
<file path=[Content_Types].xml><?xml version="1.0" encoding="utf-8"?>
<Types xmlns="http://schemas.openxmlformats.org/package/2006/content-types">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styles.xml" ContentType="application/vnd.openxmlformats-officedocument.spreadsheetml.styles+xml"/>
  <Override PartName="/xl/worksheets/sheet9.xml" ContentType="application/vnd.openxmlformats-officedocument.spreadsheetml.worksheet+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_rels/sheet10.xml.rels" ContentType="application/vnd.openxmlformats-package.relationships+xml"/>
  <Override PartName="/xl/worksheets/_rels/sheet2.xml.rels" ContentType="application/vnd.openxmlformats-package.relationships+xml"/>
  <Override PartName="/xl/worksheets/_rels/sheet3.xml.rels" ContentType="application/vnd.openxmlformats-package.relationships+xml"/>
  <Override PartName="/xl/worksheets/_rels/sheet13.xml.rels" ContentType="application/vnd.openxmlformats-package.relationships+xml"/>
  <Override PartName="/xl/worksheets/_rels/sheet14.xml.rels" ContentType="application/vnd.openxmlformats-package.relationships+xml"/>
  <Override PartName="/xl/worksheets/_rels/sheet15.xml.rels" ContentType="application/vnd.openxmlformats-package.relationships+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book.xml" ContentType="application/vnd.openxmlformats-officedocument.spreadsheetml.sheet.main+xml"/>
  <Override PartName="/xl/media/image81.png" ContentType="image/png"/>
  <Override PartName="/xl/media/image82.png" ContentType="image/png"/>
  <Override PartName="/xl/media/image83.png" ContentType="image/png"/>
  <Override PartName="/xl/media/image84.png" ContentType="image/png"/>
  <Override PartName="/xl/media/image85.png" ContentType="image/png"/>
  <Override PartName="/xl/sharedStrings.xml" ContentType="application/vnd.openxmlformats-officedocument.spreadsheetml.sharedStrings+xml"/>
  <Override PartName="/xl/externalLinks/_rels/externalLink1.xml.rels" ContentType="application/vnd.openxmlformats-package.relationships+xml"/>
  <Override PartName="/xl/externalLinks/_rels/externalLink2.xml.rels" ContentType="application/vnd.openxmlformats-package.relationship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_rels/drawing1.xml.rels" ContentType="application/vnd.openxmlformats-package.relationships+xml"/>
  <Override PartName="/xl/drawings/_rels/drawing2.xml.rels" ContentType="application/vnd.openxmlformats-package.relationships+xml"/>
  <Override PartName="/xl/drawings/_rels/drawing3.xml.rels" ContentType="application/vnd.openxmlformats-package.relationships+xml"/>
  <Override PartName="/xl/drawings/_rels/drawing4.xml.rels" ContentType="application/vnd.openxmlformats-package.relationships+xml"/>
  <Override PartName="/xl/drawings/_rels/drawing5.xml.rels" ContentType="application/vnd.openxmlformats-package.relationships+xml"/>
  <Override PartName="/xl/drawings/_rels/drawing6.xml.rels" ContentType="application/vnd.openxmlformats-package.relationships+xml"/>
  <Override PartName="/xl/charts/chart17.xml" ContentType="application/vnd.openxmlformats-officedocument.drawingml.chart+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991" firstSheet="0" activeTab="13"/>
  </bookViews>
  <sheets>
    <sheet name="RESUMO" sheetId="1" state="visible" r:id="rId2"/>
    <sheet name="CRONOG.FÍSICO-FINANCEIRO" sheetId="2" state="visible" r:id="rId3"/>
    <sheet name="PLANILHA ORÇAMENTO" sheetId="3" state="visible" r:id="rId4"/>
    <sheet name="SERVIÇOS SINAPI" sheetId="4" state="hidden" r:id="rId5"/>
    <sheet name="SERVIÇOS PLEO" sheetId="5" state="hidden" r:id="rId6"/>
    <sheet name="SERVIÇOS UFFS" sheetId="6" state="hidden" r:id="rId7"/>
    <sheet name="SERVIÇOS SICRO 2" sheetId="7" state="hidden" r:id="rId8"/>
    <sheet name="ENCARGOS SOCIAIS" sheetId="8" state="visible" r:id="rId9"/>
    <sheet name="BDI" sheetId="9" state="hidden" r:id="rId10"/>
    <sheet name="BDI_" sheetId="10" state="visible" r:id="rId11"/>
    <sheet name="DOCUMENTOS OBRA" sheetId="11" state="hidden" r:id="rId12"/>
    <sheet name="DECLARAÇÃO" sheetId="12" state="hidden" r:id="rId13"/>
    <sheet name="CURVA ABC" sheetId="13" state="hidden" r:id="rId14"/>
    <sheet name="Composições UFFS" sheetId="14" state="visible" r:id="rId15"/>
    <sheet name="Pesquisa de mercado" sheetId="15" state="hidden" r:id="rId16"/>
  </sheets>
  <externalReferences>
    <externalReference r:id="rId17"/>
    <externalReference r:id="rId18"/>
  </externalReferences>
  <definedNames>
    <definedName function="false" hidden="false" localSheetId="9" name="_xlnm.Print_Area" vbProcedure="false">BDI_!$A$1:$I$63</definedName>
    <definedName function="false" hidden="false" localSheetId="1" name="_xlnm.Print_Area" vbProcedure="false">'CRONOG.FÍSICO-FINANCEIRO'!$A$1:$L$26</definedName>
    <definedName function="false" hidden="false" localSheetId="1" name="_xlnm.Print_Titles" vbProcedure="false">'CRONOG.FÍSICO-FINANCEIRO'!$A:$D</definedName>
    <definedName function="false" hidden="false" localSheetId="14" name="_xlnm.Print_Area" vbProcedure="false">'Pesquisa de mercado'!$A$1:$G$48</definedName>
    <definedName function="false" hidden="false" localSheetId="2" name="_xlnm.Print_Area" vbProcedure="false">'PLANILHA ORÇAMENTO'!$A$1:$R$114</definedName>
    <definedName function="false" hidden="false" localSheetId="2" name="_xlnm.Print_Titles" vbProcedure="false">'PLANILHA ORÇAMENTO'!$1:$9</definedName>
    <definedName function="false" hidden="false" name="BDI" vbProcedure="false">[1]INSUMOS!$T$7</definedName>
    <definedName function="false" hidden="false" name="MULTIPLICADOR" vbProcedure="false">[1]INSUMOS!$T$6</definedName>
    <definedName function="false" hidden="false" name="TOTAL" vbProcedure="false">[1]'Planilha de Orçamento'!$O$2144</definedName>
    <definedName function="false" hidden="false" name="ÁREA" vbProcedure="false">[1]resumo!#REF!</definedName>
    <definedName function="false" hidden="false" localSheetId="1" name="_xlnm.Print_Area" vbProcedure="false">'CRONOG.FÍSICO-FINANCEIRO'!$A$1:$L$26</definedName>
    <definedName function="false" hidden="false" localSheetId="1" name="_xlnm.Print_Area_0" vbProcedure="false">'CRONOG.FÍSICO-FINANCEIRO'!$A$1:$L$26</definedName>
    <definedName function="false" hidden="false" localSheetId="1" name="_xlnm.Print_Area_0_0" vbProcedure="false">'CRONOG.FÍSICO-FINANCEIRO'!$A$1:$L$26</definedName>
    <definedName function="false" hidden="false" localSheetId="1" name="_xlnm.Print_Titles" vbProcedure="false">'CRONOG.FÍSICO-FINANCEIRO'!$A:$D</definedName>
    <definedName function="false" hidden="false" localSheetId="1" name="_xlnm.Print_Titles_0" vbProcedure="false">'CRONOG.FÍSICO-FINANCEIRO'!$A:$D</definedName>
    <definedName function="false" hidden="false" localSheetId="1" name="_xlnm.Print_Titles_0_0" vbProcedure="false">'CRONOG.FÍSICO-FINANCEIRO'!$A:$D</definedName>
    <definedName function="false" hidden="false" localSheetId="2" name="_xlnm.Print_Area" vbProcedure="false">'PLANILHA ORÇAMENTO'!$A$1:$R$114</definedName>
    <definedName function="false" hidden="false" localSheetId="2" name="_xlnm.Print_Area_0" vbProcedure="false">'PLANILHA ORÇAMENTO'!$A$1:$R$114</definedName>
    <definedName function="false" hidden="false" localSheetId="2" name="_xlnm.Print_Area_0_0" vbProcedure="false">'PLANILHA ORÇAMENTO'!$A$1:$R$114</definedName>
    <definedName function="false" hidden="false" localSheetId="2" name="_xlnm.Print_Titles" vbProcedure="false">'PLANILHA ORÇAMENTO'!$1:$9</definedName>
    <definedName function="false" hidden="false" localSheetId="2" name="_xlnm.Print_Titles_0" vbProcedure="false">'PLANILHA ORÇAMENTO'!$1:$9</definedName>
    <definedName function="false" hidden="false" localSheetId="2" name="_xlnm.Print_Titles_0_0" vbProcedure="false">'PLANILHA ORÇAMENTO'!$1:$9</definedName>
    <definedName function="false" hidden="false" localSheetId="6" name="PR_1" vbProcedure="false">'SERVIÇOS SICRO 2'!$A$1:$D$2510</definedName>
    <definedName function="false" hidden="false" localSheetId="9" name="_xlnm.Print_Area" vbProcedure="false">BDI_!$A$1:$I$63</definedName>
    <definedName function="false" hidden="false" localSheetId="9" name="_xlnm.Print_Area_0" vbProcedure="false">BDI_!$A$1:$I$63</definedName>
    <definedName function="false" hidden="false" localSheetId="9" name="_xlnm.Print_Area_0_0" vbProcedure="false">BDI_!$A$1:$I$63</definedName>
    <definedName function="false" hidden="false" localSheetId="14" name="_xlnm.Print_Area" vbProcedure="false">'Pesquisa de mercado'!$A$1:$G$48</definedName>
    <definedName function="false" hidden="false" localSheetId="14" name="_xlnm.Print_Area_0" vbProcedure="false">'Pesquisa de mercado'!$A$1:$G$48</definedName>
    <definedName function="false" hidden="false" localSheetId="14" name="_xlnm.Print_Area_0_0" vbProcedure="false">'Pesquisa de mercado'!$A$1:$G$48</definedName>
  </definedNames>
  <calcPr iterateCount="100" refMode="A1" iterate="false" iterateDelta="0.0001"/>
</workbook>
</file>

<file path=xl/sharedStrings.xml><?xml version="1.0" encoding="utf-8"?>
<sst xmlns="http://schemas.openxmlformats.org/spreadsheetml/2006/main" count="80568" uniqueCount="32150">
  <si>
    <t>Instituto Federal da Fronteira Sul</t>
  </si>
  <si>
    <t>Secretaria Especial de Obras - SEO</t>
  </si>
  <si>
    <t>Obra: 2 Etapa de Infraestrutura Urbana</t>
  </si>
  <si>
    <t>Data Base: Novembro/2013</t>
  </si>
  <si>
    <t>R$</t>
  </si>
  <si>
    <t>TOTAL</t>
  </si>
  <si>
    <t>Escada metálica - caracol, degrau em chapa xadrez e larg. 60cm, requadro cant. 50x50mm pilares em tubos de aço Ø100mm e Ø20mm, corrimão executado em tubo de aço Ø40mm com altura de 90cm</t>
  </si>
  <si>
    <t>CRONOGRAMA FÍSICO / FINANCEIRO</t>
  </si>
  <si>
    <t>Item</t>
  </si>
  <si>
    <t>DESCRIÇÃO DO SERVIÇO</t>
  </si>
  <si>
    <t>VALOR TOTAL</t>
  </si>
  <si>
    <t>MÊS 01</t>
  </si>
  <si>
    <t>MÊS 02</t>
  </si>
  <si>
    <t>MÊS 03</t>
  </si>
  <si>
    <t>%</t>
  </si>
  <si>
    <t>Chapecó, XX de XXXXXXXX de 2017</t>
  </si>
  <si>
    <t>-------------------------------------------------</t>
  </si>
  <si>
    <t>UNIVERSIDADE FEDERAL DA FRONTEIRA SUL</t>
  </si>
  <si>
    <t>SECRETARIA ESPECIAL DE OBRAS</t>
  </si>
  <si>
    <t>Número de abrigos de ônibus</t>
  </si>
  <si>
    <t>CAMPUS LARANJEIRAS DO SUL - PR</t>
  </si>
  <si>
    <t>SINAPI</t>
  </si>
  <si>
    <t>quant. 1 ponto</t>
  </si>
  <si>
    <t>quant 4 pontos</t>
  </si>
  <si>
    <t>Editar apenas a data e as porcentagens</t>
  </si>
  <si>
    <t>Data:</t>
  </si>
  <si>
    <t>ABRIGO DE ÔNIBUS - ORÇAMENTO ANALÍTICO</t>
  </si>
  <si>
    <t>PLEO</t>
  </si>
  <si>
    <t>Valor do Desconto Ofertado no RDC:</t>
  </si>
  <si>
    <t>BDI</t>
  </si>
  <si>
    <t>SICRO 2</t>
  </si>
  <si>
    <t>Saldo</t>
  </si>
  <si>
    <t>Medição</t>
  </si>
  <si>
    <t>Valor Estimado da Obra:</t>
  </si>
  <si>
    <t>UFFS</t>
  </si>
  <si>
    <t>Valor Total da Proposta:</t>
  </si>
  <si>
    <t>Qtde Saldo</t>
  </si>
  <si>
    <t>R$ Saldo</t>
  </si>
  <si>
    <t>% Saldo</t>
  </si>
  <si>
    <t>Qtde Medida</t>
  </si>
  <si>
    <t>R$ Medido</t>
  </si>
  <si>
    <t>% Medida</t>
  </si>
  <si>
    <t>Qtde Acumulda</t>
  </si>
  <si>
    <t>R$ Acumulado</t>
  </si>
  <si>
    <t>% Acumulado</t>
  </si>
  <si>
    <t>ITEM</t>
  </si>
  <si>
    <t>CÓDIGO</t>
  </si>
  <si>
    <t>DESCRIÇÃO SERVIÇO</t>
  </si>
  <si>
    <t>OBSERVAÇÕES</t>
  </si>
  <si>
    <t>UNID.</t>
  </si>
  <si>
    <t>QUANT.</t>
  </si>
  <si>
    <t>P.UNIT.</t>
  </si>
  <si>
    <t>P.TOTAL</t>
  </si>
  <si>
    <t>P.TOTAL C/ BDI</t>
  </si>
  <si>
    <t>%ITEM</t>
  </si>
  <si>
    <t>VALOR PROPOSTO</t>
  </si>
  <si>
    <t>MATERIAL</t>
  </si>
  <si>
    <t>MÃO-DE-OBRA</t>
  </si>
  <si>
    <t>MÃO DE OBRA</t>
  </si>
  <si>
    <t>SERVIÇOS PRELIMINARES</t>
  </si>
  <si>
    <t>falta atualizar preços de mercado</t>
  </si>
  <si>
    <t>.</t>
  </si>
  <si>
    <t>SERVIÇOS INICIAIS</t>
  </si>
  <si>
    <t>MAT</t>
  </si>
  <si>
    <t>MO</t>
  </si>
  <si>
    <t>74209/1</t>
  </si>
  <si>
    <t>DIM.: 1,00x1,60</t>
  </si>
  <si>
    <t>M2</t>
  </si>
  <si>
    <t>SUBTOTAL</t>
  </si>
  <si>
    <t>ADMINISTRAÇÃO LOCAL</t>
  </si>
  <si>
    <t>PROJETOS E TAXAS</t>
  </si>
  <si>
    <t>Tabela de honorários</t>
  </si>
  <si>
    <t>AEAO</t>
  </si>
  <si>
    <t>PROJETO FUNDAÇÕES, ESTRUTURA METÁLICA, ELÉTRICO DO ABRIGO PARA ÔNIBUS</t>
  </si>
  <si>
    <t>CREA/PR</t>
  </si>
  <si>
    <t>ART DE PROJETO ESTRUTURAL</t>
  </si>
  <si>
    <t>UN.</t>
  </si>
  <si>
    <t>ART DE EXECUÇÃO POR ESPECIFICIDADE</t>
  </si>
  <si>
    <t>11.0020-UFFS</t>
  </si>
  <si>
    <t>11.0021-UFFS</t>
  </si>
  <si>
    <t>ABRIGO PARA ÔNIBUS  (04 UNIDADES)</t>
  </si>
  <si>
    <t>FUNDAÇÕES</t>
  </si>
  <si>
    <t>73992/1</t>
  </si>
  <si>
    <t>Bloco:60x60x50cm, Base:35x35xH variável</t>
  </si>
  <si>
    <t>74156/3</t>
  </si>
  <si>
    <t>Profundidade 3m cada estaca</t>
  </si>
  <si>
    <t>ESTRUTURA METÁLICA</t>
  </si>
  <si>
    <t>07.0004-UFFS</t>
  </si>
  <si>
    <t>FECHAMENTO</t>
  </si>
  <si>
    <t>09.0001-UFFS</t>
  </si>
  <si>
    <t>COBERTURA</t>
  </si>
  <si>
    <t>07.0006-UFFS</t>
  </si>
  <si>
    <t>20.0079-UFFS</t>
  </si>
  <si>
    <t>PINTURA</t>
  </si>
  <si>
    <t>16.0002-UFFS</t>
  </si>
  <si>
    <t>BANCO</t>
  </si>
  <si>
    <t>arte moveis 150cm</t>
  </si>
  <si>
    <t>FORPLAS 155CM</t>
  </si>
  <si>
    <t>ESTILO NOBRE</t>
  </si>
  <si>
    <t>MERCADO</t>
  </si>
  <si>
    <t>BANCO DE MADEIRA PLÁSTICA, BASE DE CONCRETO, C=3,60M </t>
  </si>
  <si>
    <t>INSTALAÇÕES ELÉTRICAS</t>
  </si>
  <si>
    <t>ECOCASA</t>
  </si>
  <si>
    <t>ENGEPLAS</t>
  </si>
  <si>
    <t>RAMAL ALIMENTADOR</t>
  </si>
  <si>
    <t>73964/6</t>
  </si>
  <si>
    <t>ELETRODUTO SUBTERRÂNEO 1.1/2" EM POLIETILENO DE ALTA DENSIDADE</t>
  </si>
  <si>
    <t>M</t>
  </si>
  <si>
    <t>CAIXA MEDIÇÃO MONOFÁSICA</t>
  </si>
  <si>
    <t>UN </t>
  </si>
  <si>
    <t>74130/1</t>
  </si>
  <si>
    <t>ABRIGO DE ÔNIBUS</t>
  </si>
  <si>
    <t>CABO FLEXÍVEL PP 450/750V - 2x2,5MM²</t>
  </si>
  <si>
    <t>LUMINÁRIA HERMÉTICA IP65 DE SOBREPOR COM CORPO EM POLICARBONATO PARA UMA LÂMPADA DE ATÉ 54W, OUROLUX MODELO OUROFORT ref. 01526 OU EQUIVALENTE</t>
  </si>
  <si>
    <t>LÂMPADA LED 18W TUBULAR T8 120CM TEMPERATURA DE COR 6400K, SOQUETE G13, BIVOLT, REF.: EMPALUX OU EQUIVALENTE</t>
  </si>
  <si>
    <t>SERVIÇOS COMPLEMENTARES</t>
  </si>
  <si>
    <t>SERVIÇOS FINAIS</t>
  </si>
  <si>
    <t>TOTAL R$</t>
  </si>
  <si>
    <t>Chapecó, XX de XXXXXXXXX de 2017.</t>
  </si>
  <si>
    <t>___________________________________________________________</t>
  </si>
  <si>
    <t>Assinatura do Licitante</t>
  </si>
  <si>
    <t> </t>
  </si>
  <si>
    <t>Custo Mão de obra</t>
  </si>
  <si>
    <t>Custo material</t>
  </si>
  <si>
    <t>PCI.818.01 - CUSTOS DE COMPOSIÇÕES ANALÍTICO                                                                      DATA DE EMISSÃO:06/01/2017 08:26:22         DATA DE RT: 06/01/2017</t>
  </si>
  <si>
    <t>ENCARGOS SOCIAIS DESONERADOS: 88,33%(HORA)   50,67%(MÊS)</t>
  </si>
  <si>
    <t>ABRANGÊNCIA: NACIONAL                                                                            DATA REFERÊNCIA TÉCNICA:06/01/2017 LOCALIDADE : CURITIBA                                                                            DATA DE PREÇO: 11/2016</t>
  </si>
  <si>
    <t>REFERÊNCIA DE COLETA: MEDIANO</t>
  </si>
  <si>
    <t>CODIGO DA COMPOSICAO</t>
  </si>
  <si>
    <t>DESCRICAO DA COMPOSICAO</t>
  </si>
  <si>
    <t>UNIDADE</t>
  </si>
  <si>
    <t>CUSTO MAO DE OBRA</t>
  </si>
  <si>
    <t>CUSTO MATERIAL</t>
  </si>
  <si>
    <t>73887/1</t>
  </si>
  <si>
    <t>ASSENTAMENTO SIMPLES DE TUBOS DE FERRO FUNDIDO (FOFO) C/ JUNTA ELASTICA -  DN 75 MM - INCLUSIVE TRANSPORTE</t>
  </si>
  <si>
    <t>73887/2</t>
  </si>
  <si>
    <t>ASSENTAMENTO SIMPLES DE TUBOS DE FERRO FUNDIDO (FOFO) C/ JUNTA ELASTICA - DN 100 - INCLUSIVE TRANSPORTE</t>
  </si>
  <si>
    <t>73887/3</t>
  </si>
  <si>
    <t>ASSENTAMENTO SIMPLES DE TUBOS DE FERRO FUNDIDO (FOFO) C/ JUNTA ELASTICA - DN 150 - INCLUSIVE TRANSPORTE</t>
  </si>
  <si>
    <t>73887/4</t>
  </si>
  <si>
    <t>ASSENTAMENTO SIMPLES DE TUBOS DE FERRO FUNDIDO (FOFO) C/ JUNTA ELASTICA - DN 200 - INCLUSIVE TRANSPORTE</t>
  </si>
  <si>
    <t>73887/5</t>
  </si>
  <si>
    <t>ASSENTAMENTO SIMPLES DE TUBOS DE FERRO FUNDIDO (FOFO) C/ JUNTA ELASTICA - DN 250 MM - INCLUSIVE TRANSPORTE</t>
  </si>
  <si>
    <t>73887/6</t>
  </si>
  <si>
    <t>ASSENTAMENTO SIMPLES DE TUBOS DE FERRO FUNDIDO (FOFO) C/ JUNTA ELASTICA - DN 300 - INCLUSIVE TRANSPORTE</t>
  </si>
  <si>
    <t>73887/7</t>
  </si>
  <si>
    <t>ASSENTAMENTO SIMPLES DE TUBOS DE FERRO FUNDIDO (FOFO) C/ JUNTA ELASTICA - DN 350 MM - INCLUSIVE TRANSPORTE</t>
  </si>
  <si>
    <t>73887/8</t>
  </si>
  <si>
    <t>ASSENTAMENTO SIMPLES DE TUBOS DE FERRO FUNDIDO (FOFO) C/ JUNTA ELASTICA - DN 400 MM - INCLUSIVE TRANSPORTE</t>
  </si>
  <si>
    <t>73887/9</t>
  </si>
  <si>
    <t>ASSENTAMENTO SIMPLES DE TUBOS DE FERRO FUNDIDO (FOFO) C/ JUNTA ELASTICA - DN 450 MM - INCLUSIVE TRANSPORTE</t>
  </si>
  <si>
    <t>73887/10</t>
  </si>
  <si>
    <t>ASSENTAMENTO SIMPLES DE TUBOS DE FERRO FUNDIDO (FOFO) C/ JUNTA ELASTICA - DN 500 MM - INCLUSIVE TRANSPORTE</t>
  </si>
  <si>
    <t>73887/11</t>
  </si>
  <si>
    <t>ASSENTAMENTO SIMPLES DE TUBOS DE FERRO FUNDIDO (FOFO) C/ JUNTA ELASTICA - DN 600 MM - INCLUSIVE TRANSPORTE</t>
  </si>
  <si>
    <t>73887/12</t>
  </si>
  <si>
    <t>ASSENTAMENTO SIMPLES DE TUBOS DE FERRO FUNDIDO (FOFO) C/ JUNTA ELASTICA - DN 700 MM - INCLUSIVE TRANSPORTE</t>
  </si>
  <si>
    <t>73887/13</t>
  </si>
  <si>
    <t>ASSENTAMENTO SIMPLES DE TUBOS DE FERRO FUNDIDO (FOFO) C/ JUNTA ELASTICA - DN 800 MM - INCLUSIVE TRANSPORTES</t>
  </si>
  <si>
    <t>73887/14</t>
  </si>
  <si>
    <t>ASSENTAMENTO SIMPLES DE TUBOS DE FERRO FUNDIDO (FOFO) C/ JUNTA ELASTICA - DN 900 MM - INCLUSIVE TRANSPORTE</t>
  </si>
  <si>
    <t>73887/15</t>
  </si>
  <si>
    <t>ASSENTAMENTO SIMPLES DE TUBOS DE FERRO FUNDIDO (FOFO) C/ JUNTA ELASTICA - DN 1000 MM - INCLUSIVE TRANSPORTE</t>
  </si>
  <si>
    <t>73887/16</t>
  </si>
  <si>
    <t>ASSENTAMENTO SIMPLES DE TUBOS DE FERRO FUNDIDO (FOFO) C/ JUNTA ELASTICA - DN 1100 MM - INCLUSIVE TRANSPORTE</t>
  </si>
  <si>
    <t>73887/17</t>
  </si>
  <si>
    <t>ASSENTAMENTO SIMPLES DE TUBOS DE FERRO FUNDIDO (FOFO) C/ JUNTA ELASTICA - DN 1200 MM - INCLUSIVE TRANSPORTE</t>
  </si>
  <si>
    <t>ASSENTAMENTO SIMPLES DE TUBOS DE FERRO FUNDIDO (FOFO), COM JUNTA ELASTICA, DN 50 MM.</t>
  </si>
  <si>
    <t>73888/1</t>
  </si>
  <si>
    <t>ASSENTAMENTO TUBO PVC COM JUNTA ELASTICA, DN 50 MM - (OU RPVC, OU PVC DEFOFO, OU PRFV) - PARA AGUA.</t>
  </si>
  <si>
    <t>73888/2</t>
  </si>
  <si>
    <t>ASSENTAMENTO TUBO PVC COM JUNTA ELASTICA, DN 75 MM - (OU RPVC, OU PVC DEFOFO, OU PRFV) - PARA AGUA.</t>
  </si>
  <si>
    <t>73888/3</t>
  </si>
  <si>
    <t>ASSENTAMENTO TUBO PVC COM JUNTA ELASTICA, DN 100 MM - (OU RPVC, OU PVC DEFOFO, OU PRFV) - PARA AGUA.</t>
  </si>
  <si>
    <t>73888/9</t>
  </si>
  <si>
    <t>ASSENTAMENTO TUBO PVC COM JUNTA ELASTICA, DN 400 MM - (OU RPVC, OU PVC DEFOFO, OU PRFV) - PARA AGUA.</t>
  </si>
  <si>
    <t>73888/10</t>
  </si>
  <si>
    <t>ASSENTAMENTO TUBO PVC COM JUNTA ELASTICA, DN 500 MM - (OU RPVC, OU PVC DEFOFO, OU PRFV) - PARA AGUA.</t>
  </si>
  <si>
    <t>73888/11</t>
  </si>
  <si>
    <t>ASSENTAMENTO TUBO PVC COM JUNTA ELASTICA, DN 600 MM - (OU RPVC, OU PVC DEFOFO, OU PRFV) - PARA AGUA.</t>
  </si>
  <si>
    <t>73888/12</t>
  </si>
  <si>
    <t>ASSENTAMENTO TUBO PVC COM JUNTA ELASTICA, DN 700 MM - (OU RPVC, OU PVC DEFOFO, OU PRFV) - PARA AGUA.</t>
  </si>
  <si>
    <t>73888/13</t>
  </si>
  <si>
    <t>ASSENTAMENTO TUBO PVC COM JUNTA ELASTICA, DN 800 MM - (OU RPVC, OU PVC DEFOFO, OU PRFV) - PARA AGUA.</t>
  </si>
  <si>
    <t>73888/14</t>
  </si>
  <si>
    <t>ASSENTAMENTO TUBO PVC COM JUNTA ELASTICA, DN 900 MM - (OU RPVC, OU PVC DEFOFO, OU PRFV) - PARA AGUA.</t>
  </si>
  <si>
    <t>73888/15</t>
  </si>
  <si>
    <t>ASSENTAMENTO TUBO PVC COM JUNTA ELASTICA, DN 1000 MM - (OU RPVC, OU PVC DEFOFO, OU PRFV) - PARA AGUA.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</si>
  <si>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</si>
  <si>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</si>
  <si>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</si>
  <si>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</si>
  <si>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</si>
  <si>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</si>
  <si>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</si>
  <si>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</si>
  <si>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</si>
  <si>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</si>
  <si>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</si>
  <si>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</si>
  <si>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</si>
  <si>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</si>
  <si>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</si>
  <si>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</si>
  <si>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</si>
  <si>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</si>
  <si>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</si>
  <si>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</si>
  <si>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</si>
  <si>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</si>
  <si>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</si>
  <si>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</si>
  <si>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</si>
  <si>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</si>
  <si>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</si>
  <si>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</si>
  <si>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</si>
  <si>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UN</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</si>
  <si>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</si>
  <si>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</si>
  <si>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</si>
  <si>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</si>
  <si>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</si>
  <si>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</si>
  <si>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</si>
  <si>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</si>
  <si>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</si>
  <si>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</si>
  <si>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</si>
  <si>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</si>
  <si>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</si>
  <si>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</si>
  <si>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</si>
  <si>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</si>
  <si>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</si>
  <si>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</si>
  <si>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</si>
  <si>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</si>
  <si>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</si>
  <si>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</si>
  <si>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</si>
  <si>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</si>
  <si>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</si>
  <si>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</si>
  <si>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</si>
  <si>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</si>
  <si>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</si>
  <si>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</si>
  <si>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</si>
  <si>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</si>
  <si>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</si>
  <si>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</si>
  <si>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</si>
  <si>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</si>
  <si>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</si>
  <si>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</si>
  <si>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</si>
  <si>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</si>
  <si>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</si>
  <si>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</si>
  <si>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</si>
  <si>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</si>
  <si>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TUBO DE PEAD CORRUGADO DE DUPLA PAREDE PARA REDE COLETORA DE ESGOTO, DN 900 MM, JUNTA ELÁSTICA INTEGRADA, INSTALADO EM LOCAL COM NÍVEL BAIXO DE INTERFERÊNCIAS - FORNECIMENTO E ASSENTAMENTO.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</si>
  <si>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</si>
  <si>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</si>
  <si>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</si>
  <si>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</si>
  <si>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</si>
  <si>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TUBO DE PEAD CORRUGADO DE DUPLA PAREDE PARA REDE COLETORA DE ESGOTO, DN 1500 MM, JUNTA ELÁSTICA INTEGRADA, INSTALADO EM LOCAL COM NÍVEL BAIXO DE INTERFERÊNCIAS - FORNECIMENTO E ASSENTAMENTO.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</si>
  <si>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</si>
  <si>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</si>
  <si>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</si>
  <si>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</si>
  <si>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</si>
  <si>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</si>
  <si>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</si>
  <si>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TUBO DE PEAD CORRUGADO DE DUPLA PAREDE PARA REDE COLETORA DE ESGOTO, DN 900 MM, JUNTA ELÁSTICA INTEGRADA, INSTALADO EM LOCAL COM NÍVEL ALTO DE INTERFERÊNCIAS - FORNECIMENTO E ASSENTAMENTO.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</si>
  <si>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</si>
  <si>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</si>
  <si>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</si>
  <si>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</si>
  <si>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</si>
  <si>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TUBO DE PEAD CORRUGADO DE DUPLA PAREDE PARA REDE COLETORA DE ESGOTO, DN 1500 MM, JUNTA ELÁSTICA INTEGRADA, INSTALADO EM LOCAL COM NÍVEL ALTO DE INTERFERÊNCIAS - FORNECIMENTO E ASSENTAMENTO. AF_06/2016</t>
  </si>
  <si>
    <t>ASSENTAMENTO DE TUBO DE PEAD CORRUGADO DE DUPLA PAREDE PARA REDE COLETORA DE ESGOTO, DN 1500 MM, JUNTA ELÁSTICA INTEGRADA, INSTALADO EM LOCAL COM NÍVEL ALTO DE INTERFERÊNCIAS (NÃO INCLUI FORNECIMENTO). AF_06/2016</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</si>
  <si>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</si>
  <si>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</si>
  <si>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</si>
  <si>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</si>
  <si>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</si>
  <si>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</si>
  <si>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</si>
  <si>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</si>
  <si>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</si>
  <si>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</si>
  <si>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</si>
  <si>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</si>
  <si>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</si>
  <si>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</si>
  <si>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</si>
  <si>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</si>
  <si>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</si>
  <si>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</si>
  <si>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</si>
  <si>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</si>
  <si>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</si>
  <si>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</si>
  <si>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</si>
  <si>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</si>
  <si>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</si>
  <si>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</si>
  <si>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</si>
  <si>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</si>
  <si>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</si>
  <si>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</si>
  <si>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</si>
  <si>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</si>
  <si>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</si>
  <si>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</si>
  <si>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</si>
  <si>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</si>
  <si>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</si>
  <si>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</si>
  <si>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</si>
  <si>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</si>
  <si>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</si>
  <si>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</si>
  <si>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</si>
  <si>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</si>
  <si>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</si>
  <si>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</si>
  <si>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</si>
  <si>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</si>
  <si>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</si>
  <si>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</si>
  <si>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</si>
  <si>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</si>
  <si>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</si>
  <si>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</si>
  <si>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</si>
  <si>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</si>
  <si>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</si>
  <si>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</si>
  <si>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</si>
  <si>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</si>
  <si>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</si>
  <si>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</si>
  <si>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</si>
  <si>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</si>
  <si>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</si>
  <si>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</si>
  <si>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</si>
  <si>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</si>
  <si>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</si>
  <si>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</si>
  <si>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</si>
  <si>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</si>
  <si>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</si>
  <si>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</si>
  <si>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</si>
  <si>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</si>
  <si>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</si>
  <si>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</si>
  <si>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</si>
  <si>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</si>
  <si>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</si>
  <si>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KG</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</si>
  <si>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</si>
  <si>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</si>
  <si>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TE PVC PARA COLETOR ESGOTO, EB644, D=100MM, COM JUNTA ELASTICA.</t>
  </si>
  <si>
    <t>CURVA PARA REDE COLETOR ESGOTO, EB 644, 90GR, DN=200MM, COM JUNTA ELASTICA</t>
  </si>
  <si>
    <t>CURVA PVC PARA REDE COLETOR ESGOTO, EB-644, 45 GR, 200 MM, COM JUNTA ELASTICA.</t>
  </si>
  <si>
    <t>73884/1</t>
  </si>
  <si>
    <t>INSTALAÇÃO DE VÁLVULAS OU REGISTROS COM JUNTA FLANGEADA - DN 50</t>
  </si>
  <si>
    <t>73884/2</t>
  </si>
  <si>
    <t>INSTALAÇÃO DE VÁLVULAS OU REGISTROS COM JUNTA FLANGEADA - DN 75</t>
  </si>
  <si>
    <t>73884/3</t>
  </si>
  <si>
    <t>INSTALAÇÃO DE VÁLVULAS OU REGISTROS COM JUNTA FLANGEADA - DN 100</t>
  </si>
  <si>
    <t>73884/4</t>
  </si>
  <si>
    <t>INSTALAÇÃO DE VÁLVULAS OU REGISTROS COM JUNTA FLANGEADA - DN 150</t>
  </si>
  <si>
    <t>73884/5</t>
  </si>
  <si>
    <t>INSTALAÇÃO DE VÁLVULAS OU REGISTROS COM JUNTA FLANGEADA - DN 200</t>
  </si>
  <si>
    <t>73884/6</t>
  </si>
  <si>
    <t>INSTALAÇÃO DE VÁLVULAS OU REGISTROS COM JUNTA FLANGEADA - DN 250</t>
  </si>
  <si>
    <t>73884/7</t>
  </si>
  <si>
    <t>INSTALAÇÃO DE VÁLVULAS OU REGISTROS COM JUNTA FLANGEADA - DN 300</t>
  </si>
  <si>
    <t>73884/8</t>
  </si>
  <si>
    <t>INSTALAÇÃO DE VÁLVULAS OU REGISTROS COM JUNTA FLANGEADA - DN 350</t>
  </si>
  <si>
    <t>73884/9</t>
  </si>
  <si>
    <t>INSTALAÇÃO DE VÁLVULAS OU REGISTROS COM JUNTA FLANGEADA - DN 400</t>
  </si>
  <si>
    <t>73884/10</t>
  </si>
  <si>
    <t>INSTALAÇÃO DE VÁLVULAS OU REGISTROS COM JUNTA FLANGEADA - DN 450</t>
  </si>
  <si>
    <t>73884/11</t>
  </si>
  <si>
    <t>INSTALAÇÃO DE VÁLVULAS OU REGISTROS COM JUNTA FLANGEADA - DN 500</t>
  </si>
  <si>
    <t>73884/12</t>
  </si>
  <si>
    <t>INSTALAÇÃO DE VÁLVULAS OU REGISTROS COM JUNTA FLANGEADA - DN 600</t>
  </si>
  <si>
    <t>73884/13</t>
  </si>
  <si>
    <t>INSTALAÇÃO DE VÁLVULAS OU REGISTROS COM JUNTA FLANGEADA - DN 700</t>
  </si>
  <si>
    <t>73884/14</t>
  </si>
  <si>
    <t>INSTALAÇÃO DE VÁLVULAS OU REGISTROS COM JUNTA FLANGEADA - DN 800</t>
  </si>
  <si>
    <t>73884/15</t>
  </si>
  <si>
    <t>INSTALAÇÃO DE VÁLVULAS OU REGISTROS COM JUNTA FLANGEADA - DN 900</t>
  </si>
  <si>
    <t>73884/16</t>
  </si>
  <si>
    <t>INSTALAÇÃO DE VÁLVULAS OU REGISTROS COM JUNTA FLANGEADA - DN 1000</t>
  </si>
  <si>
    <t>73885/1</t>
  </si>
  <si>
    <t>INSTALAÇÃO DE VÁLVULAS OU REGISTROS COM JUNTA ELÁSTICA - DN 50</t>
  </si>
  <si>
    <t>73885/2</t>
  </si>
  <si>
    <t>INSTALAÇÃO DE VÁLVULAS OU REGISTROS COM JUNTA ELÁSTICA - DN 75</t>
  </si>
  <si>
    <t>73885/3</t>
  </si>
  <si>
    <t>INSTALAÇÃO DE VÁLVULAS OU REGISTROS COM JUNTA ELÁSTICA - DN 100</t>
  </si>
  <si>
    <t>73885/4</t>
  </si>
  <si>
    <t>INSTALAÇÃO DE VÁLVULAS OU REGISTROS COM JUNTA ELÁSTICA - DN 150</t>
  </si>
  <si>
    <t>73885/5</t>
  </si>
  <si>
    <t>INSTALAÇÃO DE VÁLVULAS OU REGISTROS COM JUNTA ELÁSTICA - DN 200</t>
  </si>
  <si>
    <t>73885/6</t>
  </si>
  <si>
    <t>INSTALAÇÃO DE VÁLVULAS OU REGISTROS COM JUNTA ELÁSTICA - DN 250</t>
  </si>
  <si>
    <t>73885/7</t>
  </si>
  <si>
    <t>INSTALAÇÃO DE VÁLVULAS OU REGISTROS COM JUNTA ELÁSTICA - DN 300</t>
  </si>
  <si>
    <t>73885/8</t>
  </si>
  <si>
    <t>INSTALAÇÃO DE VÁLVULAS OU REGISTROS COM JUNTA ELÁSTICA - DN 350</t>
  </si>
  <si>
    <t>73885/9</t>
  </si>
  <si>
    <t>INSTALAÇÃO DE VÁLVULAS OU REGISTROS COM JUNTA ELÁSTICA - DN 400</t>
  </si>
  <si>
    <t>73885/10</t>
  </si>
  <si>
    <t>INSTALAÇÃO DE VÁLVULAS OU REGISTROS COM JUNTA ELÁSTICA - DN 450</t>
  </si>
  <si>
    <t>73885/11</t>
  </si>
  <si>
    <t>INSTALAÇÃO DE VÁLVULAS OU REGISTROS COM JUNTA ELÁSTICA - DN 500</t>
  </si>
  <si>
    <t>73885/12</t>
  </si>
  <si>
    <t>INSTALAÇÃO DE VÁLVULAS OU REGISTROS COM JUNTA ELÁSTICA - DN 600</t>
  </si>
  <si>
    <t>73839/1</t>
  </si>
  <si>
    <t>ASSENTAMENTO DE TUBOS DE AÇO, COM JUNTA ELÁSTICA (COMPRIMENTO DE 6,00 M) - DN 150 MM</t>
  </si>
  <si>
    <t>73839/2</t>
  </si>
  <si>
    <t>ASSENTAMENTO DE TUBOS DE AÇO, COM JUNTA ELÁSTICA (COMPRIMENTO DE 6,00 M) - DN 200 MM</t>
  </si>
  <si>
    <t>73839/3</t>
  </si>
  <si>
    <t>ASSENTAMENTO DE TUBOS DE AÇO, COM JUNTA ELÁSTICA (COMPRIMENTO DE 6,00 M) - DN 250 MM</t>
  </si>
  <si>
    <t>73839/4</t>
  </si>
  <si>
    <t>ASSENTAMENTO DE TUBOS DE AÇO, COM JUNTA ELÁSTICA (COMPRIMENTO DE 6,00 M) - DN 300 MM</t>
  </si>
  <si>
    <t>73839/5</t>
  </si>
  <si>
    <t>ASSENTAMENTO DE TUBOS DE AÇO, COM JUNTA ELÁSTICA (COMPRIMENTO DE 6,00 M) - DN 350 MM</t>
  </si>
  <si>
    <t>73839/6</t>
  </si>
  <si>
    <t>ASSENTAMENTO DE TUBOS DE AÇO, COM JUNTA ELÁSTICA (COMPRIMENTO DE 6,00 M) - DN 400 MM</t>
  </si>
  <si>
    <t>73839/7</t>
  </si>
  <si>
    <t>ASSENTAMENTO DE TUBOS DE AÇO, COM JUNTA ELÁSTICA (COMPRIMENTO DE 6,00 M) - DN 450 MM</t>
  </si>
  <si>
    <t>73839/8</t>
  </si>
  <si>
    <t>ASSENTAMENTO DE TUBOS DE AÇO, COM JUNTA ELÁSTICA (COMPRIMENTO DE 6,00 M) - DN 500 MM</t>
  </si>
  <si>
    <t>73839/9</t>
  </si>
  <si>
    <t>ASSENTAMENTO DE TUBOS DE AÇO, COM JUNTA ELÁSTICA (COMPRIMENTO DE 6,00 M) - DN 600 MM</t>
  </si>
  <si>
    <t>73839/10</t>
  </si>
  <si>
    <t>ASSENTAMENTO DE TUBOS DE AÇO, COM JUNTA ELÁSTICA (COMPRIMENTO DE 6,00 M) - DN 700 MM</t>
  </si>
  <si>
    <t>73839/11</t>
  </si>
  <si>
    <t>ASSENTAMENTO DE TUBOS DE AÇO, COM JUNTA ELÁSTICA (COMPRIMENTO DE 6,00 M) - DN 800 MM</t>
  </si>
  <si>
    <t>73839/13</t>
  </si>
  <si>
    <t>ASSENTAMENTO DE TUBOS DE AÇO, COM JUNTA ELÁSTICA (COMPRIMENTO DE 6,00 M) - DN 1000 MM</t>
  </si>
  <si>
    <t>73839/14</t>
  </si>
  <si>
    <t>ASSENTAMENTO DE TUBOS DE AÇO, COM JUNTA ELÁSTICA (COMPRIMENTO DE 6,00 M) - DN 1100 MM</t>
  </si>
  <si>
    <t>73839/15</t>
  </si>
  <si>
    <t>ASSENTAMENTO DE TUBOS DE AÇO, COM JUNTA ELÁSTICA (COMPRIMENTO DE 6,00 M) - DN 1200 MM</t>
  </si>
  <si>
    <t>73839/16</t>
  </si>
  <si>
    <t>ASSENTAMENTO DE TUBOS DE AÇO, COMJUNTA ELÁSTICA (COMPRIMENTO DE 6 M) - DN 900 MM</t>
  </si>
  <si>
    <t>FECHAMENTO DE CONSTRUÇÃO TEMPORÁRIA EM CHAPA DE MADEIRA COMPENSADA E=10MM, COM REAPROVEITAMENTO DE 2X.</t>
  </si>
  <si>
    <t>FECHAMENTO TEMPORÁRIO EM CHAPA DE MADEIRA COMPENSADA E=12MM, COM REAPROVEITAMENTO 1,5X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</si>
  <si>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</si>
  <si>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</si>
  <si>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</si>
  <si>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</si>
  <si>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</si>
  <si>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</si>
  <si>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</si>
  <si>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</si>
  <si>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</si>
  <si>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(3000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</si>
  <si>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</si>
  <si>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</si>
  <si>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</si>
  <si>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</si>
  <si>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PLACA DE OBRA EM CHAPA DE ACO GALVANIZADO</t>
  </si>
  <si>
    <t>73847/1</t>
  </si>
  <si>
    <t>ALUGUEL CONTAINER/ESCRIT INCL INST ELET LARG=2,20 COMP=6,20M          ALT=2,50M CHAPA ACO C/NERV TRAPEZ FORRO C/ISOL TERMO/ACUSTICO         CHASSIS REFORC PISO COMPENS NAVAL EXC TRANSP/CARGA/DESCARGA</t>
  </si>
  <si>
    <t>MES</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</si>
  <si>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</si>
  <si>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</si>
  <si>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</si>
  <si>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</si>
  <si>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</si>
  <si>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ROLO COMPACTADOR VIBRATÓRIO TANDEM, CILINDROS LISOS DE AÇO PARA SOLO/ASFALTO, POTÊNCIA 45 HP, PESO MÁXIMO OPERACIONAL 4 T - CHP DIURNO. AF_02/2016</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</si>
  <si>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</si>
  <si>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</si>
  <si>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</si>
  <si>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</si>
  <si>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</si>
  <si>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</si>
  <si>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</si>
  <si>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</si>
  <si>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</si>
  <si>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</si>
  <si>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</si>
  <si>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</si>
  <si>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</si>
  <si>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ROLO COMPACTADOR DE PNEUS ESTÁTICO, PRESSÃO VARIÁVEL, POTÊNCIA 99 HP, PESO SEM/COM LASTRO 9,45 / 21,0 T, LARGURA DE ROLAGEM 2,265 M - CHP DIURNO. AF_02/2016</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</si>
  <si>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</si>
  <si>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</si>
  <si>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</si>
  <si>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</si>
  <si>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</si>
  <si>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</si>
  <si>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</si>
  <si>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</si>
  <si>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</si>
  <si>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</si>
  <si>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</si>
  <si>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</si>
  <si>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ROLO COMPACTADOR VIBRATORIO DE UM CILINDRO LISO DE ACO, POTENCIA 80 HP, PESO OPERACIONAL MAXIMO 8,5 T, LARGURA TRABALHO 1,676 M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</si>
  <si>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</si>
  <si>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</si>
  <si>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</si>
  <si>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</si>
  <si>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</si>
  <si>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</si>
  <si>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</si>
  <si>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</si>
  <si>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</si>
  <si>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</si>
  <si>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</si>
  <si>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</si>
  <si>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</si>
  <si>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</si>
  <si>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</si>
  <si>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</si>
  <si>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</si>
  <si>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</si>
  <si>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</si>
  <si>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310 L, MOTOR ELÉTRICO TRIFÁSICO POTÊNCIA DE 2 HP,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</si>
  <si>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</si>
  <si>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</si>
  <si>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</si>
  <si>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</si>
  <si>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</si>
  <si>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</si>
  <si>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</si>
  <si>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</si>
  <si>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</si>
  <si>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</si>
  <si>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</si>
  <si>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</si>
  <si>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</si>
  <si>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</si>
  <si>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</si>
  <si>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</si>
  <si>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</si>
  <si>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</si>
  <si>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</si>
  <si>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</si>
  <si>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</si>
  <si>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</si>
  <si>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</si>
  <si>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</si>
  <si>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</si>
  <si>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</si>
  <si>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</si>
  <si>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</si>
  <si>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</si>
  <si>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</si>
  <si>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</si>
  <si>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</si>
  <si>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</si>
  <si>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</si>
  <si>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</si>
  <si>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</si>
  <si>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</si>
  <si>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</si>
  <si>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</si>
  <si>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</si>
  <si>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</si>
  <si>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</si>
  <si>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</si>
  <si>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</si>
  <si>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</si>
  <si>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</si>
  <si>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</si>
  <si>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</si>
  <si>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</si>
  <si>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</si>
  <si>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</si>
  <si>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</si>
  <si>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</si>
  <si>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</si>
  <si>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</si>
  <si>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</si>
  <si>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</si>
  <si>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</si>
  <si>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</si>
  <si>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</si>
  <si>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</si>
  <si>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</si>
  <si>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</si>
  <si>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</si>
  <si>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</si>
  <si>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</si>
  <si>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</si>
  <si>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</si>
  <si>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</si>
  <si>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</si>
  <si>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</si>
  <si>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</si>
  <si>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</si>
  <si>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</si>
  <si>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</si>
  <si>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</si>
  <si>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</si>
  <si>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</si>
  <si>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</si>
  <si>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</si>
  <si>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</si>
  <si>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</si>
  <si>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</si>
  <si>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</si>
  <si>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</si>
  <si>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</si>
  <si>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</si>
  <si>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</si>
  <si>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</si>
  <si>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</si>
  <si>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</si>
  <si>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</si>
  <si>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</si>
  <si>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</si>
  <si>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</si>
  <si>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</si>
  <si>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</si>
  <si>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</si>
  <si>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ROLO COMPACTADOR DE PNEUS ESTÁTICO, PRESSÃO VARIÁVEL, POTÊNCIA 99 HP, PESO SEM/COM LASTRO 9,45 / 21,0 T, LARGURA DE ROLAGEM 2,265 M - CHI DIURNO. AF_02/2016</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</si>
  <si>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</si>
  <si>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</si>
  <si>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</si>
  <si>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</si>
  <si>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</si>
  <si>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</si>
  <si>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</si>
  <si>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</si>
  <si>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</si>
  <si>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</si>
  <si>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</si>
  <si>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</si>
  <si>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</si>
  <si>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</si>
  <si>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</si>
  <si>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</si>
  <si>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</si>
  <si>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</si>
  <si>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</si>
  <si>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</si>
  <si>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</si>
  <si>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</si>
  <si>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</si>
  <si>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</si>
  <si>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</si>
  <si>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</si>
  <si>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</si>
  <si>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</si>
  <si>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</si>
  <si>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</si>
  <si>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310 L, MOTOR ELÉTRICO TRIFÁSICO POTÊNCIA DE 2 HP,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</si>
  <si>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</si>
  <si>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</si>
  <si>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</si>
  <si>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</si>
  <si>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</si>
  <si>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</si>
  <si>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</si>
  <si>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</si>
  <si>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ROLO COMPACTADOR VIBRATORIO DE UM CILINDRO LISO DE ACO, POTENCIA 80 HP, PESO OPERACIONAL MAXIMO 8,5 T, LARGURA TRABALHO 1,676 M - CHI DIURNO. AF_06/2014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</si>
  <si>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</si>
  <si>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</si>
  <si>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</si>
  <si>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</si>
  <si>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</si>
  <si>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</si>
  <si>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</si>
  <si>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</si>
  <si>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</si>
  <si>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</si>
  <si>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</si>
  <si>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</si>
  <si>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</si>
  <si>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</si>
  <si>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</si>
  <si>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</si>
  <si>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</si>
  <si>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</si>
  <si>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</si>
  <si>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</si>
  <si>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</si>
  <si>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</si>
  <si>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</si>
  <si>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</si>
  <si>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</si>
  <si>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</si>
  <si>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</si>
  <si>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</si>
  <si>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</si>
  <si>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</si>
  <si>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</si>
  <si>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</si>
  <si>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</si>
  <si>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</si>
  <si>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</si>
  <si>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</si>
  <si>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</si>
  <si>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</si>
  <si>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</si>
  <si>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</si>
  <si>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</si>
  <si>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</si>
  <si>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</si>
  <si>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</si>
  <si>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</si>
  <si>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</si>
  <si>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</si>
  <si>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TANDEM, CILINDROS LISOS DE AÇO PARA SOLO/ASFALTO, POTÊNCIA 45 HP, PESO MÁXIMO OPERACIONAL 4 T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</si>
  <si>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</si>
  <si>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</si>
  <si>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</si>
  <si>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</si>
  <si>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</si>
  <si>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</si>
  <si>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</si>
  <si>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</si>
  <si>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</si>
  <si>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</si>
  <si>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</si>
  <si>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MÁQUINA DEMARCADORA DE FAIXA DE TRÁFEGO À FRIO, AUTOPROPELIDA, POTÊNCIA 38 HP - CHI DIURNO. AF_07/2016</t>
  </si>
  <si>
    <t>H</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</si>
  <si>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</si>
  <si>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</si>
  <si>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</si>
  <si>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</si>
  <si>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</si>
  <si>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</si>
  <si>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</si>
  <si>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</si>
  <si>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</si>
  <si>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</si>
  <si>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</si>
  <si>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</si>
  <si>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</si>
  <si>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</si>
  <si>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</si>
  <si>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</si>
  <si>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</si>
  <si>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</si>
  <si>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</si>
  <si>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</si>
  <si>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</si>
  <si>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</si>
  <si>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</si>
  <si>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</si>
  <si>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ROLO COMPACTADOR VIBRATÓRIO TANDEM, CILINDROS LISOS DE AÇO PARA SOLO/ASFALTO, POTÊNCIA 45 HP, PESO MÁXIMO OPERACIONAL 4 T - DEPRECIAÇÃO. AF_02/2016</t>
  </si>
  <si>
    <t>ROLO COMPACTADOR VIBRATÓRIO TANDEM, CILINDROS LISOS DE AÇO PARA SOLO/ASFALTO, POTÊNCIA 45 HP, PESO MÁXIMO OPERACIONAL 4 T - MANUTENÇÃO. AF_02/2016</t>
  </si>
  <si>
    <t>ROLO COMPACTADOR VIBRATÓRIO TANDEM, CILINDROS LISOS DE AÇO PARA SOLO/ASFALTO, POTÊNCIA 45 HP, PESO MÁXIMO OPERACIONAL 4 T - MATERIAIS NA OPERAÇÃO. AF_02/2016</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</si>
  <si>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</si>
  <si>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</si>
  <si>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</si>
  <si>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</si>
  <si>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</si>
  <si>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</si>
  <si>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</si>
  <si>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</si>
  <si>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</si>
  <si>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</si>
  <si>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</si>
  <si>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</si>
  <si>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</si>
  <si>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</si>
  <si>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</si>
  <si>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</si>
  <si>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</si>
  <si>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DE PNEUS ESTÁTICO, PRESSÃO VARIÁVEL, POTÊNCIA 99 HP, PESO SEM/COM LASTRO 9,45 / 21,0 T, LARGURA DE ROLAGEM 2,265 M - MANUTENÇÃO. AF_02/2016</t>
  </si>
  <si>
    <t>ROLO COMPACTADOR DE PNEUS ESTÁTICO, PRESSÃO VARIÁVEL, POTÊNCIA 99 HP, PESO SEM/COM LASTRO 9,45 / 21,0 T, LARGURA DE ROLAGEM 2,265 M - MATERIAIS NA OPERAÇÃO. AF_02/2016</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</si>
  <si>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</si>
  <si>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</si>
  <si>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</si>
  <si>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</si>
  <si>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</si>
  <si>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</si>
  <si>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</si>
  <si>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</si>
  <si>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</si>
  <si>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</si>
  <si>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</si>
  <si>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</si>
  <si>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</si>
  <si>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</si>
  <si>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ROLO COMPACTADOR VIBRATORIO DE UM CILINDRO LISO DE ACO, POTENCIA 80 HP, PESO OPERACIONAL MAXIMO 8,5 T, LARGURA TRABALHO 1,676 M - MANUTENÇÃO. AF_06/2014</t>
  </si>
  <si>
    <t>ROLO COMPACTADOR VIBRATORIO DE UM CILINDRO LISO DE ACO, POTENCIA 80 HP, PESO OPERACIONAL MAXIMO 8,5 T, LARGURA TRABALHO 1,676 M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</si>
  <si>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</si>
  <si>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</si>
  <si>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</si>
  <si>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</si>
  <si>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</si>
  <si>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</si>
  <si>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</si>
  <si>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</si>
  <si>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</si>
  <si>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</si>
  <si>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</si>
  <si>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</si>
  <si>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</si>
  <si>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</si>
  <si>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</si>
  <si>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</si>
  <si>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</si>
  <si>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</si>
  <si>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</si>
  <si>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</si>
  <si>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</si>
  <si>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</si>
  <si>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</si>
  <si>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</si>
  <si>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</si>
  <si>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</si>
  <si>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</si>
  <si>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</si>
  <si>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</si>
  <si>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</si>
  <si>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</si>
  <si>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</si>
  <si>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</si>
  <si>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</si>
  <si>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</si>
  <si>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</si>
  <si>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99 HP, PESO SEM/COM LASTRO 9,45 / 21,0 T, LARGURA DE ROLAGEM 2,265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</si>
  <si>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</si>
  <si>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</si>
  <si>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</si>
  <si>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</si>
  <si>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</si>
  <si>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</si>
  <si>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</si>
  <si>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</si>
  <si>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</si>
  <si>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</si>
  <si>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</si>
  <si>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</si>
  <si>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</si>
  <si>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</si>
  <si>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</si>
  <si>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</si>
  <si>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</si>
  <si>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</si>
  <si>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</si>
  <si>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</si>
  <si>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</si>
  <si>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</si>
  <si>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VIBRADOR DE IMERSAO MOTOR GAS 3,5CV TUBO DE 48X480MM (CI) C/MANGOTE   DE 5M COMP -EXCL OPERADOR</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</si>
  <si>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</si>
  <si>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</si>
  <si>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</si>
  <si>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</si>
  <si>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</si>
  <si>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</si>
  <si>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</si>
  <si>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</si>
  <si>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</si>
  <si>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</si>
  <si>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</si>
  <si>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</si>
  <si>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</si>
  <si>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</si>
  <si>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</si>
  <si>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</si>
  <si>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</si>
  <si>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</si>
  <si>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</si>
  <si>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</si>
  <si>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</si>
  <si>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</si>
  <si>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</si>
  <si>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</si>
  <si>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</si>
  <si>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</si>
  <si>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</si>
  <si>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</si>
  <si>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</si>
  <si>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</si>
  <si>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</si>
  <si>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</si>
  <si>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310 L, MOTOR ELÉTRICO TRIFÁSICO POTÊNCIA DE 2 HP, SEM CARREGADOR - DEPRECIAÇÃO. AF_10/2014</t>
  </si>
  <si>
    <t>BETONEIRA CAPACIDADE NOMINAL DE 400 L, CAPACIDADE DE MISTURA 310 L, MOTOR ELÉTRICO TRIFÁSICO POTÊNCIA DE 2 HP, SEM CARREGADOR - JUROS. AF_10/2014</t>
  </si>
  <si>
    <t>BETONEIRA CAPACIDADE NOMINAL DE 400 L, CAPACIDADE DE MISTURA 310 L, MOTOR ELÉTRICO TRIFÁSICO POTÊNCIA DE 2 HP, SEM CARREGADOR - MANUTENÇÃO. AF_10/2014</t>
  </si>
  <si>
    <t>BETONEIRA CAPACIDADE NOMINAL DE 400 L, CAPACIDADE DE MISTURA 310 L, MOTOR ELÉTRICO TRIFÁSICO POTÊNCIA DE 2 HP,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</si>
  <si>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</si>
  <si>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</si>
  <si>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</si>
  <si>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</si>
  <si>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</si>
  <si>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</si>
  <si>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</si>
  <si>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</si>
  <si>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</si>
  <si>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</si>
  <si>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</si>
  <si>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</si>
  <si>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</si>
  <si>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</si>
  <si>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</si>
  <si>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</si>
  <si>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</si>
  <si>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</si>
  <si>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</si>
  <si>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</si>
  <si>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</si>
  <si>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</si>
  <si>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</si>
  <si>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</si>
  <si>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</si>
  <si>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</si>
  <si>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</si>
  <si>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</si>
  <si>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</si>
  <si>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</si>
  <si>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</si>
  <si>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</si>
  <si>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</si>
  <si>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</si>
  <si>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</si>
  <si>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</si>
  <si>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</si>
  <si>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</si>
  <si>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</si>
  <si>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</si>
  <si>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</si>
  <si>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</si>
  <si>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</si>
  <si>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</si>
  <si>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</si>
  <si>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</si>
  <si>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</si>
  <si>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</si>
  <si>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</si>
  <si>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</si>
  <si>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</si>
  <si>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</si>
  <si>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ROLO COMPACTADOR VIBRATORIO DE UM CILINDRO LISO DE ACO, POTENCIA 80 HP, PESO OPERACIONAL MAXIMO 8,5 T, LARGURA TRABALHO 1,676 M - DEPRECIAÇÃO. AF_06/2014</t>
  </si>
  <si>
    <t>ROLO COMPACTADOR VIBRATORIO DE UM CILINDRO LISO DE ACO, POTENCIA 80 HP, PESO OPERACIONAL MAXIMO 8,5 T, LARGURA TRABALHO 1,676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</si>
  <si>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</si>
  <si>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</si>
  <si>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</si>
  <si>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</si>
  <si>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</si>
  <si>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</si>
  <si>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</si>
  <si>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</si>
  <si>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</si>
  <si>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</si>
  <si>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</si>
  <si>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</si>
  <si>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</si>
  <si>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</si>
  <si>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</si>
  <si>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</si>
  <si>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</si>
  <si>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</si>
  <si>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</si>
  <si>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</si>
  <si>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</si>
  <si>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</si>
  <si>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</si>
  <si>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</si>
  <si>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</si>
  <si>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</si>
  <si>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</si>
  <si>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</si>
  <si>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</si>
  <si>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</si>
  <si>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</si>
  <si>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</si>
  <si>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</si>
  <si>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</si>
  <si>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</si>
  <si>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</si>
  <si>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</si>
  <si>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</si>
  <si>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</si>
  <si>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</si>
  <si>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</si>
  <si>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</si>
  <si>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</si>
  <si>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</si>
  <si>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</si>
  <si>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</si>
  <si>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</si>
  <si>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</si>
  <si>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</si>
  <si>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</si>
  <si>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</si>
  <si>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</si>
  <si>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</si>
  <si>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</si>
  <si>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</si>
  <si>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</si>
  <si>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</si>
  <si>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</si>
  <si>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</si>
  <si>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</si>
  <si>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</si>
  <si>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</si>
  <si>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</si>
  <si>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</si>
  <si>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</si>
  <si>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</si>
  <si>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</si>
  <si>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</si>
  <si>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</si>
  <si>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</si>
  <si>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</si>
  <si>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</si>
  <si>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</si>
  <si>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</si>
  <si>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</si>
  <si>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</si>
  <si>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</si>
  <si>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</si>
  <si>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</si>
  <si>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</si>
  <si>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</si>
  <si>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</si>
  <si>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</si>
  <si>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</si>
  <si>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</si>
  <si>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</si>
  <si>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</si>
  <si>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</si>
  <si>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</si>
  <si>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</si>
  <si>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</si>
  <si>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</si>
  <si>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</si>
  <si>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</si>
  <si>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</si>
  <si>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</si>
  <si>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</si>
  <si>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</si>
  <si>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</si>
  <si>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</si>
  <si>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</si>
  <si>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</si>
  <si>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</si>
  <si>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</si>
  <si>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</si>
  <si>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</si>
  <si>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</si>
  <si>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</si>
  <si>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</si>
  <si>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</si>
  <si>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</si>
  <si>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</si>
  <si>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</si>
  <si>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</si>
  <si>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</si>
  <si>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</si>
  <si>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</si>
  <si>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</si>
  <si>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</si>
  <si>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</si>
  <si>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</si>
  <si>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</si>
  <si>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</si>
  <si>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</si>
  <si>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</si>
  <si>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</si>
  <si>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</si>
  <si>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</si>
  <si>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</si>
  <si>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</si>
  <si>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</si>
  <si>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</si>
  <si>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</si>
  <si>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</si>
  <si>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</si>
  <si>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</si>
  <si>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</si>
  <si>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</si>
  <si>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</si>
  <si>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</si>
  <si>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</si>
  <si>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</si>
  <si>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</si>
  <si>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</si>
  <si>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</si>
  <si>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</si>
  <si>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</si>
  <si>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</si>
  <si>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</si>
  <si>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</si>
  <si>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</si>
  <si>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</si>
  <si>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</si>
  <si>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</si>
  <si>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</si>
  <si>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</si>
  <si>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</si>
  <si>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</si>
  <si>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</si>
  <si>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</si>
  <si>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</si>
  <si>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</si>
  <si>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</si>
  <si>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</si>
  <si>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</si>
  <si>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</si>
  <si>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</si>
  <si>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</si>
  <si>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</si>
  <si>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</si>
  <si>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</si>
  <si>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</si>
  <si>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</si>
  <si>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</si>
  <si>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</si>
  <si>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</si>
  <si>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</si>
  <si>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</si>
  <si>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</si>
  <si>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</si>
  <si>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</si>
  <si>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</si>
  <si>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</si>
  <si>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</si>
  <si>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</si>
  <si>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</si>
  <si>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</si>
  <si>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</si>
  <si>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</si>
  <si>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</si>
  <si>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</si>
  <si>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</si>
  <si>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</si>
  <si>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</si>
  <si>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</si>
  <si>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</si>
  <si>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</si>
  <si>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</si>
  <si>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</si>
  <si>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</si>
  <si>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</si>
  <si>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</si>
  <si>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</si>
  <si>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</si>
  <si>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</si>
  <si>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</si>
  <si>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</si>
  <si>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</si>
  <si>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</si>
  <si>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</si>
  <si>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</si>
  <si>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</si>
  <si>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</si>
  <si>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</si>
  <si>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</si>
  <si>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</si>
  <si>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</si>
  <si>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</si>
  <si>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</si>
  <si>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</si>
  <si>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</si>
  <si>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</si>
  <si>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</si>
  <si>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</si>
  <si>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</si>
  <si>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</si>
  <si>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</si>
  <si>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</si>
  <si>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</si>
  <si>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</si>
  <si>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</si>
  <si>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</si>
  <si>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</si>
  <si>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DE PNEUS ESTÁTICO, PRESSÃO VARIÁVEL, POTÊNCIA 99 HP, PESO SEM/COM LASTRO 9,45 / 21,0 T, LARGURA DE ROLAGEM 2,265 M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</si>
  <si>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</si>
  <si>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</si>
  <si>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</si>
  <si>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VIBRATÓRIO TANDEM, CILINDROS LISOS DE AÇO PARA SOLO/ASFALTO, POTÊNCIA 45 HP, PESO MÁXIMO OPERACIONAL 4 T - JUROS.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</si>
  <si>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</si>
  <si>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</si>
  <si>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</si>
  <si>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</si>
  <si>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</si>
  <si>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</si>
  <si>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</si>
  <si>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</si>
  <si>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</si>
  <si>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</si>
  <si>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</si>
  <si>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</si>
  <si>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</si>
  <si>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</si>
  <si>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</si>
  <si>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</si>
  <si>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</si>
  <si>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</si>
  <si>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</si>
  <si>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</si>
  <si>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 JUROS. AF_03/2016</t>
  </si>
  <si>
    <t>MÁQUINA JATO DE PRESSAO PORTÁTIL PARA JATEAMENTO, CONTROLE AUTOMATICO REMOTO, CAMARA DE 1 SAIDA, CAPACIDADE 280 L, DIAMETRO 670 MM, BICO DE JATO CURTO VENTURI DE 5/16, MANGUEIRA DE 1 COM COMPRESSOR DE AR REBOCÁVEL VAZÃO 189 PCM E MOTOR DIESEL DE 63 CV -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</si>
  <si>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</si>
  <si>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</si>
  <si>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</si>
  <si>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</si>
  <si>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</si>
  <si>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</si>
  <si>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</si>
  <si>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</si>
  <si>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</si>
  <si>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</si>
  <si>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</si>
  <si>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</si>
  <si>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</si>
  <si>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</si>
  <si>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</si>
  <si>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</si>
  <si>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</si>
  <si>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</si>
  <si>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</si>
  <si>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</si>
  <si>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</si>
  <si>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</si>
  <si>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</si>
  <si>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</si>
  <si>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</si>
  <si>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</si>
  <si>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</si>
  <si>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</si>
  <si>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</si>
  <si>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</si>
  <si>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</si>
  <si>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</si>
  <si>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</si>
  <si>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</si>
  <si>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</si>
  <si>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</si>
  <si>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</si>
  <si>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</si>
  <si>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</si>
  <si>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</si>
  <si>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</si>
  <si>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</si>
  <si>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</si>
  <si>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</si>
  <si>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</si>
  <si>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</si>
  <si>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</si>
  <si>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</si>
  <si>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</si>
  <si>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</si>
  <si>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</si>
  <si>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</si>
  <si>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</si>
  <si>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</si>
  <si>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</si>
  <si>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</si>
  <si>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</si>
  <si>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</si>
  <si>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</si>
  <si>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</si>
  <si>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</si>
  <si>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</si>
  <si>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</si>
  <si>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</si>
  <si>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</si>
  <si>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</si>
  <si>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</si>
  <si>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</si>
  <si>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</si>
  <si>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</si>
  <si>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</si>
  <si>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</si>
  <si>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</si>
  <si>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</si>
  <si>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</si>
  <si>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</si>
  <si>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</si>
  <si>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</si>
  <si>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</si>
  <si>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</si>
  <si>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</si>
  <si>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</si>
  <si>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</si>
  <si>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</si>
  <si>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</si>
  <si>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</si>
  <si>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</si>
  <si>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</si>
  <si>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</si>
  <si>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</si>
  <si>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IMUNIZACAO DE MADEIRAMENTO PARA COBERTURA UTILIZANDO CUPINICIDA INCOLOR</t>
  </si>
  <si>
    <t>RECOLOCACAO DE RIPAS EM MADEIRAMENTO DE TELHADO, CONSIDERANDO REAPROVEITAMENTO DE MATERIAL</t>
  </si>
  <si>
    <t>RECOLOCACAO DE MADEIRAMENTO DO TELHADO - CAIBROS, CONSIDERANDO REAPROVEITAMENTO DE MATERIAL</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</si>
  <si>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</si>
  <si>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</si>
  <si>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</si>
  <si>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</si>
  <si>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</si>
  <si>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</si>
  <si>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</si>
  <si>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</si>
  <si>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ONDULADA DE FIBROCIMENTO, METÁLICA, PLÁSTICA OU TERMOACÚSTICA,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</si>
  <si>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</si>
  <si>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</si>
  <si>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</si>
  <si>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</si>
  <si>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</si>
  <si>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</si>
  <si>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</si>
  <si>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</si>
  <si>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</si>
  <si>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</si>
  <si>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</si>
  <si>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</si>
  <si>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</si>
  <si>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</si>
  <si>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</si>
  <si>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</si>
  <si>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</si>
  <si>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</si>
  <si>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</si>
  <si>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</si>
  <si>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</si>
  <si>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</si>
  <si>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</si>
  <si>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</si>
  <si>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RECOLOCACAO DE TELHAS CERAMICAS TIPO FRANCESA, CONSIDERANDO REAPROVEITAMENTO DE MATERIAL</t>
  </si>
  <si>
    <t>RECOLOCACAO DE TELHAS CERAMICAS TIPO PLAN, CONSIDERANDO REAPROVEITAMENTO DE MATERIAL</t>
  </si>
  <si>
    <t>TELHAMENTO COM TELHA DE CONCRETO DE ENCAIXE, COM ATÉ 2 ÁGUAS, INCLUSO TRANSPORTE VERTICAL.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</si>
  <si>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</si>
  <si>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</si>
  <si>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DE ENCAIXE, TIPO PORTUGUESA, COM MAIS DE 2 ÁGUAS, INCLUSO TRANSPORTE VERTICAL. AF_06/2016</t>
  </si>
  <si>
    <t>TELHAMENTO COM TELHA CERÂMICA CAPA-CANAL, TIPO COLONIAL, COM ATÉ 2 ÁGUAS, INCLUSO TRANSPORTE VERTICAL. AF_06/2016</t>
  </si>
  <si>
    <t>TELHAMENTO COM TELHA CERÂMICA CAPA-CANAL, TIPO COLONIAL, COM MAIS DE 2 ÁGUAS, INCLUSO TRANSPORTE VERTICAL.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</si>
  <si>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</si>
  <si>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</si>
  <si>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</si>
  <si>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AMARRAÇÃO DE TELHAS CERÂMICAS OU DE CONCRETO. AF_06/2016</t>
  </si>
  <si>
    <t>TELHAMENTO COM TELHA CERÂMICA DE ENCAIXE, TIPO FRANCESA, COM ATÉ 2 ÁGUAS, INCLUSO TRANSPORTE VERTICAL. AF_06/2016</t>
  </si>
  <si>
    <t>TELHAMENTO COM TELHA CERÂMICA DE ENCAIXE, TIPO FRANCESA, COM MAIS DE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</si>
  <si>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</si>
  <si>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</si>
  <si>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</si>
  <si>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</si>
  <si>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</si>
  <si>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CERÂMICA CAPA-CANAL, TIPO PAULISTA, COM MAIS DE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</si>
  <si>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</si>
  <si>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</si>
  <si>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ESTRUTURAL DE FIBROCIMENTO E= 6 MM, COM ATÉ 2 ÁGUAS, INCLUSO IÇAMENTO. AF_06/2016</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</si>
  <si>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</si>
  <si>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</si>
  <si>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</si>
  <si>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</si>
  <si>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</si>
  <si>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</si>
  <si>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</si>
  <si>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</si>
  <si>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</si>
  <si>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</si>
  <si>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</si>
  <si>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</si>
  <si>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</si>
  <si>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</si>
  <si>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</si>
  <si>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</si>
  <si>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</si>
  <si>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</si>
  <si>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73867/4</t>
  </si>
  <si>
    <t>ESTRUTURA TIPO ESPACIAL EM ALUMINIO ANODIZADO, VAO DE 50M</t>
  </si>
  <si>
    <t>CUMEEIRA EM PERFIL ONDULADO DE ALUMÍNIO</t>
  </si>
  <si>
    <t>TELHAMENTO COM TELHA DE AÇO/ALUMÍNIO E = 0,5 MM, COM ATÉ 2 ÁGUAS, INCLUSO IÇAMENTO. AF_06/2016</t>
  </si>
  <si>
    <t>TELHAMENTO COM TELHA METÁLICA TERMOACÚSTICA E = 30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</si>
  <si>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</si>
  <si>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</si>
  <si>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</si>
  <si>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</si>
  <si>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74045/2</t>
  </si>
  <si>
    <t>CUMEEIRA TIPO SHED PARA TELHA DE FIBROCIMENTO ONDULADA, INCLUSO JUNTAS DE VEDACAO E ACESSORIOS DE FIXACAO</t>
  </si>
  <si>
    <t>CUMEEIRA PARA TELHA DE FIBROCIMENTO ONDULADA E = 6 MM, INCLUSO ACESSÓRIOS DE FIXAÇÃO E IÇAMENTO. AF_06/2016</t>
  </si>
  <si>
    <t>CUMEEIRA PARA TELHA DE FIBROCIMENTO ESTRUTURAL E = 6 MM, INCLUSO ACESSÓRIOS DE FIXAÇÃO E IÇAMENTO. AF_06/2016</t>
  </si>
  <si>
    <t>CALHA DE BEIRAL, SEMICIRCULAR DE PVC, DIAMETRO 125 MM, INCLUINDO CABECEIRAS, EMENDAS, BOCAIS, SUPORTES E VEDAÇÕES, EXCLUINDO CONDUTORES,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</si>
  <si>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</si>
  <si>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</si>
  <si>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CALHA EM CHAPA DE AÇO GALVANIZADO NÚMERO 24, DESENVOLVIMENTO DE 100 CM, INCLUSO TRANSPORTE VERTICAL. AF_06/2016</t>
  </si>
  <si>
    <t>RUFO EM CHAPA DE AÇO GALVANIZADO NÚMERO 24, CORTE DE 25 CM, INCLUSO TRANSPORTE VERTICAL. AF_06/2016</t>
  </si>
  <si>
    <t>RUFO EM FIBROCIMENTO PARA TELHA ONDULADA E = 6 MM, ABA DE 26 CM, INCLUSO TRANSPORTE VERTICAL. AF_06/2016</t>
  </si>
  <si>
    <t>TELHAMENTO COM TELHA ONDULADA DE FIBRA DE VIDRO E = 0,6 MM, PARA TELHADO COM INCLINAÇÃO MAIOR QUE 10°, COM ATÉ 2 ÁGUAS, INCLUSO IÇAMENTO. AF_06/2016</t>
  </si>
  <si>
    <t>ESTRUTURA METALICA EM TESOURAS OU TRELICAS, VAO LIVRE DE 12M, FORNECIMENTO E MONTAGEM, NAO SENDO CONSIDERADOS OS FECHAMENTOS METALICOS, AS COLUNAS, OS SERVICOS GERAIS EM ALVENARIA E CONCRETO, AS TELHAS DE COBERTURA E A PINTURA DE ACABAMENTO</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</si>
  <si>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</si>
  <si>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20M, FORNECIMENTO E MONTAGEM, NAO SENDO CONSIDERADOS OS FECHAMENTOS METALICOS, AS COLUNAS, OS SERVICOS GERAIS EM ALVENARIA E CONCRETO, AS TELHAS DE COBERTURA E A PINTURA DE ACABAMENTO</t>
  </si>
  <si>
    <t>ESTRUTURA METALICA EM TESOURAS OU TRELICAS, VAO LIVRE DE 25M,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</si>
  <si>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</si>
  <si>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</si>
  <si>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</si>
  <si>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73970/2</t>
  </si>
  <si>
    <t>ESTRUTURA METALICA EM ACO ESTRUTURAL PERFIL I 6 X 3 3/8</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</si>
  <si>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</si>
  <si>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</si>
  <si>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</si>
  <si>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</si>
  <si>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CAIBROS E TERÇAS PARA TELHADOS DE ATÉ 2 ÁGUAS PARA TELHA DE ENCAIXE DE CERÂMICA OU DE CONCRETO, INCLUSO TRANSPORTE VERTICAL. AF_12/2015</t>
  </si>
  <si>
    <t>TRAMA DE AÇO COMPOSTA POR RIPAS E CAIBROS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</si>
  <si>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</si>
  <si>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</si>
  <si>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</si>
  <si>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</si>
  <si>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CAIBROS E TERÇAS PARA TELHADOS DE ATÉ 2 ÁGUAS PARA TELHA CERÂMICA CAPA-CANAL,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</si>
  <si>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</si>
  <si>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</si>
  <si>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</si>
  <si>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</si>
  <si>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RIPAS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</si>
  <si>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</si>
  <si>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</si>
  <si>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</si>
  <si>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</si>
  <si>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</si>
  <si>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</si>
  <si>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</si>
  <si>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</si>
  <si>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</si>
  <si>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</si>
  <si>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</si>
  <si>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</si>
  <si>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</si>
  <si>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</si>
  <si>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</si>
  <si>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</si>
  <si>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</si>
  <si>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</si>
  <si>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</si>
  <si>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</si>
  <si>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</si>
  <si>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</si>
  <si>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</si>
  <si>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ENCAIXE, TIPO FRANCESA DE VIDRO, COM ATÉ 2 ÁGUAS, INCLUSO TRANSPORTE VERTICAL. AF_06/2016</t>
  </si>
  <si>
    <t>73891/1</t>
  </si>
  <si>
    <t>ESGOTAMENTO COM MOTO-BOMBA AUTOESCOVANTE</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</si>
  <si>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</si>
  <si>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</si>
  <si>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</si>
  <si>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</si>
  <si>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</si>
  <si>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</si>
  <si>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</si>
  <si>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</si>
  <si>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73881/1</t>
  </si>
  <si>
    <t>EXECUCAO DE DRENO COM MANTA GEOTEXTIL 200 G/M2</t>
  </si>
  <si>
    <t>73881/3</t>
  </si>
  <si>
    <t>EXECUCAO DE DRENO COM MANTA GEOTEXTIL 400 G/M2</t>
  </si>
  <si>
    <t>73883/1</t>
  </si>
  <si>
    <t>EXECUCAO DE DRENO FRANCES COM AREIA MEDIA</t>
  </si>
  <si>
    <t>M3</t>
  </si>
  <si>
    <t>73883/2</t>
  </si>
  <si>
    <t>EXECUCAO DE DRENO FRANCES COM BRITA NUM 2</t>
  </si>
  <si>
    <t>73883/3</t>
  </si>
  <si>
    <t>EXECUCAO DE DRENO FRANCES COM CASCALHO</t>
  </si>
  <si>
    <t>73902/1</t>
  </si>
  <si>
    <t>CAMADA DRENANTE COM BRITA NUM 3</t>
  </si>
  <si>
    <t>73968/1</t>
  </si>
  <si>
    <t>MANTA IMPERMEABILIZANTE A BASE DE ASFALTO - FORNECIMENTO E INSTALACAO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</si>
  <si>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</si>
  <si>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</si>
  <si>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</si>
  <si>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</si>
  <si>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</si>
  <si>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</si>
  <si>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</si>
  <si>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</si>
  <si>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</si>
  <si>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</si>
  <si>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</si>
  <si>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</si>
  <si>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</si>
  <si>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</si>
  <si>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</si>
  <si>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</si>
  <si>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</si>
  <si>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</si>
  <si>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</si>
  <si>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</si>
  <si>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</si>
  <si>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</si>
  <si>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</si>
  <si>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</si>
  <si>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</si>
  <si>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</si>
  <si>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</si>
  <si>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</si>
  <si>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</si>
  <si>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</si>
  <si>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</si>
  <si>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</si>
  <si>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</si>
  <si>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</si>
  <si>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</si>
  <si>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73890/1</t>
  </si>
  <si>
    <t>ENSECADEIRA DE MADEIRA COM PAREDE SIMPLES</t>
  </si>
  <si>
    <t>73890/2</t>
  </si>
  <si>
    <t>ENSECADEIRA DE MADEIRA COM PAREDE DUPLA</t>
  </si>
  <si>
    <t>MURO DE GABIÃO, ENCHIMENTO COM PEDRA DE MÃO TIPO RACHÃO, DE GRAVIDADE, COM GAIOLAS DE COMPRIMENTO IGUAL A 2 METROS, ALTURA DO MURO DE ATÉ 4 METROS - FORNECIMENTO E EXECUÇÃO. AF_12/2015</t>
  </si>
  <si>
    <t>MURO DE GABIÃO, ENCHIMENTO COM PEDRA DE MÃO TIPO RACHÃO, DE GRAVIDADE, COM GAIOLAS DE COMPRIMENTO IGUAL A 5 METROS, ALTURA DO MURO DE ATÉ 4 METROS - FORNECIMENTO E EXECUÇÃO. AF_12/2015</t>
  </si>
  <si>
    <t>MURO DE GABIÃO, ENCHIMENTO COM PEDRA DE MÃO TIPO RACHÃO, DE GRAVIDADE, COM GAIOLAS DE COMPRIMENTO IGUAL A 2 METROS, ALTURA DO MURO ACIMA DE 4 E ATÉ 6 METROS - FORNECIMENTO E EXECUÇÃO. AF_12/2015</t>
  </si>
  <si>
    <t>MURO DE GABIÃO, ENCHIMENTO COM PEDRA DE MÃO TIPO RACHÃO, DE GRAVIDADE, COM GAIOLAS DE COMPRIMENTO IGUAL A 5 METROS, ALTURA DO MURO ACIMA DE 4 E ATÉ 6 METROS - FORNECIMENTO E EXECUÇÃO. AF_12/2015</t>
  </si>
  <si>
    <t>MURO DE GABIÃO, ENCHIMENTO COM PEDRA DE MÃO TIPO RACHÃO, DE GRAVIDADE, COM GAIOLAS DE COMPRIMENTO IGUAL A 2 METROS, ALTURA DO MURO ACIMA DE 6 E ATÉ 10 METROS - FORNECIMENTO E EXECUÇÃO. AF_12/2015</t>
  </si>
  <si>
    <t>MURO DE GABIÃO, ENCHIMENTO COM PEDRA DE MÃO TIPO RACHÃO, DE GRAVIDADE, COM GAIOLAS DE COMPRIMENTO IGUAL A 5 METROS, ALTURA DO MURO MAIOR QUE 6 ATÉ 10 METROS - FORNECIMENTO E EXECUÇÃO. AF_12/2015</t>
  </si>
  <si>
    <t>MURO DE GABIÃO, ENCHIMENTO COM PEDRA DE MÃO TIPO RACHÃO, COM SOLO REFORÇADO, ALTURA DO MURO DE ATÉ 4 METROS - FORNECIMENTO E EXECUÇÃO. AF_12/2015</t>
  </si>
  <si>
    <t>MURO DE GABIÃO, ENCHIMENTO COM PEDRA DE MÃO TIPO RACHÃO, COM SOLO REFORÇADO, ALTURA DO MURO ACIMA DE 4 E ATÉ 12 METROS - FORNECIMENTO E EXECUÇÃO. AF_12/2015</t>
  </si>
  <si>
    <t>MURO DE GABIÃO, ENCHIMENTO COM PEDRA DE MÃO TIPO RACHÃO, COM SOLO REFORÇADO, ALTURA DO MURO ACIMA DE 12 E ATÉ 20 METROS - FORNECIMENTO E EXECUÇÃO. AF_12/2015</t>
  </si>
  <si>
    <t>MURO DE GABIÃO, ENCHIMENTO COM PEDRA DE MÃO TIPO RACHÃO, COM SOLO REFORÇADO, ALTURA DO MURO ACIMA DE 20 E ATÉ 28 METROS - FORNECIMENTO E EXECUÇÃO. AF_12/2015</t>
  </si>
  <si>
    <t>MURO DE GABIÃO, ENCHIMENTO COM RESÍDUO DE CONSTRUÇÃO E DEMOLIÇÃO, DE GRAVIDADE, COM GAIOLA TRAPEZOIDAL DE COMPRIMENTO IGUAL A 2 METROS, ALTURA DO MURO DE ATÉ 2 METROS - FORNECIMENTO E EXECUÇÃO. AF_12/2015</t>
  </si>
  <si>
    <t>MURO DE GABIÃO, ENCHIMENTO COM RESÍDUO DE CONSTRUÇÃO E DEMOLIÇÃO, DE GRAVIDADE, COM GAIOLA TRAPEZOIDAL DE COMPRIMENTO IGUAL A 2 METROS, ALTURA DO MURO ACIMA DE 2 E ATÉ 4 METROS -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</si>
  <si>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</si>
  <si>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</si>
  <si>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</si>
  <si>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</si>
  <si>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73843/1</t>
  </si>
  <si>
    <t>MURO DE ARRIMO DE CONCRETO CICLOPICO COM 30% DE PEDRA DE MAO</t>
  </si>
  <si>
    <t>73844/1</t>
  </si>
  <si>
    <t>MURO DE ARRIMO DE ALVENARIA DE PEDRA ARGAMASSADA</t>
  </si>
  <si>
    <t>73844/2</t>
  </si>
  <si>
    <t>MURO DE ARRIMO DE ALVENARIA DE TIJOLOS</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</si>
  <si>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</si>
  <si>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</si>
  <si>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</si>
  <si>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</si>
  <si>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</si>
  <si>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</si>
  <si>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</si>
  <si>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</si>
  <si>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</si>
  <si>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</si>
  <si>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</si>
  <si>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</si>
  <si>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</si>
  <si>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</si>
  <si>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</si>
  <si>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</si>
  <si>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</si>
  <si>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</si>
  <si>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</si>
  <si>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</si>
  <si>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</si>
  <si>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</si>
  <si>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</si>
  <si>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</si>
  <si>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</si>
  <si>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</si>
  <si>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</si>
  <si>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</si>
  <si>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</si>
  <si>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</si>
  <si>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</si>
  <si>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</si>
  <si>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</si>
  <si>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</si>
  <si>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</si>
  <si>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</si>
  <si>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</si>
  <si>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</si>
  <si>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</si>
  <si>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</si>
  <si>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</si>
  <si>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</si>
  <si>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</si>
  <si>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</si>
  <si>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</si>
  <si>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</si>
  <si>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</si>
  <si>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</si>
  <si>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</si>
  <si>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</si>
  <si>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</si>
  <si>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</si>
  <si>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</si>
  <si>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</si>
  <si>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</si>
  <si>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</si>
  <si>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</si>
  <si>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DISSIPADOR DE ENERGIA EM PEDRA ARGAMASSADA ESPESSURA 6CM INCL MATERIAIS E COLOCACAO MEDIDO P/ VOLUME DE PEDRA ARGAMASSADA</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</si>
  <si>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</si>
  <si>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</si>
  <si>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</si>
  <si>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</si>
  <si>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</si>
  <si>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</si>
  <si>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</si>
  <si>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</si>
  <si>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</si>
  <si>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</si>
  <si>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</si>
  <si>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</si>
  <si>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</si>
  <si>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</si>
  <si>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</si>
  <si>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</si>
  <si>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</si>
  <si>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</si>
  <si>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</si>
  <si>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</si>
  <si>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</si>
  <si>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</si>
  <si>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</si>
  <si>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</si>
  <si>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</si>
  <si>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</si>
  <si>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</si>
  <si>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</si>
  <si>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</si>
  <si>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</si>
  <si>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</si>
  <si>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</si>
  <si>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73963/1</t>
  </si>
  <si>
    <t>POCO DE VISITA PARA REDE DE ESG. SANIT., EM ANEIS DE CONCRETO, DIÂMETRO = 60CM, PROF=80CM, INCLUINDO DEGRAU,  EXCLUINDO TAMPAO FERRO FUNDIDO.</t>
  </si>
  <si>
    <t>73963/2</t>
  </si>
  <si>
    <t>POCO DE VISITA PARA REDE DE ESG. SANIT., EM ANEIS DE CONCRETO, DIÂMETRO = 60CM, PROF = 100CM, EXCLUINDO TAMPAO FERRO FUNDIDO.</t>
  </si>
  <si>
    <t>73963/3</t>
  </si>
  <si>
    <t>POCO DE VISITA PARA REDE DE ESG. SANIT., EM ANEIS DE CONCRETO, DIÂMETRO = 60CM, PROF = 60CM, INCLUINDO DEGRAU, EXCLUINDO TAMPAO FERRO FUNDIDO.</t>
  </si>
  <si>
    <t>73963/5</t>
  </si>
  <si>
    <t>POCO DE VISITA PARA REDE DE ESG. SANIT., EM ANEIS DE CONCRETO, DIÂMETRO = 60CM E 110CM, PROF = 120CM, EXCLUINDO TAMPAO FERRO FUNDIDO.</t>
  </si>
  <si>
    <t>73963/6</t>
  </si>
  <si>
    <t>POCO DE VISITA PARA REDE DE ESG. SANIT., EM ANEIS DE CONCRETO, DIÂMETRO = 60CM E 110CM, PROF = 140CM, EXCLUINDO TAMPAO FERRO FUNDIDO.</t>
  </si>
  <si>
    <t>73963/7</t>
  </si>
  <si>
    <t>POCO DE VISITA PARA REDE DE ESG. SANIT., EM ANEIS DE CONCRETO, DIÂMETRO = 60CM E 110CM, PROF = 150CM, EXCLUINDO TAMPAO FERRO FUNDIDO.</t>
  </si>
  <si>
    <t>73963/8</t>
  </si>
  <si>
    <t>POCO DE VISITA PARA REDE DE ESG. SANIT., EM ANEIS DE CONCRETO, DIÂMETRO = 60CM E 110CM, PROF = 160CM, EXCLUINDO TAMPAO FERRO FUNDIDO.</t>
  </si>
  <si>
    <t>73963/9</t>
  </si>
  <si>
    <t>POCO DE VISITA PARA REDE DE ESG. SANIT., EM ANEIS DE CONCRETO, DIÂMETRO = 110CM, PROF = 170CM, EXCLUINDO TAMPAO FERRO FUNDIDO.</t>
  </si>
  <si>
    <t>73963/10</t>
  </si>
  <si>
    <t>POCO DE VISITA PARA REDE DE ESG. SANIT., EM ANEIS DE CONCRETO, DIÂMETRO = 60CM E 110CM, PROF = 200CM, EXCLUINDO TAMPAO FERRO FUNDIDO.</t>
  </si>
  <si>
    <t>73963/11</t>
  </si>
  <si>
    <t>POCO DE VISITA PARA REDE DE ESG. SANIT., EM ANEIS DE CONCRETO, DIÂMETRO = 60CM E 110CM, PROF = 230CM, EXCLUINDO TAMPAO FERRO FUNDIDO.</t>
  </si>
  <si>
    <t>73963/12</t>
  </si>
  <si>
    <t>POCO DE VISITA PARA REDE DE ESG. SANIT., EM ANEIS DE CONCRETO, DIÂMETRO = 60CM E 110CM, PROF = 260CM, EXCLUINDO TAMPAO FERRO FUNDIDO.</t>
  </si>
  <si>
    <t>73963/13</t>
  </si>
  <si>
    <t>POCO DE VISITA PARA REDE DE ESG. SANIT., EM ANEIS DE CONCRETO, DIÂMETRO = 60CM E 110CM, PROF = 290CM, EXCLUINDO TAMPAO FERRO FUNDIDO.</t>
  </si>
  <si>
    <t>73963/14</t>
  </si>
  <si>
    <t>POCO DE VISITA PARA REDE DE ESG. SANIT., EM ANEIS DE CONCRETO, DIÂMETRO = 60CM E 110CM, PROF = 320CM, EXCLUINDO TAMPAO FERRO FUNDIDO.</t>
  </si>
  <si>
    <t>73963/15</t>
  </si>
  <si>
    <t>POCO DE VISITA PARA REDE DE ESG. SANIT., EM ANEIS DE CONCRETO, DIÂMETRO = 60CM E 110CM, PROF = 350CM, EXCLUINDO TAMPAO FERRO FUNDIDO.</t>
  </si>
  <si>
    <t>73963/16</t>
  </si>
  <si>
    <t>POCO DE VISITA PARA REDE DE ESG. SANIT., EM ANEIS DE CONCRETO, DIÂMETRO = 60CM E 110CM, PROF = 380CM, EXCLUINDO TAMPAO FERRO FUNDIDO.</t>
  </si>
  <si>
    <t>73963/17</t>
  </si>
  <si>
    <t>POCO DE VISITA PARA REDE DE ESG. SANIT., EM ANEIS DE CONCRETO, DIÂMETRO = 60CM E 110CM, PROF = 410CM, EXCLUINDO TAMPAO FERRO FUNDIDO.</t>
  </si>
  <si>
    <t>73963/18</t>
  </si>
  <si>
    <t>POCO DE VISITA PARA REDE DE ESG. SANIT., EM ANEIS DE CONCRETO, DIÂMETRO = 60CM E 110CM, PROF = 440CM, EXCLUINDO TAMPAO FERRO FUNDIDO.</t>
  </si>
  <si>
    <t>73963/19</t>
  </si>
  <si>
    <t>POCO DE VISITA PARA REDE DE ESG. SANIT., EM ANEIS DE CONCRETO, DIÂMETRO = 60CM E 110CM, PROF = 470CM, EXCLUINDO TAMPAO FERRO FUNDIDO.</t>
  </si>
  <si>
    <t>73963/20</t>
  </si>
  <si>
    <t>POCO DE VISITA PARA REDE DE ESG. SANIT., EM ANEIS DE CONCRETO, DIÂMETRO = 60CM E 110CM, PROF = 500CM, EXCLUINDO TAMPAO FERRO FUNDIDO.</t>
  </si>
  <si>
    <t>73963/21</t>
  </si>
  <si>
    <t>POCO DE VISITA PARA REDE DE ESG. SANIT., EM ANEIS DE CONCRETO, DIÂMETRO = 60CM E 110CM, PROF = 530CM, EXCLUINDO TAMPAO FERRO FUNDIDO.</t>
  </si>
  <si>
    <t>73963/22</t>
  </si>
  <si>
    <t>POCO DE VISITA PARA REDE DE ESG. SANIT., EM ANEIS DE CONCRETO, DIÂMETRO = 60CM E 110CM, PROF = 560CM, EXCLUINDO TAMPAO FERRO FUNDIDO.</t>
  </si>
  <si>
    <t>73963/23</t>
  </si>
  <si>
    <t>POCO DE VISITA PARA REDE DE ESG. SANIT., EM ANEIS DE CONCRETO, DIÂMETRO = 60CM E 110CM, PROF = 590CM, EXCLUINDO TAMPAO FERRO FUNDIDO.</t>
  </si>
  <si>
    <t>73963/24</t>
  </si>
  <si>
    <t>POCO DE VISITA PARA REDE DE ESG. SANIT., EM ANEIS DE CONCRETO, DIÂMETRO = 60CM E 110CM, PROF = 690CM, EXCLUINDO TAMPAO FERRO FUNDIDO.</t>
  </si>
  <si>
    <t>73963/25</t>
  </si>
  <si>
    <t>POCO DE VISITA PARA REDE DE ESG. SANIT., EM ANEIS DE CONCRETO, DIÂMETRO = 60CM E 110CM, PROF = 650CM, EXCLUINDO TAMPAO FERRO FUNDIDO.</t>
  </si>
  <si>
    <t>73963/26</t>
  </si>
  <si>
    <t>POCO DE VISITA PARA REDE DE ESG. SANIT., EM ANEIS DE CONCRETO, DIÂMETRO = 60CM E 110CM, PROF = 680CM, EXCLUINDO TAMPAO FERRO FUNDIDO.</t>
  </si>
  <si>
    <t>73963/27</t>
  </si>
  <si>
    <t>POCO DE VISITA PARA REDE DE ESG. SANIT., EM ANEIS DE CONCRETO, DIÂMETRO = 60CM E 110CM, PROF = 710CM, EXCLUINDO TAMPAO FERRO FUNDIDO.</t>
  </si>
  <si>
    <t>73963/28</t>
  </si>
  <si>
    <t>POCO VISITA ESG SANIT ANEL CONC PRE-MOLD PROF=1,20M C/ TAMPAO FOFO ARTICULADO, CLASSE B125 CARGA MAX 12,5 T, REDONDO TAMPA 600 MM, REDE PLUVIAL /ESGOTO / REJUNTAMENTO ANEIS / REVEST LISO CALHA INTERNA C/ARG CIM/AREIA 1:4. BASE/BANQUETA EM CONCR FCK=10MPA</t>
  </si>
  <si>
    <t>73963/29</t>
  </si>
  <si>
    <t>POCO VISITA ESG SANIT ANEL CONC PRE-MOLD PROF=1,40M C/ TAMPAO FOFO ARTICULADO, CLASSE B125 CARGA MAX 12,5 T, REDONDO TAMPA 600 MM, REDE PLUVIAL/ESGOTO / REJUNTAMENTO ANEIS / REVEST LISO CALHA INTERNA C/ARG CIM/AREIA 1:4. BASE/BANQUETA EM CONCR FCK=10MPA</t>
  </si>
  <si>
    <t>73963/30</t>
  </si>
  <si>
    <t>POCO VISITA ESG SANIT ANEL CONC PRE-MOLD PROF=1,50M C/ TAMPAO FOFO ARTICULADO, CLASSE B125 CARGA MAX 12,5 T, REDONDO TAMPA 600 MM, REDE PLUVIAL/ESGOTO / REJUNTAMENTO ANEIS / REVEST LISO CALHA INTERNA C/ARG CIM/AREIA 1:4. BASE/BANQUETA EM CONCRFCK=10MPA</t>
  </si>
  <si>
    <t>73963/31</t>
  </si>
  <si>
    <t>POCO VISITA ESG SANIT ANEL CONC PRE-MOLD PROF=1,60M C/ TAMPAO FOFO ARTICULADO, CLASSE B125 CARGA MAX 12,5 T, REDONDO TAMPA 600 MM, REDE PLUVIAL / REJUNTAMENTO ANEIS / REVEST LISO CALHA INTERNA C/ARG CIM/AREIA 1:4. BASE/BANQUETA EM CONCR FCK=10MPA</t>
  </si>
  <si>
    <t>73963/32</t>
  </si>
  <si>
    <t>POCO VISITA ESG SANIT ANEL CONC PRE-MOLD PROF=1,70M C/ TAMPAO FOFO ARTICULADO, CLASSE B125 CARGA MAX 12,5 T, REDONDO TAMPA 600 MM, REDE PLUVIAL/ESGOTO /  REJUNTAMENTO ANEIS / REVEST LISO CALHA INTERNA C/ARG CIM/AREIA 1:4. BASE/BANQUETA EM CONCR FCK=10MPA</t>
  </si>
  <si>
    <t>73963/33</t>
  </si>
  <si>
    <t>POCO VISITA ESG SANIT ANEL CONC PRE-MOLD PROF=2,00M C/ TAMPAO FOFO ARTICULADO, CLASSE B125 CARGA MAX 12,5 T, REDONDO TAMPA 600 MM, REDE PLUVIAL/ESGOTO / REJUNTAMENTO ANEIS / REVEST LISO CALHA INTERNA C/ARG CIM/AREIA 1:4. BASE/BANQUETA EM CONCR FCK=10MPA</t>
  </si>
  <si>
    <t>73963/34</t>
  </si>
  <si>
    <t>POCO VISITA ESG SANIT ANEL CONC PRE MOLD PROF=2,30M C/ TAMPAO FOFO ARTICULADO, CLASSE B125 CARGA MAX 12,5 T, REDONDO TAMPA 600 MM, REDE PLUVIAL/ESGOTO / REJUNTAMENTO ANEIS / REVEST LISO CALHA INTERNA C/ARG CIM/AREIA 1:4. BASE/BANQUETA EM CONCRFCK=10MPA</t>
  </si>
  <si>
    <t>73963/35</t>
  </si>
  <si>
    <t>POCO VISITA ESG SANIT ANEL CONC PRE-MOLD PROF=2,60M C/ TAMPAO FOFO SIMPLES COM BASE, CLASSE B125 CARGA MAX 12,5 T, REDONDO TAMPA 600 MM, REDE PLUVIAL/ESGOTO / REJUNTAMENTO ANEIS / REVEST LISO CALHA INTERNA C/ARG CIM/AREIA 1:4. BASE/BANQUETAEM CONCR FCK=10MPA</t>
  </si>
  <si>
    <t>73963/36</t>
  </si>
  <si>
    <t>POCO VISITA ESG SANIT ANEL CONC PRE-MOLD PROF=2,90M C/ TAMPAO FOFO ARTICULADO, CLASSE B125 CARGA MAX 12,5 T, REDONDO TAMPA 600 MM, REDE PLUVIAL / REJUNTAMENTO ANEIS / REVEST LISO CALHA INTERNA C/ARG CIM/AREIA 1:4. BASE/BANQUETA EM CONCR FCK=10MPA</t>
  </si>
  <si>
    <t>73963/37</t>
  </si>
  <si>
    <t>POCO VISITA ESG SANIT ANEL CONC PRE-MOLD PROF=3,20M C/ TAMPAO FOFO ARTICULADO, CLASSE B125 CARGA MAX 12,5 T, REDONDO TAMPA 600 MM, REDE PLUVIAL /  REJUNTAMENTOANEIS / REVEST LISO CALHA INTERNA C/ARG CIM/AREIA 1:4. BASE / BANQUETA EM CONCR FCK=10MPA</t>
  </si>
  <si>
    <t>73963/38</t>
  </si>
  <si>
    <t>POCO VISITA ESG SANIT ANEL CONC PRE-MOLD PROF=3,50M C/ TAMPAO FOFO ARTICULADO, CLASSE B125 CARGA MAX 12,5 T, REDONDO TAMPA 600 MM, REDE PLUVIAL/ESGOTO /  REJUNTAMENTO / ANEIS / REVEST LISO CALHA INTERNA C/ARG CIM/AREIA 1:4. BASE/BANQUETA EM CONCR FCK=10MPA</t>
  </si>
  <si>
    <t>73963/39</t>
  </si>
  <si>
    <t>POCO VISITA ESG SANIT ANEL CONC PRE-MOLD PROF=3,80M C/ TAMPAO FOFO ARTICULADO, CLASSE B125 CARGA MAX 12,5 T, REDONDO TAMPA 600 MM, REDE PLUVIAL / REJUNTAMENTO ANEIS / REVEST LISO CALHA INTERNA C/ARG CIM/AREIA 1:4. BASE/BANQUETA EM CONCR FCK=10MPA</t>
  </si>
  <si>
    <t>73963/40</t>
  </si>
  <si>
    <t>POCO VISITA ESG SANIT ANEL CONC PRE-MOLD PROF=4,10M C/ TAMPAO FOFO ARTICULADO, CLASSE B125 CARGA MAX 12,5 T, REDONDO TAMPA 600 MM, REDE PLUVIAL / REJUNTAMENTO ANEIS / REVEST LISO CALHA INTERNA C/ARG CIM/AREIA 1:4. BASE/BANQUETA EM CONCR FCK=10MPA</t>
  </si>
  <si>
    <t>73963/41</t>
  </si>
  <si>
    <t>POCO VISITA ESG SANIT ANEL CONC PRE MOLD PROF=4,40M C/ TAMPAO FOFO ARTICULADO, CLASSE B125 CARGA MAX 12,5 T, REDONDO TAMPA 600 MM, REDE PLUVIAL / REJUNTAMENTO ANEIS / REVEST LISO CALHA INTERNA C/ARG CIM/AREIA 1:4. BASE/BANQUETA EM CONCR FCK=10MPA</t>
  </si>
  <si>
    <t>73963/42</t>
  </si>
  <si>
    <t>POCO VISITA ESG SANIT ANEL CONC PRE-MOLD PROF=4,70M C/ TAMPAO FOFO ARTICULADO, CLASSE B125 CARGA MAX 12,5 T, REDONDO TAMPA 600 MM, REDE PLUVIAL/ESGOTO /  REJUNTAMENTO ANEIS / REVEST LISO CALHA INTERNA C/ARG CIM/AREIA 1:4. BASE/BANQUETA EM CONCRFCK=10MPA</t>
  </si>
  <si>
    <t>73963/43</t>
  </si>
  <si>
    <t>POCO VISITA ESG SANIT ANEL CONC PRE-MOLD PROF=5,00M C/ TAMPAO FOFO ARTICULADO, CLASSE B125 CARGA MAX 12,5 T, REDONDO TAMPA 600 MM, REDE PLUVIAL / ESGOTO / REJUNTAMENTO ANEIS/ REVEST LISO CALHA INTERNA C/ARG CIM/AREIA 1:4. BASE/BANQUETA EM CONCR FCK=10MPA</t>
  </si>
  <si>
    <t>73963/44</t>
  </si>
  <si>
    <t>POCO VISITA ESG SANIT ANEL CONC PRE-MOLD PROF=0,80M C/ TAMPAO FOFO ARTICULADO, CLASSE B125 CARGA MAX 12,5 T, REDONDO TAMPA 600 MM, REDE PLUVIAL/ESGOTO / DEGRAUS FF / REJUNTAMENTO ANEIS / REVEST LISO CALHA INTERNA C/ARG CIM/AREIA 1:4. BASE / BANQUETA EM CONCR FCK=10MPA</t>
  </si>
  <si>
    <t>73963/45</t>
  </si>
  <si>
    <t>POCO DE VISITA PARA REDE DE ESG. SANIT., EM ANEIS DE CONCRETO, DIÂMETRO = 60CM E 110CM, PROF = 240CM, EXCLUINDO TAMPAO FERRO FUNDIDO.</t>
  </si>
  <si>
    <t>73963/46</t>
  </si>
  <si>
    <t>POCO DE VISITA PARA REDE DE ESG. SANIT., EM ANEIS DE CONCRETO, DIÂMETRO = 60CM E 110CM, PROF = 250CM, EXCLUINDO TAMPAO FERRO FUNDIDO.</t>
  </si>
  <si>
    <t>73963/47</t>
  </si>
  <si>
    <t>POCO DE VISITA PARA REDE DE ESG. SANIT., EM ANEIS DE CONCRETO, DIÂMETRO = 60CM E 110CM, PROF = 280CM, EXCLUINDO TAMPAO FERRO FUNDIDO.</t>
  </si>
  <si>
    <t>73963/48</t>
  </si>
  <si>
    <t>POCO DE VISITA PARA REDE DE ESG. SANIT., EM ANEIS DE CONCRETO, DIÂMETRO = 60CM E 110CM, PROF = 310CM, EXCLUINDO TAMPAO FERRO FUNDIDO.</t>
  </si>
  <si>
    <t>74124/1</t>
  </si>
  <si>
    <t>POCO VISITA AG PLUV:CONC ARM 1X1X1,40M COLETOR D=40 A 50CM PAREDE E=15CM BASE CONC FCK=10MPA REVEST C/ARG CIM/AREIA 1:4 INCL FORN TODOS MATERIAIS</t>
  </si>
  <si>
    <t>74124/2</t>
  </si>
  <si>
    <t>POCO VISITA AG PLUV:CONC ARM 1,10X1,10X1,40M COLETOR D=60CM PAREDE E=15CM BASE CONC FCK=10MPA REVEST C/ARG CIM/AREIA 1:4 INCL FORN TODOS MATERIAIS</t>
  </si>
  <si>
    <t>74124/3</t>
  </si>
  <si>
    <t>POCO VISITA AG PLUV:CONC ARM 1,20X1,20X1,40M COLETOR D=70CM PAREDE E=15CM BASE CONC FCK=10MPA REVEST C/ARG CIM/AREIA 1:4 INCL FORN TODOS MATERIAIS</t>
  </si>
  <si>
    <t>74124/4</t>
  </si>
  <si>
    <t>POCO VISITA AG PLUV:CONC ARM 1,30X1,30X1,40M COLETOR D=80CM PAREDE E=15CM BASE CONC FCK=10MPA REVEST C/ARG CIM/AREIA 1:4 INCL FORN TODOS MATERIAIS</t>
  </si>
  <si>
    <t>74124/5</t>
  </si>
  <si>
    <t>POCO VISITA CONCRETO ARMADO P/AG PLUV 1,40X1,40X1,50M COLETOR D=90CM  PAREDE E=15CM BASE CONCRETO FCK=10MPA REVESTIDO C/ARG CIM/AREIA 1:4 INCL FORN TODOS MATERIAIS</t>
  </si>
  <si>
    <t>74124/6</t>
  </si>
  <si>
    <t>POCO VISITA AG PLUV:CONC ARM 1,50X1,50X1,60M COLETOR D=1M PA REDE E=15CM BASE CONC FCK=10MPA REVEST C/ARG CIM/AREIA 1:4 INCL FORN TODOS MATERIAIS</t>
  </si>
  <si>
    <t>74124/7</t>
  </si>
  <si>
    <t>POCO VISITA AG PLUV:CONC ARM 1,60X1,60X1,70M COLETOR D=1,10M PAREDE E=15CM BASE CONC FCK=10MPA REVEST C/ARG CIM/AREIA 1:4 INCL FORN TODOS MATERIAIS</t>
  </si>
  <si>
    <t>74124/8</t>
  </si>
  <si>
    <t>POCO VISITA AG PLUV:CONC ARM 1,70X1,70X1,80M COLETOR D=1,20M          PAREDE E=15CM BASE CONC FCK=10MPA REVEST C/ARG CIM/AREIA 1:4          DEGRAUS FF INCL FORN TODOS MATERIAIS</t>
  </si>
  <si>
    <t>74162/1</t>
  </si>
  <si>
    <t>CAIXA DE CONCRETO, ALTURA = 1,00 METRO, DIAMETRO REGISTRO &lt; 150 MM</t>
  </si>
  <si>
    <t>74206/1</t>
  </si>
  <si>
    <t>CAIXA COLETORA, 1,20X1,20X1,50M, COM FUNDO E TAMPA DE CONCRETO E PAREDES EM ALVENARIA</t>
  </si>
  <si>
    <t>74206/2</t>
  </si>
  <si>
    <t>CAIXA COLETORA, 0,25 X 0,85 X 1,00 M, COM FUNDO E PAREDES EM ALVENARIA</t>
  </si>
  <si>
    <t>74212/1</t>
  </si>
  <si>
    <t>POCO DE VISITA PARA REDE DE ESGOTO SANITARIO, EM ALVENARIA, DIAMETRO = 60 CM, PROF 160 CM, INCLUINDO TAMPAO FERRO FUNDIDO</t>
  </si>
  <si>
    <t>74214/1</t>
  </si>
  <si>
    <t>POCO DE VISITA PARA REDE DE ESGOTO SANITÁRIO, EM ALVENARIA, DIAMETRO 120 CM, PROF ATE 200 CM, INCLUINDO TAMPAO FERRO FUNDIDO</t>
  </si>
  <si>
    <t>74214/2</t>
  </si>
  <si>
    <t>POCO DE VISITA PARA REDE DE ESGOTO SANITÁRIO, EM ALVENARIA, DIAMETRO 120 CM, PROF ATE 400 CM, INCLUINDO TAMPAO FERRO FUNDIDO</t>
  </si>
  <si>
    <t>74224/1</t>
  </si>
  <si>
    <t>POCO DE VISITA PARA DRENAGEM PLUVIAL, EM CONCRETO ESTRUTURAL, DIMENSOES INTERNAS DE 90X150X80CM (LARGXCOMPXALT), PARA REDE DE 600 MM, EXCLUSOS TAMPAO E CHAMINE.</t>
  </si>
  <si>
    <t>ASSENTAMENTO TAMPAO FERRO FUNDIDO (FOFO), 30 X 90 CM PARA CAIXA DE RALO, C/ ARG CIM/AREIA 1:4 EM VOLUME, EXCLUSIVE TAMPAO.</t>
  </si>
  <si>
    <t>BOCA DE LOBO EM ALVENARIA TIJOLO MACICO, REVESTIDA C/ ARGAMASSA DE CIMENTO E AREIA 1:3, SOBRE LASTRO DE CONCRETO 10CM E TAMPA DE CONCRETO ARMADO</t>
  </si>
  <si>
    <t>POCO DE VISITA EM ALVENARIA, PARA REDE D=0,40 M, PARTE FIXA C/ 1,00 M DE ALTURA</t>
  </si>
  <si>
    <t>POCO DE VISITA EM ALVENARIA, PARA REDE D=0,60 M, PARTE FIXA C/ 1,00 M DE ALTURA</t>
  </si>
  <si>
    <t>POCO DE VISITA EM ALVENARIA, PARA REDE D=0,80 M, PARTE FIXA C/ 1,00 M DE ALTURA</t>
  </si>
  <si>
    <t>POÇO DE VISITA EM ALVENARIA, PARA REDE D=1,00 M, PARTE FIXA C/ 1,00 M DE ALTURA E USO DE RETROESCAVADEIRA</t>
  </si>
  <si>
    <t>POCO DE VISITA EM ALVENARIA, PARA REDE D=1,20 M, PARTE FIXA C/ 1,00 M DE ALTURA E USO DE ESCAVADEIRA HIDRAULICA</t>
  </si>
  <si>
    <t>POCO DE VISITA EM ALVENARIA, PARA REDE D=1,50 M, PARTE FIXA C/ 1,00 M DE ALTURA E USO DE ESCAVADEIRA HIDRAULICA</t>
  </si>
  <si>
    <t>ACRESCIMO NA ALTURA DO POCO DE VISITA EM ALVENARIA PARA REDE D=0,40 M</t>
  </si>
  <si>
    <t>CHAMINE P/ POCO DE VISITA EM ALVENARIA, EXCLUSOS TAMPAO E ANEL</t>
  </si>
  <si>
    <t>GRELHA FF 30X90CM, 135KG, P/ CX RALO COM ASSENTAMENTO DE ARGAMASSA CIMENTO/AREIA 1:4 - FORNECIMENTO E INSTALAÇÃO</t>
  </si>
  <si>
    <t>GUIA (MEIO-FIO) CONCRETO, MOLDADA  IN LOCO  EM TRECHO RETO COM EXTRUSORA, 11,5 CM BASE X 22 CM ALTURA. AF_06/2016</t>
  </si>
  <si>
    <t>GUIA (MEIO-FIO) CONCRETO, MOLDADA  IN LOCO  EM TRECHO CURVO COM EXTRUSORA, 11,5 CM BASE X 22 CM ALTURA. AF_06/2016</t>
  </si>
  <si>
    <t>GUIA (MEIO-FIO) CONCRETO, MOLDADA  IN LOCO  EM TRECHO RETO COM EXTRUSORA, 14 CM BASE X 30 CM ALTURA. AF_06/2016</t>
  </si>
  <si>
    <t>GUIA (MEIO-FIO) CONCRETO, MOLDADA  IN LOCO  EM TRECHO CURVO COM EXTRUSORA, 14 CM BASE X 30 CM ALTURA. AF_06/2016</t>
  </si>
  <si>
    <t>GUIA (MEIO-FIO) E SARJETA CONJUGADOS DE CONCRETO, MOLDADA IN LOCO EM TRECHO RETO COM EXTRUSORA, GUIA 13 CM BASE X 22 CM ALTURA, SARJETA 30 CM BASE X 8,5 CM ALTURA. AF_06/2016</t>
  </si>
  <si>
    <t>GUIA (MEIO-FIO) E SARJETA CONJUGADOS DE CONCRETO, MOLDADA IN LOCO EM TRECHO CURVO COM EXTRUSORA, GUIA 12,5 CM BASE X 22 CM ALTURA, SARJETA 30 CM BASE X 8,5 CM ALTURA. AF_06/2016</t>
  </si>
  <si>
    <t>GUIA (MEIO-FIO) E SARJETA CONJUGADOS DE CONCRETO, MOLDADA IN LOCO EM TRECHO RETO COM EXTRUSORA, GUIA 13,5 CM BASE X 26 CM ALTURA, SARJETA 45 CM BASE X 11 CM ALTURA. AF_06/2016</t>
  </si>
  <si>
    <t>GUIA (MEIO-FIO) E SARJETA CONJUGADOS DE CONCRETO, MOLDADA IN LOCO EM TRECHO CURVO COM EXTRUSORA, GUIA 13,5 CM BASE X 26 CM ALTURA, SARJETA 45 CM BASE X 11 CM ALTURA. AF_06/2016</t>
  </si>
  <si>
    <t>GUIA (MEIO-FIO) E SARJETA CONJUGADOS DE CONCRETO, MOLDADA IN LOCO EM TRECHO RETO COM EXTRUSORA, GUIA 13,5 CM BASE X 30 CM ALTURA, SARJETA 50 CM BASE X 12,5 CM ALTURA. AF_06/2016</t>
  </si>
  <si>
    <t>GUIA (MEIO-FIO) E SARJETA CONJUGADOS DE CONCRETO, MOLDADA IN LOCO EM TRECHO CURVO COM EXTRUSORA, GUIA 13,5 CM BASE X 30 CM ALTURA, SARJETA 50 CM BASE X 12,5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</si>
  <si>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</si>
  <si>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</si>
  <si>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</si>
  <si>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</si>
  <si>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</si>
  <si>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</si>
  <si>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</si>
  <si>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</si>
  <si>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</si>
  <si>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</si>
  <si>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</si>
  <si>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</si>
  <si>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</si>
  <si>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</si>
  <si>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</si>
  <si>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</si>
  <si>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</si>
  <si>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</si>
  <si>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</si>
  <si>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</si>
  <si>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</si>
  <si>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</si>
  <si>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</si>
  <si>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</si>
  <si>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</si>
  <si>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</si>
  <si>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</si>
  <si>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</si>
  <si>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</si>
  <si>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</si>
  <si>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</si>
  <si>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</si>
  <si>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</si>
  <si>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</si>
  <si>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</si>
  <si>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</si>
  <si>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</si>
  <si>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</si>
  <si>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</si>
  <si>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</si>
  <si>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</si>
  <si>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</si>
  <si>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73877/1</t>
  </si>
  <si>
    <t>ESCORAMENTO DE VALAS COM PRANCHOES METALICOS - AREA CRAVADA</t>
  </si>
  <si>
    <t>73877/2</t>
  </si>
  <si>
    <t>ESCORAMENTO DE VALAS COM PRANCHOES METALICOS - AREA NAO CRAVADA</t>
  </si>
  <si>
    <t>ESCORAMENTO CONTINUO DE VALAS, MISTO, COM PERFIL I DE 8"</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</si>
  <si>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</si>
  <si>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</si>
  <si>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</si>
  <si>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</si>
  <si>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</si>
  <si>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</si>
  <si>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73910/9</t>
  </si>
  <si>
    <t>PORTA DE MADEIRA COMPENSADA LISA PARA CERA OU VERNIZ, 120X210X3,5CM, 2 FOLHAS, INCLUSO ADUELA 1A, ALIZAR 1A E DOBRADICAS COM ANEL</t>
  </si>
  <si>
    <t>ALCAPAO EM COMPENSADO DE MADEIRA CEDRO/VIROLA, 60X60X2CM, COM MARCO 7X3CM, ALIZAR DE 2A, DOBRADICAS EM LATAO CROMADO E TARJETA CROMADA</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</si>
  <si>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</si>
  <si>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</si>
  <si>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</si>
  <si>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</si>
  <si>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</si>
  <si>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</si>
  <si>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</si>
  <si>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</si>
  <si>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</si>
  <si>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</si>
  <si>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</si>
  <si>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</si>
  <si>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</si>
  <si>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</si>
  <si>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</si>
  <si>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</si>
  <si>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</si>
  <si>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</si>
  <si>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</si>
  <si>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</si>
  <si>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</si>
  <si>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</si>
  <si>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</si>
  <si>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</si>
  <si>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</si>
  <si>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</si>
  <si>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</si>
  <si>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</si>
  <si>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</si>
  <si>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</si>
  <si>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</si>
  <si>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</si>
  <si>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</si>
  <si>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</si>
  <si>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</si>
  <si>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</si>
  <si>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</si>
  <si>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</si>
  <si>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</si>
  <si>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</si>
  <si>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</si>
  <si>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</si>
  <si>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</si>
  <si>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</si>
  <si>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</si>
  <si>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</si>
  <si>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</si>
  <si>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ALMOFADADA, SEMI-OCA (LEVE OU MÉDIA), 60X210CM, ESPESSURA DE 3CM, INCLUSO DOBRADIÇAS - FORNECIMENTO E INSTALAÇÃO. AF_08/2015</t>
  </si>
  <si>
    <t>PORTA DE MADEIRA ALMOFADADA, SEMI-OCA (LEVE OU MÉDIA), 70X210CM, ESPESSURA DE 3CM, INCLUSO DOBRADIÇAS - FORNECIMENTO E INSTALAÇÃO. AF_08/2015</t>
  </si>
  <si>
    <t>PORTA DE MADEIRA ALMOFADADA, SEMI-OCA (LEVE OU MÉDIA), 80X210CM, ESPESSURA DE 3,5CM, INCLUSO DOBRADIÇAS - FORNECIMENTO E INSTALAÇÃO. AF_08/2015</t>
  </si>
  <si>
    <t>PORTA DE MADEIRA TIPO VENEZIANA, SEMI-OCA (LEVE OU MÉDIA), 80X210CM, ESPESSURA DE 3CM, INCLUSO DOBRADIÇAS - FORNECIMENTO E INSTALAÇÃO. AF_08/2015</t>
  </si>
  <si>
    <t>PORTA DE MADEIRA, TIPO MEXICANA, SEMI-OCA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</si>
  <si>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</si>
  <si>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</si>
  <si>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</si>
  <si>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</si>
  <si>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</si>
  <si>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</si>
  <si>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</si>
  <si>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</si>
  <si>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</si>
  <si>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</si>
  <si>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</si>
  <si>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</si>
  <si>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</si>
  <si>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</si>
  <si>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</si>
  <si>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</si>
  <si>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</si>
  <si>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</si>
  <si>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</si>
  <si>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</si>
  <si>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ALMOFADADA, SEMI-OCA (LEVE OU MÉDIA), PADRÃO MÉDIO 60X210CM, ESPESSURA DE 3CM, ITENS INCLUSOS: DOBRADIÇAS, MONTAGEM E INSTALAÇÃO DO BATENTE, SEM FECHADURA - FORNECIMENTO E INSTALAÇÃO. AF_08/2015</t>
  </si>
  <si>
    <t>KIT DE PORTA DE MADEIRA ALMOFADADA, SEMI-OCA (LEVE OU MÉDIA), PADRÃO POPULAR, 60X210CM, ESPESSURA DE 3CM, ITENS INCLUSOS: DOBRADIÇAS, MONTAGEM E INSTALAÇÃO DO BATENTE, SEM FECHADURA - FORNECIMENTO E INSTALAÇÃO. AF_08/2015</t>
  </si>
  <si>
    <t>KIT DE PORTA DE MADEIRA ALMOFADADA, SEMI-OCA (LEVE OU MÉDIA), PADRÃO MÉDIO, 70X210CM, ESPESSURA DE 3CM, ITENS INCLUSOS: DOBRADIÇAS, MONTAGEM E INSTALAÇÃO DO BATENTE, SEM FECHADURA - FORNECIMENTO E INSTALAÇÃO. AF_08/2015</t>
  </si>
  <si>
    <t>KIT DE PORTA DE MADEIRA ALMOFADADA, SEMI-OCA (LEVE OU MÉDIA), PADRÃO POPULAR, 70X210CM, ESPESSURA DE 3CM, ITENS INCLUSOS: DOBRADIÇAS, MONTAGEM E INSTALAÇÃO DO BATENTE, SEM FECHADURA - FORNECIMENTO E INSTALAÇÃO. AF_08/2015</t>
  </si>
  <si>
    <t>KIT DE PORTA DE MADEIRA ALMOFADADA, SEMI-OCA (LEVE OU MÉDIA), PADRÃO MÉDIO, 80X210CM, ESPESSURA DE 3,5CM, ITENS INCLUSOS: DOBRADIÇAS, MONTAGEM E INSTALAÇÃO DO BATENTE, SEM FECHADURA - FORNECIMENTO E INSTALAÇÃO. AF_08/2015</t>
  </si>
  <si>
    <t>KIT DE PORTA DE MADEIRA ALMOFADADA, SEMI-OCA (LEVE OU MÉDIA), PADRÃO POPULAR, 80X210CM, ESPESSURA DE 3,5CM, ITENS INCLUSOS: DOBRADIÇAS, MONTAGEM E INSTALAÇÃO DO BATENTE, SEM FECHADURA - FORNECIMENTO E INSTALAÇÃO. AF_08/2015</t>
  </si>
  <si>
    <t>KIT DE PORTA DE MADEIRA TIPO VENEZIANA, SEMI-OCA (LEVE OU MÉDIA), PADRÃO MÉDIO, 80X210CM, ESPESSURA DE 3CM, ITENS INCLUSOS: DOBRADIÇAS, MONTAGEM E INSTALAÇÃO DO BATENTE, SEM FECHADURA - FORNECIMENTO E INSTALAÇÃO. AF_08/2015</t>
  </si>
  <si>
    <t>KIT DE PORTA DE MADEIRA TIPO VENEZIANA, SEMI-OCA (LEVE OU MÉDIA), PADRÃO POPULAR, 80X210CM, ESPESSURA DE 3CM, ITENS INCLUSOS: DOBRADIÇAS, MONTAGEM E INSTALAÇÃO DO BATENTE, SEM FECHADURA - FORNECIMENTO E INSTALAÇÃO. AF_08/2015</t>
  </si>
  <si>
    <t>KIT DE PORTA DE MADEIRA TIPO MEXICANA, SEMI-OCA (PESADA OU SUPERPESADA), PADRÃO MÉDIO, 80X210CM, ESPESSURA DE 3CM, ITENS INCLUSOS: DOBRADIÇAS, MONTAGEM E INSTALAÇÃO DO BATENTE, SEM FECHADURA - FORNECIMENTO E INSTALAÇÃO. AF_08/2015</t>
  </si>
  <si>
    <t>KIT DE PORTA DE MADEIRA TIPO MEXICANA, SEMI-OCA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</si>
  <si>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</si>
  <si>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</si>
  <si>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</si>
  <si>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</si>
  <si>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</si>
  <si>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</si>
  <si>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</si>
  <si>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CAIXA MADEIRA 57X43CM COM GUARNICAO 13CM P/ FECHAMENTO DE AR CONDICIONAL</t>
  </si>
  <si>
    <t>PORTA EM FERRO QUADRICULADO PARA ABRIGO DE MEDIDORES E BOTIJOES, DE ABRIR, COM GUARNICOES</t>
  </si>
  <si>
    <t>PORTA DE FERRO PARA LIXEIRA, DE ABRIR, TIPO CHAPA, 70X210CM , COM GUARNICOES</t>
  </si>
  <si>
    <t>73933/1</t>
  </si>
  <si>
    <t>PORTA DE FERRO, DE ABRIR, TIPO GRADE COM CHAPA, 87X210CM, COM GUARNICOES</t>
  </si>
  <si>
    <t>73933/2</t>
  </si>
  <si>
    <t>PORTA DE FERRO, DE ABRIR, TIPO CHAPA LISA, COM GUARNICOES</t>
  </si>
  <si>
    <t>73933/3</t>
  </si>
  <si>
    <t>PORTA DE FERRO TIPO VENEZIANA, DE ABRIR, SEM BANDEIRA SEM FERRAGENS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</si>
  <si>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</si>
  <si>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</si>
  <si>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</si>
  <si>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</si>
  <si>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</si>
  <si>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</si>
  <si>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</si>
  <si>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</si>
  <si>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</si>
  <si>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</si>
  <si>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</si>
  <si>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</si>
  <si>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</si>
  <si>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</si>
  <si>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</si>
  <si>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</si>
  <si>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</si>
  <si>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</si>
  <si>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</si>
  <si>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</si>
  <si>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</si>
  <si>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73932/1</t>
  </si>
  <si>
    <t>GRADE DE FERRO EM BARRA CHATA 3/16"</t>
  </si>
  <si>
    <t>GUARDA-CORPO EM TUBO DE ACO GALVANIZADO 1 1/2"</t>
  </si>
  <si>
    <t>74195/1</t>
  </si>
  <si>
    <t>GUARDA-CORPO  COM CORRIMAO EM FERRO BARRA CHATA 3/16"</t>
  </si>
  <si>
    <t>ESCADA TIPO MARINHEIRO EM ACO CA-50 9,52MM INCLUSO PINTURA COM FUNDO ANTICORROSIVO TIPO ZARCAO</t>
  </si>
  <si>
    <t>CORRIMAO EM MADEIRA 1A 2,5X30CM</t>
  </si>
  <si>
    <t>74072/1</t>
  </si>
  <si>
    <t>CORRIMAO EM TUBO ACO GALVANIZADO 3/4" COM BRACADEIRA</t>
  </si>
  <si>
    <t>74072/2</t>
  </si>
  <si>
    <t>CORRIMAO EM TUBO ACO GALVANIZADO 2 1/2" COM BRACADEIRA</t>
  </si>
  <si>
    <t>74072/3</t>
  </si>
  <si>
    <t>CORRIMAO EM TUBO ACO GALVANIZADO 1 1/4" COM BRACADEIRA</t>
  </si>
  <si>
    <t>74194/1</t>
  </si>
  <si>
    <t>ESCADA TIPO MARINHEIRO EM TUBO ACO GALVANIZADO 1 1/2" 5 DEGRAUS</t>
  </si>
  <si>
    <t>GUARDA-CORPO COM CORRIMAO EM TUBO DE ACO GALVANIZADO 1 1/2"</t>
  </si>
  <si>
    <t>GUARDA-CORPO COM CORRIMAO EM TUBO DE ACO GALVANIZADO 3/4"</t>
  </si>
  <si>
    <t>PORTA DE CORRER EM ALUMINIO, COM DUAS FOLHAS PARA VIDRO, INCLUSO VIDRO LISO INCOLOR, FECHADURA E PUXADOR, SEM GUARNICAO/ALIZAR/VISTA</t>
  </si>
  <si>
    <t>PORTA CORTA-FOGO 90X210X4CM - FORNECIMENTO E INSTALAÇÃO. AF_08/2015</t>
  </si>
  <si>
    <t>PORTA DE ALUMÍNIO DE ABRIR COM LAMBRI, COMM GUARNIÇÃO, FIXAÇÃO COM PARAFUSOS - FORNECIMENTO E INSTALAÇÃO. AF_08/2015</t>
  </si>
  <si>
    <t>PORTA EM AÇO DE ABRIR COM POSTIGO PARA VIDRO, COM GUARNIÇÃO, FIXAÇÃO COM PARAFUSOS, EXCLUSIVE VIDRO - FORNECIMENTO E INSTALAÇÃO. AF_08/2015</t>
  </si>
  <si>
    <t>PORTA EM AÇO DE ABRIR COM TRAVESSAS PARA VIDRO, COM GUARNIÇÃO, FIXAÇÃO COM PARAFUSOS, EXCLUSIVE VIDROS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</si>
  <si>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</si>
  <si>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</si>
  <si>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</si>
  <si>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</si>
  <si>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</si>
  <si>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</si>
  <si>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</si>
  <si>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</si>
  <si>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</si>
  <si>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</si>
  <si>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GRADIL DE ALUMINIO ANODIZADO TIPO BARRA CHATA</t>
  </si>
  <si>
    <t>73736/1</t>
  </si>
  <si>
    <t>DOBRADICA TIPO VAI E VEM EM LATAO POLIDO 3"</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</si>
  <si>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</si>
  <si>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</si>
  <si>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</si>
  <si>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</si>
  <si>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</si>
  <si>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</si>
  <si>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</si>
  <si>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</si>
  <si>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</si>
  <si>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</si>
  <si>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</si>
  <si>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</si>
  <si>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</si>
  <si>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</si>
  <si>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</si>
  <si>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</si>
  <si>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</si>
  <si>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</si>
  <si>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</si>
  <si>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</si>
  <si>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</si>
  <si>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</si>
  <si>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</si>
  <si>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</si>
  <si>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</si>
  <si>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</si>
  <si>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</si>
  <si>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</si>
  <si>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</si>
  <si>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</si>
  <si>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</si>
  <si>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</si>
  <si>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</si>
  <si>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PORTAO DE FERRO COM VARA 1/2", COM REQUADRO</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</si>
  <si>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</si>
  <si>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</si>
  <si>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</si>
  <si>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</si>
  <si>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CAIXILHO FIXO, DE ALUMINIO, PARA VIDRO</t>
  </si>
  <si>
    <t>CAIXILHO FIXO, DE ALUMINIO, COM TELA DE METAL FIO 12 MALHA 3X3CM</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</si>
  <si>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</si>
  <si>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</si>
  <si>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</si>
  <si>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</si>
  <si>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</si>
  <si>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</si>
  <si>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</si>
  <si>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</si>
  <si>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</si>
  <si>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</si>
  <si>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</si>
  <si>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</si>
  <si>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</si>
  <si>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</si>
  <si>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</si>
  <si>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</si>
  <si>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</si>
  <si>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73908/2</t>
  </si>
  <si>
    <t>CANTONEIRA DE ALUMINIO 1"X1, PARA PROTECAO DE QUINA DE PAREDE</t>
  </si>
  <si>
    <t>CANTONEIRA DE MADEIRA 3,0X3,0X1,0CM</t>
  </si>
  <si>
    <t>CANTONEIRA DE MADEIRA COM LAMINADO MELAMINICO FOSCO 3,0X3,0X1,0CM</t>
  </si>
  <si>
    <t>ESCAVACAO MANUAL CAMPO ABERTO P/TUBULAO - FUSTE E/OU BASE (PARA TODAS AS PROFUNDIDADES)</t>
  </si>
  <si>
    <t>ESTACA A TRADO (BROCA) DIAMETRO = 20 CM, EM CONCRETO MOLDADO IN LOCO, 15 MPA, SEM ARMACAO.</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</si>
  <si>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</si>
  <si>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</si>
  <si>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</si>
  <si>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</si>
  <si>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</si>
  <si>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</si>
  <si>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</si>
  <si>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</si>
  <si>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</si>
  <si>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</si>
  <si>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</si>
  <si>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</si>
  <si>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</si>
  <si>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</si>
  <si>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</si>
  <si>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</si>
  <si>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</si>
  <si>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</si>
  <si>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</si>
  <si>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</si>
  <si>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</si>
  <si>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</si>
  <si>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</si>
  <si>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</si>
  <si>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</si>
  <si>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</si>
  <si>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</si>
  <si>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</si>
  <si>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</si>
  <si>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</si>
  <si>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</si>
  <si>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</si>
  <si>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</si>
  <si>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</si>
  <si>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</si>
  <si>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</si>
  <si>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</si>
  <si>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</si>
  <si>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LASTRO DE CONCRETO, PREPARO MECÂNICO, INCLUSOS ADITIVO IMPERMEABILIZANTE, LANÇAMENTO E ADENSAMENTO</t>
  </si>
  <si>
    <t>LASTRO DE CONCRETO, E = 3 CM, PREPARO MECÂNICO, INCLUSOS LANÇAMENTO E ADENSAMENTO. AF_07_2016</t>
  </si>
  <si>
    <t>LASTRO DE CONCRETO, E = 5 CM, PREPARO MECÂNICO, INCLUSOS LANÇAMENTO E ADENSAMENTO. AF_07_2016</t>
  </si>
  <si>
    <t>FORMA TABUA PARA CONCRETO EM FUNDACAO C/ REAPROVEITAMENTO 5X</t>
  </si>
  <si>
    <t>FORMA TABUA PARA CONCRETO EM FUNDACAO, C/ REAPROVEITAMENTO 2X.</t>
  </si>
  <si>
    <t>74007/1</t>
  </si>
  <si>
    <t>FORMA TABUA P/ CONCRETO EM FUNDACAO C/ REAPROVEITAMENTO 10 X.</t>
  </si>
  <si>
    <t>74074/4</t>
  </si>
  <si>
    <t>FORMA TABUA P/CONCRETO EM FUNDACAO S/REAPROVEITAMENTO</t>
  </si>
  <si>
    <t>74076/1</t>
  </si>
  <si>
    <t>FORMA TABUA P/ CONCRETO EM FUNDACAO RADIER C/ REAPROVEITAMENTO 3X.</t>
  </si>
  <si>
    <t>74076/2</t>
  </si>
  <si>
    <t>FORMA TABUA P/ CONCRETO EM FUNDACAO RADIER C/ REAPROVEITAMENTO 5X.</t>
  </si>
  <si>
    <t>74076/3</t>
  </si>
  <si>
    <t>FORMA TABUA P/ CONCRETO EM FUNDACAO RADIER C/ REAPROVEITAMENTO 10X.</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</si>
  <si>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</si>
  <si>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</si>
  <si>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</si>
  <si>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</si>
  <si>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</si>
  <si>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</si>
  <si>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</si>
  <si>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</si>
  <si>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</si>
  <si>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</si>
  <si>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</si>
  <si>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</si>
  <si>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</si>
  <si>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</si>
  <si>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</si>
  <si>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</si>
  <si>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</si>
  <si>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</si>
  <si>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</si>
  <si>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</si>
  <si>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</si>
  <si>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</si>
  <si>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</si>
  <si>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</si>
  <si>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</si>
  <si>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</si>
  <si>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</si>
  <si>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</si>
  <si>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</si>
  <si>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</si>
  <si>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</si>
  <si>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</si>
  <si>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</si>
  <si>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</si>
  <si>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</si>
  <si>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</si>
  <si>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</si>
  <si>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</si>
  <si>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</si>
  <si>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</si>
  <si>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</si>
  <si>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</si>
  <si>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</si>
  <si>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</si>
  <si>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</si>
  <si>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</si>
  <si>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</si>
  <si>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</si>
  <si>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</si>
  <si>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</si>
  <si>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</si>
  <si>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</si>
  <si>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</si>
  <si>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</si>
  <si>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</si>
  <si>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</si>
  <si>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</si>
  <si>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</si>
  <si>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</si>
  <si>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</si>
  <si>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</si>
  <si>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</si>
  <si>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</si>
  <si>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</si>
  <si>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</si>
  <si>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</si>
  <si>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</si>
  <si>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</si>
  <si>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</si>
  <si>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</si>
  <si>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</si>
  <si>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</si>
  <si>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</si>
  <si>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</si>
  <si>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</si>
  <si>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</si>
  <si>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</si>
  <si>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</si>
  <si>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</si>
  <si>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</si>
  <si>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</si>
  <si>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</si>
  <si>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</si>
  <si>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</si>
  <si>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</si>
  <si>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</si>
  <si>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</si>
  <si>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</si>
  <si>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</si>
  <si>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</si>
  <si>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</si>
  <si>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</si>
  <si>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</si>
  <si>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</si>
  <si>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</si>
  <si>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</si>
  <si>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</si>
  <si>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</si>
  <si>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</si>
  <si>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</si>
  <si>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</si>
  <si>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</si>
  <si>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</si>
  <si>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</si>
  <si>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</si>
  <si>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</si>
  <si>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</si>
  <si>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</si>
  <si>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</si>
  <si>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</si>
  <si>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</si>
  <si>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</si>
  <si>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</si>
  <si>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</si>
  <si>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</si>
  <si>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</si>
  <si>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</si>
  <si>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</si>
  <si>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</si>
  <si>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</si>
  <si>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</si>
  <si>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</si>
  <si>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</si>
  <si>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</si>
  <si>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</si>
  <si>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</si>
  <si>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</si>
  <si>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</si>
  <si>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</si>
  <si>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</si>
  <si>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</si>
  <si>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</si>
  <si>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</si>
  <si>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</si>
  <si>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</si>
  <si>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</si>
  <si>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</si>
  <si>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</si>
  <si>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</si>
  <si>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</si>
  <si>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</si>
  <si>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</si>
  <si>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</si>
  <si>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</si>
  <si>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</si>
  <si>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</si>
  <si>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</si>
  <si>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</si>
  <si>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</si>
  <si>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</si>
  <si>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</si>
  <si>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</si>
  <si>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</si>
  <si>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73771/1</t>
  </si>
  <si>
    <t>PROTENSAO DE TIRANTES DE BARRA DE ACO CA-50 EXCL MATERIAIS</t>
  </si>
  <si>
    <t>73990/1</t>
  </si>
  <si>
    <t>ARMACAO ACO CA-50 P/1,0M3 DE CONCRETO</t>
  </si>
  <si>
    <t>73994/1</t>
  </si>
  <si>
    <t>ARMACAO EM TELA DE ACO SOLDADA NERVURADA Q-138, ACO CA-60, 4,2MM, MALHA 10X10CM</t>
  </si>
  <si>
    <t>79504/1</t>
  </si>
  <si>
    <t>TIRANTES P/PROTENSAO E ANCORAGEM EM ROCHA C/ 6 FIOS ACO DURO 8MM .</t>
  </si>
  <si>
    <t>79504/2</t>
  </si>
  <si>
    <t>TIRANTES P/PROTENSAO E ANCORAGEM EM ROCHA C/ 8 FIOS ACO DURO 8MM .</t>
  </si>
  <si>
    <t>79504/3</t>
  </si>
  <si>
    <t>TIRANTES P/PROTENSAO E ANCORAGEM EM ROCHA C/10 FIOS ACO DURO 8MM .</t>
  </si>
  <si>
    <t>79504/4</t>
  </si>
  <si>
    <t>TIRANTES P/PROTENSAO E ANCORAGEM EM ROCHA C/12 FIOS ACO DURO 8MM .</t>
  </si>
  <si>
    <t>79504/5</t>
  </si>
  <si>
    <t>TIRANTE PROTENDIDO P/  ANCORAGEM EM SOLO  C/ 6 FIOS ACO DURO 8MM, INCLUSIVE PROTEÇÃO ANTICORR0SIVA.</t>
  </si>
  <si>
    <t>79504/6</t>
  </si>
  <si>
    <t>TIRANTES P/PROTENSAO E ANCORAGEM EM SOLO TRECHO LIVRE C/ 8 FIOS ACO DURO 8MM INCLUSIVE PROTECAO ANTICORROSIVA.</t>
  </si>
  <si>
    <t>79504/7</t>
  </si>
  <si>
    <t>TIRANTES P/PROTENSAO E ANCORAGEM EM SOLO TRECHO LIVRE C/10 FIOS ACO DURO 8MM INCLUSIVE PROTECAO ANTICORROSIVA.</t>
  </si>
  <si>
    <t>79504/8</t>
  </si>
  <si>
    <t>TIRANTES P/PROTENSAO E ANCORAGEM EM SOLO TRECHO LIVRE C/16 FIOS ACO DURO 8MM INCLUSIVE PROTECAO ANTICORROSIVA.</t>
  </si>
  <si>
    <t>79504/9</t>
  </si>
  <si>
    <t>TIRANTES P/PROTENSAO E ANCORAGEM EM SOLO TRECHO ANCOR C/ 6 FIOS ACO DURO 8MM , INCLUSIVE PROTECAO ANTICORROSIVA.</t>
  </si>
  <si>
    <t>79504/10</t>
  </si>
  <si>
    <t>TIRANTES P/PROTENSAO E ANCORAGEM EM SOLO TRECHO ANCOR C/ 8 FIOS ACO DURO 8MM , INCLUSIVE PROTECAO ANTICORROSIVA.</t>
  </si>
  <si>
    <t>79504/11</t>
  </si>
  <si>
    <t>TIRANTES P/PROTENSAO E ANCORAGEM EM SOLO TRECHO ANCOR C/10 FIOS ACO DURO 8MM .</t>
  </si>
  <si>
    <t>79504/12</t>
  </si>
  <si>
    <t>TIRANTES P/PROTENSAO E ANCORAGEM EM SOLO TRECHO ANCOR C/16 FIOS ACO DURO 8MM .</t>
  </si>
  <si>
    <t>ARMACAO EM TELA DE ACO SOLDADA NERVURADA Q-92, ACO CA-60, 4,2MM, MALHA 15X15CM</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</si>
  <si>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</si>
  <si>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</si>
  <si>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</si>
  <si>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</si>
  <si>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</si>
  <si>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</si>
  <si>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</si>
  <si>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</si>
  <si>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</si>
  <si>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</si>
  <si>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</si>
  <si>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</si>
  <si>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</si>
  <si>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</si>
  <si>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</si>
  <si>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</si>
  <si>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</si>
  <si>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</si>
  <si>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</si>
  <si>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</si>
  <si>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</si>
  <si>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</si>
  <si>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</si>
  <si>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</si>
  <si>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AF_12/2015_P</t>
  </si>
  <si>
    <t>ARMAÇÃO DE LAJE DE UMA ESTRUTURA CONVENCIONAL DE CONCRETO ARMADO EM UM EDIFÍCIO DE MÚLTIPLOS PAVIMENTOS UTILIZANDO AÇO CA-60 DE 5.0 MM - MONTAGEM. AF_12/2015_P</t>
  </si>
  <si>
    <t>ARMAÇÃO DE LAJE DE UMA ESTRUTURA CONVENCIONAL DE CONCRETO ARMADO EM UM EDIFÍCIO DE MÚLTIPLOS PAVIMENTOS UTILIZANDO AÇO CA-50 DE 6.3 MM - MONTAGEM. AF_12/2015_P</t>
  </si>
  <si>
    <t>ARMAÇÃO DE LAJE DE UMA ESTRUTURA CONVENCIONAL DE CONCRETO ARMADO EM UM EDIFÍCIO DE MÚLTIPLOS PAVIMENTOS UTILIZANDO AÇO CA-50 DE 8.0 MM - MONTAGEM. AF_12/2015_P</t>
  </si>
  <si>
    <t>ARMAÇÃO DE LAJE DE UMA ESTRUTURA CONVENCIONAL DE CONCRETO ARMADO EM UM EDIFÍCIO DE MÚLTIPLOS PAVIMENTOS UTILIZANDO AÇO CA-50 DE 10.0 MM - MONTAGEM. AF_12/2015_P</t>
  </si>
  <si>
    <t>ARMAÇÃO DE LAJE DE UMA ESTRUTURA CONVENCIONAL DE CONCRETO ARMADO EM UM EDIFÍCIO DE MÚLTIPLOS PAVIMENTOS UTILIZANDO AÇO CA-50 DE 12.5 MM - MONTAGEM. AF_12/2015_P</t>
  </si>
  <si>
    <t>ARMAÇÃO DE LAJE DE UMA ESTRUTURA CONVENCIONAL DE CONCRETO ARMADO EM UM EDIFÍCIO DE MÚLTIPLOS PAVIMENTOS UTILIZANDO AÇO CA-50 DE 16.0 MM - MONTAGEM. AF_12/2015_P</t>
  </si>
  <si>
    <t>ARMAÇÃO DE LAJE DE UMA ESTRUTURA CONVENCIONAL DE CONCRETO ARMADO EM UM EDIFÍCIO DE MÚLTIPLOS PAVIMENTOS UTILIZANDO AÇO CA-50 DE 20.0 MM - MONTAGEM. AF_12/2015_P</t>
  </si>
  <si>
    <t>ARMAÇÃO DE PILAR OU VIGA DE UMA ESTRUTURA CONVENCIONAL DE CONCRETO ARMADO EM UMA EDIFÍCAÇÃO TÉRREA OU SOBRADO UTILIZANDO AÇO CA-60 DE 5.0 MM - MONTAGEM. AF_12/2015</t>
  </si>
  <si>
    <t>ARMAÇÃO DE PILAR OU VIGA DE UMA ESTRUTURA CONVENCIONAL DE CONCRETO ARMADO EM UMA EDIFÍCAÇÃO TÉRREA OU SOBRADO UTILIZANDO AÇO CA-50 DE 6.3 MM - MONTAGEM. AF_12/2015</t>
  </si>
  <si>
    <t>ARMAÇÃO DE PILAR OU VIGA DE UMA ESTRUTURA CONVENCIONAL DE CONCRETO ARMADO EM UMA EDIFÍCAÇÃO TÉRREA OU SOBRADO UTILIZANDO AÇO CA-50 DE 8.0 MM - MONTAGEM. AF_12/2015</t>
  </si>
  <si>
    <t>ARMAÇÃO DE PILAR OU VIGA DE UMA ESTRUTURA CONVENCIONAL DE CONCRETO ARMADO EM UMA EDIFÍCAÇÃO TÉRREA OU SOBRADO UTILIZANDO AÇO CA-50 DE 10.0 MM - MONTAGEM. AF_12/2015</t>
  </si>
  <si>
    <t>ARMAÇÃO DE PILAR OU VIGA DE UMA ESTRUTURA CONVENCIONAL DE CONCRETO ARMADO EM UMA EDIFÍCAÇÃO TÉRREA OU SOBRADO UTILIZANDO AÇO CA-50 DE 12.5 MM - MONTAGEM. AF_12/2015</t>
  </si>
  <si>
    <t>ARMAÇÃO DE PILAR OU VIGA DE UMA ESTRUTURA CONVENCIONAL DE CONCRETO ARMADO EM UMA EDIFÍCAÇÃO TÉRREA OU SOBRADO UTILIZANDO AÇO CA-50 DE 16.0 MM - MONTAGEM. AF_12/2015</t>
  </si>
  <si>
    <t>ARMAÇÃO DE PILAR OU VIGA DE UMA ESTRUTURA CONVENCIONAL DE CONCRETO ARMADO EM UMA EDIFÍCAÇÃO TÉRREA OU SOBRADO UTILIZANDO AÇO CA-50 DE 20.0 MM - MONTAGEM. AF_12/2015</t>
  </si>
  <si>
    <t>ARMAÇÃO DE PILAR OU VIGA DE UMA ESTRUTURA CONVENCIONAL DE CONCRETO ARMADO EM UMA EDIFÍCAÇÃO TÉRREA OU SOBRADO UTILIZANDO AÇO CA-50 DE 25.0 MM - MONTAGEM. AF_12/2015</t>
  </si>
  <si>
    <t>ARMAÇÃO DE LAJE DE UMA ESTRUTURA CONVENCIONAL DE CONCRETO ARMADO EM UMA EDIFÍCAÇÃO TÉRREA OU SOBRADO UTILIZANDO AÇO CA-60 DE 4.2 MM - MONTAGEM. AF_12/2015_P</t>
  </si>
  <si>
    <t>ARMAÇÃO DE LAJE DE UMA ESTRUTURA CONVENCIONAL DE CONCRETO ARMADO EM UMA EDIFÍCAÇÃO TÉRREA OU SOBRADO UTILIZANDO AÇO CA-60 DE 5.0 MM - MONTAGEM. AF_12/2015_P</t>
  </si>
  <si>
    <t>ARMAÇÃO DE LAJE DE UMA ESTRUTURA CONVENCIONAL DE CONCRETO ARMADO EM UMA EDIFÍCAÇÃO TÉRREA OU SOBRADO UTILIZANDO AÇO CA-50 DE 6.3 MM - MONTAGEM. AF_12/2015_P</t>
  </si>
  <si>
    <t>ARMAÇÃO DE LAJE DE UMA ESTRUTURA CONVENCIONAL DE CONCRETO ARMADO EM UMA EDIFÍCAÇÃO TÉRREA OU SOBRADO UTILIZANDO AÇO CA-50 DE 8.0 MM - MONTAGEM. AF_12/2015_P</t>
  </si>
  <si>
    <t>ARMAÇÃO DE LAJE DE UMA ESTRUTURA CONVENCIONAL DE CONCRETO ARMADO EM UMA EDIFÍCAÇÃO TÉRREA OU SOBRADO UTILIZANDO AÇO CA-50 DE 10.0 MM - MONTAGEM. AF_12/2015_P</t>
  </si>
  <si>
    <t>ARMAÇÃO DE LAJE DE UMA ESTRUTURA CONVENCIONAL DE CONCRETO ARMADO EM UMA EDIFÍCAÇÃO TÉRREA OU SOBRADO UTILIZANDO AÇO CA-50 DE 12.5 MM - MONTAGEM. AF_12/2015_P</t>
  </si>
  <si>
    <t>ARMAÇÃO DE LAJE DE UMA ESTRUTURA CONVENCIONAL DE CONCRETO ARMADO EM UMA EDIFÍCAÇÃO TÉRREA OU SOBRADO UTILIZANDO AÇO CA-50 DE 16.0 MM - MONTAGEM. AF_12/2015_P</t>
  </si>
  <si>
    <t>ARMAÇÃO DE LAJE DE UMA ESTRUTURA CONVENCIONAL DE CONCRETO ARMADO EM UMA EDIFÍCAÇÃO TÉRREA OU SOBRADO UTILIZANDO AÇO CA-50 DE 20.0 MM - MONTAGEM. AF_12/2015_P</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</si>
  <si>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</si>
  <si>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</si>
  <si>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</si>
  <si>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</si>
  <si>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</si>
  <si>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</si>
  <si>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</si>
  <si>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</si>
  <si>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</si>
  <si>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</si>
  <si>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</si>
  <si>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</si>
  <si>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</si>
  <si>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</si>
  <si>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</si>
  <si>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</si>
  <si>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</si>
  <si>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</si>
  <si>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</si>
  <si>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</si>
  <si>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</si>
  <si>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</si>
  <si>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</si>
  <si>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</si>
  <si>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</si>
  <si>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</si>
  <si>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</si>
  <si>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</si>
  <si>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</si>
  <si>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</si>
  <si>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(DE EDIFÍCIOS DE MÚLTIPLOS PAVIMENTOS, EDIFICAÇÃO TÉRREA OU SOBRADO), UTILIZANDO AÇO CA-60 DE 5.0 MM - MONTAGEM. AF_12/2015</t>
  </si>
  <si>
    <t>ARMAÇÃO DE ESTRUTURAS DE CONCRETO ARMADO, EXCETO VIGAS, PILARES, LAJES E FUNDAÇÕES (DE EDIFÍCIOS DE MÚLTIPLOS PAVIMENTOS, EDIFICAÇÃO TÉRREA OU SOBRADO), UTILIZANDO AÇO CA-50 DE 6.3 MM - MONTAGEM. AF_12/2015</t>
  </si>
  <si>
    <t>ARMAÇÃO DE ESTRUTURAS DE CONCRETO ARMADO, EXCETO VIGAS, PILARES, LAJES E FUNDAÇÕES (DE EDIFÍCIOS DE MÚLTIPLOS PAVIMENTOS, EDIFICAÇÃO TÉRREA OU SOBRADO), UTILIZANDO AÇO CA-50 DE 8.0 MM - MONTAGEM. AF_12/2015</t>
  </si>
  <si>
    <t>ARMAÇÃO DE ESTRUTURAS DE CONCRETO ARMADO, EXCETO VIGAS, PILARES, LAJES E FUNDAÇÕES (DE EDIFÍCIOS DE MÚLTIPLOS PAVIMENTOS, EDIFICAÇÃO TÉRREA OU SOBRADO), UTILIZANDO AÇO CA-50 DE 10.0 MM - MONTAGEM. AF_12/2015</t>
  </si>
  <si>
    <t>ARMAÇÃO DE ESTRUTURAS DE CONCRETO ARMADO, EXCETO VIGAS, PILARES, LAJES E FUNDAÇÕES (DE EDIFÍCIOS DE MÚLTIPLOS PAVIMENTOS, EDIFICAÇÃO TÉRREA OU SOBRADO), UTILIZANDO AÇO CA-50 DE 12.5 MM - MONTAGEM. AF_12/2015</t>
  </si>
  <si>
    <t>ARMAÇÃO DE ESTRUTURAS DE CONCRETO ARMADO, EXCETO VIGAS, PILARES, LAJES E FUNDAÇÕES (DE EDIFÍCIOS DE MÚLTIPLOS PAVIMENTOS, EDIFICAÇÃO TÉRREA OU SOBRADO), UTILIZANDO AÇO CA-50 DE 16.0 MM - MONTAGEM. AF_12/2015</t>
  </si>
  <si>
    <t>ARMAÇÃO DE ESTRUTURAS DE CONCRETO ARMADO, EXCETO VIGAS, PILARES, LAJES E FUNDAÇÕES (DE EDIFÍCIOS DE MÚLTIPLOS PAVIMENTOS, EDIFICAÇÃO TÉRREA OU SOBRADO), UTILIZANDO AÇO CA-50 DE 20.0 MM - MONTAGEM. AF_12/2015</t>
  </si>
  <si>
    <t>ARMAÇÃO DE ESTRUTURAS DE CONCRETO ARMADO, EXCETO VIGAS, PILARES, LAJES E FUNDAÇÕES (DE EDIFÍCIOS DE MÚLTIPLOS PAVIMENTOS, EDIFICAÇÃO TÉRREA OU SOBRADO),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</si>
  <si>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</si>
  <si>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</si>
  <si>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 DE ESTACAS DE SEÇÃO CIRCULAR, DIÂMETRO = 8,0 MM. AF_11/2016</t>
  </si>
  <si>
    <t>MONTAGEM DE ARMADURA LONGITUDINAL DE ESTACAS DE SEÇÃO CIRCULAR, DIÂMETRO = 10,0 MM. AF_11/2016</t>
  </si>
  <si>
    <t>MONTAGEM DE ARMADURA LONGITUDINAL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</si>
  <si>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</si>
  <si>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</si>
  <si>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</si>
  <si>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</si>
  <si>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</si>
  <si>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8,0 MM. AF_11/2016</t>
  </si>
  <si>
    <t>MONTAGEM DE ARMADURA LONGITUDINAL DE ESTACAS DE SEÇÃO RETANGULAR (BARRETE), DIÂMETRO = 10,0 MM. AF_11/2016</t>
  </si>
  <si>
    <t>MONTAGEM DE ARMADURA LONGITUDINAL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</si>
  <si>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</si>
  <si>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</si>
  <si>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</si>
  <si>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</si>
  <si>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</si>
  <si>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REGULARIZAÇÃO DE SUPERFICIE DE CONCRETO APARENTE</t>
  </si>
  <si>
    <t>74157/4</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</si>
  <si>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</si>
  <si>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</si>
  <si>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</si>
  <si>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</si>
  <si>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</si>
  <si>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</si>
  <si>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</si>
  <si>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</si>
  <si>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</si>
  <si>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</si>
  <si>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</si>
  <si>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</si>
  <si>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LANÇADO COM BOMBA LANÇA - LANÇAMENTO, ADENSAMENTO E ACABAMENTO. AF_06/2015</t>
  </si>
  <si>
    <t>CONCRETAGEM DE PAREDES EM EDIFICAÇÕES UNIFAMILIARES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</si>
  <si>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BOMBEÁVEL, FCK 20 MPA, LANÇADO COM BOMBA LANÇA - LANÇAMENTO, ADENSAMENTO E ACABAMENTO. AF_06/2015</t>
  </si>
  <si>
    <t>CONCRETAGEM DE LAJES EM EDIFICAÇÕES MULTIFAMILIARES FEITAS COM SISTEMA DE FÔRMAS MANUSEÁVEIS COM CONCRETO USINADO BOMBEÁVEL, FCK 20 MPA, LANÇADO COM BOMBA LANÇA - LANÇAMENTO, ADENSAMENTO E ACABAMENTO. AF_06/2015</t>
  </si>
  <si>
    <t>CONCRETAGEM DE PAREDES EM EDIFICAÇÕES MULTIFAMILIARES FEITAS COM SISTEMA DE FÔRMAS MANUSEÁVEIS COM CONCRETO USINADO BOMBEÁVEL, FCK 20 MPA, LANÇADO COM BOMBA LANÇA - LANÇAMENTO, ADENSAMENTO E ACABAMENTO. AF_06/2015</t>
  </si>
  <si>
    <t>CONCRETAGEM DE PLATIBANDA EM EDIFICAÇÕES MULTIFAMILIARES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</si>
  <si>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AUTOADENSÁVEL, FCK 20 MPA, LANÇADO COM BOMBA LANÇA - LANÇAMENTO E ACABAMENTO. AF_06/2015</t>
  </si>
  <si>
    <t>CONCRETAGEM DE PLATIBANDA EM EDIFICAÇÕES MULTIFAMILIARES FEITAS COM SISTEMA DE FÔRMAS MANUSEÁVEIS COM CONCRETO USINADO AUTOADENSÁVEL, FCK 20 MPA, LANÇADO COM BOMBA LANÇA - LANÇAMENTO E ACABAMENTO. AF_06/2015</t>
  </si>
  <si>
    <t>CONCRETAGEM DE EDIFICAÇÕES (PAREDES E LAJES) FEITAS COM SISTEMA DE FÔRMAS MANUSEÁVEIS COM CONCRETO USINADO BOMBEÁVEL, FCK 20 MPA, LANÇADO COM BOMBA LANÇA - LANÇAMENTO, ADENSAMENTO E ACABAMENTO. AF_06/2015</t>
  </si>
  <si>
    <t>CONCRETAGEM DE EDIFICAÇÕES (PAREDES E LAJES) FEITAS COM SISTEMA DE FÔRMAS MANUSEÁVEIS COM CONCRETO USINADO AUTOADENSÁVEL, FCK 20 MPA, LANÇADO COM BOMBA LANÇA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</si>
  <si>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</si>
  <si>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</si>
  <si>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</si>
  <si>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</si>
  <si>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</si>
  <si>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</si>
  <si>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</si>
  <si>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</si>
  <si>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</si>
  <si>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</si>
  <si>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</si>
  <si>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</si>
  <si>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</si>
  <si>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</si>
  <si>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</si>
  <si>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</si>
  <si>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</si>
  <si>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</si>
  <si>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</si>
  <si>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</si>
  <si>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</si>
  <si>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</si>
  <si>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</si>
  <si>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</si>
  <si>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</si>
  <si>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</si>
  <si>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</si>
  <si>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</si>
  <si>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</si>
  <si>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</si>
  <si>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</si>
  <si>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</si>
  <si>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</si>
  <si>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</si>
  <si>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</si>
  <si>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</si>
  <si>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</si>
  <si>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</si>
  <si>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</si>
  <si>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</si>
  <si>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</si>
  <si>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</si>
  <si>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</si>
  <si>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</si>
  <si>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</si>
  <si>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</si>
  <si>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</si>
  <si>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</si>
  <si>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</si>
  <si>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</si>
  <si>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</si>
  <si>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</si>
  <si>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</si>
  <si>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73817/2</t>
  </si>
  <si>
    <t>EMBASAMENTO DE MATERIAL GRANULAR - RACHAO</t>
  </si>
  <si>
    <t>74078/1</t>
  </si>
  <si>
    <t>AGULHAMENTO FUNDO DE VALAS C/MACO 30KG PEDRA-DE-MAO H=10CM</t>
  </si>
  <si>
    <t>ALVENARIA EMBASAMENTO E=20 CM BLOCO CONCRETO</t>
  </si>
  <si>
    <t>EMBASAMENTO C/PEDRA ARGAMASSADA UTILIZANDO ARG.CIM/AREIA 1:4</t>
  </si>
  <si>
    <t>JUNTA DE DILATACAO COM ISOPOR 10 MM</t>
  </si>
  <si>
    <t>73898/1</t>
  </si>
  <si>
    <t>JUNTA DE DILATACAO ELASTICA (PVC) O-220/6 PRESSAO ATE 30 MCA</t>
  </si>
  <si>
    <t>74121/1</t>
  </si>
  <si>
    <t>JUNTA DE DILATACAO PARA IMPERMEABILIZACAO, COM SELANTE ELASTICO MONOCOMPONENTE A BASE DE POLIURETANO, DIMENSOES 1X1CM.</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</si>
  <si>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</si>
  <si>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</si>
  <si>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</si>
  <si>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</si>
  <si>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</si>
  <si>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</si>
  <si>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</si>
  <si>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</si>
  <si>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</si>
  <si>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</si>
  <si>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</si>
  <si>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</si>
  <si>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</si>
  <si>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</si>
  <si>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</si>
  <si>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</si>
  <si>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</si>
  <si>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</si>
  <si>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</si>
  <si>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</si>
  <si>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</si>
  <si>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</si>
  <si>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</si>
  <si>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</si>
  <si>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</si>
  <si>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</si>
  <si>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</si>
  <si>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</si>
  <si>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</si>
  <si>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</si>
  <si>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</si>
  <si>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</si>
  <si>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</si>
  <si>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IMPERMEABILIZACAO DE SUPERFICIE COM ARGAMASSA DE CIMENTO E AREIA (MEDIA), TRACO 1:3, COM ADITIVO IMPERMEABILIZANTE, E=2CM.</t>
  </si>
  <si>
    <t>IMPERMEABILIZACAO DE SUPERFICIE COM ARGAMASSA DE CIMENTO E AREIA, TRACO 1:3, COM ADITIVO IMPERMEABILIZANTE, E=3 CM</t>
  </si>
  <si>
    <t>IMPERMEABILIZACAO DE SUPERFICIE COM ARGAMASSA DE CIMENTO E AREIA, TRACO 1:3, COM ADITIVO IMPERMEABILIZANTE, E=1,5 CM</t>
  </si>
  <si>
    <t>IMPERMEABILIZACAO DE SUPERFICIE COM ARGAMASSA DE CIMENTO E AREIA (GROSSA), TRACO 1:4, COM ADITIVO IMPERMEABILIZANTE, E=2 CM</t>
  </si>
  <si>
    <t>IMPERMEABILIZACAO DE SUPERFICIE COM CIMENTO IMPERMEABILIZANTE DE PEGA ULTRA RAPIDA, TRACO 1:1, E=0,5 CM</t>
  </si>
  <si>
    <t>FORNECIMENTO/INSTALACAO LONA PLASTICA PRETA, PARA IMPERMEABILIZACAO, ESPESSURA 150 MICRAS.</t>
  </si>
  <si>
    <t>73753/1</t>
  </si>
  <si>
    <t>IMPERMEABILIZACAO DE SUPERFICIE COM MANTA ASFALTICA PROTEGIDA COM FILME DE ALUMINIO GOFRADO (DE ESPESSURA 0,8MM), INCLUSA APLICACAO DE  EMULSAO ASFALTICA, E=3MM.</t>
  </si>
  <si>
    <t>74033/1</t>
  </si>
  <si>
    <t>IMPERMEABILIZACAO DE SUPERFICIE COM GEOMEMBRANA (MANTA TERMOPLASTICA LISA) TIPO PEAD, E=2MM.</t>
  </si>
  <si>
    <t>IMPERMEABILIZACAO DE SUPERFICIE COM MANTA ASFALTICA (COM POLIMEROS TIPO APP), E=3 MM</t>
  </si>
  <si>
    <t>IMPERMEABILIZACAO DE SUPERFICIE COM MANTA ASFALTICA (COM POLIMEROS TIPO APP), E=4 MM</t>
  </si>
  <si>
    <t>IMPERMEABILIZACAO COM VÉU DE POLIESTER</t>
  </si>
  <si>
    <t>73929/1</t>
  </si>
  <si>
    <t>IMPERMEABILIZACAO DE SUPERFICIE COM CIMENTO ESPECIAL CRISTALIZANTE COM ADESIVO LIQUIDO, UMA DEMAO.</t>
  </si>
  <si>
    <t>73929/4</t>
  </si>
  <si>
    <t>IMPERMEABILIZACAO DE ESTRUTURAS ENTERRADAS COM CIMENTO CRISTALIZANTE E ADESIVO LIQUIDO, ATE 7M DE PROFUNDIDADE.</t>
  </si>
  <si>
    <t>IMPERMEABILIZACAO DE CALHAS/LAJES DESCOBERTAS, COM EMULSAO ASFALTICA COM ELASTOMEROS, 3 DEMAOS</t>
  </si>
  <si>
    <t>IMPERMEABILIZACAO DE SUPERFICIE COM REVESTIMENTO BICOMPONENTE SEMI FLEXIVEL.</t>
  </si>
  <si>
    <t>73762/2</t>
  </si>
  <si>
    <t>IMPERMEABILIZACAO DE SUPERFICIE COM ADESIVO LIQUIDO SOBRE CIMENTO CRISTALIZANTE, INCLUSO VEU DE FIBRA DE VIDRO.</t>
  </si>
  <si>
    <t>73762/4</t>
  </si>
  <si>
    <t>IMPERMEABILIZACAO DE SUPERFICIE COM ASFALTO ELASTOMERICO, INCLUSOS PRIMER E VEU DE FIBRA DE VIDRO.</t>
  </si>
  <si>
    <t>74066/2</t>
  </si>
  <si>
    <t>IMPERMEABILIZACAO DE SUPERFICIE, COM IMPERMEABILIZANTE FLEXIVEL A BASE ACRILICA.</t>
  </si>
  <si>
    <t>74106/1</t>
  </si>
  <si>
    <t>IMPERMEABILIZACAO DE ESTRUTURAS ENTERRADAS, COM TINTA ASFALTICA, DUAS DEMAOS.</t>
  </si>
  <si>
    <t>IMPERMEABILIZACAO DE SUPERFICIE COM EMULSAO ASFALTICA COM ELASTOMERO, INCLUSOS PRIMER E VEU DE POLIESTER</t>
  </si>
  <si>
    <t>IMPERMEABILIZACAO DE SUPERFICIE COM EMULSAO ASFALTICA A BASE D'AGUA</t>
  </si>
  <si>
    <t>JUNTA DE DILATACAO PARA IMPERMEABILIZACAO, COM ASFALTO OXIDADO APLICADO A QUENTE, DIMENSOES 2X2 CM</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</si>
  <si>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</si>
  <si>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</si>
  <si>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</si>
  <si>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</si>
  <si>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</si>
  <si>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</si>
  <si>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</si>
  <si>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</si>
  <si>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</si>
  <si>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</si>
  <si>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</si>
  <si>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</si>
  <si>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</si>
  <si>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</si>
  <si>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</si>
  <si>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</si>
  <si>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</si>
  <si>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</si>
  <si>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</si>
  <si>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</si>
  <si>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</si>
  <si>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</si>
  <si>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</si>
  <si>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</si>
  <si>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</si>
  <si>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</si>
  <si>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</si>
  <si>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</si>
  <si>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</si>
  <si>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</si>
  <si>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</si>
  <si>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</si>
  <si>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</si>
  <si>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</si>
  <si>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</si>
  <si>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</si>
  <si>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</si>
  <si>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</si>
  <si>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</si>
  <si>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t>
  </si>
  <si>
    <t>ELETRODUTO RÍGIDO SOLDÁVEL, PVC, DN 25 MM (3/4'' ),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</si>
  <si>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</si>
  <si>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</si>
  <si>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</si>
  <si>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</si>
  <si>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ELETRODUTO DE FERRO GALVANIZADO, CLASSE LEVE, DN 20 MM (3/4''), APARENTE, INSTALADO EM TETO - FORNECIMENTO E INSTALAÇÃO. AF_11/2016</t>
  </si>
  <si>
    <t>ELETRODUTO DE FERRO GALVANIZADO, CLASSE LEVE, DN 25 MM (1''), APARENTE, INSTALADO EM TETO - FORNECIMENTO E INSTALAÇÃO. AF_11/2016</t>
  </si>
  <si>
    <t>ELETRODUTO DE FERRO GALVANIZADO, CLASSE SEMI PESADO, DN 32 MM (1 1/4''), APARENTE, INSTALADO EM TETO - FORNECIMENTO E INSTALAÇÃO. AF_11/2016</t>
  </si>
  <si>
    <t>ELETRODUTO DE FERRO GALVANIZADO, CLASSE SEMI PESADO, DN 40 MM (1 1/2), APARENTE, INSTALADO EM TETO - FORNECIMENTO E INSTALAÇÃO. AF_11/2016</t>
  </si>
  <si>
    <t>ELETRODUTO DE FERRO GALVANIZADO, CLASSE LEVE, DN 20 MM (3/4''), APARENTE, INSTALADO EM PAREDE - FORNECIMENTO E INSTALAÇÃO. AF_11/2016</t>
  </si>
  <si>
    <t>ELETRODUTO DE FERRO GALVANIZADO, CLASSE LEVE, DN 25 MM (1''), APARENTE, INSTALADO EM PAREDE - FORNECIMENTO E INSTALAÇÃO. AF_11/2016</t>
  </si>
  <si>
    <t>ELETRODUTO DE FERRO GALVANIZADO, CLASSE SEMI PESADO, DN 32 MM (1 1/4''), APARENTE, INSTALADO EM PAREDE - FORNECIMENTO E INSTALAÇÃO. AF_11/2016</t>
  </si>
  <si>
    <t>ELETRODUTO DE FERRO GALVANIZADO, CLASSE SEMI PESADO, DN 40 MM (1 1/2''), APARENTE, INSTALADO EM PAREDE - FORNECIMENTO E INSTALAÇÃO. AF_11/2016</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</si>
  <si>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</si>
  <si>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</si>
  <si>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</si>
  <si>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</si>
  <si>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</si>
  <si>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</si>
  <si>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</si>
  <si>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</si>
  <si>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</si>
  <si>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</si>
  <si>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</si>
  <si>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</si>
  <si>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</si>
  <si>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</si>
  <si>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</si>
  <si>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</si>
  <si>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</si>
  <si>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</si>
  <si>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</si>
  <si>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</si>
  <si>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</si>
  <si>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</si>
  <si>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</si>
  <si>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</si>
  <si>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</si>
  <si>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</si>
  <si>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</si>
  <si>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</si>
  <si>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</si>
  <si>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</si>
  <si>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</si>
  <si>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</si>
  <si>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</si>
  <si>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</si>
  <si>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</si>
  <si>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</si>
  <si>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135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</si>
  <si>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</si>
  <si>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</si>
  <si>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</si>
  <si>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</si>
  <si>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135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</si>
  <si>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</si>
  <si>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135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</si>
  <si>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</si>
  <si>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</si>
  <si>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135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</si>
  <si>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</si>
  <si>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</si>
  <si>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</si>
  <si>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</si>
  <si>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135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</si>
  <si>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</si>
  <si>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135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</si>
  <si>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</si>
  <si>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</si>
  <si>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135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</si>
  <si>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</si>
  <si>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</si>
  <si>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</si>
  <si>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</si>
  <si>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135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</si>
  <si>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</si>
  <si>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135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</si>
  <si>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</si>
  <si>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</si>
  <si>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</si>
  <si>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</si>
  <si>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</si>
  <si>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</si>
  <si>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</si>
  <si>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135 GRAUS PARA ELETRODUTO, PVC, ROSCÁVEL, DN 50 MM (1 1/2") - FORNECIMENTO E INSTALAÇÃO. AF_12/2015</t>
  </si>
  <si>
    <t>CURVA 90 GRAUS PARA ELETRODUTO, PVC, ROSCÁVEL, DN 60 MM (2") - FORNECIMENTO E INSTALAÇÃO. AF_12/2015</t>
  </si>
  <si>
    <t>CURVA 135 GRAUS PARA ELETRODUTO, PVC, ROSCÁVEL, DN 60 MM (2") - FORNECIMENTO E INSTALAÇÃO. AF_12/2015</t>
  </si>
  <si>
    <t>CURVA 90 GRAUS PARA ELETRODUTO, PVC, ROSCÁVEL, DN 75 MM (2 1/2") - FORNECIMENTO E INSTALAÇÃO. AF_12/2015</t>
  </si>
  <si>
    <t>CURVA 135 GRAUS PARA ELETRODUTO, PVC, ROSCÁVEL, DN 75 MM (2 1/2") - FORNECIMENTO E INSTALAÇÃO. AF_12/2015</t>
  </si>
  <si>
    <t>CURVA 90 GRAUS PARA ELETRODUTO, PVC, ROSCÁVEL, DN 85 MM (3") - FORNECIMENTO E INSTALAÇÃO. AF_12/2015</t>
  </si>
  <si>
    <t>CURVA 135 GRAUS PARA ELETRODUTO, PVC, ROSCÁVEL, DN 85 MM (3") - FORNECIMENTO E INSTALAÇÃO. AF_12/2015</t>
  </si>
  <si>
    <t>CURVA 90 GRAUS PARA ELETRODUTO, PVC, ROSCÁVEL, DN 110 MM (4") - FORNECIMENTO E INSTALAÇÃO. AF_12/2015</t>
  </si>
  <si>
    <t>CURVA 135 GRAUS PARA ELETRODUTO, PVC, ROSCÁVEL, DN 110 MM (4") - FORNECIMENTO E INSTALAÇÃO. AF_12/2015</t>
  </si>
  <si>
    <t>CABO DE COBRE NU 10MM2 - FORNECIMENTO E INSTALACAO</t>
  </si>
  <si>
    <t>CABO DE COBRE NU 16MM2 - FORNECIMENTO E INSTALACAO</t>
  </si>
  <si>
    <t>CABO DE COBRE NU 25MM2 - FORNECIMENTO E INSTALACAO</t>
  </si>
  <si>
    <t>CABO DE COBRE NU 35MM2 - FORNECIMENTO E INSTALACAO</t>
  </si>
  <si>
    <t>CABO DE COBRE NU 50MM2 - FORNECIMENTO E INSTALACAO</t>
  </si>
  <si>
    <t>CABO DE COBRE NU 70MM2 - FORNECIMENTO E INSTALACAO</t>
  </si>
  <si>
    <t>CABO DE COBRE NU 95MM2 - FORNECIMENTO E INSTALACAO</t>
  </si>
  <si>
    <t>CABO DE COBRE NU 120MM2 - FORNECIMENTO E INSTALACAO</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</si>
  <si>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</si>
  <si>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</si>
  <si>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</si>
  <si>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</si>
  <si>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</si>
  <si>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</si>
  <si>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</si>
  <si>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</si>
  <si>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</si>
  <si>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</si>
  <si>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</si>
  <si>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</si>
  <si>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</si>
  <si>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</si>
  <si>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</si>
  <si>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</si>
  <si>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</si>
  <si>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</si>
  <si>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</si>
  <si>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</si>
  <si>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</si>
  <si>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</si>
  <si>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</si>
  <si>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</si>
  <si>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</si>
  <si>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</si>
  <si>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</si>
  <si>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</si>
  <si>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</si>
  <si>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</si>
  <si>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</si>
  <si>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</si>
  <si>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</si>
  <si>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</si>
  <si>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450/750 V, PARA DISTRIBUIÇÃO - FORNECIMENTO E INSTALAÇÃO. AF_12/2015</t>
  </si>
  <si>
    <t>CABO DE COBRE FLEXÍVEL ISOLADO, 300 MM², ANTI-CHAMA 0,6/1,0 KV, PARA DISTRIBUIÇÃO - FORNECIMENTO E INSTALAÇÃO. AF_12/2015</t>
  </si>
  <si>
    <t>CAIXA DE PASSAGEM 20X20X25 FUNDO BRITA COM TAMPA</t>
  </si>
  <si>
    <t>CAIXA DE PASSAGEM 30X30X40 COM TAMPA E DRENO BRITA</t>
  </si>
  <si>
    <t>CAIXA DE PASSAGEM 40X40X50 FUNDO BRITA COM TAMPA</t>
  </si>
  <si>
    <t>CAIXA DE PASSGEM 50X50X60 FUNDO BRITA C/ TAMPA</t>
  </si>
  <si>
    <t>CAIXA DE PASSAGEM 60X60X70 FUNDO BRITA COM TAMPA</t>
  </si>
  <si>
    <t>CAIXA DE PASSAGEM 80X80X62 FUNDO BRITA COM TAMPA</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</si>
  <si>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</si>
  <si>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</si>
  <si>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</si>
  <si>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</si>
  <si>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</si>
  <si>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</si>
  <si>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</si>
  <si>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</si>
  <si>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</si>
  <si>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</si>
  <si>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</si>
  <si>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</si>
  <si>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</si>
  <si>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</si>
  <si>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</si>
  <si>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</si>
  <si>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FERRO GALVANIZADO DN 20 MM (3/4''), APARENTE - FORNECIMENTO E INSTALAÇÃO. AF_11/2016_P</t>
  </si>
  <si>
    <t>CONDULETE DE ALUMÍNIO, TIPO C, PARA ELETRODUTO DE FERRO GALVANIZADO DN 20 MM (3/4''), APARENTE - FORNECIMENTO E INSTALAÇÃO. AF_11/2016_P</t>
  </si>
  <si>
    <t>CONDULETE DE ALUMÍNIO, TIPO E, PARA ELETRODUTO DE FERRO GALVANIZADO DN 20 MM (3/4''), APARENTE - FORNECIMENTO E INSTALAÇÃO. AF_11/2016_P</t>
  </si>
  <si>
    <t>CONDULETE DE ALUMÍNIO, TIPO B, PARA ELETRODUTO DE FERRO GALVANIZADO DN 25 MM (1''), APARENTE - FORNECIMENTO E INSTALAÇÃO. AF_11/2016_P</t>
  </si>
  <si>
    <t>CONDULETE DE ALUMÍNIO, TIPO C, PARA ELETRODUTO DE FERRO GALVANIZADO DN 25 MM (1''), APARENTE - FORNECIMENTO E INSTALAÇÃO. AF_11/2016_P</t>
  </si>
  <si>
    <t>CONDULETE DE ALUMÍNIO, TIPO E, PARA ELETRODUTO DE FERRO GALVANIZADO DN 25 MM (1''), APARENTE - FORNECIMENTO E INSTALAÇÃO. AF_11/2016_P</t>
  </si>
  <si>
    <t>CONDULETE DE ALUMÍNIO, TIPO E, PARA ELETRODUTO DE FERRO GALVANIZADO DN 32 MM (1 1/4''), APARENTE - FORNECIMENTO E INSTALAÇÃO. AF_11/2016_P</t>
  </si>
  <si>
    <t>CONDULETE DE ALUMÍNIO, TIPO LR, PARA ELETRODUTO DE FERRO GALVANIZADO DN 20 MM (3/4''), APARENTE - FORNECIMENTO E INSTALAÇÃO. AF_11/2016_P</t>
  </si>
  <si>
    <t>CONDULETE DE ALUMÍNIO, TIPO LR, PARA ELETRODUTO DE FERRO GALVANIZADO DN 25 MM (1''), APARENTE - FORNECIMENTO E INSTALAÇÃO. AF_11/2016_P</t>
  </si>
  <si>
    <t>CONDULETE DE ALUMÍNIO, TIPO LR, PARA ELETRODUTO DE FERRO GALVANIZADO DN 32 MM (1 1/4''), APARENTE - FORNECIMENTO E INSTALAÇÃO. AF_11/2016_P</t>
  </si>
  <si>
    <t>CONDULETE DE ALUMÍNIO, TIPO T, PARA ELETRODUTO DE FERRO GALVANIZADO DN 20 MM (3/4''), APARENTE - FORNECIMENTO E INSTALAÇÃO. AF_11/2016_P</t>
  </si>
  <si>
    <t>CONDULETE DE ALUMÍNIO, TIPO T, PARA ELETRODUTO DE FERRO GALVANIZADO DN 25 MM (1''), APARENTE - FORNECIMENTO E INSTALAÇÃO. AF_11/2016_P</t>
  </si>
  <si>
    <t>CONDULETE DE ALUMÍNIO, TIPO T, PARA ELETRODUTO DE FERRO GALVANIZADO DN 32 MM (1 1/4''), APARENTE - FORNECIMENTO E INSTALAÇÃO. AF_11/2016_P</t>
  </si>
  <si>
    <t>CONDULETE DE ALUMÍNIO, TIPO X, PARA ELETRODUTO DE FERRO GALVANIZADO DN 20 MM (3/4''), APARENTE - FORNECIMENTO E INSTALAÇÃO. AF_11/2016_P</t>
  </si>
  <si>
    <t>CONDULETE DE ALUMÍNIO, TIPO X, PARA ELETRODUTO DE FERRO GALVANIZADO DN 25 MM (1''), APARENTE - FORNECIMENTO E INSTALAÇÃO. AF_11/2016_P</t>
  </si>
  <si>
    <t>CONDULETE DE ALUMÍNIO, TIPO X, PARA ELETRODUTO DE FERRO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</si>
  <si>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</si>
  <si>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</si>
  <si>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</si>
  <si>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</si>
  <si>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</si>
  <si>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</si>
  <si>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</si>
  <si>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</si>
  <si>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</si>
  <si>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</si>
  <si>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</si>
  <si>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</si>
  <si>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</si>
  <si>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</si>
  <si>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</si>
  <si>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</si>
  <si>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</si>
  <si>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</si>
  <si>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</si>
  <si>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</si>
  <si>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</si>
  <si>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74052/5</t>
  </si>
  <si>
    <t>QUADRO DE MEDICAO GERAL EM CHAPA METALICA PARA EDIFICIOS COM 16 APTOS, INCLUSIVE DISJUNTORES E ATERRAMENTO</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</si>
  <si>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</si>
  <si>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</si>
  <si>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</si>
  <si>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</si>
  <si>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</si>
  <si>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</si>
  <si>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</si>
  <si>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</si>
  <si>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</si>
  <si>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</si>
  <si>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</si>
  <si>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</si>
  <si>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</si>
  <si>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</si>
  <si>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</si>
  <si>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</si>
  <si>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</si>
  <si>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</si>
  <si>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</si>
  <si>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</si>
  <si>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</si>
  <si>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</si>
  <si>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</si>
  <si>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</si>
  <si>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</si>
  <si>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</si>
  <si>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</si>
  <si>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</si>
  <si>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</si>
  <si>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</si>
  <si>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</si>
  <si>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CAIXA DE MEDICAO EM ALTA TENSAO -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</si>
  <si>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</si>
  <si>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</si>
  <si>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</si>
  <si>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</si>
  <si>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</si>
  <si>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</si>
  <si>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</si>
  <si>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</si>
  <si>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</si>
  <si>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</si>
  <si>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</si>
  <si>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</si>
  <si>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</si>
  <si>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</si>
  <si>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</si>
  <si>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</si>
  <si>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</si>
  <si>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</si>
  <si>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</si>
  <si>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</si>
  <si>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</si>
  <si>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</si>
  <si>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</si>
  <si>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DISJUNTOR TETRAPOLAR TIPO DR, CORRENTE NOMINAL DE 40A - FORNECIMENTO E INSTALAÇÃO. AF_04/2016</t>
  </si>
  <si>
    <t>TOMADA 3P+T 30A/440V SEM PLACA - FORNECIMENTO E INSTALACAO</t>
  </si>
  <si>
    <t>INTERRUPTOR PULSADOR DE CAMPAINHA OU MINUTERIA 2A/250V C/ CAIXA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</si>
  <si>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</si>
  <si>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</si>
  <si>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</si>
  <si>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</si>
  <si>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</si>
  <si>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</si>
  <si>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</si>
  <si>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</si>
  <si>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</si>
  <si>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</si>
  <si>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</si>
  <si>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</si>
  <si>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</si>
  <si>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</si>
  <si>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</si>
  <si>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</si>
  <si>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</si>
  <si>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</si>
  <si>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</si>
  <si>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</si>
  <si>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</si>
  <si>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</si>
  <si>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</si>
  <si>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</si>
  <si>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</si>
  <si>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</si>
  <si>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</si>
  <si>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</si>
  <si>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</si>
  <si>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</si>
  <si>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</si>
  <si>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</si>
  <si>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</si>
  <si>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</si>
  <si>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</si>
  <si>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</si>
  <si>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</si>
  <si>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</si>
  <si>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</si>
  <si>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</si>
  <si>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</si>
  <si>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</si>
  <si>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</si>
  <si>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</si>
  <si>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</si>
  <si>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</si>
  <si>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</si>
  <si>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</si>
  <si>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</si>
  <si>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</si>
  <si>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</si>
  <si>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</si>
  <si>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</si>
  <si>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</si>
  <si>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</si>
  <si>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</si>
  <si>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</si>
  <si>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</si>
  <si>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</si>
  <si>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</si>
  <si>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</si>
  <si>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</si>
  <si>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</si>
  <si>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</si>
  <si>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</si>
  <si>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</si>
  <si>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</si>
  <si>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</si>
  <si>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</si>
  <si>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</si>
  <si>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</si>
  <si>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</si>
  <si>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</si>
  <si>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</si>
  <si>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</si>
  <si>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</si>
  <si>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</si>
  <si>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</si>
  <si>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</si>
  <si>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</si>
  <si>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</si>
  <si>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73953/1</t>
  </si>
  <si>
    <t>LUMINARIA TIPO CALHA, DE SOBREPOR, COM REATOR DE PARTIDA RAPIDA E LAMPADA FLUORESCENTE 1X20W, COMPLETA,  FORNECIMENTO E INSTALACAO</t>
  </si>
  <si>
    <t>73953/2</t>
  </si>
  <si>
    <t>LUMINARIA TIPO CALHA, DE SOBREPOR, COM REATOR DE PARTIDA RAPIDA E LAMPADA FLUORESCENTE 2X20W, COMPLETA, FORNECIMENTO E INSTALACAO</t>
  </si>
  <si>
    <t>73953/4</t>
  </si>
  <si>
    <t>LUMINARIA TIPO CALHA, DE SOBREPOR, COM REATOR DE PARTIDA RAPIDA E LAMPADA FLUORESCENTE 4X20W, COMPLETA, FORNECIMENTO E INSTALACAO</t>
  </si>
  <si>
    <t>73953/5</t>
  </si>
  <si>
    <t>LUMINARIA TIPO CALHA, DE SOBREPOR, COM REATOR DE PARTIDA RAPIDA E LAMPADA FLUORESCENTE 1X40W, COMPLETA, FORNECIMENTO E INSTALACAO</t>
  </si>
  <si>
    <t>73953/6</t>
  </si>
  <si>
    <t>LUMINARIA TIPO CALHA, DE SOBREPOR, COM REATOR DE PARTIDA RAPIDA E LAMPADA FLUORESCENTE 2X40W, COMPLETA, FORNECIMENTO E INSTALACAO</t>
  </si>
  <si>
    <t>73953/8</t>
  </si>
  <si>
    <t>LUMINARIA TIPO CALHA, DE SOBREPOR, COM REATOR DE PARTIDA RAPIDA E LAMPADA FLUORESCENTE 4X40W, COMPLETA, FORNECIMENTO E INSTALACAO</t>
  </si>
  <si>
    <t>73953/9</t>
  </si>
  <si>
    <t>LUMINARIA SOBREPOR TP CALHA C/REATOR PART CONVENC LAMP 1X20W E STARTERFIX EM LAJE OU FORRO - FORNECIMENTO E COLOCACAO</t>
  </si>
  <si>
    <t>74041/1</t>
  </si>
  <si>
    <t>LUMINARIA GLOBO VIDRO LEITOSO/PLAFONIER/BOCAL/LAMPADA FLUORESCENTE 20W</t>
  </si>
  <si>
    <t>74041/2</t>
  </si>
  <si>
    <t>LUMINARIA GLOBO VIDRO LEITOSO/PLAFONIER/BOCAL/LAMPADA FLUORESCENTE 40W</t>
  </si>
  <si>
    <t>74082/1</t>
  </si>
  <si>
    <t>REFLETOR REDONDO EM ALUMINIO COM SUPORTE E ALCA REGULAVEL PARA FIXACAO, COM LAMPADA VAPOR DE MERCURIO 250W</t>
  </si>
  <si>
    <t>74094/1</t>
  </si>
  <si>
    <t>LUMINARIA TIPO SPOT PARA 1 LAMPADA INCANDESCENTE/FLUORESCENTE COMPACTA</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</si>
  <si>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</si>
  <si>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</si>
  <si>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</si>
  <si>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20W - FORNECIMENTO E INSTALACAO</t>
  </si>
  <si>
    <t>LAMPADA FLUORESCENTE 40W -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</si>
  <si>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</si>
  <si>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</si>
  <si>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</si>
  <si>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</si>
  <si>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</si>
  <si>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COMPACTA 3U BRANCA 20 W, BASE E27 - FORNECIMENTO E INSTALAÇÃO</t>
  </si>
  <si>
    <t>LÂMPADA FLUORESCENTE ESPIRAL BRANCA 45 W, BASE E27 - FORNECIMENTO E INSTALAÇÃO</t>
  </si>
  <si>
    <t>ENTRADA DE ENERGIA ELÉTRICA AÉREA MONOFÁSICA 50A COM POSTE DE CONCRETO, INCLUSIVE CABEAMENTO, CAIXA DE PROTEÇÃO PARA MEDIDOR E ATERRAMENTO.</t>
  </si>
  <si>
    <t>ENTRADA PROVISORIA DE ENERGIA ELETRICA AEREA TRIFASICA 40A EM POSTE MADEIRA</t>
  </si>
  <si>
    <t>APARELHO SINALIZADOR DE SAIDA DE GARAGEM, COM CELULA FOTOELETRICA - FORNECIMENTO E INSTALACAO</t>
  </si>
  <si>
    <t>SUPORTE PARA TRANSFORMADOR EM POSTE DE CONCRETO CIRCULAR</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</si>
  <si>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</si>
  <si>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</si>
  <si>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</si>
  <si>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</si>
  <si>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</si>
  <si>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</si>
  <si>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</si>
  <si>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</si>
  <si>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</si>
  <si>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</si>
  <si>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</si>
  <si>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</si>
  <si>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</si>
  <si>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</si>
  <si>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</si>
  <si>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</si>
  <si>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</si>
  <si>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</si>
  <si>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</si>
  <si>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73783/1</t>
  </si>
  <si>
    <t>POSTE CONCRETO SECAO CIRCULAR COMPRIMENTO=5M CARGA NOMINAL TOPO 100KG INCLUSIVE ESCAVACAO EXCLUSIVE TRANSPORTE - FORNECIMENTO E COLOCACAO</t>
  </si>
  <si>
    <t>73783/3</t>
  </si>
  <si>
    <t>POSTE CONCRETO SEÇÃO CIRCULAR COMPRIMENTO=5M CARGA NOMINAL TOPO 300KG INCLUSIVE ESCAVACAO EXCLUSIVE TRANSPORTE - FORNECIMENTO E COLOCAÇÃO</t>
  </si>
  <si>
    <t>73783/5</t>
  </si>
  <si>
    <t>POSTE CONCRETO SEÇÃO CIRCULAR COMPRIMENTO=7M CARGA NOMINAL TOPO 100KG INCLUSIVE ESCAVACAO EXCLUSIVE TRANSPORTE - FORNECIMENTO E COLOCAÇÃO</t>
  </si>
  <si>
    <t>73783/6</t>
  </si>
  <si>
    <t>POSTE CONCRETO SEÇÃO CIRCULAR COMPRIMENTO=7M CARGA NOMINAL TOPO 200KG INCLUSIVE ESCAVACAO EXCLUSIVE TRANSPORTE - FORNECIMENTO E COLOCAÇÃO</t>
  </si>
  <si>
    <t>73783/8</t>
  </si>
  <si>
    <t>POSTE CONCRETO SEÇÃO CIRCULAR COMPRIMENTO=11M  E CARGA NOMINAL 200KG INCLUSIVE ESCAVACAO EXCLUSIVE TRANSPORTE - FORNECIMENTO E COLOCAÇÃO</t>
  </si>
  <si>
    <t>73783/9</t>
  </si>
  <si>
    <t>POSTE CONCRETO SEÇÃO CIRCULAR COMPRIMENTO=11M  CARGA NOMINAL NO TOPO 300KG INCLUSIVE ESCAVACAO EXCLUSIVE TRANSPORTE - FORNECIMENTO E COLOCAÇÃO</t>
  </si>
  <si>
    <t>73783/10</t>
  </si>
  <si>
    <t>POSTE CONCRETO SEÇÃO CIRCULAR COMPRIMENTO=11M  CARGA NOMINAL NO TOPO 400KG INCLUSIVE ESCAVACAO EXCLUSIVE TRANSPORTE - FORNECIMENTO E COLOCAÇÃO</t>
  </si>
  <si>
    <t>73783/11</t>
  </si>
  <si>
    <t>POSTE CONCRETO SEÇÃO CIRCULAR COMPRIMENTO=14M  CARGA NOMINAL NO TOPO 400KG INCLUSIVE ESCAVACAO EXCLUSIVE TRANSPORTE - FORNECIMENTO E COLOCAÇÃO</t>
  </si>
  <si>
    <t>73783/12</t>
  </si>
  <si>
    <t>POSTE CONCRETO SEÇÃO CIRCULAR COMPRIMENTO=7M CARGA NOMINAL NO TOPO 300KG INCLUSIVE ESCAVACAO EXCLUSIVE TRANSPORTE - FORNECIMENTO E COLOCAÇÃO</t>
  </si>
  <si>
    <t>73783/14</t>
  </si>
  <si>
    <t>POSTE CONCRETO SEÇÃO CIRCULAR COMPRIMENTO=9M CARGA NOMINAL NO TOPO 200KG INCLUSIVE ESCAVACAO EXCLUSIVE TRANSPORTE - FORNECIMENTO E COLOCAÇÃO</t>
  </si>
  <si>
    <t>73783/15</t>
  </si>
  <si>
    <t>POSTE CONCRETO SEÇÃO CIRCULAR COMPRIMENTO=9M CARGA NOMINAL NO TOPO 300KG INCLUSIVE ESCAVACAO EXCLUSIVE TRANSPORTE - FORNECIMENTO E COLOCAÇÃO</t>
  </si>
  <si>
    <t>73783/16</t>
  </si>
  <si>
    <t>POSTE CONCRETO SEÇÃO CIRCULAR COMPRIMENTO=9M CARGA NOMINAL NO TOPO 400KG INCLUSIVE ESCAVACAO EXCLUSIVE TRANSPORTE - FORNECIMENTO E COLOCAÇÃO</t>
  </si>
  <si>
    <t>73783/17</t>
  </si>
  <si>
    <t>POSTE CONCRETO SEÇÃO CIRCULAR COMPRIMENTO=10M CARGA NOMINAL NO TOPO 600KG INCLUSIVE ESCAVACAO EXCLUSIVE TRANSPORTE - FORNECIMENTO E COLOCAÇÃO</t>
  </si>
  <si>
    <t>POSTE DE CONCRETO DUPLO T H=11M E CARGA NOMINAL 200KG INCLUSIVE ESCAVACAO, EXCLUSIVE TRANSPORTE - FORNECIMENTO E INSTALACAO</t>
  </si>
  <si>
    <t>POSTE DE CONCRETO DUPLO T H=9M CARGA NOMINAL 300KG INCLUSIVE ESCAVACAO, EXCLUSIVE TRANSPORTE - FORNECIMENTO E INSTALACAO</t>
  </si>
  <si>
    <t>POSTE DE CONCRETO DUPLO T H=9M CARGA NOMINAL 500KG INCLUSIVE ESCAVACAO, EXCLUSIVE TRANSPORTE - FORNECIMENTO E INSTALACAO</t>
  </si>
  <si>
    <t>POSTE DE CONCRETO DUPLO T H=10M CARGA NOMINAL 300KG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</si>
  <si>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</si>
  <si>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</si>
  <si>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</si>
  <si>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</si>
  <si>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</si>
  <si>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</si>
  <si>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</si>
  <si>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POSTE DE ACO CONICO CONTINUO RETO, FLANGEADO, H=9M - FORNECIMENTO E INSTALACAO</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</si>
  <si>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</si>
  <si>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</si>
  <si>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</si>
  <si>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</si>
  <si>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73831/1</t>
  </si>
  <si>
    <t>LAMPADA DE VAPOR DE MERCURIO DE 125W - FORNECIMENTO E INSTALACAO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</si>
  <si>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</si>
  <si>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</si>
  <si>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</si>
  <si>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</si>
  <si>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</si>
  <si>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</si>
  <si>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</si>
  <si>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</si>
  <si>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</si>
  <si>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</si>
  <si>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</si>
  <si>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</si>
  <si>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</si>
  <si>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</si>
  <si>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</si>
  <si>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</si>
  <si>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</si>
  <si>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</si>
  <si>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</si>
  <si>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</si>
  <si>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</si>
  <si>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</si>
  <si>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</si>
  <si>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</si>
  <si>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</si>
  <si>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</si>
  <si>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</si>
  <si>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</si>
  <si>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</si>
  <si>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</si>
  <si>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</si>
  <si>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</si>
  <si>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</si>
  <si>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</si>
  <si>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</si>
  <si>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</si>
  <si>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</si>
  <si>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</si>
  <si>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</si>
  <si>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</si>
  <si>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</si>
  <si>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</si>
  <si>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</si>
  <si>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</si>
  <si>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</si>
  <si>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</si>
  <si>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</si>
  <si>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</si>
  <si>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</si>
  <si>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</si>
  <si>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</si>
  <si>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</si>
  <si>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</si>
  <si>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</si>
  <si>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</si>
  <si>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</si>
  <si>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</si>
  <si>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</si>
  <si>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</si>
  <si>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</si>
  <si>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</si>
  <si>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</si>
  <si>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HASTE COPPERWELD 5/8 X 3,0M COM CONECTOR</t>
  </si>
  <si>
    <t>PARA-RAIOS TIPO FRANKLIN - CABO E SUPORTE ISOLADOR</t>
  </si>
  <si>
    <t>TERMINAL AEREO EM ACO GALVANIZADO COM BASE DE FIXACAO H = 30CM</t>
  </si>
  <si>
    <t>CORDOALHA DE COBRE NU, INCLUSIVE ISOLADORES - 16,00 MM2 - FORNECIMENTO E INSTALACAO</t>
  </si>
  <si>
    <t>CORDOALHA DE COBRE NU, INCLUSIVE ISOLADORES - 25,00 MM2 - FORNECIMENTO E INSTALACAO</t>
  </si>
  <si>
    <t>CORDOALHA DE COBRE NU, INCLUSIVE ISOLADORES - 35,00 MM2 - FORNECIMENTO E INSTALACAO</t>
  </si>
  <si>
    <t>CORDOALHA DE COBRE NU, INCLUSIVE ISOLADORES - 50,00 MM2 - FORNECIMENTO E INSTALACAO</t>
  </si>
  <si>
    <t>CORDOALHA DE COBRE NU, INCLUSIVE ISOLADORES - 70,00 MM2 - FORNECIMENTO E INSTALACAO</t>
  </si>
  <si>
    <t>CORDOALHA DE COBRE NU, INCLUSIVE ISOLADORES - 95,00 MM2 - FORNECIMENTO E INSTALACAO</t>
  </si>
  <si>
    <t>HASTE DE TERRA CANTONEIRA GALVANIZADA L=2,00M COM CONEXOES</t>
  </si>
  <si>
    <t>HASTE COPERWELD 3/4" X 3,00M COM CONECTOR</t>
  </si>
  <si>
    <t>HASTE DE ATERRAMENTO EM AÇO COM 3,00 M DE COMPRIMENTO E DN = 5/8" REVESTIDA COM BAIXA CAMADA DE COBRE, SEM CONECTOR</t>
  </si>
  <si>
    <t>MASTRO SIMPLES DE FERRO GALVANIZADO P/ PARA-RAIOS H=3,00M INCLUINDO BASE - FORNECIMENTO E INSTALACAO</t>
  </si>
  <si>
    <t>PARA-RAIO TP VALVULA 15KV/5KA - FORNECIMENTO E INSTALACAO</t>
  </si>
  <si>
    <t>CHUVEIRO ELETRICO COMUM CORPO PLASTICO TIPO DUCHA, FORNECIMENTO E INSTALACAO</t>
  </si>
  <si>
    <t>CHAVE SECCIONADORA TRIPOLAR, ABERTURA SOB CARGA, COM FUSÍVEIS NH - 100A/250V - FORNECIMENTO E INSTALACAO</t>
  </si>
  <si>
    <t>CHAVE SECCIONADORA TRIPOLAR, ABERTURA SOB CARGA, COM FUSÍVEIS NH - 200A/250V</t>
  </si>
  <si>
    <t>FUSÍVEL TIPO "DIAZED", TIPO RÁPIDO OU RETARDADO - 2/25A - FORNECIMENTO E INSTALACAO</t>
  </si>
  <si>
    <t>FUSÍVEL TIPO "DIAZED", TIPO RÁPIDO OU RETARDADO - 35/63A - FORNECIMENTO E INSTALACAO</t>
  </si>
  <si>
    <t>FUSÍVEL TIPO NH 200A - TAMANHO 01 - FORNECIMENTO E INSTALACAO</t>
  </si>
  <si>
    <t>73780/1</t>
  </si>
  <si>
    <t>CHAVE FUSIVEL UNIPOLAR, 15KV - 100A, EQUIPADA COM COMANDO PARA HASTE DE MANOBRA .       FORNECIMENTO E INSTALAÇÃO.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</si>
  <si>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</si>
  <si>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</si>
  <si>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</si>
  <si>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</si>
  <si>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</si>
  <si>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</si>
  <si>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</si>
  <si>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</si>
  <si>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SECCIONADOR TRIPOLAR 15KV/400A ACIONAM SIMULT VARA MANOBRA (MANOBRA) - FORNECIMENTO E INSTALACAO</t>
  </si>
  <si>
    <t>SECCIONADOR TRIPOLAR 15KV/400A ACIONAM SIMULT PUNHO MANOBRA (COMANDO) - FORNECIMENTO E INSTALACAO</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</si>
  <si>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</si>
  <si>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</si>
  <si>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</si>
  <si>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</si>
  <si>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</si>
  <si>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</si>
  <si>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</si>
  <si>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ABRIGO PARA HIDRANTE, 90X60X17CM, COM REGISTRO GLOBO ANGULAR 45º 2.1/2", ADAPTADOR STORZ 2.1/2", MANGUEIRA DE INCÊNDIO 20M, REDUÇÃO 2.1/2X1.1/2"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</si>
  <si>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</si>
  <si>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</si>
  <si>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</si>
  <si>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</si>
  <si>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73775/1</t>
  </si>
  <si>
    <t>EXTINTOR INCENDIO TP PO QUIMICO 4KG FORNECIMENTO E COLOCACAO</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</si>
  <si>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</si>
  <si>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</si>
  <si>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</si>
  <si>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</si>
  <si>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</si>
  <si>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TOMADA PARA TELEFONE DE 4 POLOS PADRAO TELEBRAS - FORNECIMENTO E INSTALACAO</t>
  </si>
  <si>
    <t>CABO TELEFONICO CTP-APL-50, 30 PARES (USO EXTERNO) - FORNECIMENTO E INSTALACAO</t>
  </si>
  <si>
    <t>CABO TELEFONICO CTP-APL-50, 20 PARES (USO EXTERNO) - FORNECIMENTO E INSTALACAO</t>
  </si>
  <si>
    <t>CABO TELEFONICO CTP-APL-50, 10 PARES (USO EXTERNO) - FORNECIMENTO E INSTALACAO</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</si>
  <si>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</si>
  <si>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</si>
  <si>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</si>
  <si>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</si>
  <si>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</si>
  <si>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</si>
  <si>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73768/1</t>
  </si>
  <si>
    <t>FIO TELEFONICO FI 0,6MM, 2 CONDUTORES (USO INTERNO)-  FORNECIMENTO E INSTALACAO</t>
  </si>
  <si>
    <t>73768/2</t>
  </si>
  <si>
    <t>CABO TELEFONICO FE 1,0MM, 2 CONDUTORES (USO EXTERNO) - FORNECIMENTO E INSTALACAO</t>
  </si>
  <si>
    <t>73768/3</t>
  </si>
  <si>
    <t>CABO TELEFONICO CI-50 10 PARES (USO INTERNO) - FORNECIMENTO E INSTALACAO</t>
  </si>
  <si>
    <t>73768/4</t>
  </si>
  <si>
    <t>CABO TELEFONICO CI-50 20PARES (USO INTERNO) - FORNECIMENTO E INSTALACAO</t>
  </si>
  <si>
    <t>73768/5</t>
  </si>
  <si>
    <t>CABO TELEFONICO CI-50 30PARES (USO INTERNO) - FORNECIMENTO E INSTALACAO</t>
  </si>
  <si>
    <t>73768/6</t>
  </si>
  <si>
    <t>CABO TELEFONICO CI-50 50PARES (USO INTERNO) - FORNECIMENTO E INSTALACAO</t>
  </si>
  <si>
    <t>73768/7</t>
  </si>
  <si>
    <t>CABO TELEFONICO CI-50 75 PARES (USO INTERNO) - FORNECIMENTO E INSTALACAO</t>
  </si>
  <si>
    <t>73768/8</t>
  </si>
  <si>
    <t>CABO TELEFONICO CI-50 200 PARES (USO INTERNO) - FORNECIMENTO E INSTALACAO</t>
  </si>
  <si>
    <t>73768/9</t>
  </si>
  <si>
    <t>CABO TELEFONICO CCI-50 1 PAR (USO INTERNO) - FORNECIMENTO E INSTALACAO</t>
  </si>
  <si>
    <t>73768/10</t>
  </si>
  <si>
    <t>CABO TELEFONICO CCI-50 2 PARES (USO INTERNO) - FORNECIMENTO E INSTALACAO</t>
  </si>
  <si>
    <t>73768/11</t>
  </si>
  <si>
    <t>CABO TELEFONICO CCI-50 3 PARES (USO INTERNO) - FORNECIMENTO E INSTALACAO</t>
  </si>
  <si>
    <t>73768/12</t>
  </si>
  <si>
    <t>CABO TELEFONICO CCI-50 4 PARES (USO INTERNO) - FORNECIMENTO E INSTALACAO</t>
  </si>
  <si>
    <t>73768/13</t>
  </si>
  <si>
    <t>CABO TELEFONICO CCI-50 5 PARES (USO INTERNO) - FORNECIMENTO E INSTALACAO</t>
  </si>
  <si>
    <t>73768/14</t>
  </si>
  <si>
    <t>CABO TELEFONICO CCI-50 6 PARES  (USO INTERNO) - FORNECIMENTO E INSTALACAO</t>
  </si>
  <si>
    <t>CAIXA DE PASSAGEM PARA TELEFONE 10X10X5CM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</si>
  <si>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</si>
  <si>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</si>
  <si>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</si>
  <si>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</si>
  <si>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</si>
  <si>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</si>
  <si>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</si>
  <si>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</si>
  <si>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</si>
  <si>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DUTO CHAPA GALVANIZADA NUM 26 P/ AR CONDICIONADO</t>
  </si>
  <si>
    <t>DUTO CHAPA GALVANIZADA NUM 22 P/ AR CONDICIONADO</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</si>
  <si>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</si>
  <si>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</si>
  <si>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</si>
  <si>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</si>
  <si>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</si>
  <si>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</si>
  <si>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</si>
  <si>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</si>
  <si>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</si>
  <si>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</si>
  <si>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</si>
  <si>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</si>
  <si>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73976/4</t>
  </si>
  <si>
    <t>TUBO DE AÇO GALVANIZADO COM COSTURA 1" (25MM), INCLUSIVE CONEXOES - FORNECIMENTO E INSTALACAO</t>
  </si>
  <si>
    <t>73976/10</t>
  </si>
  <si>
    <t>TUBO DE AÇO GALVANIZADO COM COSTURA 4" (100MM), INCLUSIVE CONEXOES - FORNECIMENTO E INSTALACAO</t>
  </si>
  <si>
    <t>73976/11</t>
  </si>
  <si>
    <t>TUBO DE AÇO GALVANIZADO COM COSTURA 6" (150MM), INCLUSIVE CONEXÕES - INSTALAÇÃO</t>
  </si>
  <si>
    <t>75027/4</t>
  </si>
  <si>
    <t>TUBO DE AÇO PRETO 4" SEM COSTURA SCHEDULE 40/NBR 5590, INCLUSIVE CONEXOES - FORNECIMENTO E INSTALACAO</t>
  </si>
  <si>
    <t>75027/5</t>
  </si>
  <si>
    <t>TUBO DE AÇO PRETO 6" SEM COSTURA SCHEDULE 40/NBR 5590, INCLUSIVE CONEXÕES - FORNECIMENTO E INSTALAÇÃO</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</si>
  <si>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</si>
  <si>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</si>
  <si>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</si>
  <si>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</si>
  <si>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</si>
  <si>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</si>
  <si>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</si>
  <si>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</si>
  <si>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</si>
  <si>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</si>
  <si>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</si>
  <si>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</si>
  <si>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</si>
  <si>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</si>
  <si>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</si>
  <si>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</si>
  <si>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</si>
  <si>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</si>
  <si>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</si>
  <si>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</si>
  <si>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</si>
  <si>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</si>
  <si>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</si>
  <si>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</si>
  <si>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</si>
  <si>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</si>
  <si>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</si>
  <si>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</si>
  <si>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</si>
  <si>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</si>
  <si>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</si>
  <si>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</si>
  <si>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</si>
  <si>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</si>
  <si>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</si>
  <si>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</si>
  <si>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</si>
  <si>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</si>
  <si>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</si>
  <si>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</si>
  <si>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</si>
  <si>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</si>
  <si>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</si>
  <si>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</si>
  <si>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</si>
  <si>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</si>
  <si>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</si>
  <si>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</si>
  <si>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</si>
  <si>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</si>
  <si>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</si>
  <si>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</si>
  <si>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</si>
  <si>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CLASSE E, SEM ISOLAMENTO, INSTALADO EM PRUMADA - FORNECIMENTO E INSTALAÇÃO. AF_12/2015</t>
  </si>
  <si>
    <t>TUBO EM COBRE RÍGIDO, DN 28 CLASSE E, SEM ISOLAMENTO, INSTALADO EM PRUMADA - FORNECIMENTO E INSTALAÇÃO. AF_12/2015</t>
  </si>
  <si>
    <t>TUBO EM COBRE RÍGIDO, DN 35 CLASSE E, SEM ISOLAMENTO, INSTALADO EM PRUMADA - FORNECIMENTO E INSTALAÇÃO. AF_12/2015</t>
  </si>
  <si>
    <t>TUBO EM COBRE RÍGIDO, DN 42 CLASSE E, SEM ISOLAMENTO, INSTALADO EM PRUMADA - FORNECIMENTO E INSTALAÇÃO. AF_12/2015</t>
  </si>
  <si>
    <t>TUBO EM COBRE RÍGIDO, DN 54 CLASSE E, SEM ISOLAMENTO, INSTALADO EM PRUMADA - FORNECIMENTO E INSTALAÇÃO. AF_12/2015</t>
  </si>
  <si>
    <t>TUBO EM COBRE RÍGIDO, DN 66 CLASSE E, SEM ISOLAMENTO, INSTALADO EM PRUMADA - FORNECIMENTO E INSTALAÇÃO. AF_12/2015</t>
  </si>
  <si>
    <t>TUBO EM COBRE RÍGIDO, DN 15 CLASSE E, SEM ISOLAMENTO, INSTALADO EM RAMAL DE DISTRIBUIÇÃO - FORNECIMENTO E INSTALAÇÃO. AF_12/2015</t>
  </si>
  <si>
    <t>TUBO EM COBRE RÍGIDO, DN 22 CLASSE E, SEM ISOLAMENTO, INSTALADO EM RAMAL DE DISTRIBUIÇÃO - FORNECIMENTO E INSTALAÇÃO. AF_12/2015</t>
  </si>
  <si>
    <t>TUBO EM COBRE RÍGIDO, DN 28 CLASSE E, SEM ISOLAMENTO, INSTALADO EM RAMAL DE DISTRIBUIÇÃO - FORNECIMENTO E INSTALAÇÃO. AF_12/2015</t>
  </si>
  <si>
    <t>TUBO EM COBRE RÍGIDO, DN 15 CLASSE E, SEM ISOLAMENTO, INSTALADO EM RAMAL E SUB-RAMAL - FORNECIMENTO E INSTALAÇÃO. AF_12/2015</t>
  </si>
  <si>
    <t>TUBO EM COBRE RÍGIDO, DN 22 CLASSE E, SEM ISOLAMENTO, INSTALADO EM RAMAL E SUB-RAMAL - FORNECIMENTO E INSTALAÇÃO. AF_12/2015</t>
  </si>
  <si>
    <t>TUBO EM COBRE RÍGIDO, DN 28 CLASSE E, SEM ISOLAMENTO, INSTALADO EM RAMAL E SUB-RAMAL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</si>
  <si>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</si>
  <si>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</si>
  <si>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</si>
  <si>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</si>
  <si>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</si>
  <si>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PRETO SEM COSTURA, CONEXÃO SOLDADA, DN 80 (3"),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</si>
  <si>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</si>
  <si>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</si>
  <si>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</si>
  <si>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</si>
  <si>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</si>
  <si>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PRETO SEM COSTURA, CONEXÃO SOLDADA, DN 80 (3"),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</si>
  <si>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</si>
  <si>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</si>
  <si>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</si>
  <si>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</si>
  <si>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</si>
  <si>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</si>
  <si>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</si>
  <si>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</si>
  <si>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PRETO SEM COSTURA, CONEXÃO SOLDADA, DN 80 (3"),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</si>
  <si>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</si>
  <si>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</si>
  <si>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</si>
  <si>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</si>
  <si>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</si>
  <si>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</si>
  <si>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</si>
  <si>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</si>
  <si>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</si>
  <si>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</si>
  <si>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</si>
  <si>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</si>
  <si>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</si>
  <si>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</si>
  <si>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</si>
  <si>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</si>
  <si>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</si>
  <si>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</si>
  <si>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</si>
  <si>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</si>
  <si>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</si>
  <si>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</si>
  <si>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</si>
  <si>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</si>
  <si>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</si>
  <si>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</si>
  <si>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</si>
  <si>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</si>
  <si>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</si>
  <si>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</si>
  <si>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</si>
  <si>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 INSTALADO EM REDE DE ALIMENTAÇÃO PARA HIDRANTE - FORNECIMENTO E INSTALAÇÃO. AF_12/2015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</si>
  <si>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</si>
  <si>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</si>
  <si>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</si>
  <si>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</si>
  <si>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</si>
  <si>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</si>
  <si>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</si>
  <si>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</si>
  <si>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</si>
  <si>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</si>
  <si>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</si>
  <si>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</si>
  <si>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</si>
  <si>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</si>
  <si>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</si>
  <si>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</si>
  <si>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</si>
  <si>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</si>
  <si>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</si>
  <si>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</si>
  <si>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</si>
  <si>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</si>
  <si>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</si>
  <si>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</si>
  <si>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</si>
  <si>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</si>
  <si>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</si>
  <si>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</si>
  <si>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</si>
  <si>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</si>
  <si>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</si>
  <si>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</si>
  <si>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</si>
  <si>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</si>
  <si>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</si>
  <si>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</si>
  <si>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</si>
  <si>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</si>
  <si>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</si>
  <si>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</si>
  <si>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</si>
  <si>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</si>
  <si>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</si>
  <si>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</si>
  <si>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</si>
  <si>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</si>
  <si>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</si>
  <si>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</si>
  <si>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</si>
  <si>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</si>
  <si>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</si>
  <si>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</si>
  <si>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</si>
  <si>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</si>
  <si>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</si>
  <si>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</si>
  <si>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</si>
  <si>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</si>
  <si>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</si>
  <si>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</si>
  <si>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</si>
  <si>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</si>
  <si>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</si>
  <si>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</si>
  <si>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</si>
  <si>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</si>
  <si>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</si>
  <si>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</si>
  <si>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</si>
  <si>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</si>
  <si>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</si>
  <si>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</si>
  <si>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</si>
  <si>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</si>
  <si>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</si>
  <si>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</si>
  <si>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</si>
  <si>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</si>
  <si>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</si>
  <si>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</si>
  <si>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</si>
  <si>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</si>
  <si>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</si>
  <si>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</si>
  <si>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</si>
  <si>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</si>
  <si>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</si>
  <si>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</si>
  <si>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</si>
  <si>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</si>
  <si>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</si>
  <si>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</si>
  <si>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</si>
  <si>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</si>
  <si>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</si>
  <si>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</si>
  <si>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</si>
  <si>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</si>
  <si>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</si>
  <si>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</si>
  <si>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</si>
  <si>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</si>
  <si>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</si>
  <si>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</si>
  <si>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</si>
  <si>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</si>
  <si>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</si>
  <si>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</si>
  <si>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</si>
  <si>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</si>
  <si>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</si>
  <si>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</si>
  <si>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</si>
  <si>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</si>
  <si>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</si>
  <si>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</si>
  <si>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</si>
  <si>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</si>
  <si>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</si>
  <si>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</si>
  <si>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</si>
  <si>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</si>
  <si>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</si>
  <si>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</si>
  <si>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</si>
  <si>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</si>
  <si>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</si>
  <si>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</si>
  <si>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</si>
  <si>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</si>
  <si>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</si>
  <si>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</si>
  <si>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</si>
  <si>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</si>
  <si>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</si>
  <si>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</si>
  <si>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</si>
  <si>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</si>
  <si>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</si>
  <si>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</si>
  <si>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</si>
  <si>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</si>
  <si>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</si>
  <si>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</si>
  <si>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</si>
  <si>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</si>
  <si>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</si>
  <si>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</si>
  <si>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</si>
  <si>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</si>
  <si>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</si>
  <si>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</si>
  <si>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</si>
  <si>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</si>
  <si>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</si>
  <si>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</si>
  <si>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</si>
  <si>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</si>
  <si>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</si>
  <si>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</si>
  <si>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</si>
  <si>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</si>
  <si>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</si>
  <si>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</si>
  <si>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</si>
  <si>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</si>
  <si>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</si>
  <si>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</si>
  <si>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</si>
  <si>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</si>
  <si>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</si>
  <si>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</si>
  <si>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</si>
  <si>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</si>
  <si>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</si>
  <si>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</si>
  <si>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</si>
  <si>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</si>
  <si>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</si>
  <si>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</si>
  <si>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</si>
  <si>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</si>
  <si>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</si>
  <si>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</si>
  <si>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</si>
  <si>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</si>
  <si>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</si>
  <si>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</si>
  <si>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</si>
  <si>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</si>
  <si>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</si>
  <si>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</si>
  <si>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</si>
  <si>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</si>
  <si>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</si>
  <si>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</si>
  <si>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</si>
  <si>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</si>
  <si>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</si>
  <si>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</si>
  <si>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</si>
  <si>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</si>
  <si>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</si>
  <si>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</si>
  <si>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</si>
  <si>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</si>
  <si>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</si>
  <si>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</si>
  <si>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</si>
  <si>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</si>
  <si>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</si>
  <si>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</si>
  <si>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</si>
  <si>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</si>
  <si>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</si>
  <si>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</si>
  <si>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</si>
  <si>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</si>
  <si>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</si>
  <si>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</si>
  <si>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</si>
  <si>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</si>
  <si>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</si>
  <si>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</si>
  <si>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</si>
  <si>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</si>
  <si>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</si>
  <si>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</si>
  <si>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</si>
  <si>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</si>
  <si>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</si>
  <si>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</si>
  <si>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</si>
  <si>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</si>
  <si>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</si>
  <si>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</si>
  <si>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</si>
  <si>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</si>
  <si>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</si>
  <si>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</si>
  <si>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</si>
  <si>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</si>
  <si>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</si>
  <si>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</si>
  <si>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</si>
  <si>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</si>
  <si>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</si>
  <si>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</si>
  <si>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</si>
  <si>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</si>
  <si>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</si>
  <si>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</si>
  <si>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</si>
  <si>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</si>
  <si>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</si>
  <si>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</si>
  <si>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</si>
  <si>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</si>
  <si>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</si>
  <si>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</si>
  <si>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</si>
  <si>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</si>
  <si>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</si>
  <si>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</si>
  <si>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</si>
  <si>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</si>
  <si>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</si>
  <si>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</si>
  <si>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</si>
  <si>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</si>
  <si>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</si>
  <si>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</si>
  <si>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</si>
  <si>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</si>
  <si>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</si>
  <si>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</si>
  <si>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</si>
  <si>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</si>
  <si>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</si>
  <si>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</si>
  <si>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</si>
  <si>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</si>
  <si>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</si>
  <si>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</si>
  <si>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</si>
  <si>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</si>
  <si>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</si>
  <si>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</si>
  <si>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</si>
  <si>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</si>
  <si>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</si>
  <si>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</si>
  <si>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</si>
  <si>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</si>
  <si>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22MM, INSTALADO EM RAMAL DE DISTRIBUIÇÃO DE ÁGUA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</si>
  <si>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</si>
  <si>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</si>
  <si>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</si>
  <si>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</si>
  <si>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</si>
  <si>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</si>
  <si>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</si>
  <si>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</si>
  <si>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</si>
  <si>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</si>
  <si>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</si>
  <si>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</si>
  <si>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</si>
  <si>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</si>
  <si>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</si>
  <si>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</si>
  <si>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</si>
  <si>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</si>
  <si>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</si>
  <si>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</si>
  <si>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</si>
  <si>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</si>
  <si>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</si>
  <si>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</si>
  <si>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</si>
  <si>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</si>
  <si>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</si>
  <si>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</si>
  <si>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</si>
  <si>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</si>
  <si>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</si>
  <si>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</si>
  <si>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</si>
  <si>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</si>
  <si>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</si>
  <si>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</si>
  <si>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</si>
  <si>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</si>
  <si>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</si>
  <si>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</si>
  <si>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</si>
  <si>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</si>
  <si>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</si>
  <si>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</si>
  <si>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</si>
  <si>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</si>
  <si>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</si>
  <si>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</si>
  <si>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</si>
  <si>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</si>
  <si>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</si>
  <si>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</si>
  <si>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</si>
  <si>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</si>
  <si>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</si>
  <si>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</si>
  <si>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</si>
  <si>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</si>
  <si>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</si>
  <si>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</si>
  <si>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</si>
  <si>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</si>
  <si>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</si>
  <si>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</si>
  <si>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</si>
  <si>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</si>
  <si>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</si>
  <si>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</si>
  <si>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</si>
  <si>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</si>
  <si>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</si>
  <si>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</si>
  <si>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</si>
  <si>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</si>
  <si>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</si>
  <si>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</si>
  <si>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</si>
  <si>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</si>
  <si>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</si>
  <si>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</si>
  <si>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</si>
  <si>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</si>
  <si>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</si>
  <si>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</si>
  <si>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</si>
  <si>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</si>
  <si>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</si>
  <si>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</si>
  <si>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</si>
  <si>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</si>
  <si>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</si>
  <si>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</si>
  <si>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</si>
  <si>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</si>
  <si>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</si>
  <si>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</si>
  <si>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</si>
  <si>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</si>
  <si>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</si>
  <si>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</si>
  <si>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</si>
  <si>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</si>
  <si>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</si>
  <si>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</si>
  <si>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</si>
  <si>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</si>
  <si>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</si>
  <si>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</si>
  <si>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</si>
  <si>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</si>
  <si>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</si>
  <si>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</si>
  <si>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</si>
  <si>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</si>
  <si>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</si>
  <si>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</si>
  <si>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</si>
  <si>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</si>
  <si>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</si>
  <si>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</si>
  <si>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</si>
  <si>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</si>
  <si>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</si>
  <si>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</si>
  <si>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</si>
  <si>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</si>
  <si>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</si>
  <si>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</si>
  <si>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</si>
  <si>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</si>
  <si>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</si>
  <si>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</si>
  <si>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</si>
  <si>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</si>
  <si>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</si>
  <si>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</si>
  <si>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</si>
  <si>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</si>
  <si>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</si>
  <si>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</si>
  <si>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</si>
  <si>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</si>
  <si>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</si>
  <si>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</si>
  <si>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DE COBRE, 90 GRAUS, SEM ANEL DE SOLDA, DN 22 MM, INSTALADO EM PRUMADA - FORNECIMENTO E INSTALAÇÃO. AF_12/2015_P</t>
  </si>
  <si>
    <t>COTOVELO DE COBRE, 90 GRAUS, SEM ANEL DE SOLDA, DN 28 MM, INSTALADO EM PRUMADA - FORNECIMENTO E INSTALAÇÃO. AF_12/2015_P</t>
  </si>
  <si>
    <t>COTOVELO DE COBRE, 90 GRAUS, SEM ANEL DE SOLDA, DN 35 MM, INSTALADO EM PRUMADA - FORNECIMENTO E INSTALAÇÃO. AF_12/2015_P</t>
  </si>
  <si>
    <t>COTOVELO DE COBRE, 90 GRAUS, SEM ANEL DE SOLDA, DN 42 MM, INSTALADO EM PRUMADA - FORNECIMENTO E INSTALAÇÃO. AF_12/2015_P</t>
  </si>
  <si>
    <t>COTOVELO DE COBRE, 90 GRAUS, SEM ANEL DE SOLDA, DN 54 MM, INSTALADO EM PRUMADA - FORNECIMENTO E INSTALAÇÃO. AF_12/2015_P</t>
  </si>
  <si>
    <t>COTOVELO DE COBRE, 90 GRAUS, SEM ANEL DE SOLDA, DN 66 MM, INSTALADO EM PRUMADA - FORNECIMENTO E INSTALAÇÃO. AF_12/2015_P</t>
  </si>
  <si>
    <t>LUVA DE COBRE, SEM ANEL DE SOLDA, DN 22 MM, INSTALADO EM PRUMADA - FORNECIMENTO E INSTALAÇÃO. AF_12/2015_P</t>
  </si>
  <si>
    <t>LUVA DE COBRE, SEM ANEL DE SOLDA, DN 28 MM, INSTALADO EM PRUMADA - FORNECIMENTO E INSTALAÇÃO. AF_12/2015_P</t>
  </si>
  <si>
    <t>LUVA DE COBRE, SEM ANEL DE SOLDA, DN 35 MM, INSTALADO EM PRUMADA - FORNECIMENTO E INSTALAÇÃO. AF_12/2015_P</t>
  </si>
  <si>
    <t>LUVA DE COBRE, SEM ANEL DE SOLDA, DN 42 MM, INSTALADO EM PRUMADA - FORNECIMENTO E INSTALAÇÃO. AF_12/2015_P</t>
  </si>
  <si>
    <t>LUVA DE COBRE, SEM ANEL DE SOLDA, DN 54 MM, INSTALADO EM PRUMADA - FORNECIMENTO E INSTALAÇÃO. AF_12/2015_P</t>
  </si>
  <si>
    <t>LUVA DE COBRE, SEM ANEL DE SOLDA, DN 66 MM, INSTALADO EM PRUMADA - FORNECIMENTO E INSTALAÇÃO. AF_12/2015_P</t>
  </si>
  <si>
    <t>TE DE COBRE, SEM ANEL DE SOLDA, DN 22 MM, INSTALADO EM PRUMADA - FORNECIMENTO E INSTALAÇÃO. AF_12/2015_P</t>
  </si>
  <si>
    <t>TE DE COBRE, SEM ANEL DE SOLDA, DN 28 MM, INSTALADO EM PRUMADA - FORNECIMENTO E INSTALAÇÃO. AF_12/2015_P</t>
  </si>
  <si>
    <t>TE DE COBRE, SEM ANEL DE SOLDA, DN 35 MM, INSTALADO EM PRUMADA - FORNECIMENTO E INSTALAÇÃO. AF_12/2015_P</t>
  </si>
  <si>
    <t>TE DE COBRE, SEM ANEL DE SOLDA, DN 42 MM, INSTALADO EM PRUMADA - FORNECIMENTO E INSTALAÇÃO. AF_12/2015_P</t>
  </si>
  <si>
    <t>TE DE COBRE, SEM ANEL DE SOLDA, DN 54 MM, INSTALADO EM PRUMADA - FORNECIMENTO E INSTALAÇÃO. AF_12/2015_P</t>
  </si>
  <si>
    <t>TE DE COBRE, SEM ANEL DE SOLDA, DN 66 MM, INSTALADO EM PRUMADA - FORNECIMENTO E INSTALAÇÃO. AF_12/2015_P</t>
  </si>
  <si>
    <t>COTOVELO DE COBRE, 90 GRAUS, SEM ANEL DE SOLDA, DN 15 MM, INSTALADO EM RAMAL DE DISTRIBUIÇÃO - FORNECIMENTO E INSTALAÇÃO. AF_12/2015_P</t>
  </si>
  <si>
    <t>COTOVELO DE COBRE, 90 GRAUS, SEM ANEL DE SOLDA, DN 22 MM, INSTALADO EM RAMAL DE DISTRIBUIÇÃO - FORNECIMENTO E INSTALAÇÃO. AF_12/2015_P</t>
  </si>
  <si>
    <t>COTOVELO DE COBRE, 90 GRAUS, SEM ANEL DE SOLDA, DN 28 MM, INSTALADO EM RAMAL DE DISTRIBUIÇÃO - FORNECIMENTO E INSTALAÇÃO. AF_12/2015_P</t>
  </si>
  <si>
    <t>LUVA DE COBRE, SEM ANEL DE SOLDA, DN 15 MM, INSTALADO EM RAMAL DE DISTRIBUIÇÃO - FORNECIMENTO E INSTALAÇÃO. AF_12/2015_P</t>
  </si>
  <si>
    <t>LUVA DE COBRE, SEM ANEL DE SOLDA, DN 22 MM, INSTALADO EM RAMAL DE DISTRIBUIÇÃO - FORNECIMENTO E INSTALAÇÃO. AF_12/2015_P</t>
  </si>
  <si>
    <t>LUVA DE COBRE, SEM ANEL DE SOLDA, DN 28 MM, INSTALADO EM RAMAL DE DISTRIBUIÇÃO - FORNECIMENTO E INSTALAÇÃO. AF_12/2015_P</t>
  </si>
  <si>
    <t>TE DE COBRE, SEM ANEL DE SOLDA, DN 15 MM, INSTALADO EM RAMAL DE DISTRIBUIÇÃO - FORNECIMENTO E INSTALAÇÃO. AF_12/2015_P</t>
  </si>
  <si>
    <t>TE DE COBRE, SEM ANEL DE SOLDA, DN 22 MM, INSTALADO EM RAMAL DE DISTRIBUIÇÃO - FORNECIMENTO E INSTALAÇÃO. AF_12/2015_P</t>
  </si>
  <si>
    <t>TE DE COBRE, SEM ANEL DE SOLDA, DN 28 MM, INSTALADO EM RAMAL DE DISTRIBUIÇÃO - FORNECIMENTO E INSTALAÇÃO. AF_12/2015_P</t>
  </si>
  <si>
    <t>COTOVELO DE COBRE, 90 GRAUS, SEM ANEL DE SOLDA, DN 15 MM, INSTALADO EM RAMAL E SUB-RAMAL - FORNECIMENTO E INSTALAÇÃO. AF_12/2015_P</t>
  </si>
  <si>
    <t>COTOVELO DE COBRE, 90 GRAUS, SEM ANEL DE SOLDA, DN 22 MM, INSTALADO EM RAMAL E SUB-RAMAL - FORNECIMENTO E INSTALAÇÃO. AF_12/2015_P</t>
  </si>
  <si>
    <t>COTOVELO DE COBRE, 90 GRAUS, SEM ANEL DE SOLDA, DN 28 MM, INSTALADO EM RAMAL E SUB-RAMAL - FORNECIMENTO E INSTALAÇÃO. AF_12/2015_P</t>
  </si>
  <si>
    <t>LUVA DE COBRE, SEM ANEL DE SOLDA, DN 15 MM, INSTALADO EM RAMAL E SUB-RAMAL - FORNECIMENTO E INSTALAÇÃO. AF_12/2015_P</t>
  </si>
  <si>
    <t>LUVA DE COBRE, SEM ANEL DE SOLDA, DN 22 MM, INSTALADO EM RAMAL E SUB-RAMAL - FORNECIMENTO E INSTALAÇÃO. AF_12/2015_P</t>
  </si>
  <si>
    <t>LUVA DE COBRE, SEM ANEL DE SOLDA, DN 28 MM, INSTALADO EM RAMAL E SUB-RAMAL - FORNECIMENTO E INSTALAÇÃO. AF_12/2015_P</t>
  </si>
  <si>
    <t>TE DE COBRE, SEM ANEL DE SOLDA, DN 15 MM, INSTALADO EM RAMAL E SUB-RAMAL - FORNECIMENTO E INSTALAÇÃO. AF_12/2015_P</t>
  </si>
  <si>
    <t>TE DE COBRE, SEM ANEL DE SOLDA, DN 22 MM, INSTALADO EM RAMAL E SUB-RAMAL - FORNECIMENTO E INSTALAÇÃO. AF_12/2015_P</t>
  </si>
  <si>
    <t>TE DE COBRE, SEM ANEL DE SOLDA, DN 28 MM, INSTALADO EM RAMAL E SUB-RAMAL - FORNECIMENTO E INSTALAÇÃO. AF_12/2015_P</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</si>
  <si>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</si>
  <si>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</si>
  <si>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</si>
  <si>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</si>
  <si>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</si>
  <si>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</si>
  <si>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</si>
  <si>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</si>
  <si>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</si>
  <si>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</si>
  <si>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</si>
  <si>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</si>
  <si>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</si>
  <si>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</si>
  <si>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</si>
  <si>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</si>
  <si>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</si>
  <si>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</si>
  <si>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</si>
  <si>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</si>
  <si>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</si>
  <si>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</si>
  <si>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</si>
  <si>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</si>
  <si>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</si>
  <si>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</si>
  <si>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</si>
  <si>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</si>
  <si>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</si>
  <si>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</si>
  <si>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</si>
  <si>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</si>
  <si>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</si>
  <si>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</si>
  <si>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</si>
  <si>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</si>
  <si>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</si>
  <si>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</si>
  <si>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</si>
  <si>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</si>
  <si>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</si>
  <si>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</si>
  <si>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</si>
  <si>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</si>
  <si>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</si>
  <si>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</si>
  <si>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</si>
  <si>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</si>
  <si>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</si>
  <si>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</si>
  <si>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</si>
  <si>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</si>
  <si>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</si>
  <si>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</si>
  <si>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</si>
  <si>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</si>
  <si>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</si>
  <si>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</si>
  <si>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</si>
  <si>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</si>
  <si>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</si>
  <si>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</si>
  <si>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</si>
  <si>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</si>
  <si>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</si>
  <si>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</si>
  <si>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</si>
  <si>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</si>
  <si>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</si>
  <si>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</si>
  <si>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</si>
  <si>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</si>
  <si>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</si>
  <si>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</si>
  <si>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</si>
  <si>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</si>
  <si>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</si>
  <si>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</si>
  <si>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</si>
  <si>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</si>
  <si>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</si>
  <si>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</si>
  <si>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</si>
  <si>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</si>
  <si>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</si>
  <si>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</si>
  <si>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</si>
  <si>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</si>
  <si>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</si>
  <si>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</si>
  <si>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</si>
  <si>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</si>
  <si>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</si>
  <si>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</si>
  <si>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</si>
  <si>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</si>
  <si>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</si>
  <si>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</si>
  <si>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</si>
  <si>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</si>
  <si>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</si>
  <si>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</si>
  <si>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</si>
  <si>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</si>
  <si>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</si>
  <si>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</si>
  <si>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</si>
  <si>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</si>
  <si>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1.1/2", CONEXÃO ROSQUEADA, INSTALADO EM PRUMADAS - FORNECIMENTO E INSTALAÇÃO. AF_12/2015</t>
  </si>
  <si>
    <t>LUVA DE REDUÇÃO, EM FERRO GALVANIZADO, 2" X 1.1/4", CONEXÃO ROSQUEADA, INSTALADO EM PRUMADAS - FORNECIMENTO E INSTALAÇÃO. AF_12/2015</t>
  </si>
  <si>
    <t>LUVA DE REDUÇÃO, EM FERRO GALVANIZADO, 2" X 1", CONEXÃO ROSQUEADA, INSTALADO EM PRUMADAS - FORNECIMENTO E INSTALAÇÃO. AF_12/2015</t>
  </si>
  <si>
    <t>LUVA DE REDUÇÃO, EM FERRO GALVANIZADO, 2.1/2" X 1.1/2", CONEXÃO ROSQUEADA, INSTALADO EM PRUMADAS - FORNECIMENTO E INSTALAÇÃO. AF_12/2015</t>
  </si>
  <si>
    <t>LUVA DE REDUÇÃO, EM FERRO GALVANIZADO, 2.1/2" X 2", CONEXÃO ROSQUEADA, INSTALADO EM PRUMADAS - FORNECIMENTO E INSTALAÇÃO. AF_12/2015</t>
  </si>
  <si>
    <t>LUVA DE REDUÇÃO, EM FERRO GALVANIZADO, 3" X 1.1/2", CONEXÃO ROSQUEADA, INSTALADO EM PRUMADAS - FORNECIMENTO E INSTALAÇÃO. AF_12/2015</t>
  </si>
  <si>
    <t>LUVA DE REDUÇÃO, EM FERRO GALVANIZADO, 3" X 2.1/2",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</si>
  <si>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</si>
  <si>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</si>
  <si>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</si>
  <si>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</si>
  <si>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</si>
  <si>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</si>
  <si>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1.1/2" X 1.1/4", CONEXÃO ROSQUEADA, INSTALADO EM REDE DE ALIMENTAÇÃO PARA HIDRANTE - FORNECIMENTO E INSTALAÇÃO. AF_12/2015</t>
  </si>
  <si>
    <t>LUVA DE REDUÇÃO, EM FERRO GALVANIZADO, 1.1/2" X 1", CONEXÃO ROSQUEADA, INSTALADO EM REDE DE ALIMENTAÇÃO PARA HIDRANTE - FORNECIMENTO E INSTALAÇÃO. AF_12/2015</t>
  </si>
  <si>
    <t>LUVA DE REDUÇÃO, EM FERRO GALVANIZADO, 1.1/2" X 3/4", CONEXÃO ROSQUEADA, INSTALADO EM REDE DE ALIMENTAÇÃO PARA HIDRANTE - FORNECIMENTO E INSTALAÇÃO. AF_12/2015</t>
  </si>
  <si>
    <t>LUVA DE REDUÇÃO, EM FERRO GALVANIZADO, 2" X 1.1/2", CONEXÃO ROSQUEADA, INSTALADO EM REDE DE ALIMENTAÇÃO PARA HIDRANTE - FORNECIMENTO E INSTALAÇÃO. AF_12/2015</t>
  </si>
  <si>
    <t>LUVA DE REDUÇÃO, EM FERRO GALVANIZADO, 2" X 1.1/4",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</si>
  <si>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</si>
  <si>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2.1/2" X 1.1/2", CONEXÃO ROSQUEADA, INSTALADO EM REDE DE ALIMENTAÇÃO PARA HIDRANTE - FORNECIMENTO E INSTALAÇÃO. AF_12/2015</t>
  </si>
  <si>
    <t>LUVA DE REDUÇÃO, EM FERRO GALVANIZADO, 2.1/2" X 2", CONEXÃO ROSQUEADA, INSTALADO EM REDE DE ALIMENTAÇÃO PARA HIDRANTE - FORNECIMENTO E INSTALAÇÃO. AF_12/2015</t>
  </si>
  <si>
    <t>LUVA DE REDUÇÃO, EM FERRO GALVANIZADO, 3" X 2.1/2",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</si>
  <si>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</si>
  <si>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</si>
  <si>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</si>
  <si>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1.1/4" X 1", CONEXÃO ROSQUEADA, INSTALADO EM REDE DE ALIMENTAÇÃO PARA SPRINKLER - FORNECIMENTO E INSTALAÇÃO. AF_12/2015</t>
  </si>
  <si>
    <t>LUVA DE REDUÇÃO, EM FERRO GALVANIZADO, 1.1/4" X 1/2", CONEXÃO ROSQUEADA, INSTALADO EM REDE DE ALIMENTAÇÃO PARA SPRINKLER - FORNECIMENTO E INSTALAÇÃO. AF_12/2015</t>
  </si>
  <si>
    <t>LUVA DE REDUÇÃO, EM FERRO GALVANIZADO, 1.1/4" X 3/4", CONEXÃO ROSQUEADA, INSTALADO EM REDE DE ALIMENTAÇÃO PARA SPRINKLER - FORNECIMENTO E INSTALAÇÃO. AF_12/2015</t>
  </si>
  <si>
    <t>LUVA DE REDUÇÃO, EM FERRO GALVANIZADO, 1.1/2" X 1.1/4", CONEXÃO ROSQUEADA, INSTALADO EM REDE DE ALIMENTAÇÃO PARA SPRINKLER - FORNECIMENTO E INSTALAÇÃO. AF_12/2015</t>
  </si>
  <si>
    <t>LUVA DE REDUÇÃO, EM FERRO GALVANIZADO, 1.1/2" X 1", CONEXÃO ROSQUEADA, INSTALADO EM REDE DE ALIMENTAÇÃO PARA SPRINKLER - FORNECIMENTO E INSTALAÇÃO. AF_12/2015</t>
  </si>
  <si>
    <t>LUVA DE REDUÇÃO, EM FERRO GALVANIZADO, 1.1/2" X 3/4", CONEXÃO ROSQUEADA, INSTALADO EM REDE DE ALIMENTAÇÃO PARA SPRINKLER - FORNECIMENTO E INSTALAÇÃO. AF_12/2015</t>
  </si>
  <si>
    <t>LUVA DE REDUÇÃO, EM FERRO GALVANIZADO, 2" X 1.1/2", CONEXÃO ROSQUEADA, INSTALADO EM REDE DE ALIMENTAÇÃO PARA SPRINKLER - FORNECIMENTO E INSTALAÇÃO. AF_12/2015</t>
  </si>
  <si>
    <t>LUVA DE REDUÇÃO, EM FERRO GALVANIZADO, 2" X 1.1/4",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</si>
  <si>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</si>
  <si>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</si>
  <si>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</si>
  <si>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</si>
  <si>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</si>
  <si>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</si>
  <si>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PASSANTE EM COBRE, SEM ANEL DE SOLDA, DN 22 MM, INSTALADO EM PRUMADA   FORNECIMENTO E INSTALAÇÃO. AF_01/2016_P</t>
  </si>
  <si>
    <t>BUCHA DE REDUÇÃO EM COBRE, SEM ANEL DE SOLDA, PONTA X BOLSA, 22 X 15 MM, INSTALADO EM PRUMADA   FORNECIMENTO E INSTALAÇÃO. AF_01/2016_P</t>
  </si>
  <si>
    <t>JUNTA DE EXPANSÃO EM COBRE, PONTA X PONTA, DN 22 MM, INSTALADO EM PRUMADA   FORNECIMENTO E INSTALAÇÃO. AF_01/2016_P</t>
  </si>
  <si>
    <t>CONECTOR EM BRONZE/LATÃO, SEM ANEL DE SOLDA, BOLSA X ROSCA F, 22 MM X 3/4, INSTALADO EM PRUMADA   FORNECIMENTO E INSTALAÇÃO. AF_01/2016_P</t>
  </si>
  <si>
    <t>CURVA DE TRANSPOSIÇÃO EM BRONZE/LATÃO, SEM ANEL DE SOLDA, BOLSA X BOLSA, DN 22 MM, INSTALADO EM PRUMADA   FORNECIMENTO E INSTALAÇÃO. AF_01/2016_P</t>
  </si>
  <si>
    <t>LUVA PASSANTE EM COBRE, SEM ANEL DE SOLDA, DN 28 MM, INSTALADO EM PRUMADA   FORNECIMENTO E INSTALAÇÃO. AF_01/2016_P</t>
  </si>
  <si>
    <t>BUCHA DE REDUÇÃO EM COBRE, SEM ANEL DE SOLDA, PONTA X BOLSA, 28 X 22 MM, INSTALADO EM PRUMADA   FORNECIMENTO E INSTALAÇÃO. AF_01/2016_P</t>
  </si>
  <si>
    <t>JUNTA DE EXPANSÃO EM COBRE, PONTA X PONTA, DN 28 MM, INSTALADO EM PRUMADA   FORNECIMENTO E INSTALAÇÃO. AF_01/2016_P</t>
  </si>
  <si>
    <t>CONECTOR EM BRONZE/LATÃO, SEM ANEL DE SOLDA, BOLSA X ROSCA F, 28 MM X 1/2, INSTALADO EM PRUMADA   FORNECIMENTO E INSTALAÇÃO. AF_01/2016_P</t>
  </si>
  <si>
    <t>CURVA DE TRANSPOSIÇÃO EM BRONZE/LATÃO, SEM ANEL DE SOLDA, BOLSA X BOLSA, 28 MM, INSTALADO EM PRUMADA   FORNECIMENTO E INSTALAÇÃO. AF_01/2016_P</t>
  </si>
  <si>
    <t>LUVA PASSANTE EM COBRE, SEM ANEL DE SOLDA, DN 35 MM, INSTALADO EM PRUMADA   FORNECIMENTO E INSTALAÇÃO. AF_01/2016_P</t>
  </si>
  <si>
    <t>BUCHA DE REDUÇÃO EM COBRE, SEM ANEL DE SOLDA, PONTA X BOLSA, 35 X 28 MM, INSTALADO EM PRUMADA   FORNECIMENTO E INSTALAÇÃO. AF_01/2016_P</t>
  </si>
  <si>
    <t>JUNTA DE EXPANSÃO EM BRONZE/LATÃO, PONTA X PONTA, DN 35 MM, INSTALADO EM PRUMADA   FORNECIMENTO E INSTALAÇÃO. AF_01/2016_P</t>
  </si>
  <si>
    <t>LUVA PASSANTE EM COBRE, SEM ANEL DE SOLDA, DN 42 MM, INSTALADO EM PRUMADA   FORNECIMENTO E INSTALAÇÃO. AF_01/2016_P</t>
  </si>
  <si>
    <t>BUCHA DE REDUÇÃO EM COBRE, SEM ANEL DE SOLDA, PONTA X BOLSA, 42 X 35 MM, INSTALADO EM PRUMADA   FORNECIMENTO E INSTALAÇÃO. AF_01/2016_P</t>
  </si>
  <si>
    <t>JUNTA DE EXPANSÃO EM BRONZE/LATÃO, PONTA X PONTA, DN 42 MM, INSTALADO EM PRUMADA   FORNECIMENTO E INSTALAÇÃO. AF_01/2016_P</t>
  </si>
  <si>
    <t>LUVA PASSANTE EM COBRE, SEM ANEL DE SOLDA, DN 54 MM, INSTALADO EM PRUMADA   FORNECIMENTO E INSTALAÇÃO. AF_01/2016_P</t>
  </si>
  <si>
    <t>BUCHA DE REDUÇÃO EM COBRE, SEM ANEL DE SOLDA, PONTA X BOLSA, 54 X 42 MM, INSTALADO EM PRUMADA   FORNECIMENTO E INSTALAÇÃO. AF_01/2016_P</t>
  </si>
  <si>
    <t>JUNTA DE EXPANSÃO EM BRONZE/LATÃO, PONTA X PONTA, DN 54 MM, INSTALADO EM PRUMADA   FORNECIMENTO E INSTALAÇÃO. AF_01/2016_P</t>
  </si>
  <si>
    <t>LUVA PASSANTE EM COBRE, SEM ANEL DE SOLDA, DN 66 MM, INSTALADO EM PRUMADA   FORNECIMENTO E INSTALAÇÃO. AF_01/2016_P</t>
  </si>
  <si>
    <t>BUCHA DE REDUÇÃO EM COBRE, SEM ANEL DE SOLDA, PONTA X BOLSA, 66 X 54 MM, INSTALADO EM PRUMADA   FORNECIMENTO E INSTALAÇÃO. AF_01/2016_P</t>
  </si>
  <si>
    <t>JUNTA DE EXPANSÃO EM BRONZE/LATÃO, PONTA X PONTA, DN 66 MM, INSTALADO EM PRUMADA   FORNECIMENTO E INSTALAÇÃO. AF_01/2016_P</t>
  </si>
  <si>
    <t>TE DUPLA CURVA EM BRONZE/LATÃO, SEM ANEL DE SOLDA, ROSCA F X BOLSA X ROSCA F, 3/4 X 22 X 3/4, INSTALADO EM PRUMADA   FORNECIMENTO E INSTALAÇÃO. AF_01/2016_P</t>
  </si>
  <si>
    <t>CURVA EM COBRE, 45 GRAUS, SEM ANEL DE SOLDA, BOLSA X BOLSA, DN 15 MM, INSTALADO EM RAMAL DE DISTRIBUIÇÃO   FORNECIMENTO E INSTALAÇÃO. AF_01/2016_P</t>
  </si>
  <si>
    <t>COTOVELO EM BRONZE/LATÃO, 90 GRAUS, SEM ANEL DE SOLDA, BOLSA X ROSCA F, DN 15 MM X 1/2, INSTALADO EM RAMAL DE DISTRIBUIÇÃO   FORNECIMENTO E INSTALAÇÃO. AF_01/2016_P</t>
  </si>
  <si>
    <t>CURVA EM COBRE, 45 GRAUS, SEM ANEL DE SOLDA, BOLSA X BOLSA, DN 22 MM, INSTALADO EM RAMAL DE DISTRIBUIÇÃO   FORNECIMENTO E INSTALAÇÃO. AF_01/2016_P</t>
  </si>
  <si>
    <t>COTOVELO EM BRONZE/LATÃO, 90 GRAUS, SEM ANEL DE SOLDA, BOLSA X ROSCA F, DN 22 MM X 1/2, INSTALADO EM RAMAL DE DISTRIBUIÇÃO   FORNECIMENTO E INSTALAÇÃO. AF_01/2016_P</t>
  </si>
  <si>
    <t>COTOVELO EM BRONZE/LATÃO, 90 GRAUS, SEM ANEL DE SOLDA, BOLSA X ROSCA F, DN 22 MM X 3/4, INSTALADO EM RAMAL DE DISTRIBUIÇÃO   FORNECIMENTO E INSTALAÇÃO. AF_01/2016_P</t>
  </si>
  <si>
    <t>CURVA EM COBRE, 45 GRAUS, SEM ANEL DE SOLDA, BOLSA X BOLSA, DN 28 MM, INSTALADO EM RAMAL DE DISTRIBUIÇÃO   FORNECIMENTO E INSTALAÇÃO. AF_01/2016_P</t>
  </si>
  <si>
    <t>LUVA PASSANTE EM COBRE, SEM ANEL DE SOLDA, DN 15 MM, INSTALADO EM RAMAL DE DISTRIBUIÇÃO   FORNECIMENTO E INSTALAÇÃO. AF_01/2016_P</t>
  </si>
  <si>
    <t>CONECTOR EM BRONZE/LATÃO, SEM ANEL DE SOLDA, BOLSA X ROSCA F, DN 15 MM X 1/2, INSTALADO EM RAMAL DE DISTRIBUIÇÃO   FORNECIMENTO E INSTALAÇÃO. AF_01/2016_P</t>
  </si>
  <si>
    <t>CURVA DE TRANSPOSIÇÃO EM BRONZE/LATÃO, SEM ANEL DE SOLDA, DN 15 MM, INSTALADO EM RAMAL DE DISTRIBUIÇÃO   FORNECIMENTO E INSTALAÇÃO. AF_01/2016_P</t>
  </si>
  <si>
    <t>JUNTA DE EXPANSÃO EM COBRE, PONTA X PONTA, DN 15 MM, INSTALADO EM RAMAL DE DISTRIBUIÇÃO   FORNECIMENTO E INSTALAÇÃO. AF_01/2016_P</t>
  </si>
  <si>
    <t>LUVA PASSANTE EM COBRE, SEM ANEL DE SOLDA, DN 22 MM, INSTALADO EM RAMAL DE DISTRIBUIÇÃO   FORNECIMENTO E INSTALAÇÃO. AF_01/2016_P</t>
  </si>
  <si>
    <t>BUCHA DE REDUÇÃO EM COBRE, SEM ANEL DE SOLDA, PONTA X BOLSA, 22 X 15 MM, INSTALADO EM RAMAL DE DISTRIBUIÇÃO   FORNECIMENTO E INSTALAÇÃO. AF_01/2016_P</t>
  </si>
  <si>
    <t>JUNTA DE EXPANSÃO EM COBRE, PONTA X PONTA, DN 22 MM, INSTALADO EM RAMAL DE DISTRIBUIÇÃO   FORNECIMENTO E INSTALAÇÃO. AF_01/2016_P</t>
  </si>
  <si>
    <t>CONECTOR EM BRONZE/LATÃO, SEM ANEL DE SOLDA, BOLSA X ROSCA F, DN 22 MM X 1/2, INSTALADO EM RAMAL DE DISTRIBUIÇÃO   FORNECIMENTO E INSTALAÇÃO. AF_01/2016_P</t>
  </si>
  <si>
    <t>CONECTOR EM BRONZE/LATÃO, SEM ANEL DE SOLDA, BOLSA X ROSCA F, DN 22 MM X 3/4, INSTALADO EM RAMAL DE DISTRIBUIÇÃO   FORNECIMENTO E INSTALAÇÃO. AF_01/2016_P</t>
  </si>
  <si>
    <t>CURVA DE TRANSPOSIÇÃO EM BRONZE/LATÃO, SEM ANEL DE SOLDA, BOLSA X BOLSA, DN 22 MM, INSTALADO EM RAMAL DE DISTRIBUIÇÃO   FORNECIMENTO E INSTALAÇÃO. AF_01/2016_P</t>
  </si>
  <si>
    <t>LUVA PASSANTE EM COBRE, SEM ANEL DE SOLDA, DN 28 MM, INSTALADO EM RAMAL DE DISTRIBUIÇÃO   FORNECIMENTO E INSTALAÇÃO. AF_01/2016_P</t>
  </si>
  <si>
    <t>BUCHA DE REDUÇÃO EM COBRE, SEM ANEL DE SOLDA, PONTA X BOLSA, 28 X 22 MM, INSTALADO EM RAMAL DE DISTRIBUIÇÃO   FORNECIMENTO E INSTALAÇÃO. AF_01/2016_P</t>
  </si>
  <si>
    <t>JUNTA DE EXPANSÃO EM COBRE, PONTA X PONTA, DN 28 MM, INSTALADO EM RAMAL DE DISTRIBUIÇÃO   FORNECIMENTO E INSTALAÇÃO. AF_01/2016_P</t>
  </si>
  <si>
    <t>CONECTOR EM BRONZE/LATÃO, SEM ANEL DE SOLDA, BOLSA X ROSCA F, DN 28 MM X 1/2, INSTALADO EM RAMAL DE DISTRIBUIÇÃO   FORNECIMENTO E INSTALAÇÃO. AF_01/2016_P</t>
  </si>
  <si>
    <t>CURVA DE TRANSPOSIÇÃO EM BRONZE/LATÃO, SEM ANEL DE SOLDA, BOLSA X BOLSA, DN 28 MM, INSTALADO EM RAMAL DE DISTRIBUIÇÃO   FORNECIMENTO E INSTALAÇÃO. AF_01/2016_P</t>
  </si>
  <si>
    <t>TE DUPLA CURVA EM BRONZE/LATÃO, SEM ANEL DE SOLDA, ROSCA F X BOLSA X ROSCA F, 1/2 X 15 X 1/2, INSTALADO EM RAMAL DE DISTRIBUIÇÃO   FORNECIMENTO E INSTALAÇÃO. AF_01/2016_P</t>
  </si>
  <si>
    <t>TE DUPLA CURVA EM BRONZE/LATÃO, SEM ANEL DE SOLDA, ROSCA F  X BOLSA X ROSCA F, 3/4 X 22 X 3/4, INSTALADO EM RAMAL DE DISTRIBUIÇÃO   FORNECIMENTO E INSTALAÇÃO. AF_01/2016_P</t>
  </si>
  <si>
    <t>CURVA EM COBRE, 45 GRAUS, SEM ANEL DE SOLDA, BOLSA X BOLSA, DN 15 MM, INSTALADO EM RAMAL E SUB-RAMAL   FORNECIMENTO E INSTALAÇÃO. AF_01/2016_P</t>
  </si>
  <si>
    <t>COTOVELO EM BRONZE/LATÃO, 90 GRAUS, SEM ANEL DE SOLDA, BOLSA X ROSCA F, DN 15 MM X 1/2, INSTALADO EM RAMAL E SUB-RAMAL   FORNECIMENTO E INSTALAÇÃO. AF_01/2016_P</t>
  </si>
  <si>
    <t>CURVA EM COBRE, 45 GRAUS, SEM ANEL DE SOLDA, BOLSA X BOLSA, DN 22 MM, INSTALADO EM RAMAL E SUB-RAMAL   FORNECIMENTO E INSTALAÇÃO. AF_01/2016_P</t>
  </si>
  <si>
    <t>COTOVELO EM BRONZE/LATÃO, 90 GRAUS, SEM ANEL DE SOLDA, BOLSA X ROSCA F, DN 22 MM X 1/2, INSTALADO EM RAMAL E SUB-RAMAL   FORNECIMENTO E INSTALAÇÃO. AF_01/2016_P</t>
  </si>
  <si>
    <t>COTOVELO EM BRONZE/LATÃO, 90 GRAUS, SEM ANEL DE SOLDA, BOLSA X ROSCA F, DN 22 MM X 3/4, INSTALADO EM RAMAL E SUB-RAMAL   FORNECIMENTO E INSTALAÇÃO. AF_01/2016_P</t>
  </si>
  <si>
    <t>CURVA EM COBRE, 45 GRAUS, SEM ANEL DE SOLDA, BOLSA X BOLSA, DN 28 MM, INSTALADO EM RAMAL E SUB-RAMAL   FORNECIMENTO E INSTALAÇÃO. AF_01/2016_P</t>
  </si>
  <si>
    <t>LUVA PASSANTE EM COBRE, SEM ANEL DE SOLDA, DN 15 MM, INSTALADO EM RAMAL E SUB-RAMAL   FORNECIMENTO E INSTALAÇÃO. AF_01/2016_P</t>
  </si>
  <si>
    <t>CONECTOR EM BRONZE/LATÃO, SEM ANEL DE SOLDA, BOLSA X ROSCA F, 15 MM X 1/2,  INSTALADO EM RAMAL E SUB-RAMAL   FORNECIMENTO E INSTALAÇÃO. AF_01/2016_P</t>
  </si>
  <si>
    <t>CURVA DE TRANSPOSIÇÃO EM BRONZE/LATÃO, SEM ANEL DE SOLDA, BOLSA X BOLSA, DN 15 MM, INSTALADO EM RAMAL E SUB-RAMAL   FORNECIMENTO E INSTALAÇÃO. AF_01/2016_P</t>
  </si>
  <si>
    <t>JUNTA DE EXPANSÃO EM COBRE, PONTA X PONTA, DN 15 MM, INSTALADO EM RAMAL E SUB-RAMAL   FORNECIMENTO E INSTALAÇÃO. AF_01/2016_P</t>
  </si>
  <si>
    <t>LUVA PASSANTE EM COBRE, SEM ANEL DE SOLDA, DN 22 MM, INSTALADO EM RAMAL E SUB-RAMAL   FORNECIMENTO E INSTALAÇÃO. AF_01/2016_P</t>
  </si>
  <si>
    <t>BUCHA DE REDUÇÃO EM COBRE, SEM ANEL DE SOLDA, PONTA X BOLSA, 22 X 15 MM, INSTALADO EM RAMAL E SUB-RAMAL   FORNECIMENTO E INSTALAÇÃO. AF_01/2016_P</t>
  </si>
  <si>
    <t>JUNTA DE EXPANSÃO EM COBRE, PONTA X PONTA, 22 MM, INSTALADO EM RAMAL E SUB-RAMAL   FORNECIMENTO E INSTALAÇÃO. AF_01/2016_P</t>
  </si>
  <si>
    <t>CONECTOR EM BRONZE/LATÃO, SEM ANEL DE SOLDA, BOLSA X ROSCA F, 22 MM X 1/2, INSTALADO EM RAMAL E SUB-RAMAL   FORNECIMENTO E INSTALAÇÃO. AF_01/2016_P</t>
  </si>
  <si>
    <t>CONECTOR EM BRONZE/LATÃO, SEM ANEL DE SOLDA, BOLSA X ROSCA F, 22 MM X 3/4, INSTALADO EM RAMAL E SUB-RAMAL   FORNECIMENTO E INSTALAÇÃO. AF_01/2016_P</t>
  </si>
  <si>
    <t>CURVA DE TRANSPOSIÇÃO EM BRONZE/LATÃO, SEM ANEL DE SOLDA, BOLSA X BOLSA, 22 MM, INSTALADO EM RAMAL E SUB-RAMAL   FORNECIMENTO E INSTALAÇÃO. AF_01/2016_P</t>
  </si>
  <si>
    <t>LUVA PASSANTE EM COBRE, SEM ANEL DE SOLDA, DN 28 MM, INSTALADO EM RAMAL E SUB-RAMAL   FORNECIMENTO E INSTALAÇÃO. AF_01/2016_P</t>
  </si>
  <si>
    <t>CONECTOR EM BRONZE/LATÃO, SEM ANEL DE SOLDA, BOLSA X ROSCA F, 28 MM X 1/2, INSTALADO EM RAMAL E SUB-RAMAL   FORNECIMENTO E INSTALAÇÃO. AF_01/2016_P</t>
  </si>
  <si>
    <t>CURVA DE TRANSPOSIÇÃO EM BRONZE/LATÃO, SEM ANEL DE SOLDA, BOLSA X BOLSA, 28 MM, INSTALADO EM RAMAL E SUB-RAMAL   FORNECIMENTO E INSTALAÇÃO. AF_01/2016_P</t>
  </si>
  <si>
    <t>JUNTA DE EXPANSÃO EM COBRE, PONTA X PONTA, DN 28 MM, INSTALADO EM RAMAL E SUB-RAMAL   FORNECIMENTO E INSTALAÇÃO. AF_01/2016_P</t>
  </si>
  <si>
    <t>TE DUPLA CURVA EM BRONZE/LATÃO, SEM ANEL DE SOLDA, ROSCA F X BOLSA X ROSCA F, 1/2 X 15 X 1/2, INSTALADO EM RAMAL E SUB-RAMAL   FORNECIMENTO E INSTALAÇÃO. AF_01/2016_P</t>
  </si>
  <si>
    <t>TE DUPLA CURVA EM BRONZE/LATÃO, SEM ANEL DE SOLDA, ROSCA F X BOLSA, ROSCA F, 3/4 X 22 X 3/4, INSTALADO EM RAMAL E SUB-RAMAL   FORNECIMENTO E INSTALAÇÃO. AF_01/2016_P</t>
  </si>
  <si>
    <t>CURVA EM COBRE, 45 GRAUS, SEM ANEL DE SOLDA, BOLSA X BOLSA, DN 22 MM, INSTALADO EM PRUMADA   FORNECIMENTO E INSTALAÇÃO. AF_01/2016_P</t>
  </si>
  <si>
    <t>COTOVELO EM BRONZE/LATÃO, 90 GRAUS, SEM ANEL DE SOLDA, BOLSA X ROSCA F, DN 22 MM X 1/2, INSTALADO EM PRUMADA   FORNECIMENTO E INSTALAÇÃO. AF_01/2016_P</t>
  </si>
  <si>
    <t>COTOVELO EM BRONZE/LATÃO, 90 GRAUS, SEM ANEL DE SOLDA, BOLSA X ROSCA F, DN 22 MM X 3/4, INSTALADO EM PRUMADA   FORNECIMENTO E INSTALAÇÃO. AF_01/2016_P</t>
  </si>
  <si>
    <t>CURVA EM COBRE, 45 GRAUS, SEM ANEL DE SOLDA, BOLSA X BOLSA, DN 28 MM, INSTALADO EM PRUMADA   FORNECIMENTO E INSTALAÇÃO. AF_01/2016_P</t>
  </si>
  <si>
    <t>CURVA EM COBRE, 45 GRAUS, SEM ANEL DE SOLDA, BOLSA X BOLSA, DN 35 MM, INSTALADO EM PRUMADA   FORNECIMENTO E INSTALAÇÃO. AF_01/2016_P</t>
  </si>
  <si>
    <t>CURVA EM COBRE, 45 GRAUS, SEM ANEL DE SOLDA, DN 42 MM, INSTALADO EM PRUMADA   FORNECIMENTO E INSTALAÇÃO. AF_01/2016_P</t>
  </si>
  <si>
    <t>CURVA EM COBRE, 45 GRAUS, SEM ANEL DE SOLDA, BOLSA X BOLSA, DN 54 MM, INSTALADO EM PRUMADA   FORNECIMENTO E INSTALAÇÃO. AF_01/2016_P</t>
  </si>
  <si>
    <t>CURVA EM COBRE, 90 GRAUS, SEM ANEL DE SOLDA, BOLSA X BOLSA, DN 66 MM, INSTALADO EM PRUMADA   FORNECIMENTO E INSTALAÇÃO. AF_01/2016_P</t>
  </si>
  <si>
    <t>BUCHA DE REDUÇÃO EM COBRE, SEM ANEL DE SOLDA, PONTA X BOLSA, 28 X 22 MM, INSTALADO EM RAMAL E SUB-RAMAL   FORNECIMENTO E INSTALAÇÃO. AF_01/2016_P</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</si>
  <si>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</si>
  <si>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</si>
  <si>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</si>
  <si>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</si>
  <si>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</si>
  <si>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</si>
  <si>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</si>
  <si>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</si>
  <si>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</si>
  <si>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</si>
  <si>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</si>
  <si>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</si>
  <si>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</si>
  <si>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</si>
  <si>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</si>
  <si>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DE COBRE, SEM ANEL DE SOLDA, DN 54 MM, INSTALADO EM RESERVAÇÃO DE ÁGUA DE EDIFICAÇÃO QUE POSSUA RESERVATÓRIO DE FIBRA/FIBROCIMENTO  FORNECIMENTO E INSTALAÇÃO. AF_06/2016_P</t>
  </si>
  <si>
    <t>LUVA DE COBRE, SEM ANEL DE SOLDA, DN 66 MM, INSTALADO EM RESERVAÇÃO DE ÁGUA DE EDIFICAÇÃO QUE POSSUA RESERVATÓRIO DE FIBRA/FIBROCIMENTO  FORNECIMENTO E INSTALAÇÃO. AF_06/2016_P</t>
  </si>
  <si>
    <t>LUVA DE COBRE, SEM ANEL DE SOLDA, DN 79 MM, INSTALADO EM RESERVAÇÃO DE ÁGUA DE EDIFICAÇÃO QUE POSSUA RESERVATÓRIO DE FIBRA/FIBROCIMENTO  FORNECIMENTO E INSTALAÇÃO. AF_06/2016_P</t>
  </si>
  <si>
    <t>LUVA DE COBRE, SEM ANEL DE SOLDA, DN 104 MM, INSTALADO EM RESERVAÇÃO DE ÁGUA DE EDIFICAÇÃO QUE POSSUA RESERVATÓRIO DE FIBRA/FIBROCIMENTO  FORNECIMENTO E INSTALAÇÃO. AF_06/2016_P</t>
  </si>
  <si>
    <t>COTOVELO EM COBRE, 90 GRAUS, SEM ANEL DE SOLDA, DN 54 MM, INSTALADO EM RESERVAÇÃO DE ÁGUA DE EDIFICAÇÃO QUE POSSUA RESERVATÓRIO DE FIBRA/FIBROCIMENTO  FORNECIMENTO E INSTALAÇÃO. AF_06/2016_P</t>
  </si>
  <si>
    <t>CURVA EM COBRE, 45 GRAUS, SEM ANEL DE SOLDA, BOLSA X BOLSA, DN 54 MM,  INSTALADO EM RESERVAÇÃO DE ÁGUA DE EDIFICAÇÃO QUE POSSUA RESERVATÓRIO DE FIBRA/FIBROCIMENTO  FORNECIMENTO E INSTALAÇÃO. AF_06/2016_P</t>
  </si>
  <si>
    <t>COTOVELO EM COBRE, 90 GRAUS, SEM ANEL DE SOLDA, DN 66 MM, INSTALADO EM RESERVAÇÃO DE ÁGUA DE EDIFICAÇÃO QUE POSSUA RESERVATÓRIO DE FIBRA/FIBROCIMENTO  FORNECIMENTO E INSTALAÇÃO. AF_06/2016[_P</t>
  </si>
  <si>
    <t>CURVA EM COBRE, 45 GRAUS, SEM ANEL DE SOLDA, BOLSA X BOLSA, DN 66 MM,  INSTALADO EM RESERVAÇÃO DE ÁGUA DE EDIFICAÇÃO QUE POSSUA RESERVATÓRIO DE FIBRA/FIBROCIMENTO  FORNECIMENTO E INSTALAÇÃO. AF_06/2016_P</t>
  </si>
  <si>
    <t>COTOVELO EM COBRE, 90 GRAUS, SEM ANEL DE SOLDA, DN 79 MM, INSTALADO EM RESERVAÇÃO DE ÁGUA DE EDIFICAÇÃO QUE POSSUA RESERVATÓRIO DE FIBRA/FIBROCIMENTO  FORNECIMENTO E INSTALAÇÃO. AF_06/2016_P</t>
  </si>
  <si>
    <t>COTOVELO EM COBRE, 90 GRAUS, SEM ANEL DE SOLDA, DN 104 MM, INSTALADO EM RESERVAÇÃO DE ÁGUA DE EDIFICAÇÃO QUE POSSUA RESERVATÓRIO DE FIBRA/FIBROCIMENTO  FORNECIMENTO E INSTALAÇÃO. AF_06/2016_P</t>
  </si>
  <si>
    <t>TE EM COBRE, SEM ANEL DE SOLDA, DN 54 MM,  INSTALADO EM RESERVAÇÃO DE ÁGUA DE EDIFICAÇÃO QUE POSSUA RESERVATÓRIO DE FIBRA/FIBROCIMENTO  FORNECIMENTO E INSTALAÇÃO. AF_06/2016_P</t>
  </si>
  <si>
    <t>TE EM COBRE, SEM ANEL DE SOLDA, DN 66 MM,  INSTALADO EM RESERVAÇÃO DE ÁGUA DE EDIFICAÇÃO QUE POSSUA RESERVATÓRIO DE FIBRA/FIBROCIMENTO  FORNECIMENTO E INSTALAÇÃO. AF_06/2016_P</t>
  </si>
  <si>
    <t>TE EM COBRE, SEM ANEL DE SOLDA, DN 79 MM,  INSTALADO EM RESERVAÇÃO DE ÁGUA DE EDIFICAÇÃO QUE POSSUA RESERVATÓRIO DE FIBRA/FIBROCIMENTO  FORNECIMENTO E INSTALAÇÃO. AF_06/2016_P</t>
  </si>
  <si>
    <t>TE EM COBRE, SEM ANEL DE SOLDA, DN 104 MM,  INSTALADO EM RESERVAÇÃO DE ÁGUA DE EDIFICAÇÃO QUE POSSUA RESERVATÓRIO DE FIBRA/FIBROCIMENTO  FORNECIMENTO E INSTALAÇÃO. AF_06/2016_P</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</si>
  <si>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</si>
  <si>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</si>
  <si>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</si>
  <si>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</si>
  <si>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</si>
  <si>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</si>
  <si>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</si>
  <si>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</si>
  <si>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</si>
  <si>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</si>
  <si>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</si>
  <si>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</si>
  <si>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</si>
  <si>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</si>
  <si>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</si>
  <si>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</si>
  <si>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</si>
  <si>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</si>
  <si>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</si>
  <si>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</si>
  <si>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</si>
  <si>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</si>
  <si>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</si>
  <si>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</si>
  <si>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</si>
  <si>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</si>
  <si>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</si>
  <si>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</si>
  <si>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</si>
  <si>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</si>
  <si>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</si>
  <si>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</si>
  <si>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</si>
  <si>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</si>
  <si>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</si>
  <si>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</si>
  <si>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</si>
  <si>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</si>
  <si>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</si>
  <si>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</si>
  <si>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</si>
  <si>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</si>
  <si>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</si>
  <si>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</si>
  <si>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</si>
  <si>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</si>
  <si>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</si>
  <si>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</si>
  <si>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</si>
  <si>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</si>
  <si>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</si>
  <si>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</si>
  <si>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</si>
  <si>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</si>
  <si>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</si>
  <si>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</si>
  <si>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</si>
  <si>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</si>
  <si>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</si>
  <si>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</si>
  <si>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</si>
  <si>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</si>
  <si>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</si>
  <si>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</si>
  <si>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</si>
  <si>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</si>
  <si>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</si>
  <si>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</si>
  <si>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</si>
  <si>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</si>
  <si>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</si>
  <si>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</si>
  <si>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</si>
  <si>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</si>
  <si>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</si>
  <si>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</si>
  <si>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</si>
  <si>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</si>
  <si>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</si>
  <si>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</si>
  <si>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</si>
  <si>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</si>
  <si>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</si>
  <si>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</si>
  <si>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</si>
  <si>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</si>
  <si>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</si>
  <si>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</si>
  <si>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</si>
  <si>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</si>
  <si>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</si>
  <si>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</si>
  <si>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</si>
  <si>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</si>
  <si>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</si>
  <si>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</si>
  <si>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</si>
  <si>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</si>
  <si>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</si>
  <si>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</si>
  <si>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(½)  FORNECIMENTO E INSTALAÇÃO. AF_12/2015</t>
  </si>
  <si>
    <t>TAMPA DE CONCRETO ARMADO 60X60X5CM PARA CAIXA</t>
  </si>
  <si>
    <t>CAIXA DE INSPEÇÃO 80X80X80CM EM ALVENARIA - EXECUÇÃO</t>
  </si>
  <si>
    <t>CAIXA DE INSPEÇÃO 90X90X80CM EM ALVENARIA - EXECUÇÃO</t>
  </si>
  <si>
    <t>74051/1</t>
  </si>
  <si>
    <t>CAIXA DE GORDURA DUPLA EM CONCRETO PRE-MOLDADO DN 60MM COM TAMPA - FORNECIMENTO E INSTALACAO</t>
  </si>
  <si>
    <t>74051/2</t>
  </si>
  <si>
    <t>CAIXA DE GORDURA SIMPLES EM CONCRETO PRE-MOLDADO DN 40MM COM TAMPA - FORNECIMENTO E INSTALACAO</t>
  </si>
  <si>
    <t>74104/1</t>
  </si>
  <si>
    <t>CAIXA DE INSPEÇÃO EM ALVENARIA DE TIJOLO MACIÇO 60X60X60CM, REVESTIDA INTERNAMENTO COM BARRA LISA (CIMENTO E AREIA, TRAÇO 1:4) E=2,0CM, COM TAMPA PRÉ-MOLDADA DE CONCRETO E FUNDO DE CONCRETO 15MPA TIPO C - ESCAVAÇÃO E CONFECÇÃO</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</si>
  <si>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</si>
  <si>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</si>
  <si>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</si>
  <si>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</si>
  <si>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</si>
  <si>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</si>
  <si>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</si>
  <si>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</si>
  <si>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</si>
  <si>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</si>
  <si>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</si>
  <si>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</si>
  <si>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</si>
  <si>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</si>
  <si>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</si>
  <si>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</si>
  <si>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</si>
  <si>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</si>
  <si>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</si>
  <si>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</si>
  <si>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</si>
  <si>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</si>
  <si>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</si>
  <si>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</si>
  <si>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</si>
  <si>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</si>
  <si>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</si>
  <si>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</si>
  <si>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</si>
  <si>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</si>
  <si>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</si>
  <si>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</si>
  <si>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</si>
  <si>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</si>
  <si>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</si>
  <si>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</si>
  <si>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</si>
  <si>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</si>
  <si>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</si>
  <si>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</si>
  <si>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</si>
  <si>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</si>
  <si>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</si>
  <si>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</si>
  <si>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</si>
  <si>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</si>
  <si>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</si>
  <si>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</si>
  <si>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</si>
  <si>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</si>
  <si>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</si>
  <si>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</si>
  <si>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</si>
  <si>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</si>
  <si>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AF_12/2013_P</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</si>
  <si>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</si>
  <si>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</si>
  <si>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</si>
  <si>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</si>
  <si>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</si>
  <si>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</si>
  <si>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</si>
  <si>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</si>
  <si>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</si>
  <si>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</si>
  <si>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</si>
  <si>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</si>
  <si>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</si>
  <si>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</si>
  <si>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</si>
  <si>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</si>
  <si>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</si>
  <si>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</si>
  <si>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</si>
  <si>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</si>
  <si>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</si>
  <si>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</si>
  <si>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</si>
  <si>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BANCADA MÁRMORE BRANCO POLIDO 0,50 X 0,60M, INCLUSO CUBA DE EMBUTIR OVAL EM LOUÇA BRANCA 35 X 50CM, VÁLVULA, SIFÃO TIPO GARRAFA E ENGATE FLEXÍVEL 40CM EM METAL CROMADO E APARELHO MISTURADOR DE MESA, PADRÃO MÉDIO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</si>
  <si>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</si>
  <si>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</si>
  <si>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</si>
  <si>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</si>
  <si>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</si>
  <si>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</si>
  <si>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</si>
  <si>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</si>
  <si>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</si>
  <si>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</si>
  <si>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</si>
  <si>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</si>
  <si>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</si>
  <si>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</si>
  <si>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TAMPA EM CONCRETO ARMADO 60X60X5CM P/CX INSPECAO/FOSSA SEPTICA</t>
  </si>
  <si>
    <t>74198/1</t>
  </si>
  <si>
    <t>SUMIDOURO EM ALVENARIA DE TIJOLO CERAMICO MACICO DIAMETRO 1,20M E ALTURA 5,00M, COM TAMPA EM CONCRETO ARMADO DIAMETRO 1,40M E ESPESSURA 10CM</t>
  </si>
  <si>
    <t>74198/2</t>
  </si>
  <si>
    <t>SUMIDOURO EM ALVENARIA DE TIJOLO CERAMICO MACIÇO DIAMETRO 1,40M E ALTURA 5,00M, COM TAMPA EM CONCRETO ARMADO DIAMETRO 1,60M E ESPESSURA 10CM</t>
  </si>
  <si>
    <t>FOSSA SÉPTICA EM ALVENARIA DE TIJOLO CERÂMICO MACIÇO, DIMENSÕES EXTERNAS DE 1,90X1,10X1,40 M, VOLUME DE 1.500 LITROS, REVESTIDO INTERNAMENTE COM MASSA ÚNICA E IMPERMEABILIZANTE E COM TAMPA DE CONCRETO ARMADO COM ESPESSURA DE 8 CM</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</si>
  <si>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</si>
  <si>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</si>
  <si>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VALVULA DESCARGA 1.1/2" COM REGISTRO, ACABAMENTO EM METAL CROMADO - FORNECIMENTO E INSTALACAO</t>
  </si>
  <si>
    <t>73795/1</t>
  </si>
  <si>
    <t>VÁLVULA DE RETENÇÃO VERTICAL Ø 20MM (3/4") - FORNECIMENTO E INSTALAÇÃO</t>
  </si>
  <si>
    <t>73795/2</t>
  </si>
  <si>
    <t>VÁLVULA DE RETENÇÃO VERTICAL Ø 25MM (1") - FORNECIMENTO E INSTALAÇÃO</t>
  </si>
  <si>
    <t>73795/3</t>
  </si>
  <si>
    <t>VÁLVULA DE RETENÇÃO VERTICAL Ø 32MM (1.1/4") - FORNECIMENTO E INSTALAÇÃO</t>
  </si>
  <si>
    <t>73795/4</t>
  </si>
  <si>
    <t>VÁLVULA DE RETENÇÃO VERTICAL Ø 40MM (1.1/2") - FORNECIMENTO E INSTALAÇÃO</t>
  </si>
  <si>
    <t>73795/5</t>
  </si>
  <si>
    <t>VÁLVULA DE RETENÇÃO VERTICAL Ø 50MM (2") - FORNECIMENTO E INSTALAÇÃO</t>
  </si>
  <si>
    <t>73795/6</t>
  </si>
  <si>
    <t>VÁLVULA DE RETENÇÃO VERTICAL Ø 80MM (3") - FORNECIMENTO E INSTALAÇÃO</t>
  </si>
  <si>
    <t>73795/7</t>
  </si>
  <si>
    <t>VÁLVULA DE RETENÇÃO VERTICAL Ø 100MM (4") - FORNECIMENTO E INSTALAÇÃO</t>
  </si>
  <si>
    <t>73795/8</t>
  </si>
  <si>
    <t>VÁLVULA DE RETENÇÃO HORIZONTAL Ø 20MM (3/4") - FORNECIMENTO E INSTALAÇÃO</t>
  </si>
  <si>
    <t>73795/9</t>
  </si>
  <si>
    <t>VALVULA DE RETENCAO HORIZONTAL Ø 25MM (1) - FORNECIMENTO E INSTALACAO</t>
  </si>
  <si>
    <t>73795/10</t>
  </si>
  <si>
    <t>VÁLVULA DE RETENÇÃO HORIZONTAL Ø 32MM (1.1/4") - FORNECIMENTO E INSTALAÇÃO</t>
  </si>
  <si>
    <t>73795/11</t>
  </si>
  <si>
    <t>VÁLVULA DE RETENÇÃO HORIZONTAL Ø 40MM (1.1/2") - FORNECIMENTO E INSTALAÇÃO</t>
  </si>
  <si>
    <t>73795/12</t>
  </si>
  <si>
    <t>VÁLVULA DE RETENÇÃO HORIZONTAL Ø 50MM (2") - FORNECIMENTO E INSTALAÇÃO</t>
  </si>
  <si>
    <t>73795/13</t>
  </si>
  <si>
    <t>VÁLVULA DE RETENÇÃO HORIZONTAL Ø 65MM (2.1/2") - FORNECIMENTO E INSTALAÇÃO</t>
  </si>
  <si>
    <t>73795/14</t>
  </si>
  <si>
    <t>VÁLVULA DE RETENÇÃO HORIZONTAL Ø 80MM (3") - FORNECIMENTO E INSTALAÇÃO</t>
  </si>
  <si>
    <t>73795/15</t>
  </si>
  <si>
    <t>VÁLVULA DE RETENÇÃO HORIZONTAL Ø 100MM (4") - FORNECIMENTO E INSTALAÇÃO</t>
  </si>
  <si>
    <t>73796/1</t>
  </si>
  <si>
    <t>VÁLVULA DE PÉ COM CRIVO Ø 20MM (3/4") - FORNECIMENTO E INSTALAÇÃO</t>
  </si>
  <si>
    <t>73796/2</t>
  </si>
  <si>
    <t>VÁLVULA DE PÉ COM CRIVO Ø 25MM (1") - FORNECIMENTO E INSTALAÇÃO</t>
  </si>
  <si>
    <t>73796/3</t>
  </si>
  <si>
    <t>VÁLVULA DE PÉ COM CRIVO Ø 40MM (1.1/2") - FORNECIMENTO E INSTALAÇÃO</t>
  </si>
  <si>
    <t>73796/4</t>
  </si>
  <si>
    <t>VÁLVULA DE PÉ COM CRIVO Ø 50MM (2") - FORNECIMENTO E INSTALAÇÃO</t>
  </si>
  <si>
    <t>73796/5</t>
  </si>
  <si>
    <t>VÁLVULA DE PÉ COM CRIVO Ø 65MM (2.1/2") - FORNECIMENTO E INSTALAÇÃO</t>
  </si>
  <si>
    <t>73796/6</t>
  </si>
  <si>
    <t>VÁLVULA DE PÉ COM CRIVO Ø 80MM (3") - FORNECIMENTO E INSTALAÇÃO</t>
  </si>
  <si>
    <t>73796/7</t>
  </si>
  <si>
    <t>VÁLVULA DE PÉ COM CRIVO Ø 100MM (4") - FORNECIMENTO E INSTALAÇÃO</t>
  </si>
  <si>
    <t>73870/4</t>
  </si>
  <si>
    <t>REGISTRO DE ESFERA EM BRONZE D= 1.1/4" FORNEC E COLOCACAO</t>
  </si>
  <si>
    <t>74091/1</t>
  </si>
  <si>
    <t>VALVULA RETENCAO VERTICAL BRONZE (PN-16) 2.1/2" 200PSI - EXTREMIDADES COM ROSCA - FORNECIMENTO E INSTALACAO</t>
  </si>
  <si>
    <t>74093/1</t>
  </si>
  <si>
    <t>VALVULA PE COM CRIVO BRONZE 1.1/4" - FORNECIMENTO E INSTALACAO</t>
  </si>
  <si>
    <t>74169/1</t>
  </si>
  <si>
    <t>REGISTRO/VALVULA GLOBO ANGULAR 45 GRAUS EM LATAO PARA HIDRANTES DE INCÊNDIO PREDIAL DN 2.1/2" - FORNECIMENTO E INSTALACAO</t>
  </si>
  <si>
    <t>VALVULA DE RETENCAO VERTICAL BRONZE (PN-16) 1/2" 200 PSI - EXTREMIDADE COM ROSCA - FORNECIMENTO E INSTALACAO</t>
  </si>
  <si>
    <t>REGISTRO DE PRESSÃO BRUTO, LATÃO, ROSCÁVEL, 1/2", FORNECIDO E INSTALADO EM RAMAL DE ÁGUA. AF_12/2014</t>
  </si>
  <si>
    <t>REGISTRO DE PRESSÃO BRUTO,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</si>
  <si>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</si>
  <si>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</si>
  <si>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</si>
  <si>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</si>
  <si>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</si>
  <si>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</si>
  <si>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</si>
  <si>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</si>
  <si>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</si>
  <si>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</si>
  <si>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</si>
  <si>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</si>
  <si>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</si>
  <si>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</si>
  <si>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</si>
  <si>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</si>
  <si>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</si>
  <si>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</si>
  <si>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</si>
  <si>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</si>
  <si>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</si>
  <si>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</si>
  <si>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</si>
  <si>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</si>
  <si>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</si>
  <si>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</si>
  <si>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</si>
  <si>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</si>
  <si>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</si>
  <si>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</si>
  <si>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BÓIA REAL, ROSCÁVEL, 1/2", FORNECIDA E INSTALADA EM RESERVAÇÃO DE ÁGUA. AF_06/2016</t>
  </si>
  <si>
    <t>TORNEIRA DE BÓIA REAL, ROSCÁVEL, 3/4", FORNECIDA E INSTALADA EM RESERVAÇÃO DE ÁGUA. AF_06/2016</t>
  </si>
  <si>
    <t>TORNEIRA DE BÓIA REAL, ROSCÁVEL, 1", FORNECIDA E INSTALADA EM RESERVAÇÃO DE ÁGUA. AF_06/2016</t>
  </si>
  <si>
    <t>TORNEIRA DE BÓIA REAL, ROSCÁVEL, 1 1/4", FORNECIDA E INSTALADA EM RESERVAÇÃO DE ÁGUA. AF_06/2016</t>
  </si>
  <si>
    <t>TORNEIRA DE BÓIA REAL, ROSCÁVEL, 1 1/2", FORNECIDA E INSTALADA EM RESERVAÇÃO DE ÁGUA. AF_06/2016</t>
  </si>
  <si>
    <t>TORNEIRA DE BÓIA REAL,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</si>
  <si>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</si>
  <si>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</si>
  <si>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</si>
  <si>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</si>
  <si>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</si>
  <si>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</si>
  <si>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PVC SOLDÁVEL DN 20 (½ )   FORNECIMENTO E INSTALAÇÃO (EXCLUSIVE HIDRÔMETRO). AF_11/2016</t>
  </si>
  <si>
    <t>KIT CAVALETE PARA MEDIÇÃO DE ÁGUA - ENTRADA PRINCIPAL, EM PVC SOLDÁVEL DN 25 (¾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</si>
  <si>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</si>
  <si>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</si>
  <si>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</si>
  <si>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</si>
  <si>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</si>
  <si>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</si>
  <si>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</si>
  <si>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</si>
  <si>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</si>
  <si>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</si>
  <si>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</si>
  <si>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</si>
  <si>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</si>
  <si>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</si>
  <si>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CAIXA DE AREIA 40X40X40CM EM ALVENARIA - EXECUÇÃO</t>
  </si>
  <si>
    <t>CAIXA DE AREIA 60X60X60CM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</si>
  <si>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</si>
  <si>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</si>
  <si>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</si>
  <si>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</si>
  <si>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</si>
  <si>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</si>
  <si>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</si>
  <si>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</si>
  <si>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</si>
  <si>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</si>
  <si>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</si>
  <si>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</si>
  <si>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</si>
  <si>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</si>
  <si>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</si>
  <si>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</si>
  <si>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</si>
  <si>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</si>
  <si>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</si>
  <si>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</si>
  <si>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</si>
  <si>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</si>
  <si>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</si>
  <si>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</si>
  <si>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</si>
  <si>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</si>
  <si>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</si>
  <si>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</si>
  <si>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</si>
  <si>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</si>
  <si>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</si>
  <si>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</si>
  <si>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</si>
  <si>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</si>
  <si>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</si>
  <si>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</si>
  <si>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</si>
  <si>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</si>
  <si>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</si>
  <si>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</si>
  <si>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</si>
  <si>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</si>
  <si>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</si>
  <si>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</si>
  <si>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</si>
  <si>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</si>
  <si>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</si>
  <si>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</si>
  <si>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</si>
  <si>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</si>
  <si>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</si>
  <si>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</si>
  <si>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</si>
  <si>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</si>
  <si>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</si>
  <si>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</si>
  <si>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</si>
  <si>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</si>
  <si>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</si>
  <si>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</si>
  <si>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</si>
  <si>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</si>
  <si>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</si>
  <si>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</si>
  <si>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</si>
  <si>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</si>
  <si>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</si>
  <si>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</si>
  <si>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</si>
  <si>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</si>
  <si>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</si>
  <si>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</si>
  <si>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</si>
  <si>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</si>
  <si>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</si>
  <si>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</si>
  <si>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</si>
  <si>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</si>
  <si>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</si>
  <si>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</si>
  <si>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</si>
  <si>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</si>
  <si>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</si>
  <si>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</si>
  <si>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</si>
  <si>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</si>
  <si>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</si>
  <si>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</si>
  <si>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FORNECIMENTO E INSTALACAO DE TALHA E TROLEY MANUAL DE 1 TONELADA</t>
  </si>
  <si>
    <t>LEITO FILTRANTE - COLOCACAO DE LONA PLASTICA</t>
  </si>
  <si>
    <t>INSTALACAO DE BOMBA DOSADORA</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</si>
  <si>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</si>
  <si>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</si>
  <si>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</si>
  <si>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</si>
  <si>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</si>
  <si>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</si>
  <si>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</si>
  <si>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</si>
  <si>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</si>
  <si>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</si>
  <si>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</si>
  <si>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</si>
  <si>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</si>
  <si>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</si>
  <si>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</si>
  <si>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</si>
  <si>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</si>
  <si>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</si>
  <si>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</si>
  <si>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</si>
  <si>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</si>
  <si>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</si>
  <si>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</si>
  <si>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</si>
  <si>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EB-644 P/ REDE COLET ESG JE DN 100 MM E CONEXÕES - FORNECIMENTO E INSTALAÇÃO. AF_03/2016</t>
  </si>
  <si>
    <t>COLETOR PREDIAL DE ESGOTO, DA CAIXA ATÉ A REDE (DISTÂNCIA = 8 M, LARGURA DA VALA = 0,65 M), INCLUINDO ESCAVAÇÃO MANUAL, PREPARO DE FUNDO DE VALA E REATERRO MANUAL COM COMPACTAÇÃO MECANIZADA, TUBO PVC EB-644 P/ REDE COLET ESG JE DN 100 MM E CONEXÕES - FORNECIMENTO E INSTALAÇÃO. AF_03/2016</t>
  </si>
  <si>
    <t>COLETOR PREDIAL DE ESGOTO, DA CAIXA ATÉ A REDE (DISTÂNCIA = 6 M, LARGURA DA VALA = 0,65 M), INCLUINDO ESCAVAÇÃO MANUAL, PREPARO DE FUNDO DE VALA E REATERRO MANUAL COM COMPACTAÇÃO MECANIZADA, TUBO PVC EB-644 P/ REDE COLET ESG JE DN 100 MM E CONEXÕES - FORNECIMENTO E INSTALAÇÃO. AF_03/2016</t>
  </si>
  <si>
    <t>COLETOR PREDIAL DE ESGOTO, DA CAIXA ATÉ A REDE (DISTÂNCIA = 4 M, LARGURA DA VALA = 0,65 M), INCLUINDO ESCAVAÇÃO MANUAL, PREPARO DE FUNDO DE VALA E REATERRO MANUAL COM COMPACTAÇÃO MECANIZADA, TUBO  PVC EB-644 P/ REDE COLET ESG JE DN 100 MM E CONEXÕES - FORNECIMENTO E INSTALAÇÃO. AF_03/2016</t>
  </si>
  <si>
    <t>COLETOR PREDIAL DE ESGOTO, DA CAIXA ATÉ A REDE (DISTÂNCIA = 10 M, LARGURA DA VALA = 0,65 M), INCLUINDO ESCAVAÇÃO MECANIZADA, PREPARO DE FUNDO DE VALA E REATERRO COM COMPACTAÇÃO MECANIZADA, TUBO PVC EB-644 P/ REDE COLET ESG JE DN 100 MM E CONEXÕES - FORNECIMENTO E INSTALAÇÃO. AF_03/2016</t>
  </si>
  <si>
    <t>COLETOR PREDIAL DE ESGOTO, DA CAIXA ATÉ A REDE (DISTÂNCIA = 8 M, LARGURA DA VALA = 0,65 M), INCLUINDO ESCAVAÇÃO MECANIZADA, PREPARO DE FUNDO DE VALA E REATERRO COM COMPACTAÇÃO MECANIZADA, TUBO PVC EB-644 P/ REDE COLET ESG JE DN 100 MM E CONEXÕES - FORNECIMENTO E INSTALAÇÃO. AF_03/2016</t>
  </si>
  <si>
    <t>COLETOR PREDIAL DE ESGOTO, DA CAIXA ATÉ A REDE (DISTÂNCIA = 6 M, LARGURA DA VALA = 0,65 M), INCLUINDO ESCAVAÇÃO MECANIZADA, PREPARO DE FUNDO DE VALA E REATERRO COM COMPACTAÇÃO MECANIZADA, TUBO PVC EB-644 P/ REDE COLET ESG JE DN 100 MM E CONEXÕES - FORNECIMENTO E INSTALAÇÃO. AF_03/2016</t>
  </si>
  <si>
    <t>COLETOR PREDIAL DE ESGOTO, DA CAIXA ATÉ A REDE (DISTÂNCIA = 4 M, LARGURA DA VALA = 0,65 M), INCLUINDO ESCAVAÇÃO MECANIZADA, PREPARO DE FUNDO DE VALA E REATERRO COM COMPACTAÇÃO MECANIZADA, TUBO PVC EB-644 P/ REDE COLET ESG JE DN 100 MM E CONEXÕES - FORNECIMENTO E INSTALAÇÃO. AF_03/2016</t>
  </si>
  <si>
    <t>76451/1</t>
  </si>
  <si>
    <t>ESCAVACAO MECANIZADA SUBMERSA (DRAGAGEM E CARGA), UTILIZANDO CAMINHÃO BASCULANTE, ESCAVADEIRA TIPO DRAGA DE ARRASTE E RETROESCAVADEIRA COM CARREGADEIRA</t>
  </si>
  <si>
    <t>ESCAVACAO SUBMERSA COM DRAGA DE MANDIBULA</t>
  </si>
  <si>
    <t>DRAGAGEM (C/ ESCAVADEIRA DRAG LINE DE ARRASTE 140HP)</t>
  </si>
  <si>
    <t>73903/1</t>
  </si>
  <si>
    <t>LIMPEZA SUPERFICIAL DA CAMADA VEGETAL EM JAZIDA</t>
  </si>
  <si>
    <t>73903/2</t>
  </si>
  <si>
    <t>EXPURGO DE JAZIDA (MATERIAL VEGETAL, OU INSERVÍVEL, EXCETO LAMA)</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</si>
  <si>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</si>
  <si>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</si>
  <si>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</si>
  <si>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</si>
  <si>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</si>
  <si>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</si>
  <si>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</si>
  <si>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</si>
  <si>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</si>
  <si>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</si>
  <si>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</si>
  <si>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</si>
  <si>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</si>
  <si>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</si>
  <si>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</si>
  <si>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</si>
  <si>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</si>
  <si>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</si>
  <si>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</si>
  <si>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</si>
  <si>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</si>
  <si>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</si>
  <si>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</si>
  <si>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4 CAMINHÕES BASCULANTES DE 14 M³, DMT DE 2 KM E VELOCIDADE MÉDIA 22 KM/H. AF_12/2013</t>
  </si>
  <si>
    <t>ESCAVAÇÃO VERTICAL A CÉU ABERTO, INCLUINDO CARGA, DESCARGA E TRANSPORTE, EM SOLO DE 1ª CATEGORIA COM ESCAVADEIRA HIDRÁULICA (CAÇAMBA: 0,8 M³ / 111 HP), FROTA DE 4 CAMINHÕES BASCULANTES DE 14 M³, DMT DE 2 KM E VELOCIDADE MÉDIA 35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</si>
  <si>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</si>
  <si>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</si>
  <si>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</si>
  <si>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</si>
  <si>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</si>
  <si>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</si>
  <si>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</si>
  <si>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</si>
  <si>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</si>
  <si>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4 CAMINHÕES BASCULANTES DE 18 M³, DMT DE 2 KM E VELOCIDADE MÉDIA 22 KM/H. AF_12/2013</t>
  </si>
  <si>
    <t>ESCAVAÇÃO VERTICAL A CÉU ABERTO, INCLUINDO CARGA, DESCARGA E TRANSPORTE, EM SOLO DE 1ª CATEGORIA COM ESCAVADEIRA HIDRÁULICA (CAÇAMBA: 0,8 M³ / 111 HP), FROTA DE 3 CAMINHÕES BASCULANTES DE 18 M³, DMT DE 2 KM E VELOCIDADE MÉDIA 35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</si>
  <si>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</si>
  <si>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</si>
  <si>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</si>
  <si>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</si>
  <si>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</si>
  <si>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</si>
  <si>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</si>
  <si>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</si>
  <si>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</si>
  <si>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5 CAMINHÕES BASCULANTES DE 14 M³, DMT DE 2 KM E VELOCIDADE MÉDIA 22 KM/H. AF_12/2013</t>
  </si>
  <si>
    <t>ESCAVAÇÃO VERTICAL A CÉU ABERTO, INCLUINDO CARGA, DESCARGA E TRANSPORTE, EM SOLO DE 1ª CATEGORIA COM ESCAVADEIRA HIDRÁULICA (CAÇAMBA: 1,2 M³ / 155 HP), FROTA DE 5 CAMINHÕES BASCULANTES DE 14 M³, DMT DE 2 KM E VELOCIDADE MÉDIA 35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</si>
  <si>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</si>
  <si>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</si>
  <si>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</si>
  <si>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</si>
  <si>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</si>
  <si>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</si>
  <si>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</si>
  <si>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</si>
  <si>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</si>
  <si>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5 CAMINHÕES BASCULANTES DE 18 M³, DMT DE 2 KM E VELOCIDADE MÉDIA 22 KM/H. AF_12/2013</t>
  </si>
  <si>
    <t>ESCAVAÇÃO VERTICAL A CÉU ABERTO, INCLUINDO CARGA, DESCARGA E TRANSPORTE, EM SOLO DE 1ª CATEGORIA COM ESCAVADEIRA HIDRÁULICA (CAÇAMBA: 1,2 M³ / 155 HP), FROTA DE 4 CAMINHÕES BASCULANTES DE 18 M³, DMT DE 2 KM E VELOCIDADE MÉDIA 35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</si>
  <si>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</si>
  <si>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</si>
  <si>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</si>
  <si>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</si>
  <si>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</si>
  <si>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</si>
  <si>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</si>
  <si>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</si>
  <si>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</si>
  <si>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</si>
  <si>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79518/1</t>
  </si>
  <si>
    <t>MARROAMENTO EM MATERIAL DE 3A CATEGORIA, ROCHA VIVA PARA REDUÇÃO A PEDRA-DE-MÃO</t>
  </si>
  <si>
    <t>79518/2</t>
  </si>
  <si>
    <t>MARROAMENTO DE MATERIAL DE 2A CATEGORIA, ROCHA DECOMPOSTA PARA REDUÇÃO A PEDRA-DE-MÃO</t>
  </si>
  <si>
    <t>ESCAVACAO MECANICA DE VALAS (SOLO COM AGUA), PROFUNDIDADE MAIOR QUE 4,00 M ATE 6,00 M.</t>
  </si>
  <si>
    <t>ESCAVAÇÃO MECANIZADA DE VALA COM PROF. ATÉ 1,5 M (MÉDIA ENTRE MONTANTE E JUSANTE/UMA COMPOSIÇÃO POR TRECHO), COM ESCAVADEIRA HIDRÁULICA (0,8 M3/111 HP),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</si>
  <si>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</si>
  <si>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</si>
  <si>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</si>
  <si>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</si>
  <si>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</si>
  <si>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</si>
  <si>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M3/111 HP),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</si>
  <si>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</si>
  <si>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</si>
  <si>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</si>
  <si>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</si>
  <si>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</si>
  <si>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</si>
  <si>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</si>
  <si>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</si>
  <si>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</si>
  <si>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</si>
  <si>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 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</si>
  <si>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 COM BAIXO NÍVEL DE INTERFERÊNCIA. AF_01/2015</t>
  </si>
  <si>
    <t>ESCAVAÇÃO MECANIZADA DE VALA COM PROFUNDIDADE MAIOR QUE 1,5 M ATÉ 3,0 M, COM (MÉDIA ENTRE MONTANTE E JUSANTE/UMA COMPOSIÇÃO POR TRECHO) COM RETROESCAVADEIRA (CAPACIDADE DA CAÇAMBA DA RETRO: 0,26 M3 / POTÊNCIA: 88 HP), LARGURA MENOR QUE 0,8 M, EM SOLO DE 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</si>
  <si>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</si>
  <si>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VALAS. AF_03/2016</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</si>
  <si>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</si>
  <si>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</si>
  <si>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</si>
  <si>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</si>
  <si>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</si>
  <si>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</si>
  <si>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</si>
  <si>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</si>
  <si>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</si>
  <si>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</si>
  <si>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</si>
  <si>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</si>
  <si>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</si>
  <si>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</si>
  <si>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</si>
  <si>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</si>
  <si>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</si>
  <si>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</si>
  <si>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</si>
  <si>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</si>
  <si>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</si>
  <si>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</si>
  <si>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</si>
  <si>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</si>
  <si>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</si>
  <si>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REATERRO INTERNO (EDIFICACOES) COMPACTADO MANUALMENTE</t>
  </si>
  <si>
    <t>REATERRO DE VALA COM COMPACTAÇÃO MANUAL</t>
  </si>
  <si>
    <t>UMEDECIMENTO DE MATERIAL PARA FECHAMENTO DE VALAS.</t>
  </si>
  <si>
    <t>REATERRO MECANIZADO DE VALA COM ESCAVADEIRA HIDRÁULICA (CAPACIDADE DA CAÇAMBA: 0,8 M³ / POTÊNCIA: 111 HP), LARGURA DE 1,5 A 2,5 M, PROFUNDIDADE ATÉ 1,5 M, COM SOLO (SEM SUBSTITUIÇÃO) DE 1ª CATEGORIA EM LOCAIS COM ALTO NÍVEL DE INTERFERÊNCIA. AF_04/2016</t>
  </si>
  <si>
    <t>REATERRO MECANIZADO DE VALA COM ESCAVADEIRA HIDRÁULICA (CAPACIDADE DA CAÇAMBA: 0,8 M³ / POTÊNCIA: 111 HP), LARGURA ATÉ 1,5 M, PROFUNDIDADE DE 1,5 A 3,0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</si>
  <si>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ALTO NÍVEL DE INTERFERÊNCIA. AF_04/2016</t>
  </si>
  <si>
    <t>REATERRO MECANIZADO DE VALA COM ESCAVADEIRA HIDRÁULICA (CAPACIDADE DA CAÇAMBA: 0,8 M³ / POTÊNCIA: 111 HP), LARGURA ATÉ 1,5 M, PROFUNDIDADE DE 3,0 A 4,5 M COM SOLO (SEM SUBSTITUIÇÃO)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</si>
  <si>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</si>
  <si>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(SEM SUBSTITUIÇÃO) DE 1ª CATEGORIA EM LOCAIS COM ALTO NÍVEL DE INTERFERÊNCIA. AF_04/2016</t>
  </si>
  <si>
    <t>REATERRO MECANIZADO DE VALA COM ESCAVADEIRA HIDRÁULICA (CAPACIDADE DA CAÇAMBA: 0,8 M³ / POTÊNCIA: 111 HP), LARGURA DE 1,5 A 2,5 M, PROFUNDIDADE DE 4,5 A 6,0 M, COM SOLO (SEM SUBSTITUIÇÃO) DE 1ª CATEGORIA EM LOCAIS COM ALTO NÍVEL DE INTERFERÊNCIA. AF_04/2016</t>
  </si>
  <si>
    <t>REATERRO MECANIZADO DE VALA COM ESCAVADEIRA HIDRÁULICA (CAPACIDADE DA CAÇAMBA: 0,8 M³ / POTÊNCIA: 111 HP), LARGURA DE 1,5 A 2,5 M, PROFUNDIDADE ATÉ 1,5 M, COM SOLO (SEM SUBSTITUIÇÃO) DE 1ª CATEGORIA EM LOCAIS COM BAIXO NÍVEL DE INTERFERÊNCIA. AF_04/2016</t>
  </si>
  <si>
    <t>REATERRO MECANIZADO DE VALA COM ESCAVADEIRA HIDRÁULICA (CAPACIDADE DA CAÇAMBA: 0,8 M³ / POTÊNCIA: 111 HP), LARGURA ATÉ 1,5 M, PROFUNDIDADE DE 1,5 A 3,0 M, COM SOLO (SEM SUBSTITUIÇÃO)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</si>
  <si>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</si>
  <si>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</si>
  <si>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</si>
  <si>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</si>
  <si>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</si>
  <si>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</si>
  <si>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(SEM SUBSTITUIÇÃO) DE 1ª CATEGORIA EM LOCAIS COM ALTO NÍVEL DE INTERFERÊNCIA. AF_04/2016</t>
  </si>
  <si>
    <t>REATERRO MECANIZADO DE VALA COM RETROESCAVADEIRA (CAPACIDADE DA CAÇAMBA DA RETRO: 0,26 M³ / POTÊNCIA: 88 HP), LARGURA ATÉ 0,8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</si>
  <si>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</si>
  <si>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(SEM SUBSTITUIÇÃO) DE 1ª CATEGORIA EM LOCAIS COM BAIXO NÍVEL DE INTERFERÊNCIA. AF_04/2016</t>
  </si>
  <si>
    <t>REATERRO MECANIZADO DE VALA COM RETROESCAVADEIRA (CAPACIDADE DA CAÇAMBA DA RETRO: 0,26 M³ / POTÊNCIA: 88 HP), LARGURA DE 0,8 A 1,5 M, PROFUNDIDADE ATÉ 1,5 M, COM SOLO (SEM SUBSTITUIÇÃO) DE 1ª CATEGORIA EM LOCAIS COM BAIXO NÍVEL DE INTERFERÊNCIA. AF_04/2016</t>
  </si>
  <si>
    <t>REATERRO MECANIZADO DE VALA COM RETROESCAVADEIRA (CAPACIDADE DA CAÇAMBA DA RETRO: 0,26 M³ / POTÊNCIA: 88 HP), LARGURA ATÉ 0,8 M, PROFUNDIDADE DE 1,5 A 3,0 M, COM SOLO (SEM SUBSTITUIÇÃO)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</si>
  <si>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</si>
  <si>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</si>
  <si>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TRANSPORTE COMERCIAL COM CAMINHAO CARROCERIA 9 T, RODOVIA EM LEITO NATURAL</t>
  </si>
  <si>
    <t>TXKM</t>
  </si>
  <si>
    <t>TRANSPORTE COMERCIAL COM CAMINHAO CARROCERIA 9 T, RODOVIA COM REVESTIMENTO PRIMARIO</t>
  </si>
  <si>
    <t>TRANSPORTE COMERCIAL COM CAMINHAO CARROCERIA 9 T, RODOVIA PAVIMENTADA</t>
  </si>
  <si>
    <t>TRANSPORTE COMERCIAL COM CAMINHAO BASCULANTE 6 M3, RODOVIA EM LEITO NATURAL</t>
  </si>
  <si>
    <t>TRANSPORTE COMERCIAL COM CAMINHAO BASCULANTE 6 M3, RODOVIA COM REVESTIMENTO PRIMARIO</t>
  </si>
  <si>
    <t>TRANSPORTE COMERCIAL COM CAMINHAO BASCULANTE 6 M3,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</si>
  <si>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</si>
  <si>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</si>
  <si>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</si>
  <si>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</si>
  <si>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</si>
  <si>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</si>
  <si>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</si>
  <si>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</si>
  <si>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M3XKM</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</si>
  <si>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</si>
  <si>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</si>
  <si>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</si>
  <si>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</si>
  <si>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</si>
  <si>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</si>
  <si>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</si>
  <si>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CARGA E DESCARGA MECANIZADAS DE ENTULHO EM CAMINHAO BASCULANTE 6 M3</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</si>
  <si>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</si>
  <si>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</si>
  <si>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</si>
  <si>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</si>
  <si>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74241/1</t>
  </si>
  <si>
    <t>EMPILHAMENTO DE SOLO ORGANICO RETIRADO NA AREA DO ATERRO COM TRATOR SOBRE ESTEIRAS D6</t>
  </si>
  <si>
    <t>TRANSPORTE COMERCIAL DE BRITA</t>
  </si>
  <si>
    <t>TRANSPORTE DE PAVIMENTACAO REMOVIDA (RODOVIAS NAO URBANAS)</t>
  </si>
  <si>
    <t>TRANSPORTE COM CAMINHÃO BASCULANTE 6 M3 EM RODOVIA COM LEITO NATURAL, DMT ATÉ 200 M</t>
  </si>
  <si>
    <t>TRANSPORTE COM CAMINHÃO BASCULANTE 6 M3 EM RODOVIA COM LEITO NATURAL, DMT 200 A 400 M</t>
  </si>
  <si>
    <t>TRANSPORTE COM CAMINHÃO BASCULANTE 6 M3 EM RODOVIA COM LEITO NATURAL, DMT 400 A 60</t>
  </si>
  <si>
    <t>TRANSPORTE COM CAMINHÃO BASCULANTE 6 M3 EM RODOVIA COM LEITO NATURAL, DMT 600 A 800 M</t>
  </si>
  <si>
    <t>TRANSPORTE COM CAMINHÃO BASCULANTE 6 M3 EM RODOVIA COM LEITO NATURAL, DMT 800 A 1.000 M</t>
  </si>
  <si>
    <t>TRANSPORTE COM CAMINHÃO BASCULANTE 6 M3 EM RODOVIA COM LEITO NATURAL</t>
  </si>
  <si>
    <t>TRANSPORTE COM CAMINHÃO BASCULANTE 6 M3 EM RODOVIA COM REVESTIMENTO PRIMÁRIO, DMT ATÉ 200 M</t>
  </si>
  <si>
    <t>TRANSPORTE COM CAMINHÃO BASCULANTE 6 M3 EM RODOVIA COM REVESTIMENTO PRIMÁRIO, DMT 200 A 400 M</t>
  </si>
  <si>
    <t>TRANSPORTE COM CAMINHÃO BASCULANTE 6 M3 EM RODOVIA COM REVESTIMENTO PRIMÁRIO, DMT 400 A 600 M</t>
  </si>
  <si>
    <t>TRANSPORTE COM CAMINHÃO BASCULANTE 6 M3 EM RODOVIA COM REVESTIMENTO PRIMÁRIO,  DMT 800 A 1.000 M</t>
  </si>
  <si>
    <t>TRANSPORTE COM CAMINHÃO BASCULANTE 6 M3 EM RODOVIA COM REVESTIMENTO PRIMÁRIO,  DMT 600 A 800 M</t>
  </si>
  <si>
    <t>TRANSPORTE COM CAMINHÃO BASCULANTE 6 M3 EM RODOVIA COM REVESTIMENTO PRIMÁRIO</t>
  </si>
  <si>
    <t>TRANSPORTE COM CAMINHÃO BASCULANTE 6 M3 EM RODOVIA PAVIMENTADA,  DMT ATÉ 200 M</t>
  </si>
  <si>
    <t>TRANSPORTE COM CAMINHÃO BASCULANTE 6 M3 EM RODOVIA PAVIMENTADA, DMT 200 A 400 M</t>
  </si>
  <si>
    <t>TRANSPORTE COM CAMINHÃO BASCULANTE 6 M3 EM RODOVIA PAVIMENTADA, DMT 400 A 600 M</t>
  </si>
  <si>
    <t>TRANSPORTE COM CAMINHÃO BASCULANTE 6 M3 EM RODOVIA PAVIMENTADA, DMT 600 A 800 M</t>
  </si>
  <si>
    <t>TRANSPORTE COM CAMINHÃO BASCULANTE 6 M3 EM RODOVIA PAVIMENTADA, DMT 800 A 1.000 M</t>
  </si>
  <si>
    <t>TRANSPORTE COM CAMINHÃO BASCULANTE 6 M3 EM RODOVIA PAVIMENTADA ( PARA DISTÂNCIAS SUPERIORES A 4 KM)</t>
  </si>
  <si>
    <t>TRANSPORTE COM CAMINHÃO BASCULANTE 10 M3 DE MASSA ASFALTICA PARA PAVIMENTAÇÃO URBANA</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</si>
  <si>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</si>
  <si>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</si>
  <si>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</si>
  <si>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</si>
  <si>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</si>
  <si>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</si>
  <si>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</si>
  <si>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</si>
  <si>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</si>
  <si>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</si>
  <si>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</si>
  <si>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</si>
  <si>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</si>
  <si>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</si>
  <si>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</si>
  <si>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</si>
  <si>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</si>
  <si>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</si>
  <si>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</si>
  <si>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</si>
  <si>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</si>
  <si>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</si>
  <si>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</si>
  <si>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COMPACTACAO MECANICA A 100% DO PROCTOR NORMAL - PAVIMENTACAO URBANA</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</si>
  <si>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</si>
  <si>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</si>
  <si>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</si>
  <si>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</si>
  <si>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</si>
  <si>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</si>
  <si>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</si>
  <si>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UMIDIFICAÇÃO DE MATERIAL PARA VALAS COM CAMINHÃO PIPA 10000L. AF_11/2016</t>
  </si>
  <si>
    <t>ALVENARIA EM TIJOLO CERAMICO MACICO 5X10X20CM 1 VEZ (ESPESSURA 20CM), ASSENTADO COM ARGAMASSA TRACO 1:2:8 (CIMENTO, CAL E AREIA)</t>
  </si>
  <si>
    <t>ALVENARIA EM TIJOLO CERAMICO MACICO 5X10X20CM 1/2 VEZ (ESPESSURA 10CM), ASSENTADO COM ARGAMASSA TRACO 1:2:8 (CIMENTO, CAL E AREIA)</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</si>
  <si>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</si>
  <si>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</si>
  <si>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</si>
  <si>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</si>
  <si>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</si>
  <si>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</si>
  <si>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</si>
  <si>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</si>
  <si>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</si>
  <si>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</si>
  <si>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</si>
  <si>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</si>
  <si>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</si>
  <si>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</si>
  <si>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</si>
  <si>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</si>
  <si>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</si>
  <si>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</si>
  <si>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</si>
  <si>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</si>
  <si>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</si>
  <si>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</si>
  <si>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</si>
  <si>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</si>
  <si>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</si>
  <si>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</si>
  <si>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</si>
  <si>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</si>
  <si>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</si>
  <si>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</si>
  <si>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</si>
  <si>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</si>
  <si>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</si>
  <si>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</si>
  <si>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</si>
  <si>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</si>
  <si>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</si>
  <si>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</si>
  <si>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</si>
  <si>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</si>
  <si>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</si>
  <si>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</si>
  <si>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</si>
  <si>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</si>
  <si>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</si>
  <si>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</si>
  <si>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</si>
  <si>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</si>
  <si>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</si>
  <si>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</si>
  <si>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</si>
  <si>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</si>
  <si>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</si>
  <si>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</si>
  <si>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</si>
  <si>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</si>
  <si>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</si>
  <si>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</si>
  <si>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</si>
  <si>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</si>
  <si>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</si>
  <si>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</si>
  <si>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</si>
  <si>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</si>
  <si>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</si>
  <si>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</si>
  <si>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</si>
  <si>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</si>
  <si>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</si>
  <si>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</si>
  <si>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</si>
  <si>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</si>
  <si>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</si>
  <si>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</si>
  <si>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</si>
  <si>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</si>
  <si>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</si>
  <si>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</si>
  <si>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</si>
  <si>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</si>
  <si>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</si>
  <si>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</si>
  <si>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</si>
  <si>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</si>
  <si>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</si>
  <si>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</si>
  <si>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</si>
  <si>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</si>
  <si>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</si>
  <si>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</si>
  <si>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</si>
  <si>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</si>
  <si>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</si>
  <si>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</si>
  <si>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</si>
  <si>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</si>
  <si>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</si>
  <si>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</si>
  <si>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</si>
  <si>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</si>
  <si>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</si>
  <si>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</si>
  <si>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</si>
  <si>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</si>
  <si>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</si>
  <si>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</si>
  <si>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</si>
  <si>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</si>
  <si>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</si>
  <si>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</si>
  <si>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</si>
  <si>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</si>
  <si>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</si>
  <si>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</si>
  <si>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</si>
  <si>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</si>
  <si>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</si>
  <si>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</si>
  <si>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</si>
  <si>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</si>
  <si>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</si>
  <si>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</si>
  <si>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</si>
  <si>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</si>
  <si>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</si>
  <si>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</si>
  <si>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</si>
  <si>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</si>
  <si>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</si>
  <si>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</si>
  <si>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</si>
  <si>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</si>
  <si>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</si>
  <si>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</si>
  <si>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</si>
  <si>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</si>
  <si>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</si>
  <si>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</si>
  <si>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</si>
  <si>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</si>
  <si>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</si>
  <si>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</si>
  <si>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</si>
  <si>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</si>
  <si>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</si>
  <si>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</si>
  <si>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</si>
  <si>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</si>
  <si>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</si>
  <si>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</si>
  <si>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</si>
  <si>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</si>
  <si>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</si>
  <si>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</si>
  <si>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</si>
  <si>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</si>
  <si>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</si>
  <si>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</si>
  <si>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</si>
  <si>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</si>
  <si>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</si>
  <si>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</si>
  <si>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</si>
  <si>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</si>
  <si>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</si>
  <si>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</si>
  <si>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</si>
  <si>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</si>
  <si>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</si>
  <si>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</si>
  <si>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</si>
  <si>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</si>
  <si>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</si>
  <si>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</si>
  <si>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</si>
  <si>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</si>
  <si>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</si>
  <si>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</si>
  <si>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</si>
  <si>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</si>
  <si>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</si>
  <si>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</si>
  <si>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</si>
  <si>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</si>
  <si>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</si>
  <si>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</si>
  <si>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</si>
  <si>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</si>
  <si>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CONFORMACAO GEOMETRICA DE PLATAFORMA PARA EXECUCAO DE REVESTIMENTO PRIMARIO EM RODOVIAS VICINAIS</t>
  </si>
  <si>
    <t>BASE DE SOLO ARENOSO FINO, COMPACTACAO 100% PROCTOR MODIFICADO</t>
  </si>
  <si>
    <t>BASE DE SOLO ESTABILIZADO SEM MISTURA, COMPACTACAO 100% PROCTOR NORMAL, EXCLUSIVE ESCAVACAO, CARGA E TRANSPORTE DO SOLO</t>
  </si>
  <si>
    <t>BASE DE SOLO CIMENTO 2% MISTURA EM PISTA, COMPACTACAO 100% PROCTOR INTERMEDIARIO, EXCLUSIVE ESCAVACAO, CARGA E TRANSPORTE DO SOLO</t>
  </si>
  <si>
    <t>BASE DE SOLO CIMENTO 4% MISTURA EM PISTA, COMPACTACAO 100% PROCTOR NORMAL, EXCLUSIVE TRANSPORTE DO SOLO</t>
  </si>
  <si>
    <t>BASE DE SOLO CIMENTO 6% MISTURA EM PISTA, COMPACTACAO 100% PROCTOR NORMAL, EXCLUSIVE ESCAVACAO, CARGA E TRANSPORTE DO SOLO</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</si>
  <si>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</si>
  <si>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</si>
  <si>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</si>
  <si>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</si>
  <si>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</si>
  <si>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</si>
  <si>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BASE PARA PAVIMENTACAO COM BRITA GRADUADA, INCLUSIVE COMPACTACAO</t>
  </si>
  <si>
    <t>BASE PARA PAVIMENTACAO COM BRITA CORRIDA, INCLUSIVE COMPACTACAO</t>
  </si>
  <si>
    <t>73766/1</t>
  </si>
  <si>
    <t>BASE PARA PAVIMENTACAO COM MACADAME HIDRAULICO, INCLUSIVE COMPACTACAO</t>
  </si>
  <si>
    <t>BASE SOLO ESTABIL C/ MATERIAIS MISTURADOS NA USINA / TRANSP AGUA EXCL. ESCAV., CARGA E TRANSPORTE DOS SOLOS UTILIZADOS E BRITA</t>
  </si>
  <si>
    <t>PAVIMENTO EM PARALELEPIPEDO SOBRE COLCHAO DE AREIA REJUNTADO COM ARGAMASSA DE CIMENTO E AREIA NO TRAÇO 1:3 (PEDRAS PEQUENAS 30 A 35 PECAS POR M2)</t>
  </si>
  <si>
    <t>PINTURA DE LIGACAO COM EMULSAO RR-1C</t>
  </si>
  <si>
    <t>PINTURA DE LIGACAO COM EMULSAO RR-2C</t>
  </si>
  <si>
    <t>IMPRIMACAO DE BASE DE PAVIMENTACAO COM ADP CM-30</t>
  </si>
  <si>
    <t>TRATAMENTO SUPERFICIAL SIMPLES - TSS, COM EMULSAO RR-2C</t>
  </si>
  <si>
    <t>TRATAMENTO SUPERFICIAL DUPLO - TSD, COM EMULSAO RR-2C</t>
  </si>
  <si>
    <t>TRATAMENTO SUPERFICIAL TRIPLO - TST,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</si>
  <si>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</si>
  <si>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</si>
  <si>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</si>
  <si>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</si>
  <si>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</si>
  <si>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</si>
  <si>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</si>
  <si>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</si>
  <si>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</si>
  <si>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</si>
  <si>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</si>
  <si>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</si>
  <si>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</si>
  <si>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</si>
  <si>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</si>
  <si>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</si>
  <si>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</si>
  <si>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</si>
  <si>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</si>
  <si>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</si>
  <si>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</si>
  <si>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</si>
  <si>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</si>
  <si>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</si>
  <si>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</si>
  <si>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</si>
  <si>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</si>
  <si>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</si>
  <si>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</si>
  <si>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</si>
  <si>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</si>
  <si>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</si>
  <si>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</si>
  <si>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SINALIZACAO HORIZONTAL COM TINTA RETRORREFLETIVA A BASE DE RESINA ACRILICA COM MICROESFERAS DE VIDRO</t>
  </si>
  <si>
    <t>CAIACAO EM MEIO FIO</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</si>
  <si>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</si>
  <si>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</si>
  <si>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</si>
  <si>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</si>
  <si>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</si>
  <si>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</si>
  <si>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</si>
  <si>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</si>
  <si>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CONCRETO BETUMINOSO USINADO A QUENTE COM CAP 50/70, BINDER, INCLUSO USINAGEM E APLICACAO, EXCLUSIVE TRANSPORTE</t>
  </si>
  <si>
    <t>FABRICAÇÃO E APLICAÇÃO DE CONCRETO BETUMINOSO USINADO A QUENTE(CBUQ),CAP 50/70,  EXCLUSIVE TRANSPORTE</t>
  </si>
  <si>
    <t>73759/2</t>
  </si>
  <si>
    <t>PRE-MISTURADO A FRIO COM EMULSAO RM-1C, INCLUSO USINAGEM E APLICACAO, EXCLUSIVE TRANSPORTE</t>
  </si>
  <si>
    <t>CAIACAO INT OU EXT SOBRE REVESTIMENTO LISO C/ADOCAO DE FIXADOR COM    COM DUAS DEMAOS</t>
  </si>
  <si>
    <t>PINTURA DE SUPERFICIE C/TINTA GRAFITE</t>
  </si>
  <si>
    <t>74133/1</t>
  </si>
  <si>
    <t>EMASSAMENTO COM MASSA A OLEO, UMA DEMAO</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</si>
  <si>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</si>
  <si>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</si>
  <si>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</si>
  <si>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</si>
  <si>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</si>
  <si>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</si>
  <si>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</si>
  <si>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</si>
  <si>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</si>
  <si>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</si>
  <si>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</si>
  <si>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</si>
  <si>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</si>
  <si>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</si>
  <si>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</si>
  <si>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</si>
  <si>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</si>
  <si>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</si>
  <si>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</si>
  <si>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</si>
  <si>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</si>
  <si>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</si>
  <si>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</si>
  <si>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</si>
  <si>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</si>
  <si>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</si>
  <si>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</si>
  <si>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</si>
  <si>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</si>
  <si>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</si>
  <si>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</si>
  <si>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</si>
  <si>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</si>
  <si>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</si>
  <si>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</si>
  <si>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</si>
  <si>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</si>
  <si>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</si>
  <si>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</si>
  <si>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</si>
  <si>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</si>
  <si>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</si>
  <si>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</si>
  <si>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</si>
  <si>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</si>
  <si>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PINTURA EPOXI, DUAS DEMAOS</t>
  </si>
  <si>
    <t>PINTURA COM TINTA A BASE DE BORRACHA CLORADA, 2 DEMAOS</t>
  </si>
  <si>
    <t>79514/1</t>
  </si>
  <si>
    <t>PINTURA EPOXI, TRES DEMAOS</t>
  </si>
  <si>
    <t>PINTURA EPOXI INCLUSO EMASSAMENTO E FUNDO PREPARADOR</t>
  </si>
  <si>
    <t>TRATAMENTO EM  CONCRETO COM ESTUQUE E LIXAMENTO</t>
  </si>
  <si>
    <t>VERNIZ SINTETICO BRILHANTE EM CONCRETO OU TIJOLO, DUAS DEMAOS</t>
  </si>
  <si>
    <t>VERNIZ POLIURETANO BRILHANTE EM CONCRETO OU TIJOLO, TRES DEMAOS</t>
  </si>
  <si>
    <t>PINTURA EM VERNIZ SINTETICO BRILHANTE EM MADEIRA, TRES DEMAOS</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</si>
  <si>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</si>
  <si>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</si>
  <si>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</si>
  <si>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</si>
  <si>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</si>
  <si>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</si>
  <si>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</si>
  <si>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</si>
  <si>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</si>
  <si>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</si>
  <si>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</si>
  <si>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</si>
  <si>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</si>
  <si>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</si>
  <si>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</si>
  <si>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</si>
  <si>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</si>
  <si>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FUNGICIDA A BASE DE CARBOLINEUM, DUAS DEMAOS</t>
  </si>
  <si>
    <t>PINTURA IMUNIZANTE PARA MADEIRA, DUAS DEMAOS</t>
  </si>
  <si>
    <t>PINTURA VERNIZ POLIURETANO BRILHANTE EM MADEIRA, TRES DEMAOS</t>
  </si>
  <si>
    <t>JATEAMENTO COM AREIA EM ESTRUTURA METALICA</t>
  </si>
  <si>
    <t>73794/1</t>
  </si>
  <si>
    <t>PINTURA COM TINTA PROTETORA ACABAMENTO GRAFITE ESMALTE SOBRE SUPERFICIE METALICA, 2 DEMAOS</t>
  </si>
  <si>
    <t>73865/1</t>
  </si>
  <si>
    <t>FUNDO PREPARADOR PRIMER A BASE DE EPOXI, PARA ESTRUTURA METALICA, UMA DEMAO, ESPESSURA DE 25 MICRA.</t>
  </si>
  <si>
    <t>73924/1</t>
  </si>
  <si>
    <t>PINTURA ESMALTE ALTO BRILHO, DUAS DEMAOS, SOBRE SUPERFICIE METALICA</t>
  </si>
  <si>
    <t>73924/2</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</si>
  <si>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</si>
  <si>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</si>
  <si>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</si>
  <si>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</si>
  <si>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</si>
  <si>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</si>
  <si>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</si>
  <si>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</si>
  <si>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</si>
  <si>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</si>
  <si>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</si>
  <si>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</si>
  <si>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</si>
  <si>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</si>
  <si>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</si>
  <si>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</si>
  <si>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</si>
  <si>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</si>
  <si>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</si>
  <si>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PINTURA ACRILICA DE FAIXAS DE DEMARCACAO EM QUADRA POLIESPORTIVA, 5 CM DE LARGURA</t>
  </si>
  <si>
    <t>73978/1</t>
  </si>
  <si>
    <t>PINTURA HIDROFUGANTE COM SILICONE SOBRE PISO CIMENTADO, UMA DEMAO</t>
  </si>
  <si>
    <t>74245/1</t>
  </si>
  <si>
    <t>PINTURA ACRILICA EM PISO CIMENTADO DUAS DEMAOS</t>
  </si>
  <si>
    <t>PINTURA COM TINTA A BASE DE BORRACHA CLORADA , DE FAIXAS DE DEMARCACAO, EM QUADRA POLIESPORTIVA, 5 CM DE LARGURA.</t>
  </si>
  <si>
    <t>ML</t>
  </si>
  <si>
    <t>79500/2</t>
  </si>
  <si>
    <t>PINTURA ACRILICA EM PISO CIMENTADO, TRES DEMAOS</t>
  </si>
  <si>
    <t>APLICACAO DE VERNIZ POLIURETANO FOSCO SOBRE PISO DE PEDRAS DECORATIVAS, 3 DEMAOS</t>
  </si>
  <si>
    <t>PINTURA ACRILICA PARA SINALIZAÇÃO HORIZONTAL EM PISO CIMENTADO</t>
  </si>
  <si>
    <t>POLIMENTO E ENCERAMENTO DE PISO EM MADEIRA</t>
  </si>
  <si>
    <t>PINTURA PARA TELHAS DE ALUMINIO COM TINTA ESMALTE AUTOMOTIVA</t>
  </si>
  <si>
    <t>PISO CIMENTADO E=1,5CM C/ARGAMASSA 1:3 CIMENTO AREIA ALISADO COLHER   SOBRE BASE EXISTENTE E ARGAMASSA EM PREPARO MECANIZADO</t>
  </si>
  <si>
    <t>PISO CIMENTADO TRAÇO 1:3 (CIMENTO E AREIA) ACABAMENTO LISO PIGMENTADO ESPESSURA 1,5CM COM JUNTAS PLASTICAS DE DILATACAO E ARGAMASSA EM PREPARO MANUAL</t>
  </si>
  <si>
    <t>73922/1</t>
  </si>
  <si>
    <t>PISO CIMENTADO TRACO 1:3 (CIMENTO E AREIA) ACABAMENTO LISO ESPESSURA 3,5CM, PREPARO MANUAL DA ARGAMASSA</t>
  </si>
  <si>
    <t>73922/2</t>
  </si>
  <si>
    <t>PISO CIMENTADO TRACO 1:4 (CIMENTO E AREIA) ACABAMENTO LISO ESPESSURA 2,5CM PREPARO MANUAL DA ARGAMASSA</t>
  </si>
  <si>
    <t>73922/3</t>
  </si>
  <si>
    <t>PISO CIMENTADO TRACO 1:3 (CIMENTO E AREIA) ACABAMENTO LISO ESPESSURA 2,0CM, PREPARO MANUAL DA ARGAMASSA</t>
  </si>
  <si>
    <t>73922/4</t>
  </si>
  <si>
    <t>PISO CIMENTADO TRACO 1:4 (CIMENTO E AREIA) ACABAMENTO LISO ESPESSURA 2,0CM, PREPARO MANUAL DA ARGAMASSA</t>
  </si>
  <si>
    <t>73922/5</t>
  </si>
  <si>
    <t>PISO CIMENTADO TRACO 1:3 (CIMENTO E AREIA) ACABAMENTO LISO ESPESSURA 3,0CM, PREPARO MANUAL DA ARGAMASSA</t>
  </si>
  <si>
    <t>73923/1</t>
  </si>
  <si>
    <t>PISO CIMENTADO TRACO 1:4 (CIMENTO E AREIA) ACABAMENTO RUSTICO ESPESSURA 2CM, ARGAMASSA COM PREPARO MANUAL</t>
  </si>
  <si>
    <t>73923/2</t>
  </si>
  <si>
    <t>PISO CIMENTADO TRACO 1:4 (CIMENTO E AREIA), COM ACABAMENTO RUSTICO ESPESSURA 3CM, PREPARO MANUAL</t>
  </si>
  <si>
    <t>73923/3</t>
  </si>
  <si>
    <t>PISO CIMENTADO TRACO 1:3 (CIMENTO E AREIA), COM ACABAMENTO RUSTICO E FRISADO ESPESSURA 2CM, PREPARO MANUAL</t>
  </si>
  <si>
    <t>73974/1</t>
  </si>
  <si>
    <t>PISO CIMENTADO TRACO 1:3 (CIMENTO E AREIA) ACABAMENTO RUSTICO ESPESSURA 2CM, PREPARO MECANICO DA ARGAMASSA</t>
  </si>
  <si>
    <t>73991/1</t>
  </si>
  <si>
    <t>PISO CIMENTADO TRACO 1:4 (CIMENTO E AREIA) COM ACABAMENTO LISO ESPESSURA 1,5CM, PREPARO MANUAL DA ARGAMASSA  INCLUSO ADITIVO IMPERMEABILIZANTE</t>
  </si>
  <si>
    <t>73991/2</t>
  </si>
  <si>
    <t>PISO CIMENTADO TRACO 1:3 (CIMENTO E AREIA) COM ACABAMENTO LISO ESPESSURA 1,5CM PREPARO MANUAL DA ARGAMASSA</t>
  </si>
  <si>
    <t>73991/3</t>
  </si>
  <si>
    <t>PISO CIMENTADO TRACO 1:3 (CIMENTO E AREIA) COM ACABAMENTO LISO ESPESSURA 3CM PREPARO MECANICO ARGAMASSA  INCLUSO ADITIVO IMPERMEABILIZANTE</t>
  </si>
  <si>
    <t>73991/4</t>
  </si>
  <si>
    <t>PISO CIMENTADO TRACO 1:3 (CIMENTO E AREIA) COM ACABAMENTO LISO ESPESSURA 1,5CM, PREPARO MANUAL DA ARGAMASSA INCLUSO ADITIVO IMPERMEABILIZANTE</t>
  </si>
  <si>
    <t>74079/1</t>
  </si>
  <si>
    <t>PISO CIMENTADO TRACO 1:4 (CIMENTO E AREIA) COM ACABAMENTO LISO  ESPESSURA 2,0CM COM JUNTAS PLASTICAS DE DILATACAO E PREPARO MANUAL DA ARGAMASSA</t>
  </si>
  <si>
    <t>76447/1</t>
  </si>
  <si>
    <t>PISO CIMENTADO TRACO 1:3 (CIMENTO E AREIA) ACABAMENTO LISO ESPESSURA 2,5 CM PREPARO MECANICO DA ARGAMASSA</t>
  </si>
  <si>
    <t>76448/1</t>
  </si>
  <si>
    <t>PISO CIMENTADO TRACO 1:4 (CIMENTO E AREIA) ACABAMENTO RUSTICO ESPESSURA 1,5 CM PREPARO MANUAL DA ARGAMASSA</t>
  </si>
  <si>
    <t>76448/2</t>
  </si>
  <si>
    <t>PISO CIMENTADO TRAÇO 1:4 (CIMENTO E AREIA) ACABAMENTO RUSTICO ESPESSURA 3,5 CM PREPARO MANUAL DA ARGAMASSA</t>
  </si>
  <si>
    <t>76448/3</t>
  </si>
  <si>
    <t>PISO CIMENTADO TRAÇO 1:4 (CIMENTO E AREIA) ACABAMENTO RUSTICO ESPESSURA 2,5 CM PREPARO MANUAL DA ARGAMASSA</t>
  </si>
  <si>
    <t>PISO CIMENTADO TRACO 1:3 (CIMENTO E AREIA) ACABAMENTO RUSTICO ESPESSURA 2 CM COM JUNTAS PLASTICAS DE DILATACAO, PREPARO MANUAL DA ARGAMASSA</t>
  </si>
  <si>
    <t>PISO CIMENTADO TRACO 1:3 (CIMENTO/AREIA) ACABAMENTO LISO ESPESSURA 2,0 CM PREPARO MANUAL DA ARGAMASSA INCLUSO ADITIVO IMPERMEABILIZANTE</t>
  </si>
  <si>
    <t>PISO CIMENTADO TRACO 1:3 (CIMENTO E AREIA) COM ACABAMENTO LISO ESPESSURA 3CM COM JUNTAS DE MADEIRA, PREPARO MANUAL DA ARGAMASSA INCLUSO ADITIVO IMPERMEABILIZANTE</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</si>
  <si>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</si>
  <si>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</si>
  <si>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</si>
  <si>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</si>
  <si>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</si>
  <si>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</si>
  <si>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</si>
  <si>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GRÊS DE DIMENSÕES 35X35 CM APLICADA EM AMBIENTES DE ÁREA MENOR QUE 5 M2. AF_06/2014</t>
  </si>
  <si>
    <t>REVESTIMENTO CERÂMICO PARA PISO COM PLACAS TIPO GRÊS DE DIMENSÕES 35X35 CM APLICADA EM AMBIENTES DE ÁREA ENTRE 5 M2 E 10 M2. AF_06/2014</t>
  </si>
  <si>
    <t>REVESTIMENTO CERÂMICO PARA PISO COM PLACAS TIPO GRÊS DE DIMENSÕES 35X35 CM APLICADA EM AMBIENTES DE ÁREA MAIOR QUE 10 M2. AF_06/2014</t>
  </si>
  <si>
    <t>REVESTIMENTO CERÂMICO PARA PISO COM PLACAS TIPO GRÊS DE DIMENSÕES 45X45 CM APLICADA EM AMBIENTES DE ÁREA MENOR QUE 5 M2. AF_06/2014</t>
  </si>
  <si>
    <t>REVESTIMENTO CERÂMICO PARA PISO COM PLACAS TIPO GRÊS DE DIMENSÕES 45X45 CM APLICADA EM AMBIENTES DE ÁREA ENTRE 5 M2 E 10 M2. AF_06/2014</t>
  </si>
  <si>
    <t>REVESTIMENTO CERÂMICO PARA PISO COM PLACAS TIPO GRÊS DE DIMENSÕES 45X45 CM APLICADA EM AMBIENTES DE ÁREA MAIOR QUE 10 M2. AF_06/2014</t>
  </si>
  <si>
    <t>REVESTIMENTO CERÂMICO PARA PISO COM PLACAS TIPO GRÊS DE DIMENSÕES 60X60 CM APLICADA EM AMBIENTES DE ÁREA MENOR QUE 5 M2. AF_06/2014</t>
  </si>
  <si>
    <t>REVESTIMENTO CERÂMICO PARA PISO COM PLACAS TIPO GRÊS DE DIMENSÕES 60X60 CM APLICADA EM AMBIENTES DE ÁREA ENTRE 5 M2 E 10 M2. AF_06/2014</t>
  </si>
  <si>
    <t>REVESTIMENTO CERÂMICO PARA PISO COM PLACAS TIPO GRÊS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</si>
  <si>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</si>
  <si>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</si>
  <si>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</si>
  <si>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</si>
  <si>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</si>
  <si>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</si>
  <si>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</si>
  <si>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</si>
  <si>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GRÊS PADRÃO POPULAR DE DIMENSÕES 35X35 CM APLICADA EM AMBIENTES DE ÁREA MENOR QUE 5 M2. AF_06/2014</t>
  </si>
  <si>
    <t>REVESTIMENTO CERÂMICO PARA PISO COM PLACAS TIPO GRÊS PADRÃO POPULAR DE DIMENSÕES 35X35 CM APLICADA EM AMBIENTES DE ÁREA ENTRE 5 M2 E 10 M2. AF_06/2014</t>
  </si>
  <si>
    <t>REVESTIMENTO CERÂMICO PARA PISO COM PLACAS TIPO GRÊS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</si>
  <si>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</si>
  <si>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</si>
  <si>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</si>
  <si>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</si>
  <si>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PISO EM PEDRA PORTUGUESA ASSENTADO SOBRE BASE DE AREIA, REJUNTADO COM CIMENTO COMUM</t>
  </si>
  <si>
    <t>PISO VINILICO SEMIFLEXIVEL PADRAO LISO, ESPESSURA 2MM, FIXADO COM COLA</t>
  </si>
  <si>
    <t>PISO VINILICO SEMIFLEXIVEL PADRAO LISO, ESPESSURA 3,2MM, FIXADO COM COLA</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</si>
  <si>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</si>
  <si>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</si>
  <si>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</si>
  <si>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</si>
  <si>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PISO DE BORRACHA CANELADA, ESPESSURA 3,5MM, FIXADO COM COLA</t>
  </si>
  <si>
    <t>ASSENTAMENTO DE PISO DE BORRACHA PASTILHADA FIXADO COM COLA</t>
  </si>
  <si>
    <t>TESTEIRA OU RODAPE VINILICO 6CM FIXADO COM COLA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</si>
  <si>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</si>
  <si>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</si>
  <si>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</si>
  <si>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GRANILITE, MARMORITE OU GRANITINA ESPESSURA 8 MM, INCLUSO JUNTAS DE DILATACAO PLASTICAS</t>
  </si>
  <si>
    <t>PISO EM GRANITO BRANCO 50X50CM LEVIGADO ESPESSURA 2CM, ASSENTADO COM ARGAMASSA COLANTE DUPLA COLAGEM, COM REJUNTAMENTO EM CIMENTO BRANCO</t>
  </si>
  <si>
    <t>PISO GRANITO ASSENTADO SOBRE ARGAMASSA CIMENTO / CAL / AREIA TRACO 1:0,25:3 INCLUSIVE REJUNTE EM CIMENTO</t>
  </si>
  <si>
    <t>PISO MARMORE BRANCO ASSENTADO SOBRE ARGAMASSA TRACO 1:4 (CIMENTO/AREIA)</t>
  </si>
  <si>
    <t>74111/1</t>
  </si>
  <si>
    <t>SOLEIRA / TABEIRA EM MARMORE BRANCO COMUM, POLIDO, LARGURA 5 CM, ESPESSURA 2 CM, ASSENTADA COM ARGAMASSA COLANTE</t>
  </si>
  <si>
    <t>SOLEIRA DE MARMORE BRANCO, LARGURA 15CM, ESPESSURA 3CM, ASSENTADA SOBRE ARGAMASSA TRACO 1:4 (CIMENTO E AREIA)</t>
  </si>
  <si>
    <t>73886/1</t>
  </si>
  <si>
    <t>RODAPE EM MADEIRA, ALTURA 7CM, FIXADO EM PECAS DE MADEIRA</t>
  </si>
  <si>
    <t>RODAPE EM MADEIRA, ALTURA 7CM, FIXADO COM COLA</t>
  </si>
  <si>
    <t>RODAPÉ CERÂMICO DE 7CM DE ALTURA COM PLACAS TIPO GRÊS DE DIMENSÕES 35X35CM. AF_06/2014</t>
  </si>
  <si>
    <t>RODAPÉ CERÂMICO DE 7CM DE ALTURA COM PLACAS TIPO GRÊS DE DIMENSÕES 45X45CM. AF_06/2014</t>
  </si>
  <si>
    <t>RODAPÉ CERÂMICO DE 7CM DE ALTURA COM PLACAS TIPO GRÊS DE DIMENSÕES 60X60CM. AF_06/2014</t>
  </si>
  <si>
    <t>73850/1</t>
  </si>
  <si>
    <t>RODAPE EM MARMORITE, ALTURA 10CM</t>
  </si>
  <si>
    <t>RODAPE EM MARMORE BRANCO ASSENTADO COM ARGAMASSA TRACO 1:4 (CIMENTO E AREIA) ALTURA 7CM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</si>
  <si>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</si>
  <si>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</si>
  <si>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</si>
  <si>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</si>
  <si>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</si>
  <si>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</si>
  <si>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JUNTA GRAMADA 5CM DE LARGURA</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</si>
  <si>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</si>
  <si>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</si>
  <si>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</si>
  <si>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</si>
  <si>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</si>
  <si>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</si>
  <si>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</si>
  <si>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</si>
  <si>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</si>
  <si>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</si>
  <si>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</si>
  <si>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</si>
  <si>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</si>
  <si>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</si>
  <si>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</si>
  <si>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</si>
  <si>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</si>
  <si>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</si>
  <si>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</si>
  <si>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</si>
  <si>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</si>
  <si>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</si>
  <si>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</si>
  <si>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</si>
  <si>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</si>
  <si>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</si>
  <si>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</si>
  <si>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</si>
  <si>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</si>
  <si>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</si>
  <si>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</si>
  <si>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</si>
  <si>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</si>
  <si>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</si>
  <si>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</si>
  <si>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</si>
  <si>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</si>
  <si>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</si>
  <si>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</si>
  <si>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</si>
  <si>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</si>
  <si>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</si>
  <si>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</si>
  <si>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</si>
  <si>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</si>
  <si>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</si>
  <si>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</si>
  <si>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</si>
  <si>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</si>
  <si>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</si>
  <si>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</si>
  <si>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</si>
  <si>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</si>
  <si>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</si>
  <si>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</si>
  <si>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</si>
  <si>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(COMPOSIÇÃO REPRESENTATIVA) DO SERVIÇO DE CONTRAPISO EM ARGAMASSA TRAÇO 1:4 (CIMENTO E AREIA), PREPARO COM BETONEIRA 400 L, ESPESSURA 4 CM PARA ÁREAS SECAS E 3 CM PARA ÁREAS MOLHADAS, PARA EDIFICAÇÃO HABITACIONAL MULTIFAMILIAR (PRÉDIO). AF_11/2014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</si>
  <si>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</si>
  <si>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</si>
  <si>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</si>
  <si>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</si>
  <si>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</si>
  <si>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</si>
  <si>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</si>
  <si>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</si>
  <si>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</si>
  <si>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</si>
  <si>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</si>
  <si>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</si>
  <si>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</si>
  <si>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</si>
  <si>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</si>
  <si>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</si>
  <si>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</si>
  <si>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</si>
  <si>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</si>
  <si>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</si>
  <si>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</si>
  <si>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</si>
  <si>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</si>
  <si>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</si>
  <si>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</si>
  <si>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</si>
  <si>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</si>
  <si>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</si>
  <si>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VINILICO ALTURA 5CM, ESPESSURA 1MM, FIXADO COM COLA</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</si>
  <si>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</si>
  <si>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</si>
  <si>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</si>
  <si>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</si>
  <si>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</si>
  <si>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</si>
  <si>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</si>
  <si>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</si>
  <si>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</si>
  <si>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</si>
  <si>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</si>
  <si>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</si>
  <si>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</si>
  <si>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</si>
  <si>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</si>
  <si>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</si>
  <si>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</si>
  <si>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</si>
  <si>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</si>
  <si>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</si>
  <si>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</si>
  <si>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</si>
  <si>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</si>
  <si>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</si>
  <si>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</si>
  <si>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</si>
  <si>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</si>
  <si>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</si>
  <si>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</si>
  <si>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</si>
  <si>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</si>
  <si>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</si>
  <si>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</si>
  <si>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</si>
  <si>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</si>
  <si>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</si>
  <si>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</si>
  <si>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</si>
  <si>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</si>
  <si>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</si>
  <si>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</si>
  <si>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</si>
  <si>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</si>
  <si>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</si>
  <si>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</si>
  <si>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</si>
  <si>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</si>
  <si>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</si>
  <si>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</si>
  <si>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</si>
  <si>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</si>
  <si>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</si>
  <si>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</si>
  <si>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</si>
  <si>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</si>
  <si>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</si>
  <si>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</si>
  <si>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</si>
  <si>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</si>
  <si>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</si>
  <si>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</si>
  <si>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</si>
  <si>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</si>
  <si>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</si>
  <si>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</si>
  <si>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</si>
  <si>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</si>
  <si>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</si>
  <si>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</si>
  <si>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</si>
  <si>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</si>
  <si>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</si>
  <si>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</si>
  <si>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</si>
  <si>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</si>
  <si>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</si>
  <si>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</si>
  <si>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</si>
  <si>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</si>
  <si>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</si>
  <si>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</si>
  <si>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</si>
  <si>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EM ARGAMASSA INDUSTRIALIZADA, PREPARO MECÂNICO, APLICADO COM EQUIPAMENTO DE MISTURA E PROJEÇÃO DE 1,5 M3/H DE ARGAMASSA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</si>
  <si>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</si>
  <si>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</si>
  <si>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</si>
  <si>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</si>
  <si>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</si>
  <si>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</si>
  <si>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</si>
  <si>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</si>
  <si>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</si>
  <si>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</si>
  <si>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</si>
  <si>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</si>
  <si>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</si>
  <si>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</si>
  <si>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</si>
  <si>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</si>
  <si>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</si>
  <si>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</si>
  <si>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</si>
  <si>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</si>
  <si>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</si>
  <si>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</si>
  <si>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</si>
  <si>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</si>
  <si>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</si>
  <si>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</si>
  <si>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</si>
  <si>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</si>
  <si>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</si>
  <si>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</si>
  <si>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</si>
  <si>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</si>
  <si>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</si>
  <si>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</si>
  <si>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</si>
  <si>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</si>
  <si>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</si>
  <si>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</si>
  <si>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</si>
  <si>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</si>
  <si>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</si>
  <si>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</si>
  <si>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</si>
  <si>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</si>
  <si>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</si>
  <si>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</si>
  <si>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</si>
  <si>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</si>
  <si>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</si>
  <si>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</si>
  <si>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</si>
  <si>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</si>
  <si>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</si>
  <si>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</si>
  <si>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</si>
  <si>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</si>
  <si>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</si>
  <si>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</si>
  <si>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</si>
  <si>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</si>
  <si>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</si>
  <si>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</si>
  <si>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</si>
  <si>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</si>
  <si>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</si>
  <si>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</si>
  <si>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</si>
  <si>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</si>
  <si>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</si>
  <si>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</si>
  <si>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</si>
  <si>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</si>
  <si>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</si>
  <si>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</si>
  <si>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</si>
  <si>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</si>
  <si>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</si>
  <si>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</si>
  <si>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</si>
  <si>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</si>
  <si>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</si>
  <si>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</si>
  <si>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</si>
  <si>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</si>
  <si>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</si>
  <si>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</si>
  <si>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</si>
  <si>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</si>
  <si>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PASTA DE CIMENTO PORTLAND, ESPESSURA 1MM</t>
  </si>
  <si>
    <t>73747/1</t>
  </si>
  <si>
    <t>ISOLAMENTO ACUSTICO EM ESPUMA DE POLIURETANO ESPESSURA 20 MM, DENSIDADE 29KG/M3</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</si>
  <si>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</si>
  <si>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</si>
  <si>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</si>
  <si>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</si>
  <si>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</si>
  <si>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GRÊS OU SEMI-GRÊS DE DIMENSÕES 20X20 CM APLICADAS EM AMBIENTES DE ÁREA MENOR QUE 5 M² NA ALTURA INTEIRA DAS PAREDES. AF_06/2014</t>
  </si>
  <si>
    <t>REVESTIMENTO CERÂMICO PARA PAREDES INTERNAS COM PLACAS TIPO GRÊS OU SEMI-GRÊS DE DIMENSÕES 20X20 CM APLICADAS EM AMBIENTES DE ÁREA MAIOR QUE 5 M² NA ALTURA INTEIRA DAS PAREDES. AF_06/2014</t>
  </si>
  <si>
    <t>REVESTIMENTO CERÂMICO PARA PAREDES INTERNAS COM PLACAS TIPO GRÊS OU SEMI-GRÊS DE DIMENSÕES 20X20 CM APLICADAS EM AMBIENTES DE ÁREA MENOR QUE 5 M² A MEIA ALTURA DAS PAREDES. AF_06/2014</t>
  </si>
  <si>
    <t>REVESTIMENTO CERÂMICO PARA PAREDES INTERNAS COM PLACAS TIPO GRÊS OU SEMI-GRÊS DE DIMENSÕES 20X20 CM APLICADAS EM AMBIENTES DE ÁREA MAIOR QUE 5 M² A MEIA ALTURA DAS PAREDES. AF_06/2014</t>
  </si>
  <si>
    <t>REVESTIMENTO CERÂMICO PARA PAREDES INTERNAS COM PLACAS TIPO GRÊS OU SEMI-GRÊS DE DIMENSÕES 25X35 CM APLICADAS EM AMBIENTES DE ÁREA MENOR QUE 5 M² NA ALTURA INTEIRA DAS PAREDES. AF_06/2014</t>
  </si>
  <si>
    <t>REVESTIMENTO CERÂMICO PARA PAREDES INTERNAS COM PLACAS TIPO GRÊS OU SEMI-GRÊS DE DIMENSÕES 25X35 CM APLICADAS EM AMBIENTES DE ÁREA MAIOR QUE 5 M² NA ALTURA INTEIRA DAS PAREDES. AF_06/2014</t>
  </si>
  <si>
    <t>REVESTIMENTO CERÂMICO PARA PAREDES INTERNAS COM PLACAS TIPO GRÊS OU SEMI-GRÊS DE DIMENSÕES 25X35 CM APLICADAS EM AMBIENTES DE ÁREA MENOR QUE 5 M² A MEIA ALTURA DAS PAREDES. AF_06/2014</t>
  </si>
  <si>
    <t>REVESTIMENTO CERÂMICO PARA PAREDES INTERNAS COM PLACAS TIPO GRÊS OU SEMI-GRÊS DE DIMENSÕES 25X35 CM APLICADAS EM AMBIENTES DE ÁREA MAIOR QUE 5 M² A MEIA ALTURA DAS PAREDES. AF_06/2014</t>
  </si>
  <si>
    <t>REVESTIMENTO CERÂMICO PARA PAREDES INTERNAS COM PLACAS TIPO GRÊS OU SEMI-GRÊS DE DIMENSÕES 33X45 CM APLICADAS EM AMBIENTES DE ÁREA MENOR QUE 5 M² NA ALTURA INTEIRA DAS PAREDES. AF_06/2014</t>
  </si>
  <si>
    <t>REVESTIMENTO CERÂMICO PARA PAREDES INTERNAS COM PLACAS TIPO GRÊS OU SEMI-GRÊS DE DIMENSÕES 33X45 CM APLICADAS EM AMBIENTES DE ÁREA MAIOR QUE 5 M² NA ALTURA INTEIRA DAS PAREDES. AF_06/2014</t>
  </si>
  <si>
    <t>REVESTIMENTO CERÂMICO PARA PAREDES INTERNAS COM PLACAS TIPO GRÊS OU SEMI-GRÊS DE DIMENSÕES 33X45 CM APLICADAS EM AMBIENTES DE ÁREA MENOR QUE 5 M² A MEIA ALTURA DAS PAREDES. AF_06/2014</t>
  </si>
  <si>
    <t>REVESTIMENTO CERÂMICO PARA PAREDES INTERNAS COM PLACAS TIPO GRÊS OU SEMI-GRÊS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</si>
  <si>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</si>
  <si>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</si>
  <si>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</si>
  <si>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</si>
  <si>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</si>
  <si>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</si>
  <si>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REVESTIMENTO CERÂMICO PARA PAREDES INTERNAS COM PLACAS TIPO GRÊS OU SEMI-GRÊS PADRÃO POPULAR DE DIMENSÕES 20X20 CM APLICADAS EM AMBIENTES DE ÁREA MENOR QUE 5 M2 NA ALTURA INTEIRA DAS PAREDES. AF_06/2014</t>
  </si>
  <si>
    <t>REVESTIMENTO CERÂMICO PARA PAREDES INTERNAS COM PLACAS TIPO GRÊS OU SEMI-GRÊS PADRÃO POPULAR DE DIMENSÕES 20X20 CM APLICADAS EM AMBIENTES DE ÁREA MAIOR QUE 5 M2 NA ALTURA INTEIRA DAS PAREDES. AF_06/2014</t>
  </si>
  <si>
    <t>REVESTIMENTO CERÂMICO PARA PAREDES INTERNAS COM PLACAS TIPO GRÊS OU SEMI-GRÊS PADRÃO POPULAR DE DIMENSÕES 20X20 CM APLICADAS EM AMBIENTES DE ÁREA MENOR QUE 5 M2 A MEIA ALTURA DAS PAREDES. AF_06/2014</t>
  </si>
  <si>
    <t>REVESTIMENTO CERÂMICO PARA PAREDES INTERNAS COM PLACAS TIPO GRÊS OU SEMI-GRÊS PADRÃO POPULAR DE DIMENSÕES 20X20 CM APLICADAS EM AMBIENTES DE ÁREA MAIOR QUE 5 M2 A MEIA ALTURA DAS PAREDES. AF_06/2014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</si>
  <si>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</si>
  <si>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</si>
  <si>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</si>
  <si>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FORRO DE MADEIRA PARA BEIRAL, TABUAS DE 10X1CM COM FRISO MACHO/FEMEA, INCLUSA MEIA-CANA E TESTEIRA COM ALTURA DE 15CM</t>
  </si>
  <si>
    <t>74250/1</t>
  </si>
  <si>
    <t>FORRO DE MADEIRA, TABUAS 10X1CM COM FRISO MACHO/FEMEA, EXCLUSIVE ENTARUGAMENTO</t>
  </si>
  <si>
    <t>FORRO DE MADEIRA COM TABUAS 10X1CM FIXADAS EM SARRAFOS DE 2X10CM COM ESPACAMENTO DE 50CM</t>
  </si>
  <si>
    <t>BARROTEAMENTO PARA FORRO, COM PECAS DE MADEIRA 2,5X10CM, ESPACADAS DE 50CM</t>
  </si>
  <si>
    <t>TABEIRA DE MADEIRA LEI, 1A QUALIDADE, 2,5X30,0CM PARA BEIRAL DE TELHADO</t>
  </si>
  <si>
    <t>MEIA CANA 2,5X2,5CM COM ACABAMENTO PARA FORRO DE MADEIRA</t>
  </si>
  <si>
    <t>RODATETO EM MADEIRA DE LEI 7,0X2,5CM</t>
  </si>
  <si>
    <t>RODATETO EM MADEIRA DE LEI NATIVA/REGIONAL 1,5 X 5 CM</t>
  </si>
  <si>
    <t>SANCA DE GESSO, ALTURA 15CM, MOLDADA NA OBRA</t>
  </si>
  <si>
    <t>73792/1</t>
  </si>
  <si>
    <t>FORRO EM PLACAS PRE-MOLDADAS DE GESSO LISO, BISOTADO, 60X60CM COM ESPESSURA CENTRAL 1,2CM E NAS BORDAS 3,0CM, INCLUSO FIXACAO COM ARAME E ESTRUTURA DE MADEIRA</t>
  </si>
  <si>
    <t>73986/1</t>
  </si>
  <si>
    <t>FORRO DE GESSO EM PLACAS 60X60CM, ESPESSURA 1,2CM, INCLUSIVE FIXACAO COM ARAME</t>
  </si>
  <si>
    <t>REVESTIMENTO EM LAMINADO MELAMINICO TEXTURIZADO, ESPESSURA 0,8 MM, FIXADO COM COLA</t>
  </si>
  <si>
    <t>73807/1</t>
  </si>
  <si>
    <t>CORRIMAO EM MARMORITE, LARGURA 15CM</t>
  </si>
  <si>
    <t>RECOLOCACO DE FORROS EM REGUA DE PVC E PERFIS, CONSIDERANDO REAPROVEITAMENTO DO MATERIAL</t>
  </si>
  <si>
    <t>ISOLAMENTO TERMICO COM ARGAMASSA TRACO 1:3 (CIMENTO E AREIA GROSSA NAO PENEIRADA), COM ADICAO DE PEROLAS DE ISOPOR, ESPESSURA 6CM, PREPARO MANUAL DA ARGAMASSA</t>
  </si>
  <si>
    <t>73833/1</t>
  </si>
  <si>
    <t>ISOLAMENTO TERMICO COM MANTA DE LA DE VIDRO, ESPESSURA 2,5CM</t>
  </si>
  <si>
    <t>ISOLAMENTO ACUSTICO COM ESPUMA POLIURETANO E=25MM, FLEXIVEL 100X100X2CM, DENSIDADE 29 A 35 KG/M3</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</si>
  <si>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</si>
  <si>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</si>
  <si>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</si>
  <si>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</si>
  <si>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</si>
  <si>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</si>
  <si>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</si>
  <si>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</si>
  <si>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</si>
  <si>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</si>
  <si>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BANDEJA SALVA-VIDAS/COLETA DE ENTULHOS, COM TABUA</t>
  </si>
  <si>
    <t>LOCACAO MENSAL DE ANDAIME METALICO TIPO FACHADEIRO, INCLUSIVE MONTAGEM</t>
  </si>
  <si>
    <t>ANDAIME PARA ALVENARIA EM MADEIRA DE 2A</t>
  </si>
  <si>
    <t>73804/1</t>
  </si>
  <si>
    <t>PROTECAO DE FACHADA COM TELA DE POLIPROPILENO FIXADA EM ESTRUTURA DE MADEIRA COM ARAME GALVANIZADO</t>
  </si>
  <si>
    <t>PLATAFORMA MADEIRA P/ ANDAIME TUBULAR APROVEITAMENTO 20 VEZES</t>
  </si>
  <si>
    <t>ANDAIME TABUADO SOBRE CAVALETES (INCLUSO CAVALETE) EM MADEIRA DE 1ª UTIL 20X INCL MOVIMENTACAO P/ PE-DIREITO 4,00M</t>
  </si>
  <si>
    <t>LOCACAO DE ANDAIME METALICO TUBULAR TIPO TORRE</t>
  </si>
  <si>
    <t>M/MES</t>
  </si>
  <si>
    <t>ARGAMASSA TRACO 1:3 (CIMENTO E AREIA), PREPARO MANUAL, INCLUSO ADITIVO IMPERMEABILIZANTE</t>
  </si>
  <si>
    <t>ARGAMASSA TRACO 1:4 (CIMENTO E AREIA), PREPARO MANUAL, INCLUSO ADITIVO IMPERMEABILIZANTE</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</si>
  <si>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</si>
  <si>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</si>
  <si>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</si>
  <si>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</si>
  <si>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</si>
  <si>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</si>
  <si>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</si>
  <si>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</si>
  <si>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</si>
  <si>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</si>
  <si>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</si>
  <si>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</si>
  <si>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</si>
  <si>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</si>
  <si>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</si>
  <si>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</si>
  <si>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</si>
  <si>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</si>
  <si>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</si>
  <si>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</si>
  <si>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</si>
  <si>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</si>
  <si>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</si>
  <si>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</si>
  <si>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</si>
  <si>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</si>
  <si>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</si>
  <si>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</si>
  <si>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</si>
  <si>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</si>
  <si>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</si>
  <si>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</si>
  <si>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</si>
  <si>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</si>
  <si>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</si>
  <si>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</si>
  <si>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</si>
  <si>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</si>
  <si>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</si>
  <si>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</si>
  <si>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</si>
  <si>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</si>
  <si>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</si>
  <si>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</si>
  <si>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</si>
  <si>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</si>
  <si>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</si>
  <si>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</si>
  <si>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</si>
  <si>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</si>
  <si>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</si>
  <si>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</si>
  <si>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</si>
  <si>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</si>
  <si>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</si>
  <si>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</si>
  <si>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</si>
  <si>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</si>
  <si>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</si>
  <si>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</si>
  <si>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</si>
  <si>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</si>
  <si>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</si>
  <si>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</si>
  <si>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</si>
  <si>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</si>
  <si>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</si>
  <si>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</si>
  <si>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</si>
  <si>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</si>
  <si>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</si>
  <si>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</si>
  <si>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</si>
  <si>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</si>
  <si>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</si>
  <si>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</si>
  <si>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</si>
  <si>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</si>
  <si>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</si>
  <si>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</si>
  <si>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</si>
  <si>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</si>
  <si>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</si>
  <si>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</si>
  <si>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</si>
  <si>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</si>
  <si>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</si>
  <si>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</si>
  <si>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</si>
  <si>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</si>
  <si>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</si>
  <si>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</si>
  <si>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</si>
  <si>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</si>
  <si>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</si>
  <si>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</si>
  <si>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</si>
  <si>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</si>
  <si>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</si>
  <si>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</si>
  <si>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</si>
  <si>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</si>
  <si>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</si>
  <si>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</si>
  <si>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</si>
  <si>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</si>
  <si>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</si>
  <si>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</si>
  <si>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</si>
  <si>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</si>
  <si>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</si>
  <si>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</si>
  <si>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</si>
  <si>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</si>
  <si>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</si>
  <si>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</si>
  <si>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</si>
  <si>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</si>
  <si>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</si>
  <si>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</si>
  <si>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</si>
  <si>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</si>
  <si>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</si>
  <si>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</si>
  <si>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</si>
  <si>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</si>
  <si>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</si>
  <si>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</si>
  <si>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</si>
  <si>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</si>
  <si>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</si>
  <si>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</si>
  <si>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</si>
  <si>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</si>
  <si>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</si>
  <si>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</si>
  <si>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</si>
  <si>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</si>
  <si>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</si>
  <si>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</si>
  <si>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</si>
  <si>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</si>
  <si>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</si>
  <si>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</si>
  <si>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</si>
  <si>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</si>
  <si>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</si>
  <si>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</si>
  <si>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</si>
  <si>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</si>
  <si>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</si>
  <si>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</si>
  <si>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</si>
  <si>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</si>
  <si>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</si>
  <si>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</si>
  <si>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</si>
  <si>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PLACAS CERÂMICAS, MANIPULADOR TELESCÓPICO, 100M. AF_06/2014</t>
  </si>
  <si>
    <t>TRANSPORTE HORIZONTAL, LATA DE 18 L, MANUAL, 30M. AF_06/2014</t>
  </si>
  <si>
    <t>L</t>
  </si>
  <si>
    <t>TRANSPORTE VERTICAL, BLOCOS VAZADOS DE CONCRETO OU CERÂMICO 19X19X39 CM, MANUAL, 1 PAVIMENTO. AF_06/2014</t>
  </si>
  <si>
    <t>TRANSPORTE VERTICAL, BLOCOS CERÂMICOS FURADOS NA HORIZONTAL 9X19X19 CM, MANUAL, 1 PAVIMENTO. AF_06/2014</t>
  </si>
  <si>
    <t>TRANSPORTE VERTICAL, PLACAS CERÂMICAS, MANUAL, 1 PAVIMENTO. AF_06/2014</t>
  </si>
  <si>
    <t>TRANSPORTE VERTICAL, LATA DE 18 L, MANUAL, 1 PAVIMENTO. AF_06/2014</t>
  </si>
  <si>
    <t>TRANSPORTE VERTICAL, MASSA/GRANEL LATA DE 10 L,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</si>
  <si>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</si>
  <si>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</si>
  <si>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</si>
  <si>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</si>
  <si>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</si>
  <si>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</si>
  <si>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</si>
  <si>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</si>
  <si>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</si>
  <si>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</si>
  <si>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</si>
  <si>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</si>
  <si>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</si>
  <si>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18L</t>
  </si>
  <si>
    <t>TRANSPORTE HORIZONTAL, LATA DE 18 L, CARRINHO PLATAFORMA, 50M. AF_06/2014</t>
  </si>
  <si>
    <t>TRANSPORTE HORIZONTAL, LATA DE 18 L, CARRINHO PLATAFORMA, 75M. AF_06/2014</t>
  </si>
  <si>
    <t>TRANSPORTE HORIZONTAL, LATA DE 18 L, CARRINHO PLATAFORMA, 100M.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</si>
  <si>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</si>
  <si>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</si>
  <si>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</si>
  <si>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</si>
  <si>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</si>
  <si>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</si>
  <si>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MENOR OU IGUAL A 60 MM, MANUAL, 30M. AF_06/2015</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</si>
  <si>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</si>
  <si>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</si>
  <si>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</si>
  <si>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</si>
  <si>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MENOR OU IGUAL A 54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</si>
  <si>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</si>
  <si>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</si>
  <si>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</si>
  <si>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</si>
  <si>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</si>
  <si>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</si>
  <si>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</si>
  <si>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</si>
  <si>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</si>
  <si>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</si>
  <si>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</si>
  <si>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</si>
  <si>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</si>
  <si>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</si>
  <si>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MADEIRA, MANUAL, 30M. AF_06/2015</t>
  </si>
  <si>
    <t>TRANSPORTE HORIZONTAL, VERGALHÕES DE AÇO,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</si>
  <si>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</si>
  <si>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</si>
  <si>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</si>
  <si>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</si>
  <si>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</si>
  <si>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</si>
  <si>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</si>
  <si>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</si>
  <si>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VAZADOS DE CONCRETO 19X19X39 CM, MANIPULADOR TELESCÓPICO, 30M. AF_06/2014</t>
  </si>
  <si>
    <t>MIL</t>
  </si>
  <si>
    <t>TRANSPORTE HORIZONTAL, BLOCOS CERÂMICOS FURADOS NA VERTICAL 19X19X39 CM, MANIPULADOR TELESCÓPICO, 30M. AF_06/2014</t>
  </si>
  <si>
    <t>TRANSPORTE HORIZONTAL, BLOCOS CERÂMICOS FURADOS NA HORIZONTAL 9X19X19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</si>
  <si>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</si>
  <si>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</si>
  <si>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CERÂMICOS FURADOS NA HORIZONTAL 9X19X19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</si>
  <si>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</si>
  <si>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</si>
  <si>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CERÂMICOS FURADOS NA HORIZONTAL 9X19X19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</si>
  <si>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</si>
  <si>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</si>
  <si>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</si>
  <si>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</si>
  <si>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</si>
  <si>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</si>
  <si>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</si>
  <si>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</si>
  <si>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LEVE OU MÉDIA, PORTA DE AÇO E PORTA DE ALUMÍNIO. AF_07/2016</t>
  </si>
  <si>
    <t>TRANSPORTE HORIZONTAL MANUAL, DE 30 M, DE KIT PORTA-PRONTA OU PORTA DE MADEIRA FOLHA PESADA OU SUPERPESADA E PORTA CORTA-FOGO.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</si>
  <si>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</si>
  <si>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</si>
  <si>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</si>
  <si>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</si>
  <si>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</si>
  <si>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</si>
  <si>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</si>
  <si>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</si>
  <si>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VIDRO. AF_07/2016</t>
  </si>
  <si>
    <t>TRANSPORTE VERTICAL MANUAL, DE 1 PAVIMENTO, DE VIDRO. AF_07/2016</t>
  </si>
  <si>
    <t>TRANSPORTE HORIZONTAL MANUAL, DE 30 M, DE TELA DE AÇO. AF_07/2016</t>
  </si>
  <si>
    <t>TRANSPORTE HORIZONTAL MANUAL, DE 30 M, DE COMPENSADO DE MADEIRA. AF_07/2016</t>
  </si>
  <si>
    <t>TRANSPORTE HORIZONTAL MANUAL, DE 30 M, DE TELHA TERMOACÚSTICA OU TELHA DE AÇO ZINCADO.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</si>
  <si>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</si>
  <si>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</si>
  <si>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</si>
  <si>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</si>
  <si>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</si>
  <si>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</si>
  <si>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</si>
  <si>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</si>
  <si>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</si>
  <si>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</si>
  <si>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</si>
  <si>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</si>
  <si>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</si>
  <si>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</si>
  <si>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</si>
  <si>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</si>
  <si>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TRANSPORTE HORIZONTAL DE 100 M COM CARRINHO PLATAFORMA COM BARRAMENTO BLINDADO. AF_07/2016</t>
  </si>
  <si>
    <t>TRANSPORTE HORIZONTAL MANUAL, DE 30 M, DE CALHA. AF_07/2016</t>
  </si>
  <si>
    <t>LIMPEZA FINAL DA OBRA</t>
  </si>
  <si>
    <t>73806/1</t>
  </si>
  <si>
    <t>LIMPEZA DE SUPERFICIES COM JATO DE ALTA PRESSAO DE AR E AGUA</t>
  </si>
  <si>
    <t>73948/2</t>
  </si>
  <si>
    <t>LIMPEZA/PREPARO SUPERFICIE CONCRETO P/PINTURA</t>
  </si>
  <si>
    <t>73948/3</t>
  </si>
  <si>
    <t>LIMPEZA AZULEJO</t>
  </si>
  <si>
    <t>73948/8</t>
  </si>
  <si>
    <t>LIMPEZA VIDRO COMUM</t>
  </si>
  <si>
    <t>73948/9</t>
  </si>
  <si>
    <t>LIMPEZA FORRO</t>
  </si>
  <si>
    <t>73948/11</t>
  </si>
  <si>
    <t>LIMPEZA PISO CERAMICO</t>
  </si>
  <si>
    <t>73948/15</t>
  </si>
  <si>
    <t>LIMPEZA PISO MARMORITE/GRANILITE</t>
  </si>
  <si>
    <t>73948/16</t>
  </si>
  <si>
    <t>LIMPEZA MANUAL DO TERRENO (C/ RASPAGEM SUPERFICIAL)</t>
  </si>
  <si>
    <t>74086/1</t>
  </si>
  <si>
    <t>LIMPEZA LOUCAS E METAIS</t>
  </si>
  <si>
    <t>RASPAGEM / CALAFETACAO TACOS MADEIRA 1 DEMAO CERA</t>
  </si>
  <si>
    <t>ENCERAMENTO MANUAL EM MADEIRA - 3 DEMAOS</t>
  </si>
  <si>
    <t>LIXAMENTO MAN C/ LIXA CALAFATE DE CONCR APARENTE ANTIGO</t>
  </si>
  <si>
    <t>LIMPEZA DE REVESTIMENTO EM PAREDE C/ SOLUCAO DE ACIDO MURIATICO/AMONIA</t>
  </si>
  <si>
    <t>74163/1</t>
  </si>
  <si>
    <t>PERFURACAO DE POCO COM PERFURATRIZ PNEUMATICA</t>
  </si>
  <si>
    <t>74163/2</t>
  </si>
  <si>
    <t>PERFURACAO DE POCO COM PERFURATRIZ A PERCUSSAO</t>
  </si>
  <si>
    <t>REVESTIMENTO DE POCOS C/ TUBOS DE CONCRETO</t>
  </si>
  <si>
    <t>ABRACADEIRA P/POCOS PROFUNDOS</t>
  </si>
  <si>
    <t>SOLDA TOPO DESCENDENTE CHANFRADA ESPESSURA=1/4" CHAPA/PERFIL/TUBO ACO COM CONVERSOR DIESEL.</t>
  </si>
  <si>
    <t>SOLDA DE TOPO DESCENDENTE, EM CHAPA ACO CHANFR 5/16" ESP (P/ ASSENT TUBULACAO OU PECA DE ACO) UTILIZANDO CONVERSOR DIESEL.</t>
  </si>
  <si>
    <t>SOLDA DE TOPO DESCENDENTE, EM CHAPA ACO CHANFR 3/8" ESP (P/ ASSENT TUBULACAO OU PECA DE ACO) UTILIZANDO CONVERSOR DIESEL</t>
  </si>
  <si>
    <t>CONJUNTO DE MANGUEIRA PARA COMBATE A INCENDIO EM FIBRA DE POLIESTER PURA, COM 1.1/2", REVESTIDA INTERNAMENTE, COM 2 LANCES DE 15M CADA</t>
  </si>
  <si>
    <t>CONCRETO CICLOPICO FCK=10MPA 30% PEDRA DE MAO INCLUSIVE LANCAMENTO</t>
  </si>
  <si>
    <t>TRANSPORTE DE TUBOS DE PVC DN 1000</t>
  </si>
  <si>
    <t>TRANSPORTE DE TUBOS DE PVC DN 900</t>
  </si>
  <si>
    <t>TRANSPORTE DE TUBOS DE PVC DN 800</t>
  </si>
  <si>
    <t>TRANSPORTE DE TUBOS DE PVC DN 700</t>
  </si>
  <si>
    <t>TRANSPORTE DE TUBOS DE PVC DN 600</t>
  </si>
  <si>
    <t>TRANSPORTE DE TUBOS DE PVC DN 500</t>
  </si>
  <si>
    <t>TRANSPORTE DE TUBOS DE PVC DN 400</t>
  </si>
  <si>
    <t>TRANSPORTE DE TUBOS DE FERRO DUTIL DN 1200</t>
  </si>
  <si>
    <t>TRANSPORTE DE TUBOS DE FERRO DUTIL DN 1100</t>
  </si>
  <si>
    <t>TRANSPORTE DE TUBOS DE FERRO DUTIL DN 1000</t>
  </si>
  <si>
    <t>TRANSPORTE DE TUBOS DE FERRO DUTIL DN 900</t>
  </si>
  <si>
    <t>TRANSPORTE DE TUBOS DE FERRO DUTIL DN 800</t>
  </si>
  <si>
    <t>TRANSPORTE DE TUBOS DE FERRO DUTIL DN 700</t>
  </si>
  <si>
    <t>TRANSPORTE DE TUBOS DE FERRO DUTIL DN 600</t>
  </si>
  <si>
    <t>TRANSPORTE DE TUBOS DE FERRO DUTIL DN 500</t>
  </si>
  <si>
    <t>TRANSPORTE DE TUBOS DE FERRO DUTIL DN 450</t>
  </si>
  <si>
    <t>TRANSPORTE DE TUBOS DE FERRO DUTIL DN 400</t>
  </si>
  <si>
    <t>TRANSPORTE DE TUBOS DE FERRO DUTIL DN 350</t>
  </si>
  <si>
    <t>TRANSPORTE DE TUBOS DE FERRO DUTIL DN 300</t>
  </si>
  <si>
    <t>TRANSPORTE DE TUBOS DE FERRO DUTIL DN 250</t>
  </si>
  <si>
    <t>TRANSPORTE DE TUBOS DE FERRO DUTIL DN 200</t>
  </si>
  <si>
    <t>TRANSPORTE DE TUBOS DE FERRO DUTIL DN 150</t>
  </si>
  <si>
    <t>TRANSPORTE DE TUBOS DE PVC DN 350</t>
  </si>
  <si>
    <t>TRANSPORTE DE TUBOS DE PVC DN 300</t>
  </si>
  <si>
    <t>TRANSPORTE DE TUBOS DE PVC DN 250</t>
  </si>
  <si>
    <t>TRANSPORTE DE TUBOS DE PVC DN 200</t>
  </si>
  <si>
    <t>TRANSPORTE DE TUBOS DE FERRO DUTIL DN 100</t>
  </si>
  <si>
    <t>TRANSPORTE DE TUBOS DE FERRO DUTIL DN 75</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</si>
  <si>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</si>
  <si>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</si>
  <si>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</si>
  <si>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73916/2</t>
  </si>
  <si>
    <t>PLACA ESMALTADA PARA IDENTIFICAÇÃO NR DE RUA, DIMENSÕES 45X25CM</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</si>
  <si>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</si>
  <si>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</si>
  <si>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</si>
  <si>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</si>
  <si>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</si>
  <si>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</si>
  <si>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CAPINA E LIMPEZA MANUAL DE TERRENO</t>
  </si>
  <si>
    <t>CORTE DE CAPOEIRA FINA A FOICE</t>
  </si>
  <si>
    <t>PREPARO MANUAL DE TERRENO S/ RASPAGEM SUPERFICIAL</t>
  </si>
  <si>
    <t>INSTALAÇÃO DE GAMBIARRA PARA SINALIZAÇÃO, PADRÃO 20 M, INCLUINDO LÂMPADA, BOCAL E BALDE A CADA 2 M</t>
  </si>
  <si>
    <t>74220/1</t>
  </si>
  <si>
    <t>TAPUME DE CHAPA DE MADEIRA COMPENSADA, E= 6MM, COM PINTURA A CAL E REAPROVEITAMENTO DE 2X</t>
  </si>
  <si>
    <t>74221/1</t>
  </si>
  <si>
    <t>SINALIZACAO DE TRANSITO - NOTURNA</t>
  </si>
  <si>
    <t>74219/1</t>
  </si>
  <si>
    <t>PASSADICOS COM TABUAS DE MADEIRA PARA PEDESTRES</t>
  </si>
  <si>
    <t>74219/2</t>
  </si>
  <si>
    <t>PASSADICOS COM TABUAS DE MADEIRA PARA VEICULOS</t>
  </si>
  <si>
    <t>CHAPA DE ACO CARBONO 3/8 (COLOC/ USO/ RETIR) P/ PASS VEICULO SOBRE VALA MEDIDA P/ AREA CHAPA EM CADA APLICACAO</t>
  </si>
  <si>
    <t>DEMOLICAO DE ALVENARIA ESTRUTURAL DE BLOCOS VAZADOS DE CONCRETO</t>
  </si>
  <si>
    <t>DEMOLICAO DE ALVENARIA DE ELEMENTOS CERAMICOS VAZADOS</t>
  </si>
  <si>
    <t>DEMOLICAO DE VERGAS, CINTAS E PILARETES DE CONCRETO</t>
  </si>
  <si>
    <t>RETIRADA DE ALVENARIA DE TIJOLOS DE VIDRO</t>
  </si>
  <si>
    <t>RETIRADA DE PLACAS DIVISORIAS DE GRANILITE</t>
  </si>
  <si>
    <t>DEMOLICAO DE TELHAS CERAMICAS OU DE VIDRO</t>
  </si>
  <si>
    <t>RETIRADA DE ESTRUTURA DE MADEIRA PONTALETEADA PARA TELHAS CERAMICAS OU DE VIDRO</t>
  </si>
  <si>
    <t>RETIRADA DE ESTRUTURA DE MADEIRA COM TESOURAS PARA TELHAS CERAMICAS OU DE VIDRO</t>
  </si>
  <si>
    <t>RETIRADA DE ENTARUGAMENTO DE FORRO</t>
  </si>
  <si>
    <t>RETIRADA DE FORRO EM REGUAS DE PVC, INCLUSIVE RETIRADA DE PERFIS</t>
  </si>
  <si>
    <t>DEMOLICAO DE CONCRETO SIMPLES</t>
  </si>
  <si>
    <t>73801/1</t>
  </si>
  <si>
    <t>DEMOLICAO DE PISO DE ALTA RESISTENCIA</t>
  </si>
  <si>
    <t>73802/1</t>
  </si>
  <si>
    <t>DEMOLICAO DE REVESTIMENTO DE ARGAMASSA DE CAL E AREIA</t>
  </si>
  <si>
    <t>73874/1</t>
  </si>
  <si>
    <t>REMOCAO DE PINTURAS COM JATEAMENTO DE AREIA, EM SUPERFICIES METALICAS</t>
  </si>
  <si>
    <t>73899/1</t>
  </si>
  <si>
    <t>DEMOLICAO DE ALVENARIA DE TIJOLOS MACICOS S/REAPROVEITAMENTO</t>
  </si>
  <si>
    <t>73899/2</t>
  </si>
  <si>
    <t>DEMOLICAO DE ALVENARIA DE TIJOLOS FURADOS S/REAPROVEITAMENTO</t>
  </si>
  <si>
    <t>DEMOLICAO MANUAL CONCRETO ARMADO (PILAR / VIGA / LAJE) - INCL EMPILHACAO LATERAL NO CANTEIRO</t>
  </si>
  <si>
    <t>RETIRADA DE APARELHOS DE ILUMINACAO C/ REAPROVEITAMENTO DE LAMPADAS</t>
  </si>
  <si>
    <t>RETIRADA DE APARELHOS SANITARIOS</t>
  </si>
  <si>
    <t>RETIRADA DE ESQUADRIAS METALICAS</t>
  </si>
  <si>
    <t>RETIRADA DE MEIO FIO C/ EMPILHAMENTO E S/ REMOCAO</t>
  </si>
  <si>
    <t>RETIRADA DE TUBULACAO DE FERRO GALVANIZADO S/ ESCAVACAO OU RASGO EM ALVENARIA</t>
  </si>
  <si>
    <t>DEMOLICAO DE DIVISORIAS EM PLACAS DE MARMORITE OU DE CONCRETO</t>
  </si>
  <si>
    <t>DEMOLICAO MANUAL DE ESTRUTURA DE CONCRETO ARMADO</t>
  </si>
  <si>
    <t>DEMOLICAO MANUAL DE PAVIMENTACAO EM CONCRETO ASFALTICO, ESPESSURA 5CM</t>
  </si>
  <si>
    <t>REMOCAO DE FORRO DE MADEIRA (LAMBRI) C/ REAPROVEITAMENTO</t>
  </si>
  <si>
    <t>DEMOLICAO MANUAL DE LAJE PREMOLDADA COM TRANSPORTE E CARGA EM CAMINHAO BASCULANTE</t>
  </si>
  <si>
    <t>REMOCAO DE PISO EM CARPETE</t>
  </si>
  <si>
    <t>DEMOLICAO DE FORRO DE GESSO</t>
  </si>
  <si>
    <t>REMOCAO DE DISPOSITIVOS PARA FUNCIONAMENTO DE APARELHOS SANITARIOS</t>
  </si>
  <si>
    <t>REMOCAO DE BLOKRET COM EMPILHAMENTO</t>
  </si>
  <si>
    <t>DEMOLICAO DE PISO VINILICO</t>
  </si>
  <si>
    <t>REMOCAO DE CALHAS E CONDUTORES DE AGUAS PLUVIAIS</t>
  </si>
  <si>
    <t>REMOCAO TUBULACAO FF C/ DN 400 A 600MM EXCLUINDO ESCAVACAO/REATERRO</t>
  </si>
  <si>
    <t>REMOCAO TUBULACAO FF C/ DN 50 A 300MM EXCLUINDO ESCAVACAO/REATERRO</t>
  </si>
  <si>
    <t>REMOCAO TUBULACAO FF C/ DN 700 A 1200MM EXCLUINDO ESCAVACAO/REATERRO</t>
  </si>
  <si>
    <t>REMOCAO DE AZULEJO E SUBSTRATO DE ADERENCIA EM ARGAMASSA</t>
  </si>
  <si>
    <t>REMOCAO DE FIACAO ELETRICA</t>
  </si>
  <si>
    <t>REMOCAO DE PEITORIL EM MARMORE OU GRANITO</t>
  </si>
  <si>
    <t>REMOCAO DE PISO EM PLACAS DE BORRACHA COLADA</t>
  </si>
  <si>
    <t>REMOCAO DE RODAPE CERAMICO</t>
  </si>
  <si>
    <t>REMOCAO DE DISPOSITIVOS PARA FUNCIONAMENTO DE PIA DE COZINHA</t>
  </si>
  <si>
    <t>REMOCAO DE TOMADAS OU INTERRUPTORES ELETRICOS</t>
  </si>
  <si>
    <t>RETIRADA DE TUBULACAO HIDROSSANITARIA APARENTE COM CONEXOES, Ø 1/2" A 2"</t>
  </si>
  <si>
    <t>RETIRADA DE TUBULACAO HIDROSSANITARIA EMBUTIDA COM CONEXOES Ø 1/2" A 2"</t>
  </si>
  <si>
    <t>RETIRADA DE TUBULACAO HIDROSSANITARIA APARENTE COM CONEXOES, Ø 2 1/2" A 4"</t>
  </si>
  <si>
    <t>RETIRADA DE TUBULACAO HIDROSSANITARIA EMBUTIDA COM CONEXOES, Ø 2 1/2" A 4"</t>
  </si>
  <si>
    <t>REMOCAO DE VIDRO COMUM</t>
  </si>
  <si>
    <t>DEMOLICAO DE ESTRUTURA METALICA SEM REMOCAO</t>
  </si>
  <si>
    <t>ISOLAMENTO DE OBRA COM TELA PLASTICA COM MALHA DE 5MM</t>
  </si>
  <si>
    <t>ISOLAMENTO DE OBRA COM TELA PLASTICA COM MALHA DE 5MM E ESTRUTURA DE MADEIRA PONTALETEADA</t>
  </si>
  <si>
    <t>ENSAIO DE RECEBIMENTO E ACEITACAO DE CIMENTO PORTLAND</t>
  </si>
  <si>
    <t>ENSAIO DE RECEBIMENTO E ACEITACAO DE AGREGADO GRAUDO</t>
  </si>
  <si>
    <t>73900/1</t>
  </si>
  <si>
    <t>ENSAIOS DE IMPRIMACAO - ASFALTO DILUIDO</t>
  </si>
  <si>
    <t>73900/2</t>
  </si>
  <si>
    <t>ENSAIOS DE TRATAMENTO SUPERFICIAL SIMPLES - COM CAP</t>
  </si>
  <si>
    <t>73900/3</t>
  </si>
  <si>
    <t>ENSAIOS DE TRATAMENTO SUPERFICIAL SIMPLES - COM EMULSAO ASFALTICA</t>
  </si>
  <si>
    <t>73900/4</t>
  </si>
  <si>
    <t>ENSAIOS DE TRATAMENTO SUPERFICIAL DUPLO - COM CAP</t>
  </si>
  <si>
    <t>73900/5</t>
  </si>
  <si>
    <t>ENSAIOS DE TRATAMENTO SUPERFICIAL DUPLO - COM EMULSAO ASFALTICA</t>
  </si>
  <si>
    <t>73900/6</t>
  </si>
  <si>
    <t>ENSAIOS DE TRATAMENTO SUPERFICIAL TRIPLO - COM CAP</t>
  </si>
  <si>
    <t>73900/7</t>
  </si>
  <si>
    <t>ENSAIOS DE TRATAMENTO SUPERFICIAL TRIPLO - COM EMULSAO ASFALTICA</t>
  </si>
  <si>
    <t>73900/8</t>
  </si>
  <si>
    <t>ENSAIOS DE MACADAME BETUMINOSO POR PENETRACAO - COM CAP</t>
  </si>
  <si>
    <t>73900/9</t>
  </si>
  <si>
    <t>ENSAIOS DE MACADAME BETUMINOSO POR PENETRACAO - COM EMULSAO ASFALTICA</t>
  </si>
  <si>
    <t>73900/10</t>
  </si>
  <si>
    <t>ENSAIOS DE PRE MISTURADO A FRIO</t>
  </si>
  <si>
    <t>73900/11</t>
  </si>
  <si>
    <t>ENSAIOS DE AREIA ASFALTO A QUENTE</t>
  </si>
  <si>
    <t>73900/12</t>
  </si>
  <si>
    <t>ENSAIOS DE CONCRETO ASFALTICO</t>
  </si>
  <si>
    <t>74020/1</t>
  </si>
  <si>
    <t>ENSAIO DE PAVIMENTO DE CONCRETO</t>
  </si>
  <si>
    <t>74020/2</t>
  </si>
  <si>
    <t>ENSAIOS DE PAVIMENTO DE CONCRETO COMPACTADO COM ROLO</t>
  </si>
  <si>
    <t>74021/1</t>
  </si>
  <si>
    <t>ENSAIOS DE TERRAPLENAGEM - CORPO DO ATERRO</t>
  </si>
  <si>
    <t>74021/2</t>
  </si>
  <si>
    <t>ENSAIO DE TERRAPLENAGEM - CAMADA FINAL DO ATERRO</t>
  </si>
  <si>
    <t>74021/3</t>
  </si>
  <si>
    <t>ENSAIOS DE REGULARIZACAO DO SUBLEITO</t>
  </si>
  <si>
    <t>74021/4</t>
  </si>
  <si>
    <t>ENSAIOS DE REFORCO DO SUBLEITO</t>
  </si>
  <si>
    <t>74021/5</t>
  </si>
  <si>
    <t>ENSAIOS DE SUB BASE DE SOLO MELHORADO COM CIMENTO</t>
  </si>
  <si>
    <t>74021/6</t>
  </si>
  <si>
    <t>ENSAIOS DE BASE ESTABILIZADA GRANULOMETRICAMENTE</t>
  </si>
  <si>
    <t>74021/7</t>
  </si>
  <si>
    <t>ENSAIO DE BASE DE SOLO MELHORADO COM CIMENTO</t>
  </si>
  <si>
    <t>74021/8</t>
  </si>
  <si>
    <t>ENSAIOS DE BASE DE SOLO CIMENTO</t>
  </si>
  <si>
    <t>74022/1</t>
  </si>
  <si>
    <t>ENSAIO DE PENETRACAO - MATERIAL BETUMINOSO</t>
  </si>
  <si>
    <t>74022/2</t>
  </si>
  <si>
    <t>ENSAIO DE VISCOSIDADE SAYBOLT - FUROL - MATERIAL BETUMINOSO</t>
  </si>
  <si>
    <t>74022/3</t>
  </si>
  <si>
    <t>ENSAIO DE DETERMINACAO DA PENEIRACAO - EMULSAO ASFALTICA</t>
  </si>
  <si>
    <t>74022/4</t>
  </si>
  <si>
    <t>ENSAIO DE DETERMINACAO DA SEDIMENTACAO - EMULSAO ASFALTICA</t>
  </si>
  <si>
    <t>74022/5</t>
  </si>
  <si>
    <t>ENSAIO DE DETERMINACAO DO TEOR DE BETUME - CIMENTO ASFALTICO DE PETROLEO</t>
  </si>
  <si>
    <t>74022/6</t>
  </si>
  <si>
    <t>ENSAIO DE GRANULOMETRIA POR PENEIRAMENTO - SOLOS</t>
  </si>
  <si>
    <t>74022/7</t>
  </si>
  <si>
    <t>ENSAIO DE GRANULOMETRIA POR PENEIRAMENTO E SEDIMENTACAO - SOLOS</t>
  </si>
  <si>
    <t>74022/8</t>
  </si>
  <si>
    <t>ENSAIO DE LIMITE DE LIQUIDEZ - SOLOS</t>
  </si>
  <si>
    <t>74022/9</t>
  </si>
  <si>
    <t>ENSAIO DE LIMITE DE PLASTICIDADE - SOLOS</t>
  </si>
  <si>
    <t>74022/10</t>
  </si>
  <si>
    <t>ENSAIO DE COMPACTACAO - AMOSTRAS NAO TRABALHADAS - ENERGIA NORMAL - SOLOS</t>
  </si>
  <si>
    <t>74022/11</t>
  </si>
  <si>
    <t>ENSAIO DE COMPACTACAO - AMOSTRAS NAO TRABALHADAS - ENERGIA INTERMEDIARIA - SOLOS</t>
  </si>
  <si>
    <t>74022/12</t>
  </si>
  <si>
    <t>ENSAIO DE COMPACTACAO - AMOSTRAS NAO TRABALHADAS - ENERGIA MODIFICADA - SOLOS</t>
  </si>
  <si>
    <t>74022/13</t>
  </si>
  <si>
    <t>ENSAIO DE COMPACTACAO - AMOSTRAS TRABALHADAS - SOLOS</t>
  </si>
  <si>
    <t>74022/14</t>
  </si>
  <si>
    <t>ENSAIO DE MASSA ESPECIFICA - IN SITU - METODO FRASCO DE AREIA - SOLOS</t>
  </si>
  <si>
    <t>74022/15</t>
  </si>
  <si>
    <t>ENSAIO DE MASSA ESPECIFICA - IN SITU - METODO BALAO DE BORRACHA - SOLOS</t>
  </si>
  <si>
    <t>74022/16</t>
  </si>
  <si>
    <t>ENSAIO DE DENSIDADE REAL - SOLOS</t>
  </si>
  <si>
    <t>74022/17</t>
  </si>
  <si>
    <t>ENSAIO DE ABRASAO LOS ANGELES - AGREGADOS</t>
  </si>
  <si>
    <t>74022/18</t>
  </si>
  <si>
    <t>ENSAIO DE MASSA ESPECIFICA - IN SITU - EMPREGO DO OLEO - SOLOS</t>
  </si>
  <si>
    <t>74022/19</t>
  </si>
  <si>
    <t>ENSAIO DE INDICE DE SUPORTE CALIFORNIA - AMOSTRAS NAO TRABALHADAS - ENERGIA NORMAL - SOLOS</t>
  </si>
  <si>
    <t>74022/20</t>
  </si>
  <si>
    <t>ENSAIO DE INDICE DE SUPORTE CALIFORNIA - AMOSTRAS NAO TRABALHADAS - ENERGIA INTERMEDIARIA - SOLOS</t>
  </si>
  <si>
    <t>74022/21</t>
  </si>
  <si>
    <t>ENSAIO DE INDICE DE SUPORTE CALIFORNIA- AMOSTRAS NAO TRABALHADAS - ENERGIA MODIFICADA- SOLOS</t>
  </si>
  <si>
    <t>74022/22</t>
  </si>
  <si>
    <t>ENSAIO DE TEOR DE UMIDADE - METODO EXPEDITO DO ALCOOL - SOLOS</t>
  </si>
  <si>
    <t>74022/23</t>
  </si>
  <si>
    <t>ENSAIO DE TEOR DE UMIDADE - PROCESSO SPEEDY - SOLOS E AGREGADOS MIUDOS</t>
  </si>
  <si>
    <t>74022/24</t>
  </si>
  <si>
    <t>ENSAIO DE TEOR DE UMIDADE - EM LABORATORIO - SOLOS</t>
  </si>
  <si>
    <t>74022/25</t>
  </si>
  <si>
    <t>ENSAIO DE PONTO DE FULGOR - MATERIAL BETUMINOSO</t>
  </si>
  <si>
    <t>74022/26</t>
  </si>
  <si>
    <t>ENSAIO DE DESTILACAO - ASFALTO DILUIDO</t>
  </si>
  <si>
    <t>74022/27</t>
  </si>
  <si>
    <t>ENSAIO DE CONTROLE DE TAXA DE APLICACAO DE LIGANTE BETUMINOSO</t>
  </si>
  <si>
    <t>74022/28</t>
  </si>
  <si>
    <t>ENSAIO DE SUSCEPTIBILIDADE TERMICA - INDICE PFEIFFER - MATERIAL ASFALTICO</t>
  </si>
  <si>
    <t>74022/29</t>
  </si>
  <si>
    <t>ENSAIO DE ESPUMA - MATERIAL ASFALTICO</t>
  </si>
  <si>
    <t>74022/30</t>
  </si>
  <si>
    <t>ENSAIO DE RESISTENCIA A COMPRESSAO SIMPLES - CONCRETO</t>
  </si>
  <si>
    <t>74022/31</t>
  </si>
  <si>
    <t>ENSAIO DE RESISTENCIA A TRACAO POR COMPRESSAO DIAMETRAL - CONCRETO</t>
  </si>
  <si>
    <t>74022/32</t>
  </si>
  <si>
    <t>ENSAIO DE RESISTENCIA A TRACAO NA FLEXAO DE CONCRETO</t>
  </si>
  <si>
    <t>74022/33</t>
  </si>
  <si>
    <t>ENSAIO DE RESILIENCIA - SOLOS</t>
  </si>
  <si>
    <t>74022/34</t>
  </si>
  <si>
    <t>ENSAIO DE RESILIENCIA - MISTURAS BETUMINOSAS</t>
  </si>
  <si>
    <t>74022/35</t>
  </si>
  <si>
    <t>ENSAIO DE PERCENTAGEM DE BETUME - MISTURAS BETUMINOSAS</t>
  </si>
  <si>
    <t>74022/36</t>
  </si>
  <si>
    <t>ENSAIO DE ADESIVIDADE - RESISTENCIA A AGUA - EMULSAO ASFALTICA</t>
  </si>
  <si>
    <t>74022/37</t>
  </si>
  <si>
    <t>ENSAIO DE ADESIVIDADE A LIGANTE BETUMINOSO - AGREGADO GRAUDO</t>
  </si>
  <si>
    <t>74022/38</t>
  </si>
  <si>
    <t>ENSAIO DE EXPANSIBILIDADE - SOLOS</t>
  </si>
  <si>
    <t>74022/39</t>
  </si>
  <si>
    <t>PREPARACAO DE AMOSTRAS PARA ENSAIO DE CARACTERIZACAO - SOLOS</t>
  </si>
  <si>
    <t>74022/40</t>
  </si>
  <si>
    <t>ENSAIO MARSHALL - MISTURA BETUMINOSA A QUENTE</t>
  </si>
  <si>
    <t>74022/41</t>
  </si>
  <si>
    <t>ENSAIO DE DETERMINACAO DO INDICE DE FORMA - AGREGADOS</t>
  </si>
  <si>
    <t>74022/42</t>
  </si>
  <si>
    <t>ENSAIO DE EQUIVALENTE EM AREIA - SOLOS</t>
  </si>
  <si>
    <t>74022/43</t>
  </si>
  <si>
    <t>ENSAIO DE MOLDAGEM E CURA DE SOLO CIMENTO</t>
  </si>
  <si>
    <t>74022/44</t>
  </si>
  <si>
    <t>ENSAIO DE COMPRESSAO AXIAL DE SOLO CIMENTO</t>
  </si>
  <si>
    <t>74022/45</t>
  </si>
  <si>
    <t>ENSAIO DE VISCOSIDADE CINEMATICA - ASFALTO</t>
  </si>
  <si>
    <t>74022/47</t>
  </si>
  <si>
    <t>ENSAIO DE RESIDUO POR EVAPORACAO - EMULSAO ASFALTICA</t>
  </si>
  <si>
    <t>74022/48</t>
  </si>
  <si>
    <t>ENSAIO DE CARGA DA PARTICULA - EMULSAO ASFALTICA</t>
  </si>
  <si>
    <t>74022/49</t>
  </si>
  <si>
    <t>ENSAIO DE DESEMULSIBILIDADE - EMULSAO ASFALTICA</t>
  </si>
  <si>
    <t>74022/50</t>
  </si>
  <si>
    <t>ENSAIO DE DETERMINACAO DA TAXA DE ESPALHAMENTO DO AGREGADO</t>
  </si>
  <si>
    <t>74022/51</t>
  </si>
  <si>
    <t>ENSAIO DE ADESIVIDADE A LIGANTE BETUMINOSO - AGREGADO</t>
  </si>
  <si>
    <t>74022/52</t>
  </si>
  <si>
    <t>ENSAIO DE GRANULOMETRIA DO AGREGADO</t>
  </si>
  <si>
    <t>74022/53</t>
  </si>
  <si>
    <t>ENSAIO DE CONTROLE DO GRAU DE COMPACTACAO DA MISTURA ASFALTICA</t>
  </si>
  <si>
    <t>74022/54</t>
  </si>
  <si>
    <t>ENSAIO DE GRANULOMETRIA DO FILLER</t>
  </si>
  <si>
    <t>74022/55</t>
  </si>
  <si>
    <t>ENSAIO DE TRACAO POR COMPRESSAO DIAMETRAL - MISTURAS BETUMINOSAS</t>
  </si>
  <si>
    <t>74022/56</t>
  </si>
  <si>
    <t>ENSAIO DE DENSIDADE DO MATERIAL BETUMINOSO</t>
  </si>
  <si>
    <t>74022/57</t>
  </si>
  <si>
    <t>ENSAIO DE CONSISTENCIA DO CONCRETO CCR - INDICE VEBE</t>
  </si>
  <si>
    <t>74022/58</t>
  </si>
  <si>
    <t>ENSAIO DE ABATIMENTO DO TRONCO DE CONE</t>
  </si>
  <si>
    <t>ENSAIOS DE PINTURA DE LIGACAO</t>
  </si>
  <si>
    <t>MOBILIZACAO E INSTALACAO DE 01  EQUIPAMENTO DE SONDAGEM, DISTANCIA ACIMA DE 20KM</t>
  </si>
  <si>
    <t>MOBILIZACAO E INSTALACAO DE 01 EQUIPAMENTO DE SONDAGEM, DISTANCIA ATE 10KM</t>
  </si>
  <si>
    <t>MOBILIZACAO E INSTALACAO DE 01 EQUIPAMENTO DE SONDAGEM, DISTANCIA DE 10KM ATE 20KM</t>
  </si>
  <si>
    <t>LOCAÇÃO DE REDES DE ÁGUA OU DE ESGOTO</t>
  </si>
  <si>
    <t>LOCAÇÃO DE ADUTORAS, COLETORES TRONCO E INTERCEPTORES - ATÉ DN 500 MM</t>
  </si>
  <si>
    <t>LOCACAO DA OBRA, COM USO DE EQUIPAMENTOS TOPOGRAFICOS, INCLUSIVE NIVELADOR</t>
  </si>
  <si>
    <t>LOCACAO CONVENCIONAL DE OBRA, ATRAVÉS DE GABARITO DE TABUAS CORRIDAS PONTALETADAS A CADA 1,50M, SEM REAPROVEITAMENTO</t>
  </si>
  <si>
    <t>74077/2</t>
  </si>
  <si>
    <t>LOCACAO CONVENCIONAL DE OBRA, ATRAVÉS DE GABARITO DE TABUAS CORRIDAS PONTALETADAS, COM REAPROVEITAMENTO DE 10 VEZES.</t>
  </si>
  <si>
    <t>74077/3</t>
  </si>
  <si>
    <t>LOCACAO CONVENCIONAL DE OBRA, ATRAVÉS DE GABARITO DE TABUAS CORRIDAS PONTALETADAS, COM REAPROVEITAMENTO DE 3 VEZES.</t>
  </si>
  <si>
    <t>LOCACAO E NIVELAMENTO DE EMISSARIO/REDE COLETORA COM AUXILIO DE EQUIPAMENTO TOPOGRAFICO</t>
  </si>
  <si>
    <t>CADASTRO DE LIGAÇÕES PREDIAIS, INCLUSIVE DESENHISTA</t>
  </si>
  <si>
    <t>CADASTRO DE ADUTORAS. COLETORES E INTERCEPTORES - ATÉ DN 500 MM, INCLUSIVE DESENHISTA</t>
  </si>
  <si>
    <t>CADASTRO DE REDES, INCLUSIVE DESENHISTA</t>
  </si>
  <si>
    <t>73758/1</t>
  </si>
  <si>
    <t>LEVANTAMENTO SECAO TRANSVERSAL C/NIVEL TERRENO NAO ACIDENTADO VEGETAÇÃO DENSA INCLUSIVE DESENHO ESC 1:200 EM PAPEL VEGETAL MILIMETRADO (MEDIDO P/M SECAO), INCLUSIVE NIVELADOR, AUXILIAR DE CALCULO TOPOGRAFICO E DESENHISTA.</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</si>
  <si>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</si>
  <si>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</si>
  <si>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</si>
  <si>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</si>
  <si>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</si>
  <si>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</si>
  <si>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(UNIDADE: M3XKM). AF_04/2016</t>
  </si>
  <si>
    <t>TRANSPORTE COM CAMINHÃO BASCULANTE DE 10 M3, EM VIA URBANA EM LEITO NATURAL (UNIDADE: TONXKM). AF_04/2016</t>
  </si>
  <si>
    <t>TRANSPORTE COM CAMINHÃO BASCULANTE DE 10 M3, EM VIA URBANA EM REVESTIMENTO PRIMÁRIO (UNIDADE: TONXKM). AF_04/2016</t>
  </si>
  <si>
    <t>TRANSPORTE COM CAMINHÃO BASCULANTE DE 10 M3, EM VIA URBANA PAVIMENTADA (UNIDADE: TONXKM). AF_04/2016</t>
  </si>
  <si>
    <t>TRANSPORTE COM CAMINHÃO BASCULANTE DE 14 M3, EM VIA URBANA EM LEITO NATURAL (UNIDADE: TONXKM). AF_04/2016</t>
  </si>
  <si>
    <t>TRANSPORTE COM CAMINHÃO BASCULANTE DE 14 M3, EM VIA URBANA EM REVESTIMENTO PRIMÁRIO (UNIDADE: TONXKM). AF_04/2016</t>
  </si>
  <si>
    <t>TRANSPORTE COM CAMINHÃO BASCULANTE DE 14 M3, EM VIA URBANA PAVIMENTADA (UNIDADE: TONXKM).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</si>
  <si>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</si>
  <si>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</si>
  <si>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(UNIDADE: M3XKM). AF_09/2016</t>
  </si>
  <si>
    <t>TRANSPORTE COM CAMINHÃO BASCULANTE DE 18 M3, EM VIA URBANA EM LEITO NATURAL (UNIDADE: TONXKM). AF_09/2016</t>
  </si>
  <si>
    <t>TRANSPORTE COM CAMINHÃO BASCULANTE DE 18 M3, EM VIA URBANA EM REVESTIMENTO PRIMÁRIO (UNIDADE: TONXKM). AF_09/2016</t>
  </si>
  <si>
    <t>TRANSPORTE COM CAMINHÃO BASCULANTE DE 18 M3, EM VIA URBANA PAVIMENTADA (UNIDADE: TONXKM).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</si>
  <si>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</si>
  <si>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</si>
  <si>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</si>
  <si>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</si>
  <si>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</si>
  <si>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</si>
  <si>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</si>
  <si>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</si>
  <si>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74118/1</t>
  </si>
  <si>
    <t>PLANTIO DE CERCA VIVA COM ARBUSTOS DE ALTURA 50 A 100CM, COM 4UN/M</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</si>
  <si>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</si>
  <si>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</si>
  <si>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</si>
  <si>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</si>
  <si>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</si>
  <si>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</si>
  <si>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</si>
  <si>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</si>
  <si>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</si>
  <si>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</si>
  <si>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</si>
  <si>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</si>
  <si>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</si>
  <si>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</si>
  <si>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</si>
  <si>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</si>
  <si>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</si>
  <si>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ALAMBRADO EM MOUROES DE CONCRETO "T", ALTURA LIVRE 2M, ESPACADOS A CADA 2M, COM TELA DE ARAME GALVANIZADO, FIO 14 BWG E MALHA QUADRADA 5X5CM</t>
  </si>
  <si>
    <t>73788/2</t>
  </si>
  <si>
    <t>GRADE EM MADEIRA PARA PROTECAO DE MUDAS DE ARVORES</t>
  </si>
  <si>
    <t>73967/1</t>
  </si>
  <si>
    <t>PLANTIO DE ARVORE, ALTURA DE 1,00M, EM CAVAS DE 80X80X80CM</t>
  </si>
  <si>
    <t>73967/2</t>
  </si>
  <si>
    <t>PLANTIO DE ARVORE REGIONAL, ALTURA MAIOR QUE 2,00M, EM CAVAS DE 80X80X80CM</t>
  </si>
  <si>
    <t>73967/4</t>
  </si>
  <si>
    <t>IRRIGAÇÃO DE ÁRVORE COM CARRO PIPA</t>
  </si>
  <si>
    <t>PLANTIO DE ARBUSTO COM ALTURA 50 A 100CM, EM CAVA DE 60X60X60CM</t>
  </si>
  <si>
    <t>74236/1</t>
  </si>
  <si>
    <t>PLANTIO DE GRAMA BATATAIS EM PLACAS</t>
  </si>
  <si>
    <t>PLANTIO DE GRAMA SAO CARLOS EM LEIVAS</t>
  </si>
  <si>
    <t>PLANTIO DE GRAMA ESMERALDA EM ROLO</t>
  </si>
  <si>
    <t>REVOLVIMENTO E DESTORROAMENTO MANUAL DE SUPERFÍCIE GRAMADA COM PROFUNDIDADE ATÉ 20CM</t>
  </si>
  <si>
    <t>REVOLVIMENTO MANUAL DE SOLO, PROFUNDIDADE ATÉ 20CM</t>
  </si>
  <si>
    <t>RETIRADA DE GRAMA EM PLACAS</t>
  </si>
  <si>
    <t>PODA E LIMPEZA DE ARBUSTO TIPO CERCA VIVA</t>
  </si>
  <si>
    <t>PODA DE ARVORES, COM LIMPEZA DE GALHOS SECOS E RETIRADA DE PARASITAS, INCLUINDO REMOCAO DE ENTULHO</t>
  </si>
  <si>
    <t>PCI.811.01 - PREÇOS DE INSUMOS                                                               DATA DE EMISSÃO: 06/01/2017 AS 08:04:11</t>
  </si>
  <si>
    <t>ABRANGÊNCIA.: NACIONAL                        LOCALIDADE..: CURITIBA                         DATA DE PREÇO: 11/2016</t>
  </si>
  <si>
    <t>DESCRIÇÃO DO INSUMO</t>
  </si>
  <si>
    <t>MEDIANO</t>
  </si>
  <si>
    <t>.!EM PROCESSO DE DESATIVACAO! TINTA RETRORREFLETIVAS A BASE DE RESINA ACRILICA COM MICROESFERA DE VIDRO, DB-800 COR BRANCA N 9,5.</t>
  </si>
  <si>
    <t>!EM PROCESSO DE DESATIVACAO! ADUBO BOVINO</t>
  </si>
  <si>
    <t>!EM PROCESSO DE DESATIVACAO! APARELHO DE OXI-ACETILENO PARA SOLDA E CORTE, SEM O GAS (PPU) (LOCACAO)</t>
  </si>
  <si>
    <t>!EM PROCESSO DE DESATIVACAO! AREIA PARA LEITO FILTRANTE (0,5 A 0,7 MM) - POSTO JAZIDA/FORNECEDOR (RETIRADO NA JAZIDA, SEM TRANSPORTE)</t>
  </si>
  <si>
    <t>!EM PROCESSO DE DESATIVACAO! AREIA PARA LEITO FILTRANTE (0,7 A 1,0 MM) - POSTO JAZIDA/FORNECEDOR (RETIRADA NA JAZIDA, SEM TRANSPORTE)</t>
  </si>
  <si>
    <t>!EM PROCESSO DE DESATIVACAO! ASFALTADOR</t>
  </si>
  <si>
    <t>!EM PROCESSO DE DESATIVACAO! BATE ESTACA-MARTELO ATE 3,0T DIESEL 160 HP TORRE 15 M MAGAN IM 1520 BS</t>
  </si>
  <si>
    <t>!EM PROCESSO DE DESATIVACAO! BETONEIRA DE 320 A 600 LITROS COM CARREGADOR E MOTOR ELETRICO TRIFASICO (LOCACAO)</t>
  </si>
  <si>
    <t>!EM PROCESSO DE DESATIVACAO! BETONEIRA 320 L COM MOTOR ELETRICO TRIFASICO, POTENCIA DE 3 HP, COM CARREGADOR MECANICO (LOCACAO)</t>
  </si>
  <si>
    <t>!EM PROCESSO DE DESATIVACAO! CABO DE COBRE ISOLAMENTO ANTI-CHAMA 450/750V 16MM2, FLEXIVEL, TP FORESPLAST ALCOA OU EQUIV</t>
  </si>
  <si>
    <t>!EM PROCESSO DE DESATIVACAO! CAIXA DE PASSAGEM N 1 PADRAO TELEBRAS DIM 10 X10 X 5CM EM CHAPA DE ACO GALV</t>
  </si>
  <si>
    <t>!EM PROCESSO DE DESATIVACAO! CAIXA DE PROTECAO P/ MEDIDOR MONOFASICO E DISJUNTOR EM CHAPA DE FERRO GALV</t>
  </si>
  <si>
    <t>!EM PROCESSO DE DESATIVACAO! CAIXA P/ MEDICAO DE DEMANDA E ENERGIA REATIVA EM CHAPA 18 ESTAMPADA , PADRAO DE CONCESSIONARIA LOCAL</t>
  </si>
  <si>
    <t>!EM PROCESSO DE DESATIVACAO! CAMINHONETE CABINE SIMPLES, MOTOR FLEX, 4 X 2, APENAS COM OS EQUIPAMENTOS DE SERIE</t>
  </si>
  <si>
    <t>!EM PROCESSO DE DESATIVACAO! CERA</t>
  </si>
  <si>
    <t>!EM PROCESSO DE DESATIVACAO! CHAVE FACA MONOPOLAR BLINDADA 30A/250V</t>
  </si>
  <si>
    <t>!EM PROCESSO DE DESATIVACAO! CHAVE SECCIONADORA TRIPOLAR P/ MEDIA TENSAO 400A/15KV, C/ COMANDO MANUAL SIMULTANEO NAS 3 FASES ATRAVES DE PUNHO</t>
  </si>
  <si>
    <t>!EM PROCESSO DE DESATIVACAO! CHAVE SECCIONADORA TRIPOLAR P/ MEDIA TENSAO 400A/15KV, C/ COMANDO MANUAL SIMULTANEO NAS 3 FASES ATRAVES DE VARA DE MANOBRA, TIPO 3 DC 0015-2W SIEMENS OU EQUIV</t>
  </si>
  <si>
    <t>!EM PROCESSO DE DESATIVACAO! CONDULETE EM PVC, TIPO "B", SEM TAMPA, DE 3/4"</t>
  </si>
  <si>
    <t>!EM PROCESSO DE DESATIVACAO! CONDULETE EM PVC, TIPO "LB", SEM TAMPA, DE 3/4"</t>
  </si>
  <si>
    <t>!EM PROCESSO DE DESATIVACAO! CONDULETE EM PVC, TIPO "LL", SEM TAMPA, DE 3/4"</t>
  </si>
  <si>
    <t>!EM PROCESSO DE DESATIVACAO! CONDULETE EM PVC, TIPO "TB", SEM TAMPA, DE 3/4"</t>
  </si>
  <si>
    <t>!EM PROCESSO DE DESATIVACAO! CONDULETE PVC TIPO "TA" D = 3/4" S/TAMPA"</t>
  </si>
  <si>
    <t>!EM PROCESSO DE DESATIVACAO! CONDULETE PVC TIPO "XA" D = 3/4" S/TAMPA"</t>
  </si>
  <si>
    <t>!EM PROCESSO DE DESATIVACAO! COPIA HELIOGRAFICA</t>
  </si>
  <si>
    <t>!EM PROCESSO DE DESATIVACAO! CURVA PVC 135G 1 1/2" P/ ELETRODUTO ROSCAVEL</t>
  </si>
  <si>
    <t>!EM PROCESSO DE DESATIVACAO! CURVA PVC 135G 1 1/4" P/ ELETRODUTO ROSCAVEL</t>
  </si>
  <si>
    <t>!EM PROCESSO DE DESATIVACAO! CURVA PVC 135G 1/2" P/ ELETRODUTO ROSCAVEL</t>
  </si>
  <si>
    <t>!EM PROCESSO DE DESATIVACAO! CURVA PVC 135G 2 1/2" P/ ELETRODUTO ROSCAVEL</t>
  </si>
  <si>
    <t>!EM PROCESSO DE DESATIVACAO! CURVA PVC 135G 2" P/ ELETRODUTO ROSCAVEL</t>
  </si>
  <si>
    <t>!EM PROCESSO DE DESATIVACAO! CURVA PVC 135G 3" P/ ELETRODUTO ROSCAVEL</t>
  </si>
  <si>
    <t>!EM PROCESSO DE DESATIVACAO! CURVA PVC 135G 4" P/ ELETRODUTO ROSCAVEL</t>
  </si>
  <si>
    <t>!EM PROCESSO DE DESATIVACAO! CURVA 135 GRAUS, DE PVC RIGIDO ROSCAVEL, DE 1", PARA ELETRODUTO</t>
  </si>
  <si>
    <t>!EM PROCESSO DE DESATIVACAO! DIVISORIA COLMEIA CEGA COM MONTANTE E RODAPE DE ALUMINIO ANODIZADO SIMPLES (SEM COLOCACAO)</t>
  </si>
  <si>
    <t>!EM PROCESSO DE DESATIVACAO! ELEMENTO VAZADO DE CONCRETO, QUADRICULADO *40 X 40 X 6* CM</t>
  </si>
  <si>
    <t>!EM PROCESSO DE DESATIVACAO! EMULSAO ASFALTICA COM ELASTOMERO</t>
  </si>
  <si>
    <t>!EM PROCESSO DE DESATIVACAO! ESCAVADEIRA DRAGA DE ARRASTE, CAP. 3/4 JC 140HP (INCL MANUTENCAO/OPERACAO)</t>
  </si>
  <si>
    <t>!EM PROCESSO DE DESATIVACAO! ESCAVADEIRA HIDRAULICA SOBRE ESTEIRA, COM GARRA GIRATORIA DE MANDIBULAS, PESO OPERACIONAL ENTRE 22,00 E 25,50 TON, POTENCIA LIQUIDA ENTRE 150 E 160 HP</t>
  </si>
  <si>
    <t>!EM PROCESSO DE DESATIVACAO! ESCAVADEIRA HIDRAULICA SOBRE ESTEIRAS DE 99 HP, PESO OPERACIONAL DE *16* T E CAPACIDADE DE 0,85 A 1,00 M3 (LOCACAO COM OPERADOR, COMBUSTIVEL E MANUTENCAO)</t>
  </si>
  <si>
    <t>!EM PROCESSO DE DESATIVACAO! ESPUMA DE POLIURETANO E=20 A 25MM TEMP DE TRABALHO -50 A +100 GC DENS 29 A 35KG/M3</t>
  </si>
  <si>
    <t>!EM PROCESSO DE DESATIVACAO! FELTRO ONDALIT LARGURA = 1,00 M</t>
  </si>
  <si>
    <t>!EM PROCESSO DE DESATIVACAO! FERROLHO/FECHO/TARJETA OU TRINCO PINO REDONDO 2" SOBREPOR FERRO CROMADO</t>
  </si>
  <si>
    <t>!EM PROCESSO DE DESATIVACAO! FURADEIRA DE IMPACTO, PORTATIL, ELETRICA, TIPO INDUSTRIAL, COM MADRIL DE 5/8" (LOCACAO)</t>
  </si>
  <si>
    <t>!EM PROCESSO DE DESATIVACAO! GUINDASTE ALTOPROPELIDO SOBRE PNEUS, COM LANCA TELESCOPICA, CAPACIDADE DE *10* T (LOCACAO COM OPERADOR, COMBUSTIVEL E MANUTENCAO)</t>
  </si>
  <si>
    <t>!EM PROCESSO DE DESATIVACAO! HIDROMETRO 2,0 M3/H</t>
  </si>
  <si>
    <t>!EM PROCESSO DE DESATIVACAO! IMUNIZANTE PARA MADEIRAS BRUTAS TIPO CARBOLINEUM OU EQUIVALENTE</t>
  </si>
  <si>
    <t>!EM PROCESSO DE DESATIVACAO! INTERRUPTOR INTERMEDIARIO (TECLA DUPLA) EMBUTIR 10A/250V C/ PLACA, TIPO SILENTOQUE PIAL OU EQUIV</t>
  </si>
  <si>
    <t>!EM PROCESSO DE DESATIVACAO! INTERRUPTOR PULSADOR P/ CAMPAINHA EMBUTIR 2A/250V C/ PLACA, TIPO SILENTOQUE PIAL OU EQUIV</t>
  </si>
  <si>
    <t>!EM PROCESSO DE DESATIVACAO! JANELA ALUMINIO CORRER SERIE 25 FOLHAS  PARA  VIDRO COM  BANDEIRA ,160 X 110CM (INCLUSO GUARNICAO E VIDRO LISO INCOLOR)</t>
  </si>
  <si>
    <t>!EM PROCESSO DE DESATIVACAO! JANELA MADEIRA REGIONAL 1A ABRIR TP ALMOFADA C/ GUARNICAO</t>
  </si>
  <si>
    <t>!EM PROCESSO DE DESATIVACAO! JANELA MADEIRA REGIONAL 1A ABRIR TP ALMOFADA C/ GUARNICAO 150 X 150CM</t>
  </si>
  <si>
    <t>!EM PROCESSO DE DESATIVACAO! JANELA MADEIRA REGIONAL 1A ABRIR TP VENEZIANA / VIDRO</t>
  </si>
  <si>
    <t>!EM PROCESSO DE DESATIVACAO! JANELA MADEIRA REGIONAL 2A TP GUILHOTINA C/ GUARNICAO</t>
  </si>
  <si>
    <t>!EM PROCESSO DE DESATIVACAO! LUMINARIA AQUATIC PIAL REF. 60456 BRANCA</t>
  </si>
  <si>
    <t>!EM PROCESSO DE DESATIVACAO! LUMINARIA CALHA SOBREPOR EM CHAPA ACO C/ 4 LAMPADAS FLUORESCENTES 40W (COMPLETA, INCL. REATOR PART RAPIDA E LAMPADAS)</t>
  </si>
  <si>
    <t>!EM PROCESSO DE DESATIVACAO! LUMINARIA DE SOBREPOR EM CHAPA DE ACO PARA LAMPADA FLUORESCENTE, COM 4 LAMPADAS DE 14 W E REATOR INCLUSOS</t>
  </si>
  <si>
    <t>!EM PROCESSO DE DESATIVACAO! LUMINARIA FECHADA P/ ILUMINACAO PUBLICA, TIPO ABL 50/F OU EQUIV, P/ LAMPADA A VAPOR DE MERCURIO 400W</t>
  </si>
  <si>
    <t>!EM PROCESSO DE DESATIVACAO! MADEIRA DE 1A. QUALIDADE (MADEIRA BRANCA), SERRADA E NAO APARELHADA, PARA FORMAS DE CONCRETO ARMADO</t>
  </si>
  <si>
    <t>!EM PROCESSO DE DESATIVACAO! MAQUINA INVERSORA DE SOLDA ELETRICA MONOFASICA, TENSAO DE 220 V, FREQUENCIA DE 60 HZ, ABERTURA DO ARCO EM ALTA FREQUENCIA, FAIXA DE CORRENTE ENTRE 10 A (+/- 5 A) E 200 A, EFICIENCIA ENTRE 80% E 85%, POTENCIA ENTRE 4,5 KVA E 6,0 KVA, CICLO DE TRABALHO ENTRE 60% E 80% A 200 A (LOCACAO)</t>
  </si>
  <si>
    <t>!EM PROCESSO DE DESATIVACAO! MARTELO DEMOLIDOR PNEUMATICO MANUAL, PESO DE 28 KG, COM SILENCIADOR</t>
  </si>
  <si>
    <t>!EM PROCESSO DE DESATIVACAO! MASTIQUE ELASTICO BASE SILICONE</t>
  </si>
  <si>
    <t>310ML</t>
  </si>
  <si>
    <t>!EM PROCESSO DE DESATIVACAO! PAPEL VEGETAL 90G/M2 - 0,8M DE LARGURA</t>
  </si>
  <si>
    <t>!EM PROCESSO DE DESATIVACAO! PECA DE MADEIRA DE LEI NATIVA/REGIONAL *5 X 15* CM NAO APARELHADA</t>
  </si>
  <si>
    <t>!EM PROCESSO DE DESATIVACAO! PECA DE MADEIRA NAO APARELHADA *10 X 10 X 3* CM, MACARANDUBA, ANGELIM OU EQUIVALENTE DA REGIAO</t>
  </si>
  <si>
    <t>!EM PROCESSO DE DESATIVACAO! PO P/ TRATAM ESPECIAL (SIST IMPERM) CIMENTO ESPECIAL PEGA RAPIDA</t>
  </si>
  <si>
    <t>!EM PROCESSO DE DESATIVACAO! PORTA DE ABRIR EM ACO COM TRAVESSAS PARA VIDROS, COM PINTURA PRIMER DE PROTECAO, COM GUARNICAO, VIDROS NAO INCLUSOS</t>
  </si>
  <si>
    <t>!EM PROCESSO DE DESATIVACAO! PORTA DE ABRIR EM ACO TIPO MISTA, VENEZIANA COM POSTIGO E GRADE QUADRICULADA, COM PINTURA PRIMER DE PROTECAO, COM GUARNICAO, VIDROS NAO INCLUSOS</t>
  </si>
  <si>
    <t>!EM PROCESSO DE DESATIVACAO! PORTA DE ABRIR EM FERRO (TIPO CHAPA NUMERO 18), COM ALMOFADA E GUARNICAO, SEM BASCULA, DE *0,87 X 2,10* M.</t>
  </si>
  <si>
    <t>!EM PROCESSO DE DESATIVACAO! PORTA FERRO ABRIR TP CHAPA C/ GUARNICAO 70 X 210CM</t>
  </si>
  <si>
    <t>!EM PROCESSO DE DESATIVACAO! PORTA FERRO ABRIR TP QUADRICULADA C/ GUARNICAO 87 X 210CM</t>
  </si>
  <si>
    <t>!EM PROCESSO DE DESATIVACAO! QUADRO DE DISTRIBUICAO DE EMBUTIR C/ BARRAMENTO TRIFASICO P/ 40 DISJUNTORES UNIPOLARES EM CHAPA DE FERRO GALV</t>
  </si>
  <si>
    <t>!EM PROCESSO DE DESATIVACAO! QUADRO DE DISTRIBUICAO DE EMBUTIR SEM BARRAMENTO P/ 6 DISJUNTORES UNIPOLARES, S/ PORTA, EM CHAPA DE ACO GALV,</t>
  </si>
  <si>
    <t>!EM PROCESSO DE DESATIVACAO! QUADRO EM CHAPA DE ACO 18, PARA 3 DISJUNTORES MONOPOLARES, SEM BARRAMENTO, DE EMBUTIR, COM PORTA (PARA DISTRIBUICAO DE CIRCUITOS)</t>
  </si>
  <si>
    <t>!EM PROCESSO DE DESATIVACAO! REVESTIMENTO IMPERMEABILIZANTE SEMI-FLEXIVEL BI-COMPONENTE</t>
  </si>
  <si>
    <t>!EM PROCESSO DE DESATIVACAO! RUFO INTERNO DE CHAPA DE ACO GALVANIZADA NUM 26, CORTE 33 CM</t>
  </si>
  <si>
    <t>!EM PROCESSO DE DESATIVACAO! SOLDA ESTANHO/COBRE PARA CONEXOES DE COBRE, FIO 2,5 MM, CARRETEL 500 GR (SEM CHUMBO)</t>
  </si>
  <si>
    <t>!EM PROCESSO DE DESATIVACAO! SOLUCAO DE SILICONE HIDRORREPELENE PARA APLICACAO EM TIJOLOS E CONCRETOS APARENTES.</t>
  </si>
  <si>
    <t>!EM PROCESSO DE DESATIVACAO! TERMINAL DE PORCELANA (MUFLA) UNIPOLAR, USO EXTERNO, TENSAO 3,6/6 KV, PARA CABO DE 10/16 MM2, COM ISOLAMENTO EPR</t>
  </si>
  <si>
    <t>!EM PROCESSO DE DESATIVACAO! TINTA ALUMINIO ESMALTE PROTETORA SUPERFICIE METALICA</t>
  </si>
  <si>
    <t>GL</t>
  </si>
  <si>
    <t>!EM PROCESSO DE DESATIVACAO! TINTA BASE RESINA EPOXI</t>
  </si>
  <si>
    <t>!EM PROCESSO DE DESATIVACAO! TINTA PRIMARIA BETUMINOSA EM SUSPENSAO AQUOSA</t>
  </si>
  <si>
    <t>!EM PROCESSO DE DESATIVACAO! TOMADA TELEFONE 4P TELEBRAS S/PLACA PIAL OU SIMILAR</t>
  </si>
  <si>
    <t>!EM PROCESSO DE DESATIVACAO! TUBO ACO PRETO SEM COSTURA SCHEDULE 40/NBR 5590 DN INT 3" E = 5,49MM - 11,28KG/M</t>
  </si>
  <si>
    <t>!EM PROCESSO DE DESATIVACAO! VEICULO COMERCIAL LEVE (PICK-UP) COM CAPACIDADE DE CARGA DE 700 KG, MOTOR FLEX (LOCACAO)</t>
  </si>
  <si>
    <t>!EM PROCESSO DE DESATIVACAO! VERNIZ POLIURETANO FOSCO</t>
  </si>
  <si>
    <t>!EM PROCESSO DE DESATIVACAO! VERNIZ SINTETICO BRILHANTE</t>
  </si>
  <si>
    <t>!EM PROCESSO DE DESATIVACAO! VIGIA NOTURNO (SEM ADICIONAIS)</t>
  </si>
  <si>
    <t>!PROCESSO DE DESATIVACAO! PERFIL ESTRUTURAL H, W 150 MM X 37,1 KG/M, ASTM A6/A6M (INCLUSIVE CRAVACAO)</t>
  </si>
  <si>
    <t>!PROCESSO DE DESATIVACAO! PERFIL ESTRUTURAL I, W 250 MM X 32,7 KG/M, ASTM A6/A6M (INCLUSIVE CRAVACAO)</t>
  </si>
  <si>
    <t>!PROCESSO DE DESATIVACAO! PERFIL ESTRUTURAL I, W 310 MM X 52,0 KG/M, ASTM A6/A6M (INCLUSIVE CRAVACAO)</t>
  </si>
  <si>
    <t>!PROCESSO DE DESATIVACAO! TRILHO (TIPO FERROVIA) UTILIZADO PARA ESTACAS EM FUNDACOES PREDIAIS</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</si>
  <si>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</si>
  <si>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</si>
  <si>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</si>
  <si>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</si>
  <si>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</si>
  <si>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</si>
  <si>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</si>
  <si>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</si>
  <si>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</si>
  <si>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</si>
  <si>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</si>
  <si>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</si>
  <si>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</si>
  <si>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</si>
  <si>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</si>
  <si>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</si>
  <si>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</si>
  <si>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</si>
  <si>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</si>
  <si>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</si>
  <si>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</si>
  <si>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</si>
  <si>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</si>
  <si>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</si>
  <si>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</si>
  <si>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</si>
  <si>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</si>
  <si>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COM 1 1/2"</t>
  </si>
  <si>
    <t>ABRACADEIRA EM ACO PARA AMARRACAO DE ELETRODUTOS, TIPO ECONOMICA, COM 1 1/4"</t>
  </si>
  <si>
    <t>ABRACADEIRA EM ACO PARA AMARRACAO DE ELETRODUTOS, TIPO ECONOMICA, COM 1/2"</t>
  </si>
  <si>
    <t>ABRACADEIRA EM ACO PARA AMARRACAO DE ELETRODUTOS, TIPO ECONOMICA, COM 1"</t>
  </si>
  <si>
    <t>ABRACADEIRA EM ACO PARA AMARRACAO DE ELETRODUTOS, TIPO ECONOMICA, COM 2 1/2"</t>
  </si>
  <si>
    <t>ABRACADEIRA EM ACO PARA AMARRACAO DE ELETRODUTOS, TIPO ECONOMICA, COM 2"</t>
  </si>
  <si>
    <t>ABRACADEIRA EM ACO PARA AMARRACAO DE ELETRODUTOS, TIPO ECONOMICA, COM 3 1/2"</t>
  </si>
  <si>
    <t>ABRACADEIRA EM ACO PARA AMARRACAO DE ELETRODUTOS, TIPO ECONOMICA, COM 3/4"</t>
  </si>
  <si>
    <t>ABRACADEIRA EM ACO PARA AMARRACAO DE ELETRODUTOS, TIPO ECONOMICA, COM 3"</t>
  </si>
  <si>
    <t>ABRACADEIRA EM ACO PARA AMARRACAO DE ELETRODUTOS, TIPO ECONOMICA, COM 4"</t>
  </si>
  <si>
    <t>ABRACADEIRA EM ACO PARA AMARRACAO DE ELETRODUTOS, TIPO ECONOMICA, COM 5"</t>
  </si>
  <si>
    <t>ABRACADEIRA EM ACO PARA AMARRACAO DE ELETRODUTOS, TIPO ECONOMICA, COM 6"</t>
  </si>
  <si>
    <t>ABRACADEIRA EM ACO PARA AMARRACAO DE ELETRODUTOS, TIPO ECONOMICA,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</si>
  <si>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</si>
  <si>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</si>
  <si>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</si>
  <si>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</si>
  <si>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</si>
  <si>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</si>
  <si>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</si>
  <si>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</si>
  <si>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</si>
  <si>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</si>
  <si>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EM ACO PARA AMARRACAO DE ELETRODUTOS, TIPO UNIAO HORIZONTAL, COM 1 1/2"</t>
  </si>
  <si>
    <t>ABRACADEIRA EM ACO PARA AMARRACAO DE ELETRODUTOS, TIPO UNIAO HORIZONTAL, COM 1 1/4"</t>
  </si>
  <si>
    <t>ABRACADEIRA EM ACO PARA AMARRACAO DE ELETRODUTOS, TIPO UNIAO HORIZONTAL, COM 1/2"</t>
  </si>
  <si>
    <t>ABRACADEIRA EM ACO PARA AMARRACAO DE ELETRODUTOS, TIPO UNIAO HORIZONTAL, COM 1"</t>
  </si>
  <si>
    <t>ABRACADEIRA EM ACO PARA AMARRACAO DE ELETRODUTOS, TIPO UNIAO HORIZONTAL, COM 10"</t>
  </si>
  <si>
    <t>ABRACADEIRA EM ACO PARA AMARRACAO DE ELETRODUTOS, TIPO UNIAO HORIZONTAL, COM 12"</t>
  </si>
  <si>
    <t>ABRACADEIRA EM ACO PARA AMARRACAO DE ELETRODUTOS, TIPO UNIAO HORIZONTAL, COM 2 1/2"</t>
  </si>
  <si>
    <t>ABRACADEIRA EM ACO PARA AMARRACAO DE ELETRODUTOS, TIPO UNIAO HORIZONTAL, COM 2"</t>
  </si>
  <si>
    <t>ABRACADEIRA EM ACO PARA AMARRACAO DE ELETRODUTOS, TIPO UNIAO HORIZONTAL, COM 3 1/2"</t>
  </si>
  <si>
    <t>ABRACADEIRA EM ACO PARA AMARRACAO DE ELETRODUTOS, TIPO UNIAO HORIZONTAL, COM 3/4"</t>
  </si>
  <si>
    <t>ABRACADEIRA EM ACO PARA AMARRACAO DE ELETRODUTOS, TIPO UNIAO HORIZONTAL, COM 3"</t>
  </si>
  <si>
    <t>ABRACADEIRA EM ACO PARA AMARRACAO DE ELETRODUTOS, TIPO UNIAO HORIZONTAL, COM 4"</t>
  </si>
  <si>
    <t>ABRACADEIRA EM ACO PARA AMARRACAO DE ELETRODUTOS, TIPO UNIAO HORIZONTAL, COM 5"</t>
  </si>
  <si>
    <t>ABRACADEIRA EM ACO PARA AMARRACAO DE ELETRODUTOS, TIPO UNIAO HORIZONTAL, COM 6"</t>
  </si>
  <si>
    <t>ABRACADEIRA EM ACO PARA AMARRACAO DE ELETRODUTOS, TIPO UNIAO HORIZONTAL, COM 8"</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</si>
  <si>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</si>
  <si>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</si>
  <si>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</si>
  <si>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</si>
  <si>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</si>
  <si>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 TIPO "U" PARA FORRO EM PVC, COR BRANCA, COMPRIMENTO 6 M</t>
  </si>
  <si>
    <t>ACESSORIO DE LIGACAO NAO ELETRICO, TUBO DE 6 M</t>
  </si>
  <si>
    <t>ACESSORIO INICIADOR NAO ELETRICO, TUBO DE 6 M, TEMPO DE RETARDO DE *160* MS</t>
  </si>
  <si>
    <t>ACETILENO (RECARGA PARA CILINDRO DE CONJUNTO OXICORTE GRANDE)</t>
  </si>
  <si>
    <t>ACIDO MURIATICO, DILUICAO 10% A 12% PARA USO EM LIMPEZA</t>
  </si>
  <si>
    <t>ACO CA 60, 6,0 MM, DOBRADO E CORTADO</t>
  </si>
  <si>
    <t>ACO CA-25, VERGALHAO, 32,0 MM</t>
  </si>
  <si>
    <t>ACO CA-25, 10,0 MM, VERGALHAO</t>
  </si>
  <si>
    <t>ACO CA-25, 12,5 MM, VERGALHAO</t>
  </si>
  <si>
    <t>ACO CA-25, 16,0 MM, VERGALHAO</t>
  </si>
  <si>
    <t>ACO CA-25, 20,0 MM, VERGALHAO</t>
  </si>
  <si>
    <t>ACO CA-25, 25,0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</si>
  <si>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</si>
  <si>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</si>
  <si>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</si>
  <si>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</si>
  <si>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</si>
  <si>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</si>
  <si>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</si>
  <si>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</si>
  <si>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</si>
  <si>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</si>
  <si>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</si>
  <si>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</si>
  <si>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</si>
  <si>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</si>
  <si>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</si>
  <si>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</si>
  <si>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</si>
  <si>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</si>
  <si>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</si>
  <si>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</si>
  <si>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</si>
  <si>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</si>
  <si>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</si>
  <si>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</si>
  <si>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</si>
  <si>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ADAPTADOR DE COMPRESSAO EM POLIPROPILENO (PP), PARA TUBO EM PEAD, 20 MM X 1/2" - LIGACAO PREDIAL DE AGUA (NTS 179)</t>
  </si>
  <si>
    <t>ADAPTADOR DE COMPRESSAO EM POLIPROPILENO (PP), PARA TUBO EM PEAD, 20 MM X 3/4" - LIGACAO PREDIAL DE AGUA (NTS 179)</t>
  </si>
  <si>
    <t>ADAPTADOR DE COMPRESSAO EM POLIPROPILENO (PP), PARA TUBO EM PEAD, 32 MM X 1" -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</si>
  <si>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</si>
  <si>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</si>
  <si>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</si>
  <si>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</si>
  <si>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</si>
  <si>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</si>
  <si>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</si>
  <si>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</si>
  <si>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</si>
  <si>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</si>
  <si>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</si>
  <si>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</si>
  <si>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</si>
  <si>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</si>
  <si>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</si>
  <si>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</si>
  <si>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</si>
  <si>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</si>
  <si>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</si>
  <si>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</si>
  <si>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</si>
  <si>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</si>
  <si>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</si>
  <si>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</si>
  <si>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</si>
  <si>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</si>
  <si>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</si>
  <si>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</si>
  <si>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</si>
  <si>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</si>
  <si>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</si>
  <si>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</si>
  <si>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</si>
  <si>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</si>
  <si>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</si>
  <si>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</si>
  <si>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</si>
  <si>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</si>
  <si>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</si>
  <si>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</si>
  <si>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</si>
  <si>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</si>
  <si>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</si>
  <si>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</si>
  <si>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</si>
  <si>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</si>
  <si>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</si>
  <si>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A LUVA DE FIBROCIMENTO, DN 75 / DE 85 MM</t>
  </si>
  <si>
    <t>ADAPTADOR, PVC PBA,  BOLSA/ROSCA, JE, DN 75 / DE  85 MM</t>
  </si>
  <si>
    <t>ADAPTADOR, PVC PBA, A BOLSA DEFOFO, JE, DN 100 / DE 110 MM</t>
  </si>
  <si>
    <t>ADAPTADOR, PVC PBA, A BOLSA DEFOFO, JE, DN 50 / DE 60 MM</t>
  </si>
  <si>
    <t>ADAPTADOR, PVC PBA, A BOLSA DEFOFO, JE, DN 75 / DE  85 MM</t>
  </si>
  <si>
    <t>ADAPTADOR, PVC PBA, A LUVA DE FIBROCIMENTO, DN 100 / DE 110 MM</t>
  </si>
  <si>
    <t>ADAPTADOR, PVC PBA, A LUVA DE FIBROCIMENTO, DN 50 / DE 60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</si>
  <si>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</si>
  <si>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</si>
  <si>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</si>
  <si>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</si>
  <si>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</si>
  <si>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</si>
  <si>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</si>
  <si>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</si>
  <si>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</si>
  <si>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</si>
  <si>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17 GR</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</si>
  <si>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</si>
  <si>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</si>
  <si>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</si>
  <si>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</si>
  <si>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</si>
  <si>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</si>
  <si>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</si>
  <si>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</si>
  <si>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</si>
  <si>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</si>
  <si>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</si>
  <si>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</si>
  <si>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</si>
  <si>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200KG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</si>
  <si>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</si>
  <si>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</si>
  <si>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</si>
  <si>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</si>
  <si>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</si>
  <si>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</si>
  <si>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</si>
  <si>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</si>
  <si>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AJUDANTE DE ELETRICISTA</t>
  </si>
  <si>
    <t>AJUDANTE DE ELETRICISTA (MENSALISTA)</t>
  </si>
  <si>
    <t>AJUDANTE DE ESTRUTURA METALICA</t>
  </si>
  <si>
    <t>AJUDANTE DE ESTRUTURAS METALICAS (MENSALISTA)</t>
  </si>
  <si>
    <t>AJUDANTE DE OPERACAO EM GERAL</t>
  </si>
  <si>
    <t>AJUDANTE DE OPERACAO EM GERAL (MENSALISTA)</t>
  </si>
  <si>
    <t>AJUDANTE DE PEDREIRO</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</si>
  <si>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</si>
  <si>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</si>
  <si>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</si>
  <si>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</si>
  <si>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</si>
  <si>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</si>
  <si>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</si>
  <si>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</si>
  <si>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CABO DE ALUMINIO DIAMETRO 25 MM2</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</si>
  <si>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</si>
  <si>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</si>
  <si>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</si>
  <si>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</si>
  <si>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ALARGADOR DE TUBO PEX</t>
  </si>
  <si>
    <t>ALICATE CRIMPADOR DE TUBO PEX</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</si>
  <si>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</si>
  <si>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</si>
  <si>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</si>
  <si>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</si>
  <si>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</si>
  <si>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</si>
  <si>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</si>
  <si>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</si>
  <si>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</si>
  <si>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</si>
  <si>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ANDAIME METALICO TIPO FACHADEIRO, LARGURA DE 1,20M, ALTURA POR PECA DE 2,0M (LOCACAO)</t>
  </si>
  <si>
    <t>M2/MES</t>
  </si>
  <si>
    <t>ANDAIME METALICO TUBULAR DE ENCAIXE, TIPO DE TORRE, COM LARGURA DE 1 ATE 1,5 M E ALTURA DE *1,00 M* (LOCACAO)</t>
  </si>
  <si>
    <t>ANDAIME SUSPENSO OU BALANCIM MANUAL, CAPACIDADE DE CARGA TOTAL DE APROXIMADAMENTE 250 KG/M2, PLATAFORMA DE 1,50 M X 0,80 M (C X L), CABO DE 45 M (LOCACAO)</t>
  </si>
  <si>
    <t>ANEIS DE CRIMPAGEM PARA ALICATE CRIMPADOR DE TUBO PEX, BITOLAS DE 16 A 32 MM</t>
  </si>
  <si>
    <t>PAR</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</si>
  <si>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</si>
  <si>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</si>
  <si>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</si>
  <si>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</si>
  <si>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</si>
  <si>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</si>
  <si>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</si>
  <si>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</si>
  <si>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</si>
  <si>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</si>
  <si>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</si>
  <si>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</si>
  <si>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</si>
  <si>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</si>
  <si>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</si>
  <si>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</si>
  <si>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</si>
  <si>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</si>
  <si>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</si>
  <si>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</si>
  <si>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</si>
  <si>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</si>
  <si>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</si>
  <si>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</si>
  <si>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</si>
  <si>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</si>
  <si>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</si>
  <si>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</si>
  <si>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</si>
  <si>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</si>
  <si>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</si>
  <si>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</si>
  <si>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</si>
  <si>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</si>
  <si>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</si>
  <si>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</si>
  <si>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</si>
  <si>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</si>
  <si>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</si>
  <si>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</si>
  <si>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</si>
  <si>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</si>
  <si>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</si>
  <si>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</si>
  <si>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</si>
  <si>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</si>
  <si>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</si>
  <si>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</si>
  <si>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</si>
  <si>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</si>
  <si>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</si>
  <si>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</si>
  <si>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</si>
  <si>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</si>
  <si>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</si>
  <si>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</si>
  <si>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</si>
  <si>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</si>
  <si>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</si>
  <si>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</si>
  <si>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DE SAIDA DE GARAGEM COMPLETO C/ CELULA FOTOELETRICA E BRACADEIRA</t>
  </si>
  <si>
    <t>APOIO DO PORTA DENTE FRESADORA</t>
  </si>
  <si>
    <t>APONTADOR OU APROPRIADOR</t>
  </si>
  <si>
    <t>APONTADOR OU APROPRIADOR (MENSALISTA)</t>
  </si>
  <si>
    <t>APRUMADOR METALICO DE PILAR, COM ALTURA E ANGULO REGULAVEIS, EXTENSAO DE *1,50* A *2,80* M (LOCACAO)</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</si>
  <si>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</si>
  <si>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</si>
  <si>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</si>
  <si>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</si>
  <si>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</si>
  <si>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</si>
  <si>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</si>
  <si>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</si>
  <si>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</si>
  <si>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</si>
  <si>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</si>
  <si>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</si>
  <si>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 HI-WALL (PAREDE) 12000 BTU/H</t>
  </si>
  <si>
    <t>AR-CONDICIONADO FRIO SPLIT HI-WALL (PAREDE) 18000 BTU/H</t>
  </si>
  <si>
    <t>AR-CONDICIONADO FRIO SPLIT HI-WALL (PAREDE) 7000 BTU/H</t>
  </si>
  <si>
    <t>AR-CONDICIONADO FRIO SPLIT HI-WALL (PAREDE) 9000 BTU/H</t>
  </si>
  <si>
    <t>AR-CONDICIONADO FRIO SPLIT PISO-TETO 18000 BTU/H</t>
  </si>
  <si>
    <t>AR-CONDICIONADO FRIO SPLIT PISO-TETO 24000 BTU/H</t>
  </si>
  <si>
    <t>AR-CONDICIONADO FRIO SPLIT PISO-TETO 30000 BTU/H</t>
  </si>
  <si>
    <t>AR-CONDICIONADO FRIO SPLIT PISO-TETO 36000 BTU/H</t>
  </si>
  <si>
    <t>AR-CONDICIONADO FRIO SPLIT PISO-TETO 48000 BTU/H</t>
  </si>
  <si>
    <t>AR-CONDICIONADO FRIO SPLIT PISO-TETO 60000 BTU/H</t>
  </si>
  <si>
    <t>AR-CONDICIONADO FRIO SPLITAO INVERTER 3OTR</t>
  </si>
  <si>
    <t>AR-CONDICIONADO FRIO SPLITAO MODULAR 1OTR</t>
  </si>
  <si>
    <t>AR-CONDICIONADO FRIO SPLITAO MODULAR 15TR</t>
  </si>
  <si>
    <t>AR-CONDICIONADO FRIO SPLITAO MODULAR 2OTR</t>
  </si>
  <si>
    <t>AR-CONDICIONADO QUENTE/FRIO SPLIT CASSETE (TETO)  4 VIAS 24000BTU/H</t>
  </si>
  <si>
    <t>AR-CONDICIONADO QUENTE/FRIO SPLIT CASSETE (TETO)  4 VIAS 30000BTU/H</t>
  </si>
  <si>
    <t>AR-CONDICIONADO QUENTE/FRIO SPLIT CASSETE (TETO)  4 VIAS 36000BTU/H</t>
  </si>
  <si>
    <t>AR-CONDICIONADO QUENTE/FRIO SPLIT CASSETE (TETO)  4 VIAS 48000BTU/H</t>
  </si>
  <si>
    <t>AR-CONDICIONADO QUENTE/FRIO SPLIT CASSETE (TETO)  4 VIAS 60000BTU/H</t>
  </si>
  <si>
    <t>AR-CONDICIONADO QUENTE/FRIO SPLIT CASSETE (TETO) 4 VIAS 18000BTU/H</t>
  </si>
  <si>
    <t>AR-CONDICIONADO QUENTE/FRIO SPLIT HI-WALL (PAREDE) 12000BTU/H</t>
  </si>
  <si>
    <t>AR-CONDICIONADO QUENTE/FRIO SPLIT HI-WALL (PAREDE) 18000BTU/H</t>
  </si>
  <si>
    <t>AR-CONDICIONADO QUENTE/FRIO SPLIT HI-WALL (PAREDE) 24000BTU/H</t>
  </si>
  <si>
    <t>AR-CONDICIONADO QUENTE/FRIO SPLIT HI-WALL (PAREDE) 7000BTU/H</t>
  </si>
  <si>
    <t>AR-CONDICIONADO QUENTE/FRIO SPLIT HI-WALL (PAREDE) 9000BTU/H</t>
  </si>
  <si>
    <t>AR-CONDICIONADO QUENTE/FRIO SPLIT PISO-TETO 24000 BTU/H</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</si>
  <si>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</si>
  <si>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</si>
  <si>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</si>
  <si>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</si>
  <si>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CLASSE 250</t>
  </si>
  <si>
    <t>ARAME FARPADO 16 BWG (0,047 KG/M)</t>
  </si>
  <si>
    <t>ARAME FARPADO 16 BWG 4 X 4", 23,50 KG/ROLO 500 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</si>
  <si>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</si>
  <si>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</si>
  <si>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</si>
  <si>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</si>
  <si>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</si>
  <si>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</si>
  <si>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</si>
  <si>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</si>
  <si>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PVC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</si>
  <si>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</si>
  <si>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</si>
  <si>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</si>
  <si>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</si>
  <si>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</si>
  <si>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</si>
  <si>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</si>
  <si>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</si>
  <si>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</si>
  <si>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</si>
  <si>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</si>
  <si>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</si>
  <si>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</si>
  <si>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</si>
  <si>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</si>
  <si>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</si>
  <si>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</si>
  <si>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</si>
  <si>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</si>
  <si>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</si>
  <si>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</si>
  <si>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</si>
  <si>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</si>
  <si>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</si>
  <si>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</si>
  <si>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</si>
  <si>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</si>
  <si>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</si>
  <si>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</si>
  <si>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</si>
  <si>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</si>
  <si>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</si>
  <si>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</si>
  <si>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</si>
  <si>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</si>
  <si>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</si>
  <si>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</si>
  <si>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</si>
  <si>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</si>
  <si>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</si>
  <si>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</si>
  <si>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</si>
  <si>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</si>
  <si>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</si>
  <si>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</si>
  <si>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</si>
  <si>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</si>
  <si>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</si>
  <si>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</si>
  <si>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</si>
  <si>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</si>
  <si>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</si>
  <si>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</si>
  <si>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</si>
  <si>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</si>
  <si>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</si>
  <si>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</si>
  <si>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</si>
  <si>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</si>
  <si>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</si>
  <si>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</si>
  <si>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</si>
  <si>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</si>
  <si>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</si>
  <si>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</si>
  <si>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</si>
  <si>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</si>
  <si>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</si>
  <si>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</si>
  <si>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</si>
  <si>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CARPINTEIRO</t>
  </si>
  <si>
    <t>AUXILIAR DE DESENHISTA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</si>
  <si>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</si>
  <si>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</si>
  <si>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</si>
  <si>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</si>
  <si>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</si>
  <si>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</si>
  <si>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</si>
  <si>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</si>
  <si>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</si>
  <si>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</si>
  <si>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</si>
  <si>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</si>
  <si>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</si>
  <si>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</si>
  <si>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</si>
  <si>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</si>
  <si>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</si>
  <si>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</si>
  <si>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</si>
  <si>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</si>
  <si>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</si>
  <si>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COM FURO FRONTAL, DE LOUCA BRANCA, COM ASSENTO</t>
  </si>
  <si>
    <t>BACIA SANITARIA (VASO) CONVENCIONAL PARA PCD SEM FURO FRONTAL, DE LOUCA BRANCA, SEM ASSENTO</t>
  </si>
  <si>
    <t>BACIA SANITARIA TURCA DE LOUCA BRANCA</t>
  </si>
  <si>
    <t>BALDE PLASTICO CAPACIDADE *10* L</t>
  </si>
  <si>
    <t>BALDE VERMELHO PARA SINALIZACAO DE VIAS</t>
  </si>
  <si>
    <t>BANCA/PIA DE ACO INOXIDAVEL (AISI 430) COM 1 CUBA CENTRAL, COM VALVULA, ESCORREDOR DUPLO, DE *0,55 X 1,20* M</t>
  </si>
  <si>
    <t>BANCA/PIA DE ACO INOXIDAVEL (AISI 430) COM 1 CUBA CENTRAL, COM VALVULA, ESCORREDOR DUPLO, DE *0,55 X 1,40* M</t>
  </si>
  <si>
    <t>BANCA/PIA DE ACO INOXIDAVEL (AISI 430) COM 1 CUBA CENTRAL, COM VALVULA, ESCORREDOR DUPLO, DE *0,55 X 1,80* M</t>
  </si>
  <si>
    <t>BANCA/PIA DE ACO INOXIDAVEL (AISI 430) COM 1 CUBA CENTRAL, COM VALVULA, LISA (SEM ESCORREDOR), DE *0,55 X 1,20* M</t>
  </si>
  <si>
    <t>BANCA/PIA DE ACO INOXIDAVEL (AISI 430) COM 1 CUBA CENTRAL, SEM VALVULA, ESCORREDOR DUPLO, DE *0,55 X 1,60* M</t>
  </si>
  <si>
    <t>BANCA/PIA DE ACO INOXIDAVEL (AISI 430) COM 2 CUBAS, COM VALVULAS, ESCORREDOR DUPLO, DE *0,55 X 2,00* M</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</si>
  <si>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</si>
  <si>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</si>
  <si>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</si>
  <si>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</si>
  <si>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</si>
  <si>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</si>
  <si>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</si>
  <si>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</si>
  <si>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</si>
  <si>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</si>
  <si>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</si>
  <si>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</si>
  <si>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</si>
  <si>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</si>
  <si>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ANCORAGEM DE 0,60 M DE EXTENSAO, COM ROSCA DE 5/8", INCLUINDO PORCA E FLANGE (LOCACAO)</t>
  </si>
  <si>
    <t>BARRA DE ANCORAGEM DE 1,00 M DE EXTENSAO, COM ROSCA DE 5/8", INCLUINDO PORCA E FLANGE (LOCACAO)</t>
  </si>
  <si>
    <t>BARRA DE ANCORAGEM DE 1,20 M DE EXTENSAO, COM ROSCA DE 5/8", INCLUINDO PORCA E FLANGE (LOCACAO)</t>
  </si>
  <si>
    <t>BARRA DE APOIO ANGULAR, 60 CM, EM ACO INOX POLIDO, DIAMETRO MINIMO 3 CM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</si>
  <si>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</si>
  <si>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</si>
  <si>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</si>
  <si>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LAVATORIO DE CANTO, EM ACO INOX POLIDO, DIAMETRO MINIMO 3 CM.</t>
  </si>
  <si>
    <t>BARRA DE APOIO LAVATORIO, EM ACO INOX POLIDO, *40 X 50*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</si>
  <si>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</si>
  <si>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</si>
  <si>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</si>
  <si>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</si>
  <si>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</si>
  <si>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</si>
  <si>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</si>
  <si>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</si>
  <si>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</si>
  <si>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</si>
  <si>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</si>
  <si>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1/4" X 3/8" (L X E)</t>
  </si>
  <si>
    <t>BARRA DE FERRO RETANGULAR, BARRA CHATA, 1" X 1/4" (L X E), 1,2265 KG/M</t>
  </si>
  <si>
    <t>BARRA DE FERRO RETANGULAR, BARRA CHATA, 1" X 3/16" (L X E), 1,73 KG/M</t>
  </si>
  <si>
    <t>BARRA DE FERRO RETANGULAR, BARRA CHATA, 2" X 1/2" (L X E),</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</si>
  <si>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</si>
  <si>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</si>
  <si>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</si>
  <si>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</si>
  <si>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</si>
  <si>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1/4" (L X E)</t>
  </si>
  <si>
    <t>BARRA DE FERRO RETANGULAR, BARRA CHATA, 3/4" X 1/8" (L X E), 0,47 KG/M</t>
  </si>
  <si>
    <t>BARRA DE FERRO RETANGULAR, BARRA CHATA, 3/4" X 3/16" (L X E)</t>
  </si>
  <si>
    <t>BARRA DE FERRO RETANGULAR, BARRA CHATA, 3/8" X 1 1/2" (L X E), 2,84 KG/M</t>
  </si>
  <si>
    <t>BASCULANTE ALUMINIO 80 X 60CM - SERIE 25</t>
  </si>
  <si>
    <t>BASE DE MISTURADOR MONOCOMANDO PARA CHUVEIRO</t>
  </si>
  <si>
    <t>BASE P/ FUSIVEIS NH TAMANHO 00, DE 6 A 160A, TIPO 3 NH 3 030-Z DA SIEMENS OU EQUIV</t>
  </si>
  <si>
    <t>BASE P/ FUSIVEIS NH TAMANHO 01, DE 40 A 250A, TIPO 3 NH 3 230-Z DA SIEMENS OU EQUIV</t>
  </si>
  <si>
    <t>BASE PARA MASTRO DE PARA-RAIOS DIAMETRO NOMINAL 1 1/2"</t>
  </si>
  <si>
    <t>BASE PARA MASTRO DE PARA-RAIOS DIAMETRO NOMINAL 2"</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</si>
  <si>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</si>
  <si>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</si>
  <si>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JG</t>
  </si>
  <si>
    <t>BATENTE/ PORTAL/ ADUELA/ MARCO MACICO, E= *3* CM, L= *13* CM, *60 CM A 120* CM X *210* CM, EM PINUS/ TAUARI/ VIROLA OU EQUIVALENTE DA REGIAO (NAO INCLUI ALIZARES)</t>
  </si>
  <si>
    <t>BATENTE/ PORTAL/ ADUELA/ MARCO MACICO, E= *3* CM, L= *13* CM, EM CEDRINHO/ ANGELIM COMERCIAL/ EUCALIPTO/ CURUPIXA/ PEROBA/ CUMARU OU EQUIVALENTE DA REGIAO</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</si>
  <si>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</si>
  <si>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</si>
  <si>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</si>
  <si>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</si>
  <si>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BETONEIRA CAPACIDADE NOMINAL 250 L, CAPACIDADE DE MISTURA  200 L, MOTOR ELETRICO TRIFASICO 220/380 V POTENCIA 1 CV, SEM CARREGADOR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</si>
  <si>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</si>
  <si>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</si>
  <si>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</si>
  <si>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</si>
  <si>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</si>
  <si>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</si>
  <si>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</si>
  <si>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</si>
  <si>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</si>
  <si>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</si>
  <si>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</si>
  <si>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</si>
  <si>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</si>
  <si>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</si>
  <si>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</si>
  <si>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</si>
  <si>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</si>
  <si>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</si>
  <si>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</si>
  <si>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</si>
  <si>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</si>
  <si>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</si>
  <si>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</si>
  <si>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</si>
  <si>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</si>
  <si>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</si>
  <si>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</si>
  <si>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</si>
  <si>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</si>
  <si>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</si>
  <si>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</si>
  <si>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</si>
  <si>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</si>
  <si>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</si>
  <si>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</si>
  <si>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</si>
  <si>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</si>
  <si>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</si>
  <si>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</si>
  <si>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</si>
  <si>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</si>
  <si>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</si>
  <si>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</si>
  <si>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</si>
  <si>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</si>
  <si>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</si>
  <si>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</si>
  <si>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</si>
  <si>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</si>
  <si>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</si>
  <si>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</si>
  <si>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3,0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</si>
  <si>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</si>
  <si>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</si>
  <si>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</si>
  <si>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D - NBR 6136)</t>
  </si>
  <si>
    <t>BLOCO VEDACAO CONCRETO APARENTE 19 X 19 X 39 CM  (CLASSE D - NBR 6136)</t>
  </si>
  <si>
    <t>BLOCO VEDACAO CONCRETO APARENTE 9 X 19 X 39 CM (CLASSE D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</si>
  <si>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</si>
  <si>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</si>
  <si>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</si>
  <si>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D - NBR 6136)</t>
  </si>
  <si>
    <t>BLOCO VEDACAO CONCRETO 14 X 19 X 39 CM (CLASSE D - NBR 6136)</t>
  </si>
  <si>
    <t>BLOCO VEDACAO CONCRETO 19 X 19 X 39 CM (CLASSE D - NBR 6136)</t>
  </si>
  <si>
    <t>BLOCO VEDACAO CONCRETO 9 X 19 X 39 CM (CLASSE D - NBR 6136)</t>
  </si>
  <si>
    <t>BLOCO VIDRO INCOLOR XADREZ, DE *20 X 20 X 10* CM</t>
  </si>
  <si>
    <t>BLOCO VIDRO/ELEMENTO VAZADO, INCOLOR, VENEZIANA, *20 X 10 X 8* CM</t>
  </si>
  <si>
    <t>BLOQUETE/PISO INTERTRAVADO DE CONCRETO - MODELO RAQUETE, *22 CM X 13,5* CM, E = 6 CM, RESISTENCIA DE 35 MPA (NBR 9781), COR NATURAL</t>
  </si>
  <si>
    <t>BLOQUETE/PISO INTERTRAVADO DE CONCRETO - MODELO RETANGULAR/TIJOLINHO/PAVER/HOLANDES/PARALELEPIPEDO, 20 CM X 10 CM, E = 6 CM, RESISTENCIA DE 35 MPA (NBR 9781), COLORIDO</t>
  </si>
  <si>
    <t>BLOQUETE/PISO INTERTRAVADO DE CONCRETO - MODELO RETANGULAR/TIJOLINHO/PAVER/HOLANDES/PARALELEPIPEDO, 20 CM X 10 CM, E = 6 CM, RESISTENCIA DE 35 MPA (NBR 9781), COR NATURAL</t>
  </si>
  <si>
    <t>BLOQUETE/PISO INTERTRAVADO DE CONCRETO - MODELO RETANGULAR/TIJOLINHO/PAVER/HOLANDES/PARALELEPIPEDO, 20 CM X 10 CM, E = 8 CM, RESISTENCIA DE 35 MPA (NBR 9781), COLORIDO</t>
  </si>
  <si>
    <t>BLOQUETE/PISO INTERTRAVADO DE CONCRETO - MODELO RETANGULAR/TIJOLINHO/PAVER/HOLANDES/PARALELEPIPEDO, 20 CM X 10 CM, E = 8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</si>
  <si>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</si>
  <si>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</si>
  <si>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</si>
  <si>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BLOQUETE/PISO INTERTRAVADO DE CONCRETO - ONDA/16 FACES/UNISTEIN/PAVIS, *22 CM X 11* CM, E = 6 CM, RESISTENCIA DE 35 MPA (NBR 9781), COLORIDO</t>
  </si>
  <si>
    <t>BLOQUETE/PISO INTERTRAVADO DE CONCRETO - ONDA/16 FACES/UNISTEIN/PAVIS, *22 CM X 11* CM, E = 6 CM, RESISTENCIA DE 35 MPA (NBR 9781), COR NATURAL</t>
  </si>
  <si>
    <t>BLOQUETE/PISO INTERTRAVADO DE CONCRETO - ONDA/16 FACES/UNISTEIN/PAVIS, *22 CM X 11* CM, E = 8 CM, RESISTENCIA DE 35 MPA (NBR 9781), COLORIDO</t>
  </si>
  <si>
    <t>BLOQUETE/PISO INTERTRAVADO DE CONCRETO - ONDA/16 FACES/UNISTEIN/PAVIS, *22 CM X 11*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</si>
  <si>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</si>
  <si>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</si>
  <si>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</si>
  <si>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</si>
  <si>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</si>
  <si>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</si>
  <si>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</si>
  <si>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</si>
  <si>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</si>
  <si>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</si>
  <si>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</si>
  <si>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</si>
  <si>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</si>
  <si>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</si>
  <si>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</si>
  <si>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</si>
  <si>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</si>
  <si>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INJETORA DE NATA DE CIMENTO COM MISTURADOR INTEGRADO, VAZAO 60 L/ MIN, PRESSAO MAXIMA DE 100 BAR</t>
  </si>
  <si>
    <t>BOMBA MANUAL PARA TESTE HIDROSTATICO ATE 30 BAR (LOCACAO)</t>
  </si>
  <si>
    <t>BOMBA MANUAL PARA TESTE HIDROSTATICO ATE 60 BAR (LOCACAO)</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</si>
  <si>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</si>
  <si>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</si>
  <si>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</si>
  <si>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</si>
  <si>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</si>
  <si>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</si>
  <si>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</si>
  <si>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PARA DRENAGEM E ESGOTAMENTO COM MOTOR ELETRICO TRIFASICO DE ATE 2 CV, DESCARGA = 2", ALTURA MANOMETRICA = 10 M, VAZAO = 25 M3/H (417 LITROS/MINUTO) (LOCACAO)</t>
  </si>
  <si>
    <t>BOMBA SUBMERSIVEL PARA DRENAGEM E ESGOTAMENTO, MOTOR ELETRICO TRIFASICO, POTENCIA DE 2 CV, DIAMETRO DE RECALQUE DE 2". FAIXA DE OPERACAO: Q=35 M3/H (+ OU - 3 M3/H) E AMT=2 M; Q=13 M3/H (+ OU - 3 M3/H) E AMT = 17 M (+ OU - 3 M) (LOCACAO)</t>
  </si>
  <si>
    <t>BOMBA SUBMERSIVEL PARA DRENAGEM E ESGOTAMENTO, MOTOR ELETRICO TRIFASICO, POTENCIA DE 2 CV, DIAMETRO DE RECALQUE DE 3". FAIXA DE OPERACAO: Q=70 M3/H (+ OU - 2 M3/H) E AMT=2 M; Q=9,5 M3/H (+ OU - 3,5 M3/H) E AMT = 10 M (+ OU - 2 M) (LOCACAO)</t>
  </si>
  <si>
    <t>BOMBA SUBMERSIVEL PARA DRENAGEM E ESGOTAMENTO, MOTOR ELETRICO TRIFASICO, POTENCIA DE 3 CV, DIAMETRO DE RECALQUE DE 2". FAIXA DE OPERACAO: Q=84 M3/H (+ OU - 2,5 M3/H) E AMT=2 M; Q=9,1 M3/H (+ OU - 2 M3/H) E AMT = 12 M (+ OU - 2 M) (LOCACAO)</t>
  </si>
  <si>
    <t>BOMBA SUBMERSIVEL PARA DRENAGEM E ESGOTAMENTO, MOTOR ELETRICO TRIFASICO, POTENCIA DE 4 CV, DIAMETRO DE RECALQUE DE 3". FAIXA DE OPERACAO: Q=60 M3/H (+ OU - 1 M3/H) E AMT=2 M; Q=11 M3/H (+ OU - 1 M3/H) E AMT = 23 M (+ OU - 1 M) (LOCACAO)</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</si>
  <si>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</si>
  <si>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</si>
  <si>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</si>
  <si>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</si>
  <si>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</si>
  <si>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</si>
  <si>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</si>
  <si>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</si>
  <si>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</si>
  <si>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</si>
  <si>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</si>
  <si>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</si>
  <si>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</si>
  <si>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C/CANOPLA METAL CROMADO 1/2" P/ CHUVEIRO SIMPLES</t>
  </si>
  <si>
    <t>BRACO OU HASTE COM CANOPLA PLASTICA, 1/2 ", PARA CHUVEIRO ELETRICO</t>
  </si>
  <si>
    <t>BRACO OU HASTE COM CANOPLA PLASTICA, 1/2 ", PARA CHUVEIRO SIMPLES</t>
  </si>
  <si>
    <t>BRACO P/ LUMINARIA PUBLICA 1 X 1,50M ROMAGNOLE OU EQUIV</t>
  </si>
  <si>
    <t>BROXA RETANGULAR *6 X 16* CM</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</si>
  <si>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</si>
  <si>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</si>
  <si>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</si>
  <si>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</si>
  <si>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</si>
  <si>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</si>
  <si>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</si>
  <si>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</si>
  <si>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</si>
  <si>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</si>
  <si>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</si>
  <si>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</si>
  <si>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</si>
  <si>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</si>
  <si>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</si>
  <si>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</si>
  <si>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</si>
  <si>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</si>
  <si>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</si>
  <si>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</si>
  <si>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</si>
  <si>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</si>
  <si>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</si>
  <si>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</si>
  <si>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</si>
  <si>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</si>
  <si>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</si>
  <si>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</si>
  <si>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</si>
  <si>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</si>
  <si>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</si>
  <si>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</si>
  <si>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</si>
  <si>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</si>
  <si>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</si>
  <si>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</si>
  <si>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</si>
  <si>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</si>
  <si>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</si>
  <si>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</si>
  <si>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</si>
  <si>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</si>
  <si>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</si>
  <si>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</si>
  <si>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</si>
  <si>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</si>
  <si>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</si>
  <si>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</si>
  <si>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</si>
  <si>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</si>
  <si>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</si>
  <si>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</si>
  <si>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</si>
  <si>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</si>
  <si>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</si>
  <si>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</si>
  <si>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</si>
  <si>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</si>
  <si>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</si>
  <si>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</si>
  <si>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</si>
  <si>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</si>
  <si>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</si>
  <si>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</si>
  <si>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</si>
  <si>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</si>
  <si>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</si>
  <si>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</si>
  <si>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</si>
  <si>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</si>
  <si>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</si>
  <si>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</si>
  <si>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</si>
  <si>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</si>
  <si>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</si>
  <si>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</si>
  <si>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</si>
  <si>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</si>
  <si>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</si>
  <si>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</si>
  <si>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</si>
  <si>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</si>
  <si>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</si>
  <si>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</si>
  <si>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</si>
  <si>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</si>
  <si>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</si>
  <si>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</si>
  <si>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</si>
  <si>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</si>
  <si>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</si>
  <si>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</si>
  <si>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</si>
  <si>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</si>
  <si>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</si>
  <si>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</si>
  <si>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</si>
  <si>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</si>
  <si>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</si>
  <si>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</si>
  <si>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</si>
  <si>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</si>
  <si>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</si>
  <si>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</si>
  <si>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</si>
  <si>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</si>
  <si>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</si>
  <si>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</si>
  <si>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BUCHA REDUCAO PVC ROSCAVEL 1 1/2" X 1"</t>
  </si>
  <si>
    <t>BUCHA REDUCAO PVC ROSCAVEL 3/4" X 1/2"</t>
  </si>
  <si>
    <t>BUCHA REDUCAO PVC ROSCAVEL, 1 1/2" X 3/4"</t>
  </si>
  <si>
    <t>BUCHA REDUCAO PVC ROSCAVEL, 1" X 1/2"</t>
  </si>
  <si>
    <t>BUCHA REDUCAO PVC, ROSCAVEL,  2"  X 1 1/2 "</t>
  </si>
  <si>
    <t>BUCHA REDUCAO PVC, ROSCAVEL, 1 1/2"  X1 1/4 "</t>
  </si>
  <si>
    <t>BUCHA REDUCAO PVC, ROSCAVEL, 1 1/4"  X 3/4 "</t>
  </si>
  <si>
    <t>BUCHA REDUCAO PVC, ROSCAVEL, 1 1/4" X 1 "</t>
  </si>
  <si>
    <t>BUCHA REDUCAO PVC, ROSCAVEL, 2"  X 1 "</t>
  </si>
  <si>
    <t>BUCHA REDUCAO PVC, ROSCAVEL, 2"  X 1 1/4 "</t>
  </si>
  <si>
    <t>CABECEIRA DIREITA OU ESQUERDA, PVC, PARA CALHA PLUVIAL, DIAMETRO ENTRE 119 E 170 MM, PARA DRENAGEM PREDIAL</t>
  </si>
  <si>
    <t>CABECEIRA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</si>
  <si>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</si>
  <si>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</si>
  <si>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</si>
  <si>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</si>
  <si>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</si>
  <si>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</si>
  <si>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</si>
  <si>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</si>
  <si>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</si>
  <si>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</si>
  <si>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</si>
  <si>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ARAMADO PARA ROLO DE PINTURA 23 CM (GARFO GAIOLA)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</si>
  <si>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</si>
  <si>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</si>
  <si>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</si>
  <si>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</si>
  <si>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</si>
  <si>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</si>
  <si>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</si>
  <si>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</si>
  <si>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</si>
  <si>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</si>
  <si>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</si>
  <si>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</si>
  <si>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</si>
  <si>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</si>
  <si>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</si>
  <si>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</si>
  <si>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</si>
  <si>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</si>
  <si>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</si>
  <si>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</si>
  <si>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</si>
  <si>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</si>
  <si>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</si>
  <si>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</si>
  <si>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</si>
  <si>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</si>
  <si>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</si>
  <si>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</si>
  <si>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</si>
  <si>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</si>
  <si>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</si>
  <si>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</si>
  <si>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</si>
  <si>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</si>
  <si>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</si>
  <si>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</si>
  <si>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</si>
  <si>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</si>
  <si>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</si>
  <si>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</si>
  <si>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</si>
  <si>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</si>
  <si>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</si>
  <si>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</si>
  <si>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</si>
  <si>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</si>
  <si>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</si>
  <si>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</si>
  <si>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</si>
  <si>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</si>
  <si>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</si>
  <si>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</si>
  <si>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</si>
  <si>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</si>
  <si>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</si>
  <si>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</si>
  <si>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</si>
  <si>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</si>
  <si>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</si>
  <si>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</si>
  <si>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</si>
  <si>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</si>
  <si>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</si>
  <si>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</si>
  <si>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</si>
  <si>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</si>
  <si>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</si>
  <si>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</si>
  <si>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</si>
  <si>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</si>
  <si>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</si>
  <si>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</si>
  <si>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</si>
  <si>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</si>
  <si>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</si>
  <si>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</si>
  <si>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</si>
  <si>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</si>
  <si>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</si>
  <si>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</si>
  <si>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</si>
  <si>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</si>
  <si>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</si>
  <si>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</si>
  <si>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</si>
  <si>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</si>
  <si>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</si>
  <si>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</si>
  <si>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</si>
  <si>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</si>
  <si>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</si>
  <si>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</si>
  <si>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</si>
  <si>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</si>
  <si>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</si>
  <si>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</si>
  <si>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</si>
  <si>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</si>
  <si>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</si>
  <si>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</si>
  <si>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</si>
  <si>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</si>
  <si>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</si>
  <si>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</si>
  <si>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</si>
  <si>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</si>
  <si>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</si>
  <si>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</si>
  <si>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</si>
  <si>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</si>
  <si>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</si>
  <si>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</si>
  <si>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</si>
  <si>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</si>
  <si>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</si>
  <si>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</si>
  <si>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</si>
  <si>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</si>
  <si>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</si>
  <si>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</si>
  <si>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</si>
  <si>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</si>
  <si>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</si>
  <si>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</si>
  <si>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</si>
  <si>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</si>
  <si>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</si>
  <si>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</si>
  <si>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</si>
  <si>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</si>
  <si>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</si>
  <si>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</si>
  <si>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</si>
  <si>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</si>
  <si>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</si>
  <si>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</si>
  <si>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</si>
  <si>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</si>
  <si>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</si>
  <si>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</si>
  <si>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</si>
  <si>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</si>
  <si>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CADASTRISTA DE USUARIOS</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</si>
  <si>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</si>
  <si>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</si>
  <si>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</si>
  <si>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</si>
  <si>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</si>
  <si>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</si>
  <si>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</si>
  <si>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NATIVA/REGIONAL 5 X 5 CM NAO APARELHADA (P/FORMA)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</si>
  <si>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</si>
  <si>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</si>
  <si>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</si>
  <si>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</si>
  <si>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</si>
  <si>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</si>
  <si>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</si>
  <si>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</si>
  <si>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</si>
  <si>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</si>
  <si>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</si>
  <si>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</si>
  <si>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</si>
  <si>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</si>
  <si>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</si>
  <si>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</si>
  <si>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</si>
  <si>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</si>
  <si>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</si>
  <si>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</si>
  <si>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</si>
  <si>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</si>
  <si>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</si>
  <si>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</si>
  <si>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</si>
  <si>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</si>
  <si>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</si>
  <si>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</si>
  <si>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</si>
  <si>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</si>
  <si>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</si>
  <si>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</si>
  <si>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</si>
  <si>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</si>
  <si>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</si>
  <si>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</si>
  <si>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</si>
  <si>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</si>
  <si>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</si>
  <si>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</si>
  <si>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</si>
  <si>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</si>
  <si>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</si>
  <si>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</si>
  <si>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</si>
  <si>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</si>
  <si>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</si>
  <si>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</si>
  <si>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</si>
  <si>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</si>
  <si>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</si>
  <si>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</si>
  <si>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</si>
  <si>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</si>
  <si>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MONOFASICO, COM VISOR, EM CHAPA DE ACO 18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</si>
  <si>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</si>
  <si>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</si>
  <si>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</si>
  <si>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</si>
  <si>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</si>
  <si>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</si>
  <si>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</si>
  <si>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</si>
  <si>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</si>
  <si>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</si>
  <si>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</si>
  <si>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</si>
  <si>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</si>
  <si>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</si>
  <si>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</si>
  <si>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</si>
  <si>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</si>
  <si>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</si>
  <si>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</si>
  <si>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</si>
  <si>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</si>
  <si>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</si>
  <si>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</si>
  <si>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</si>
  <si>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</si>
  <si>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</si>
  <si>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</si>
  <si>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CAIXILHO FIXO ALUMINIO SERIE 25 COMPLETO 60 X 80CM</t>
  </si>
  <si>
    <t>CAIXILHO FIXO ALUMINIO 60 X 80 CM COMPLETO</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</si>
  <si>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</si>
  <si>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</si>
  <si>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</si>
  <si>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</si>
  <si>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</si>
  <si>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</si>
  <si>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</si>
  <si>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</si>
  <si>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</si>
  <si>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</si>
  <si>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</si>
  <si>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</si>
  <si>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</si>
  <si>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</si>
  <si>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</si>
  <si>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</si>
  <si>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</si>
  <si>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</si>
  <si>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</si>
  <si>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</si>
  <si>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</si>
  <si>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CALIBRADOR / CHANFRADOR / ESCAREADOR DE TUBO PEX</t>
  </si>
  <si>
    <t>CAMINHAO FORA DE ESTRADA PESO BRUTO 51200 KG, CAPACIDADE DE CARGA 28000 KG, POTENCIA 357 HP, VELOCIDADE MAXIMA 52,70 KM/H</t>
  </si>
  <si>
    <t>CAMINHAO FORA DE ESTRADA PESO BRUTO 69800 KG, CAPACIDADE DE CARGA 39000 KG, CACAMBA 24 M3, POTENCIA 469 HP, VELOCIDADE MAXIMA 57 KM/H</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</si>
  <si>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</si>
  <si>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</si>
  <si>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</si>
  <si>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</si>
  <si>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</si>
  <si>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</si>
  <si>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</si>
  <si>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</si>
  <si>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</si>
  <si>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</si>
  <si>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</si>
  <si>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</si>
  <si>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</si>
  <si>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</si>
  <si>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</si>
  <si>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</si>
  <si>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</si>
  <si>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</si>
  <si>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</si>
  <si>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</si>
  <si>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CABINE SIMPLES COM MOTOR 1.6 FLEX, CAMBIO  MANUAL, POTENCIA 101/104 CV, 2 PORTAS</t>
  </si>
  <si>
    <t>CAMINHONETE COM MOTOR A DIESEL, POTENCIA 180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</si>
  <si>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</si>
  <si>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</si>
  <si>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</si>
  <si>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</si>
  <si>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</si>
  <si>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</si>
  <si>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</si>
  <si>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D - NBR 6136)</t>
  </si>
  <si>
    <t>CANALETA CONCRETO 19 X 19 X 19 CM (CLASSE D - NBR 6136)</t>
  </si>
  <si>
    <t>CANALETA CONCRETO 9 X 19 X 19 CM (CLASSE D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</si>
  <si>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</si>
  <si>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</si>
  <si>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</si>
  <si>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</si>
  <si>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</si>
  <si>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</si>
  <si>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</si>
  <si>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 = 1/8 "</t>
  </si>
  <si>
    <t>CANTONEIRA ACO ABAS IGUAIS (QUALQUER BITOLA), E = 3/16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</si>
  <si>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</si>
  <si>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</si>
  <si>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</si>
  <si>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</si>
  <si>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</si>
  <si>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</si>
  <si>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</si>
  <si>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</si>
  <si>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</si>
  <si>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</si>
  <si>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</si>
  <si>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</si>
  <si>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</si>
  <si>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</si>
  <si>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</si>
  <si>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</si>
  <si>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</si>
  <si>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</si>
  <si>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</si>
  <si>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</si>
  <si>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</si>
  <si>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</si>
  <si>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</si>
  <si>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</si>
  <si>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</si>
  <si>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</si>
  <si>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</si>
  <si>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</si>
  <si>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</si>
  <si>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</si>
  <si>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</si>
  <si>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</si>
  <si>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</si>
  <si>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ROSCAVEL, 4",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</si>
  <si>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</si>
  <si>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</si>
  <si>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</si>
  <si>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</si>
  <si>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</si>
  <si>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</si>
  <si>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</si>
  <si>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</si>
  <si>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</si>
  <si>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</si>
  <si>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</si>
  <si>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</si>
  <si>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</si>
  <si>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</si>
  <si>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</si>
  <si>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</si>
  <si>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</si>
  <si>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</si>
  <si>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DN 150 MM, PARA REDE COLETORA DE ESGOTO</t>
  </si>
  <si>
    <t>CAP, PVC, JE, DN 200 MM, PARA REDE COLETORA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</si>
  <si>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</si>
  <si>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</si>
  <si>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</si>
  <si>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</si>
  <si>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</si>
  <si>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</si>
  <si>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</si>
  <si>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</si>
  <si>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</si>
  <si>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</si>
  <si>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</si>
  <si>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</si>
  <si>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</si>
  <si>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</si>
  <si>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</si>
  <si>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</si>
  <si>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</si>
  <si>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</si>
  <si>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</si>
  <si>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</si>
  <si>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</si>
  <si>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</si>
  <si>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</si>
  <si>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</si>
  <si>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</si>
  <si>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</si>
  <si>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</si>
  <si>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</si>
  <si>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DE APOIO CARGA 2 T</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</si>
  <si>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</si>
  <si>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310 CV (INCLUI CABINE E CHASSI, NAO INCLUI SEMIRREBOQUE)</t>
  </si>
  <si>
    <t>CAVALO MECANICO TRACAO 4X2, PESO BRUTO TOTAL COMBINADO 56000 KG, CAPACIDADE MAXIMA DE TRACAO 80000 KG, POTENCIA 400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</si>
  <si>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</si>
  <si>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</si>
  <si>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48300 KG, POTENCIA 360 CV (INCLUI CABINE E CHASSI, NAO INCLUI SEMIRREBOQUE)</t>
  </si>
  <si>
    <t>CAVALO MECANICO TRACAO 4X2, PESO BRUTO TOTAL 16000 KG, CAPACIDADE MAXIMA DE TRACAO 80000 KG, POTENCIA 260 CV (INCLUI CABINE E CHASSI, NAO INCLUI SEMIRREBOQUE)</t>
  </si>
  <si>
    <t>CAVALO MECANICO TRACAO 6X2, PESO BRUTO TOTAL COMBINADO 56000 KG, CAPACIDADE MAXIMA DE TRACAO 66000 KG, POTENCIA 360CV (INCLUI CABINE E CHASSI, NAO INCLUI SEMIRREBOQUE)</t>
  </si>
  <si>
    <t>CAVOUQUEIRO OU OPERADOR DE PERFURATRIZ / ROMPEDOR</t>
  </si>
  <si>
    <t>CAVOUQUEIRO OU OPERADOR DE PERFURATRIZ / ROMPEDOR (MENSALISTA)</t>
  </si>
  <si>
    <t>CERA LIQUIDA</t>
  </si>
  <si>
    <t>CHAPA ACO GROSSA PRETA 1"(25,40MM) 199,87KG/M2</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</si>
  <si>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</si>
  <si>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</si>
  <si>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</si>
  <si>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</si>
  <si>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</si>
  <si>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</si>
  <si>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</si>
  <si>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</si>
  <si>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</si>
  <si>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</si>
  <si>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</si>
  <si>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</si>
  <si>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</si>
  <si>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</si>
  <si>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</si>
  <si>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</si>
  <si>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</si>
  <si>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</si>
  <si>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</si>
  <si>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</si>
  <si>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</si>
  <si>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</si>
  <si>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</si>
  <si>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</si>
  <si>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</si>
  <si>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</si>
  <si>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</si>
  <si>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</si>
  <si>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</si>
  <si>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</si>
  <si>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</si>
  <si>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</si>
  <si>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</si>
  <si>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</si>
  <si>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</si>
  <si>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</si>
  <si>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</si>
  <si>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</si>
  <si>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</si>
  <si>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</si>
  <si>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</si>
  <si>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</si>
  <si>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</si>
  <si>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</si>
  <si>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</si>
  <si>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</si>
  <si>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</si>
  <si>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</si>
  <si>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</si>
  <si>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</si>
  <si>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</si>
  <si>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</si>
  <si>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</si>
  <si>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</si>
  <si>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</si>
  <si>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</si>
  <si>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</si>
  <si>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</si>
  <si>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</si>
  <si>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</si>
  <si>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</si>
  <si>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</si>
  <si>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</si>
  <si>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</si>
  <si>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</si>
  <si>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</si>
  <si>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</si>
  <si>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</si>
  <si>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</si>
  <si>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</si>
  <si>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</si>
  <si>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</si>
  <si>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</si>
  <si>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</si>
  <si>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</si>
  <si>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</si>
  <si>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</si>
  <si>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</si>
  <si>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</si>
  <si>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</si>
  <si>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</si>
  <si>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</si>
  <si>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GALV PLANA 19GSG 1,158MM 9,307KG/M2</t>
  </si>
  <si>
    <t>CHAPA GALV PLANA 30GSG 0,399MM 3,204KG/M2</t>
  </si>
  <si>
    <t>CHAPA PARA EMENDA DE VIGA, EM ACO GROSSO, QUALIDADE ESTRUTURAL, BITOLA 3/16, E=4,75 MM, 4 FUROS, LARGURA 45 MM, COMPRIMENTO 500 MM</t>
  </si>
  <si>
    <t>CHAPA RIGIDA DE FIBRAS DE MADEIRA PRENSADA A QUENTE, LISA, DE *1,22 X 2,44* M,  E = 2,5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</si>
  <si>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</si>
  <si>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</si>
  <si>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</si>
  <si>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</si>
  <si>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DUPLA PARA CONEXOES TIPO STORZ, ENGATE RAPIDO 1 1/2" X 2 1/2", EM LATAO, PARA INSTALACAO PREDIAL COMBATE A INCENDIO</t>
  </si>
  <si>
    <t>CHAVE ELETRICA TRIPOLAR BLINDADA DE 30 A / 250 V</t>
  </si>
  <si>
    <t>CHAVE ESTRELA TRIANGULO TRIFASICA P/ MOTOR 15CV (380V) P/ FUSIVEL DIAZED 35A</t>
  </si>
  <si>
    <t>CHAVE FACA TRIPOLAR BLINDADA 100A/250V, TIPO F-323 SPF DA MAR-GIRIUS CONTINENTAL OU EQUIV</t>
  </si>
  <si>
    <t>CHAVE FACA TRIPOLAR BLINDADA 60A/250V, TIPO F-322 SPF DA MAR-GIRIUS CONTINENTAL OU EQUIV</t>
  </si>
  <si>
    <t>CHAVE FUSIVEL DE DISTRIBUICAO 15,0KV/100A</t>
  </si>
  <si>
    <t>CHAVE FUSIVEL DE DISTRIBUICAO 34,5KV/100A</t>
  </si>
  <si>
    <t>CHAVE INGLESA/CHAVE AJUSTAVEL 15 "</t>
  </si>
  <si>
    <t>CHAVE PARTIDA DIRETA P/MOTOR TRIFASICO 7,50CV/380V, C/FUSIVEIS DIAZED E BOTAO LIGA-DESLIGA TIPO GPS SIEMENS OU EQUIV</t>
  </si>
  <si>
    <t>CHAVE PARTIDA DIRETA TRIFASICA P/ MOTOR 10CV-220V C/ FUSIVEL DIAZED 63A</t>
  </si>
  <si>
    <t>CHAVE PARTIDA DIRETA TRIFASICA P/ MOTOR 30CV-220V C/ FUSIVEL NH 160A</t>
  </si>
  <si>
    <t>CHAVE PARTIDA DIRETA TRIFASICA P/ MOTOR 5CV-220V C/ FUSIVEL DIAZED 35A</t>
  </si>
  <si>
    <t>CHAVE PARTIDA DIRETA TRIFASICA P/ MOTOR 5CV-380V C/ FUSIVEL DIAZED 20A</t>
  </si>
  <si>
    <t>CHAVE SECCIONADORA FUSIVEL TRIPOLAR, MANOBRA C/ CARGA, 160A/500V P/ FUSIVEIS NH TAMANHO 00 CORRENTE NOMINAL ATE 160A, TIPO 3 NP 4080 DA SIEMENS OU EQUIV</t>
  </si>
  <si>
    <t>CHAVE SECCIONADORA FUSIVEL TRIPOLAR, MANOBRA C/ CARGA, 250A/500V P/ FUSIVEIS NH TAMANHO 1 CORRENTE NOMINAL ATE 250A, TIPO 3 NN 2200 DA SIEMENS OU EQUIV</t>
  </si>
  <si>
    <t>CHAVE SECCIONADORA TRIPOLAR C/ PORTA FUSIVEIS NH, MANOBRA C/ CARGA, 400A/500V, TIPO S37 SIEMENS OU EQUIV</t>
  </si>
  <si>
    <t>CHAVE SECCIONADORA TRIPOLAR 250A, 600V C/ FUSIVEIS NH 200A EM CAIXA BLINDADA EM ACO</t>
  </si>
  <si>
    <t>CHAVE SECCIONADORA TRIPOLAR 400A, 600V C/ FUSIVEIS NH 400A EM CAIXA BLINDADA EM ACO</t>
  </si>
  <si>
    <t>CHAVE SECCIONADORA TRIPOLAR 600A, 600V C/ FUSIVEIS NH 600A EM CAIXA BLINDADO EM ACO</t>
  </si>
  <si>
    <t>CHAVE SECCIONADORA TRIPOLAR, ABERTURA EM CARGA 15KV, 400A , C/ PUNHO</t>
  </si>
  <si>
    <t>CHAVE SECCIONADORA UNIPOLAR, ABERTURA EM CARGA C/ VARA, 15KV, 400A USO INTERNO</t>
  </si>
  <si>
    <t>CHUMBADOR DE ACO 5/8" X 200MM C/ ROSCA E PORCA</t>
  </si>
  <si>
    <t>CHUMBADOR DE ACO, DIAMETRO 1/2", COMPRIMENTO 75 MM</t>
  </si>
  <si>
    <t>CHUMBADOR DE ACO, DIAMETRO 5/8", COMPRIMENTO 6", COM PORCA</t>
  </si>
  <si>
    <t>CHUMBADOR DE ACO, 1" X 600 MM, PARA POSTES DE ACO COM BASE, INCLUSO PORCA E ARRUELA</t>
  </si>
  <si>
    <t>CHUMBADOR OMEGA C/PARAFUSO OM1404 1/4"</t>
  </si>
  <si>
    <t>CHUVEIRO COMUM EM PLASTICO BRANCO, COM CANO, 3 TEMPERATURAS, 5500 W (110/220 V)</t>
  </si>
  <si>
    <t>CHUVEIRO COMUM EM PLASTICO CROMADO, COM CANO, 4 TEMPERATURAS (110/220 V)</t>
  </si>
  <si>
    <t>CHUVEIRO PLASTICO BRANCO SIMPLES 5 '' PARA ACOPLAR EM HASTE 1/2 ", AGUA FRIA</t>
  </si>
  <si>
    <t>CIMENTO BRANCO</t>
  </si>
  <si>
    <t>CIMENTO IMPERMEABILIZANTE DE PEGA ULTRARRAPIDA PARA TAMPONAMENTOS</t>
  </si>
  <si>
    <t>CIMENTO PORTLAND COMPOSTO CP II-32</t>
  </si>
  <si>
    <t>CIMENTO PORTLAND COMPOSTO CP II-32 (SACO DE 50 KG)</t>
  </si>
  <si>
    <t>50KG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</si>
  <si>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</si>
  <si>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</si>
  <si>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</si>
  <si>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</si>
  <si>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</si>
  <si>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</si>
  <si>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</si>
  <si>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</si>
  <si>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</si>
  <si>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</si>
  <si>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</si>
  <si>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</si>
  <si>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</si>
  <si>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110 MM X 1/2", PARA LIGACAO PREDIAL DE AGUA</t>
  </si>
  <si>
    <t>COLAR TOMADA PVC, COM TRAVAS, SAIDA COM ROSCA, DE 32 MM X 1/2" OU 32 MM X 3/4", PARA LIGACAO PREDIAL DE AGUA</t>
  </si>
  <si>
    <t>COLAR TOMADA PVC, COM TRAVAS, SAIDA COM ROSCA, DE 32 MM X 3/4", PARA LIGACAO PREDIAL DE AGUA</t>
  </si>
  <si>
    <t>COLAR TOMADA PVC, COM TRAVAS, SAIDA COM ROSCA, DE 40 MM X 1/2" OU 40 MM X 3/4", PARA LIGACAO PREDIAL DE AGUA</t>
  </si>
  <si>
    <t>COLAR TOMADA PVC, COM TRAVAS, SAIDA COM ROSCA, DE 40 MM X 1/2", PARA LIGACAO PREDIAL DE AGUA</t>
  </si>
  <si>
    <t>COLAR TOMADA PVC, COM TRAVAS, SAIDA COM ROSCA, DE 50 MM X 1/2" OU 50 MM X 3/4", PARA LIGACAO PREDIAL DE AGUA</t>
  </si>
  <si>
    <t>COLAR TOMADA PVC, COM TRAVAS, SAIDA COM ROSCA, DE 50 MM X 3/4", PARA LIGACAO PREDIAL DE AGUA</t>
  </si>
  <si>
    <t>COLAR TOMADA PVC, COM TRAVAS, SAIDA COM ROSCA, DE 60 MM X 1/2" OU 60 MM X 3/4", PARA LIGACAO PREDIAL DE AGUA</t>
  </si>
  <si>
    <t>COLAR TOMADA PVC, COM TRAVAS, SAIDA COM ROSCA, DE 60 MM X 1/2", PARA LIGACAO PREDIAL DE AGUA</t>
  </si>
  <si>
    <t>COLAR TOMADA PVC, COM TRAVAS, SAIDA COM ROSCA, DE 75 MM X 1/2" OU 75 MM X 3/4", PARA LIGACAO PREDIAL DE AGUA</t>
  </si>
  <si>
    <t>COLAR TOMADA PVC, COM TRAVAS, SAIDA COM ROSCA, DE 75 MM X 3/4", PARA LIGACAO PREDIAL DE AGUA</t>
  </si>
  <si>
    <t>COLAR TOMADA PVC, COM TRAVAS, SAIDA COM ROSCA, DE 85 MM X 1/2" OU 85 MM X 3/4", PARA LIGACAO PREDIAL DE AGUA</t>
  </si>
  <si>
    <t>COLAR TOMADA PVC, COM TRAVAS, SAIDA COM ROSCA, DE 85 MM X 3/4", PARA LIGACAO PREDIAL DE AGUA</t>
  </si>
  <si>
    <t>COLAR TOMADA PVC, COM TRAVAS, SAIDA ROSCAVEL COM BUCHA DE LATAO, DE 110 MM X 1/2" OU 110 MM X 3/4", PARA LIGACAO PREDIAL DE AGUA</t>
  </si>
  <si>
    <t>COLAR TOMADA PVC, COM TRAVAS, SAIDA ROSCAVEL COM BUCHA DE LATAO, DE 110 MM X 3/4", PARA LIGACAO PREDIAL DE AGUA</t>
  </si>
  <si>
    <t>COLAR TOMADA PVC, COM TRAVAS, SAIDA ROSCAVEL COM BUCHA DE LATAO, DE 60 MM X 1/2" OU 60 MM X 3/4", PARA LIGACAO PREDIAL DE AGUA</t>
  </si>
  <si>
    <t>COLAR TOMADA PVC, COM TRAVAS, SAIDA ROSCAVEL COM BUCHA DE LATAO, DE 60 MM X 1/2", PARA LIGACAO PREDIAL DE AGUA</t>
  </si>
  <si>
    <t>COLAR TOMADA PVC, COM TRAVAS, SAIDA ROSCAVEL COM BUCHA DE LATAO, DE 75 MM X 1/2" OU 75 MM X 3/4", PARA LIGACAO PREDIAL DE AGUA</t>
  </si>
  <si>
    <t>COLAR TOMADA PVC, COM TRAVAS, SAIDA ROSCAVEL COM BUCHA DE LATAO, DE 75 MM X 3/4", PARA LIGACAO PREDIAL DE AGUA</t>
  </si>
  <si>
    <t>COLAR TOMADA PVC, COM TRAVAS, SAIDA ROSCAVEL COM BUCHA DE LATAO, DE 85 MM X 1/2" OU 85 MM X 3/4", PARA LIGACAO PREDIAL DE AGUA</t>
  </si>
  <si>
    <t>COLAR TOMADA PVC, COM TRAVAS, SAIDA ROSCAVEL COM BUCHA DE LATAO, DE 85 MM X 3/4", PARA LIGACAO PREDIAL DE AGUA</t>
  </si>
  <si>
    <t>COLHER DE PEDREIRO FORJADA 8 " CANTO REDONDO, CABO DE MADEIRA</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</si>
  <si>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</si>
  <si>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COMPACTADOR DE SOLOS DE PERCURSAO (SOQUETE) COM MOTOR A GASOLINA 4 TEMPOS DE 3 HP (3 CV)</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</si>
  <si>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</si>
  <si>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</si>
  <si>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</si>
  <si>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</si>
  <si>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</si>
  <si>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</si>
  <si>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</si>
  <si>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</si>
  <si>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</si>
  <si>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</si>
  <si>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</si>
  <si>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</si>
  <si>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</si>
  <si>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</si>
  <si>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</si>
  <si>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</si>
  <si>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30/45 - DMT = 10 KM</t>
  </si>
  <si>
    <t>CONCRETO BETUMINOSO USINADO A QUENTE (CBUQ) PARA PAVIMENTACAO ASFALTICA, PADRAO DNIT, FAIXA C, COM CAP 50/70 - AQUISICAO POSTO USINA</t>
  </si>
  <si>
    <t>CONCRETO BETUMINOSO USINADO A QUENTE (CBUQ) PARA PAVIMENTACAO ASFALTICA, PADRAO DNIT, FAIXA C, COM CAP 50/70 - DMT = 10 KM</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</si>
  <si>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</si>
  <si>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</si>
  <si>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</si>
  <si>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</si>
  <si>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</si>
  <si>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</si>
  <si>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</si>
  <si>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</si>
  <si>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</si>
  <si>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</si>
  <si>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</si>
  <si>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</si>
  <si>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</si>
  <si>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</si>
  <si>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</si>
  <si>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</si>
  <si>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</si>
  <si>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</si>
  <si>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</si>
  <si>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</si>
  <si>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</si>
  <si>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</si>
  <si>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</si>
  <si>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</si>
  <si>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</si>
  <si>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</si>
  <si>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</si>
  <si>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</si>
  <si>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</si>
  <si>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</si>
  <si>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</si>
  <si>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</si>
  <si>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</si>
  <si>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</si>
  <si>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</si>
  <si>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</si>
  <si>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</si>
  <si>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</si>
  <si>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</si>
  <si>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</si>
  <si>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</si>
  <si>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</si>
  <si>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</si>
  <si>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</si>
  <si>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</si>
  <si>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</si>
  <si>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</si>
  <si>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</si>
  <si>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</si>
  <si>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</si>
  <si>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</si>
  <si>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</si>
  <si>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</si>
  <si>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</si>
  <si>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</si>
  <si>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</si>
  <si>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</si>
  <si>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</si>
  <si>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</si>
  <si>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</si>
  <si>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</si>
  <si>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</si>
  <si>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</si>
  <si>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</si>
  <si>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</si>
  <si>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</si>
  <si>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</si>
  <si>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</si>
  <si>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</si>
  <si>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</si>
  <si>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</si>
  <si>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</si>
  <si>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</si>
  <si>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</si>
  <si>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</si>
  <si>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</si>
  <si>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</si>
  <si>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</si>
  <si>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</si>
  <si>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</si>
  <si>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</si>
  <si>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</si>
  <si>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</si>
  <si>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</si>
  <si>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</si>
  <si>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</si>
  <si>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</si>
  <si>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</si>
  <si>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</si>
  <si>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</si>
  <si>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</si>
  <si>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</si>
  <si>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</si>
  <si>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</si>
  <si>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</si>
  <si>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</si>
  <si>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</si>
  <si>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</si>
  <si>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</si>
  <si>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</si>
  <si>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</si>
  <si>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</si>
  <si>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</si>
  <si>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</si>
  <si>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</si>
  <si>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</si>
  <si>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</si>
  <si>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</si>
  <si>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</si>
  <si>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</si>
  <si>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</si>
  <si>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</si>
  <si>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</si>
  <si>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</si>
  <si>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</si>
  <si>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</si>
  <si>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</si>
  <si>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</si>
  <si>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</si>
  <si>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</si>
  <si>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</si>
  <si>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</si>
  <si>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</si>
  <si>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</si>
  <si>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</si>
  <si>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</si>
  <si>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</si>
  <si>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</si>
  <si>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</si>
  <si>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</si>
  <si>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</si>
  <si>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</si>
  <si>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</si>
  <si>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</si>
  <si>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</si>
  <si>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</si>
  <si>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</si>
  <si>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</si>
  <si>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CJ</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</si>
  <si>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</si>
  <si>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</si>
  <si>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(TUBO + CANOPLA) PVC RIGIDO C/ TUBO 1.1/2" X 20CM P/ BACIA SANITARIA"</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</si>
  <si>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</si>
  <si>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</si>
  <si>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</si>
  <si>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</si>
  <si>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</si>
  <si>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PARA REBAIXAMENTO DE LENCOL FREATICO, INCLUINDO BOMBA DE AGUA E DE VACUO, ACIONADAS POR MOTOR DE 15 A 20 HP, MONTADOS EM CHASSI SOBRE RODAS; 60 PONTEIRAS DE PVC DE 3,8 A 5,8 CM DE DIAMETRO E 1,0 M DE COMPRIMENTO; COLETORES DE PVC DE 4" A 6" DE DIAMETRO E EXTENSAO ENTRE 60 E 90 M (LOCACAO)</t>
  </si>
  <si>
    <t>CONTAINER ALMOXARIFADO, DE *2,40* X *6,00* M, PADRAO SIMPLES, SEM REVESTIMENTO E SEM DIVISORIAS INTERNOS E SEM SANITARIO, PARA USO EM CANTEIRO DE OBRAS</t>
  </si>
  <si>
    <t>CONTAINER 2,30  X  6,00 M, ALT. 2,50 M, COM 1 SANITARIO, PARA ESCRITORIO, COMPLETO, SEM DIVISORIAS INTERNAS (LOCACAO)</t>
  </si>
  <si>
    <t>CONTAINER 2,30  X  6,00 M, ALT. 2,50 M, PARA ESCRITORIO, SEM DIVISORIAS INTERNAS E SEM SANITARIO (LOCACAO)</t>
  </si>
  <si>
    <t>CONTAINER 2,30 X 4,30 M, ALT. 2,50 M, P/ SANITARIO, C/ 5 BACIAS, 1 LAVATORIO E 4 MICTORIOS (LOCACAO)</t>
  </si>
  <si>
    <t>CONTAINER 2,30 X 4,30 M, ALT. 2,50 M, PARA SANITARIO, COM 3 BACIAS, 4 CHUVEIROS, 1 LAVATORIO E 1 MICTORIO (LOCACAO)</t>
  </si>
  <si>
    <t>CONTAINER 2,30 X 6,00 M, ALT. 2,50 M,  PARA SANITARIO,  COM 4 BACIAS, 8 CHUVEIROS,1 LAVATORIO E 1 MICTORIO (LOCACAO)</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</si>
  <si>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</si>
  <si>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</si>
  <si>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</si>
  <si>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</si>
  <si>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</si>
  <si>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</si>
  <si>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</si>
  <si>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</si>
  <si>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</si>
  <si>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</si>
  <si>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</si>
  <si>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</si>
  <si>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</si>
  <si>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</si>
  <si>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</si>
  <si>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</si>
  <si>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</si>
  <si>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</si>
  <si>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 PORCA SEXTAVADA H = 35MM</t>
  </si>
  <si>
    <t>COORDENADOR / GERENTE DE OBRA (MENSALISTA)</t>
  </si>
  <si>
    <t>COORDENADOR/GERENTE DE OBRA</t>
  </si>
  <si>
    <t>CORANTE LIQUIDO PARA TINTA PVA, BISNAGA 50 ML</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</si>
  <si>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</si>
  <si>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</si>
  <si>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</si>
  <si>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</si>
  <si>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</si>
  <si>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</si>
  <si>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</si>
  <si>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</si>
  <si>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</si>
  <si>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</si>
  <si>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</si>
  <si>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</si>
  <si>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</si>
  <si>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</si>
  <si>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</si>
  <si>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</si>
  <si>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</si>
  <si>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</si>
  <si>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</si>
  <si>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</si>
  <si>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</si>
  <si>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</si>
  <si>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</si>
  <si>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</si>
  <si>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</si>
  <si>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</si>
  <si>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</si>
  <si>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</si>
  <si>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</si>
  <si>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</si>
  <si>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</si>
  <si>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</si>
  <si>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</si>
  <si>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</si>
  <si>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</si>
  <si>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</si>
  <si>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</si>
  <si>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</si>
  <si>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</si>
  <si>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</si>
  <si>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</si>
  <si>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</si>
  <si>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</si>
  <si>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</si>
  <si>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</si>
  <si>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</si>
  <si>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</si>
  <si>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</si>
  <si>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</si>
  <si>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</si>
  <si>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</si>
  <si>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</si>
  <si>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</si>
  <si>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</si>
  <si>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</si>
  <si>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</si>
  <si>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</si>
  <si>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</si>
  <si>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</si>
  <si>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</si>
  <si>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</si>
  <si>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</si>
  <si>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</si>
  <si>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</si>
  <si>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</si>
  <si>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</si>
  <si>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</si>
  <si>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</si>
  <si>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</si>
  <si>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</si>
  <si>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</si>
  <si>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</si>
  <si>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</si>
  <si>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</si>
  <si>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</si>
  <si>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</si>
  <si>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</si>
  <si>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</si>
  <si>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</si>
  <si>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</si>
  <si>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</si>
  <si>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</si>
  <si>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</si>
  <si>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</si>
  <si>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</si>
  <si>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</si>
  <si>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</si>
  <si>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</si>
  <si>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</si>
  <si>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REDUCAO PVC PBA, JE, BBBB, DN 75 X 50 / DE 85 X 60 MM (NBR 5647)</t>
  </si>
  <si>
    <t>CRUZETA PARA ESCORA METALICA (LOCACAO)</t>
  </si>
  <si>
    <t>CRUZETA PVC PBA, JE, BBBB, DN 100 / DE 110 MM (NBR 5647)</t>
  </si>
  <si>
    <t>CRUZETA PVC PBA, JE, BBBB, DN 50 / DE 60 MM (NBR 5647)</t>
  </si>
  <si>
    <t>CRUZETA PVC PBA, JE, BBBB, DN 75 / DE 85 MM (NBR 5647)</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</si>
  <si>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</si>
  <si>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</si>
  <si>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</si>
  <si>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</si>
  <si>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ESTRUTURAL DE FIBROCIMENTO 1 ABA, E = 6 MM (SEM AMIANTO)</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</si>
  <si>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</si>
  <si>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</si>
  <si>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</si>
  <si>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</si>
  <si>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</si>
  <si>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</si>
  <si>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</si>
  <si>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</si>
  <si>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</si>
  <si>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</si>
  <si>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</si>
  <si>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</si>
  <si>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</si>
  <si>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</si>
  <si>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</si>
  <si>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</si>
  <si>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</si>
  <si>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</si>
  <si>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</si>
  <si>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</si>
  <si>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</si>
  <si>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</si>
  <si>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</si>
  <si>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</si>
  <si>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</si>
  <si>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</si>
  <si>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</si>
  <si>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</si>
  <si>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</si>
  <si>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</si>
  <si>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</si>
  <si>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</si>
  <si>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</si>
  <si>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</si>
  <si>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45 GRAUS, SERIE R, DN 150 MM, PARA ESGOTO PREDIAL</t>
  </si>
  <si>
    <t>CURVA DE PVC, 45 GRAUS, SERIE R, DN 75 MM, PARA ESGOTO PREDIAL</t>
  </si>
  <si>
    <t>CURVA DE PVC, 90 GRAUS, SERIE R, DN 100 MM, PARA ESGOTO PREDIAL</t>
  </si>
  <si>
    <t>CURVA DE PVC, 90 GRAUS, SERIE R, DN 150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</si>
  <si>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</si>
  <si>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</si>
  <si>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</si>
  <si>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</si>
  <si>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</si>
  <si>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</si>
  <si>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</si>
  <si>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</si>
  <si>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</si>
  <si>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</si>
  <si>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METALICA 135 GRAUS, PARA ELETRODUTO, ACABAMENTO GALVANIZADO ELETROLITICO, DIAMETRO DE 100 MM (4")</t>
  </si>
  <si>
    <t>CURVA METALICA 135 GRAUS, PARA ELETRODUTO, ACABAMENTO GALVANIZADO ELETROLITICO, DIAMETRO DE 15 MM (1/2")</t>
  </si>
  <si>
    <t>CURVA METALICA 135 GRAUS, PARA ELETRODUTO, ACABAMENTO GALVANIZADO ELETROLITICO, DIAMETRO DE 20 MM (3/4")</t>
  </si>
  <si>
    <t>CURVA METALICA 135 GRAUS, PARA ELETRODUTO, ACABAMENTO GALVANIZADO ELETROLITICO, DIAMETRO DE 25 MM (1")</t>
  </si>
  <si>
    <t>CURVA METALICA 135 GRAUS, PARA ELETRODUTO, ACABAMENTO GALVANIZADO ELETROLITICO, DIAMETRO DE 32 MM (1 1/4")</t>
  </si>
  <si>
    <t>CURVA METALICA 135 GRAUS, PARA ELETRODUTO, ACABAMENTO GALVANIZADO ELETROLITICO, DIAMETRO DE 40 MM (1 1/2")</t>
  </si>
  <si>
    <t>CURVA METALICA 135 GRAUS, PARA ELETRODUTO, ACABAMENTO GALVANIZADO ELETROLITICO, DIAMETRO DE 50 MM (2")</t>
  </si>
  <si>
    <t>CURVA METALICA 135 GRAUS, PARA ELETRODUTO, ACABAMENTO GALVANIZADO ELETROLITICO, DIAMETRO DE 65 MM (2 1/2")</t>
  </si>
  <si>
    <t>CURVA METALICA 135 GRAUS, PARA ELETRODUTO, ACABAMENTO GALVANIZADO ELETROLITICO, DIAMETRO DE 80 MM (3")</t>
  </si>
  <si>
    <t>CURVA METALICA 45 GRAUS, PARA ELETRODUTO, ACABAMENTO GALVANIZADO ELETROLITICO, DIAMETRO DE 100 MM (4")</t>
  </si>
  <si>
    <t>CURVA METALICA 45 GRAUS, PARA ELETRODUTO, ACABAMENTO GALVANIZADO ELETROLITICO, DIAMETRO DE 15 MM (1/2")</t>
  </si>
  <si>
    <t>CURVA METALICA 45 GRAUS, PARA ELETRODUTO, ACABAMENTO GALVANIZADO ELETROLITICO, DIAMETRO DE 20 MM (3/4")</t>
  </si>
  <si>
    <t>CURVA METALICA 45 GRAUS, PARA ELETRODUTO, ACABAMENTO GALVANIZADO ELETROLITICO, DIAMETRO DE 25 MM (1")</t>
  </si>
  <si>
    <t>CURVA METALICA 45 GRAUS, PARA ELETRODUTO, ACABAMENTO GALVANIZADO ELETROLITICO, DIAMETRO DE 40 MM (1 1/2")</t>
  </si>
  <si>
    <t>CURVA METALICA 45 GRAUS, PARA ELETRODUTO, ACABAMENTO GALVANIZADO ELETROLITICO, DIAMETRO DE 50 MM (2")</t>
  </si>
  <si>
    <t>CURVA METALICA 45 GRAUS, PARA ELETRODUTO, ACABAMENTO GALVANIZADO ELETROLITICO, DIAMETRO DE 65 MM (2 1/2")</t>
  </si>
  <si>
    <t>CURVA METALICA 45 GRAUS, PARA ELETRODUTO, ACABAMENTO GALVANIZADO ELETROLITICO, DIAMETRO DE 80 MM (3")</t>
  </si>
  <si>
    <t>CURVA METALICA 90 GRAUS, PARA ELETRODUTO, ACABAMENTO GALVANIZADO ELETROLITICO, DIAMETRO DE 100 MM (4")</t>
  </si>
  <si>
    <t>CURVA METALICA 90 GRAUS, PARA ELETRODUTO, ACABAMENTO GALVANIZADO ELETROLITICO, DIAMETRO DE 15 MM (1/2")</t>
  </si>
  <si>
    <t>CURVA METALICA 90 GRAUS, PARA ELETRODUTO, ACABAMENTO GALVANIZADO ELETROLITICO, DIAMETRO DE 20 MM (3/4")</t>
  </si>
  <si>
    <t>CURVA METALICA 90 GRAUS, PARA ELETRODUTO, ACABAMENTO GALVANIZADO ELETROLITICO, DIAMETRO DE 25 MM (1")</t>
  </si>
  <si>
    <t>CURVA METALICA 90 GRAUS, PARA ELETRODUTO, ACABAMENTO GALVANIZADO ELETROLITICO, DIAMETRO DE 32 MM (1 1/4")</t>
  </si>
  <si>
    <t>CURVA METALICA 90 GRAUS, PARA ELETRODUTO, ACABAMENTO GALVANIZADO ELETROLITICO, DIAMETRO DE 40 MM (1 1/2")</t>
  </si>
  <si>
    <t>CURVA METALICA 90 GRAUS, PARA ELETRODUTO, ACABAMENTO GALVANIZADO ELETROLITICO, DIAMETRO DE 50 MM (2")</t>
  </si>
  <si>
    <t>CURVA METALICA 90 GRAUS, PARA ELETRODUTO, ACABAMENTO GALVANIZADO ELETROLITICO, DIAMETRO DE 65 MM (2 1/2")</t>
  </si>
  <si>
    <t>CURVA METALICA 90 GRAUS, PARA ELETRODUTO, ACABAMENTO GALVANIZADO ELETROLITICO, DIAMETRO DE 80 MM (3")</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</si>
  <si>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</si>
  <si>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</si>
  <si>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</si>
  <si>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</si>
  <si>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</si>
  <si>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</si>
  <si>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</si>
  <si>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</si>
  <si>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</si>
  <si>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</si>
  <si>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</si>
  <si>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</si>
  <si>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</si>
  <si>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</si>
  <si>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</si>
  <si>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</si>
  <si>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</si>
  <si>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</si>
  <si>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</si>
  <si>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</si>
  <si>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</si>
  <si>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</si>
  <si>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</si>
  <si>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</si>
  <si>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</si>
  <si>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</si>
  <si>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</si>
  <si>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</si>
  <si>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</si>
  <si>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PB, JE, 45 GRAUS, DN 100 MM, PARA REDE COLETORA ESGOTO (NBR 10569)</t>
  </si>
  <si>
    <t>CURVA PVC, PB, JE, 45 GRAUS, DN 125 MM, PARA REDE COLETORA ESGOTO (NBR 10569)</t>
  </si>
  <si>
    <t>CURVA PVC, PB, JE, 45 GRAUS, DN 150 MM, PARA REDE COLETORA ESGOTO (NBR 10569)</t>
  </si>
  <si>
    <t>CURVA PVC, PB, JE, 45 GRAUS, DN 200 MM, PARA REDE COLETORA ESGOTO (NBR 10569)</t>
  </si>
  <si>
    <t>CURVA PVC, PB, JE, 45 GRAUS, DN 250 MM, PARA REDE COLETORA ESGOTO (NBR 10569)</t>
  </si>
  <si>
    <t>CURVA PVC, PB, JE, 45 GRAUS, DN 300 MM, PARA REDE COLETORA ESGOTO (NBR 10569)</t>
  </si>
  <si>
    <t>CURVA PVC, PB, JE, 45 GRAUS, DN 400 MM, PARA REDE COLETORA ESGOTO (NBR 10569)</t>
  </si>
  <si>
    <t>CURVA PVC, PB, JE, 90 GRAUS, DN 100 MM, PARA REDE COLETORA ESGOTO (NBR 10569)</t>
  </si>
  <si>
    <t>CURVA PVC, PB, JE, 90 GRAUS, DN 125 MM, PARA REDE COLETORA ESGOTO (NBR 10569)</t>
  </si>
  <si>
    <t>CURVA PVC, PB, JE, 90 GRAUS, DN 150 MM, PARA REDE COLETORA ESGOTO (NBR 10569)</t>
  </si>
  <si>
    <t>CURVA PVC, PB, JE, 90 GRAUS, DN 200 MM, PARA REDE COLETORA ESGOTO (NBR 10569)</t>
  </si>
  <si>
    <t>CURVA PVC, PB, JE, 90 GRAUS, DN 250 MM, PARA REDE COLETORA ESGOTO (NBR 10569)</t>
  </si>
  <si>
    <t>CURVA PVC, PB, JE, 90 GRAUS, DN 300 MM, PARA REDE COLETORA ESGOTO (NBR 10569)</t>
  </si>
  <si>
    <t>CURVA PVC, PB, JE, 90 GRAUS, DN 350 MM, PARA REDE COLETORA ESGOTO (NBR 10569)</t>
  </si>
  <si>
    <t>CURVA PVC, PB, JE, 90 GRAUS, DN 400 MM, PARA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</si>
  <si>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</si>
  <si>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</si>
  <si>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</si>
  <si>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</si>
  <si>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3/4, PARA ELETRODUTO</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</si>
  <si>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</si>
  <si>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</si>
  <si>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</si>
  <si>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</si>
  <si>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</si>
  <si>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</si>
  <si>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</si>
  <si>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</si>
  <si>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</si>
  <si>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</si>
  <si>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</si>
  <si>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</si>
  <si>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</si>
  <si>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</si>
  <si>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</si>
  <si>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</si>
  <si>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</si>
  <si>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</si>
  <si>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</si>
  <si>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</si>
  <si>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</si>
  <si>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</si>
  <si>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</si>
  <si>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</si>
  <si>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</si>
  <si>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</si>
  <si>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</si>
  <si>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</si>
  <si>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</si>
  <si>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</si>
  <si>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</si>
  <si>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</si>
  <si>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</si>
  <si>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</si>
  <si>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</si>
  <si>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</si>
  <si>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</si>
  <si>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</si>
  <si>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</si>
  <si>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</si>
  <si>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</si>
  <si>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</si>
  <si>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</si>
  <si>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</si>
  <si>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</si>
  <si>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</si>
  <si>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</si>
  <si>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</si>
  <si>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</si>
  <si>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</si>
  <si>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</si>
  <si>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</si>
  <si>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</si>
  <si>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</si>
  <si>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</si>
  <si>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</si>
  <si>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</si>
  <si>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</si>
  <si>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</si>
  <si>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</si>
  <si>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</si>
  <si>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</si>
  <si>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</si>
  <si>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</si>
  <si>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</si>
  <si>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</si>
  <si>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</si>
  <si>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</si>
  <si>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</si>
  <si>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</si>
  <si>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</si>
  <si>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</si>
  <si>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</si>
  <si>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</si>
  <si>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</si>
  <si>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</si>
  <si>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</si>
  <si>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</si>
  <si>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</si>
  <si>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</si>
  <si>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</si>
  <si>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</si>
  <si>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</si>
  <si>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</si>
  <si>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</si>
  <si>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</si>
  <si>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</si>
  <si>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</si>
  <si>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</si>
  <si>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</si>
  <si>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</si>
  <si>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</si>
  <si>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</si>
  <si>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</si>
  <si>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</si>
  <si>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</si>
  <si>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</si>
  <si>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</si>
  <si>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</si>
  <si>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</si>
  <si>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</si>
  <si>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</si>
  <si>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</si>
  <si>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</si>
  <si>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</si>
  <si>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</si>
  <si>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</si>
  <si>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</si>
  <si>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</si>
  <si>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</si>
  <si>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</si>
  <si>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</si>
  <si>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</si>
  <si>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</si>
  <si>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</si>
  <si>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</si>
  <si>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t>
  </si>
  <si>
    <t>DISJUNTOR TIPO NEMA, MONOPOLAR DE 60 ATE 70A</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</si>
  <si>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</si>
  <si>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</si>
  <si>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</si>
  <si>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</si>
  <si>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</si>
  <si>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</si>
  <si>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</si>
  <si>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</si>
  <si>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</si>
  <si>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</si>
  <si>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</si>
  <si>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</si>
  <si>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</si>
  <si>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</si>
  <si>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</si>
  <si>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</si>
  <si>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</si>
  <si>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</si>
  <si>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</si>
  <si>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</si>
  <si>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</si>
  <si>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</si>
  <si>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</si>
  <si>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</si>
  <si>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</si>
  <si>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</si>
  <si>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</si>
  <si>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</si>
  <si>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</si>
  <si>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</si>
  <si>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</si>
  <si>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</si>
  <si>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</si>
  <si>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</si>
  <si>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</si>
  <si>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</si>
  <si>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</si>
  <si>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</si>
  <si>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</si>
  <si>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</si>
  <si>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</si>
  <si>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</si>
  <si>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</si>
  <si>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</si>
  <si>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</si>
  <si>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</si>
  <si>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</si>
  <si>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</si>
  <si>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</si>
  <si>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</si>
  <si>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</si>
  <si>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</si>
  <si>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</si>
  <si>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</si>
  <si>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</si>
  <si>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</si>
  <si>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</si>
  <si>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</si>
  <si>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BRANCO ESP=3CM COM DUAS FACES POLIDAS LEVIGADO</t>
  </si>
  <si>
    <t>DIVISORIA EM MARMORE, COM DUAS FACES POLIDAS, BRANCO COMUM, E=  *3,0* CM</t>
  </si>
  <si>
    <t>DIVISORIA, PLACA  PRE-MOLDADA EM GRANILITE, MARMORITE OU GRANITINA,  E = *3 CM</t>
  </si>
  <si>
    <t>DOBRADEIRA ELETROMECANICA DE VERGALHAO, PARA ACO DE DIAMETRO ATE 1 1/2"Â,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</si>
  <si>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</si>
  <si>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</si>
  <si>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</si>
  <si>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</si>
  <si>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</si>
  <si>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</si>
  <si>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</si>
  <si>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</si>
  <si>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</si>
  <si>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</si>
  <si>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</si>
  <si>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</si>
  <si>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</si>
  <si>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</si>
  <si>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</si>
  <si>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</si>
  <si>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</si>
  <si>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</si>
  <si>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</si>
  <si>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</si>
  <si>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</si>
  <si>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</si>
  <si>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</si>
  <si>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</si>
  <si>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</si>
  <si>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</si>
  <si>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</si>
  <si>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</si>
  <si>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</si>
  <si>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</si>
  <si>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</si>
  <si>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 (MENSALISTA)</t>
  </si>
  <si>
    <t>ELETRICISTA INDUSTRIAL</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</si>
  <si>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</si>
  <si>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</si>
  <si>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</si>
  <si>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</si>
  <si>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</si>
  <si>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</si>
  <si>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</si>
  <si>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</si>
  <si>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</si>
  <si>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</si>
  <si>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</si>
  <si>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</si>
  <si>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</si>
  <si>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</si>
  <si>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</si>
  <si>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</si>
  <si>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</si>
  <si>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</si>
  <si>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</si>
  <si>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METALICO FLEXIVEL REVESTIDO COM PVC PRETO, DIAMETRO EXTERNO DE 15 MM (3/8"), TIPO COPEX</t>
  </si>
  <si>
    <t>ELETRODUTO METALICO FLEXIVEL REVESTIDO EXTERNAMENTE COM PVC PRETO, DIAMETRO EXTERNO DE 25 MM (3/4"), TIPO SEALTUBO</t>
  </si>
  <si>
    <t>ELETRODUTO METALICO FLEXIVEL REVESTIDO EXTERNAMENTE COM PVC PRETO, DIAMETRO EXTERNO DE 32 MM (1"), TIPO SEALTUBO</t>
  </si>
  <si>
    <t>ELETRODUTO METALICO FLEXIVEL REVESTIDO EXTERNAMENTE COM PVC PRETO, DIAMETRO EXTERNO DE 40 MM (1 1/4"), TIPO SEALTUBO</t>
  </si>
  <si>
    <t>ELETRODUTO METALICO FLEXIVEL REVESTIDO EXTERNAMENTE COM PVC PRETO, DIAMETRO EXTERNO DE 50 MM( 1 1/2"), TIPO SEALTUBO</t>
  </si>
  <si>
    <t>ELETRODUTO METALICO FLEXIVEL REVESTIDO EXTERNAMENTE COM PVC PRETO, DIAMETRO EXTERNO DE 60 MM (2"), TIPO SEALTUBO</t>
  </si>
  <si>
    <t>ELETRODUTO METALICO FLEXIVEL REVESTIDO EXTERNAMENTE COM PVC PRETO, DIAMETRO EXTERNO DE 75 MM (2 1/2"), TIPO SEALTUBO</t>
  </si>
  <si>
    <t>ELETRODUTO METALICO FLEXIVEL TIPO CONDUITE, DIAMETRO DE 1 1/2"</t>
  </si>
  <si>
    <t>ELETRODUTO METALICO FLEXIVEL TIPO CONDUITE, DIAMETRO DE 1 1/4"</t>
  </si>
  <si>
    <t>ELETRODUTO METALICO FLEXIVEL TIPO CONDUITE, DIAMETRO DE 1/2"</t>
  </si>
  <si>
    <t>ELETRODUTO METALICO FLEXIVEL TIPO CONDUITE, DIAMETRO DE 1"</t>
  </si>
  <si>
    <t>ELETRODUTO METALICO FLEXIVEL TIPO CONDUITE, DIAMETRO DE 2 1/2"</t>
  </si>
  <si>
    <t>ELETRODUTO METALICO FLEXIVEL TIPO CONDUITE, DIAMETRO DE 2"</t>
  </si>
  <si>
    <t>ELETRODUTO METALICO FLEXIVEL TIPO CONDUITE, DIAMETRO DE 3"</t>
  </si>
  <si>
    <t>ELETRODUTO METALICO, EM ACABAMENTO GALVANIZADO ELETROLITICO LEVE, DIAMETRO 1/2", PAREDE DE 0,90 MM</t>
  </si>
  <si>
    <t>ELETRODUTO METALICO, EM ACABAMENTO GALVANIZADO ELETROLITICO LEVE, DIAMETRO 1", PAREDE DE 0,90 MM</t>
  </si>
  <si>
    <t>ELETRODUTO METALICO, EM ACABAMENTO GALVANIZADO ELETROLITICO LEVE, DIAMETRO 3/4", PAREDE DE 0,90 MM</t>
  </si>
  <si>
    <t>ELETRODUTO METALICO, EM ACABAMENTO GALVANIZADO ELETROLITICO PESADO, DIAMETRO 4", PAREDE DE 2,25 MM</t>
  </si>
  <si>
    <t>ELETRODUTO METALICO, EM ACABAMENTO GALVANIZADO ELETROLITICO SEMI-PESADO, DIAMETRO 1 1/2", PAREDE DE 1,20 MM</t>
  </si>
  <si>
    <t>ELETRODUTO METALICO, EM ACABAMENTO GALVANIZADO ELETROLITICO SEMI-PESADO, DIAMETRO 1 1/4", PAREDE DE 1,20 MM</t>
  </si>
  <si>
    <t>ELETRODUTO METALICO, EM ACABAMENTO GALVANIZADO ELETROLITICO SEMI-PESADO, DIAMETRO 2 1/2", PAREDE DE 1,52 MM</t>
  </si>
  <si>
    <t>ELETRODUTO METALICO, EM ACABAMENTO GALVANIZADO ELETROLITICO SEMI-PESADO, DIAMETRO 2", PAREDE DE 1,20 MM</t>
  </si>
  <si>
    <t>ELETRODUTO METALICO, EM ACABAMENTO GALVANIZADO ELETROLITICO SEMI-PESADO, DIAMETRO 3", PAREDE DE 1,52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</si>
  <si>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</si>
  <si>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</si>
  <si>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</si>
  <si>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</si>
  <si>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</si>
  <si>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</si>
  <si>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</si>
  <si>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 2" TIPO KANALEX OU EQUIV</t>
  </si>
  <si>
    <t>ELETRODUTO 3" TIPO KANALEX OU EQUIV</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</si>
  <si>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</si>
  <si>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</si>
  <si>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</si>
  <si>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</si>
  <si>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</si>
  <si>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 (LOCACAO)</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</si>
  <si>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</si>
  <si>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</si>
  <si>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ELEVADOR DE CREMALHEIRA CABINE SIMPLES FECHADA 1,5 X 2,5 X 2,35 M (UMA POR TORRE), CAPACIDADE DE CARGA *1200* KG (15 PESSOAS), TORRE DE 24 M (16 MODULOS), 16 PARADAS, FREIO DE SEGURANCA, LIMITADOR DE CARGA (LOCACAO)</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</si>
  <si>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</si>
  <si>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</si>
  <si>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</si>
  <si>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</si>
  <si>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</si>
  <si>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</si>
  <si>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</si>
  <si>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</si>
  <si>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</si>
  <si>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</si>
  <si>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</si>
  <si>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</si>
  <si>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</si>
  <si>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</si>
  <si>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</si>
  <si>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</si>
  <si>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</si>
  <si>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</si>
  <si>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KW/H</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</si>
  <si>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</si>
  <si>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</si>
  <si>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</si>
  <si>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</si>
  <si>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</si>
  <si>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</si>
  <si>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</si>
  <si>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</si>
  <si>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</si>
  <si>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</si>
  <si>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</si>
  <si>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</si>
  <si>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</si>
  <si>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</si>
  <si>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</si>
  <si>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</si>
  <si>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</si>
  <si>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</si>
  <si>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</si>
  <si>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</si>
  <si>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</si>
  <si>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</si>
  <si>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</si>
  <si>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</si>
  <si>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</si>
  <si>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</si>
  <si>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</si>
  <si>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</si>
  <si>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</si>
  <si>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</si>
  <si>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</si>
  <si>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</si>
  <si>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</si>
  <si>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</si>
  <si>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</si>
  <si>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METALICA TELESCOPICA, COM ALTURA REGULAVEL DE *1,80* a *3,20* M, COM CAPACIDADE DE CARGA DE NO MINIMO 1000 KGF (10 KN), INCLUSO TRIPE E FORCADO (LOCACAO)</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</si>
  <si>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</si>
  <si>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</si>
  <si>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</si>
  <si>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</si>
  <si>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</si>
  <si>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</si>
  <si>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</si>
  <si>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</si>
  <si>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</si>
  <si>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</si>
  <si>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</si>
  <si>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</si>
  <si>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</si>
  <si>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</si>
  <si>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</si>
  <si>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</si>
  <si>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</si>
  <si>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</si>
  <si>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</si>
  <si>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</si>
  <si>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</si>
  <si>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</si>
  <si>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</si>
  <si>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</si>
  <si>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</si>
  <si>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</si>
  <si>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</si>
  <si>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</si>
  <si>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</si>
  <si>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</si>
  <si>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</si>
  <si>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ESQUADRO INTERNO PARA CALHA PLUVIAL, PVC DIAMETRO ENTRE 119 E 170 MM, PARA DRENAGEM PREDIAL</t>
  </si>
  <si>
    <t>ESTACA PRE-MOLDADA MACICA DE CONCRETO VIBRADO ARMADO, PARA CARGA DE 20 T, SECAO HEXAGONAL, COM ANEL METALICO INCORPORADO A PECA (SOMENTE FORNECIMENTO)</t>
  </si>
  <si>
    <t>ESTACA PRE-MOLDADA MACICA DE CONCRETO VIBRADO ARMADO, PARA CARGA DE 25 T, SECAO QUADRADA DE *16 X 16*, COM ANEL METALICO INCORPORADO A PECA (SOMENTE FORNECIMENTO)</t>
  </si>
  <si>
    <t>ESTACA PRE-MOLDADA MACICA DE CONCRETO VIBRADO ARMADO, PARA CARGA DE 40 T, SECAO HEXAGONAL, COM ANEL METALICO INCORPORADO A PECA (SOMENTE FORNECIMENTO)</t>
  </si>
  <si>
    <t>ESTACA PRE-MOLDADA MACICA DE CONCRETO VIBRADO ARMADO, PARA CARGA DE 50 T, SECAO QUADRADA, COM ANEL METALICO INCORPORADO A PECA (SOMENTE FORNECIMENTO)</t>
  </si>
  <si>
    <t>ESTACA PRE-MOLDADA MACICA DE CONCRETO VIBRADO ARMADO, PARA CARGA DE 70 T, SECAO HEXAGONAL,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</si>
  <si>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</si>
  <si>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</si>
  <si>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</si>
  <si>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</si>
  <si>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</si>
  <si>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</si>
  <si>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</si>
  <si>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</si>
  <si>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</si>
  <si>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</si>
  <si>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</si>
  <si>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</si>
  <si>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</si>
  <si>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</si>
  <si>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</si>
  <si>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</si>
  <si>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</si>
  <si>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</si>
  <si>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</si>
  <si>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</si>
  <si>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</si>
  <si>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</si>
  <si>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</si>
  <si>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</si>
  <si>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</si>
  <si>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</si>
  <si>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</si>
  <si>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</si>
  <si>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</si>
  <si>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</si>
  <si>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</si>
  <si>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</si>
  <si>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</si>
  <si>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</si>
  <si>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</si>
  <si>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</si>
  <si>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</si>
  <si>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</si>
  <si>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</si>
  <si>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</si>
  <si>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</si>
  <si>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</si>
  <si>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</si>
  <si>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</si>
  <si>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</si>
  <si>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</si>
  <si>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</si>
  <si>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</si>
  <si>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</si>
  <si>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</si>
  <si>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</si>
  <si>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</si>
  <si>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</si>
  <si>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</si>
  <si>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</si>
  <si>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</si>
  <si>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</si>
  <si>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</si>
  <si>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</si>
  <si>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</si>
  <si>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</si>
  <si>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</si>
  <si>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</si>
  <si>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</si>
  <si>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</si>
  <si>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</si>
  <si>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</si>
  <si>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</si>
  <si>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</si>
  <si>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</si>
  <si>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</si>
  <si>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</si>
  <si>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</si>
  <si>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</si>
  <si>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</si>
  <si>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</si>
  <si>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</si>
  <si>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</si>
  <si>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</si>
  <si>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</si>
  <si>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</si>
  <si>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</si>
  <si>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</si>
  <si>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</si>
  <si>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</si>
  <si>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</si>
  <si>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</si>
  <si>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</si>
  <si>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</si>
  <si>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</si>
  <si>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</si>
  <si>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</si>
  <si>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</si>
  <si>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AÃO COBREADO, ISOLACAO EM PEAD OU PVC ANTI-CHAMA, 2 CONDUTORES</t>
  </si>
  <si>
    <t>FIO TELEFONICO INTERNO (FI) EM COBRE ESTANHADO, ISOLACAO EM PVC ANTICHAMA, 2 CONDUTORES DE 0,6 MM (NBR 9115:2005)</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</si>
  <si>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</si>
  <si>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</si>
  <si>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</si>
  <si>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</si>
  <si>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</si>
  <si>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</si>
  <si>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</si>
  <si>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</si>
  <si>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</si>
  <si>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</si>
  <si>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</si>
  <si>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</si>
  <si>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</si>
  <si>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</si>
  <si>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</si>
  <si>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</si>
  <si>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</si>
  <si>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</si>
  <si>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</si>
  <si>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</si>
  <si>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</si>
  <si>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</si>
  <si>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</si>
  <si>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4"</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</si>
  <si>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</si>
  <si>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</si>
  <si>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</si>
  <si>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</si>
  <si>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</si>
  <si>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</si>
  <si>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</si>
  <si>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</si>
  <si>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</si>
  <si>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</si>
  <si>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</si>
  <si>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</si>
  <si>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</si>
  <si>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</si>
  <si>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</si>
  <si>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</si>
  <si>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FORMA PLASTICA PARA LAJE NERVURADA, DIMENSOES *60* X *60* X *16* CM (LOCACAO)</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</si>
  <si>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</si>
  <si>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</si>
  <si>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</si>
  <si>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</si>
  <si>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</si>
  <si>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</si>
  <si>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</si>
  <si>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</si>
  <si>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</si>
  <si>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</si>
  <si>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</si>
  <si>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</si>
  <si>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</si>
  <si>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</si>
  <si>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</si>
  <si>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</si>
  <si>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</si>
  <si>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</si>
  <si>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</si>
  <si>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</si>
  <si>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</si>
  <si>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</si>
  <si>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</si>
  <si>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</si>
  <si>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</si>
  <si>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</si>
  <si>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</si>
  <si>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</si>
  <si>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TAMANHO 00, CAPACIDADE DE INTERRUPCAO DE 120 KA,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</si>
  <si>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</si>
  <si>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</si>
  <si>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</si>
  <si>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</si>
  <si>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</si>
  <si>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</si>
  <si>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FUSIVEL NH 250 A TAMANHO 1, CAPACIDADE DE INTERRUPCAO DE 120 KA, TENSAO NOMIMNAL DE 500 V</t>
  </si>
  <si>
    <t>FUSIVEL NH 63 A TAMANHO 00, CAPACIDADE DE INTERRUPCAO DE 120 KA, TENSAO NOMIMNAL DE 500 V</t>
  </si>
  <si>
    <t>FUSIVEL NH 80 A TAMANHO 00, CAPACIDADE DE INTERRUPCAO DE 120 KA, TENSAO NOMIMNAL DE 500 V</t>
  </si>
  <si>
    <t>GABIAO  TIPO CAIXA, MALHA HEXAGONAL 8 X 10 CM (ZN/AL), FIO 2,7 MM, DIMENSOES 2,0 X 1,0 X 0,5 M (C X L X A)</t>
  </si>
  <si>
    <t>GABIAO MANTA (COLCHAO) MALHA HEXAGONAL 6 X 8 CM (ZN/AL + PVC), DIMENSOES 4,0 X 2,0 X 0,17 M (C X L X A) FIO 2 MM</t>
  </si>
  <si>
    <t>GABIAO MANTA (COLCHAO) MALHA HEXAGONAL 6 X 8 CM (ZN/AL + PVC), FIO 2 MM, REVESTIDO COM PVC, DIMENSOES 4,0 X 2,0 X 0,23 M (C X L X A)</t>
  </si>
  <si>
    <t>GABIAO MANTA (COLCHAO) MALHA HEXAGONAL 6 X 8 CM (ZN/AL + PVC), FIO 2 MM, REVESTIDO COM PVC, DIMENSOES 4,0 X 2,0 X 0,3 M (C X L X A)</t>
  </si>
  <si>
    <t>GABIAO MANTA (COLCHAO) MALHA HEXAGONAL 6 X 8 CM (ZN/AL + PVC), FIO 2,0 MM, DIMENSOES 5,0 X 2,0 X 0,17 M (C X L X A)</t>
  </si>
  <si>
    <t>GABIAO MANTA (COLCHAO) MALHA HEXAGONAL 6 X 8 CM (ZN/AL + PVC), FIO 2,0 MM, DIMENSOES 5,0 X 2,0 X 0,23 M (C X L X A)</t>
  </si>
  <si>
    <t>GABIAO MANTA (COLCHAO) MALHA HEXAGONAL 6 X 8 CM (ZN/AL + PVC), FIO 2,0 MM, DIMENSOES 5,0 X 2,0 X 0,30 M (C X L X A)</t>
  </si>
  <si>
    <t>GABIAO MANTA (COLCHAO) MALHA HEXAGONAL 6 X 8 CM (ZN/AL), FIO  2,0 MM, DIMENSOES 4,0 X 2,0 X 0,23 M (C X L X A)</t>
  </si>
  <si>
    <t>GABIAO MANTA (COLCHAO) MALHA HEXAGONAL 8 X 10 CM (ZN/AL), FIO 2,0 MM, DIMENSOES 4,0 X 2,0 X 0,3 M (C X L X A)</t>
  </si>
  <si>
    <t>GABIAO MANTA (COLCHAO) MALHA HEXAGONAL 8 X 10 CM (ZN/AL), FIO 2,2 A 2,4 MM, DIMENSOES 4,0 X 2,0 X 0,3 M (C X L X A)</t>
  </si>
  <si>
    <t>GABIAO SACO MALHA HEXAGONAL 8 X 10 CM (ZN/AL + PVC),  FIO 2,4 MM, DIMENSOES 3,0 X 0,65 M</t>
  </si>
  <si>
    <t>GABIAO SACO MALHA HEXAGONAL 8 X 10 CM (ZN/AL + PVC), FIO 2,4 MM, H = 0,65 M</t>
  </si>
  <si>
    <t>GABIAO SACO MALHA HEXAGONAL 8 X 10 CM (ZN/AL), FIO 2,7 MM, DIMENSOES 4,0 X 0,65 M</t>
  </si>
  <si>
    <t>GABIAO TIPO CAIXA MALHA HEXAGONAL 8 X 10 CM (ZN/AL + PVC),  FIO 2,4 MM, DIMENSOES 2,0 X 1,0 X 1,0 M (C X L X A)</t>
  </si>
  <si>
    <t>GABIAO TIPO CAIXA MALHA HEXAGONAL 8 X 10 CM (ZN/AL + PVC),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</si>
  <si>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</si>
  <si>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</si>
  <si>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 AL + PVC), FIO 2,7 MM, DIMENSOES 2,0 X 1,0 X 0,5 M, COM CAUDA DE 3,0 M</t>
  </si>
  <si>
    <t>GABIAO TIPO CAIXA PARA SOLO REFORCADO, MALHA HEXAGONAL DE DUPLA TORCAO 8 X 10 CM (ZN/ AL + PVC), FIO 2,7 MM, DIMENSOES 2,0 X 1,0 X 1,0 M, COM CAUDA DE 3,0 M</t>
  </si>
  <si>
    <t>GABIAO TIPO CAIXA PARA SOLO REFORCADO, MALHA HEXAGONAL DE DUPLA TORCAO 8 X 10 CM (ZN/ AL + PVC), FIO 2,7 MM, DIMENSOES 2,0 X 1,0 X 1,0 M, COM CAUDA DE 4,0 M</t>
  </si>
  <si>
    <t>GABIAO TIPO CAIXA PARA SOLO REFORCADO, MALHA HEXAGONAL 8 X 10 CM (ZN/ AL + PVC), FIO 2,7 MM, DIMENSOES 2,0 X 1,0 X 0,5 M, COM CAUDA DE 4,0 M</t>
  </si>
  <si>
    <t>GABIAO TIPO CAIXA PARA SOLO REFORCADO, MALHA HEXAGONAL 8 X 10 CM (ZN/ AL + PVC), FIO 2,7 MM, DIMENSOES 2,0 X 1,0 X 1,0 M, COM CAUDA DE 4,0 M</t>
  </si>
  <si>
    <t>GABIAO TIPO CAIXA TRAPEZOIDAL PARA SOLO REFORCADO, MALHA HEXAGONAL DE DUPLA TORCAO 8 X 10 CM (ZN/ AL + PVC), FIO 2,7 MM, DIMENSOES 4,0 X 2,0 X 0,6 M, COM INCLINACAO DE 70 GRAUS</t>
  </si>
  <si>
    <t>GABIAO TIPO CAIXA TRAPEZOIDAL, MALHA HEXAGONAL 10 X 12 CM (ZN/AL + PVC) FIO 2,7 MM, FACE COM 65 GRAUS, DIMENSOES 2,0 X 1,5 X 1,0 M (C X L X A)</t>
  </si>
  <si>
    <t>GABIAO TIPO CAIXA, MALHA HEXAGONAL 8 X 10 CM (ZN/AL + PVC), FIO DE 2,4 MM, DIMENSOES 2,0 x 1,0 x 1,0 M (C X L X A)</t>
  </si>
  <si>
    <t>GABIAO TIPO CAIXA, MALHA HEXAGONAL 8 X 10 CM (ZN/AL + PVC), FIO 2,4 MM, DIMENSOES 2,0 X 1,0 X 0,5 M (C X L X A)</t>
  </si>
  <si>
    <t>GABIAO TIPO CAIXA, MALHA HEXAGONAL 8 X 10 CM (ZN/AL), FIO DE 2,7 MM, DIMENSOES 2,0 X 1,0 X 1,0 M (C X L X A)</t>
  </si>
  <si>
    <t>GABIAO TIPO CAIXA, MALHA HEXAGONAL 8 X 10 CM (ZN/AL), FIO DE 2,7 MM, DIMENSOES 5,0 X 1,0 X 0,5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</si>
  <si>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</si>
  <si>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</si>
  <si>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</si>
  <si>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</si>
  <si>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</si>
  <si>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 DIMENSOES 5,15 X 100,0 M</t>
  </si>
  <si>
    <t>GEOTEXTIL NAO TECIDO AGULHADO DE FILAMENTOS CONTINUOS 100% POLIESTER  RT 09 P/ DRENAGEM TIPO BIDIM OU EQUIV</t>
  </si>
  <si>
    <t>GEOTEXTIL NAO TECIDO AGULHADO DE FILAMENTOS CONTINUOS 100% POLIESTER  RT 10 TIPO BIDIM OU EQUIV</t>
  </si>
  <si>
    <t>GEOTEXTIL NAO TECIDO AGULHADO DE FILAMENTOS CONTINUOS 100% POLIESTER  RT 14 P/ DRENAGEM TIPO BIDIM OU EQUIV</t>
  </si>
  <si>
    <t>GEOTEXTIL NAO TECIDO AGULHADO DE FILAMENTOS CONTINUOS 100% POLIESTER  RT 16 TIPO BIDIM OU EQUIV</t>
  </si>
  <si>
    <t>GEOTEXTIL NAO TECIDO AGULHADO DE FILAMENTOS CONTINUOS 100% POLIESTER  RT 21 TIPO BIDIM OU EQUIV</t>
  </si>
  <si>
    <t>GEOTEXTIL NAO TECIDO AGULHADO DE FILAMENTOS CONTINUOS 100% POLIESTER  RT 26 TIPO BIDIM OU EQUIV</t>
  </si>
  <si>
    <t>GEOTEXTIL NAO TECIDO AGULHADO DE FILAMENTOS CONTINUOS 100% POLIESTER  RT 31 TIPO BIDIM OU EQUIV</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</si>
  <si>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</si>
  <si>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</si>
  <si>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</si>
  <si>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</si>
  <si>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</si>
  <si>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</si>
  <si>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</si>
  <si>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</si>
  <si>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HIDRAULICA COM 20 DISCOS DE 24" X 6 MM</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</si>
  <si>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</si>
  <si>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</si>
  <si>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</si>
  <si>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</si>
  <si>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GRAMA SAO CARLOS OU CURITIBANA EM PLACAS, SEM PLANTIO</t>
  </si>
  <si>
    <t>GRAMPO DE ACO POLIDO 1 " X 9</t>
  </si>
  <si>
    <t>GRAMPO DE ACO POLIDO 7/8 " X 9</t>
  </si>
  <si>
    <t>GRAMPO DE APERTO RAPIDO 18 "</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</si>
  <si>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</si>
  <si>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</si>
  <si>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</si>
  <si>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</si>
  <si>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</si>
  <si>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</si>
  <si>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</si>
  <si>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</si>
  <si>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</si>
  <si>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</si>
  <si>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</si>
  <si>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0,35 A 0,117 MM (SAE G80)</t>
  </si>
  <si>
    <t>GRANALHA DE ACO, ANGULAR (GRIT), PARA JATEAMENTO, PENEIRA 1,41 A 1,19 MM (SAE G16)</t>
  </si>
  <si>
    <t>GRANALHA DE ACO, ESFERICA (SHOT), PARA JATEAMENTO, PENEIRA 0,40 A 1,00 MM (SAE S-170 A S-280)</t>
  </si>
  <si>
    <t>GRANALHA DE ACO, ESFERICA (SHOT), PARA JATEAMENTO, PENEIRA 0,84 A 0,71 MM (SAE S280)</t>
  </si>
  <si>
    <t>GRANALHA DE ACO, ESFERICA (SHOT), PARA JATEAMENTO, PENEIRA 1,19 A 1,00 MM (SAE S390)</t>
  </si>
  <si>
    <t>GRANILHA/ GRANA/ PEDRISCO OU AGREGADO EM MARMORE/ GRANITO/ QUARTZO E CALCARIO, PRETO, CINZA, PALHA OU BRANCO</t>
  </si>
  <si>
    <t>GRANITO AMENDOA  E = 2 CM ,POLIDO E LUSTRADO, PARA PISO</t>
  </si>
  <si>
    <t>GRANITO CINZA POLIDO P/BANCADA E=2,5 CM</t>
  </si>
  <si>
    <t>GRANITO CINZA POLIDO PARA PISO E = 2 CM</t>
  </si>
  <si>
    <t>GRANITO PRETO TIJUCA E = 2 CM PARA PISO</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</si>
  <si>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</si>
  <si>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</si>
  <si>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</si>
  <si>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</si>
  <si>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</si>
  <si>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</si>
  <si>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</si>
  <si>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</si>
  <si>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</si>
  <si>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</si>
  <si>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</si>
  <si>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</si>
  <si>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</si>
  <si>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</si>
  <si>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*80 A 125* KVA, MOTOR DIESEL, REBOCAVEL, ACIONAMENTO MANUAL (LOCACAO)</t>
  </si>
  <si>
    <t>GRUPO GERADOR A GASOLINA, POTENCIA NOMINAL 2,2 KW, TENSAO DE SAIDA 110/220 V, MOTOR POTENCIA 6,5 HP</t>
  </si>
  <si>
    <t>GRUPO GERADOR ACIMA DE * 125 ATE 180* KVA, MOTOR DIESEL, REBOCAVEL, ACIONAMENTO MANUAL (LOCACAO)</t>
  </si>
  <si>
    <t>GRUPO GERADOR ACIMA DE * 20 A 80* KVA, MOTOR DIESEL, REBOCAVEL, ACIONAMENTO MANUAL (LOCACAO)</t>
  </si>
  <si>
    <t>GRUPO GERADOR DE *260* KVA, DIESEL REBOCAVEL, ACIONAMENTO MANUAL (LOCACAO)</t>
  </si>
  <si>
    <t>GRUPO GERADOR DE *400* KVA, DIESEL REBOCAVEL, ACIONAMENTO MANUAL (LOCACAO)</t>
  </si>
  <si>
    <t>GRUPO GERADOR DE *550* KVA, DIESEL REBOCAVEL, ACIONAMENTO MANUAL (LOCACAO)</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</si>
  <si>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</si>
  <si>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</si>
  <si>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</si>
  <si>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</si>
  <si>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</si>
  <si>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</si>
  <si>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</si>
  <si>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</si>
  <si>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</si>
  <si>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</si>
  <si>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</si>
  <si>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</si>
  <si>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</si>
  <si>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</si>
  <si>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</si>
  <si>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</si>
  <si>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</si>
  <si>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</si>
  <si>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</si>
  <si>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</si>
  <si>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</si>
  <si>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</si>
  <si>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</si>
  <si>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</si>
  <si>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</si>
  <si>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</si>
  <si>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</si>
  <si>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</si>
  <si>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</si>
  <si>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</si>
  <si>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COM 2,40 M DE COMPRIMENTO E DN = 5/8", REVESTIDA COM BAIXA CAMADA DE COBRE, SEM CONECTOR</t>
  </si>
  <si>
    <t>HASTE DE ATERRAMENTO EM ACO COM 3,00 M DE COMPRIMENTO E DN = 1/2", REVESTIDA COM BAIXA CAMADA DE COBRE, COM CONECTOR TIPO GRAMPO</t>
  </si>
  <si>
    <t>HASTE DE ATERRAMENTO EM ACO COM 3,00 M DE COMPRIMENTO E DN = 1/2", REVESTIDA COM BAIXA CAMADA DE COBRE, SEM CONECTOR</t>
  </si>
  <si>
    <t>HASTE DE ATERRAMENTO EM ACO COM 3,00 M DE COMPRIMENTO E DN = 1", REVESTIDA COM BAIXA CAMADA DE COBRE, COM CONECTOR TIPO GRAMPO</t>
  </si>
  <si>
    <t>HASTE DE ATERRAMENTO EM ACO COM 3,00 M DE COMPRIMENTO E DN = 1", REVESTIDA COM BAIXA CAMADA DE COBRE, SEM CONECTOR</t>
  </si>
  <si>
    <t>HASTE DE ATERRAMENTO EM ACO COM 3,00 M DE COMPRIMENTO E DN = 3/4", REVESTIDA COM BAIXA CAMADA DE COBRE, COM CONECTOR TIPO GRAMPO</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</si>
  <si>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</si>
  <si>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</si>
  <si>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</si>
  <si>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</si>
  <si>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</si>
  <si>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</si>
  <si>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</si>
  <si>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</si>
  <si>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</si>
  <si>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</si>
  <si>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HERBICIDA DE ISOPROPILAMINA DE GLIFOSATO 480 G/L</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</si>
  <si>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</si>
  <si>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</si>
  <si>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</si>
  <si>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</si>
  <si>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</si>
  <si>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</si>
  <si>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</si>
  <si>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</si>
  <si>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</si>
  <si>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</si>
  <si>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</si>
  <si>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</si>
  <si>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</si>
  <si>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</si>
  <si>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</si>
  <si>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</si>
  <si>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</si>
  <si>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</si>
  <si>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</si>
  <si>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</si>
  <si>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</si>
  <si>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A BASE DE CIMENTO CRISTALIZANTE EM PO, MONOCOMPONENTE</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</si>
  <si>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</si>
  <si>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</si>
  <si>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</si>
  <si>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</si>
  <si>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</si>
  <si>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</si>
  <si>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</si>
  <si>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</si>
  <si>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</si>
  <si>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</si>
  <si>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</si>
  <si>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</si>
  <si>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</si>
  <si>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</si>
  <si>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</si>
  <si>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</si>
  <si>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</si>
  <si>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</si>
  <si>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</si>
  <si>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</si>
  <si>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INVERSOR DE SOLDA MONOFASICO DE 160 A, POTENCIA DE 5400 W, TENSAO DE 220 V, TURBO VENTILADO, PROTECAO POR FUSIVEL TERMICO, PARA ELETRODOS DE 2,0 A 4,0 MM</t>
  </si>
  <si>
    <t>ISCA FORMICIDA GRANULADO</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</si>
  <si>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</si>
  <si>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</si>
  <si>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</si>
  <si>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</si>
  <si>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</si>
  <si>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</si>
  <si>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ALUMIINIO DE CORRER 1,20 X 1,50 M (AXL) COM 4 FOLHAS DE VIDRO INCLUSO GUARNICAO</t>
  </si>
  <si>
    <t>JANELA ALUMINIO BASCULANTE  100 X 100 CM (AXL)</t>
  </si>
  <si>
    <t>JANELA ALUMINIO BASCULANTE  100 X 80 CM (AXL)</t>
  </si>
  <si>
    <t>JANELA ALUMINIO BASCULANTE  80 X 60 CM (AXL)</t>
  </si>
  <si>
    <t>JANELA ALUMINIO DE CORRER 1,00 X 1,50 M (AXL) COM 2 FOLHAS DE VIDRO INCLUSO GUARNICAO</t>
  </si>
  <si>
    <t>JANELA ALUMINIO DE CORRER 1,00 X 2,00 M (AXL) COM 4 FOLHAS DE VIDRO INCLUSO GUARNICAO</t>
  </si>
  <si>
    <t>JANELA ALUMINIO DE CORRER 1,20 X 1,20 (AXL) M COM 3 FOLHAS (2 VENEZIANAS E 1 VIDRO) INCLUSO GUARNICAO</t>
  </si>
  <si>
    <t>JANELA ALUMINIO DE CORRER 1,20 X 1,20 M (AXL) COM 2 FOLHAS DE VIDRO INCLUSO GUARNICAO.</t>
  </si>
  <si>
    <t>JANELA ALUMINIO DE CORRER 1,20 X 1,50 (AXL) M COM 3 FOLHAS (2 VENEZIANAS E 1 VIDRO) INCLUSO GUARNICAO</t>
  </si>
  <si>
    <t>JANELA ALUMINIO DE CORRER 1,20 X 1,50 (AXL) M COM 6 FOLHAS (4 VENEZIANAS E 2 VIDROS) INCLUSO GUARNICAO</t>
  </si>
  <si>
    <t>JANELA ALUMINIO DE CORRER 1,20 X 1,50 M (AXL) COM 2 FOLHAS DE VIDRO INCLUSO GUARNICAO.</t>
  </si>
  <si>
    <t>JANELA ALUMINIO DE CORRER 1,20 X 2,00 (AXL) M COM 6 FOLHAS (4 VENEZIANAS E 2 VIDROS) INCLUSO GUARNICAO</t>
  </si>
  <si>
    <t>JANELA ALUMINIO DE CORRER 1,20 X 2,00 M (AXL) COM 4 FOLHAS DE VIDRO INCLUSO GUARNICAO</t>
  </si>
  <si>
    <t>JANELA ALUMINIO MAXIM AR 80 X 60 CM (AXL) (INCLUSO GUARNICAO E VIDRO)</t>
  </si>
  <si>
    <t>JANELA ALUMINIO MAXIM AR, SERIE 25, 90 X 110CM (INCLUSO GUARNICAO E VIDRO FANTASIA).</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</si>
  <si>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</si>
  <si>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</si>
  <si>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</si>
  <si>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</si>
  <si>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</si>
  <si>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</si>
  <si>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CHAPA DOBRADA ACO GALVANIZADO A FOGO, DE CORRER, 4 FLS, SEM DIVISAO HORIZONTAL P/ VIDRO, DE 150 X 120 CM (3/4" X 1/8")</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</si>
  <si>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</si>
  <si>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</si>
  <si>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SERIE 25, SEM BANDEIRA, COM 4 FOLHAS PARA VIDRO, (DUAS FIXAS E DUAS MOVEIS) 1,60 X 1,10 M (INCLUSO GUARNICAO E VIDRO LISO INCOLOR).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</si>
  <si>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</si>
  <si>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</si>
  <si>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</si>
  <si>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</si>
  <si>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</si>
  <si>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</si>
  <si>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</si>
  <si>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</si>
  <si>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</si>
  <si>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</si>
  <si>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</si>
  <si>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</si>
  <si>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</si>
  <si>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</si>
  <si>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</si>
  <si>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</si>
  <si>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</si>
  <si>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</si>
  <si>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</si>
  <si>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</si>
  <si>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</si>
  <si>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</si>
  <si>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</si>
  <si>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</si>
  <si>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</si>
  <si>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</si>
  <si>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</si>
  <si>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</si>
  <si>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</si>
  <si>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</si>
  <si>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</si>
  <si>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</si>
  <si>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</si>
  <si>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</si>
  <si>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</si>
  <si>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</si>
  <si>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</si>
  <si>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</si>
  <si>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</si>
  <si>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</si>
  <si>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</si>
  <si>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</si>
  <si>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</si>
  <si>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</si>
  <si>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</si>
  <si>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PARA PE DE COLUNA, 45 GRAUS, SERIE R, DN 100 MM, PARA ESGOTO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</si>
  <si>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</si>
  <si>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</si>
  <si>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</si>
  <si>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</si>
  <si>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</si>
  <si>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</si>
  <si>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</si>
  <si>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</si>
  <si>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</si>
  <si>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</si>
  <si>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</si>
  <si>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</si>
  <si>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</si>
  <si>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</si>
  <si>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</si>
  <si>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</si>
  <si>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</si>
  <si>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</si>
  <si>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</si>
  <si>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</si>
  <si>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</si>
  <si>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</si>
  <si>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</si>
  <si>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</si>
  <si>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</si>
  <si>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</si>
  <si>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</si>
  <si>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</si>
  <si>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</si>
  <si>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</si>
  <si>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</si>
  <si>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</si>
  <si>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</si>
  <si>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</si>
  <si>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</si>
  <si>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</si>
  <si>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</si>
  <si>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</si>
  <si>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</si>
  <si>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</si>
  <si>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</si>
  <si>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</si>
  <si>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</si>
  <si>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</si>
  <si>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</si>
  <si>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</si>
  <si>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</si>
  <si>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</si>
  <si>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</si>
  <si>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</si>
  <si>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</si>
  <si>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</si>
  <si>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</si>
  <si>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</si>
  <si>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</si>
  <si>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</si>
  <si>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</si>
  <si>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</si>
  <si>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</si>
  <si>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</si>
  <si>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</si>
  <si>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</si>
  <si>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</si>
  <si>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</si>
  <si>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</si>
  <si>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</si>
  <si>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</si>
  <si>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</si>
  <si>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</si>
  <si>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</si>
  <si>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</si>
  <si>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</si>
  <si>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</si>
  <si>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</si>
  <si>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</si>
  <si>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</si>
  <si>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</si>
  <si>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</si>
  <si>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</si>
  <si>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1", PARA AGUA FRIA PREDIAL</t>
  </si>
  <si>
    <t>JUNCAO PVC  ROSCAVEL, 45 GRAUS, 3/4", PARA AGUA FRIA PREDIAL</t>
  </si>
  <si>
    <t>JUNCAO PVC, 45 GRAUS, ROSCAVEL, 1 1/2", PARA AGUA FRIA PREDIAL</t>
  </si>
  <si>
    <t>JUNCAO PVC, 45 GRAUS, ROSCAVEL, 1 1/4", AGUA FRIA PREDIAL</t>
  </si>
  <si>
    <t>JUNCAO PVC, 45 GRAUS, ROSCAVEL, 2",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</si>
  <si>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</si>
  <si>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</si>
  <si>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</si>
  <si>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</si>
  <si>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</si>
  <si>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</si>
  <si>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</si>
  <si>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</si>
  <si>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</si>
  <si>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</si>
  <si>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</si>
  <si>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</si>
  <si>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</si>
  <si>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</si>
  <si>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</si>
  <si>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</si>
  <si>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</si>
  <si>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PBA, BBB, DN 50 / DE 60 MM, PARA REDE DE AGUA (NBR 5647)</t>
  </si>
  <si>
    <t>JUNCAO, PVC, 45 GRAUS, JE, BBB, DN 100 MM, PARA REDE COLETORA DE ESGOTO (NBR 10569)</t>
  </si>
  <si>
    <t>JUNCAO, PVC, 45 GRAUS, JE, BBB, DN 150 MM, PARA REDE COLETORA DE ESGOTO (NBR 10569)</t>
  </si>
  <si>
    <t>JUNCAO, PVC, 45 GRAUS, JE, BBB, DN 200 MM, PARA REDE COLETORA DE ESGOTO (NBR 10569)</t>
  </si>
  <si>
    <t>JUNCAO, PVC, 45 GRAUS, JE, BBB, DN 250 MM, PARA REDE COLETORA DE ESGOTO (NBR 10569)</t>
  </si>
  <si>
    <t>JUNCAO, PVC, 45 GRAUS, JE, BBB, DN 300 MM, PARA REDE COLETORA DE ESGOTO (NBR 10569)</t>
  </si>
  <si>
    <t>JUNCAO, PVC, 45 GRAUS, JE, BBB, DN 350 MM, PARA REDE COLETORA DE ESGOTO (NBR 10569)</t>
  </si>
  <si>
    <t>JUNCAO, PVC, 45 GRAUS, JE, BBB, DN 400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</si>
  <si>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</si>
  <si>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</si>
  <si>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</si>
  <si>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</si>
  <si>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</si>
  <si>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</si>
  <si>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</si>
  <si>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</si>
  <si>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</si>
  <si>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</si>
  <si>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</si>
  <si>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</si>
  <si>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</si>
  <si>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</si>
  <si>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</si>
  <si>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1/2", COMPLETO</t>
  </si>
  <si>
    <t>KIT CAVALETE PVC COM REGISTRO 3/4",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</si>
  <si>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</si>
  <si>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</si>
  <si>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</si>
  <si>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</si>
  <si>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</si>
  <si>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</si>
  <si>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</si>
  <si>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</si>
  <si>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</si>
  <si>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</si>
  <si>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</si>
  <si>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</si>
  <si>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</si>
  <si>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</si>
  <si>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</si>
  <si>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</si>
  <si>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</si>
  <si>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</si>
  <si>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</si>
  <si>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</si>
  <si>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</si>
  <si>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</si>
  <si>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</si>
  <si>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(36), COR NATURAL</t>
  </si>
  <si>
    <t>LADRILHO HIDRAULICO, *20 x 20* CM, E= 2 CM, PADRAO COPACABANA, 2 CORES (PRETO E BRANCO)</t>
  </si>
  <si>
    <t>LADRILHO HIDRAULICO, *20 X 20* CM, E= 2 CM, RAMPA, NATURAL</t>
  </si>
  <si>
    <t>LADRILHO HIDRAULICO, *20 X 20* CM, E= 2 CM, TATIL ALERTA OU DIRECIONAL, AMARELO</t>
  </si>
  <si>
    <t>LADRILHO HIDRAULICO, *20 X 20* CM, E= 2 CM, TATIL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</si>
  <si>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</si>
  <si>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</si>
  <si>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</si>
  <si>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</si>
  <si>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</si>
  <si>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</si>
  <si>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</si>
  <si>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</si>
  <si>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</si>
  <si>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</si>
  <si>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</si>
  <si>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</si>
  <si>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</si>
  <si>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</si>
  <si>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</si>
  <si>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</si>
  <si>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</si>
  <si>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</si>
  <si>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</si>
  <si>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</si>
  <si>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</si>
  <si>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</si>
  <si>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</si>
  <si>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</si>
  <si>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</si>
  <si>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</si>
  <si>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40 W, BIVOLT</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</si>
  <si>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</si>
  <si>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</si>
  <si>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</si>
  <si>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</si>
  <si>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</si>
  <si>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</si>
  <si>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</si>
  <si>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</si>
  <si>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</si>
  <si>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</si>
  <si>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</si>
  <si>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</si>
  <si>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</si>
  <si>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</si>
  <si>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</si>
  <si>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</si>
  <si>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</si>
  <si>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</si>
  <si>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</si>
  <si>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</si>
  <si>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</si>
  <si>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</si>
  <si>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</si>
  <si>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</si>
  <si>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</si>
  <si>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</si>
  <si>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</si>
  <si>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</si>
  <si>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</si>
  <si>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</si>
  <si>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</si>
  <si>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</si>
  <si>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</si>
  <si>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</si>
  <si>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</si>
  <si>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</si>
  <si>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</si>
  <si>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</si>
  <si>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</si>
  <si>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</si>
  <si>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</si>
  <si>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</si>
  <si>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</si>
  <si>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LIXADEIRA MANUAL DE ACO 12 X *21* CM</t>
  </si>
  <si>
    <t>LIXADEIRA MANUAL PLASTICA 8 X *23* CM</t>
  </si>
  <si>
    <t>LOCACAO DE BARRA DE ANCORAGEM DE 0,80 A 1,20 M DE EXTENSAO, COM ROSCA DE 5/8", INCLUINDO PORCA E FLANGE</t>
  </si>
  <si>
    <t>LONA PLASTICA PRETA, E= 150 MICRA</t>
  </si>
  <si>
    <t>LONA PLASTICA, PRETA, LARGURA  8 M, E= 150 MICRA</t>
  </si>
  <si>
    <t>LUMINARIA ABERTA P/ ILUMINACAO PUBLICA, TIPO X-57 PETERCO OU EQUIV</t>
  </si>
  <si>
    <t>LUMINARIA CALHA SOBREPOR EM CHAPA ACO C/ 1 LAMPADA FLUORESCENTE 20W   (COMPLETA, INCL. REATOR PART RAPIDA E LAMPADA)</t>
  </si>
  <si>
    <t>LUMINARIA CALHA SOBREPOR EM CHAPA ACO C/ 2 LAMPADAS FLUORESCENTES 20W TIPO TMS 500 PHILIPS OU EQUIV (COMPLETA, INCL. REAT PART RAP+LAMP+SUP)</t>
  </si>
  <si>
    <t>LUMINARIA CALHA SOBREPOR EM CHAPA ACO C/ 2 LAMPADAS FLUORESCENTES 40W (COMPLETA, INCL REATOR PART RAPIDA E LAMPADAS)</t>
  </si>
  <si>
    <t>LUMINARIA CALHA SOBREPOR EM CHAPA ACO P/ 1 LAMPADA FLUORESCENTE 20W   (NAO INCLUI REATOR E LAMPADA)</t>
  </si>
  <si>
    <t>LUMINARIA CALHA SOBREPOR EM CHAPA ACO P/ 1 LAMPADA FLUORESCENTE 40W   (NAO INCLUI REATOR E LAMP)</t>
  </si>
  <si>
    <t>LUMINARIA CALHA SOBREPOR EM CHAPA ACO P/ 2 LAMPADAS FLUORESCENTES 2OW (NAO INCLUI REATOR E LAMPADAS)</t>
  </si>
  <si>
    <t>LUMINARIA CALHA SOBREPOR EM CHAPA ACO P/ 2 LAMPADAS FLUORESCENTES 40W (NAO INCLUI REATOR E LAMP)</t>
  </si>
  <si>
    <t>LUMINARIA DUPLA P/SINALIZACAO, TIPO WETZEL AS-2/110 OU EQUIV</t>
  </si>
  <si>
    <t>LUMINARIA ESMALTADA COR ALUMINIO PETERCO Y.25/1</t>
  </si>
  <si>
    <t>LUMINARIA PARA LAMPADA FLUORESCENTE COM CALHA DE SOBREPOR EM CHAPA DE ACO, INCLUINDO 1 LAMPADA DE 40 W E REATOR ELETRONICO DE PARTIDA RAPIDA.</t>
  </si>
  <si>
    <t>LUMINARIA PHILLIPS TIPO SPOT</t>
  </si>
  <si>
    <t>LUMINARIA PLAFONIER SOBREPOR ARO/BASE METALICA C/ GLOBO ESFERICO VIDRO LEITOSO BOCA 10CM DIAM 20CM P/ 1 LAMP INCAND, INCL SOQUETE PORCELANA</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</si>
  <si>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</si>
  <si>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</si>
  <si>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</si>
  <si>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</si>
  <si>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</si>
  <si>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</si>
  <si>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</si>
  <si>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</si>
  <si>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</si>
  <si>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</si>
  <si>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</si>
  <si>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</si>
  <si>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</si>
  <si>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</si>
  <si>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</si>
  <si>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</si>
  <si>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</si>
  <si>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</si>
  <si>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</si>
  <si>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</si>
  <si>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</si>
  <si>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</si>
  <si>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</si>
  <si>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</si>
  <si>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</si>
  <si>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</si>
  <si>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</si>
  <si>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</si>
  <si>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</si>
  <si>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</si>
  <si>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</si>
  <si>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</si>
  <si>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</si>
  <si>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125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</si>
  <si>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</si>
  <si>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</si>
  <si>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</si>
  <si>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</si>
  <si>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PVC, JE, DN 350 MM, PARA REDE COLETORA DE ESGOTO (NBR 10569)</t>
  </si>
  <si>
    <t>LUVA DE CORRER PVC, JE, DN 400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</si>
  <si>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</si>
  <si>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</si>
  <si>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</si>
  <si>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</si>
  <si>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</si>
  <si>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</si>
  <si>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</si>
  <si>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</si>
  <si>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</si>
  <si>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</si>
  <si>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</si>
  <si>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</si>
  <si>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</si>
  <si>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</si>
  <si>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</si>
  <si>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</si>
  <si>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</si>
  <si>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</si>
  <si>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</si>
  <si>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</si>
  <si>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</si>
  <si>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</si>
  <si>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</si>
  <si>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</si>
  <si>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</si>
  <si>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</si>
  <si>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</si>
  <si>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</si>
  <si>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</si>
  <si>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</si>
  <si>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</si>
  <si>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</si>
  <si>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</si>
  <si>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</si>
  <si>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</si>
  <si>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</si>
  <si>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</si>
  <si>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</si>
  <si>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</si>
  <si>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</si>
  <si>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</si>
  <si>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</si>
  <si>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</si>
  <si>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</si>
  <si>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</si>
  <si>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</si>
  <si>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</si>
  <si>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</si>
  <si>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</si>
  <si>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</si>
  <si>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</si>
  <si>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</si>
  <si>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</si>
  <si>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</si>
  <si>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</si>
  <si>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</si>
  <si>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</si>
  <si>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</si>
  <si>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</si>
  <si>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</si>
  <si>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</si>
  <si>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</si>
  <si>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</si>
  <si>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</si>
  <si>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</si>
  <si>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</si>
  <si>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</si>
  <si>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</si>
  <si>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</si>
  <si>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</si>
  <si>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</si>
  <si>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</si>
  <si>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</si>
  <si>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</si>
  <si>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</si>
  <si>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</si>
  <si>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METALICA, PARA ELETRODUTO, ACABAMENTO GALVANIZADO ELETROLITICO, DIAMETRO DE 100 MM (4")</t>
  </si>
  <si>
    <t>LUVA METALICA, PARA ELETRODUTO, ACABAMENTO GALVANIZADO ELETROLITICO, DIAMETRO DE 15 MM (1/2")</t>
  </si>
  <si>
    <t>LUVA METALICA, PARA ELETRODUTO, ACABAMENTO GALVANIZADO ELETROLITICO, DIAMETRO DE 20 MM (3/4")</t>
  </si>
  <si>
    <t>LUVA METALICA, PARA ELETRODUTO, ACABAMENTO GALVANIZADO ELETROLITICO, DIAMETRO DE 25 MM (1")</t>
  </si>
  <si>
    <t>LUVA METALICA, PARA ELETRODUTO, ACABAMENTO GALVANIZADO ELETROLITICO, DIAMETRO DE 32 MM (1 1/4")</t>
  </si>
  <si>
    <t>LUVA METALICA, PARA ELETRODUTO, ACABAMENTO GALVANIZADO ELETROLITICO, DIAMETRO DE 40 MM (1 1/2")</t>
  </si>
  <si>
    <t>LUVA METALICA, PARA ELETRODUTO, ACABAMENTO GALVANIZADO ELETROLITICO, DIAMETRO DE 50 MM (2")</t>
  </si>
  <si>
    <t>LUVA METALICA, PARA ELETRODUTO, ACABAMENTO GALVANIZADO ELETROLITICO, DIAMETRO DE 65 MM (2 1/2")</t>
  </si>
  <si>
    <t>LUVA METALICA, PARA ELETRODUTO, ACABAMENTO GALVANIZADO ELETROLITICO, DIAMETRO DE 80 MM (3")</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</si>
  <si>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</si>
  <si>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</si>
  <si>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</si>
  <si>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</si>
  <si>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</si>
  <si>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</si>
  <si>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</si>
  <si>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</si>
  <si>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</si>
  <si>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</si>
  <si>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</si>
  <si>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</si>
  <si>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</si>
  <si>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</si>
  <si>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</si>
  <si>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</si>
  <si>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</si>
  <si>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</si>
  <si>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</si>
  <si>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</si>
  <si>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</si>
  <si>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PVC, ROSCAVEL, 4",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</si>
  <si>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</si>
  <si>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</si>
  <si>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</si>
  <si>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</si>
  <si>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</si>
  <si>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</si>
  <si>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</si>
  <si>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</si>
  <si>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</si>
  <si>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</si>
  <si>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</si>
  <si>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</si>
  <si>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</si>
  <si>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</si>
  <si>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200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</si>
  <si>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</si>
  <si>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</si>
  <si>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</si>
  <si>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</si>
  <si>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</si>
  <si>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</si>
  <si>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</si>
  <si>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</si>
  <si>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</si>
  <si>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</si>
  <si>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</si>
  <si>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</si>
  <si>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</si>
  <si>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</si>
  <si>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</si>
  <si>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</si>
  <si>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</si>
  <si>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</si>
  <si>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</si>
  <si>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</si>
  <si>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</si>
  <si>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</si>
  <si>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</si>
  <si>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</si>
  <si>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</si>
  <si>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PINHO SERRADA 3A QUALIDADE NAO APARELHADA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</si>
  <si>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</si>
  <si>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</si>
  <si>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</si>
  <si>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</si>
  <si>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</si>
  <si>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</si>
  <si>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</si>
  <si>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</si>
  <si>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</si>
  <si>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</si>
  <si>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</si>
  <si>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</si>
  <si>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</si>
  <si>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</si>
  <si>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APARELHADA DE MACARANDUBA, ANGELIM OU EQUIVALENTE DA REGIAO</t>
  </si>
  <si>
    <t>MADEIRA SERRADA NAO APARELHADA DE MACARANDUBA, ANGELIM OU EQUIVALENTE DA REGIAO</t>
  </si>
  <si>
    <t>MADEIRA 2A QUALIDADE SERRADA NAO APARELHADA</t>
  </si>
  <si>
    <t>MADEIRA 2A QUALIDADE SERRADA NAO APARELHADA -TIPO VIROLA</t>
  </si>
  <si>
    <t>MANGOTE DE SEGURANCA EM RASPA DE COURO</t>
  </si>
  <si>
    <t>MANGUEIRA CRISTAL PARA NIVEL, LISA, PVC TRANSPARENTE, 3/8" X1,5 MM</t>
  </si>
  <si>
    <t>MANGUEIRA CRISTAL PARA NIVEL, LISA, PVC TRANSPARENTE, 5/16" X1 MM</t>
  </si>
  <si>
    <t>MANGUEIRA CRISTAL TRANCADA, PVC COM REFORCO,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</si>
  <si>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</si>
  <si>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</si>
  <si>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</si>
  <si>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</si>
  <si>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</si>
  <si>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</si>
  <si>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</si>
  <si>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</si>
  <si>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</si>
  <si>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</si>
  <si>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</si>
  <si>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</si>
  <si>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</si>
  <si>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</si>
  <si>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</si>
  <si>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</si>
  <si>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</si>
  <si>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</si>
  <si>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 GAS 1/2" C/ 1M</t>
  </si>
  <si>
    <t>MANIPULADOR TELESCOPICO, POTENCIA DE 101 HP, CAPACIDADE DE CARGA DE 3.500 KG, ALTURA MAXIMA DE ELEVACAO DE 12 M</t>
  </si>
  <si>
    <t>MANIPULADOR TELESCOPICO, POTENCIA DE 85 HP, CAPACIDADE DE CARGA DE 3.500 KG, ALTURA MAXIMA DE ELEVACAO DE 12,3 M</t>
  </si>
  <si>
    <t>MANOMETRO 0 A 200PSI (0 A 14KGF/CM2) D=50MM - CONEXAO 1/4" BSP, RETO, CAIXA E ANEL EM ACO ESTAMPADO 1020, ACABAMENTO EM PINTURA ELETROSTATICA EM EPOXI PRETO</t>
  </si>
  <si>
    <t>MANTA DE BORRACHA ANTIRRUIDO 5 MM</t>
  </si>
  <si>
    <t>MANTA IMPERMEABILIZANTE A BASE DE ASFALTO MODIFICADO C/ ELASTOMEROS DESBS TIPO TORODIM ALUMINIO E = 3MM VIAPOL OU EQUIV</t>
  </si>
  <si>
    <t>MANTA IMPERMEABILIZANTE A BASE DE ASFALTO MODIFICADO C/ POLIMEROS DE APP TIPO TORODIM APP 3MM VIAPOL OU EQUIV</t>
  </si>
  <si>
    <t>MANTA IMPERMEABILIZANTE A BASE DE ASFALTO MODIFICADO C/ POLIMEROS DE APP TIPO TORODIM 4MM VIAPOL OU EQUIV</t>
  </si>
  <si>
    <t>MANTA IMPERMEABILIZANTE A BASE DE ASFALTO MODIFICADO C/ POLIMEROS DE APP TIPO TORODIM 5MM VIAPOL OU EQUIV</t>
  </si>
  <si>
    <t>MANTA IMPERMEABILIZANTE TIPO GLASS, A BASE DE ASFALTO MODIFICADO COM POLIMEROS PLASTOMERICOS (PL), E = 3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</si>
  <si>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</si>
  <si>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</si>
  <si>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</si>
  <si>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</si>
  <si>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</si>
  <si>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</si>
  <si>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</si>
  <si>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</si>
  <si>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</si>
  <si>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</si>
  <si>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</si>
  <si>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</si>
  <si>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</si>
  <si>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</si>
  <si>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</si>
  <si>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MANÔMETRO ESCALA 10 KGF/CM2, CAIXA E ANEL EM ACO ESTAMPADO 1020, ACABAMENTO EM PINTURA ELETROSTATICA EM EPOXI PRETO, DN = 100 MM, CONEXAO DE 1,2"</t>
  </si>
  <si>
    <t>MAQUINA (PRENSA HIDRAULICA) PMT-1000 P/ FABRICACAO DE TUBOS DE CONCRETO SIMPLES   DN200 A DN600 X 1000 A 1500MM DE COMPR - MENEGOTTI</t>
  </si>
  <si>
    <t>MAQUINA DEMARCADORA DE FAIXA DE TRAFEGO A FRIO, AUTOPROPELIDA, MOTOR DIESEL 38 HP</t>
  </si>
  <si>
    <t>MAQUINA ELETRICA P/ POLIMENTO DE PISO</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</si>
  <si>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</si>
  <si>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</si>
  <si>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</si>
  <si>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REBOCAVEL DEMARCADORA DE FAIXA DE TRAFEGO A FRIO, COM CAPACIDADE DE 120 A 240 L</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</si>
  <si>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</si>
  <si>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</si>
  <si>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</si>
  <si>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</si>
  <si>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</si>
  <si>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</si>
  <si>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</si>
  <si>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</si>
  <si>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</si>
  <si>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</si>
  <si>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</si>
  <si>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</si>
  <si>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</si>
  <si>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</si>
  <si>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</si>
  <si>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</si>
  <si>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</si>
  <si>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</si>
  <si>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</si>
  <si>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</si>
  <si>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</si>
  <si>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</si>
  <si>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</si>
  <si>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</si>
  <si>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</si>
  <si>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</si>
  <si>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</si>
  <si>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</si>
  <si>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</si>
  <si>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15,4 A 9,6 MM (POSTO PEDREIRA/FORNECEDOR, SEM FRETE)</t>
  </si>
  <si>
    <t>MATERIAL FILTRANTE (PEDREGULHO) 25,4 A 15,4 MM (POSTO PEDREIRA/FORNECEDOR, SEM FRETE)</t>
  </si>
  <si>
    <t>MATERIAL FILTRANTE (PEDREGULHO) 38 A 25,4 MM (POSTO PEDREIRA/FORNECEDOR, SEM FRETE)</t>
  </si>
  <si>
    <t>MATERIAL FILTRANTE (PEDREGULHO) 4,8 A 2,4 MM (POSTO PEDREIRA/FORNECEDOR, SEM FRETE)</t>
  </si>
  <si>
    <t>MATERIAL FILTRANTE (PEDREGULHO) 9,6 A 4,8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</si>
  <si>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</si>
  <si>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</si>
  <si>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</si>
  <si>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</si>
  <si>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</si>
  <si>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</si>
  <si>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</si>
  <si>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</si>
  <si>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</si>
  <si>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</si>
  <si>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</si>
  <si>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</si>
  <si>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</si>
  <si>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</si>
  <si>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</si>
  <si>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</si>
  <si>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</si>
  <si>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</si>
  <si>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D - NBR 6136)</t>
  </si>
  <si>
    <t>MEIO BLOCO VEDACAO CONCRETO APARENTE 19 X 19 X 19 CM (CLASSE D - NBR 6136)</t>
  </si>
  <si>
    <t>MEIO BLOCO VEDACAO CONCRETO APARENTE 9  X 19 X 19 CM (CLASSE D - NBR 6136)</t>
  </si>
  <si>
    <t>MEIO BLOCO VEDACAO CONCRETO 14 X 19 X 19 CM (CLASSE D - NBR 6136)</t>
  </si>
  <si>
    <t>MEIO BLOCO VEDACAO CONCRETO 19 X 19 X 19 CM (CLASSE D - NBR 6136)</t>
  </si>
  <si>
    <t>MEIO BLOCO VEDACAO CONCRETO 9 X 19 X 19 CM (CLASSE D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</si>
  <si>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</si>
  <si>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</si>
  <si>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</si>
  <si>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</si>
  <si>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</si>
  <si>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</si>
  <si>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</si>
  <si>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</si>
  <si>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</si>
  <si>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</si>
  <si>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</si>
  <si>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</si>
  <si>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</si>
  <si>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</si>
  <si>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</si>
  <si>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</si>
  <si>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</si>
  <si>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</si>
  <si>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</si>
  <si>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</si>
  <si>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</si>
  <si>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</si>
  <si>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</si>
  <si>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</si>
  <si>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</si>
  <si>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</si>
  <si>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</si>
  <si>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</si>
  <si>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</si>
  <si>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</si>
  <si>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</si>
  <si>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</si>
  <si>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</si>
  <si>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</si>
  <si>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</si>
  <si>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 (MENSALISTA)</t>
  </si>
  <si>
    <t>MONTADOR DE ESTRUTURA METALICA</t>
  </si>
  <si>
    <t>MONTADOR DE ESTRUTURAS METALICAS (MENSALISTA)</t>
  </si>
  <si>
    <t>MONTADOR DE MAQUINAS (MENSALISTA)</t>
  </si>
  <si>
    <t>MONTADOR ELETROELETRONICO</t>
  </si>
  <si>
    <t>MONTADOR ELETROMECANICO</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</si>
  <si>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</si>
  <si>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</si>
  <si>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</si>
  <si>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</si>
  <si>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</si>
  <si>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</si>
  <si>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MOTOCICLETA COM MOTOR DE *125* CILINDRADAS, USO URBANO, COM BANCO ADAPTADO PARA FIXACAO DE BAU</t>
  </si>
  <si>
    <t>MOTONIVELADORA - POTENCIA 177 HP PESO OPERACIONAL 14,7T.</t>
  </si>
  <si>
    <t>MOTONIVELADORA - POTENCIA 185HP PESO OPERACIONAL 14,7T.</t>
  </si>
  <si>
    <t>MOTONIVELADORA POTENCIA BASICA LIQUIDA (PRIMEIRA MARCHA) 125 HP , PESO BRUTO 13843 KG, LARGURA DA LAMINA DE 3,7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</si>
  <si>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</si>
  <si>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</si>
  <si>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</si>
  <si>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</si>
  <si>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</si>
  <si>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 PISO MENSAL (ENCARGO SOCIAL MENSALISTA)</t>
  </si>
  <si>
    <t>MOTORISTA DE CAMINHAO BASCULANTE</t>
  </si>
  <si>
    <t>MOTORISTA DE CAMINHAO E CARRETA</t>
  </si>
  <si>
    <t>MOTORISTA DE CAMINHAO-BASCULANTE (MENSALISTA)</t>
  </si>
  <si>
    <t>MOTORISTA DE CAMINHAO-CARRETA (MENSALISTA)</t>
  </si>
  <si>
    <t>MOTORISTA DE CARRO DE PASSEIO (MENSALISTA)</t>
  </si>
  <si>
    <t>MOTORISTA DE ONIBUS / MICRO-ONIBUS (MENSALISTA)</t>
  </si>
  <si>
    <t>MOTORISTA DE VEICULO LEVE</t>
  </si>
  <si>
    <t>MOTORISTA DE VEICULO PESADO</t>
  </si>
  <si>
    <t>MOTORISTA OPERADOR DE CAMINHAO COM MUNCK (MENSALISTA)</t>
  </si>
  <si>
    <t>MOTORISTA OPERADOR DE CAMINHAO MUNCK</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</si>
  <si>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</si>
  <si>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</si>
  <si>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</si>
  <si>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</si>
  <si>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</si>
  <si>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</si>
  <si>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</si>
  <si>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</si>
  <si>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</si>
  <si>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</si>
  <si>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</si>
  <si>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</si>
  <si>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</si>
  <si>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</si>
  <si>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</si>
  <si>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</si>
  <si>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EXTERNO PARA CABO 35/70MM2 ISOL. 20/35KV EM EPR - BORRACHA DE SILICONE</t>
  </si>
  <si>
    <t>MUFLA TERMINAL PRIMARIA UNIPOLAR USO EXTERNO PARA CABO 50/185MM2 ISOL. 20/35KV EM EPR</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</si>
  <si>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</si>
  <si>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</si>
  <si>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</si>
  <si>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</si>
  <si>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</si>
  <si>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</si>
  <si>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</si>
  <si>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</si>
  <si>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</si>
  <si>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</si>
  <si>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</si>
  <si>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</si>
  <si>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</si>
  <si>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</si>
  <si>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</si>
  <si>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</si>
  <si>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</si>
  <si>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</si>
  <si>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</si>
  <si>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</si>
  <si>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</si>
  <si>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</si>
  <si>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</si>
  <si>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</si>
  <si>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</si>
  <si>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</si>
  <si>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</si>
  <si>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</si>
  <si>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</si>
  <si>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</si>
  <si>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</si>
  <si>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</si>
  <si>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</si>
  <si>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</si>
  <si>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</si>
  <si>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</si>
  <si>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 OPTICO, COM PRECISAO DE 0,7 MM, AUMENTO DE 32X (LOCACAO)</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</si>
  <si>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</si>
  <si>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</si>
  <si>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</si>
  <si>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</si>
  <si>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</si>
  <si>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</si>
  <si>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</si>
  <si>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</si>
  <si>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</si>
  <si>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</si>
  <si>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ACABADORA</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</si>
  <si>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</si>
  <si>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</si>
  <si>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</si>
  <si>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</si>
  <si>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</si>
  <si>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</si>
  <si>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</si>
  <si>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</si>
  <si>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</si>
  <si>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</si>
  <si>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</si>
  <si>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</si>
  <si>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</si>
  <si>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</si>
  <si>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</si>
  <si>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EQUIPAMENTOS</t>
  </si>
  <si>
    <t>OPERADOR DE MAQUINAS E TRATORES DIVERSOS (TERRAPLANAGEM) (MENSALISTA)</t>
  </si>
  <si>
    <t>OPERADOR DE MARTELETE OU MARTELETEIRO</t>
  </si>
  <si>
    <t>OPERADOR DE MARTELETE OU MARTELETEIRO (MENSALISTA)</t>
  </si>
  <si>
    <t>OPERADOR DE MESA VIBROACABADORA (MENSALISTA)</t>
  </si>
  <si>
    <t>OPERADOR DE MOTO SCRAPER (MENSALISTA)</t>
  </si>
  <si>
    <t>OPERADOR DE MOTO-ESCREIPER</t>
  </si>
  <si>
    <t>OPERADOR DE MOTONIVELADORA</t>
  </si>
  <si>
    <t>OPERADOR DE MOTONIVELADORA (MENSALISTA)</t>
  </si>
  <si>
    <t>OPERADOR DE PA CARREGADEIRA</t>
  </si>
  <si>
    <t>OPERADOR DE PA CARREGADEIRA (MENSALISTA)</t>
  </si>
  <si>
    <t>OPERADOR DE PAVIMENTADORA</t>
  </si>
  <si>
    <t>OPERADOR DE PAVIMENTADORA (MENSALISTA)</t>
  </si>
  <si>
    <t>OPERADOR DE ROLO COMPACTADOR</t>
  </si>
  <si>
    <t>OPERADOR DE ROLO COMPACTADOR (MENSALISTA)</t>
  </si>
  <si>
    <t>OPERADOR DE TRATOR</t>
  </si>
  <si>
    <t>OPERADOR DE TRATOR - EXCLUSIVE AGROPECUARIA (MENSALISTA)</t>
  </si>
  <si>
    <t>OPERADOR DE USINA DE ASFALTO, DE SOLOS OU DE CONCRETO</t>
  </si>
  <si>
    <t>OPERADOR DE USINA DE ASFALTO, DE SOLOS OU DE CONCRETO (MENSALISTA)</t>
  </si>
  <si>
    <t>OPERADOR PARA BATE ESTACAS</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</si>
  <si>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</si>
  <si>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</si>
  <si>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</si>
  <si>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</si>
  <si>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</si>
  <si>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</si>
  <si>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</si>
  <si>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</si>
  <si>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</si>
  <si>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</si>
  <si>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</si>
  <si>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</si>
  <si>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</si>
  <si>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</si>
  <si>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</si>
  <si>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</si>
  <si>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SULFITE, BRANCO, A 4, 75 G</t>
  </si>
  <si>
    <t>FL</t>
  </si>
  <si>
    <t>PAPEL VEGETAL, OFICIO, 90/95 G</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</si>
  <si>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</si>
  <si>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</si>
  <si>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</si>
  <si>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</si>
  <si>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</si>
  <si>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</si>
  <si>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</si>
  <si>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</si>
  <si>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</si>
  <si>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</si>
  <si>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</si>
  <si>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</si>
  <si>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</si>
  <si>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</si>
  <si>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</si>
  <si>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</si>
  <si>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</si>
  <si>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</si>
  <si>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</si>
  <si>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</si>
  <si>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</si>
  <si>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</si>
  <si>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</si>
  <si>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</si>
  <si>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</si>
  <si>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</si>
  <si>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</si>
  <si>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</si>
  <si>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12 X 140MM, INCL PORCA SEXT E ARRUELA DE PRESSAO/MEDIA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</si>
  <si>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</si>
  <si>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</si>
  <si>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</si>
  <si>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</si>
  <si>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</si>
  <si>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</si>
  <si>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</si>
  <si>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</si>
  <si>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</si>
  <si>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</si>
  <si>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</si>
  <si>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</si>
  <si>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</si>
  <si>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</si>
  <si>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</si>
  <si>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</si>
  <si>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</si>
  <si>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</si>
  <si>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P/ FIXAR PECA SANITARIA - INCL PORCA CEGA, ARRUELA E BUCHA DE NYLON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</si>
  <si>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</si>
  <si>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</si>
  <si>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</si>
  <si>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</si>
  <si>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</si>
  <si>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</si>
  <si>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SEXTAVADO ZINCADO GRAU 5 ROSCA INTEIRA 1.1/2" X 4"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</si>
  <si>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</si>
  <si>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</si>
  <si>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</si>
  <si>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</si>
  <si>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</si>
  <si>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</si>
  <si>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</si>
  <si>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</si>
  <si>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</si>
  <si>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</si>
  <si>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</si>
  <si>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X 19"</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</si>
  <si>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</si>
  <si>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</si>
  <si>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</si>
  <si>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</si>
  <si>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</si>
  <si>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</si>
  <si>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</si>
  <si>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ASTM A307 - GRAU A, SEXTAVADO, ZINCADO, DIAMETRO 3/8 X 1 (9,52 MM X 25,4 MM)</t>
  </si>
  <si>
    <t>PARAFUSO, AUTO ATARRACHANTE, CABECA CHATA, FENDA SIMPLES, 1/4 (6,35 MM) X 25 MM</t>
  </si>
  <si>
    <t>PARAFUSO, COMUM, ASTM A307, SEXTAVADO, DIAMETRO 1/2 (12,7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</si>
  <si>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</si>
  <si>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</si>
  <si>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</si>
  <si>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</si>
  <si>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t>
  </si>
  <si>
    <t>250G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</si>
  <si>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</si>
  <si>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</si>
  <si>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</si>
  <si>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</si>
  <si>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</si>
  <si>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</si>
  <si>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</si>
  <si>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</si>
  <si>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</si>
  <si>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</si>
  <si>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</si>
  <si>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</si>
  <si>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PECA DE MADEIRA NATIVA / REGIONAL 7,5 X 7,5CM (3X3) NAO APARELHADA (P/FORMA)</t>
  </si>
  <si>
    <t>PECA DE MADEIRA NATIVA/REGIONAL 1 X 7CM NAO APARELHADA (P/FORMA)</t>
  </si>
  <si>
    <t>PECA DE MADEIRA NATIVA/REGIONAL 2,5 X 7,0 CM (SARRAFO-P/FORMA)</t>
  </si>
  <si>
    <t>PECA DE MADEIRA NATIVA/REGIONAL 7,5 X 12,50 CM (3X5") NAO APARELHADA (P/FORMA)</t>
  </si>
  <si>
    <t>PECA DE MADEIRA 2A QUALIDADE 2,5 X 15CM (1X6") NAO APARELHADA</t>
  </si>
  <si>
    <t>PECA DE MADEIRA 3A QUALIDADE 2,5 X 10CM NAO APARELHADA</t>
  </si>
  <si>
    <t>PECA DE MADEIRA 3A/4A NATIVA/REGIONAL 5 X 5 CM</t>
  </si>
  <si>
    <t>PECA DE MADEIRA 3A/4A QUALIDADE 2,5 X 5CM NAO APARELHADA</t>
  </si>
  <si>
    <t>PECA DE MADEIRA 3A/4A QUALIDADE 7,5 X 10CM NAO APARELHADA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</si>
  <si>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</si>
  <si>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</si>
  <si>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</si>
  <si>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</si>
  <si>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</si>
  <si>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</si>
  <si>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</si>
  <si>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</si>
  <si>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</si>
  <si>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</si>
  <si>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</si>
  <si>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</si>
  <si>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</si>
  <si>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</si>
  <si>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</si>
  <si>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</si>
  <si>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</si>
  <si>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</si>
  <si>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</si>
  <si>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</si>
  <si>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</si>
  <si>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</si>
  <si>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</si>
  <si>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</si>
  <si>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</si>
  <si>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</si>
  <si>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</si>
  <si>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</si>
  <si>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</si>
  <si>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</si>
  <si>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</si>
  <si>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</si>
  <si>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</si>
  <si>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</si>
  <si>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</si>
  <si>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</si>
  <si>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</si>
  <si>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</si>
  <si>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</si>
  <si>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</si>
  <si>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</si>
  <si>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</si>
  <si>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</si>
  <si>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</si>
  <si>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</si>
  <si>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</si>
  <si>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</si>
  <si>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</si>
  <si>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</si>
  <si>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</si>
  <si>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</si>
  <si>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</si>
  <si>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</si>
  <si>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</si>
  <si>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</si>
  <si>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</si>
  <si>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</si>
  <si>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</si>
  <si>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</si>
  <si>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</si>
  <si>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</si>
  <si>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</si>
  <si>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</si>
  <si>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</si>
  <si>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</si>
  <si>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</si>
  <si>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</si>
  <si>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</si>
  <si>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</si>
  <si>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</si>
  <si>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</si>
  <si>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</si>
  <si>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</si>
  <si>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</si>
  <si>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</si>
  <si>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</si>
  <si>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DE PESO MEDIO, * 18 * KG, PARA ROCHA (LOCACAO)</t>
  </si>
  <si>
    <t>PERFURATRIZ PNEUMATICA DE PESO MEDIO, * 24 * KG, PARA ROCHA (LOCACAO)</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</si>
  <si>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</si>
  <si>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</si>
  <si>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</si>
  <si>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</si>
  <si>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</si>
  <si>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</si>
  <si>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</si>
  <si>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</si>
  <si>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PINCEL CHATO (TRINCHA) CERDAS GRIS 3 " (75 MM)</t>
  </si>
  <si>
    <t>PINCEL CHATO (TRINCHA) CERDAS GRIS 4 " (100 MM)</t>
  </si>
  <si>
    <t>PINGADEIRA PLASTICA PARA TELHA DE FIBROCIMENTO CANALETE 49/KALHETA OU CANALETE 90/KALHETAO</t>
  </si>
  <si>
    <t>PINGADEIRA PLASTICA PARA TELHA FIBROCIMENTO CANALETE 90</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</si>
  <si>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</si>
  <si>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</si>
  <si>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</si>
  <si>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</si>
  <si>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</si>
  <si>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</si>
  <si>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</si>
  <si>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</si>
  <si>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</si>
  <si>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</si>
  <si>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</si>
  <si>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</si>
  <si>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</si>
  <si>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</si>
  <si>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</si>
  <si>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</si>
  <si>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</si>
  <si>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</si>
  <si>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</si>
  <si>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DE BORRACHA PASTILHADO EM PLACAS 50 X 50 CM, E = 7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</si>
  <si>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</si>
  <si>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</si>
  <si>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</si>
  <si>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</si>
  <si>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</si>
  <si>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BRANCO QUARTZ  E=2CM LEVIGADO</t>
  </si>
  <si>
    <t>PISO EM GRANITO BRANCO QUARTZ 30X30CM E=2CM LEVIGADO</t>
  </si>
  <si>
    <t>PISO EM PORCELANATO RETIFICADO EXTRA, FORMATO MENOR OU IGUAL A 2025 CM2</t>
  </si>
  <si>
    <t>PISO EM REGUA VINILICA SEMIFLEXIVEL, ENCAIXE CLICADO, E = 4 MM (SEM COLOCACAO)</t>
  </si>
  <si>
    <t>PISO PODOTATIL DE CONCRETO - DIRECIONAL E ALERTA, *40 X 40 X 2,5*CM</t>
  </si>
  <si>
    <t>PISO PORCELANATO, BORDA RETA, EXTRA, FORMATO MAIOR QUE 2025 CM2</t>
  </si>
  <si>
    <t>PISO TATIL ALERTA OU DIRECIONAL, DE BORRACHA, COLORIDO, 25 X 25 CM, E = 5 MM, PARA COLA</t>
  </si>
  <si>
    <t>PISO TATIL DE ALERTA DE BORRACHA, 25 X 25 CM, E = 12 MM, PARA ARGAMASSA, CORES</t>
  </si>
  <si>
    <t>PISO TATIL DE ALERTA DE BORRACHA, 25 X 25 CM, E = 12 MM, PARA ARGAMASSA, PRETO</t>
  </si>
  <si>
    <t>PISO TATIL DE ALERTA DE BORRACHA, 25 X 25 CM, E = 5 MM, PARA COLA, CORES</t>
  </si>
  <si>
    <t>PISO TATIL DE ALERTA DE BORRACHA, 25 X 25 CM, E = 5 MM, PARA COLA, PRETO</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</si>
  <si>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</si>
  <si>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</si>
  <si>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</si>
  <si>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</si>
  <si>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</si>
  <si>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</si>
  <si>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</si>
  <si>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</si>
  <si>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</si>
  <si>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</si>
  <si>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</si>
  <si>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</si>
  <si>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</si>
  <si>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</si>
  <si>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OBRA (PARA CONSTRUCAO CIVIL) EM CHAPA GALVANIZADA *N. 22*,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</si>
  <si>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</si>
  <si>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</si>
  <si>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</si>
  <si>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</si>
  <si>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</si>
  <si>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</si>
  <si>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</si>
  <si>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</si>
  <si>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</si>
  <si>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</si>
  <si>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</si>
  <si>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VIBRATORIA REVERSIVEL COM MOTOR A DIESEL DE 7 HP (7 CV), FORCA DE IMPACTO MAXIMO DE *30,5* KN (*3050* KGF)</t>
  </si>
  <si>
    <t>PLACA VINILICA SEMIFLEXIVEL PARA PISOS, E = 3,2 MM, 30 X 30 CM (SEM COLOCACAO)</t>
  </si>
  <si>
    <t>PLACA VINILICA SEMIFLEXIVEL PARA REVESTIMENTO DE PISOS E PAREDES, E = 2 MM (SEM COLOCACAO)</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</si>
  <si>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</si>
  <si>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</si>
  <si>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</si>
  <si>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</si>
  <si>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</si>
  <si>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</si>
  <si>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</si>
  <si>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</si>
  <si>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</si>
  <si>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</si>
  <si>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</si>
  <si>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</si>
  <si>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</si>
  <si>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</si>
  <si>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</si>
  <si>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300 MM, PARA REDE COLETORA ESGOTO (NBR 10569)</t>
  </si>
  <si>
    <t>PLUG PVC,  JE, DN 400 MM, PARA REDE COLETORA ESGOTO (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</si>
  <si>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</si>
  <si>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</si>
  <si>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</si>
  <si>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</si>
  <si>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</si>
  <si>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</si>
  <si>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</si>
  <si>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</si>
  <si>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</si>
  <si>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PNEU TIPO DIAGONAL COM CAMARA,  6.0 X 16,  2, 6 LONAS, PARA TRATOR</t>
  </si>
  <si>
    <t>PNEU TIPO DIAGONAL COM CAMARA,  6.00 X 9,  10 LONAS, PARA DISTRIBUIDOR DE AGREGADOS</t>
  </si>
  <si>
    <t>PNEU TIPO DIAGONAL COM CAMARA, 12.4 X 24 R, 6 L (LONAS), PARA TRATOR</t>
  </si>
  <si>
    <t>PNEU TIPO DIAGONAL COM CAMARA, 14.9 X 24R, 8 L (LONAS), PARA TRATOR</t>
  </si>
  <si>
    <t>PNEU TIPO DIAGONAL COM CAMARA,13.6 X 38R, 6 L (LONAS), PARA TRATOR</t>
  </si>
  <si>
    <t>PNEU 14.00 X 24, 12 LONAS, G2, ARO 24", SEM CAMARA, PARA MOTONIVELADORA</t>
  </si>
  <si>
    <t>PNEU 215/75R 17.5, 12 LONAS, ARO 17.5", PARA  CAMINHAO TOCO</t>
  </si>
  <si>
    <t>PNEU 275/80R 22.5, 16 LONAS, ARO 22.5", PARA  CAMINHAO TOCO</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</si>
  <si>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</si>
  <si>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</si>
  <si>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</si>
  <si>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</si>
  <si>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</si>
  <si>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</si>
  <si>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</si>
  <si>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</si>
  <si>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</si>
  <si>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</si>
  <si>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</si>
  <si>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</si>
  <si>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</si>
  <si>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</si>
  <si>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</si>
  <si>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</si>
  <si>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</si>
  <si>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</si>
  <si>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</si>
  <si>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</si>
  <si>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</si>
  <si>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</si>
  <si>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</si>
  <si>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</si>
  <si>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</si>
  <si>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</si>
  <si>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</si>
  <si>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</si>
  <si>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</si>
  <si>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</si>
  <si>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</si>
  <si>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</si>
  <si>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</si>
  <si>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</si>
  <si>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</si>
  <si>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</si>
  <si>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</si>
  <si>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TIPO VENEZIANA, EUCALIPTO OU SIMILAR DA REGIAO,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</si>
  <si>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</si>
  <si>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</si>
  <si>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</si>
  <si>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</si>
  <si>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</si>
  <si>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</si>
  <si>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</si>
  <si>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</si>
  <si>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</si>
  <si>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</si>
  <si>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</si>
  <si>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</si>
  <si>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</si>
  <si>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</si>
  <si>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</si>
  <si>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</si>
  <si>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</si>
  <si>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</si>
  <si>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</si>
  <si>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</si>
  <si>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</si>
  <si>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</si>
  <si>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</si>
  <si>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</si>
  <si>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MADEIRA REGIONAL 1A VENEZIANA 80 X 210 X 3CM</t>
  </si>
  <si>
    <t>PORTA MADEIRA REGIONAL 3A CORRER P/ VIDRO E = 3CM</t>
  </si>
  <si>
    <t>PORTA QUADRICULADA DE MADEIRA-DE-LEI (ANGELIM OU EQUIVALENTE REGIONAL), DE CORRER PARA VIDRO E = *3,5* CM</t>
  </si>
  <si>
    <t>PORTA TIPO MEXICANA DE MADEIRA MACICA DE 1A. QUALIDADE, DE *0,80 X 2,10 X 0,035* M</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</si>
  <si>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</si>
  <si>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</si>
  <si>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</si>
  <si>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</si>
  <si>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</si>
  <si>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</si>
  <si>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</si>
  <si>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</si>
  <si>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</si>
  <si>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</si>
  <si>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</si>
  <si>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</si>
  <si>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</si>
  <si>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</si>
  <si>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</si>
  <si>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</si>
  <si>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</si>
  <si>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</si>
  <si>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100 KG, H = 5 M (NBR 8451)</t>
  </si>
  <si>
    <t>POSTE DE CONCRETO CIRCULAR, 100 KG, H = 7 M (NBR 8451)</t>
  </si>
  <si>
    <t>POSTE DE CONCRETO CIRCULAR, 150 KG, H = 10 M (NBR 8451)</t>
  </si>
  <si>
    <t>POSTE DE CONCRETO CIRCULAR, 200 KG, H = 11 M (NBR 8451)</t>
  </si>
  <si>
    <t>POSTE DE CONCRETO CIRCULAR, 200 KG, H = 17 M (NBR 8451)</t>
  </si>
  <si>
    <t>POSTE DE CONCRETO CIRCULAR, 200 KG, H = 22,5 M (NBR 8451)</t>
  </si>
  <si>
    <t>POSTE DE CONCRETO CIRCULAR, 200 KG, H = 7 M (NBR 8451)</t>
  </si>
  <si>
    <t>POSTE DE CONCRETO CIRCULAR, 200 KG, H = 9 M (NBR 8451)</t>
  </si>
  <si>
    <t>POSTE DE CONCRETO CIRCULAR, 300 KG, H = 11 M (NBR 8451)</t>
  </si>
  <si>
    <t>POSTE DE CONCRETO CIRCULAR, 300 KG, H = 5 M (NBR 8451)</t>
  </si>
  <si>
    <t>POSTE DE CONCRETO CIRCULAR, 300 KG, H = 7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</si>
  <si>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</si>
  <si>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</si>
  <si>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</si>
  <si>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</si>
  <si>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</si>
  <si>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</si>
  <si>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</si>
  <si>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</si>
  <si>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100 KG, H = 7 M (NBR 8451)</t>
  </si>
  <si>
    <t>POSTE DE CONCRETO DUPLO T, TIPO D, 200 KG, H = 9 M (NBR 8451)</t>
  </si>
  <si>
    <t>POSTE DE CONCRETO DUPLO T, 100 KG, H = 6 M, (NBR 8451)</t>
  </si>
  <si>
    <t>POSTE DE CONCRETO DUPLO T, 200 KG, H = 11 M (NBR 8451)</t>
  </si>
  <si>
    <t>POSTE DE CONCRETO DUPLO T, 200 KG, H = 8 M (NBR 8451)</t>
  </si>
  <si>
    <t>POSTE DE CONCRETO DUPLO T, 300 KG, H = 12 M (NBR 8451)</t>
  </si>
  <si>
    <t>POSTE DE CONCRETO DUPLO T, 400 KG,H = 12 M (NBR 8451)</t>
  </si>
  <si>
    <t>POSTE DE CONCRETO PADRAO, 1 CAIXA, H = 7,5 M</t>
  </si>
  <si>
    <t>POSTE DE CONCRETO PADRAO, 2 CAIXAS, H = 7,5 M</t>
  </si>
  <si>
    <t>POSTE DE CONCRETO PADRAO, 3 CAIXAS , H = 7,5 M</t>
  </si>
  <si>
    <t>POSTE DE CONCRETO PADRAO, 4 CAIXAS , H = 7,5 M</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</si>
  <si>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</si>
  <si>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</si>
  <si>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</si>
  <si>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</si>
  <si>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</si>
  <si>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</si>
  <si>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</si>
  <si>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</si>
  <si>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</si>
  <si>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</si>
  <si>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</si>
  <si>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</si>
  <si>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</si>
  <si>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</si>
  <si>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</si>
  <si>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</si>
  <si>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</si>
  <si>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</si>
  <si>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</si>
  <si>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</si>
  <si>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</si>
  <si>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</si>
  <si>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</si>
  <si>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</si>
  <si>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</si>
  <si>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</si>
  <si>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</si>
  <si>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</si>
  <si>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</si>
  <si>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</si>
  <si>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</si>
  <si>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</si>
  <si>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</si>
  <si>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PRENSA DE MONTAGEM PARA TUBO PEX</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</si>
  <si>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</si>
  <si>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</si>
  <si>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</si>
  <si>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</si>
  <si>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</si>
  <si>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</si>
  <si>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</si>
  <si>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</si>
  <si>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</si>
  <si>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</si>
  <si>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</si>
  <si>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</si>
  <si>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</si>
  <si>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</si>
  <si>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</si>
  <si>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</si>
  <si>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</si>
  <si>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</si>
  <si>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</si>
  <si>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</si>
  <si>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</si>
  <si>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</si>
  <si>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</si>
  <si>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</si>
  <si>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</si>
  <si>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</si>
  <si>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</si>
  <si>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</si>
  <si>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</si>
  <si>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</si>
  <si>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</si>
  <si>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</si>
  <si>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</si>
  <si>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</si>
  <si>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</si>
  <si>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</si>
  <si>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</si>
  <si>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</si>
  <si>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</si>
  <si>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</si>
  <si>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</si>
  <si>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</si>
  <si>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</si>
  <si>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</si>
  <si>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</si>
  <si>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</si>
  <si>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</si>
  <si>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</si>
  <si>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</si>
  <si>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</si>
  <si>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</si>
  <si>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</si>
  <si>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</si>
  <si>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</si>
  <si>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</si>
  <si>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</si>
  <si>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</si>
  <si>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</si>
  <si>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</si>
  <si>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</si>
  <si>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</si>
  <si>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</si>
  <si>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</si>
  <si>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</si>
  <si>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</si>
  <si>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</si>
  <si>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</si>
  <si>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</si>
  <si>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</si>
  <si>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</si>
  <si>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REATOR PARTIDA RAPIDA P/ 1 LAMPADA FLUORESCENTE 20W/127V</t>
  </si>
  <si>
    <t>REATOR PARTIDA RAPIDA P/ 1 LAMPADA FLUORESCENTE 40W/127V</t>
  </si>
  <si>
    <t>REATOR PARTIDA RAPIDA P/ 2 LAMPADAS FLUORESCENTES 20W/127V</t>
  </si>
  <si>
    <t>REATOR PARTIDA RAPIDA P/ 2 LAMPADAS FLUORESCENTES 40W/127V</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</si>
  <si>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</si>
  <si>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</si>
  <si>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</si>
  <si>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</si>
  <si>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125 X 100MM</t>
  </si>
  <si>
    <t>REDUCAO EXCENTRICA PVC NBR 10569 P/REDE COLET ESG PB JE 150 X 100MM</t>
  </si>
  <si>
    <t>REDUCAO EXCENTRICA PVC NBR 10569 P/REDE COLET ESG PB JE 150 X 125MM</t>
  </si>
  <si>
    <t>REDUCAO EXCENTRICA PVC NBR 10569 P/REDE COLET ESG PB JE 200 X 150MM</t>
  </si>
  <si>
    <t>REDUCAO EXCENTRICA PVC NBR 10569 P/REDE COLET ESG PB JE 250 X 200MM</t>
  </si>
  <si>
    <t>REDUCAO EXCENTRICA PVC NBR 10569 P/REDE COLET ESG PB JE 300 X 250MM</t>
  </si>
  <si>
    <t>REDUCAO EXCENTRICA PVC NBR 10569 P/REDE COLET ESG PB JE 350 X 300MM</t>
  </si>
  <si>
    <t>REDUCAO EXCENTRICA PVC NBR 10569 P/REDE COLET ESG PB JE 400 X 300MM</t>
  </si>
  <si>
    <t>REDUCAO EXCENTRICA PVC NBR 10569 P/REDE COLET ESG PB JE 400 X 350MM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</si>
  <si>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</si>
  <si>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</si>
  <si>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</si>
  <si>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</si>
  <si>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</si>
  <si>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</si>
  <si>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</si>
  <si>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</si>
  <si>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</si>
  <si>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</si>
  <si>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</si>
  <si>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</si>
  <si>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</si>
  <si>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</si>
  <si>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</si>
  <si>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</si>
  <si>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</si>
  <si>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</si>
  <si>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</si>
  <si>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</si>
  <si>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</si>
  <si>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</si>
  <si>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</si>
  <si>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</si>
  <si>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</si>
  <si>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</si>
  <si>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</si>
  <si>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</si>
  <si>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</si>
  <si>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</si>
  <si>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</si>
  <si>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</si>
  <si>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</si>
  <si>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</si>
  <si>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</si>
  <si>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</si>
  <si>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</si>
  <si>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</si>
  <si>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</si>
  <si>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</si>
  <si>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</si>
  <si>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</si>
  <si>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</si>
  <si>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</si>
  <si>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</si>
  <si>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</si>
  <si>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</si>
  <si>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</si>
  <si>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</si>
  <si>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DE LATAO, 45 GRAUS, D = 2 1/2", PARA HIDRANTES EM INSTALACAO PREDIAL DE INCENDIO</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</si>
  <si>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</si>
  <si>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</si>
  <si>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</si>
  <si>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</si>
  <si>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</si>
  <si>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</si>
  <si>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</si>
  <si>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</si>
  <si>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</si>
  <si>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</si>
  <si>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</si>
  <si>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</si>
  <si>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1000W/220V</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</si>
  <si>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</si>
  <si>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</si>
  <si>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</si>
  <si>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</si>
  <si>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</si>
  <si>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</si>
  <si>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</si>
  <si>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</si>
  <si>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t>
  </si>
  <si>
    <t>REVESTIMENTO DE PAREDE EM GRANILITE, MARMORITE OU GRANITINA COLORIDO - ESP = 5 MM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</si>
  <si>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</si>
  <si>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</si>
  <si>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</si>
  <si>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</si>
  <si>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t>
  </si>
  <si>
    <t>RIPA DE MADEIRA APARELHADA *1,5 X 5* CM, MACARANDUBA, ANGELIM OU EQUIVALENTE DA REGIAO</t>
  </si>
  <si>
    <t>RIPA DE MADEIRA NAO APARELHADA *1,5 X 5* CM, MACARANDUBA, ANGELIM OU EQUIVALENTE DA REGIAO</t>
  </si>
  <si>
    <t>RIPA DE MADEIRA NAO APARELHADA 1 X 3*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</si>
  <si>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</si>
  <si>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</si>
  <si>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</si>
  <si>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</si>
  <si>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</si>
  <si>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</si>
  <si>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</si>
  <si>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GRANITO 10 X 2CM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</si>
  <si>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</si>
  <si>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</si>
  <si>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</si>
  <si>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</si>
  <si>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</si>
  <si>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</si>
  <si>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</si>
  <si>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(7 PNEUS), ESTATICO, PRESSAO VARIAVEL, POTENCIA 130CV, PESO OPERACIONAL SEM/COM LASTRO 8,5/25 T, LARGURA DE ROLAGEM 2,28 M</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</si>
  <si>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</si>
  <si>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</si>
  <si>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DE PNEUS, ESTATICO, PRESSAO VARIAVEL, POTENCIA 99 HP, PESO SEM/COM LASTRO 9,45/21,0 T, LARGURA DE ROLAGEM 2,265 M</t>
  </si>
  <si>
    <t>ROLO COMPACTADOR PE DE CARNEIRO VIBRATORIO PARA SOLOS, POTENCIA 110 HP, PESO OPERACIONAL MAXIMO 13,05 T, IMPACTO DINAMICO 38,4 T, LARGURA DE TRABALHO 2,13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</si>
  <si>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</si>
  <si>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</si>
  <si>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DE ACO LISO, POTENCIA 80 HP, PESO SEM/COM LASTRO DE 7,4/8,1 T, LARGURA DE TRABALHO 1,676 M</t>
  </si>
  <si>
    <t>ROLO COMPACTADOR VIBRATORIO DE UM CILINDRO LISO DE ACO, POTENCIA 110 HP, PESO OPERACIONAL 13,3 T, LARGURA TRABALHO 2,13 M</t>
  </si>
  <si>
    <t>ROLO COMPACTADOR VIBRATORIO DE UM CILINDRO LISO DE ACO, POTENCIA 125 HP, PESO SEM/COM LASTRO 10,75/12,92 T, IMPACTO DINAMICO 31,5/18,5 T, LARGURA TRABALHO 2,15 M</t>
  </si>
  <si>
    <t>ROLO COMPACTADOR VIBRATORIO DE UM CILINDRO LISO DE ACO, POTENCIA 80 HP, PESO OPERACIONAL MAXIMO 8,5 T,  LARGURA TRABALHO 1,676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</si>
  <si>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</si>
  <si>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</si>
  <si>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</si>
  <si>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</si>
  <si>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15,2 HP, PESO OPERACIONAL 2,00 T, IMPACTO DINAMICO 4,24 T</t>
  </si>
  <si>
    <t>ROLO COMPACTADOR VIBRATORIO TANDEM, ACO LISO, POTENCIA 31 HP, PESO OPERACIONAL MAXIMO 2,46 T</t>
  </si>
  <si>
    <t>ROLO COMPACTADOR VIBRATORIO TANDEM, ACO LISO, POTENCIA 45 HP, PESO OPERACIONAL MAXIMO 4,0 T</t>
  </si>
  <si>
    <t>ROLO COMPACTADOR VIBRATORIO TANDEM, ACO LISO, POTENCIA 58 CV, PESO SEM/COM LASTRO 6,5/9,4 T, LARGURA DE TRABALHO 1,20 M</t>
  </si>
  <si>
    <t>ROLO COMPACTADOR VIBRATORIO TANDEM, CILINDROS EM ACO LISO, POTENCIA 23,5 HP, PESO OPERACIONAL 1,665 T, LARGURA DE TRABALHO 0,9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</si>
  <si>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</si>
  <si>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</si>
  <si>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</si>
  <si>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</si>
  <si>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</si>
  <si>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</si>
  <si>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</si>
  <si>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</si>
  <si>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</si>
  <si>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</si>
  <si>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</si>
  <si>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</si>
  <si>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</si>
  <si>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</si>
  <si>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</si>
  <si>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</si>
  <si>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</si>
  <si>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</si>
  <si>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</si>
  <si>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</si>
  <si>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</si>
  <si>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</si>
  <si>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</si>
  <si>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</si>
  <si>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</si>
  <si>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</si>
  <si>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</si>
  <si>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</si>
  <si>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</si>
  <si>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</si>
  <si>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</si>
  <si>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</si>
  <si>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</si>
  <si>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</si>
  <si>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150 X 100 MM, PARA REDE COLETORA ESGOTO (NBR 10569)</t>
  </si>
  <si>
    <t>SELIM COMPACTO EM PVC, SEM TRAVAS,  DN 200 X 100 MM, PARA REDE COLETORA ESGOTO (NBR 10569)</t>
  </si>
  <si>
    <t>SELIM COMPACTO EM PVC, SEM TRAVAS,  DN 300 X 100 MM, PARA REDE COLETORA ESGOTO (NBR 10569)</t>
  </si>
  <si>
    <t>SELIM PVC, COM TRAVAS, JE, 90 GRAUS,  DN 125 X 100 MM, PARA REDE COLETORA ESGOTO (NBR 10569)</t>
  </si>
  <si>
    <t>SELIM PVC, COM TRAVAS, JE, 90 GRAUS,  DN 150 X 100 MM, PARA REDE COLETORA ESGOTO (NBR 10569)</t>
  </si>
  <si>
    <t>SELIM PVC, SOLDAVEL, SEM TRAVAS, JE, 90 GRAUS,  DN 200 X 100 MM, PARA REDE COLETORA ESGOTO (NBR 10569)</t>
  </si>
  <si>
    <t>SELIM PVC, SOLDAVEL, SEM TRAVAS, JE, 90 GRAUS,  DN 250 X 100 MM, PARA REDE COLETORA ESGOTO (NBR 10569)</t>
  </si>
  <si>
    <t>SELIM PVC, SOLDAVEL, SEM TRAVAS, JE, 90 GRAUS,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</si>
  <si>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</si>
  <si>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</si>
  <si>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</si>
  <si>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</si>
  <si>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</si>
  <si>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</si>
  <si>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</si>
  <si>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</si>
  <si>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</si>
  <si>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</si>
  <si>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</si>
  <si>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</si>
  <si>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</si>
  <si>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</si>
  <si>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PARA LAVATORIO 1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</si>
  <si>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</si>
  <si>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</si>
  <si>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</si>
  <si>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</si>
  <si>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</si>
  <si>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</si>
  <si>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</si>
  <si>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</si>
  <si>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</si>
  <si>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</si>
  <si>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BARRA DE ESTANHO-CHUMBO 50/50</t>
  </si>
  <si>
    <t>SOLDA EM VARETA FOSCOPER, D = *2,5* MM  X COMPRIMENTO 500 MM</t>
  </si>
  <si>
    <t>SOLDADOR</t>
  </si>
  <si>
    <t>SOLDADOR (MENSALISTA)</t>
  </si>
  <si>
    <t>SOLDADOR A (PARA SOLDA A SER TESTADA COM RAIOS "X")</t>
  </si>
  <si>
    <t>SOLDADOR ELETRICO (PARA SOLDA A SER TESTADA COM RAIOS "X") (MENSALISTA)</t>
  </si>
  <si>
    <t>SOLEIRA GRANITO 15 X 3CM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</si>
  <si>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</si>
  <si>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</si>
  <si>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</si>
  <si>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</si>
  <si>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</si>
  <si>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</si>
  <si>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</si>
  <si>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</si>
  <si>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</si>
  <si>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</si>
  <si>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</si>
  <si>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</si>
  <si>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</si>
  <si>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</si>
  <si>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</si>
  <si>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</si>
  <si>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</si>
  <si>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</si>
  <si>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</si>
  <si>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CROMADO, 1/2" - 15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</si>
  <si>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</si>
  <si>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</si>
  <si>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</si>
  <si>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</si>
  <si>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</si>
  <si>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</si>
  <si>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</si>
  <si>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</si>
  <si>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</si>
  <si>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</si>
  <si>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</si>
  <si>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</si>
  <si>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</si>
  <si>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</si>
  <si>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</si>
  <si>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</si>
  <si>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</si>
  <si>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</si>
  <si>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</si>
  <si>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</si>
  <si>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</si>
  <si>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</si>
  <si>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</si>
  <si>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</si>
  <si>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</si>
  <si>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</si>
  <si>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</si>
  <si>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MADEIRA 2A QUALIDADE 2,5 X 20,0CM (1 X 8") NAO APARELHADA</t>
  </si>
  <si>
    <t>TABUA MADEIRA 2A QUALIDADE 2,5 X 30,0CM (1 X 12") NAO APARELHADA</t>
  </si>
  <si>
    <t>TABUA MADEIRA 3A QUALIDADE 2,5 X 23,0CM (1 X 9") NAO APARELHADA</t>
  </si>
  <si>
    <t>TABUA MADEIRA 3A QUALIDADE 2,5 X 30,0CM (1 X 12 ) NAO APARELHADA</t>
  </si>
  <si>
    <t>TABUA MADEIRA 3A QUALIDADE 2,5 X 30CM (1 X 12 ) NAO APARELHADA</t>
  </si>
  <si>
    <t>TACO DE MADEIRA PARA PISO, IPE (CERNE) OU EQUIVALENTE DA REGIAO, 7 X 42 CM, E = 2 CM</t>
  </si>
  <si>
    <t>TALABARTE DE SEGURANCA, 2 MOSQUETOES TRAVA DUPLA *53* MM DE ABERTURA, COM ABSORVEDOR DE ENERGIA</t>
  </si>
  <si>
    <t>TALHA ELETRICA 3 T, VELOCIDADE  2,1 M / MIN, POTENCIA 1,3 KW</t>
  </si>
  <si>
    <t>TALHA ELETRICA 3 T, VELOCIDADE  2,1 M / MIN, POTENCIA 1,3 KW - (LOCACAO)</t>
  </si>
  <si>
    <t>TALHA MANUAL DE CORRENTE, CAPACIDADE DE 1 T COM ELEVACAO DE 3 M</t>
  </si>
  <si>
    <t>TALHA MANUAL DE CORRENTE, CAPACIDADE DE 2 T COM ELEVACAO DE 3 M</t>
  </si>
  <si>
    <t>TALHA MANUAL DE CORRENTE, CAPACIDADE DE 2 T COM ELEVACAO DE 3 M - (LOCACAO)</t>
  </si>
  <si>
    <t>TALHADEIRA COM PUNHO DE PROTECAO *20 X 250* MM</t>
  </si>
  <si>
    <t>TAMPA CEGA EM PVC PARA CONDULETE 4 X 2"</t>
  </si>
  <si>
    <t>TAMPA DE CONCRETO PARA PV OU CAIXA DE INSPECAO, DIMENSOES 600 X 600 X 50 MM</t>
  </si>
  <si>
    <t>TAMPA PARA CONDULETE, EM PVC, COM TOMADA HEXAGONAL</t>
  </si>
  <si>
    <t>TAMPA PARA CONDULETE, EM PVC, COM 1 MODULO RJ</t>
  </si>
  <si>
    <t>TAMPA PARA CONDULETE, EM PVC, COM 1 OU 2 OU 3 POSTOS PARA INTERRUPTOR</t>
  </si>
  <si>
    <t>TAMPA PARA CONDULETE, EM PVC, COM 2 MODULOS RJ</t>
  </si>
  <si>
    <t>TAMPAO COM CORRENTE, EM LATAO, ENGATE RAPIDO 1 1/2", PARA INSTALACAO PREDIAL DE COMBATE A INCENDIO</t>
  </si>
  <si>
    <t>TAMPAO COM CORRENTE, EM LATAO, ENGATE RAPIDO 2 1/2", PARA INSTALACAO PREDIAL DE COMBATE A INCENDIO</t>
  </si>
  <si>
    <t>TAMPAO COMPLETO PARA TIL, EM PVC,  DN 100 MM, PARA REDE COLETORA DE ESGOTO</t>
  </si>
  <si>
    <t>TAMPAO COMPLETO PARA TIL, EM PVC,  DN 150 MM, PARA REDE COLETORA DE ESGOTO</t>
  </si>
  <si>
    <t>TAMPAO COMPLETO PARA TIL, EM PVC,  DN 200 MM, PARA REDE COLETORA DE ESGOTO</t>
  </si>
  <si>
    <t>TAMPAO COMPLETO PARA TIL, EM PVC,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</si>
  <si>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</si>
  <si>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</si>
  <si>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</si>
  <si>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</si>
  <si>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</si>
  <si>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</si>
  <si>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</si>
  <si>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</si>
  <si>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</si>
  <si>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</si>
  <si>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</si>
  <si>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</si>
  <si>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</si>
  <si>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</si>
  <si>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</si>
  <si>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</si>
  <si>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</si>
  <si>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TAMPAO/TERMINAL 1 1/4" P/ DUTOS TP KANAFLEX</t>
  </si>
  <si>
    <t>TAMPAO/TERMINAL 2" P/ DUTOS TP KANAFLEX</t>
  </si>
  <si>
    <t>TAMPAO/TERMINAL 3" P/ DUTOS TP KANAFLEX</t>
  </si>
  <si>
    <t>TAMPAO/TERMINAL 4" P/ DUTOS TP KANAFLEX</t>
  </si>
  <si>
    <t>TAMPAO/TERMINAL 5" P/ DUTOS TP KANAFLEX</t>
  </si>
  <si>
    <t>TAMPAO/TERMINAL 6" P/ DUTOS TP KANAFLEX</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</si>
  <si>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</si>
  <si>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</si>
  <si>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</si>
  <si>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</si>
  <si>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</si>
  <si>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</si>
  <si>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</si>
  <si>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</si>
  <si>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</si>
  <si>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</si>
  <si>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</si>
  <si>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</si>
  <si>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</si>
  <si>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</si>
  <si>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</si>
  <si>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</si>
  <si>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</si>
  <si>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</si>
  <si>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</si>
  <si>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TARIFA DE ENERGIA ELETRICA COMERCIAL, BAIXA TENSAO, RELATIVA AO CONSUMO DE ATE 100 KWH, INCLUINDO ICMS, PIS/PASEP E COFINS</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</si>
  <si>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</si>
  <si>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</si>
  <si>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</si>
  <si>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</si>
  <si>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</si>
  <si>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</si>
  <si>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</si>
  <si>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</si>
  <si>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</si>
  <si>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</si>
  <si>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</si>
  <si>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</si>
  <si>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</si>
  <si>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</si>
  <si>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</si>
  <si>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</si>
  <si>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</si>
  <si>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</si>
  <si>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</si>
  <si>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</si>
  <si>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</si>
  <si>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</si>
  <si>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</si>
  <si>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</si>
  <si>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</si>
  <si>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</si>
  <si>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</si>
  <si>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</si>
  <si>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</si>
  <si>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</si>
  <si>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</si>
  <si>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</si>
  <si>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</si>
  <si>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</si>
  <si>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</si>
  <si>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</si>
  <si>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</si>
  <si>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</si>
  <si>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</si>
  <si>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</si>
  <si>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</si>
  <si>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</si>
  <si>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</si>
  <si>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</si>
  <si>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</si>
  <si>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</si>
  <si>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</si>
  <si>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</si>
  <si>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</si>
  <si>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</si>
  <si>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</si>
  <si>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</si>
  <si>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</si>
  <si>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</si>
  <si>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</si>
  <si>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</si>
  <si>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</si>
  <si>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</si>
  <si>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</si>
  <si>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</si>
  <si>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</si>
  <si>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</si>
  <si>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</si>
  <si>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REDE COLETORA ESGOTO  (NBR 10569)</t>
  </si>
  <si>
    <t>TE DE REDUCAO, PVC, BBB, JE, 90 GRAUS, DN 250 X 150 MM, PARA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</si>
  <si>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</si>
  <si>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</si>
  <si>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</si>
  <si>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</si>
  <si>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</si>
  <si>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</si>
  <si>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</si>
  <si>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</si>
  <si>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</si>
  <si>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</si>
  <si>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</si>
  <si>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</si>
  <si>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</si>
  <si>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</si>
  <si>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</si>
  <si>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</si>
  <si>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</si>
  <si>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</si>
  <si>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</si>
  <si>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</si>
  <si>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</si>
  <si>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</si>
  <si>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</si>
  <si>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</si>
  <si>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DE TRANSICAO, CPVC, SOLDAVEL, 22 MM X 3/4", PARA AGUA QUENTE</t>
  </si>
  <si>
    <t>TE DUPLA CURVA BRONZE/LATAO (REF 764) SEM ANEL DE SOLDA, ROSCA F X BOLSA X ROSCA F, 1/2" X 15 X 1/2"</t>
  </si>
  <si>
    <t>TE DUPLA CURVA BRONZE/LATAO (REF 764) SEM ANEL DE SOLDA, ROSCA F X BOLSA X ROSCA F, 3/4" X 22 X 3/4"</t>
  </si>
  <si>
    <t>TE MISTURADOR DE TRANSICAO, CPVC, COM ROSCA, 15 MM X 1/2", PARA AGUA QUENTE</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</si>
  <si>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</si>
  <si>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</si>
  <si>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</si>
  <si>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</si>
  <si>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</si>
  <si>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</si>
  <si>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</si>
  <si>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</si>
  <si>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</si>
  <si>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</si>
  <si>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</si>
  <si>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</si>
  <si>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</si>
  <si>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</si>
  <si>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</si>
  <si>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</si>
  <si>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</si>
  <si>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</si>
  <si>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</si>
  <si>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</si>
  <si>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</si>
  <si>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</si>
  <si>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</si>
  <si>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</si>
  <si>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</si>
  <si>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</si>
  <si>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</si>
  <si>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</si>
  <si>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</si>
  <si>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</si>
  <si>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</si>
  <si>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</si>
  <si>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</si>
  <si>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</si>
  <si>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</si>
  <si>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</si>
  <si>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</si>
  <si>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</si>
  <si>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</si>
  <si>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</si>
  <si>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</si>
  <si>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</si>
  <si>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</si>
  <si>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</si>
  <si>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</si>
  <si>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</si>
  <si>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</si>
  <si>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</si>
  <si>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</si>
  <si>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</si>
  <si>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</si>
  <si>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</si>
  <si>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40 X 40 MM, PARA ESGOTO PREDIAL</t>
  </si>
  <si>
    <t>TE, PVC, SERIE R, 50 X 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</si>
  <si>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</si>
  <si>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</si>
  <si>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</si>
  <si>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</si>
  <si>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BBB, JE, DN 250 MM, PARA REDE COLETORA ESGOTO  (NBR 10569)</t>
  </si>
  <si>
    <t>TE, PVC, 90 GRAUS, BBB, JE, DN 300 MM, PARA REDE COLETORA ESGOTO  (NBR 10569)</t>
  </si>
  <si>
    <t>TE, PVC, 90 GRAUS, BBB, JE, DN 400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</si>
  <si>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</si>
  <si>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</si>
  <si>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</si>
  <si>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</si>
  <si>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</si>
  <si>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ARAME GALVANIZADO REVESTIDO COM PVC, MALHA HEXAGONAL DUPLA TORCAO, 8 X 10 CM (ZN/AL + PVC),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</si>
  <si>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</si>
  <si>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</si>
  <si>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</si>
  <si>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</si>
  <si>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</si>
  <si>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</si>
  <si>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</si>
  <si>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</si>
  <si>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</si>
  <si>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</si>
  <si>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</si>
  <si>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</si>
  <si>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</si>
  <si>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</si>
  <si>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</si>
  <si>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</si>
  <si>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</si>
  <si>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</si>
  <si>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</si>
  <si>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</si>
  <si>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</si>
  <si>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</si>
  <si>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</si>
  <si>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</si>
  <si>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</si>
  <si>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</si>
  <si>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</si>
  <si>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</si>
  <si>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</si>
  <si>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(10  BWG), MALHA  5 X 5 CM, H = 2 M</t>
  </si>
  <si>
    <t>TELA DE FIBRA DE VIDRO, ACABAMENTO ANTI-ALCALINO, MALHA 10 X 10 MM</t>
  </si>
  <si>
    <t>TELA EM MALHA HEXAGONAL DUPLA TORCAO 8 X 10 CM (ZN/AL + PVC), FIO 2,7 MM, DIMENSOES 0,5 X 1,0 X 4,0 M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</si>
  <si>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</si>
  <si>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</si>
  <si>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</si>
  <si>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</si>
  <si>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</si>
  <si>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</si>
  <si>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</si>
  <si>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</si>
  <si>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</si>
  <si>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CERAMICA TIPO COLONIAL, COMPRIMENTO DE *44* CM, RENDIMENTO DE *26* TELHAS/M2</t>
  </si>
  <si>
    <t>TELHA CERAMICA TIPO FRANCESA, COMPRIMENTO DE *40* CM, RENDIMENTO DE *16* TELHAS/M2</t>
  </si>
  <si>
    <t>TELHA CERAMICA TIPO PAULISTA, COMPRIMENTO DE *48* CM, RENDIMENTO DE *26* TELHAS/M2</t>
  </si>
  <si>
    <t>TELHA CERAMICA TIPO PLAN, COMPRIMENTO DE *47* CM, RENDIMENTO DE *26* TELHAS/M2</t>
  </si>
  <si>
    <t>TELHA CERAMICA TIPO PORTUGUESA, COMPRIMENTO DE *40* CM, RENDIMENTO DE *16* TELHAS/M2</t>
  </si>
  <si>
    <t>TELHA CERAMICA TIPO ROMANA, COMPRIMENTO DE *41* CM,  RENDIMENTO DE *16*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</si>
  <si>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</si>
  <si>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</si>
  <si>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</si>
  <si>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</si>
  <si>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</si>
  <si>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</si>
  <si>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</si>
  <si>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</si>
  <si>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</si>
  <si>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</si>
  <si>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</si>
  <si>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</si>
  <si>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</si>
  <si>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</si>
  <si>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</si>
  <si>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</si>
  <si>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</si>
  <si>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</si>
  <si>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</si>
  <si>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</si>
  <si>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</si>
  <si>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</si>
  <si>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</si>
  <si>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</si>
  <si>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</si>
  <si>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</si>
  <si>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</si>
  <si>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</si>
  <si>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</si>
  <si>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</si>
  <si>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</si>
  <si>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</si>
  <si>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</si>
  <si>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</si>
  <si>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</si>
  <si>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</si>
  <si>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</si>
  <si>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</si>
  <si>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</si>
  <si>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</si>
  <si>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</si>
  <si>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</si>
  <si>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</si>
  <si>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</si>
  <si>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</si>
  <si>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</si>
  <si>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</si>
  <si>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</si>
  <si>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TELHADISTA</t>
  </si>
  <si>
    <t>TELHADOR ( MENSALISTA )</t>
  </si>
  <si>
    <t>TEODOLITO ELETRONICO, PRECISAO ANGULAR DE 5 A 7 SEGUNDOS, INCLUINDO TRIPE (LOCACAO)</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</si>
  <si>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</si>
  <si>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</si>
  <si>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</si>
  <si>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</si>
  <si>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</si>
  <si>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</si>
  <si>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</si>
  <si>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</si>
  <si>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</si>
  <si>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</si>
  <si>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</si>
  <si>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</si>
  <si>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</si>
  <si>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</si>
  <si>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</si>
  <si>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</si>
  <si>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</si>
  <si>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</si>
  <si>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</si>
  <si>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</si>
  <si>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</si>
  <si>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</si>
  <si>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</si>
  <si>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</si>
  <si>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</si>
  <si>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</si>
  <si>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</si>
  <si>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</si>
  <si>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</si>
  <si>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</si>
  <si>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</si>
  <si>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</si>
  <si>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</si>
  <si>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</si>
  <si>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</si>
  <si>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</si>
  <si>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</si>
  <si>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TESOURA / CORTADOR DE TUBOS PEX</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</si>
  <si>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</si>
  <si>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</si>
  <si>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</si>
  <si>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</si>
  <si>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</si>
  <si>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</si>
  <si>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</si>
  <si>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DE PASSAGEM, EM PVC, JE, BBB, DN 100 X 100 MM, PARA REDE COLETORA DE ESGOTO NBR 10569</t>
  </si>
  <si>
    <t>TIL DE PASSAGEM, EM PVC, JE, BBB, DN 150 X 150 MM, PARA REDE COLETORA DE ESGOTO NBR 10569</t>
  </si>
  <si>
    <t>TIL DE PASSAGEM, EM PVC, JE, BBB, DN 200 X 150 MM, PARA REDE COLETORA DE ESGOTO NBR 10569</t>
  </si>
  <si>
    <t>TIL DE PASSAGEM, EM PVC, JE, BBB, DN 250 X 150 MM, PARA REDE COLETORA DE ESGOTO NBR 10569</t>
  </si>
  <si>
    <t>TIL DE PASSAGEM, EM PVC, JE, BBB, DN 300 X 150 MM, PARA REDE COLETORA DE ESGOTO NBR 10569</t>
  </si>
  <si>
    <t>TIL PARA LIGACAO PREDIAL, EM PVC, JE, BBB, DN 100 X 100 MM, PARA REDE COLETORA ESGOTO (NBR 10569)</t>
  </si>
  <si>
    <t>TIL RADIAL, PVC, JE, BBB, DN 150 X 200 MM, PARA REDE COLETORA DE ESGOTO (NBR 10569)</t>
  </si>
  <si>
    <t>TIL RADIAL, PVC, JE, BBB, DN 300 X 200 MM, PARA REDE COLETORA DE ESGOTO (NBR 10569)</t>
  </si>
  <si>
    <t>TIL TUBO QUEDA, EM PVC, JE, BBB, DN 100 X 100 MM, PARA REDE COLETORA DE ESGOTO (NBR 10569)</t>
  </si>
  <si>
    <t>TIL TUBO QUEDA, EM PVC, JE, BBB, DN 150 X 150 MM, PARA REDE COLETORA DE ESGOTO (NBR 10569)</t>
  </si>
  <si>
    <t>TIL TUBO QUEDA, EM PVC, JE, BBB, DN 200 X 150 MM, PARA REDE COLETORA DE ESGOTO (NBR 10569)</t>
  </si>
  <si>
    <t>TIL TUBO QUEDA, EM PVC, JE, BBB, DN 250 X 150 MM, PARA REDE COLETORA DE ESGOTO (NBR 10569)</t>
  </si>
  <si>
    <t>TIL TUBO QUEDA, EM PVC, JE, BBB, DN 300 X 150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</si>
  <si>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</si>
  <si>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</si>
  <si>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</si>
  <si>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</si>
  <si>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</si>
  <si>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</si>
  <si>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</si>
  <si>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</si>
  <si>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</si>
  <si>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</si>
  <si>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</si>
  <si>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</si>
  <si>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</si>
  <si>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</si>
  <si>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</si>
  <si>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</si>
  <si>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</si>
  <si>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</si>
  <si>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</si>
  <si>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</si>
  <si>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</si>
  <si>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</si>
  <si>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</si>
  <si>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</si>
  <si>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</si>
  <si>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</si>
  <si>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</si>
  <si>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</si>
  <si>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</si>
  <si>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</si>
  <si>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</si>
  <si>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</si>
  <si>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</si>
  <si>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</si>
  <si>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</si>
  <si>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</si>
  <si>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</si>
  <si>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</si>
  <si>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</si>
  <si>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</si>
  <si>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</si>
  <si>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</si>
  <si>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</si>
  <si>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</si>
  <si>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</si>
  <si>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</si>
  <si>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</si>
  <si>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</si>
  <si>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</si>
  <si>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</si>
  <si>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</si>
  <si>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</si>
  <si>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</si>
  <si>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</si>
  <si>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</si>
  <si>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</si>
  <si>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</si>
  <si>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</si>
  <si>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</si>
  <si>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PLASTICA 1/2 " COM BALAO PLASTICO</t>
  </si>
  <si>
    <t>TORNEIRA DE BOIA CONVENCIONAL PLASTICA 3/4 " COM BALAO PLASTICO</t>
  </si>
  <si>
    <t>TORNEIRA DE BOIA REAL 1.1/2" C/ BALAO PLASTICO</t>
  </si>
  <si>
    <t>TORNEIRA DE BOIA REAL 1/2" C/ BALAO METALICO</t>
  </si>
  <si>
    <t>TORNEIRA DE BOIA REAL 1" C/ BALAO PLASTICO</t>
  </si>
  <si>
    <t>TORNEIRA DE BOIA REAL 2" C/ BALAO PLASTICO</t>
  </si>
  <si>
    <t>TORNEIRA DE BOIA REAL 3/4" C/ BALAO METALICO</t>
  </si>
  <si>
    <t>TORNEIRA DE BOIA VAZAO TOTAL 1/2" C/ BALAO PLASTICO OU METALICO</t>
  </si>
  <si>
    <t>TORNEIRA DE BOIA VAZAO TOTAL 1" C/ BALAO PLASTICO OU METALICO</t>
  </si>
  <si>
    <t>TORNEIRA DE BOIA VAZAO TOTAL 3/4" C/ BALAO PLASTICO OU METALICO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</si>
  <si>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</si>
  <si>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</si>
  <si>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</si>
  <si>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1.1/4", COM HASTE METALICA E BALAO PLASTICO</t>
  </si>
  <si>
    <t>TORNEIRA PLASTICA DE BOIA CONVENCIONAL PARA CAIXA DE AGUA, 3/4 ", COM HASTE METALICA E COM BALAO PLASTICO (PADRAO POPULAR)</t>
  </si>
  <si>
    <t>TORNEIRA PLASTICA DE BOIA PARA CAIXA DE DESCARGA,  1/2", COM HASTE  METALICA E BALAO PLASTICO</t>
  </si>
  <si>
    <t>TORNEIRA PLASTICA DE MESA PARA LAVATORIO 1/2 "</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</si>
  <si>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</si>
  <si>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</si>
  <si>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</si>
  <si>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</si>
  <si>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</si>
  <si>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</si>
  <si>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</si>
  <si>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</si>
  <si>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</si>
  <si>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</si>
  <si>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</si>
  <si>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</si>
  <si>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</si>
  <si>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</si>
  <si>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</si>
  <si>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</si>
  <si>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</si>
  <si>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</si>
  <si>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</si>
  <si>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</si>
  <si>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</si>
  <si>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</si>
  <si>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</si>
  <si>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</si>
  <si>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</si>
  <si>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</si>
  <si>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</si>
  <si>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</si>
  <si>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</si>
  <si>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</si>
  <si>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</si>
  <si>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</si>
  <si>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</si>
  <si>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</si>
  <si>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</si>
  <si>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</si>
  <si>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</si>
  <si>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</si>
  <si>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</si>
  <si>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</si>
  <si>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</si>
  <si>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</si>
  <si>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</si>
  <si>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</si>
  <si>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</si>
  <si>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</si>
  <si>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</si>
  <si>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</si>
  <si>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</si>
  <si>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</si>
  <si>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</si>
  <si>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</si>
  <si>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</si>
  <si>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</si>
  <si>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</si>
  <si>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</si>
  <si>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ACO PRETO COM COSTURA, NBR 5580, CLASSE L, DN = 15 MM, E = 2,25 MM, 1,06 KG/M</t>
  </si>
  <si>
    <t>TUBO ACO PRETO COM COSTURA, NBR 5580, CLASSE L, DN = 25 MM, E = 2,65 MM, 2,02 KG/M</t>
  </si>
  <si>
    <t>TUBO ACO PRETO COM COSTURA, NBR 5580, CLASSE L, DN = 40 MM, E = 3,0 MM, 3,34 KG/M</t>
  </si>
  <si>
    <t>TUBO ACO PRETO COM COSTURA, NBR 5580, CLASSE L, DN = 80 MM, E = 3,35 MM, 7,07 KG/M</t>
  </si>
  <si>
    <t>TUBO ACO PRETO COM COSTURA, NBR 5580, CLASSE M, DN = 25 MM, E = 3,35 MM, *2,50* KG//M</t>
  </si>
  <si>
    <t>TUBO ACO PRETO COM COSTURA, NBR 5580, CLASSE M, DN = 40 MM, E = 3,35 MM, *3,71* KG//M</t>
  </si>
  <si>
    <t>TUBO ACO PRETO COM COSTURA, NBR 5580, CLASSE M, DN = 80 MM, E = 4,05 MM, *8,47* KG/M</t>
  </si>
  <si>
    <t>TUBO ACO PRETO SEM COSTURA 1 1/2", E= *3,68 MM, SCHEDULE 40, 4,05 KG/M</t>
  </si>
  <si>
    <t>TUBO ACO PRETO SEM COSTURA 1/2", E= *2,77 MM, SCHEDULE 40, *1,27 KG/M</t>
  </si>
  <si>
    <t>TUBO ACO PRETO SEM COSTURA 1/2", E= *3,73 MM, SCHEDULE 80, *1,62 KG/M</t>
  </si>
  <si>
    <t>TUBO ACO PRETO SEM COSTURA 14", E= *11,13 MM, SCHEDULE 40, *94,55 KG/M</t>
  </si>
  <si>
    <t>TUBO ACO PRETO SEM COSTURA 2 1/2", E = 5,16 MM, SCHEDULE 40 (8,62 KG/M)</t>
  </si>
  <si>
    <t>TUBO ACO PRETO SEM COSTURA 2", E= *3,91* MM, SCHEDULE 40, *5,43* KG/M</t>
  </si>
  <si>
    <t>TUBO ACO PRETO SEM COSTURA 20", E= *12,70 MM, SCHEDULE 30, *154,97 KG/M</t>
  </si>
  <si>
    <t>TUBO ACO PRETO SEM COSTURA 20", E= *6,35 MM,  SCHEDULE 10, *78,46 KG/M</t>
  </si>
  <si>
    <t>TUBO ACO PRETO SEM COSTURA 3/4", E= *2,87 MM, SCHEDULE 40, *1,69 KG/M</t>
  </si>
  <si>
    <t>TUBO ACO PRETO SEM COSTURA 3/4", E= *3,91 MM, SCHEDULE 80, *2,19 KG/M.</t>
  </si>
  <si>
    <t>TUBO ACO PRETO SEM COSTURA 4", E= *6,02 MM, SCHEDULE 40, *16,06 KG/M</t>
  </si>
  <si>
    <t>TUBO ACO PRETO SEM COSTURA 4", E= *8,56 MM, SCHEDULE 80, *22,31 KG/M</t>
  </si>
  <si>
    <t>TUBO ACO PRETO SEM COSTURA 6", E= *10,97 MM, SCHEDULE 80, *42,56 KG/M</t>
  </si>
  <si>
    <t>TUBO ACO PRETO SEM COSTURA 6", E= 7,11 MM,  SCHEDULE 40, *28,26 KG/M</t>
  </si>
  <si>
    <t>TUBO ACO PRETO SEM COSTURA 8", E= *12,70 MM, SCHEDULE 80, *64,64 KG/M</t>
  </si>
  <si>
    <t>TUBO ACO PRETO SEM COSTURA 8", E= *6,35 MM,  SCHEDULE 20, *33,27 KG/M</t>
  </si>
  <si>
    <t>TUBO ACO PRETO SEM COSTURA 8", E= *7,04 MM, SCHEDULE 30, *36,75 KG/M</t>
  </si>
  <si>
    <t>TUBO ACO PRETO SEM COSTURA 8", E= *8,18 MM, SCHEDULE 40, *42,55 KG/M</t>
  </si>
  <si>
    <t>TUBO CHAPA PRETA E = 1/4" - 30" - 175KG</t>
  </si>
  <si>
    <t>TUBO CHAPA PRETA E = 3/16" - 26" - 147KG</t>
  </si>
  <si>
    <t>TUBO CHAPA PRETA E = 3/8" - 30" -177KG</t>
  </si>
  <si>
    <t>TUBO COLETOR DE ESGOTO PVC JEI, DN 150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</si>
  <si>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</si>
  <si>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</si>
  <si>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</si>
  <si>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</si>
  <si>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</si>
  <si>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 OU JEI, DN 100 MM (NBR 7362)</t>
  </si>
  <si>
    <t>TUBO COLETOR DE ESGOTO PVC, JE OU JEI, DN 150 MM (NBR 7362)</t>
  </si>
  <si>
    <t>TUBO COLETOR DE ESGOTO PVC, JE OU JEI, DN 200 MM (NBR 7362)</t>
  </si>
  <si>
    <t>TUBO COLETOR DE ESGOTO PVC, JE OU JEI, DN 250 MM (NBR 7362)</t>
  </si>
  <si>
    <t>TUBO COLETOR DE ESGOTO PVC, JE OU JEI, DN 300 MM (NBR 7362)</t>
  </si>
  <si>
    <t>TUBO COLETOR DE ESGOTO PVC, JE OU JEI, DN 400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</si>
  <si>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</si>
  <si>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</si>
  <si>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</si>
  <si>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</si>
  <si>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</si>
  <si>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</si>
  <si>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</si>
  <si>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</si>
  <si>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</si>
  <si>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</si>
  <si>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</si>
  <si>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</si>
  <si>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</si>
  <si>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</si>
  <si>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</si>
  <si>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</si>
  <si>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</si>
  <si>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</si>
  <si>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</si>
  <si>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</si>
  <si>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</si>
  <si>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</si>
  <si>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</si>
  <si>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</si>
  <si>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</si>
  <si>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</si>
  <si>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</si>
  <si>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</si>
  <si>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</si>
  <si>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</si>
  <si>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</si>
  <si>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</si>
  <si>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</si>
  <si>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</si>
  <si>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</si>
  <si>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</si>
  <si>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</si>
  <si>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</si>
  <si>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</si>
  <si>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</si>
  <si>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</si>
  <si>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</si>
  <si>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</si>
  <si>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</si>
  <si>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</si>
  <si>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</si>
  <si>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</si>
  <si>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</si>
  <si>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</si>
  <si>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CONCRETO SIMPLES POROSO DN 300 MM</t>
  </si>
  <si>
    <t>TUBO CORRUGADO PEAD, PAREDE DUPLA, INTERNA LISA, JEI, DN/DI *1000* MM, PARA SANEAMENTO ESGOTO</t>
  </si>
  <si>
    <t>TUBO CORRUGADO PEAD, PAREDE DUPLA, INTERNA LISA, JEI, DN/DI *450* MM, PARA SANEAMENTO ESGOTO</t>
  </si>
  <si>
    <t>TUBO CORRUGADO PEAD, PAREDE DUPLA, INTERNA LISA, JEI, DN/DI *750* MM, PARA SANEAMENTO ESGOTO</t>
  </si>
  <si>
    <t>TUBO CORRUGADO PEAD, PAREDE DUPLA, INTERNA LISA, JEI, DN/DI 1200 MM, PARA SANEAMENTO ESGOTO</t>
  </si>
  <si>
    <t>TUBO CORRUGADO PEAD, PAREDE DUPLA, INTERNA LISA, JEI, DN/DI 1500 MM, PARA SANEAMENTO ESGOTO</t>
  </si>
  <si>
    <t>TUBO CORRUGADO PEAD, PAREDE DUPLA, INTERNA LISA, JEI, DN/DI 250 MM, PARA SANEAMENTO</t>
  </si>
  <si>
    <t>TUBO CORRUGADO PEAD, PAREDE DUPLA, INTERNA LISA, JEI, DN/DI 300 MM, PARA SANEAMENTO ESGOTO</t>
  </si>
  <si>
    <t>TUBO CORRUGADO PEAD, PAREDE DUPLA, INTERNA LISA, JEI, DN/DI 600 MM, PARA SANEAMENTO ESGOTO</t>
  </si>
  <si>
    <t>TUBO CORRUGADO PEAD, PAREDE DUPLA, INTERNA LISA, JEI, DN/DI 900 MM, PARA SANEAMENTO ESGOTO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</si>
  <si>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</si>
  <si>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</si>
  <si>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</si>
  <si>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</si>
  <si>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</si>
  <si>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</si>
  <si>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</si>
  <si>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</si>
  <si>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</si>
  <si>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</si>
  <si>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</si>
  <si>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</si>
  <si>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</si>
  <si>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</si>
  <si>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</si>
  <si>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</si>
  <si>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</si>
  <si>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</si>
  <si>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</si>
  <si>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</si>
  <si>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</si>
  <si>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</si>
  <si>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</si>
  <si>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</si>
  <si>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</si>
  <si>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</si>
  <si>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</si>
  <si>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</si>
  <si>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</si>
  <si>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</si>
  <si>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</si>
  <si>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</si>
  <si>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</si>
  <si>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</si>
  <si>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</si>
  <si>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</si>
  <si>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</si>
  <si>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</si>
  <si>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</si>
  <si>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</si>
  <si>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</si>
  <si>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</si>
  <si>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</si>
  <si>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</si>
  <si>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</si>
  <si>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</si>
  <si>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</si>
  <si>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</si>
  <si>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</si>
  <si>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</si>
  <si>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</si>
  <si>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</si>
  <si>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</si>
  <si>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</si>
  <si>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</si>
  <si>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</si>
  <si>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</si>
  <si>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</si>
  <si>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</si>
  <si>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</si>
  <si>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</si>
  <si>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</si>
  <si>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</si>
  <si>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</si>
  <si>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</si>
  <si>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</si>
  <si>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</si>
  <si>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</si>
  <si>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</si>
  <si>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</si>
  <si>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</si>
  <si>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</si>
  <si>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</si>
  <si>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</si>
  <si>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</si>
  <si>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</si>
  <si>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</si>
  <si>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</si>
  <si>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</si>
  <si>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</si>
  <si>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</si>
  <si>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</si>
  <si>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</si>
  <si>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</si>
  <si>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</si>
  <si>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</si>
  <si>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</si>
  <si>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</si>
  <si>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</si>
  <si>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</si>
  <si>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</si>
  <si>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</si>
  <si>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</si>
  <si>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</si>
  <si>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</si>
  <si>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</si>
  <si>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</si>
  <si>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</si>
  <si>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</si>
  <si>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</si>
  <si>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</si>
  <si>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</si>
  <si>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</si>
  <si>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</si>
  <si>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</si>
  <si>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</si>
  <si>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</si>
  <si>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</si>
  <si>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</si>
  <si>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</si>
  <si>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</si>
  <si>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</si>
  <si>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</si>
  <si>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</si>
  <si>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</si>
  <si>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PBA, CLASSE 12, JE, DN 100/DE 110 MM, REDE AGUA (NBR 5647)</t>
  </si>
  <si>
    <t>TUBO PVC PBA, CLASSE 12, JE, DN 50/DE 60 MM, REDE AGUA (NBR 5647)</t>
  </si>
  <si>
    <t>TUBO PVC PBA, CLASSE 12, JE, DN 75/DE 85 MM, REDE AGUA (NBR 5647)</t>
  </si>
  <si>
    <t>TUBO PVC PBA, CLASSE 15, JE, DN 100/DE 110 MM, REDE AGUA (NBR 5647)</t>
  </si>
  <si>
    <t>TUBO PVC PBA, CLASSE 15, JE, DN 50/DE 60 MM, REDE AGUA (NBR 5647)</t>
  </si>
  <si>
    <t>TUBO PVC PBA, CLASSE 15, JE, DN 75/DE 85 MM, REDE AGUA (NBR 5647)</t>
  </si>
  <si>
    <t>TUBO PVC PBA, CLASSE 20, JE, DN 100/DE 110 MM, REDE AGUA (NBR 5647)</t>
  </si>
  <si>
    <t>TUBO PVC PBA, CLASSE 20, JE, DN 50/DE 60 MM, REDE AGUA (NBR 5647)</t>
  </si>
  <si>
    <t>TUBO PVC PBA, CLASSE 20, JE, DN 75/DE 85 MM, REDE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</si>
  <si>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</si>
  <si>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</si>
  <si>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</si>
  <si>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</si>
  <si>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</si>
  <si>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JE, DN 100 MM,  REDE COLETORA ESGOTO (NBR 7362)</t>
  </si>
  <si>
    <t>TUBO PVC, PBV, SERIE R, DN 100 MM, PARA ESGOTO OU AGUAS PLUVIAIS PREDIAL (NBR 5688)</t>
  </si>
  <si>
    <t>TUBO PVC, PBV, SERIE R, DN 150 MM, PARA ESGOTO OU AGUAS PLUVIAIS PREDIAL (NBR 5688)</t>
  </si>
  <si>
    <t>TUBO PVC, PBV, SERIE R, DN 40 MM, PARA ESGOTO OU AGUAS PLUVIAIS PREDIAL (NBR 5688)</t>
  </si>
  <si>
    <t>TUBO PVC, PBV, SERIE R, DN 50 MM, PARA ESGOTO OU AGUAS PLUVIAIS PREDIAL (NBR 5688)</t>
  </si>
  <si>
    <t>TUBO PVC, PBV, SERIE R, DN 75 MM, PARA ESGOTO OU AGUAS PLUVIAIS PREDIAL (NBR 5688)</t>
  </si>
  <si>
    <t>TUBO PVC, PL, SERIE R, DN 100 MM, PARA ESGOTO OU AGUAS PLUVIAIS PREDIAL (NBR 5688)</t>
  </si>
  <si>
    <t>TUBO PVC, PL, SERIE R, DN 150 MM, PARA ESGOTO OU AGUAS PLUVIAIS PREDIAL (NBR 5688)</t>
  </si>
  <si>
    <t>TUBO PVC, PL, SERIE R, DN 40 MM, PARA ESGOTO OU AGUAS PLUVIAIS PREDIAL (NBR 5688)</t>
  </si>
  <si>
    <t>TUBO PVC, PL, SERIE R, DN 50 MM, PARA ESGOTO OU AGUAS PLUVIAIS PREDIAL (NBR 5688)</t>
  </si>
  <si>
    <t>TUBO PVC, PL, SERIE R, DN 75 MM, PARA ESGOTO OU AGUAS PLUVIAIS PREDIAL (NBR 5688)</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</si>
  <si>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</si>
  <si>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</si>
  <si>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</si>
  <si>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</si>
  <si>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</si>
  <si>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</si>
  <si>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</si>
  <si>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</si>
  <si>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</si>
  <si>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</si>
  <si>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</si>
  <si>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</si>
  <si>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</si>
  <si>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</si>
  <si>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</si>
  <si>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</si>
  <si>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</si>
  <si>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</si>
  <si>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</si>
  <si>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</si>
  <si>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UBO COLETOR DE ESGOTO PVC, JE OU JEI, DN 350 MM (NBR 7362)</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</si>
  <si>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</si>
  <si>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</si>
  <si>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</si>
  <si>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</si>
  <si>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</si>
  <si>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</si>
  <si>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</si>
  <si>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</si>
  <si>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</si>
  <si>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</si>
  <si>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</si>
  <si>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</si>
  <si>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</si>
  <si>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</si>
  <si>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</si>
  <si>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</si>
  <si>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</si>
  <si>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</si>
  <si>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</si>
  <si>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</si>
  <si>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</si>
  <si>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</si>
  <si>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</si>
  <si>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</si>
  <si>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</si>
  <si>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</si>
  <si>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</si>
  <si>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</si>
  <si>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</si>
  <si>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</si>
  <si>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</si>
  <si>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</si>
  <si>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</si>
  <si>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</si>
  <si>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</si>
  <si>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</si>
  <si>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ROSCAVEL, 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</si>
  <si>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</si>
  <si>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</si>
  <si>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</si>
  <si>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</si>
  <si>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</si>
  <si>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</si>
  <si>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</si>
  <si>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</si>
  <si>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</si>
  <si>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</si>
  <si>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</si>
  <si>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</si>
  <si>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</si>
  <si>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</si>
  <si>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</si>
  <si>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</si>
  <si>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</si>
  <si>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</si>
  <si>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</si>
  <si>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</si>
  <si>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</si>
  <si>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</si>
  <si>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</si>
  <si>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</si>
  <si>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</si>
  <si>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</si>
  <si>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</si>
  <si>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</si>
  <si>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</si>
  <si>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</si>
  <si>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</si>
  <si>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</si>
  <si>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</si>
  <si>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</si>
  <si>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</si>
  <si>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</si>
  <si>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</si>
  <si>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</si>
  <si>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</si>
  <si>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</si>
  <si>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</si>
  <si>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</si>
  <si>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</si>
  <si>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</si>
  <si>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</si>
  <si>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</si>
  <si>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</si>
  <si>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</si>
  <si>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</si>
  <si>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</si>
  <si>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</si>
  <si>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</si>
  <si>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</si>
  <si>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</si>
  <si>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</si>
  <si>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</si>
  <si>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</si>
  <si>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</si>
  <si>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</si>
  <si>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</si>
  <si>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</si>
  <si>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</si>
  <si>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</si>
  <si>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</si>
  <si>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</si>
  <si>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</si>
  <si>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</si>
  <si>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</si>
  <si>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</si>
  <si>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</si>
  <si>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</si>
  <si>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</si>
  <si>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</si>
  <si>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</si>
  <si>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</si>
  <si>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</si>
  <si>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</si>
  <si>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</si>
  <si>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</si>
  <si>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</si>
  <si>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</si>
  <si>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</si>
  <si>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</si>
  <si>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</si>
  <si>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</si>
  <si>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</si>
  <si>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</si>
  <si>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</si>
  <si>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</si>
  <si>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</si>
  <si>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VEICULO DE PASSEIO COM MOTOR 1.0 FLEX, POTENCIA 72/76 CV, 4 PORTAS</t>
  </si>
  <si>
    <t>VEICULO DE PASSEIO COM MOTOR 1.6 FLEX, POTENCIA 101/104 CV, 4 PORTAS</t>
  </si>
  <si>
    <t>VEICULO TIPO  MINI FURGAO COM MOTOR ENTRE *1.4 A 1.6* FLEX, 2 PORTAS</t>
  </si>
  <si>
    <t>VEICULO TIPO COMERCIAL LEVE 2.5 MANUAL, 6 VELOCIDADES, DIESEL, CAPACIDADE *1800* KG, POTENCIA 130 CV, PARA 3 PASSAGEIROS (SEM CARROCERIA)</t>
  </si>
  <si>
    <t>VERGALHAO ZINCADO ROSCA TOTAL, Â¼"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</si>
  <si>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</si>
  <si>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</si>
  <si>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</si>
  <si>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</si>
  <si>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FIBRA DE VIDRO AEROGLASS/RHODIA OU SIMILAR 0,04 KG/M2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</si>
  <si>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</si>
  <si>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</si>
  <si>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</si>
  <si>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</si>
  <si>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</si>
  <si>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</si>
  <si>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</si>
  <si>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</si>
  <si>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</si>
  <si>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</si>
  <si>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</si>
  <si>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</si>
  <si>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</si>
  <si>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</si>
  <si>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CANELADO 4 MM - SEM COLOCACAO</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</si>
  <si>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</si>
  <si>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</si>
  <si>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</si>
  <si>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</si>
  <si>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</si>
  <si>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</si>
  <si>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</si>
  <si>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</si>
  <si>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</si>
  <si>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</si>
  <si>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</si>
  <si>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</si>
  <si>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</si>
  <si>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2MM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</si>
  <si>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</si>
  <si>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</si>
  <si>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</si>
  <si>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</si>
  <si>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</si>
  <si>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</si>
  <si>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</si>
  <si>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</si>
  <si>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</si>
  <si>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</si>
  <si>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</si>
  <si>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</si>
  <si>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</si>
  <si>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</si>
  <si>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</si>
  <si>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</si>
  <si>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</si>
  <si>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</si>
  <si>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</si>
  <si>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</si>
  <si>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VIGA SANDUICHE METALICA VAZADA PARA TRAVAMENTO DE PILARES, DIMENSOES: ALTURA DE *8* CM, LARGURA DE *6* CM E EXTENSAO DE 2 M (LOCACAO)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</si>
  <si>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</si>
  <si>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</si>
  <si>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</si>
  <si>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</si>
  <si>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</si>
  <si>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2 INTERRUPTORES PARALELOS + TOMADA 2P+T 10A, 250V, CONJUNTO MONTADO PARA EMBUTIR 4" X 2" (PLACA + SUPORTE + MODULOS)</t>
  </si>
  <si>
    <t>2 INTERRUPTORES PARALELOS 10A, 250V, CONJUNTO MONTADO PARA EMBUTIR 4" X 2" (PLACA + SUPORTE + MODULOS)</t>
  </si>
  <si>
    <t>2 INTERRUPTORES SIMPLES + INTERRUPTOR PARALELO 10A, 250V, CONJUNTO MONTADO PARA EMBUTIR 4" X 2" (PLACA + SUPORTE + MODULOS)</t>
  </si>
  <si>
    <t>2 INTERRUPTORES SIMPLES + TOMADA 2P+T 10A, 250V, CONJUNTO MONTADO PARA EMBUTIR 4" X 2" (PLACA + SUPORTE + MODULOS)</t>
  </si>
  <si>
    <t>2 INTERRUPTORES SIMPLES 10A, 250V, CONJUNTO MONTADO PARA EMBUTIR 4" X 2" (PLACA + SUPORTE + MODULOS)</t>
  </si>
  <si>
    <t>2 TOMADAS 2P+T 10A, 250V, CONJUNTO MONTADO PARA EMBUTIR 4" X 2" (PLACA + SUPORTE + MODULOS)</t>
  </si>
  <si>
    <t>3 INTERRUPTORES PARALELOS 10A, 250V, CONJUNTO MONTADO PARA EMBUTIR 4" X 2" (PLACA + SUPORTE + MODULO)</t>
  </si>
  <si>
    <t>3 INTERRUPTORES SIMPLES 10A, 250V, CONJUNTO MONTADO PARA EMBUTIR 4" X 2" (PLACA + SUPORTE + MODULOS)</t>
  </si>
  <si>
    <t>FRANARIN - PLEO Listagem de Composições - Resumida - Por Código</t>
  </si>
  <si>
    <t>ENCARGOS SOCIAIS: 84,66%</t>
  </si>
  <si>
    <t>Código</t>
  </si>
  <si>
    <t>Composição</t>
  </si>
  <si>
    <t>UM</t>
  </si>
  <si>
    <t>Mão-de-Obra</t>
  </si>
  <si>
    <t>Material</t>
  </si>
  <si>
    <t>1 - COMPOSIÇÕES PRÓPRIAS ( A PARTIR DESTE CÓDIGO)</t>
  </si>
  <si>
    <t>10000 - PROJETO</t>
  </si>
  <si>
    <t>COPIAS DE PLANTAS-HELIOGRAFICAS</t>
  </si>
  <si>
    <t>COPIAS DE DOCUMENTOS-A4 E OFICIO-XEROGRAFICA</t>
  </si>
  <si>
    <t>PLOTAGEM</t>
  </si>
  <si>
    <t>INSTALACAO EQUIPAMENTO PARA SONDAGEM A PERCUSSAO</t>
  </si>
  <si>
    <t>SONDAGEM A PERCUSSAO (FAT.MINIMO = 30METROS)</t>
  </si>
  <si>
    <t>INSTALACAO EQUIPAMENTO PARA SONDAGEM ROTATIVA</t>
  </si>
  <si>
    <t>SONDAGEM ROTATIVA-SOLO NAO ROCHOSO</t>
  </si>
  <si>
    <t>SONDAGEM ROTATIVA-ROCHA</t>
  </si>
  <si>
    <t>PROJETO ARQUITETONICO HONORARIOS BASICOS</t>
  </si>
  <si>
    <t>PROJETO ESTRUTURAL      HONORARIOS BASICOS</t>
  </si>
  <si>
    <t>PROJETO ELETRICO          HONORARIOS BASICOS</t>
  </si>
  <si>
    <t>PROJETO TELEFONICO      HONORARIOS BASICOS</t>
  </si>
  <si>
    <t>PROJETO HIDROSSANIT.   HONORARIOS BASICOS</t>
  </si>
  <si>
    <t>EXECUCAO DE OBRAS        HONORARIOS BASICOS</t>
  </si>
  <si>
    <t>PROJETO E EXECUCAO      HONORARIOS BASICOS</t>
  </si>
  <si>
    <t>20000 - INSTALACAO DA OBRA</t>
  </si>
  <si>
    <t>LIMPEZA DO TERRENO</t>
  </si>
  <si>
    <t>DEMOLICAO DE ALVENARIA DE TIJOLOS</t>
  </si>
  <si>
    <t>DEMOLICAO DE ALVENARIA DE PEDRAS</t>
  </si>
  <si>
    <t>DEMOLICAO MANUAL DE CONCRETO ARMADO</t>
  </si>
  <si>
    <t>DEMOLICAO DE CONCRETO ARMADO COM MARTELETE</t>
  </si>
  <si>
    <t>DEMOLICAO PAVIMENTACAO ASFALTICA 8CM COM MARTELETE</t>
  </si>
  <si>
    <t>DEMOLICAO CONTRAPISO CONCRETO SIMPLES 8CM</t>
  </si>
  <si>
    <t>DEMOLICAO DE PISO CIMENTADO</t>
  </si>
  <si>
    <t>DEMOLICAO DE PISO DE LADRILHO</t>
  </si>
  <si>
    <t>DEMOLICAO DE PISO COM TACOS DE MADEIRA (PARQUET)</t>
  </si>
  <si>
    <t>DEMOLICAO DE PISO DE TABUAS CORRIDAS</t>
  </si>
  <si>
    <t>REMOCAO DE CARPETE E RASPAGEM</t>
  </si>
  <si>
    <t>RETIRADA PAVIMENTACAO BLOCOS PRE MOLDADOS-EMPILHAM</t>
  </si>
  <si>
    <t>RETIRADA MEIO FIO CONCRETO COM EMPILHAMENTO</t>
  </si>
  <si>
    <t>ARRANCAMENTO MEIO-FIO DE CONCRETO</t>
  </si>
  <si>
    <t>RETIRADA DE PARALELEPIPEDOS COM EMPILHAMENTO</t>
  </si>
  <si>
    <t>ARRANCAMENTO DE PARALELEPIPEDOS</t>
  </si>
  <si>
    <t>RETIRADA DE MOUROES E EMPILHAMENTO</t>
  </si>
  <si>
    <t>DEMOLICAO DE REVESTIMENTO COM ARGAMASSA</t>
  </si>
  <si>
    <t>DEMOLICAO DE REVESTIMENTO DE AZULEJOS</t>
  </si>
  <si>
    <t>RETIRADA DE ESQUADRIAS</t>
  </si>
  <si>
    <t>DESMONTAGEM DE ESTRUTURA METALICA</t>
  </si>
  <si>
    <t>DEMOLICAO ESTRUTURA DE MADEIRA DE TELHADO</t>
  </si>
  <si>
    <t>DEMOLICAO DE COBERTURA COM TELHAS CERAMICAS</t>
  </si>
  <si>
    <t>DEMOLICAO DE COBERTURA COM TELHAS FIBROCIMENTO</t>
  </si>
  <si>
    <t>RASPAGEM PINTURA ANTIGA-CAL OU LATEX PVA</t>
  </si>
  <si>
    <t>RASPAGEM PINTURA ANTIGA A OLEO</t>
  </si>
  <si>
    <t>LIMPEZA DE FORRO</t>
  </si>
  <si>
    <t>RETIRADA DE DUTOS DE AR CONDICIONADO</t>
  </si>
  <si>
    <t>RETIRADA DE APARELHOS DE AR CONDICIONADO</t>
  </si>
  <si>
    <t>DESMONTAGEM DE DIVISORIAS LEVES</t>
  </si>
  <si>
    <t>LIMPEZA/LAVAGEM PASTILHAS C/REJUNTES NOVOS</t>
  </si>
  <si>
    <t>LIMPEZA LUMINARIA 2X110W</t>
  </si>
  <si>
    <t>LIMPEZA LUMINARIA 2X 20W</t>
  </si>
  <si>
    <t>LIMPEZA LUMINARIA 2X 40W</t>
  </si>
  <si>
    <t>TAPUME SIMPLES DE COMPENSADO-ALTURA 2,20M</t>
  </si>
  <si>
    <t>CERCA ARAME GALVANIZADO 8 FIOS-ALTURA 1,60M</t>
  </si>
  <si>
    <t>Material Mão-de-Obra</t>
  </si>
  <si>
    <t>ENCAIXOTAMENTO DE PREDIO</t>
  </si>
  <si>
    <t>BANDEJA SALVA-VIDAS DE MADEIRA</t>
  </si>
  <si>
    <t>GALPAO P/ESCRITORIO EM ALVENARIA TIJ.6 FUROS</t>
  </si>
  <si>
    <t>DEPOSITO EM TABUAS CEDRINHO-SEM FORRO / COM ASSOALHO</t>
  </si>
  <si>
    <t>DEPOSITO CHAPAS COMPENSADO SEM FORRO COM ASSOALHO</t>
  </si>
  <si>
    <t>TELHEIRO COM CHAPAS ASFALTICAS</t>
  </si>
  <si>
    <t>INSTALACAO PROVISORIA AGUA-RESERVAT.C/REDE ALIMENT</t>
  </si>
  <si>
    <t>PT</t>
  </si>
  <si>
    <t>ABERTURA DE POCO-DIAMETRO 1,20M EM SOLO</t>
  </si>
  <si>
    <t>REVESTIMENTO DE POCO-DIAMETRO 1,20M C/ALVENAR.25CM</t>
  </si>
  <si>
    <t>ENTRADA PROVISORIA DE ENERGIA</t>
  </si>
  <si>
    <t>POSTEACAO PARA INSTALACAO DE LUZ</t>
  </si>
  <si>
    <t>INSTALACAO PROVISORIA UNIDADE SANITARIA - 5,0M2</t>
  </si>
  <si>
    <t>SINALIZACAO COM BALDE PLASTICO</t>
  </si>
  <si>
    <t>LOCACAO DE OBRA POR M2 CONSTRUIDO</t>
  </si>
  <si>
    <t>CONSTRUCAO DE TORRE PARA GUINCHO</t>
  </si>
  <si>
    <t>BASE DE CONCRETO PARA GUINCHO</t>
  </si>
  <si>
    <t>EQUIPAMENTOS INDIVIDUAIS SEGURANCA</t>
  </si>
  <si>
    <t>CAMINHAO DIESEL BASCULANTE 4M3-LOCACAO</t>
  </si>
  <si>
    <t>D</t>
  </si>
  <si>
    <t>CAMINHAO DIESEL CARROCERIA MADEIRA-LOCACAO</t>
  </si>
  <si>
    <t>MOTO NIVELADORA 125HP-LOCACAO</t>
  </si>
  <si>
    <t>PA CARREGADEIRA SOBRE PNEUS-LOCACAO</t>
  </si>
  <si>
    <t>RETRO ESCAVADEIRA SOBRE ESTEIRAS 67CV - LOCACAO</t>
  </si>
  <si>
    <t>TRATOR SOBRE ESTEIRA D-4E-LOCACAO</t>
  </si>
  <si>
    <t>UTILITARIO A GASOLINA 65HP-LOCACAO</t>
  </si>
  <si>
    <t>GUINCHO DE FRICCAO PARA 1500KG-LOCACAO</t>
  </si>
  <si>
    <t>GUINCHO MANUAL DE COLUNA-LOCACAO</t>
  </si>
  <si>
    <t>GUINCHO PARA ANDAIME COM ENGRENAGEM-LOCACAO</t>
  </si>
  <si>
    <t>MARTELETE PNEUMATICO-LOCACAO</t>
  </si>
  <si>
    <t>ANDAIME METALICO P/FACHADA-2-4 PAV-REAPR. 3 X - LOCACAO MES</t>
  </si>
  <si>
    <t>BETONEIRA 320 LITROS-LOCACAO</t>
  </si>
  <si>
    <t>BETONEIRA 580 LITROS COM CARREGADOR-LOCACAO</t>
  </si>
  <si>
    <t>VIBRADOR DE IMERSAO COM MANGOTE-LOCACAO</t>
  </si>
  <si>
    <t>TORRE DE ENCAIXE 1,0X1,5X1,0-LOCACAO</t>
  </si>
  <si>
    <t>MS</t>
  </si>
  <si>
    <t>ESTRUTURA TUBULAR DESMONTAVEL-LOCACAO</t>
  </si>
  <si>
    <t>ESCORAMENTO METALICO POR TUBO-LOCACAO</t>
  </si>
  <si>
    <t>PLACA DE OBRA-PINTADA/FIXADA ESTRUTURA DE MADEIRA</t>
  </si>
  <si>
    <t>ANDAIME MADEIRA P/FACHADA ATE 2PVTO-S/REAPROV.PROJ</t>
  </si>
  <si>
    <t>ANDAIME MADEIRA SOBRE CAVALETES-S/REAPROV.PROJECAO</t>
  </si>
  <si>
    <t>ENGENHEIRO DE OBRA- 9SM</t>
  </si>
  <si>
    <t>MESTRE DE OBRA</t>
  </si>
  <si>
    <t>CONTRAMESTRE</t>
  </si>
  <si>
    <t>APONTADOR(CONFERENTE)</t>
  </si>
  <si>
    <t>VIGIA</t>
  </si>
  <si>
    <t>LIMPEZA PERMANENTE DA OBRA</t>
  </si>
  <si>
    <t>30000 - MOVIMENTO DA TERRA</t>
  </si>
  <si>
    <t>ESCAVACAO MANUAL DE SOLO DE 1A. ATE 1,50M</t>
  </si>
  <si>
    <t>ESCAVACAO MANUAL DE SOLO DE 1A. ENTRE 1,50M E 3,0M</t>
  </si>
  <si>
    <t>ESCAVACAO MECANICA DE SOLO ATE 2,50M</t>
  </si>
  <si>
    <t>ESCAVACAO MECANICA DE SOLO ENTRE 2,50M E 4,50M</t>
  </si>
  <si>
    <t>DERROCAMENTO DE ROCHA COM EXPLOSIVO -ATE 2,40M</t>
  </si>
  <si>
    <t>ESCAVACAO DE VALAS EM ROCHA C/EXPLOSIVO -ATE 2,40M</t>
  </si>
  <si>
    <t>ESCAVACAO EM ROCHA COM MARTELETE</t>
  </si>
  <si>
    <t>ATERRO MOLHADO E APILOADO MANUALMENTE</t>
  </si>
  <si>
    <t>REATERRO / MATERIAL DA VALA-COMPACTACAO MECANICA</t>
  </si>
  <si>
    <t>NIVELAMENTO E COMPACTACAO MANUAL DE ATERRO</t>
  </si>
  <si>
    <t>REATERRO VALAS COM AREIA-COMPACTADO MECANICAMENTE</t>
  </si>
  <si>
    <t>COMPACTACAO MANUAL DE FUNDO DE VALA</t>
  </si>
  <si>
    <t>UN     Material</t>
  </si>
  <si>
    <t>REATERRO MANUAL DE VALAS COM COMPACTACAO</t>
  </si>
  <si>
    <t>CARGA OU DESCARGA MANUAL DE ATERRO</t>
  </si>
  <si>
    <t>CARGA MANUAL E TRANSPORTE DE TERRA-CAMINHAO 10KM</t>
  </si>
  <si>
    <t>CARGA MANUAL E TRANSPORTE ENTULHO-CAMINHAO 10KM</t>
  </si>
  <si>
    <t>CARGA MANUAL E TRANSPORTE DE FERRO-CAMINHAO 10KM</t>
  </si>
  <si>
    <t>CARGA/DESCARGA/TRANSPORTE-TIJ.MACICO-CAMINHAO 10KM</t>
  </si>
  <si>
    <t>CARGA MANUAL/TRANSPORTE AGREGADOS-CAMINHAO 10KM</t>
  </si>
  <si>
    <t>ESCORAMENTO CONTINUO DE VALA-REAPROVEITAMENTO 5X</t>
  </si>
  <si>
    <t>ESGOTAMENTO DE VALA POR M3</t>
  </si>
  <si>
    <t>40000 - INFRA-ESTRUTURA (FUNDACOES)</t>
  </si>
  <si>
    <t>ESTACA STRAUSS MOLDADA IN LOCO-300MM</t>
  </si>
  <si>
    <t>ESTACA STRAUSS MOLDADA IN LOCO-380MM</t>
  </si>
  <si>
    <t>ESTACA STRAUSS MOLDADA IN LOCO-500MM</t>
  </si>
  <si>
    <t>ESTACA STRAUSS MOLDADA IN LOCO-600MM</t>
  </si>
  <si>
    <t>ESTACA STRAUSS MOLDADA IN LOCO-700MM</t>
  </si>
  <si>
    <t>ESTACA FRANKI-350MM-EXCLUS.INSTAL.TRANSP.EQUIPAMTO</t>
  </si>
  <si>
    <t>ESTACA FRANKI-400MM-EXCLUS.INSTAL.TRANSP.EQUIPAMTO</t>
  </si>
  <si>
    <t>ESTACA FRANKI-450MM-EXCLUS.INSTAL.TRANSP.EQUIPAMTO</t>
  </si>
  <si>
    <t>ESTACA FRANKI-520MM-EXCLUS.INSTAL.TRANSP.EQUIPAMTO</t>
  </si>
  <si>
    <t>ESTACA FRANKI-600MM-EXCLUS.INSTAL.TRANSP.EQUIPAMTO</t>
  </si>
  <si>
    <t>ESTACA ESCAVADA-400MM(ROTATIVA)</t>
  </si>
  <si>
    <t>ESTACA ESCAVADA-450MM(ROTATIVA)</t>
  </si>
  <si>
    <t>ESTACA ESCAVADA-500MM(ROTATIVA)</t>
  </si>
  <si>
    <t>ESTACA ESCAVADA-550MM(ROTATIVA)</t>
  </si>
  <si>
    <t>ESTACA ESCAVADA-600MM(ROTATIVA)</t>
  </si>
  <si>
    <t>ESTACA ESCAVADA-700MM(ROTATIVA)</t>
  </si>
  <si>
    <t>MICROESTACA L=4,00M - 250MM</t>
  </si>
  <si>
    <t>MICROESTACA L=4,00M - 300MM</t>
  </si>
  <si>
    <t>CORTE DE CABECA DE ESTACA-DIAMETRO MEDIO</t>
  </si>
  <si>
    <t>LASTRO DE CONCRETO MAGRO-FCK10MPA(1:3:6)PREP/LANC.</t>
  </si>
  <si>
    <t>FORMA FUNDACAO-TABUAS CEDRINHO-REAPROVEITAMENTO 3X</t>
  </si>
  <si>
    <t>ARMADURA CA-50 MEDIA-CORTE E MONTAGEM</t>
  </si>
  <si>
    <t>SAPATA CONCRETO ARMADO FCK15MPA-COMPLETA</t>
  </si>
  <si>
    <t>CONCRETO P/FUNDACAO-FCK20MPA-PREPARO E LANCAMENTO</t>
  </si>
  <si>
    <t>LANCAMENTO DE CONCRETO EM FUNDACAO</t>
  </si>
  <si>
    <t>CONCRETO CICLOPICO-1:3:6+30%PEDRA MAO-PREP/LANCAM.</t>
  </si>
  <si>
    <t>FUNDACAO RASA PEDRA-22CMARESTA-P/FIADA-ARGCI-ARL:6</t>
  </si>
  <si>
    <t>FUNDACAO RASA PEDRA-22CMARESTA-ARGAMASSA CI-AR 1:6</t>
  </si>
  <si>
    <t>FUNDACAO RASA BASALTO 25X35X40-ARGAMASSA CI-AR 1:6</t>
  </si>
  <si>
    <t>FUNDACAO RASA-BLOCO GRES 50X25X12-ARGAM.CI-AR 1:6</t>
  </si>
  <si>
    <t>FUNDACAO RASA-BLOCO GRES 50X25X12 P/FIADA CI-AR1:6</t>
  </si>
  <si>
    <t>VIGA BALDRAME CONCR.ARMADO FCK15MPA-COMPLETA</t>
  </si>
  <si>
    <t>MURO ARRIMO PEDRAS ALICERCE-22CMARESTA- CI-AR 1:6</t>
  </si>
  <si>
    <t>CORTINA CONCR.ARMADO-CONTENCAO-FCK15MPA-COMPLETA</t>
  </si>
  <si>
    <t>50000 - SUPRA-ESTRUTURA</t>
  </si>
  <si>
    <t>FORMA GUIAS CEDRINHO-LAJE-REAPROVEIT-3X-INCL.ESCORAM.</t>
  </si>
  <si>
    <t>FORMA COMPENS.RESINADO-LAJE-REAP.3X-INCL.ESCORAM.</t>
  </si>
  <si>
    <t>FORMA COMPENS.PLASTIFIC-LAJE-REAP.5X-INCL.ESCORAM.</t>
  </si>
  <si>
    <t>FORMA COMPENS.RESINADO-VIGA-REAP.3X-INCL.ESCORAM.</t>
  </si>
  <si>
    <t>FORMA COMPENS.RESINADO-PILAR-REAP.3X</t>
  </si>
  <si>
    <t>FORMA-CEDRINHO/COMP.P.DAGUA-VERTICAL CURVA-REAPROV.3X</t>
  </si>
  <si>
    <t>ARMADURA CA-50 FINA 3/16-4,76MM</t>
  </si>
  <si>
    <t>ARMADURA CA-50 MEDIA 1/4 A 3/8-6,35 A 9,53MM</t>
  </si>
  <si>
    <t>ARMADURA CA-50 GROSSA 1/2 A 3/4-12,70 A 19,05MM</t>
  </si>
  <si>
    <t>ARMADURA CA-60 FINA   4,2 A 4,6MM</t>
  </si>
  <si>
    <t>ARMADURA CA-60 MEDIA 5,0 A 6,0MM</t>
  </si>
  <si>
    <t>TELA ACO SOLDADA CA-60 ATE 8MM</t>
  </si>
  <si>
    <t>CONCRETO FCK10MPA - PREPARO,LANCAMENTO E CURA</t>
  </si>
  <si>
    <t>CONCRETO FCK13,5MPA - PREPARO,LANCAMENTO E CURA</t>
  </si>
  <si>
    <t>CONCRETO FCK13,5MPA - PRE-MISTURADO - CONV.</t>
  </si>
  <si>
    <t>CONCRETO FCK15MPA - PREPARO,LANCAMENTO E CURA</t>
  </si>
  <si>
    <t>CONCRETO FCK15MPA - PRE-MISTURADO - CONV.</t>
  </si>
  <si>
    <t>CONCRETO FCK18MPA - PREPARO,LANCAMENTO E CURA</t>
  </si>
  <si>
    <t>CONCRETO FCK18MPA   - PRE-MISTURADO - CONV.</t>
  </si>
  <si>
    <t>CONCRETO FCK20MPA - PREPARO LANCAMENTO E CURA</t>
  </si>
  <si>
    <t>CONCRETO FCK20MPA   - PRE-MISTURADO - CONV.</t>
  </si>
  <si>
    <t>CONCRETO FCK25MPA - PREPARO,LANCAMENTO E CURA</t>
  </si>
  <si>
    <t>CONCRETO FCK 25MPA - PRE-MISTURADO - CONV.</t>
  </si>
  <si>
    <t>LANCAMENTO MANUAL CONCRETO ESTRUTURAL-ADENSAM.VIB.</t>
  </si>
  <si>
    <t>BOMBEAMENTO DE CONCRETO</t>
  </si>
  <si>
    <t>ADENSAMENTO/REGULARIZACAO DE CONCRETO,COM REGUA</t>
  </si>
  <si>
    <t>CONCRETO FCK 30MPA - PREPARO, LANÇAMENTO E CURA</t>
  </si>
  <si>
    <t>CONCRETO FCK 30MPA - PRE-MISTURADO - CONV.</t>
  </si>
  <si>
    <t>CONCRETO FCK 35MPA - PREPARO, LANÇAMENTO E CURA</t>
  </si>
  <si>
    <t>CONCRETO FCK 35MPA - PRE-MISTURADO - CONV.</t>
  </si>
  <si>
    <t>CONCRETO FCK 40MPA - PREPARO,LANÇAMENTO E CURA</t>
  </si>
  <si>
    <t>CONCRETO FCK 40MPA - PRE-MISTURADO - CONV.</t>
  </si>
  <si>
    <t>LAJE PRE-FABRICADA ENTREPISO 12CM TAVELA CIMENTO</t>
  </si>
  <si>
    <t>LAJE PRE-FABRICADA ENTREPISO 12CM TAVELA CERAMICA</t>
  </si>
  <si>
    <t>LAJE PRE-FABRICADA FORRO 10CM TAVELA CIMENTO</t>
  </si>
  <si>
    <t>LAJE PRE-FABRICADA FORRO 10CM TAVELA CERAMICA</t>
  </si>
  <si>
    <t>DESMOLDAGEM DE FORMA</t>
  </si>
  <si>
    <t>LAJE CONCRETO ARMADO FCK 20MPA-ESCOR,FORMA,ARM,LANC,CURA,DES</t>
  </si>
  <si>
    <t>VIGA CONCRETO ARMADO FCK 20MPA-ESCOR,FORMA,ARM,LANC,CURA,DES</t>
  </si>
  <si>
    <t>PILAR CONCRETO ARMADO FCK 20MPA-ESCOR,FORMA,ARM,LANC,CURA,D.</t>
  </si>
  <si>
    <t>LAJE CONCRETO ARMADO FCK 25MPA-ESCOR,FORMA,ARM,LANC,CURA,DES</t>
  </si>
  <si>
    <t>VIGA CONCRETO ARMADO FCK 25MPA-ESCOR,FORMA,ARM,LANC,CURA,DES</t>
  </si>
  <si>
    <t>PILAR CONCRETO ARMADO FCK 25MPA-ESCOR,FORMA,ARM,LANC,CURA,D.</t>
  </si>
  <si>
    <t>LAJE CONCRETO ARMADO FCK 30MPA-ESCOR,FORMA,ARM,LANC,CURA,DES</t>
  </si>
  <si>
    <t>VIGA CONCRETO ARMADO FCK 30MPA-ESCOR,FORMA,ARM,LANC,CURA,DES</t>
  </si>
  <si>
    <t>PILAR CONCRETO ARMADO FCK 30MPA-ESCOR,FORMA,ARM,LANC,CURA,D.</t>
  </si>
  <si>
    <t>ESTRUTURA CONCRETO-4PAV-EXCL.FUNDACAO-FCK20MPA</t>
  </si>
  <si>
    <t>ESTRUTURA CONCRETO-4A8PAV-EXCL.FUNDACAO-FCK20MPA</t>
  </si>
  <si>
    <t>ESTRUTURA CONCRETO-8A12PAV-EXCL.FUNDACAO-FCK20MPA</t>
  </si>
  <si>
    <t>PERFIL I   8 C/FUNDO E ESMALTE P/ESTR.METALICA</t>
  </si>
  <si>
    <t>PERFIL I C/FUNDO E ESMALTE P/ESTRUTURA METALICA</t>
  </si>
  <si>
    <t>PERFIL I 10 C/FUNDO E ESMALTE P/ESTR.METALICA</t>
  </si>
  <si>
    <t>PERFIL I   8 C/PINTURA EPOXI    P/ESTR.METALICA</t>
  </si>
  <si>
    <t>PERFIL I C/PINTURA EPOXI P/ESTRUTURA METALICA</t>
  </si>
  <si>
    <t>PERFIL I 10 C/PINTURA EPOXI    P/ESTR.METALICA</t>
  </si>
  <si>
    <t>PERFIL I 12 C/PINTURA EPOXI    P/ESTR.METALICA</t>
  </si>
  <si>
    <t>PERFIL I 12 C/FUNDO E ESMALTE P/ESTR.METALICA</t>
  </si>
  <si>
    <t>CANTONEIRA FERRO 2"X2"X1/4"-FUNDO E ESMALTE</t>
  </si>
  <si>
    <t>CANTONEIRA FERRO 2"X2"X1/4"-PINTURA EPOXI</t>
  </si>
  <si>
    <t>CHAPA DE FERRO 1/2"- FUNDO E ESMALTE</t>
  </si>
  <si>
    <t>CHAPA DE FERRO 1/2"- PINTURA EPOXI</t>
  </si>
  <si>
    <t>PARAFUSO 1/2"X85 P/FIXACAO ESTR.METALICA-COLOCADO</t>
  </si>
  <si>
    <t>CANTONEIRA FERRO 2 1/2X2 1/2X1/4" C/FUNDO/ESMALTE</t>
  </si>
  <si>
    <t>CHAPA DE FERRO 1/4"- FUNDO E ESMALTE</t>
  </si>
  <si>
    <t>CHAPA DE FERRO 1/4"- PINTURA EPOXI</t>
  </si>
  <si>
    <t>ESCADA PERFIL METALICO C/DEGRAUS MADEIRA L=1,30 M</t>
  </si>
  <si>
    <t>CORRIMAO TUBO FERRO GALVANIZADO-1X75 E 3X25 MM</t>
  </si>
  <si>
    <t>60000 - PAREDES EM GERAL</t>
  </si>
  <si>
    <t>ALVENARIA PEDRA-GRANITO-ARESTA 22CM-J2CM-CI-AR 1:6</t>
  </si>
  <si>
    <t>ALVENARIA TIJ.MACICO-DE 10CM-J15MM CI-CA-AR 1:2:8</t>
  </si>
  <si>
    <t>ALVENARIA TIJ.MACICO-DE 15CM-J15MM CI-CA-AR 1:2:8</t>
  </si>
  <si>
    <t>ALVENARIA TIJ.MACICO-DE 15CM-J15MM CI-AR1:10AGLUT.</t>
  </si>
  <si>
    <t>ALVENARIA TIJ.MACICO-DE 25CM-J15MM CI-CA-AR 1:2:8</t>
  </si>
  <si>
    <t>ALVENARIA TIJ.4FUROS-DE 15CM-J15MM CI-CA-AR 1:2:8</t>
  </si>
  <si>
    <t>ALVENARIA TIJ.6FUROS-DE 10CM-J15MM CI-CA-AR 1:2:8</t>
  </si>
  <si>
    <t>ALVENARIA TIJ.6FUROS-DE 10CM-J15MM CI-AR 1:10AGLUT</t>
  </si>
  <si>
    <t>ALVENARIA TIJ.6FUROS-DE 15CM-J15MM CI-CA-AR 1:2:8</t>
  </si>
  <si>
    <t>ALVENARIA TIJ.6 FUROS DE 25CM-J15MM-CI-CA-AR1:2:8</t>
  </si>
  <si>
    <t>ALVENARIA ECKERT 2X15,TIJ.MACICO</t>
  </si>
  <si>
    <t>ALVENARIA ECKERT 2X10,TIJ.MACICO</t>
  </si>
  <si>
    <t>ALVENARIA TIJ.REFRATARIO 15CM</t>
  </si>
  <si>
    <t>ALVENARIA TIJ.REFRATARIO-PLAQUETA 5CM</t>
  </si>
  <si>
    <t>ALVENARIA TIJ.A VISTA-DE 15CM-J1CM CI-AR 1:5</t>
  </si>
  <si>
    <t>ALVENARIA TIJ.A VISTA-DE 25CM-J1CM CI-AR 1:5</t>
  </si>
  <si>
    <t>ALVENARIA TIJ.A VISTA-DE 15CM-DOIS LADOS</t>
  </si>
  <si>
    <t>ALVENARIA ECKERT 2X15,UM LADO A VISTA</t>
  </si>
  <si>
    <t>VERGA 11X11CM-VAO ATE 2,4M C/DESFORMA ARG CI-AR1:4</t>
  </si>
  <si>
    <t>VERGA 11X3CM-VAO ATE 1,2M C/DESF.CI-AR 1:4(TAIPA')</t>
  </si>
  <si>
    <t>ALVENARIA BLOCO CONCRETO   9CM J.15MM ARG CI-AR 1:5</t>
  </si>
  <si>
    <t>ALVENARIA BLOCO CONCRETO 14CM J.15MM ARG CI-AR 1:5</t>
  </si>
  <si>
    <t>ALVENARIA BLOCO CONCRETO 19CM J.15MM ARG CI-AR 1:5</t>
  </si>
  <si>
    <t>ALVENARIA ESTRUT.BLOCO CONCRETO 14CM</t>
  </si>
  <si>
    <t>ALVENARIA ESTRUT.BLOCO CONCRETO 19CM</t>
  </si>
  <si>
    <t>PAREDE GESSO ACARTONADO - STANDARD - C/COLOCAÇÃO</t>
  </si>
  <si>
    <t>DIVISORIA DUPLA DE MADEIRA COMPENSADA</t>
  </si>
  <si>
    <t>DIVISORIA DIVILUX 35MM-COLOCADA</t>
  </si>
  <si>
    <t>FECHAMENTO LATERAL COM TELHA FIBROCIMENTO 6MM</t>
  </si>
  <si>
    <t>PN1- PAINEL CEGO - COLOCADA</t>
  </si>
  <si>
    <t>PN2- PAINEL + VIDRO LISO TRANSPARENTE-COLOCADA</t>
  </si>
  <si>
    <t>PN3- PAINEL + VIDRO + PAINEL - COLOCADA</t>
  </si>
  <si>
    <t>PN4- PAINEL + VIDRO + VIDRO - COLOCADA</t>
  </si>
  <si>
    <t>PN5- PAINEL + VENEZIANA - COLOCADA</t>
  </si>
  <si>
    <t>PN6- PAINEL + VIDRO + VENEZIANA - COLOCADA</t>
  </si>
  <si>
    <t>PN7- PAINEL + VAO ABERTO - COLOCADA</t>
  </si>
  <si>
    <t>PN8- PAINEL + VIDRO + VAO ABERTO - COLOCADA</t>
  </si>
  <si>
    <t>PORTA P/DIVISORIA PERFIL ACO C/FERRAGEM -COLOCADA</t>
  </si>
  <si>
    <t>PAL1 - PAINEL CEGO - COLOCADA</t>
  </si>
  <si>
    <t>PAL2 - PAINEL + VIDRO - COLOCADA</t>
  </si>
  <si>
    <t>PAL3 - PAINEL + VIDRO + PAINEL - COLOCADA</t>
  </si>
  <si>
    <t>PAL4 - PAINEL + VIDRO + VIDRO - COLOCADA</t>
  </si>
  <si>
    <t>PAL5 - PAINEL + VENEZIANA - COLOCADA</t>
  </si>
  <si>
    <t>PAL6 - PAINEL + VIDRO + VENEZIANA -   COLOCADA</t>
  </si>
  <si>
    <t>PAL7 - PAINEL + VAO ABERTO - COLOCADA</t>
  </si>
  <si>
    <t>PAL8 - PAINEL + VIDRO + VAO ABERTO - COLOCADA</t>
  </si>
  <si>
    <t>PORTA DIVISORIA DIVILUX COMPLETA C/FERRAGEM</t>
  </si>
  <si>
    <t>NP1 - PAINEL CEGO - 1,22X1,70M - COLOCADO</t>
  </si>
  <si>
    <t>NP2 - PAINEL + VISOR - 1,22X1,70M - COLOCADO</t>
  </si>
  <si>
    <t>NP2 - PAINEL + VISOR FUME - 1,22X1,70M - COLOCADO</t>
  </si>
  <si>
    <t>NP3 - PAINEL C/VIDRO - 1,22X1,70M - COLOCADO</t>
  </si>
  <si>
    <t>NP3 - PAINEL C/VIDRO FUME - 1,22X1,70M - COLOCADO</t>
  </si>
  <si>
    <t>NP4 - PAINEL CEGO - 0,601X1,70M - COLOCADO</t>
  </si>
  <si>
    <t>NP5 - PAINEL + VISOR - 0,60X1,70M - COLOCADO</t>
  </si>
  <si>
    <t>NP5 - PAINEL + VISOR FUME 0,60X1,70M - COLOCADO</t>
  </si>
  <si>
    <t>NP6 - PAINEL C/VIDRO - 0,60X1,70M - COLOCADO</t>
  </si>
  <si>
    <t>NP6 - PAINEL C/VIDRO FUME - 0,60X1,70M - COLOCADO</t>
  </si>
  <si>
    <t>SAPATA DE BIOMBO PANORAMICO</t>
  </si>
  <si>
    <t>PAINEL WALL DIVISORIA -COLOCADO</t>
  </si>
  <si>
    <t>PAINEL WALL MEZANINO - COLOCADO</t>
  </si>
  <si>
    <t>PAINEL DIVISORIO-BLOCOS VIDRO-ESP.20CM</t>
  </si>
  <si>
    <t>PAINEL DIVISORIO-ELEM.VAZADOS PORCELANA-CI-AR 1:4</t>
  </si>
  <si>
    <t>PAINEL DIVISORIO-ELEM.VAZADOS CIMENTO-CI-AR 1:4</t>
  </si>
  <si>
    <t>70000 - COBERTURAS</t>
  </si>
  <si>
    <t>ESTRUTURA MADEIRA VAO MEDIO 10M P/TELHAS CERAMICAS</t>
  </si>
  <si>
    <t>ESTRUTURA MADEIRA-TELHA CERAM.2AGUAS-VAO 8M-33%</t>
  </si>
  <si>
    <t>ESTRUTURA MADEIRA-TELHA CERAM.2AGUAS-VAO 12M-65%</t>
  </si>
  <si>
    <t>ESTRUTURA MADEIRA-TELHA FIBROCIM,ALUMINIO OU PLAST</t>
  </si>
  <si>
    <t>ESTRUTURA MADEIRA ANCORADA LAJE P/TELHA FIBROCIM.</t>
  </si>
  <si>
    <t>ESTRUTURA MADEIRA SOBRE LAJE-TELHA LEVE-2AG-8M-18%</t>
  </si>
  <si>
    <t>ESTRUTURA METAL.ARCO PARABOLICO-VAO=15M</t>
  </si>
  <si>
    <t>ESTRUTURA METAL.ARCO PARABOLICO-VAO=20M</t>
  </si>
  <si>
    <t>ESTRUTURA METAL.ARCO PARABOLICO-VAO=25M</t>
  </si>
  <si>
    <t>ESTRUTURA METAL.ARCO PARABOLICO-VAO=30M</t>
  </si>
  <si>
    <t>ESTRUTURA METAL.TESOURA 2AGUAS-VAO=15M</t>
  </si>
  <si>
    <t>ESTRUTURA METAL.TESOURA 2AGUAS-VAO=20M</t>
  </si>
  <si>
    <t>ESTRUTURA METAL.TESOURA 2AGUAS-VAO=25M</t>
  </si>
  <si>
    <t>ESTRUTURA METAL.TESOURA 2AGUAS-VAO=30M</t>
  </si>
  <si>
    <t>COBERTURA COM TELHA FRANCESA</t>
  </si>
  <si>
    <t>CUMEEIRA PARA TELHA FRANCESA</t>
  </si>
  <si>
    <t>COBERTURA COM TELHA COLONIAL</t>
  </si>
  <si>
    <t>CUMEEIRA PARA TELHA COLONIAL</t>
  </si>
  <si>
    <t>COBERTURA COM TELHA ROMANA</t>
  </si>
  <si>
    <t>CUMEEIRA PARA TELHA ROMANA</t>
  </si>
  <si>
    <t>COBERTURA COM TELHA ROMANA ESMALTADA</t>
  </si>
  <si>
    <t>CUMEEIRA PARA TELA ROMANA ESMALTADA</t>
  </si>
  <si>
    <t>COBERTURA COM TELHA COLONIAL ESMALTADA</t>
  </si>
  <si>
    <t>CUMEEIRA PARA TELHA COLONIAL ESMALTADA</t>
  </si>
  <si>
    <t>COBERTURA COM TELHA FIBROCIMENTO 5MM</t>
  </si>
  <si>
    <t>COBERTURA COM TELHA FIBROCIMENTO 6MM</t>
  </si>
  <si>
    <t>COBERTURA COM TELHA FIBROCIMENTO 8MM</t>
  </si>
  <si>
    <t>CUMEEIRA PARA TELHA FIBROCIMENTO ONDULADA</t>
  </si>
  <si>
    <t>RUFO PARA TELHA FIBROCIMENTO ONDULADA</t>
  </si>
  <si>
    <t>COBERTURA COM TELHA FIBROCIMENTO KALHETA</t>
  </si>
  <si>
    <t>CUMEEIRA PARA TELHA FIBROCIMENTO KALHETA</t>
  </si>
  <si>
    <t>COBERTURA COM TELHA FIBROCIMENTO KALHETAO</t>
  </si>
  <si>
    <t>CUMEEIRA PARA TELHA FIBROCIMENTO KALHETAO</t>
  </si>
  <si>
    <t>COBERTURA COM TELHA ONDULADA DE ALUMINIO</t>
  </si>
  <si>
    <t>CUMEEIRA PARA TELHA ONDULADA DE ALUMINIO</t>
  </si>
  <si>
    <t>RUFO PARA TELHA ONDULADA DE ALUMINIO</t>
  </si>
  <si>
    <t>COBERTURA COM TELHA ACO ZINCADO(ONDUL.OU TRAPEZ.)</t>
  </si>
  <si>
    <t>COBERTURA COM TELHA ACO ZINCADO AUTOPORTANTE</t>
  </si>
  <si>
    <t>CUMEEIRA PARA TELHA ACO ZINCADO ONDULADA/TRAPEZOID</t>
  </si>
  <si>
    <t>COBERTURA COM TELHA PVC ONDULADA</t>
  </si>
  <si>
    <t>CUMEEIRA PARA TELHA PVC ONDULADA</t>
  </si>
  <si>
    <t>COBERTURA COM TELHA ONDULADA POLIESTER REFORCADO</t>
  </si>
  <si>
    <t>FORRO GESSO ACARTONADO - STANDARD - C/COLOCAÇÃO</t>
  </si>
  <si>
    <t>FORRO DE GESSO EM PLACAS 70X70CM</t>
  </si>
  <si>
    <t>RODAFORRO(MOLDURA) DE GESSO</t>
  </si>
  <si>
    <t>ALCAPAO REDONDO DE GESSO D=35 CM</t>
  </si>
  <si>
    <t>FORRO DE LAMBRI DE MADEIRA - IPE</t>
  </si>
  <si>
    <t>FORRO DE LAMBRI DE MADEIRA -   CEDRINHO</t>
  </si>
  <si>
    <t>FORRO PAINEL ISOLANTE FIBRA MADEIRA 60X60 E=12MM</t>
  </si>
  <si>
    <t>FORRO ACUSTICO EM CHAPAS DE MADEIRA 30X30CM</t>
  </si>
  <si>
    <t>FORRINHO DE PINUS-MACHO/FEMEA</t>
  </si>
  <si>
    <t>FORRO TERMOACUST.(FORROVID)/PERFIL ALUM.ANODIZADO</t>
  </si>
  <si>
    <t>FORROPACOTE 50X250 C/PERFIL DE ACO</t>
  </si>
  <si>
    <t>FORRO CHAPA MADEIRA(FIBRAROC)50X125 C/PERFIL ACO</t>
  </si>
  <si>
    <t>FORRO DE CHAPA LISA FIBROCIMENTO</t>
  </si>
  <si>
    <t>FORRO PARALINE COLMEIA C/PERFIL ACO</t>
  </si>
  <si>
    <t>FORRO PARALINE   LINEAR C/PERFIL ACO</t>
  </si>
  <si>
    <t>RIPAMENTO PARA FIXAÇÃO DE FORRO</t>
  </si>
  <si>
    <t>FORRO PVC 200MM C/PERFIL SUSTENTACAO EM PVC</t>
  </si>
  <si>
    <t>80000 - IMPERMEABILIZACOES E ISOLAMENTOS</t>
  </si>
  <si>
    <t>APARELHAMENTO PREVIO SUPERFICIE-5CM-CI-AR 1:3</t>
  </si>
  <si>
    <t>IMPERMEABILIZACAO-PINTURA BASE BETUMINOSA 2 DEMAOS</t>
  </si>
  <si>
    <t>IMPERMEABILIZACAO COM HIDROASFALTO 4 DEMAOS</t>
  </si>
  <si>
    <t>IMPERMEABILIZACAO FELTRO ASF.2CAM/HIDROASF.5 DEM.</t>
  </si>
  <si>
    <t>IMPERMEABILIZACAO C/MANTA ASFALTICA E=4MM</t>
  </si>
  <si>
    <t>IMPERMEABILIZACAO C/MANTA BUTILICA</t>
  </si>
  <si>
    <t>REVESTIMENTO SEMIFLEXIVEL IMPERM./DISPERSAO ACRIL.</t>
  </si>
  <si>
    <t>IMPERMEABILIZACAO COM MEMBRANA A QUENTE 1 DEMAO</t>
  </si>
  <si>
    <t>IMPERM.ARG.CRISTALZTE+LENCOL FLEXIVEL-LAJE.PROTEG.</t>
  </si>
  <si>
    <t>IMPERM.ARG.CRISTALZTE+LENCOL FLEXIVEL-LAJE.EXPOSTA</t>
  </si>
  <si>
    <t>ARGAMASSA IMPERMEABIL.CI-AR MED 1:3 (PEGA NORMAL)</t>
  </si>
  <si>
    <t>CHAPISCO IMPERMEAVEL CI-AR 1:2 ESP7MM(PEGA NORMAL)</t>
  </si>
  <si>
    <t>CHAPISCO IMPERMEAVEL CI-AR 1:3 ESP7MM(PEGA NORMAL)</t>
  </si>
  <si>
    <t>EMBOCO IMPERMEAVEL CI-AR 1:2 ESP15MM (PEGA NORMAL)</t>
  </si>
  <si>
    <t>EMBOCO IMPERMEAVEL CI-AR 1:3 ESP15MM (PEGA NORMAL)</t>
  </si>
  <si>
    <t>EMBOCO IMPERMEAVEL A.MISTA CA-AR 1:5+10%CI-15MMEXT</t>
  </si>
  <si>
    <t>REBOCO IMPERMEAVEL CI-AR 1:3 ESP10MM (PEGA NORMAL)</t>
  </si>
  <si>
    <t>IMPERM.COMP.CXA D'AGUA/PISCINA-CHAP,EMB,REB-P.NORM</t>
  </si>
  <si>
    <t>IMPERM.RIGIDA C/ARG.CRISTALIZANTE-RESERVATORIOS</t>
  </si>
  <si>
    <t>IMPERM.ARG.CRISTALZTE-PRESSAO FREATICA NEGATIVA</t>
  </si>
  <si>
    <t>IMPERMEABILIZACAO COM VEU FIBRA VIDRO BRANCO</t>
  </si>
  <si>
    <t>IMPERMEABILIZACAO-PINTURA MINERAL PO-EXTERIOR-2DEM</t>
  </si>
  <si>
    <t>PROTECAO IMPERMEABILIZACAO C/PAPEL BETUMADO</t>
  </si>
  <si>
    <t>CALAFETAGEM DE RALO</t>
  </si>
  <si>
    <t>ISOLAMENTO TERMICO TIJ 6 FUROS-ESP10,5CM-ARG 1:2:8</t>
  </si>
  <si>
    <t>ISOLAMENTO TERMICO SEIXO ROLADO-ESP20CM</t>
  </si>
  <si>
    <t>ISOLAM.TERMICO/IMPERMEABILIZ.-POLIEST./VEU F.VIDRO</t>
  </si>
  <si>
    <t>ISOLAMENTO TERMICO/MANTA FIBRA VIDRO ENSACADA</t>
  </si>
  <si>
    <t>ISOLAMENTO TERMICO-POLIESTIRENO EXPANDIDO ESP.15MM</t>
  </si>
  <si>
    <t>ISOLAMENTO TERMICO-POLIESTIRENO EXPANDIDO ESP.25MM</t>
  </si>
  <si>
    <t>ISOLAMENTO TERMICO-POLIURETANO(AMARELO)</t>
  </si>
  <si>
    <t>JUNTA DE DILATACAO-1X1CM-MASTIQUE POLIURETANO-FRIO</t>
  </si>
  <si>
    <t>JUNTA DE DILATACAO-HIDROASFALTO-8 DEMAOS</t>
  </si>
  <si>
    <t>IMPERMEAB/IMUNIZACAO-MADEIRA BRUTA-1 DEMAO</t>
  </si>
  <si>
    <t>IMPERMEAB/IMUNIZACAO-MADEIRA TRABALHADA-1 DEMAO</t>
  </si>
  <si>
    <t>VEDACAO C/ESPUMA P/APARELHOS AR CONDICIONADO</t>
  </si>
  <si>
    <t>90000 - PAVIMENTACAO</t>
  </si>
  <si>
    <t>LEITO DE PEDRA BRITADA 5CM</t>
  </si>
  <si>
    <t>LEITO DE PEDRA BRITADA 15CM</t>
  </si>
  <si>
    <t>LEITO DE AREIA E BRITA 10CM</t>
  </si>
  <si>
    <t>LEITO DE SAIBRO APILOADO 6CM</t>
  </si>
  <si>
    <t>LEITO PARA PISOS DIVERSOS CI-AR 1:5 - 5CM</t>
  </si>
  <si>
    <t>CONTRAPISO CONCRETO-5CM-200KG CI/M3 (MAGRO)</t>
  </si>
  <si>
    <t>CONTRAPISO CONCRETO IMPERMEAVEL- 8CM-300KG CI/M3</t>
  </si>
  <si>
    <t>CONTRAPISO CONCRETO IMPERMEAVEL-10CM-350KG CI/M3</t>
  </si>
  <si>
    <t>CIMENTADO/BASE PAVIMENTACAO COLADA-CI-AR 1:3-2,5CM</t>
  </si>
  <si>
    <t>CONTRAPISO CONCRETO ARMADO-15CM-250KG CI/M3</t>
  </si>
  <si>
    <t>PAVIMENTACAO DE AREIA E BRITA-10CM</t>
  </si>
  <si>
    <t>PAVIMENTACAO COM SAIBRO APILOADO-6CM</t>
  </si>
  <si>
    <t>PAVIMENTACAO SAIBRO ROSADO-COMPAC.MECANICA-6CM</t>
  </si>
  <si>
    <t>PAVIMENTACAO SAIBRO ROSADO CANCHA ESPORTE-10CM</t>
  </si>
  <si>
    <t>CIMENTO DESEMPENADO-QUADROS 1,2X1,2 -3CM CI-AR 1:4</t>
  </si>
  <si>
    <t>CIMENTO QUEIMADO-CORANTE-QDS-CI-AR1:4-5CM+1:3-1CM</t>
  </si>
  <si>
    <t>PAVIMENTACAO CONCRETO-QUADROS 1,2X1,2-15CMFCK10MPA</t>
  </si>
  <si>
    <t>PAVIMENTACAO CONCRETO-QUADROS 1,2X1,2-8CM FCK10MPA</t>
  </si>
  <si>
    <t>PISO ARMADO MALHA ACO CA-60-12CM FCK15MPA</t>
  </si>
  <si>
    <t>PISO ARMADO CANCHA ESPORTE-8CM-C/JUNTA DILATACAO</t>
  </si>
  <si>
    <t>PAVIMENTACAO BLOCOS CONCRETO INTERTRAVADOS 8CM</t>
  </si>
  <si>
    <t>PAVIMENTACAO BLOCOS CONCRETO SEXTAVADOS 6,5CM</t>
  </si>
  <si>
    <t>PISO ALTA RESIST.1,0CM E CONTRAPISO S/LAJE CURADA</t>
  </si>
  <si>
    <t>PISO ALTA RESIST.1,0CM,1:3,S/CONCRETO FRESCO</t>
  </si>
  <si>
    <t>PISO ALTA RESIST.1,2CM,1:3,S/CONCRETO FRESCO</t>
  </si>
  <si>
    <t>TACO MADEIRA 7X21CM CI-AR 1:4 3CM</t>
  </si>
  <si>
    <t>ESTRADO DE MADEIRA-CHAPA COMPENSADO</t>
  </si>
  <si>
    <t>ASSOALHO TABUAS CORRIDAS 15CM SOBRE CIMENT.1:4 3CM</t>
  </si>
  <si>
    <t>ASSOALHO TABUAS CORRIDAS 15CM SOBRE VIGAMENTO</t>
  </si>
  <si>
    <t>CALCADA LAJE GRES 50X100CM-LEITO AREIA 7CM C/REJ.</t>
  </si>
  <si>
    <t>PAVIMENTACAO PARALELEPIPEDOS BASALTO-LEITO 10CMREJ</t>
  </si>
  <si>
    <t>MEIO-FIO RETO-CONCRETO MOLDADO IN LOCO</t>
  </si>
  <si>
    <t>MEIO-FIO CURVO-CONCRETO MOLDADO IN LOCO</t>
  </si>
  <si>
    <t>MEIO-FIO RETO-CONCRETO PRE-MOLDADO</t>
  </si>
  <si>
    <t>MEIO-FIO CURVO-CONCRETO PRE-MOLDADO</t>
  </si>
  <si>
    <t>MEIO-FIO RETO GRANITO-COM REJUNTE</t>
  </si>
  <si>
    <t>MEIO-FIO RETO CONCRETO PRE-MOLD.7X10CM(DEM.QUADRA)</t>
  </si>
  <si>
    <t>PISO MARMORE EM PLACAS 3CM-ARGAM.CI-AR 1:4-3CM</t>
  </si>
  <si>
    <t>PISO MARMORE EM PLACAS 3CM-ARGAM.CI-AR 1:6-3CM</t>
  </si>
  <si>
    <t>PISO MARMORE EM PLACAS 3CM-C/ARGAMASSA COLANTE</t>
  </si>
  <si>
    <t>PISO CACOS MARMORE-ARGAM.CI-AR 1:4-3CM</t>
  </si>
  <si>
    <t>PISO GRANITO POLIDO PLACAS-2,5CM-ARG.CI-AR 1:4-3CM</t>
  </si>
  <si>
    <t>PISO BASALTO IRREGULAR 3CM-ARG.CI-AR 1:4-3CM</t>
  </si>
  <si>
    <t>PISO BASALTO SERRADO 45X45-ARG.CI-AR 1:4-3CM</t>
  </si>
  <si>
    <t>PISO BASALTO POLIDO 46X46-ARG.CI-AR 1:4-3CM</t>
  </si>
  <si>
    <t>PISO BASALTO TEAR-ARG.CI-AR 1:4-3CM</t>
  </si>
  <si>
    <t>PISO ARENITO PLACAS-2,5CM-ARG.CI-AR 1:4-3CM</t>
  </si>
  <si>
    <t>PISO PLACAS ARDOSIA-ARG.CI-AR 1:5-3CM+REJ.CI-AF1:4</t>
  </si>
  <si>
    <t>PISO CAXAMBU SAO TOME 40X40 - CORTADO-CI-AR 1:5-3CM</t>
  </si>
  <si>
    <t>PISO CAXAMBU SAO TOME 40X40 - SERRADO-CI-AR 1:5-3CM</t>
  </si>
  <si>
    <t>PISO GRANILITE LISO PLACAS 30X30-ARG.CI-AR 1:4-3CM</t>
  </si>
  <si>
    <t>PISO LADRILHO HIDRAULICO 25X25-CA-AR(1:5)7%CI-3CM</t>
  </si>
  <si>
    <t>PISO LADRILHO HIDRAULICO 25X25-ARGAMASSA COLANTE</t>
  </si>
  <si>
    <t>PISO GRANITINA MOLDADO IN LOCO-BASE1:4 2CM+1CMGRAN</t>
  </si>
  <si>
    <t>PISO PORCELANATO - 50X50CM -COM ARGAMASSA COLANTE</t>
  </si>
  <si>
    <t>PISO CERAMICO 15X20-ARG.CI-AR 1:4-3CM</t>
  </si>
  <si>
    <t>PISO CERAMICO 15X20-ARG.CA-AR(1:5)10%CI-3CM</t>
  </si>
  <si>
    <t>PISO CERAMICO 15X20-COM ARGAMASSA COLANTE</t>
  </si>
  <si>
    <t>PISO CERAMICO 20X20-ARG.CA-AR(1:5)10%CI-3CM</t>
  </si>
  <si>
    <t>PISO CERAMICO 20X30-ARG.CA-AR(1:5)10%CI-3CM</t>
  </si>
  <si>
    <t>PISO CERAMICO 30X30-ARG.CA-AR(1:5)10%CI-3CM</t>
  </si>
  <si>
    <t>PISO CERÂMICO 40X40-COM ARGAMASSA COLANTE</t>
  </si>
  <si>
    <t>PISO CERÂMICO 50X50-COM ARGAMASSA COLANTE</t>
  </si>
  <si>
    <t>TIJOLO MACICO DEITADO EM CONTRAPISO-CI-AR 1:6-3CM</t>
  </si>
  <si>
    <t>LAJOTAO COLONIAL 30X30-ARG.CI-AR 1:4-3CM</t>
  </si>
  <si>
    <t>REJUNTAMENTO PISO CERÂMICO - 8MM</t>
  </si>
  <si>
    <t>CACO CERAMICO-ARG.CA-AR(1:5)10%CI-3CM</t>
  </si>
  <si>
    <t>PISO ELEVADO(TIPO CPD)</t>
  </si>
  <si>
    <t>PISO LAMINADO MELAMINICO REFORCADO 60X60-EXCL.BASE</t>
  </si>
  <si>
    <t>EMULSAO PREVIA P/PISO VINILICO/CARPETE</t>
  </si>
  <si>
    <t>PISO VINILICO 30X30-EXCLUSIVE BASE</t>
  </si>
  <si>
    <t>PISO VINILICO TRAFEGO PESADO-EXCLUSIVE BASE</t>
  </si>
  <si>
    <t>PISO PLACA BORRACHA 50X50X0,8-EXCLUSIVE BASE</t>
  </si>
  <si>
    <t>CARPETE NYLON 3,5MM-EXCLUSIVE BASE</t>
  </si>
  <si>
    <t>CARPETE NYLON 4   MM-EXCLUSIVE BASE</t>
  </si>
  <si>
    <t>CARPETE NYLON 6   MM-EXCLUSIVE BASE</t>
  </si>
  <si>
    <t>ACABAMENTO LATAO PARA CARPETE</t>
  </si>
  <si>
    <t>TAPETE FIBRA NYLON 6MM 0,50MX0,70M</t>
  </si>
  <si>
    <t>TAPETE FIBRA NYLON 6MM 2,50MX4,50M</t>
  </si>
  <si>
    <t>TAPETE FIBRA NYLON 6MM 3MX3M</t>
  </si>
  <si>
    <t>TAPETE FIBRA NYLON 6MM 3MX4M</t>
  </si>
  <si>
    <t>TAPETE FIBRA NYLON 6MM 3MX5M</t>
  </si>
  <si>
    <t>TAPETE FIBRA NYLON 6MM 3MX6M</t>
  </si>
  <si>
    <t>TAPETE FIBRA NYLON 6MM 3MX7M</t>
  </si>
  <si>
    <t>TAPETE FIBRA NYLON 6MM 3MX10M</t>
  </si>
  <si>
    <t>TAPETE FIBRA NYLON 6MM 3MX11M</t>
  </si>
  <si>
    <t>LIXAMENTO PISO MADEIRA-LIXA GROSSA E FINA</t>
  </si>
  <si>
    <t>ENCERAMENTO DE PISO DE MADEIRA-ASSOALHO/TACOS 1DEM</t>
  </si>
  <si>
    <t>SYNTEKO BRILHOSO SOBRE MADEIRA-SEM LIXAMENTO</t>
  </si>
  <si>
    <t>SYNTEKO FOSCO SOBRE MADEIRA-SEM LIXAMENTO</t>
  </si>
  <si>
    <t>LIXAMENTO PISO GRANITINA-INCLUSIVE EQUIPAMENTO</t>
  </si>
  <si>
    <t>LIXAMENTO GRANITINA-SOLEIRAS,RODAPES,PEITORIS</t>
  </si>
  <si>
    <t>LIMPEZA/LAVAGEM/POLIMENTO PISO MARMORE</t>
  </si>
  <si>
    <t>LIMPEZA/LAVAGEM/POLIMENTO MARMORE</t>
  </si>
  <si>
    <t>DEGRAU MARMORE 2X30X100-ARG.CI-AR 1:4-3CM</t>
  </si>
  <si>
    <t>DEGRAU BASALTO SERRADO 30X100-CI-AR 1:4-3CM</t>
  </si>
  <si>
    <t>DEGRAU BASALTO TEAR-CI-AR 1:4-3CM</t>
  </si>
  <si>
    <t>DEGRAU GRANITINA-IN LOCO-2X30X100-BASE 1:4-3CM</t>
  </si>
  <si>
    <t>DEGRAU REVESTIM.VINILICO-2X30X100-EXCLUSIVE BASE</t>
  </si>
  <si>
    <t>DEGRAU PLACA DE BORRACHA(PLURIGOMA)30X100</t>
  </si>
  <si>
    <t>DEGRAU REVESTIM.CARPETE NYLON 4MM-20X30X100EXC.BAS</t>
  </si>
  <si>
    <t>RODAPE CIMENTO 10CM CI-AR 1:3</t>
  </si>
  <si>
    <t>RODAPE MADEIRA 7CM</t>
  </si>
  <si>
    <t>RODAPE MARMORE 10CM-CI-AR 1:4-1CM</t>
  </si>
  <si>
    <t>RODAPE BASALTO 10CM-CI-AR 1:4-1CM</t>
  </si>
  <si>
    <t>RODAPE BASALTO TEAR 10CM-CI-AR 1:4-1CM</t>
  </si>
  <si>
    <t>RODAPE CAXAMBU SAO TOME 7CM-CI-AR 1:4-1CM</t>
  </si>
  <si>
    <t>RODAPE GRANITINA PRE-MOLDADO-7CM ARG.CI-AR 1:4-1CM</t>
  </si>
  <si>
    <t>RODAPE GRANITINA MOLDADO IN LOCO-10CM-SOBRE EMBOCO</t>
  </si>
  <si>
    <t>RODAPE CERAMICO 7,5X16-ARG.CI-AR 1:4-1CM</t>
  </si>
  <si>
    <t>RODAPE VINILICO 7CM</t>
  </si>
  <si>
    <t>RODAPE CARPETE NYLON 4MM - 10CM</t>
  </si>
  <si>
    <t>SOLEIRA CIMENTO 3X10CM</t>
  </si>
  <si>
    <t>SOLEIRA MARMORE 15CM-ARG.CI-AR 1:4-3CM</t>
  </si>
  <si>
    <t>SOLEIRA GRANITO CINZA 15CM-ARG.CI-AR 1:4-3CM</t>
  </si>
  <si>
    <t>SOLEIRA BASALTO 15CM-ARG.CI-AR 1:4-3CM</t>
  </si>
  <si>
    <t>SOLEIRA GRANITINA PRE-MOLDADA 15CM-CI-AR 1:4-1CM</t>
  </si>
  <si>
    <t>SOLEIRA GRANITINA MOLDADA IN LOCO 15CM-SOBRE EMBOC</t>
  </si>
  <si>
    <t>FITA ANTIDERRAPANTE P/DEGRAUS- 5CM</t>
  </si>
  <si>
    <t>100000 - REVESTIMENTOS</t>
  </si>
  <si>
    <t>SALPIQUE RUGOSO APLICADO A MAQUINA</t>
  </si>
  <si>
    <t>CHAPISCO CI-AR 1:3-7MM PREPARO E APLICACAO</t>
  </si>
  <si>
    <t>CHAPISCO CI-AR 1:4-7MM PREPARO E APLICACAO</t>
  </si>
  <si>
    <t>CHAPISCO CI-AR 1:5-7MM PREPARO E APLICACAO</t>
  </si>
  <si>
    <t>EMBOCO CI-AR 1:3-10MM (INTERNO)</t>
  </si>
  <si>
    <t>EMBOCO CI-AR 1:4-10MM (INTERNO)</t>
  </si>
  <si>
    <t>EMBOCO CI-CA-AR 1:2:8-15MM</t>
  </si>
  <si>
    <t>EMBOCO CI-CA-AR 1:2:8-15MM COM BETONEIRA</t>
  </si>
  <si>
    <t>EMBOCO ARGAMASSA REGULAR CA-AR 1:5+ 7%CI-10MM(INT)</t>
  </si>
  <si>
    <t>REBOCO ARGAMASSA FINA CA-AF 1:3+10%CI-5MM(INTERNO)</t>
  </si>
  <si>
    <t>EMBOCO ARGAMASSA REGULAR CA-AR 1:5+10%CI-15MM(EXT)</t>
  </si>
  <si>
    <t>EMBOCO ARGAMASSA REGULAR CA-AR 1:5+ 5%CI-15MM(EXT)</t>
  </si>
  <si>
    <t>EMBOCO ASPERO CI-AR 1:4-15MM(EXTERNO)</t>
  </si>
  <si>
    <t>EMBOCO CI-AR 1:3-15MM(EXTERNO)</t>
  </si>
  <si>
    <t>REBOCO ARGAMASSA FINA CA-AF 1:3+ 5%CI-7MM(EXTERNO)</t>
  </si>
  <si>
    <t>CIREX BATIDO EM PAREDE 8MM</t>
  </si>
  <si>
    <t>REBOCO DE GESSO 5MM SOBRE EMBOCO</t>
  </si>
  <si>
    <t>REBOCO DE GESSO 8MM SOBRE BLOCOS CONCRETO</t>
  </si>
  <si>
    <t>MASSA UNICA 15MM-ARGAMASSA REGULAR CA-AR 1:5+20%CI</t>
  </si>
  <si>
    <t>MASSA UNICA 20MM-ARGAMASSA REGULAR CA-AR 1:5+20%CI</t>
  </si>
  <si>
    <t>REV.COMPL.ALV.-CHAP.1:3/EMB.1:5+7%CI/REB.1:3+10%CI</t>
  </si>
  <si>
    <t>LAMBRI MACHO E FEMEA PARA REVESTIMENTO DE PAREDE</t>
  </si>
  <si>
    <t>PEDRA DECORATIVA SOBRE EMBOCO-CA-AR+10%CI 3CM+REJ.</t>
  </si>
  <si>
    <t>MARMORE-PLACA SOBRE EMBOCO-CI-AR 1:4-3CM + REJUNTE</t>
  </si>
  <si>
    <t>MARMORE-PLACA SOBRE EMBOCO-ARGAMASSA COLANTE</t>
  </si>
  <si>
    <t>GRANITO-PLACA SOBRE EMBOCO-CI-AR 1:4-3CM+REJUNTE</t>
  </si>
  <si>
    <t>GRANITO-PLACA JUNTA SECA-CI-AR 1:4-3CM</t>
  </si>
  <si>
    <t>REVEST.BASALTO TEAR S/EMBOCO CI/AR 1:4-3CM REJUNTE</t>
  </si>
  <si>
    <t>GRANILHA BRANCA/PRETA 1:3 SOBRE EMBOCO (FULGET)</t>
  </si>
  <si>
    <t>REVESTIMENTO COM GRANILITE EM PLACAS-CI-AR 1:4-3CM</t>
  </si>
  <si>
    <t>CHAPA FIBROCIMENTO LISA SOBRE PAREDE</t>
  </si>
  <si>
    <t>PLAQUETA EM FACHADA SOBRE EMBOCO-CI-AR 1:4-3CM+REJ</t>
  </si>
  <si>
    <t>CERAMICA PLACA 20X20-CI-AR 1:4-3CM</t>
  </si>
  <si>
    <t>CERAMICA PLACA 20X20-ARG.CA-AR1:5+10%CI-3CM+REJ</t>
  </si>
  <si>
    <t>CERAMICA PLACA 20X20 COM ARGAMASSA COLANTE-SEM EMB</t>
  </si>
  <si>
    <t>REVEST. CERÂMICO BRANCO A PRUMO-CA-AR 1:5+12,5%CI-3CM-S/EMB</t>
  </si>
  <si>
    <t>REVEST. CERÂMICO COR A PRUMO-CA-AR 1:5+12,5%CI-3CM-SEM EMB.</t>
  </si>
  <si>
    <t>REVEST. CERÂMICO COR A PRUMO-CA-AR 1:5+10%CI-3CM-SEM EMBOCO</t>
  </si>
  <si>
    <t>REVEST. CERÂMICO COR A PRUMO COM ARGAMASSA COLANTE-SEM EMB.</t>
  </si>
  <si>
    <t>REVEST. CERÂMICO COR A PRUMO COM COLA-SEM EMBOCO</t>
  </si>
  <si>
    <t>REVEST. CERÂ BRANCO A PRUMO COM ARGAMASSA COLANTE - SEM EMB.</t>
  </si>
  <si>
    <t>MOSAICO ESMALTADO-EMBOCO CA-AR 1:6+17%CI-3CM+REJ.</t>
  </si>
  <si>
    <t>MOSAICO ESMALTADO COM ARGAMASSA COLANTE+REJUNTE</t>
  </si>
  <si>
    <t>LITOCERAMICA SOBRE EMBOCO-CA-AR 1:5+10%-3CM+REJ</t>
  </si>
  <si>
    <t>PASTILHA ESMALTADA 4X4-CA-AF 1:3+12,5%CI-3CM+REJ</t>
  </si>
  <si>
    <t>PASTILHA ESMALTADA 4X4-ARGAMASSA COLANTE+REJUNTE</t>
  </si>
  <si>
    <t>PASTILHA ESMALTADA 4X4-FAIXA 16 A 24CM-CA-AF 1:3</t>
  </si>
  <si>
    <t>CHAPA MELAMINICA COLADA</t>
  </si>
  <si>
    <t>REVESTIMENTO COM PAPEL DE PAREDE</t>
  </si>
  <si>
    <t>PEITORIL DE MARMORE 15CM-ARG CI-AR 1:5-3CM</t>
  </si>
  <si>
    <t>PEITORIL DE GRANITO CINZA 15CM-ARG CI-AR 1:5-3CM</t>
  </si>
  <si>
    <t>PEITORIL DE BASALTO TEAR 15CM-ARG CIM-AR 1:5-3CM</t>
  </si>
  <si>
    <t>PEITORIL GRANITINA PRE-MOLDADO 15CM-CI-AR 1:5-3CM</t>
  </si>
  <si>
    <t>PEITORIL CERAMICO 17CM-ARG CI-AR 1:5-3CM</t>
  </si>
  <si>
    <t>TAMPO DE MARMORE 1,50X0,60M</t>
  </si>
  <si>
    <t>TAMPO ACO INOXIDAVEL 1,80X0,60-CUBA DUPLA</t>
  </si>
  <si>
    <t>CANTONEIRA ALUMINIO PARA PROTECAO AZULEJO</t>
  </si>
  <si>
    <t>CANTONEIRA PARA CANTO VIVO EM LAMINADO</t>
  </si>
  <si>
    <t>ARGAMASSA REGULAR CA-AR.MEDIA 1:5</t>
  </si>
  <si>
    <t>ARGAMASSA MISTA CA-AR.FINA-AR.MEDIA 1:2,5:2,5</t>
  </si>
  <si>
    <t>ARGAMASSA FINA CA-AR.FINA 1:3</t>
  </si>
  <si>
    <t>ARGAMASSA CI-AR.MEDIA 1:3</t>
  </si>
  <si>
    <t>ARGAMASSA CI-AR.MEDIA 1:4</t>
  </si>
  <si>
    <t>ARGAMASSA CI-AR.MEDIA 1:5</t>
  </si>
  <si>
    <t>ARGAMASSA CI-AR.MEDIA 1:6</t>
  </si>
  <si>
    <t>ARGAMASSA CI-AR.MEDIA 1:7</t>
  </si>
  <si>
    <t>ARGAMASSA CI-AR.FINA 1:3</t>
  </si>
  <si>
    <t>ARGAMASSA REGULAR PRE-MISTURADA CA-AR 1:5+5%CI</t>
  </si>
  <si>
    <t>ARGAMASSA REGULAR PRE-MISTURADA CA-AR 1:5+7%CI</t>
  </si>
  <si>
    <t>ARGAMASSA REGULAR PRE-MISTURADA CA-AR 1:5+10%CI</t>
  </si>
  <si>
    <t>ARGAMASSA REGULAR PRE-MISTURADA CA-AR 1:5+12,5%CI</t>
  </si>
  <si>
    <t>ARGAMASSA REGULAR PRE-MISTURADA CA-AR 1:5+15%CI</t>
  </si>
  <si>
    <t>ARGAMASSA REGULAR PRE-MISTURADA CA-AR 1:5+17%CI</t>
  </si>
  <si>
    <t>ARGAMASSA REGULAR PRE-MISTURADA CA-AR 1:5+20%CI</t>
  </si>
  <si>
    <t>ARGAMASSA FINA PRE-MISTURADA CA-AR 1:3+5%CI</t>
  </si>
  <si>
    <t>ARGAMASSA FINA PRE-MISTURADA CA-AR 1:3+10%CI</t>
  </si>
  <si>
    <t>ARGAMASSA FINA PRE-MISTURADA CA-AR 1:3+12,5%CI</t>
  </si>
  <si>
    <t>ARGAMASSA COM AGLUTINANTE-CI-AR 1:10-REBOCO,ALV.TJ</t>
  </si>
  <si>
    <t>110000 - ESQUADRIAS</t>
  </si>
  <si>
    <t>PORTA INT.SEMI-OCA COMPENS.CANELA S/FERR.0,80X2,10</t>
  </si>
  <si>
    <t>PORTA INT.SEMI-OCA COMPENS.PINHO S/FERR.0,80X2,10</t>
  </si>
  <si>
    <t>PORTA INT.MACICA COMPENS.PINHO S/FERR.0,80X2,10</t>
  </si>
  <si>
    <t>PORTA INT.SEMI-OCA COMPENS.CEDRO S/FERR.0,60X2,10</t>
  </si>
  <si>
    <t>PORTA INT.SEMI-OCA COMPENS.CEDRO S/FERR.0,70X2,10</t>
  </si>
  <si>
    <t>PORTA INT.SEMI-OCA COMPENS.CEDRO S/FERR.0,80X2,10</t>
  </si>
  <si>
    <t>PORTA INT.SEMI-OCA COMPENS.CEDRO S/FERR.0,90X2,10</t>
  </si>
  <si>
    <t>PORTA INT.SEMI-OCA COMPENS.CEDRO S/FERR.1,00X2,10</t>
  </si>
  <si>
    <t>PORTA INT.MACICA COMPENS.CEDRO S/FERR.0,80X2,10</t>
  </si>
  <si>
    <t>PORTA INT.MACICA CEDRO-2 FLS-S/FERR.1,20X2,10</t>
  </si>
  <si>
    <t>PORTA INT.MACICA CEDRO-2 FLS-S/FERR.1,40X2,10</t>
  </si>
  <si>
    <t>PORTA INT.MACICA CEDRO-2 FLS-S/FERR.1,60X2,10</t>
  </si>
  <si>
    <t>PORTA INT.MACICA CEDRO-2 FLS-S/FERR.1,80X2,10</t>
  </si>
  <si>
    <t>PORTA INT.MACICA CEDRO-2 FLS-S/FERR.2,00X2,10</t>
  </si>
  <si>
    <t>PORTA INT.SEMI-OCA 0,80X2,10 COM FERRAGEM COMPL.</t>
  </si>
  <si>
    <t>PORTA INT.SEMI-OCA COMPENS.IMBUIA-S/FERR.0,80X2,10</t>
  </si>
  <si>
    <t>PORTA INT.MACICA COMPENS.IMBUIA-S/FERR.0,80X2,10</t>
  </si>
  <si>
    <t>PORTA INT.MACICA-REVEST.MELAMINA-S/FERR.0,70X2,10</t>
  </si>
  <si>
    <t>PORTA INT.MACICA-REVEST.MELAMINA-S/FERR.0,80X2,10</t>
  </si>
  <si>
    <t>PORTA EXT.ALMOFADADA-ANGELIM-S/FERR.0,80X2,10</t>
  </si>
  <si>
    <t>PORTA EXT.ALMOFADADA-ANGELIM-S/FERR.0,90X2,10</t>
  </si>
  <si>
    <t>PORTA EXT.ALMOFADADA-ANGELIM-S/FERR.1,00X2,10</t>
  </si>
  <si>
    <t>PORTA EXT.ALMOFADADA-ANGELIM-S/FERR.1,60X2,10</t>
  </si>
  <si>
    <t>PORTA EXT.ALMOFADADA-ANGELIM-S/FERR.1,80X2,10</t>
  </si>
  <si>
    <t>PORTA EXT.ALMOFADADA-CEDRO-S/FERR.2,00X2,10</t>
  </si>
  <si>
    <t>JANELA CORRER-CEDRO-C/FERRAGEM 1,20X1,40</t>
  </si>
  <si>
    <t>JANELA CORRER-CEDRO-C/FERRAGEM 1,20X1,60</t>
  </si>
  <si>
    <t>JANELA CORRER-CEDRO-C/FERRAGEM 1,20X1,80</t>
  </si>
  <si>
    <t>JANELA CORRER-CEDRO-C/FERRAGEM 1,20X2,00</t>
  </si>
  <si>
    <t>JANELA CORRER C/VENEZIANA-CEDRO-C/FERR. 1,20X1,40</t>
  </si>
  <si>
    <t>JANELA CORRER C/VENEZIANA-CEDRO-C/FERR.1,20X1,60</t>
  </si>
  <si>
    <t>JANELA CORRER C/VENEZIANA-CEDRO-C/FERR. 1,20X1,80</t>
  </si>
  <si>
    <t>JANELA CORRER C/VENEZIANA-CEDRO-C/FERR. 1,20X2,00</t>
  </si>
  <si>
    <t>JANELA GUILHOTINA C/VENEZ-CEDRO-C/FERR. 1,00X1,30</t>
  </si>
  <si>
    <t>JANELA GUILHOTINA C/VENEZ-CEDRO-C/FERR. 1,20X1,30</t>
  </si>
  <si>
    <t>JANELA GUILHOTINA C/VENEZ-CEDRO-C/FERR. 1,60X1,30</t>
  </si>
  <si>
    <t>JANELA GUILHOTINA C/VENEZ-CEDRO-C/FERR. 1,80X1,30</t>
  </si>
  <si>
    <t>JANELA GUILHOTINA C/VENEZ-CEDRO-COMPLETA 1,60X1,30</t>
  </si>
  <si>
    <t>JANELA MAXIM-AR-CEDRO</t>
  </si>
  <si>
    <t>JANELA FIXO VENEZIANA-CEDRO</t>
  </si>
  <si>
    <t>MARCO C/MOLDURA INT/EXT. MADEIRA-ACABAM.AR COND.</t>
  </si>
  <si>
    <t>CAIXILHO FIXO-FERRO TUBO METALON</t>
  </si>
  <si>
    <t>CAIXILHO CORRER-FERRO TUBO METALON</t>
  </si>
  <si>
    <t>CAIXILHO BASCULANTE-FERRO</t>
  </si>
  <si>
    <t>PORTA DE ABRIR-FERRO/BAGUETE ALUMINIO</t>
  </si>
  <si>
    <t>PORTA DE ABRIR-FERRO COM CHAPAS</t>
  </si>
  <si>
    <t>CAIXILHO MAXIM-AR-FERRO TUBO METALON</t>
  </si>
  <si>
    <t>CAIXILHO VENEZIANA-FERRO</t>
  </si>
  <si>
    <t>PORTA VENEZIANA FERRO-2 FOLHAS(SUBESTACAO)</t>
  </si>
  <si>
    <t>PORTA TELA OTIS(SUBESTACAO)</t>
  </si>
  <si>
    <t>GRADE SIMPLES-FERRO/PARA PROTECAO DE JANELA</t>
  </si>
  <si>
    <t>GRADIL SIMPLES-FERRO/PARA GUARDA CORPO OU CORRIMAO</t>
  </si>
  <si>
    <t>GRELHA FERRO P/PORTA-RETORNO AR CONDICIONADO</t>
  </si>
  <si>
    <t>MAO FRANCESA 1 1/4" X 1/8" FERRO L=100CM P/AR COND</t>
  </si>
  <si>
    <t>BANDEJA CHAPA GALV. N.18 70X50X3 P/AR COND.</t>
  </si>
  <si>
    <t>PORTA DE ENROLAR COM TIRAS RAIADAS-ACO</t>
  </si>
  <si>
    <t>PORTA PANTOGRAFICA-FERRO</t>
  </si>
  <si>
    <t>MASTRO PARA BANDEIRA DIAMETRO 3" - 6,20 M</t>
  </si>
  <si>
    <t>PORTA CORTA-FOGO COM MOLA PARA FECHAMENTO</t>
  </si>
  <si>
    <t>ESCADA DE MARINHEIRO L=0,50 M</t>
  </si>
  <si>
    <t>ESCADA HELICOIDAL DE FERRO L=1,20 M</t>
  </si>
  <si>
    <t>ALCAPAO METALICO 60X60 CM</t>
  </si>
  <si>
    <t>CAIXILHO FIXO DE ALUMINIO</t>
  </si>
  <si>
    <t>CAIXILHO DE CORRER DE ALUMINIO</t>
  </si>
  <si>
    <t>CAIXILHO TIPO VENEZIANA DE ALUMINIO</t>
  </si>
  <si>
    <t>CAIXILHO TIPO BASCULANTE DE ALUMINIO</t>
  </si>
  <si>
    <t>CAIXILHO TIPO MAXIM-AR DE ALUMINIO</t>
  </si>
  <si>
    <t>PORTA DE ABRIR-ALUMINIO</t>
  </si>
  <si>
    <t>PORTA DE CORRER-ALUMINIO</t>
  </si>
  <si>
    <t>PORTA DE ABRIR DUAS FOLHAS-ALUMINIO</t>
  </si>
  <si>
    <t>PORTA DE CORRER DUAS FOLHAS-ALUMINIO</t>
  </si>
  <si>
    <t>CAIXILHO FIXO ALUMINIO ANODIZADO</t>
  </si>
  <si>
    <t>CAIXILHO MAXIM-AR ALUMINIO ANODIZADO</t>
  </si>
  <si>
    <t>CAIXILHO CORRER ALUMINIO ANODIZADO</t>
  </si>
  <si>
    <t>CAIXILHO BASCULANTE ALUMINIO ANODIZADO</t>
  </si>
  <si>
    <t>GRELHA ALUMINIO P/PORTA RETORNO AR CONDICIONADO</t>
  </si>
  <si>
    <t>MAO FRANCESA 1 1/4" X 1/8" ALUM.L=100CM P/AR COND</t>
  </si>
  <si>
    <t>PERSIANA VERTICAL DE ALUMINIO - 85MM</t>
  </si>
  <si>
    <t>PERSIANA HORIZONTAL DE ALUMINIO - 35MM</t>
  </si>
  <si>
    <t>PERSIANA VERTICAL DE TECIDO RAMIPALHA-110MM</t>
  </si>
  <si>
    <t>PERSIANA PVC/COM JANELA METAL.CORRER 1,50X1,20</t>
  </si>
  <si>
    <t>120000 - FERRAGEM PARA ESQUADRIAS</t>
  </si>
  <si>
    <t>FERRAGEM COMPLETA PARA PORTA INTERNA</t>
  </si>
  <si>
    <t>FERRAGEM COMPLETA PARA PORTA EXTERNA</t>
  </si>
  <si>
    <t>FERRAGEM COMPLETA(ESTILO)PARA PORTA EXTERNA</t>
  </si>
  <si>
    <t>FERRAGEM COMPLETA PARA PORTA DE SANITARIO</t>
  </si>
  <si>
    <t>FERRAGEM PARA PORTA CORRER S/TRILHO</t>
  </si>
  <si>
    <t>FECHADURA TETRACHAVE</t>
  </si>
  <si>
    <t>PUXADOR ALUMINIO ANODIZADO</t>
  </si>
  <si>
    <t>MOLA HIDRAULICA FECHA PORTA-MATERIAL/INSTALACAO</t>
  </si>
  <si>
    <t>FECHO ELETRICO AMELCO FR-61 U</t>
  </si>
  <si>
    <t>LEITORA P/CARTOES MAGNETICOS</t>
  </si>
  <si>
    <t>PUXADOR EM CHAPA METALICA DOBRADA 3MM 10X20CM</t>
  </si>
  <si>
    <t>AMORTECEDOR A GAS - GASPERIN</t>
  </si>
  <si>
    <t>130000 - VIDRACARIA</t>
  </si>
  <si>
    <t>VIDRO TRANSPARENTE 3MM COLOCADO COM MASSA</t>
  </si>
  <si>
    <t>VIDRO TRANSPARENTE 4MM COLOCADO COM MASSA</t>
  </si>
  <si>
    <t>VIDRO TRANSPARENTE 4MM COLOCADO COM NEOPRENE</t>
  </si>
  <si>
    <t>VIDRO TRANSPARENTE 5MM COLOCADO COM MASSA</t>
  </si>
  <si>
    <t>VIDRO TRANSPARENTE 6MM COLOCADO COM MASSA</t>
  </si>
  <si>
    <t>VIDRO FUME NACIONAL 4MM COLOCADO COM MASSA</t>
  </si>
  <si>
    <t>VIDRO FUME NACIONAL 6MM COLOCADO COM MASSA</t>
  </si>
  <si>
    <t>VIDRO FUME NACIONAL 8MM COLOCADO COM MASSA</t>
  </si>
  <si>
    <t>VIDRO FANTASIA CANELADO 4MM COLOCADO COM MASSA</t>
  </si>
  <si>
    <t>VIDRO ARAMADO TRANSPARENTE 8MM</t>
  </si>
  <si>
    <t>PELICULA DE PROTECAO SOLAR FUME P/VIDRO</t>
  </si>
  <si>
    <t>VIDRO TEMPERADO 6MM COLOCADO COM MASSA</t>
  </si>
  <si>
    <t>VIDRO TEMPERADO 6MM COLOCADO COM NEOPRENE</t>
  </si>
  <si>
    <t>VIDRO TEMPERADO 8MM COLOCADO COM NEOPRENE</t>
  </si>
  <si>
    <t>VIDRO LAMINADO FUME 6MM COLOCOCADO C/NEOPRENE</t>
  </si>
  <si>
    <t>140000 - PINTURAS</t>
  </si>
  <si>
    <t>PINTURA A CAL P/PAREDES INT/EXT 3 DEMAOS</t>
  </si>
  <si>
    <t>PREPARACAO DE PAREDES INT/EXT 1 DEMAO</t>
  </si>
  <si>
    <t>SELADOR PARA PAREDES INTERNAS 1 DEMAO</t>
  </si>
  <si>
    <t>MASSA CORRIDA PVA PARA INTERIORES 2 DEMAOS</t>
  </si>
  <si>
    <t>REVESTIMENTO TEXTURADO PVA PARA INTERIORES 1 DEMAO</t>
  </si>
  <si>
    <t>PINTURA LATEX PVA SOBRE REBOCO-2 DEMAOS</t>
  </si>
  <si>
    <t>PINTURA LATEX PVA SOBRE MASSA CORRIDA-2 DEMAOS</t>
  </si>
  <si>
    <t>PINT.INTERNA REBOCO-SELAD.M.COR.LATEX PVA-2 DEMAOS</t>
  </si>
  <si>
    <t>REPINTURA COM PVA S/PINTURA DETERIORADA-2 DEMAOS</t>
  </si>
  <si>
    <t>SELADOR S/MADEIRA 1 DEMAO</t>
  </si>
  <si>
    <t>SELADOR PARA PAREDES INTERNAS/EXTERNAS 1 DEMAO</t>
  </si>
  <si>
    <t>MASSA ACRILICA PARA EXTERIORES 2 DEMAOS</t>
  </si>
  <si>
    <t>REVESTIMENTO ACRILICO TEXTURADO P/ BLOCOS 1 DEMAO</t>
  </si>
  <si>
    <t>REVESTIMENTO ACRILICO TEXTURADO 2 DEMAOS</t>
  </si>
  <si>
    <t>REVESTIMENTO MASSA ACRILICA COM QUARTZO 1 DEMAO</t>
  </si>
  <si>
    <t>REVESTIMENTO MASSA ACRILICA ECONOMICA 2 DEMAOS</t>
  </si>
  <si>
    <t>PINTURA ACRILICA SOBRE REBOCO-2 DEMAOS</t>
  </si>
  <si>
    <t>PINTURA ACRILICA SOBRE MASSA ACRILICA-2 DEMAOS</t>
  </si>
  <si>
    <t>PINT.EXTERNA REBOCO-SELAD,M.ACR,LATEX ACR-2 DEMAOS</t>
  </si>
  <si>
    <t>MASSA A OLEO PARA PINTURA OLEO DE PAREDES-2 DEMAOS</t>
  </si>
  <si>
    <t>FUNDO SINTETICO NIVELADOR BCO FOSCO P/MADEIRA-1DEM</t>
  </si>
  <si>
    <t>PINTURA A OLEO SOBRE ALVENARIA-2 DEMAOS</t>
  </si>
  <si>
    <t>PINTURA OLEO S/MADEIRA-2 DEMAOS-INCL.FDO BCO-FOSCO</t>
  </si>
  <si>
    <t>PINTURA OLEO S/ESQUADR.FERRO-2 DEMAOS-INCL.ZARCAO</t>
  </si>
  <si>
    <t>PINTURA OLEO S/CALHA/CONDUTOR-2 DEMAOS-INCL.ZARCAO</t>
  </si>
  <si>
    <t>PINTURA COM TINTA CERAMICA-2 DEMAOS</t>
  </si>
  <si>
    <t>PINTURA OLEO SOBRE MASSA A OLEO-2 DEMAOS</t>
  </si>
  <si>
    <t>PINTURA ESMALTE BRILH. RODAPE - 2 DEMAOS</t>
  </si>
  <si>
    <t>PINTURA ESMALTE BRILHANTE SOBRE REBOCO-2 DEMAOS</t>
  </si>
  <si>
    <t>PINTURA ESMALTE BRILH.S/MADEIRA-2 DEM-INCL.FDO BCO</t>
  </si>
  <si>
    <t>PINTURA ESMALTE BRILH.S/ESQ.FERRO 2DEM-INCL.ZARCAO</t>
  </si>
  <si>
    <t>PINTURA ESMALTE BRILH.S/CALHA/COND-2DEM-INC.ZARCAO</t>
  </si>
  <si>
    <t>PINTURA ESMALTE S/ELETRODUTOS - 1/2 A 1"</t>
  </si>
  <si>
    <t>PINTURA ESMALTE S/ELETRODUTOS 1" A 2"</t>
  </si>
  <si>
    <t>PINTURA ESMALTE S/ELETRODUTOS 2" A 4"</t>
  </si>
  <si>
    <t>PINTURA ESMALTE S/LUMINARIA 2X20</t>
  </si>
  <si>
    <t>PINTURA ESMALTE S/LUMINARIA 2X40</t>
  </si>
  <si>
    <t>PINTURA ESMALTE S/LUMINARIA 2X110</t>
  </si>
  <si>
    <t>ZARCAO SOBRE CAIXILHO FERRO-2 DEMAOS</t>
  </si>
  <si>
    <t>PINTURA GRAFITE SOBRE SUPERFICIE METALICA-2 DEMAOS</t>
  </si>
  <si>
    <t>PINTURA FUNDO ANTI-OXIDO 2 DEMAOS</t>
  </si>
  <si>
    <t>PINTURA ESMALTE BRILH. S/CALHA/COND.-2 DEMAOS</t>
  </si>
  <si>
    <t>PINTURA ESMALTE BRILH. S/MADEIRA - 2 DEMAOS</t>
  </si>
  <si>
    <t>PINTURA ESMALTE BRILH. S/ESQUADRIAS FERRO-2 DEMAOS</t>
  </si>
  <si>
    <t>PINTURA POLIURETANICA-MASSA,FUNDO,ACABAMENTO-1 DEM</t>
  </si>
  <si>
    <t>PINTURA SILICONE SOBRE TIJOLO/CONCRETO-2 DEMAOS</t>
  </si>
  <si>
    <t>PINTURA ESMALTE BORRACHA CLORADA 2 DEMAOS</t>
  </si>
  <si>
    <t>PREPARACAO P/PINT.EPOXI-PRIMER 2 DEM/MASSA 1 DEMAO</t>
  </si>
  <si>
    <t>PINTURA ESMALTE EPOXI 2 DEMAOS</t>
  </si>
  <si>
    <t>PINTURA S/AZULEJOS (SAYERLACK) 2 DEMAOS</t>
  </si>
  <si>
    <t>PINTURA QUANTIL SOBRE REBOCO</t>
  </si>
  <si>
    <t>VERNIZ POLIURETANO SOBRE MADEIRA-2 DEMAOS</t>
  </si>
  <si>
    <t>PINTURA DE ELETRODUTOS E COMPONENTES</t>
  </si>
  <si>
    <t>DEMARCACAO PISO C/FITA ADESIVA AMARELA-5CM</t>
  </si>
  <si>
    <t>PINTURA AMARELA FAIXA ESTACIONAMENTO E=20 CM</t>
  </si>
  <si>
    <t>PINTURA AUTOMOTIVA P/LOGOMARCA (DUCO)</t>
  </si>
  <si>
    <t>DEMARCACAO CANCHA ESPORTE(TINTA ACRILICA)-2DEMAOS</t>
  </si>
  <si>
    <t>150000 - EQUIPAMENTO SANITARIO</t>
  </si>
  <si>
    <t>BACIA SANITARIA SIFONADA DE LOUCA COM TAMPA</t>
  </si>
  <si>
    <t>BACIA SANITARIA COM CX DESCARGA ACOPLADA E ASSENTO</t>
  </si>
  <si>
    <t>BACIA TURCA DE LOUCA</t>
  </si>
  <si>
    <t>BIDE DE LOUCA COM METAIS</t>
  </si>
  <si>
    <t>MITORIO DE LOUCA SIFONADO COM METAIS</t>
  </si>
  <si>
    <t>MITORIO DE ACO INOX 1,50X0,40X0,20M COM METAIS</t>
  </si>
  <si>
    <t>LAVATORIO DE LOUCA SEM COLUNA</t>
  </si>
  <si>
    <t>LAVATORIO DE LOUCA COM COLUNA</t>
  </si>
  <si>
    <t>CUBA OVAL DE LOUÇA PARA TAMPO-EMBUTIR</t>
  </si>
  <si>
    <t>BANHEIRA HIDROMASSAGEM 1,50 X 0,76 X 040</t>
  </si>
  <si>
    <t>PIA INOX COZINHA 46,5X30,0CM C/METAIS-CUBA SIMPLES</t>
  </si>
  <si>
    <t>PIA INOX COZINHA 83,5X34,0CM C/METAIS-CUBA DUPLA</t>
  </si>
  <si>
    <t>TANQUE DE LOUCA COM COLUNA E METAIS</t>
  </si>
  <si>
    <t>TANQUE ACO INOX COM METAIS</t>
  </si>
  <si>
    <t>TANQUE PRE-MOLDADO DE CONCRETO COM METAIS</t>
  </si>
  <si>
    <t>CHUVEIRO METALICO SIMPLES</t>
  </si>
  <si>
    <t>CHUVEIRO CROMADO TIPO DUCHA ARTICULACAO</t>
  </si>
  <si>
    <t>CHUVEIRO ELETRICO PLASTICO</t>
  </si>
  <si>
    <t>CHUVEIRO ELETRICO METALICO</t>
  </si>
  <si>
    <t>BEBEDOURO DE LOUCA 38X30CM DE PAREDE</t>
  </si>
  <si>
    <t>BEBEDOURO ELETRICO 40 L</t>
  </si>
  <si>
    <t>ASSENTO PLASTICO PARA VASO SANITARIO</t>
  </si>
  <si>
    <t>CAIXA DESCARGA PLASTICA SOBREPOR 12 L</t>
  </si>
  <si>
    <t>CAIXA DESCARGA FIBROCIMENTO EMBUTIR 13,5 L</t>
  </si>
  <si>
    <t>MEIA SABONETEIRA DE LOUCA 7,5X15CM</t>
  </si>
  <si>
    <t>SABONETEIRA DE LOUCA 15X15CM COM ALCA</t>
  </si>
  <si>
    <t>PORTA TOALHA DE LOUCA COM BASTAO</t>
  </si>
  <si>
    <t>PORTA TOALHA METALICO COM BASTAO</t>
  </si>
  <si>
    <t>PAPELEIRA DE LOUCA 15X15CM</t>
  </si>
  <si>
    <t>PAPELEIRA METALICA</t>
  </si>
  <si>
    <t>CABIDE DUPLO DE LOUCA</t>
  </si>
  <si>
    <t>ARANDELA DE LOUCA COM SOQUETE E FIXACAO</t>
  </si>
  <si>
    <t>ARGOLA METALICA PARA TOALHA</t>
  </si>
  <si>
    <t>ARMARIO DE BANHEIRO DE EMBUTIR 4X60CM</t>
  </si>
  <si>
    <t>ARMARIO DE BANHEIRO DE SOBREPOR 41X31CM</t>
  </si>
  <si>
    <t>ESPELHO CRISTAL 6MM (SOBRE LAVATORIO)</t>
  </si>
  <si>
    <t>ESPELHO CRISTAL 6MM   50X70 C/MOLDURA DE ALUMINIO</t>
  </si>
  <si>
    <t>VALVULA DESCARGA AUTOMATICA 38MM (1 1/2")</t>
  </si>
  <si>
    <t>VALVULA DESCARGA REGISTRO INTEGRADO 38MM (1 1/2")</t>
  </si>
  <si>
    <t>VALVULA DESCARGA AUTOMATICA 32MM (1 1/4")</t>
  </si>
  <si>
    <t>VALVULA PARA LAVATORIO ACIONADA POR PE 12MM (1/2")</t>
  </si>
  <si>
    <t>TORNEIRA CURTA CROMADA C/UNIAO P/JARDIM 12MM(1/2")</t>
  </si>
  <si>
    <t>TORNEIRA ELETRICA CROMADA AUTOMATICA</t>
  </si>
  <si>
    <t>TORNEIRA P/LAVATORIO (FABRIMAR DIGITAL LINE)</t>
  </si>
  <si>
    <t>TONEIRA P/PIA COZINHA (FABRIMAR DIGITAL LINE)</t>
  </si>
  <si>
    <t>TORNEIRA P/PIA TANQUE (FABRIMAR 1158)</t>
  </si>
  <si>
    <t>TORNEIRA BOIA INOX 50MM</t>
  </si>
  <si>
    <t>CHAVE BOIA AUTOMATICA P/COMANDO DE BOMBA</t>
  </si>
  <si>
    <t>REGISTRO PRESSAO CANOPLA CROMADA 12MM(1/2")</t>
  </si>
  <si>
    <t>REGISTRO PRESSAO CANOPLA CROMADA 20MM(3/4")</t>
  </si>
  <si>
    <t>REGISTRO PRESSAO CROMADO SEM CANOPLA 12MM(1/2")</t>
  </si>
  <si>
    <t>REGISTRO PRESSAO CROMADO SEM CANOPLA 20MM(3/4")</t>
  </si>
  <si>
    <t>REGISTRO PRESSAO PVC SOLDAVEL 12MM(1/2")</t>
  </si>
  <si>
    <t>REGISTRO PRESSAO PVC SOLDAVEL 20MM(3/4")</t>
  </si>
  <si>
    <t>REGISTRO PRESSAO BRUTO 1 1/2" 38MM</t>
  </si>
  <si>
    <t>REGISTRO PRESSAO BRUTO 2"   50MM</t>
  </si>
  <si>
    <t>REGISTRO PRESSAO BRUTO 2 1/2" 63MM</t>
  </si>
  <si>
    <t>REGISTRO PRESSAO BRUTO 3" 76MM</t>
  </si>
  <si>
    <t>REGISTRO PRESSAO BRUTO 4" 101MM</t>
  </si>
  <si>
    <t>REGISTRO GAVETA CANOPLA CROMADA 12MM(1/2")</t>
  </si>
  <si>
    <t>REGISTRO GAVETA CANOPLA CROMADA 20MM(3/4")</t>
  </si>
  <si>
    <t>REGISTRO GAVETA CANOPLA CROMADA 25MM(1")</t>
  </si>
  <si>
    <t>REGISTRO GAVETA CANOPLA CROMADA 32MM(1 1/4")</t>
  </si>
  <si>
    <t>REGISTRO GAVETA CANOPLA CROMADA 38MM(1 1/2")</t>
  </si>
  <si>
    <t>REGISTRO GAVETA CROMADO SEM CANOPLA 12MM(1/2")</t>
  </si>
  <si>
    <t>REGISTRO GAVETA CROMADO SEM CANOPLA 20MM(3/4")</t>
  </si>
  <si>
    <t>REGISTRO GAVETA CROMADO SEM CANOPLA 25MM(1")</t>
  </si>
  <si>
    <t>REGISTRO GAVETA CROMADO SEM CANOPLA 32MM(1 1/4")</t>
  </si>
  <si>
    <t>REGISTRO GAVETA CROMADO SEM CANOPLA 38MM(1 1/2")</t>
  </si>
  <si>
    <t>REGISTRO GAVETA AMARELO 63MM(2 1/2")</t>
  </si>
  <si>
    <t>REGISTRO GAVETA AMARELO 76MM(3")</t>
  </si>
  <si>
    <t>REGISTRO GAVETA BRUTO 3/4" 20MM</t>
  </si>
  <si>
    <t>REGISTRO GAVETA BRUTO 1" 25MM</t>
  </si>
  <si>
    <t>REGISTRO GAVETA BRUTO 1 1/4" 32MM</t>
  </si>
  <si>
    <t>REGISTRO GAVETA BRUTO 1 1/2" 38MM</t>
  </si>
  <si>
    <t>REGISTRO GAVETA BRUTO 2" 50MM</t>
  </si>
  <si>
    <t>VALVULA RETENCAO 1 1/2" 38MM</t>
  </si>
  <si>
    <t>VALVULA RETENCAO 2" 50MM</t>
  </si>
  <si>
    <t>VALVULA RETENCAO 2 1/2" 63MM</t>
  </si>
  <si>
    <t>VALVULA RETENCAO 3" 76MM</t>
  </si>
  <si>
    <t>VALVULA RETENCAO 4" 101MM</t>
  </si>
  <si>
    <t>VALVULA DE PE C/CRIVO 1"   25MM</t>
  </si>
  <si>
    <t>MOTO BOMBA P/RECALQUE TRIF. 220/380-8MCA-6M3/H</t>
  </si>
  <si>
    <t>MOTO BOMBA P/RECALQUE TRIF. 18MCA-15M3/H</t>
  </si>
  <si>
    <t>MOTO BOMBA P/RECALQUE TRIF. 20MCA-30M3/H</t>
  </si>
  <si>
    <t>MOTO BOMBA P/RECALQUE TRIF. 22MCA-45M3/H</t>
  </si>
  <si>
    <t>AQUECEDOR A GAS EM FERRO ESMALTADO 10 L</t>
  </si>
  <si>
    <t>AQUECEDOR ELETRICO VERTICAL 50 L</t>
  </si>
  <si>
    <t>160000 - INSTALACOES HIDRAULICO-SANITARIAS</t>
  </si>
  <si>
    <t>CAVALETE ENTRADA TUBO GALVANIZADO 20MM(3/4")</t>
  </si>
  <si>
    <t>CAIXA D'AGUA FIBROCIMENTO 500 L</t>
  </si>
  <si>
    <t>CAIXA D'AGUA FIBROCIMENTO 1000 L</t>
  </si>
  <si>
    <t>PONTO HIDRAULICO TORNEIRA DE PIA COM TUBO GALVANIZ</t>
  </si>
  <si>
    <t>PONTO HIDRAULICO CHUVEIRO COM TUBO GALVANIZADO</t>
  </si>
  <si>
    <t>PONTO HIDRAULICO LAVATORIO COM COLUNA</t>
  </si>
  <si>
    <t>PONTO HIDRAULICO BACIA SANITARIA COM TUBO CROMADO</t>
  </si>
  <si>
    <t>PONTO HIDRAULICO PIA/TAMPO INOX-CUBA SIMPLES</t>
  </si>
  <si>
    <t>TUBO FERRO GALVANIZADO 12MM(1/2")</t>
  </si>
  <si>
    <t>COTOVELO 90 FERRO GALVANIZADO 12MM(1/2")</t>
  </si>
  <si>
    <t>TE 90 FERRO GALVANIZADO 12MM(1/2")</t>
  </si>
  <si>
    <t>TUBO FERRO GALVANIZADO 20MM(3/4")</t>
  </si>
  <si>
    <t>COTOVELO 90 FERRO GALVANIZADO 20MM(3/4")</t>
  </si>
  <si>
    <t>TE 90 FERRO GALVANIZADO 20MM(3/4")</t>
  </si>
  <si>
    <t>TUBO FERRO GALVANIZADO 25MM(1")</t>
  </si>
  <si>
    <t>COTOVELO 90 FERRO GALVANIZADO 25MM(1")</t>
  </si>
  <si>
    <t>TE 90 FERRO GALVANIZADO 25MM(1")</t>
  </si>
  <si>
    <t>TUBO FERRO GALVANIZADO 32MM(1 1/4")</t>
  </si>
  <si>
    <t>COTOVELO 90 FERRO GALVANIZADO 32MM(1 1/4")</t>
  </si>
  <si>
    <t>TE 90 FERRO GALVANIZADO 32MM(1 1/4")</t>
  </si>
  <si>
    <t>TUBO FERRO GALVANIZADO 38MM(1 1/2")</t>
  </si>
  <si>
    <t>COTOVELO 90 FERRO GALVANIZADO 38MM(1 1/2")</t>
  </si>
  <si>
    <t>TE 90 FERRO GALVANIZADO 38MM(1 1/2")</t>
  </si>
  <si>
    <t>TUBO FERRO GALVANIZADO 50MM(2")</t>
  </si>
  <si>
    <t>COTOVELO 90 FERRO GALVANIZADO 50MM(2")</t>
  </si>
  <si>
    <t>TE 90 FERRO GALVANIZADO 50MM(2")</t>
  </si>
  <si>
    <t>TUBO FERRO GALVANIZADO 63MM(2 1/2")</t>
  </si>
  <si>
    <t>COTOVELO 90 FERRO GALVANIZADO 63MM(2 1/2")</t>
  </si>
  <si>
    <t>TE 90 FERRO GALVANIZADO 63MM(2 1/2")</t>
  </si>
  <si>
    <t>TUBO FERRO GALVANIZADO 76MM(3")</t>
  </si>
  <si>
    <t>COTOVELO 90 FERRO GALVANIZADO 76MM(3")</t>
  </si>
  <si>
    <t>TE 90 FERRO GALVANIZADO 76MM(3")</t>
  </si>
  <si>
    <t>TUBO FERRO GALVANIZADO 101MM(4")</t>
  </si>
  <si>
    <t>COTOVELO 90 FERRO GALVANIZADO 101MM(4")</t>
  </si>
  <si>
    <t>TE 90 FERRO GALVANIZADO 101MM(4")</t>
  </si>
  <si>
    <t>TUBO FERRO GALVANIZADO 127MM(5")</t>
  </si>
  <si>
    <t>COTOVELO 90 FERRO GALVANIZADO 127MM(5")</t>
  </si>
  <si>
    <t>TE 90 FERRO GALVANIZADO 127MM(5")</t>
  </si>
  <si>
    <t>TUBO PVC RIGIDO SOLDAVEL 20MM</t>
  </si>
  <si>
    <t>TE 90 PVC RIGIDO SOLDAVEL 20MM</t>
  </si>
  <si>
    <t>JOELHO 90 PVC RIGIDO SOLDAVEL 20MM</t>
  </si>
  <si>
    <t>TUBO PVC RIGIDO SOLDAVEL 25MM</t>
  </si>
  <si>
    <t>TE 90 PVC RIGIDO SOLDAVEL 25MM</t>
  </si>
  <si>
    <t>JOELHO 90 PVC RIGIDO SOLDAVEL 25MM</t>
  </si>
  <si>
    <t>TUBO PVC RIGIDO SOLDAVEL 32MM</t>
  </si>
  <si>
    <t>TE 90 RIGIDO SOLDAVEL 32MM</t>
  </si>
  <si>
    <t>JOELHO 90 PVC RIGIDO SOLDAVEL 32MM</t>
  </si>
  <si>
    <t>TUBO PVC RIGIDO SOLDAVEL 40MM</t>
  </si>
  <si>
    <t>TE 90 PVC RIGIDO SOLDAVEL 40MM</t>
  </si>
  <si>
    <t>JOELHO 90 PVC RIGIDO SOLDAVEL 40MM</t>
  </si>
  <si>
    <t>TUBO PVC RIGIDO SOLDAVEL 50MM</t>
  </si>
  <si>
    <t>TE 90 PVC RIGIDO SOLDAVEL 50MM</t>
  </si>
  <si>
    <t>JOELHO 90 PVC RIGIDO SOLDAVEL 50MM</t>
  </si>
  <si>
    <t>TUBO PVC RIGIDO SOLDAVEL 60MM</t>
  </si>
  <si>
    <t>TE 90 PVC RIGIDO SOLDAVEL 60MM</t>
  </si>
  <si>
    <t>JOELHO 90 PVC RIGIDO SOLDAVEL 60MM</t>
  </si>
  <si>
    <t>TUBO PVC RIGIDO SOLDAVEL 75MM</t>
  </si>
  <si>
    <t>TE 90 PVC RIGIDO SOLDAVEL 75MM</t>
  </si>
  <si>
    <t>JOELHO 90 PVC RIGIDO SOLDAVEL 75MM</t>
  </si>
  <si>
    <t>TUBO PVC RIGIDO SOLDAVEL 85MM</t>
  </si>
  <si>
    <t>TE 90 PVC RIGIDO SOLDAVEL 85MM</t>
  </si>
  <si>
    <t>JOELHO 90 PVC RIGIDO SOLDAVEL 85MM</t>
  </si>
  <si>
    <t>TUBO PVC RIGIDO SOLDAVEL 110MM</t>
  </si>
  <si>
    <t>TE 90 PVC RIGIDO SOLDAVEL 110MM</t>
  </si>
  <si>
    <t>JOELHO 90 PVC RIGIDO SOLDAVEL 110MM</t>
  </si>
  <si>
    <t>TUBO PVC CLASSE 20 JUNTA ELASTICA-PTA/BOLSA 50MM</t>
  </si>
  <si>
    <t>CURVA 90 PVC JE PB 50MM</t>
  </si>
  <si>
    <t>CURVA 45 PVC JE PB 50MM</t>
  </si>
  <si>
    <t>TE PVC JE BBB 50MM</t>
  </si>
  <si>
    <t>CAP PVC JE 50MM</t>
  </si>
  <si>
    <t>TUBO PVC CLASSE 20 JUNTA ELASTICA-PTA/BOLSA   75MM</t>
  </si>
  <si>
    <t>CURVA 90 PVC JE PB 75MM</t>
  </si>
  <si>
    <t>CURVA 45 PVC JE PB 75MM</t>
  </si>
  <si>
    <t>TE PVC JE BBB 75MM</t>
  </si>
  <si>
    <t>CAP PVC JE 75MM</t>
  </si>
  <si>
    <t>TUBO PVC CLASSE 20 JUNTA ELASTICA-PTA/BOLSA 100MM</t>
  </si>
  <si>
    <t>CURVA 90 PVC JE PB 100MM</t>
  </si>
  <si>
    <t>CURVA 45 PVC JE PB 100MM</t>
  </si>
  <si>
    <t>TE PVC JE BBB 100MM</t>
  </si>
  <si>
    <t>CAP PVC JE 100MM</t>
  </si>
  <si>
    <t>REDUCAO PVC JE PB 75X50</t>
  </si>
  <si>
    <t>REDUCAO PVC JE PB 100X75</t>
  </si>
  <si>
    <t>CURVA 90 JE COM BOLSAS F.FUNDIDO 100MM</t>
  </si>
  <si>
    <t>CURVA 45 JE COM BOLSAS F.FUNDIDO 100MM</t>
  </si>
  <si>
    <t>TE JE COM BOLSAS F.FUNDIDO 100MM</t>
  </si>
  <si>
    <t>RASGO EM ALVENARIA P/CANALIZACOES C/ENCHIMENTO</t>
  </si>
  <si>
    <t>RASGO EM CONCRETO P/CANALIZACOES C/ENCHIMENTO</t>
  </si>
  <si>
    <t>TUBO DE COBRE 15MM</t>
  </si>
  <si>
    <t>TE COBRE E BRONZE 15MM</t>
  </si>
  <si>
    <t>TUBO DE COBRE 22MM</t>
  </si>
  <si>
    <t>TE COBRE E BRONZE 22MM</t>
  </si>
  <si>
    <t>TUBO DE COBRE 28MM</t>
  </si>
  <si>
    <t>TE COBRE E BRONZE 28MM</t>
  </si>
  <si>
    <t>TUBO DE COBRE 35MM</t>
  </si>
  <si>
    <t>TE COBRE E BRONZE 35MM</t>
  </si>
  <si>
    <t>TUBO DE COBRE 42MM</t>
  </si>
  <si>
    <t>TUBO DE COBRE 54MM</t>
  </si>
  <si>
    <t>TE COBRE E BRONZE 54MM</t>
  </si>
  <si>
    <t>TUBO DE COBRE 66MM</t>
  </si>
  <si>
    <t>TE COBRE E BRONZE 66MM</t>
  </si>
  <si>
    <t>TUBO DE COBRE 79MM</t>
  </si>
  <si>
    <t>TE COBRE E BRONZE 79MM</t>
  </si>
  <si>
    <t>EXTINTOR DE INCENDIO CO COM SUPORTE-6KG</t>
  </si>
  <si>
    <t>EXTINTOR DE INCENDIO AGUA COM SUPORTE-10KG</t>
  </si>
  <si>
    <t>EXTINTOR DE INCENDIO PO QUIMICO COM SUPORTE-4KG</t>
  </si>
  <si>
    <t>EXTINTOR DE INCENDIO PO QUIMICO COM SUPORTE-8KG</t>
  </si>
  <si>
    <t>CAIXA C/TAMPA METAL.40X60CM REG. RECALQUE INCENDIO</t>
  </si>
  <si>
    <t>REGISTRO GLOBO ANG. RECALQUE 450 2 1/2" P/REGISTRO</t>
  </si>
  <si>
    <t>ABRIGO P/HIDRANTE 45X75 C/PORTA</t>
  </si>
  <si>
    <t>MANGUEIRA HIDRANTE 1 1/2"X30M</t>
  </si>
  <si>
    <t>ESGUICHO C/REQUINTE 1/2" 13MM</t>
  </si>
  <si>
    <t>SISTEMA DE ILUMINACAO DE EMERGENCIA 2 FAROIS 55W</t>
  </si>
  <si>
    <t>RALO SIFONADO SAIDA LISA C/GRELHA 100X40 SAIDA40MM</t>
  </si>
  <si>
    <t>RALO SECO QUADRADO C/GRELHA 100X100X53X40SAIDA40MM</t>
  </si>
  <si>
    <t>CAIXA SIFONADA C/GRELHA Q 150X150X50 SAIDA 50MM</t>
  </si>
  <si>
    <t>CAIXA SIFONADA C/GRELHA Q 150X185X75 SAIDA 75MM</t>
  </si>
  <si>
    <t>CAIXA GORDURA COM TAMPA DE ALUMINIO 250X172X50</t>
  </si>
  <si>
    <t>CAIXA INSPECAO 50X50X50CM ALV.15 C/TAMPA CONCRETO</t>
  </si>
  <si>
    <t>CAIXA INSPECAO 60X60X60CM ALV.15 C/TAMPA CONCRETO</t>
  </si>
  <si>
    <t>CAIXA INSPECAO 70X70X70CM ALV.15 C/TAMPA CONCRETO</t>
  </si>
  <si>
    <t>CAIXA INSPECAO 80X80X80CM ALV.15 C/TAMPA CONCRETO</t>
  </si>
  <si>
    <t>TUBO F.FUNDIDO 50MM ESGOTO PRIMARIO P/B</t>
  </si>
  <si>
    <t>JOELHO 87 F.FUNDIDO 50MM</t>
  </si>
  <si>
    <t>TE SANITARIO F.FUNDIDO 50X50MM</t>
  </si>
  <si>
    <t>TUBO F.FUNDIDO 75MM ESGOTO PRIMARIO</t>
  </si>
  <si>
    <t>JOELHO 87 F.FUNDIDO 75MM</t>
  </si>
  <si>
    <t>TE SANITARIO F.FUNDIDO 75X75MM</t>
  </si>
  <si>
    <t>TUBO F.FUNDIDO 100MM ESGOTO PRIMARIO</t>
  </si>
  <si>
    <t>JOELHO 87 F.FUNDIDO 100MM</t>
  </si>
  <si>
    <t>TE SANITARIO F.FUNDIDO 100X100MM</t>
  </si>
  <si>
    <t>JOELHO 90 F.FUNDIDO C/VISITA 100X50MM</t>
  </si>
  <si>
    <t>TUBO F.FUNDIDO 150MM ESGOTO PRIMARIO</t>
  </si>
  <si>
    <t>TUBO PVC RIGIDO SOLDAVEL 40MM ESGOTO SECUNDARIO</t>
  </si>
  <si>
    <t>CURVA 90 CURTA PVC RIGIDO SOLDAVEL 40MM ESG.SEC.</t>
  </si>
  <si>
    <t>TE 90 PVC RIGIDO SOLDAVEL 40MM ESG.SEC.</t>
  </si>
  <si>
    <t>TUBO PVC RIGIDO 50MM ESGOTO PRIMARIO</t>
  </si>
  <si>
    <t>CURVA 90 PVC RIGIDO 50MM ESG.PRIM.</t>
  </si>
  <si>
    <t>TE SANITARIO PVC RIGIDO 50X50MM ESG.PRIM.</t>
  </si>
  <si>
    <t>TUBO PVC RIGIDO 75MM ESGOTO PRIMARIO</t>
  </si>
  <si>
    <t>CURVA 90 PVC RIGIDO 75MM ESG.PRIM.</t>
  </si>
  <si>
    <t>TE SANITARIO PVC RIGIDO 75X75MM ESG.PRIM.</t>
  </si>
  <si>
    <t>TUBO PVC RIGIDO 100MM ESGOTO PRIMARIO</t>
  </si>
  <si>
    <t>CURVA 90 PVC RIGIDO 100MM ESG.PRIM.</t>
  </si>
  <si>
    <t>TE SANITARIO PVC RIGIDO 100X100MM ESG.PRIM.</t>
  </si>
  <si>
    <t>TUBO PVC RIGIDO 125MM ESGOTO PRIMARIO</t>
  </si>
  <si>
    <t>CURVA 90 PVC RIGIDO 125MM ESGOTO PRIMARIO</t>
  </si>
  <si>
    <t>TE PVC RIGIDO 125X125MM ESGOTO PRIMARIO</t>
  </si>
  <si>
    <t>TUBO PVC RIGIDO 150MM ESGOTO PRIMARIO</t>
  </si>
  <si>
    <t>CURVA 90 PVC RIGIDO 150MM ESGOTO PRIMARIO</t>
  </si>
  <si>
    <t>TE PVC RIGIDO 150X150MM ESGOTO PRIMARIO</t>
  </si>
  <si>
    <t>MANILHA DE GRES 100MM</t>
  </si>
  <si>
    <t>CURVA 90 DE GRES 100MM</t>
  </si>
  <si>
    <t>JUNCAO 45 DE GRES 100X100MM</t>
  </si>
  <si>
    <t>MANILHA DE GRES 150MM</t>
  </si>
  <si>
    <t>FOSSA SEPTICA CILINDRICA CAPACIDADE   8 PESSOAS</t>
  </si>
  <si>
    <t>FOSSA SEPTICA CILINDRICA CAPACIDADE 12 PESSOAS</t>
  </si>
  <si>
    <t>FOSSA SEPTICA CILINDRICA CAPACIDADE 32 PESSOAS</t>
  </si>
  <si>
    <t>SUMIDOURO TIJ./CRIVO(4,00X1,10X1,10)TAMPA CONC.ARM</t>
  </si>
  <si>
    <t>COLUNA VENTILACAO COM TUBO PVC RIGIDO 75MM</t>
  </si>
  <si>
    <t>LEITO DE SEIXO PARA BASE DE TUBULACOES</t>
  </si>
  <si>
    <t>POCO VISITA 80X80X200 C/PEDRA 22CM EXCL.ESCAV.-DEP</t>
  </si>
  <si>
    <t>POCO VISITA 100X100X200 C/PEDRA 22CMEXC.ESCAV.-DEP</t>
  </si>
  <si>
    <t>TAMPA CONCRETO 124X124X12 PARA POCO VISITA-DEP</t>
  </si>
  <si>
    <t>TAMPA CONCRETO 144X144X12 PARA POCO VISITA-DEP</t>
  </si>
  <si>
    <t>CHAMINE EM POCO VISITA COM 2 ANEIS CONCRETO   600MM</t>
  </si>
  <si>
    <t>COLOCACAO TAMPAO FERRO FUNDIDO PESADO 600MM</t>
  </si>
  <si>
    <t>TUBO QUEDA PLUVIAL PVC 75MM</t>
  </si>
  <si>
    <t>TUBO CONCRETO SIMPLES C-2 PONTA/BOLSA   300MM</t>
  </si>
  <si>
    <t>TUBO CONCRETO SIMPLES C-2 PONTA/BOLSA   400MM</t>
  </si>
  <si>
    <t>TUBO CONCRETO SIMPLES C-2 PONTA/BOLSA   500MM</t>
  </si>
  <si>
    <t>TUBO CONCRETO ARMADO CA-2 PONTA/BOLSA   500MM</t>
  </si>
  <si>
    <t>TUBO CONCRETO ARMADO CA-2 PONTA/BOLSA   600MM</t>
  </si>
  <si>
    <t>TUBO CONCRETO ARMADO CA-2 PONTA/BOLSA   800MM</t>
  </si>
  <si>
    <t>TUBO CONCRETO ARMADO CA-2 PONTA/BOLSA 1000MM</t>
  </si>
  <si>
    <t>TUBO CONCRETO ARMADO CA-2 PONTA/BOLSA 1200MM</t>
  </si>
  <si>
    <t>MANILHA GRES 150MM JUNTA ASFALTICA APOIO ALVENARIA</t>
  </si>
  <si>
    <t>MANILHA GRES 200MM JUNTA ASFALTICA APOIO ALVENARIA</t>
  </si>
  <si>
    <t>MANILHA GRES 250MM JUNTA ASFALTICA APOIO ALVENARIA</t>
  </si>
  <si>
    <t>CALHA BEIRAL CHAPA GALVANIZADA CORTE 28</t>
  </si>
  <si>
    <t>CALHA BEIRAL CHAPA GALVANIZADA CORTE 38</t>
  </si>
  <si>
    <t>CALHA CIRCULAR EM PVC RIGIDO 13,5CM</t>
  </si>
  <si>
    <t>CALHA BEIRAL CHAPA GALVANIZADA CORTE 50</t>
  </si>
  <si>
    <t>CALHA BEIRAL CHAPA GALVANIZADA CORTE 60</t>
  </si>
  <si>
    <t>CALHA BEIRAL CHAPA GALVANIZADA CORTE 70</t>
  </si>
  <si>
    <t>ALGEROZ CHAPA GALVANIZADA CORTE 25-FIXO ALVENARIA</t>
  </si>
  <si>
    <t>ALGEROZ CHAPA GALVANIZADA CORTE 40-FIXO ALVENARIA</t>
  </si>
  <si>
    <t>ALGEROZ CHAPA GALVANIZADA CORTE 50-FIXO ALVENARIA</t>
  </si>
  <si>
    <t>ALGEROZ CHAPA GALVANIZADA CORTE 60-FIXO ALVENARIA</t>
  </si>
  <si>
    <t>ALGEROZ CHAPA GALVANIZADA CORTE 70-FIXO ALVENARIA</t>
  </si>
  <si>
    <t>ALGEROZ CHAPA GALVANIZADA CORTE 80-FIXO ALVENARIA</t>
  </si>
  <si>
    <t>ALGEROZ CHAPA GALVANIZADA CORTE 90-FIXO ALVENARIA</t>
  </si>
  <si>
    <t>ALGEROZ CHAPA GALVANIZADA CORT 100-FIXO ALVENARIA</t>
  </si>
  <si>
    <t>RUFO CHAPA GALVANIZADA CORTE 50</t>
  </si>
  <si>
    <t>BOCA DE LOBO 85X61X90 TIJOLO CUTELO-DEP</t>
  </si>
  <si>
    <t>DRENO COM AREIA GROSSA 50X60CM</t>
  </si>
  <si>
    <t>DRENO COM BRITA 50X60CM</t>
  </si>
  <si>
    <t>TUBO PVC RANHURADO DRENAGEM 100MM</t>
  </si>
  <si>
    <t>CAIXA DE AREIA 60X60CM-ALVEN. C/GRELHA FERRO</t>
  </si>
  <si>
    <t>170000 - INSTALACOES ELETRICAS</t>
  </si>
  <si>
    <t>ELETRODUTO CORRUGADO 1/2"</t>
  </si>
  <si>
    <t>ELETRODUTO CORRUGADO 3/4"</t>
  </si>
  <si>
    <t>ELETRODUTO CORRUGADO 1"</t>
  </si>
  <si>
    <t>ELETRODUTO CORRUGADO 1 1/4"</t>
  </si>
  <si>
    <t>ELETRODUTO CORRUGADO FLEXIVEL C/ALMA DE COBRE 1/2"</t>
  </si>
  <si>
    <t>ELETRODUTO CORRUGADO FLEXIVEL C/ALMA DE COBRE 3/4"</t>
  </si>
  <si>
    <t>ELETRODUTO CORRUGADO FLEXIVEL C/ALMA DE COBRE 1"</t>
  </si>
  <si>
    <t>ELETRODUTO CORRUGADO FLEXIVEL C/ALMA DE COBRE 1 1/4"</t>
  </si>
  <si>
    <t>ELETRODUTO CORRUGADO FLEXIVEL C/ALMA DE COBRE 1 1/2"</t>
  </si>
  <si>
    <t>ELETRODUTO CORRUGADO FLEXIVEL C/ALMA DE COBRE 2"</t>
  </si>
  <si>
    <t>ELETRODUTO CORRUGADO FLEXIVEL C/ALMA DE COBRE 3"</t>
  </si>
  <si>
    <t>ELETRODUTO CORRUGADO FLEXIVEL C/ALMA DE COBRE 4"</t>
  </si>
  <si>
    <t>ARRUELA ALUMÍNIO SILÍCIO P/ELETRODUTO 1/2"</t>
  </si>
  <si>
    <t>ARRUELA ALUMÍNIO SILÍCIO P/ELETRODUTO 3/4"</t>
  </si>
  <si>
    <t>ARRUELA ALUMÍNIO SILÍCIO P/ELETRODUTO 1"</t>
  </si>
  <si>
    <t>ARRUELA ALUMÍNIO SILÍCIO P/ELETRODUTO 1 1/4"</t>
  </si>
  <si>
    <t>ARRUELA ALUMÍNIO SILÍCIO P/ELETRODUTO 1 1/2"</t>
  </si>
  <si>
    <t>ARRUELA ALUMÍNIO SILÍCIO P/ELETRODUTO 2"</t>
  </si>
  <si>
    <t>ARRUELA ALUMÍNIO SILÍCIO P/ELETRODUTO 2 1/2"</t>
  </si>
  <si>
    <t>ARRUELA ALUMÍNIO SILÍCIO P/ELETRODUTO 3"</t>
  </si>
  <si>
    <t>ARRUELA ALUMÍNIO SILÍCIO P/ELETRODUTO 4"</t>
  </si>
  <si>
    <t>BUCHA ALUMÍNIO SILÍCIO P/ELETRODUTO 1/2"</t>
  </si>
  <si>
    <t>BUCHA ALUMÍNIO SILÍCIO P/ELETRODUTO 3/4"</t>
  </si>
  <si>
    <t>BUCHA ALUMÍNIO SILÍCIO P/ELETRODUTO 1"</t>
  </si>
  <si>
    <t>BUCHA ALUMÍNIO SILÍCIO P/ELETRODUTO 1 1/4"</t>
  </si>
  <si>
    <t>BUCHA ALUMÍNIO SILÍICIO P/ELETRODUTO 1 1/2"</t>
  </si>
  <si>
    <t>BUCHA ALUMÍNIO SILÍCIO P/ELETRODUTO 2"</t>
  </si>
  <si>
    <t>BUCHA ALUMÍNIO SILÍCIO P/ELETRODUTO 2 1/2"</t>
  </si>
  <si>
    <t>BUCHA ALUMÍNIO SILÍCIO P/ELETRODUTO 3"</t>
  </si>
  <si>
    <t>BUCHA ALUMÍNIO SILÍCIO P/ELETRODUTO 4"</t>
  </si>
  <si>
    <t>BUCHA DE REDUÇÃO ALUMÍNIO SILÍCIO 3/4" P/ 3/8"</t>
  </si>
  <si>
    <t>BUCHA DE REDUÇÃO ALUMÍNIO SILÍCIO 3/4" P/ 1/2"</t>
  </si>
  <si>
    <t>BUCHA DE REDUÇÃO ALUMÍNIO SILÍCIO 1" P/ 1/2"</t>
  </si>
  <si>
    <t>BUCHA DE REDUÇÃO ALUMÍNIO SILÍCIO 1" P/ 3/4"</t>
  </si>
  <si>
    <t>CABEÇOTE ALUMÍNIO SILÍCIO P/ELETRODUTO 2"</t>
  </si>
  <si>
    <t>CABEÇOTE ALUMÍNIO SILÍCIO P/ELETRODUTO 2 1/2"</t>
  </si>
  <si>
    <t>CABEÇOTE ALUMÍNIO SILÍCIO P/ELETRODUTO 3"</t>
  </si>
  <si>
    <t>CABEÇOTE ALUMÍNIO SILÍCIO P/ELETRODUTO 4"</t>
  </si>
  <si>
    <t>PRENSA CABO ALUMÍNIO SILÍCIO 3/8"</t>
  </si>
  <si>
    <t>PRENSA CABO ALUMÍNIO SILÍCIO 1/2"</t>
  </si>
  <si>
    <t>PRENSA CABO ALUMÍNIO SILÍCIO 3/4"</t>
  </si>
  <si>
    <t>PRENSA CABO ALUMÍNIO SILÍCIO 1"</t>
  </si>
  <si>
    <t>PRENSA CABO ALUMÍNIO SILÍCIO 1 1/4"</t>
  </si>
  <si>
    <t>PRENSA CABO ALUMÍNIO SILÍCIO 1 1/2"</t>
  </si>
  <si>
    <t>PRENSA CABO ALUMÍNIO SILÍCIO 2"</t>
  </si>
  <si>
    <t>CARTUCHO 32 SOLDA EXOTÉRMICA CABO/CABO 35MM2</t>
  </si>
  <si>
    <t>CARTUCHO 45 SOLDA EXOTÉRMICA HASTE 1/2" /CABO 35MM2</t>
  </si>
  <si>
    <t>CARTUCHO 65 SOLDA EXOTÉRMICA CABO/CABO 50MM2</t>
  </si>
  <si>
    <t>CARTUCHO 90 SOLDA EXOTÉRMICA HASTE 1/2 /CABO 50MM2</t>
  </si>
  <si>
    <t>TERMINAL TIPO GARFO/OLHAL/PINO 0,5/1,5MM2</t>
  </si>
  <si>
    <t>TERMINAL TIPO GARFO/OLHAL/PINO 1,5/2,5MM2</t>
  </si>
  <si>
    <t>TERMINAL TIPO GARFO/OLHAL/PINO 4/6MM2</t>
  </si>
  <si>
    <t>ELETRODUTO PESADO ESMALTADO 1/2" (13MM)</t>
  </si>
  <si>
    <t>CURVA 90 ELETRODUTO PESADO ESMALTADO 1/2" (13MM)</t>
  </si>
  <si>
    <t>ELETRODUTO PESADO ESMALTADO 3/4" (19MM)</t>
  </si>
  <si>
    <t>CURVA 90 ELETRODUTO PESADO ESMALTADO 3/4" (19MM)</t>
  </si>
  <si>
    <t>ELETRODUTO PESADO ESMALTADO 1" (25MM)</t>
  </si>
  <si>
    <t>CURVA 90 ELETRODUTO PESADO ESMALTADO 1" (25MM)</t>
  </si>
  <si>
    <t>ELETRODUTO PESADO ESMALTADO 1 1/4" (32MM)</t>
  </si>
  <si>
    <t>CURVA 90 ELETRODUTO PESADO ESMALTADO 1 1/4" (32MM)</t>
  </si>
  <si>
    <t>ELETRODUTO PESADO ESMALTADO 1 1/2" (38MM)</t>
  </si>
  <si>
    <t>CURVA 90 ELETRODUTO PESADO ESMALTADO 1 1/2" (38MM)</t>
  </si>
  <si>
    <t>ELETRODUTO PESADO ESMALTADO 2" (51MM)</t>
  </si>
  <si>
    <t>CURVA 90 ELETRODUTO PESADO ESMALTADO 2" (51MM)</t>
  </si>
  <si>
    <t>ELETRODUTO PESADO ESMALTADO 2 1/2" (64MM)</t>
  </si>
  <si>
    <t>CURVA 90 ELETRODUTO PESADO ESMALTADO 2 1/2" (64MM)</t>
  </si>
  <si>
    <t>ELETRODUTO PESADO ESMALTADO 3" (76MM)</t>
  </si>
  <si>
    <t>CURVA 90 ELETRODUTO PESADO ESMALTADO 3" (76MM)</t>
  </si>
  <si>
    <t>ELETRODUTO PESADO ESMALTADO 4" (100MM)</t>
  </si>
  <si>
    <t>CURVA 90 ELETRODUTO PESADO ESMALTADO 4" (100MM)</t>
  </si>
  <si>
    <t>ELETRODUTO PVC RIGIDO ROSCAVEL 1/2" (13MM)</t>
  </si>
  <si>
    <t>CURVA 90 ELETRODUTO PVC RIGIDO ROSCAVEL 1/2"(13MM)</t>
  </si>
  <si>
    <t>ELETRODUTO PVC RIGIDO ROSCAVEL 3/4" (19MM)</t>
  </si>
  <si>
    <t>CURVA 90 ELETRODUTO PVC RIGIDO ROSCAVEL 3/4"(19MM)</t>
  </si>
  <si>
    <t>ELETRODUTO PVC RIGIDO ROSCAVEL 1" (25MM)</t>
  </si>
  <si>
    <t>CURVA 90 ELETRODUTO PVC RIGIDO ROSCAVEL 1" (25MM)</t>
  </si>
  <si>
    <t>ELETRODUTO PVC RIGIDO ROSCAVEL 1 1/4" (32MM)</t>
  </si>
  <si>
    <t>CURVA 90 ELETRODUTO PVC RIGIDO ROSCAVEL 1 1/4"</t>
  </si>
  <si>
    <t>ELETRODUTO PVC RIGIDO ROSCAVEL 1 1/2" (38MM)</t>
  </si>
  <si>
    <t>CURVA 90 ELETRODUTO PVC RIGIDO ROSCAVEL 1 1/2"</t>
  </si>
  <si>
    <t>ELETRODUTO PVC RIGIDO ROSCAVEL 2" (51MM)</t>
  </si>
  <si>
    <t>CURVA 90 ELETRODUTO PVC RIGIDO ROSCAVEL 2" (51MM)</t>
  </si>
  <si>
    <t>ELETRODUTO PVC RIGIDO ROSCAVEL 2 1/2" (64MM)</t>
  </si>
  <si>
    <t>CURVA 90 ELETRODUTO PVC RIGIDO ROSCAVEL 2 1/2"</t>
  </si>
  <si>
    <t>ELETRODUTO PVC RIGIDO ROSCAVEL 3" (76MM)</t>
  </si>
  <si>
    <t>CURVA 90 ELETRODUTO PVC RIGIDO 3" (76MM)</t>
  </si>
  <si>
    <t>CONDUITE FLEXIVEL C/ALMA DE A€O 25MM</t>
  </si>
  <si>
    <t>ELETRODUTO AÇO GALVANIZADO MÉDIO 1/2" (13MM)</t>
  </si>
  <si>
    <t>CURVA 90 ELETRODUTO GALVANIZADO MÉDIO 1/2" (13MM)</t>
  </si>
  <si>
    <t>ELETRODUTO AÇO GALVANIZADO MÉDIO 3/4" (19MM)</t>
  </si>
  <si>
    <t>CURVA 90 ELETRODUTO GALVANIZADO MÉDIO 3/4" (19MM)</t>
  </si>
  <si>
    <t>ELETRODUTO AÇO GALVANIZADO MÉDIO 1" (25MM)</t>
  </si>
  <si>
    <t>CURVA ELETRODUTO GALVANIZADO MÉDIO 1" (25MM)</t>
  </si>
  <si>
    <t>ELETRODUTO AÇO GALVANIZADO MÉDIO 1 1/4" (32MM)</t>
  </si>
  <si>
    <t>CURVA 90 ELETRODUTO GALVANIZADO MÉDIO 1 1/4" (32MM)</t>
  </si>
  <si>
    <t>ELETRODUTO AÇO GALVANIZADO MÉDIO 1 1/2" (38MM)</t>
  </si>
  <si>
    <t>CURVA 90 ELETRODUTO AÇO GALVANIZADO MÉDIO 1 1/2" (38MM)</t>
  </si>
  <si>
    <t>ELETRODUTO AÇO GALVANIZADO MÉDIO 2" (51MM)</t>
  </si>
  <si>
    <t>CURVA 90 ELETRODUTO GALVANIZADO MÉDIO 2" (51MM)</t>
  </si>
  <si>
    <t>ELETRODUTO AÇO GALVANIZADO MÉDIO 2 1/2" (64MM)</t>
  </si>
  <si>
    <t>CURVA 90 ELETRODUTO AÇO GALVANIZADO MÉDIO 2 1/2" (64MM)</t>
  </si>
  <si>
    <t>ELETRODUTO AÇO GALVANIZADO MÉDIO 3" (76MM)</t>
  </si>
  <si>
    <t>CURVA 90 ELETRODUTO AÇO GALVANIZADO MÉDIO 3" (76MM)</t>
  </si>
  <si>
    <t>ELETRODUTO AÇO GALVANIZADO MÉDIO 4" (101MM)</t>
  </si>
  <si>
    <t>CURVA 90 ELETRODUTO AÇO GALVANIZADO MÉDIO 4" (101MM)</t>
  </si>
  <si>
    <t>ELETRODUTO AÇO ZINCADO 1/2" (13MM)</t>
  </si>
  <si>
    <t>CURVA 90 ELETRODUTO AÇO ZINCADO 1/2" (13MM)</t>
  </si>
  <si>
    <t>ELETRODUTO AÇO ZINCADO 3/4" (19MM)</t>
  </si>
  <si>
    <t>CURVA 90 ELETRODUTO AÇO ZINCADO 3/4" (19MM)</t>
  </si>
  <si>
    <t>ELETRODUTO AÇO ZINCADO 1" (25MM)</t>
  </si>
  <si>
    <t>CURVA 90 ELETRODUTO AÇO ZINCADO 1" (25MM)</t>
  </si>
  <si>
    <t>ELETRODUTO AÇO ZINCADO 1 1/4" (32MM)</t>
  </si>
  <si>
    <t>CURVA 90 ELETRODUTO AÇO ZINCADO 1 1/4" (32MM)</t>
  </si>
  <si>
    <t>ELETRODUTO AÇO ZINCADO 1 1/2" (38MM)</t>
  </si>
  <si>
    <t>CURVA 90 ELETRODUTO AÇO ZINCADO 1 1/2" (38MM)</t>
  </si>
  <si>
    <t>ELETRODUTO PVC RIGIDO ROSCAVEL 4"(101MM)</t>
  </si>
  <si>
    <t>CURVA 90 ELETRODUTO PVC RIGIDO 4" (101MM)</t>
  </si>
  <si>
    <t>ELETRODUTO ACO ZINCADO 2"(51MM)</t>
  </si>
  <si>
    <t>CURVA 90 ELETRODUTO ACO ZINCADO 2"(51MM)</t>
  </si>
  <si>
    <t>ELETRODUTO ACO-ZINCADO 2.1/2"(64MM)</t>
  </si>
  <si>
    <t>CURVA 90 ELETRODUTO ACO ZINCADO 2.1/2"(64MM)</t>
  </si>
  <si>
    <t>ELETRODUTO ACO ZINCADO 3"(76MM)</t>
  </si>
  <si>
    <t>CURVA 90 ELETRODUTO ACO ZINCADO 3"(76MM)</t>
  </si>
  <si>
    <t>ELETRODUTO ACO ZINCADO 4"(101MM)</t>
  </si>
  <si>
    <t>CURVA 90 ELETRODUTO ACO ZINCADO 4"(101MM)</t>
  </si>
  <si>
    <t>ABRAÇADEIRA AÇO ZINC. TIPO D C/TRAVA P/ELETR.   1/2" (13MM)</t>
  </si>
  <si>
    <t>ABRAÇADEIRA AÇO ZINC. TIPO D C/TRAVA P/ELETR.   3/4" (19MM)</t>
  </si>
  <si>
    <t>ABRAÇADEIRA AÇO ZINC. TIPO D C/TRAVA P/ELETR. 1" (25MM)</t>
  </si>
  <si>
    <t>ABRAÇADEIRA AÇO ZINC. TIPO D C/TRAVA P/ELETR. 1 1/4" (32MM)</t>
  </si>
  <si>
    <t>ABRAÇADEIRA AÇO ZINC. TIPO D C/TRAVA P/ELETR. 1 1/2" (38MM)</t>
  </si>
  <si>
    <t>ABRACADEIRA ELETRODUTO ACO ZINCADO 2"(51MM)</t>
  </si>
  <si>
    <t>ABRACADEIRA ELETRODUTO ACO ZINCADO 2.1/2"(64MM)</t>
  </si>
  <si>
    <t>ABRACADEIRA ELETRODUTO ACO ZINCADO 3"(76MM)</t>
  </si>
  <si>
    <t>ABRACADEIRA ELETRODUTO ACO ZINCADO 4"(101MM)</t>
  </si>
  <si>
    <t>CAIXA ALVENARIA 50X50X60CM/TAMPA FERRO PADRAO CEEE</t>
  </si>
  <si>
    <t>CAIXA ALVEN. 80X80X80 C/TAMPA FERRO PADRAO CEEE</t>
  </si>
  <si>
    <t>CHAVE FUSIVEL LOAD BOASTER 100A C/ ELO FUSIVEL</t>
  </si>
  <si>
    <t>PARA-RAIO TIPO VALVULA - 15KV</t>
  </si>
  <si>
    <t>PARA-RAIO TIPO VALVULA - 25KV</t>
  </si>
  <si>
    <t>CABO COBRE NU - 10 MM2</t>
  </si>
  <si>
    <t>CABO COBRE NU - 16MM2</t>
  </si>
  <si>
    <t>CABO COBRE NU - 25MM2</t>
  </si>
  <si>
    <t>CABO COBRE NU - 35MM2</t>
  </si>
  <si>
    <t>CABO COBRE NU - 50MM2</t>
  </si>
  <si>
    <t>MUFLA PORCELANA P/CABO 35MM2/25KV</t>
  </si>
  <si>
    <t>HASTE COOPERWELD 19X2400MM C/CONECTOR</t>
  </si>
  <si>
    <t>TRANSFORMADOR TRIFASICO 112,5KVA - 60HZ</t>
  </si>
  <si>
    <t>TRANSFORMADOR TRIFASICO 150   KVA - 60HZ</t>
  </si>
  <si>
    <t>TRANSFORMADOR TRIFASICO 225   KVA - 60HZ</t>
  </si>
  <si>
    <t>TRANSFORMADOR TRIFASICO 300   KVA - 60HZ</t>
  </si>
  <si>
    <t>TRANSFORMADOR TRIFASICO 500   KVA - 60HZ</t>
  </si>
  <si>
    <t>TRANSFORMADOR POTENCIAL - INT. - 500VA - 15KV</t>
  </si>
  <si>
    <t>TRANSFORMADOR POTENCIAL - INT. - 500VA - 27KV</t>
  </si>
  <si>
    <t>CHAVE SECCIONADORA TRIPOLAR 400A - 25KV</t>
  </si>
  <si>
    <t>TERMINAL ENFITADO - 25KV</t>
  </si>
  <si>
    <t>ISOLADOR DE PORCELANA - 25KV - TIPO DISCO</t>
  </si>
  <si>
    <t>VERGALHAO DE COBRE 1/4" (6,35MM)</t>
  </si>
  <si>
    <t>TAPETE DE BORRACHA 60X60CM-ISOLACAO 25KV</t>
  </si>
  <si>
    <t>CAIXA MEDICAO BT 1200X850X400MM - PADRAO CEEE</t>
  </si>
  <si>
    <t>PLACA AVISO (PERIGO) 340X240MM</t>
  </si>
  <si>
    <t>LUMINARIA INDUSTR. BLINDADA 100W COMPLETA-C/LAMP.</t>
  </si>
  <si>
    <t>TERMINAL UNIPOLAR P/CABO (25-85)MM2 - 12/20 KV</t>
  </si>
  <si>
    <t>TERMINAL UNIPOLAR P/CABO (25/120)MM2 - 6/10 KV</t>
  </si>
  <si>
    <t>TERMINAL UNIPOLAR P/CABO (25-120)MM2 - 3,6/6 KV</t>
  </si>
  <si>
    <t>TERMINAL UNIPOLAR P/CABO (35-240)MM2 - 20/35 KV</t>
  </si>
  <si>
    <t>TERMINAL NÚ DE COMPRESSÃO 10MM2</t>
  </si>
  <si>
    <t>TERMINAL NÚ DE COMPRESSÃO 16MM2</t>
  </si>
  <si>
    <t>TERMINAL NÚ DE COMPRESSÃO 25MM2</t>
  </si>
  <si>
    <t>TERMINAL NÚ DE COMPRESSÃO 35MM2</t>
  </si>
  <si>
    <t>TERMINAL NÚ DE COMPRESSÃO 50MM2</t>
  </si>
  <si>
    <t>TERMINAL NÚ DE COMPRESSÃO 70MM2</t>
  </si>
  <si>
    <t>TERMINAL NÚ DE COMPRESSÃO 95MM2</t>
  </si>
  <si>
    <t>TERMINAL NÚ DE COMPRESSÃO 120MM2</t>
  </si>
  <si>
    <t>TERMINAL DE PRESSÃO C/1 FURAÇÃO 120MM2</t>
  </si>
  <si>
    <t>TERMINAL DE PRESSÃO C/1 FURAÇÃO 150MM2</t>
  </si>
  <si>
    <t>TERMINAL DE PRESSÃO C/1 FURAÇÃO 185 MM2</t>
  </si>
  <si>
    <t>TERMINAL DE PRESSÃO C/1 FURAÇÃO 240MM2</t>
  </si>
  <si>
    <t>TERMINAL NÚ DE PRESSÃO C/2 FURAÇÕES (95-120)MM2</t>
  </si>
  <si>
    <t>TERMINAL NÚ DE PRESSÃO C/2 FURAÇÕES (150-185)MM2</t>
  </si>
  <si>
    <t>TERMINAL NÚ DE PRESSÃO C/2 FURAÇÕES (240-300)MM2</t>
  </si>
  <si>
    <t>ISOLADOR MÉDIA TENSÃO PORCELANA INTERNO 7,5 KV</t>
  </si>
  <si>
    <t>ISOLADOR MÉDIA TENSÃO PORCELANA INTERNO 15 KV</t>
  </si>
  <si>
    <t>ISOLADOR MÉDIA TENSÃO PORCELANA INTERNO 25 KV</t>
  </si>
  <si>
    <t>BOX MACHO GIRATÓRIO 3/4"</t>
  </si>
  <si>
    <t>BOX MACHO GIRATÓRIO 1"</t>
  </si>
  <si>
    <t>BOX MACHO GIRATÓRIO 1 1/4"</t>
  </si>
  <si>
    <t>BOX MACHO GIRATÓRIO 1 1/2"</t>
  </si>
  <si>
    <t>BOX MACHO GIRATÓRIO 2"</t>
  </si>
  <si>
    <t>BOX MACHO GIRATÓRIO 2 1/2"</t>
  </si>
  <si>
    <t>BOX MACHO GIRATÓRIO 3"</t>
  </si>
  <si>
    <t>ABRAÇADEIRA AÇO ZINC. TIPO D C/TRAVA P/ELETR. 2" (53MM)</t>
  </si>
  <si>
    <t>ABRAÇADEIRA AÇO ZINC. TIPO D C/TRAVA P/ELETR. 2 1/2" (62MM)</t>
  </si>
  <si>
    <t>ABRAÇADEIRA AÇO ZINC. TIPO D C/TRAVA P/ELETR. 3" (78MM)</t>
  </si>
  <si>
    <t>ABRAÇADEIRA AÇO ZINC. TIPO D C/TRAVA P/ELETR. 4" (100MM)</t>
  </si>
  <si>
    <t>RASGO EM ALVENARIA PARA ELETRODUTO-COM ENCHIMENTO</t>
  </si>
  <si>
    <t>CAIXA ESTAMPADA 2X4" (51X102MM) CHAPA 20</t>
  </si>
  <si>
    <t>CAIXA ESTAMPADA 4X4" (102X102MM) CHAPA 20</t>
  </si>
  <si>
    <t>CAIXA DE PASSAGEM AL/SIL.C/TAMPA - APARENTE 20X20CM</t>
  </si>
  <si>
    <t>CAIXA DE PASSAGEM CRT N.1 (100X100X50MM)(SOBREPOR)</t>
  </si>
  <si>
    <t>CAIXA DE PASSAGEM CRT N.2 (200X200X75MM)(SOBREPOR)</t>
  </si>
  <si>
    <t>CAIXA DE PASSAGEM AL/SIL. C/TAMPA - APARENTE 10X10CM</t>
  </si>
  <si>
    <t>CAIXA DE PASSAGEM AL/SIL.C/TAMPA - APARENTE 15X15CM</t>
  </si>
  <si>
    <t>CAIXA PASSAGEM TAMPA PARAFUSADA 25X25X10CM</t>
  </si>
  <si>
    <t>CAIXA PASSAGEM TAMPA PARAFUSADA 30X30X10CM</t>
  </si>
  <si>
    <t>CAIXA PASSAGEM TAMPA PARAFUSADA 35X35X12CM</t>
  </si>
  <si>
    <t>CAIXA PASSAGEM TAMPA PARAFUSADA 40X40X15CM</t>
  </si>
  <si>
    <t>CAIXA PASSAGEM TAMPA PARAFUSADA 50X50X15CM</t>
  </si>
  <si>
    <t>CAIXA PASSAGEM TAMPA PARAFUSADA 60X60X15CM</t>
  </si>
  <si>
    <t>CAIXA PASSAGEM TAMPA PARAFUSADA 80X80X15CM</t>
  </si>
  <si>
    <t>CAIXA PASSAGEM TAMPA PARAFUSADA 100X100X15CM</t>
  </si>
  <si>
    <t>CENTRO DISTRIBUICAO CHAPA 18-ATE   6 DISJUNTORES</t>
  </si>
  <si>
    <t>CENTRO DISTRIBUICAO CHAPA 18-ATE   12 DISJUNTORES</t>
  </si>
  <si>
    <t>CENTRO DISTRIBUICAO CHAPA 18-ATE   20 DISJUNTORES</t>
  </si>
  <si>
    <t>QUADRO DISTRIBUICAO CHAPA 18-ATE   18 DISJUNTORES</t>
  </si>
  <si>
    <t>DG CRT N.4 (600X600X120MM) (SOBREPOR)</t>
  </si>
  <si>
    <t>CENTRO DE DISTRIBUI€AO P/10 ELEM.C/BAR.(SOBREPOR)</t>
  </si>
  <si>
    <t>CENTRO DE DISTRIBUI€AO P/10 ELEM.C/BAR.(EMBUTIR)</t>
  </si>
  <si>
    <t>CENTRO DE DISTRIBUI€AO P/24 ELEM.C/BAR.(SOBREPOR)</t>
  </si>
  <si>
    <t>CENTRO DE DISTRIBUI€AO P/24 ELEM.C/BAR.(EMBUTIR)</t>
  </si>
  <si>
    <t>CENTRO DISTRIBUICAO CRT N.3(400X400X120MM)(SOBREPO</t>
  </si>
  <si>
    <t>CAIXA INSPE€AO 30X30X30CM ALVEN. C/TAMPA CONCRETO</t>
  </si>
  <si>
    <t>CAIXA DE ALVENARIA R-1(60X35X50CM)C/TAMPA DE FERRO</t>
  </si>
  <si>
    <t>CAIXA 130X130X50MM C/TAMPA DE PVC 4X4</t>
  </si>
  <si>
    <t>CAIXA GSP N.2</t>
  </si>
  <si>
    <t>CAIXA CONDULETE 20MM C/INTERRUPTOR SIMPLES</t>
  </si>
  <si>
    <t>CAIXA CONDULETE 20MM C/DOIS INTERRUPTOR SIMPLES</t>
  </si>
  <si>
    <t>CAIXA CONDULETE 20MM C/TAMPA CEGA</t>
  </si>
  <si>
    <t>CAIXA CONDULETE 20MM C/TOMADA 2P UNIVERSAL</t>
  </si>
  <si>
    <t>CAIXA CONDULETE 20MM C/TOMADA 2P+T C/HASTE METAL.</t>
  </si>
  <si>
    <t>CAIXA CONDULETE 20MM C/TOMADA 3P - 20A</t>
  </si>
  <si>
    <t>CAIXA CONDULETE 20MM C/TOMADA 4P TELEBRAS+H.METAL.</t>
  </si>
  <si>
    <t>CAIXA CONDULETE 25MM C/TOMADA 2P UNIVERSAL</t>
  </si>
  <si>
    <t>CAIXA CONDULETE 25MM C/INTER.SIMPLES+TOM.UNIVERSAL</t>
  </si>
  <si>
    <t>CAIXA CONDULETE 25MM C/TOMADA 3P - 20A</t>
  </si>
  <si>
    <t>CAIXA CONDULETE 25MM C/TOMADA 4P TELEBRAS+H.METAL.</t>
  </si>
  <si>
    <t>CAIXA CONDULETE 25MM C/TAMPA CEGA</t>
  </si>
  <si>
    <t>CAIXA CONDULETE 25MM C/TOMADA 2P+T C/HASTE METAL.</t>
  </si>
  <si>
    <t>CAIXA CONDULETE 25MM C/TOMADA DUPLA 2P+T</t>
  </si>
  <si>
    <t>CAIXA CONDULETE PVC 20MM C/TAMPA CEGA</t>
  </si>
  <si>
    <t>CAIXA CONDULETE PVC 20MM C/INTERRUPTOR SIMPLES</t>
  </si>
  <si>
    <t>CAIXA CONDULETE PVC C/DOIS INTERRUPTOR SIMPLES</t>
  </si>
  <si>
    <t>CAIXA CONDULETE PVC C/TOMADA 2P UNIVERSAL</t>
  </si>
  <si>
    <t>CAIXA CONDULETE PVC 20MM C/TOMADA 2P+T</t>
  </si>
  <si>
    <t>FIO ISOLADO 1,5MM2 (14AWG)</t>
  </si>
  <si>
    <t>FIO ISOLADO 2,5MM2 (12AWG)</t>
  </si>
  <si>
    <t>FIO ISOLADO 4,0MM2 (10AWG)</t>
  </si>
  <si>
    <t>FIO ISOLADO 6,0MM2 (8AWG)</t>
  </si>
  <si>
    <t>FIO ISOLADO 10MM2 ( 6AWG)</t>
  </si>
  <si>
    <t>FIO ISOLADO 16MM2 ( 4AWG)</t>
  </si>
  <si>
    <t>CABO UNIPOLAR, CL2, PVC 750V 1,5MM2</t>
  </si>
  <si>
    <t>CABO UNIPOLAR, CL2, PVC 750V 2,5MM2</t>
  </si>
  <si>
    <t>CABO UNIPOLAR, CL2, PVC 750V 4MM2</t>
  </si>
  <si>
    <t>CABO UNIPOLAR, CL2, PVC 750V 6MM2</t>
  </si>
  <si>
    <t>CABO UNIPOLAR, CL2, PVC 750V   10MM2</t>
  </si>
  <si>
    <t>CABO UNIPOLAR, CL2, PVC 750V   16MM2</t>
  </si>
  <si>
    <t>CABO ISOLADO   25MM2 ( 2AWG)</t>
  </si>
  <si>
    <t>CABO ISOLADO   35MM2 (1/0AWG)</t>
  </si>
  <si>
    <t>CABO ISOLADO   50MM2 (2/0AWG)</t>
  </si>
  <si>
    <t>CABO ISOLADO   70MM2 (3/0AWG)</t>
  </si>
  <si>
    <t>CABO ISOLADO   95MM2 (4/0AWG)</t>
  </si>
  <si>
    <t>CABO ISOLADO   120MM2 (250MCM)</t>
  </si>
  <si>
    <t>CABO ISOLADO 150MM2 (300MCM)</t>
  </si>
  <si>
    <t>CABO ISOLADO 185MM2 (400MCM)</t>
  </si>
  <si>
    <t>CABO ISOLADO 240MM2 (500MCM)</t>
  </si>
  <si>
    <t>CABO ISOLADO 300MM2 (600MCM)</t>
  </si>
  <si>
    <t>CABO ISOLADO 400MM2 (800MCM)</t>
  </si>
  <si>
    <t>CABO ISOLADO 500MM2 (100MCM)</t>
  </si>
  <si>
    <t>CABO UNIPOLAR, CL2, PVC 1KV 1,5MM2</t>
  </si>
  <si>
    <t>CABO UNIPOLAR, CL2, PVC 1KV 2,5MM2</t>
  </si>
  <si>
    <t>CABO UNIPOLAR, CL2, PVC 1KV 4MM2</t>
  </si>
  <si>
    <t>CABO UNIPOLAR, CL2, PVC 1KV 6MM2</t>
  </si>
  <si>
    <t>CABO ISOLADO 10MM2 - 1000V (6AWG)</t>
  </si>
  <si>
    <t>CABO ISOLADO 16MM2 - 1000V (4AWG)</t>
  </si>
  <si>
    <t>CABO ISOLADO 25MM2 - 1000V (2AWG)</t>
  </si>
  <si>
    <t>CABO ISOLADO 35MM2 - 1000V (1/0AWG)</t>
  </si>
  <si>
    <t>CABO ISOLADO 50MM2 - 1000V (2/0AWG)</t>
  </si>
  <si>
    <t>CABO ISOLADO 70MM2 - 1000V (3/0AWG)</t>
  </si>
  <si>
    <t>CABO ISOLADO 95MM2 - 1000V (4/0AWG)</t>
  </si>
  <si>
    <t>CABO ISOLADO 120MM2 - 1000V (250MCM)</t>
  </si>
  <si>
    <t>CABO ISOLADO 150MM2 - 1000V (300MCM)</t>
  </si>
  <si>
    <t>CABO ISOLADO 185MM2 - 1000V (400MCM)</t>
  </si>
  <si>
    <t>CABO ISOLADO 240MM2 - 1000V (500MCM)</t>
  </si>
  <si>
    <t>CABO ISOLADO 300MM2 - 1000V (600MCM)</t>
  </si>
  <si>
    <t>CABO ISOLADO 400MM2 - 1000V (800MCM)</t>
  </si>
  <si>
    <t>CABO ISOLADO 500MM2 - 1000V (100MCM)</t>
  </si>
  <si>
    <t>CABO ISOLADO FLEXIVEL 1.0MM2 (   AWG)</t>
  </si>
  <si>
    <t>CABO ISOLADO FLEXIVEL 1.5MM2 (14AWG)</t>
  </si>
  <si>
    <t>CABO ISOLADO FLEXIVEL 2.5MM2 (12AWG)</t>
  </si>
  <si>
    <t>CABO ISOLADO FLEXIVEL 4.0MM2 (10AWG)</t>
  </si>
  <si>
    <t>CABO ISOLADO FLEXIVEL 6.0MM2 ( 8AWG)</t>
  </si>
  <si>
    <t>CABO ISOLADO FLEXIVEL 10MM2 (6AWG)</t>
  </si>
  <si>
    <t>CABO ISOLADO FLEXIVEL 16MM2 (4AWG)</t>
  </si>
  <si>
    <t>CABO PLASTICHUMBO 2X2,5MM2</t>
  </si>
  <si>
    <t>CABO PLASTICHUMBO 2X4,0MM2</t>
  </si>
  <si>
    <t>CABO PLASTICHUMBO 2X6,0MM2</t>
  </si>
  <si>
    <t>CABO PLASTICHUMBO 3X2,5MM2</t>
  </si>
  <si>
    <t>CABO PLASTICHUMBO 3X4,0MM2</t>
  </si>
  <si>
    <t>CABO PLASTICHUMBO 3X6,0MM2</t>
  </si>
  <si>
    <t>CABO MULTIPOLAR 2X2,5MM2</t>
  </si>
  <si>
    <t>CABO MULTIPOLAR 2X4,0MM2</t>
  </si>
  <si>
    <t>CABO MULTIPOLAR 2X6,0MM2</t>
  </si>
  <si>
    <t>CABO MULTIPOLAR 3X2,5MM2</t>
  </si>
  <si>
    <t>CABO MULTIPOLAR 3X4,0MM2</t>
  </si>
  <si>
    <t>CABO MULTIPOLAR 3X6,0MM2</t>
  </si>
  <si>
    <t>CABO MULTIPOLAR 4X2,5MM2</t>
  </si>
  <si>
    <t>CABO MULTIPOLAR 4X4,0MM2</t>
  </si>
  <si>
    <t>CABO MULTIPOLAR 4X6,0MM2</t>
  </si>
  <si>
    <t>CAPO WPP COBRE 10MM2</t>
  </si>
  <si>
    <t>CABO WPP COBRE 16MM2</t>
  </si>
  <si>
    <t>CABO WPP COBRE 25MM2</t>
  </si>
  <si>
    <t>CABO WPP COBRE 35MM2</t>
  </si>
  <si>
    <t>CABO WPP COBRE 50MM2</t>
  </si>
  <si>
    <t>CABO WPP ALUMINIO 10MM2</t>
  </si>
  <si>
    <t>CABO WPP ALUMINIO 16MM2</t>
  </si>
  <si>
    <t>CABO WPP ALUMINIO 25MM2</t>
  </si>
  <si>
    <t>CABO WPP ALUMINIO 35MM2</t>
  </si>
  <si>
    <t>CABO WPP ALUMINIO 50MM2</t>
  </si>
  <si>
    <t>CABO WPP ALUMINIO 70MM2</t>
  </si>
  <si>
    <t>CABO WPP ALUMINIO 95MM2</t>
  </si>
  <si>
    <t>CABO MULTIPOLAR, CL4, PVC 750V 3X1MM2</t>
  </si>
  <si>
    <t>CABO MULTIPOLAR, CL4, PVC 750V 3X1,5MM2</t>
  </si>
  <si>
    <t>CABO MULTIPOLAR, CL4, PVC 750V 3X10MM2</t>
  </si>
  <si>
    <t>CABO MULTIPOLAR, CL4, PVC 750V 4X1MM2</t>
  </si>
  <si>
    <t>CABO MULTIPOLAR, CL4, PVC 750V 4X1,5MM2</t>
  </si>
  <si>
    <t>CABO MULTIPOLAR, CL4, PVC 750V 4X10MM2</t>
  </si>
  <si>
    <t>FIO FI 60/2R</t>
  </si>
  <si>
    <t>CABO MULTIPOLAR, CL4, PVC 750V   2X1MM2</t>
  </si>
  <si>
    <t>CABO MULTIPOLAR 2X1,5MM2</t>
  </si>
  <si>
    <t>CABO MULTIPOLAR, CL4, PVC 750V   2X10MM2</t>
  </si>
  <si>
    <t>CABO SINAL 24 AWG</t>
  </si>
  <si>
    <t>CABO CI-40-10 PARES</t>
  </si>
  <si>
    <t>CABO CI-40-20 PARES</t>
  </si>
  <si>
    <t>CABO CI-50-10 PARES</t>
  </si>
  <si>
    <t>CABO CI-50-20 PARES</t>
  </si>
  <si>
    <t>CABO TELEFONICO CTP APL 50-20 (20 PARES)</t>
  </si>
  <si>
    <t>TERMINAL BOLSA PONTA C/ROSCA 25MM</t>
  </si>
  <si>
    <t>TERMINAL TIPO OLHAL C/SOLDA</t>
  </si>
  <si>
    <t>TERMINAL TIPO PINO C/SOLDA</t>
  </si>
  <si>
    <t>TERMINAL TIPO FORQUILHA C/SOLDA</t>
  </si>
  <si>
    <t>BLOCO BLI-10 C/CANALETA</t>
  </si>
  <si>
    <t>ANILHAS</t>
  </si>
  <si>
    <t>BRA€ADEIRA PLASTICAS HELLEMAN T18 C/ANILHA</t>
  </si>
  <si>
    <t>PLACAS ACRILICAS</t>
  </si>
  <si>
    <t>SUPORTE PARA FIXA€AO DE LUMINARIAS</t>
  </si>
  <si>
    <t>ABRA€ADEIRA "D" TIPO CHAVETA 20MM</t>
  </si>
  <si>
    <t>ABRA€ADEIRA "D" TIPO CHAVETA 25MM</t>
  </si>
  <si>
    <t>MODULO PARA BATERIAS</t>
  </si>
  <si>
    <t>RACK PARA BATERIAS</t>
  </si>
  <si>
    <t>CINTA ACO GALVANIZADO P/POSTE</t>
  </si>
  <si>
    <t>CAIXA MEDICAO FERRO N. 2 PADRAO CEEE</t>
  </si>
  <si>
    <t>CAIXA MEDICAO FERRO N. 3 PADRAO CEEE</t>
  </si>
  <si>
    <t>CAIXA MEDICAO FERRO N. 7 PADRAO CEEE</t>
  </si>
  <si>
    <t>CAIXA CP 2</t>
  </si>
  <si>
    <t>CAIXA CP 4</t>
  </si>
  <si>
    <t>CAIXA ENTRADA DE DISTRIBUICAOI-CED.-300X400X200MM</t>
  </si>
  <si>
    <t>CAIXA ENTRADA DE DISTRIBUICAO-CED.-600X900X200MM</t>
  </si>
  <si>
    <t>CONECTOR CURVO P/BOX 20MM</t>
  </si>
  <si>
    <t>CONECTOR CURVO P/BOX 25MM</t>
  </si>
  <si>
    <t>CAMUFLAGEM</t>
  </si>
  <si>
    <t>CONECTOR PARAFUSO FENDIDO 10MM2</t>
  </si>
  <si>
    <t>CONECTOR PARAFUSO FENDIDO 16MM2</t>
  </si>
  <si>
    <t>CONECTOR PARAFUSO FENDIDO 25MM2</t>
  </si>
  <si>
    <t>CONECTOR PARAFUSO FENDIDO 35MM2</t>
  </si>
  <si>
    <t>CONECTOR PARAFUSO FENDIDO 50MM2</t>
  </si>
  <si>
    <t>ARMACAO SECUNDARIA C/ROLDANA</t>
  </si>
  <si>
    <t>CONECTOR UNIVERSAL 10MM2</t>
  </si>
  <si>
    <t>CONECTOR UNIVERSAL 16MM2</t>
  </si>
  <si>
    <t>CONECTOR UNIVERSAL 25MM2</t>
  </si>
  <si>
    <t>CONECTOR UNIVERSAL 35MM2</t>
  </si>
  <si>
    <t>CONECTOR UNIVERSAL 50MM2</t>
  </si>
  <si>
    <t>CONECTOR UNIVERSAL 70MM2</t>
  </si>
  <si>
    <t>CONECTOR UNIVERSAL 95MM2</t>
  </si>
  <si>
    <t>CAIXA ENTRADA MEDICAO ATE 10KW -INSTALADA</t>
  </si>
  <si>
    <t>DISJUNTOR MONOPOLAR 10A</t>
  </si>
  <si>
    <t>DISJUNTOR MONOPOLAR 20A</t>
  </si>
  <si>
    <t>DISJUNTOR MONOPOLAR 30A</t>
  </si>
  <si>
    <t>DISJUNTOR BIPOLAR 10A</t>
  </si>
  <si>
    <t>DISJUNTOR BIPOLAR 20A</t>
  </si>
  <si>
    <t>DISJUNTOR BIPOLAR 30A</t>
  </si>
  <si>
    <t>DISJUNTOR TRIPOLAR 10A</t>
  </si>
  <si>
    <t>DISJUNTOR TRIPOLAR 20A</t>
  </si>
  <si>
    <t>DISJUNTOR TRIPOLAR 40A</t>
  </si>
  <si>
    <t>DISJUNTOR MONOPOLAR 20A - TIPO "G" SIEMENS</t>
  </si>
  <si>
    <t>REATOR 2X20W</t>
  </si>
  <si>
    <t>REATOR 2X40W</t>
  </si>
  <si>
    <t>BASE FUSIVEL DIAZED 2 A 25A</t>
  </si>
  <si>
    <t>BASE FUSIVEL DIAZED 35 A 63A</t>
  </si>
  <si>
    <t>BASE FUSIVEL NH1 63 A 125A</t>
  </si>
  <si>
    <t>BASE FUSIVEL NH2 250A</t>
  </si>
  <si>
    <t>TOMADA EMBUTIR SIMPLES-INCLUSIVE CAIXA 2X4"</t>
  </si>
  <si>
    <t>TOMADA EMBUTIR DUPLA-INCLUSIVE CAIXA 2X4"</t>
  </si>
  <si>
    <t>TOMADA PISO SIMPLES-INCLUSIVE CAIXA ALUMINIO 2X4"</t>
  </si>
  <si>
    <t>TOMADA PISO DUPLA-INCLUSIVE CAIXA ALUMINIO 4X4"</t>
  </si>
  <si>
    <t>TOMADA INDUSTRIAL 2P+T - 500V</t>
  </si>
  <si>
    <t>TOMADA INDUSTRIAL 3P+T - 500V</t>
  </si>
  <si>
    <t>INTERRUPTOR EMBUTIR SIMPLES-INCLUSIVE CAIXA 2X4"</t>
  </si>
  <si>
    <t>INTERRUPTOR EMBUTIR DUPLO-INCLUSIVE CAIXA 2X4"</t>
  </si>
  <si>
    <t>INTERRUPTOR EMBUTIR TRIPLO-INCLUSIVE CAIXA 2X4"</t>
  </si>
  <si>
    <t>PLUG INDUSTRIAL 2P+T - 500V</t>
  </si>
  <si>
    <t>PLUG INDUSTRIAL 3P+T - 500V</t>
  </si>
  <si>
    <t>TECLA CAMPAINHA EMBUTIR-INCLUSIVE CAIXA 2X4"</t>
  </si>
  <si>
    <t>CAMPAINHA EMBUTIR-INCLUSIVE CAIXA 2X4"</t>
  </si>
  <si>
    <t>CAMPAINHA SOBREPOR-INCLUSIVE CAIXA 2X4"</t>
  </si>
  <si>
    <t>ARANDELA PARA PAREDE-COM LAMPADA INCANDESCENTE 60W</t>
  </si>
  <si>
    <t>ARANDELA PARA TETO-COM LAMPADA INCANDESCENTE 60W</t>
  </si>
  <si>
    <t>PLAFON COM GLOBO LEITOSO 9X4"-C/LAMP.INCADESC.100W</t>
  </si>
  <si>
    <t>LAMPADA FLUORESCENTE 20W</t>
  </si>
  <si>
    <t>LAMPADA FLUORESCENTE 40W</t>
  </si>
  <si>
    <t>LAMPADA HALOGENA 300W</t>
  </si>
  <si>
    <t>LUMINARIA FLUORESCENTE 1X20W COMPLETA</t>
  </si>
  <si>
    <t>LUMINARIA FLUORESCENTE 1X40W COMPLETA</t>
  </si>
  <si>
    <t>LUMINARIA FLUORESCENTE 2X20W COMPLETA</t>
  </si>
  <si>
    <t>LUMINARIA FLUORESCENTE 2X40W COMPLETA</t>
  </si>
  <si>
    <t>LUMINÁRIA PÚBLICA C/BRAÇO - S/LÂMPADA</t>
  </si>
  <si>
    <t>LUMINÁRIA EXTERNA 1 PÉTALA 500W - S/LÂMPADA</t>
  </si>
  <si>
    <t>LUMINÁRIA EXTERNA 2 PÉTALAS 500W - S/LÂMPADA</t>
  </si>
  <si>
    <t>LIMINÁRIA EXTERNA 3 PÉTALAS 500W - S/LÂMPADA</t>
  </si>
  <si>
    <t>LUMINÁRIA EXTERNA 4 PÉTALAS 500W - S/LÂMPADA</t>
  </si>
  <si>
    <t>LUMINARIA INDUSTRIAL ACO-SOQ.ALUM-ESM.FOGO-500X315</t>
  </si>
  <si>
    <t>LUMINARIA LONGO ALCANCE-CHAPA ALUM.MOV.HEV 200X225</t>
  </si>
  <si>
    <t>LUMINARIA MR-501 2X110W HO - COMPLETA</t>
  </si>
  <si>
    <t>LUMINARIA MR-501 2X40W - COMPLETA</t>
  </si>
  <si>
    <t>LUMINARIA MR-501 2X20W - COMPLETA</t>
  </si>
  <si>
    <t>LUMINARIA MR-600 2X40W - COMPLETA</t>
  </si>
  <si>
    <t>PROJETOR EXTERNO P/LAMPADA HALOGENA 300W</t>
  </si>
  <si>
    <t>CHUVEIRO ELETRICO CROMADO 110/220V</t>
  </si>
  <si>
    <t>TORNEIRA ELETRICA CROMADA 110/220V</t>
  </si>
  <si>
    <t>CONTATORA TRIPOLAR 3TF43 SIEMENS</t>
  </si>
  <si>
    <t>FUSIVEL DIAZED SIEMENS 25A C/BASE E ASSESSORIOS</t>
  </si>
  <si>
    <t>DISJUNTOR MONOPOLAR 15A</t>
  </si>
  <si>
    <t>DISJUNTOR MONOPOLAR 25A</t>
  </si>
  <si>
    <t>DISJUNTOR MONOPOLAR 35A</t>
  </si>
  <si>
    <t>DISJUNTOR MONOPOLAR 40A</t>
  </si>
  <si>
    <t>DISJUNTOR MONOPOLAR 50A</t>
  </si>
  <si>
    <t>DISJUNTOR MONOPOLAR 60A</t>
  </si>
  <si>
    <t>DISJUNTOR MONOPOLAR 70A</t>
  </si>
  <si>
    <t>DISJUNTOR MONOPOLAR 10A - TIPO "G" SIEMENS</t>
  </si>
  <si>
    <t>DISJUNTOR MONOPOLAR 15A - TIPO "G" SIEMENS</t>
  </si>
  <si>
    <t>DISJUNTOR MONOPOLAR 30A - TIPO "G" SIEMENS</t>
  </si>
  <si>
    <t>MINIDISJUNTOR MONOPOLAR 10A SIEMENS</t>
  </si>
  <si>
    <t>MINIDISJUNTOR MONOPOLAR 15A SIEMENS</t>
  </si>
  <si>
    <t>MINIDISJUNTOR MONOPOLAR 30A SIEMENS</t>
  </si>
  <si>
    <t>MINIDISJUNTOR MONOPOLAR 20A SIEMENS</t>
  </si>
  <si>
    <t>DISJUNTOR BIPOLAR 15A</t>
  </si>
  <si>
    <t>DISJUNTOR BIPOLAR 25A</t>
  </si>
  <si>
    <t>DISJUNTOR BIPOLAR 35A</t>
  </si>
  <si>
    <t>DISJUNTOR BIPOLAR 40A</t>
  </si>
  <si>
    <t>DISJUNTOR BIPOLAR 50A</t>
  </si>
  <si>
    <t>DISJUNTOR BIPOLAR 60A</t>
  </si>
  <si>
    <t>DISJUNTOR BIPOLAR 70A</t>
  </si>
  <si>
    <t>DISJUNTOR BIPOLAR 90A</t>
  </si>
  <si>
    <t>DISJUNTOR BIPOLAR 100A</t>
  </si>
  <si>
    <t>DISJUNTOR TRIPOLAR 15A</t>
  </si>
  <si>
    <t>DISJUNTOR TRIPOLAR 25A</t>
  </si>
  <si>
    <t>DISJUNTOR TRIPOLAR 30A</t>
  </si>
  <si>
    <t>DISJUNTOR TRIPOLAR 35A</t>
  </si>
  <si>
    <t>DISJUNTOR TRIPOLAR 50A</t>
  </si>
  <si>
    <t>DISJUNTOR TRIPOLAR 125A - TIPO CA</t>
  </si>
  <si>
    <t>DISJUNTOR TRIPOLAR 150A - TIPO CA</t>
  </si>
  <si>
    <t>DISJUNTOR TRIPOLAR 175A - TIPO CA</t>
  </si>
  <si>
    <t>DISJUNTOR TRIPOLAR 200A - TIPO CA</t>
  </si>
  <si>
    <t>DISJUNTOR TRIPOLAR 225A - TIPO CA</t>
  </si>
  <si>
    <t>DISJUNTOR TRIPOLAR 250A - TIPO DA</t>
  </si>
  <si>
    <t>DISJUNTOR TRIPOLAR 300A - TIPO DA</t>
  </si>
  <si>
    <t>DISJUNTOR TRIPOLAR 350A - TIPO DA</t>
  </si>
  <si>
    <t>DISJUNTOR TRIPOLAR 400A - TIPO DA</t>
  </si>
  <si>
    <t>DISJUNTOR TRIPOLAR 30A - TIPO EHB</t>
  </si>
  <si>
    <t>DISJUNTOR TRIPOLAR 35A - TIPO EHB</t>
  </si>
  <si>
    <t>DISJUNTOR TRIPOLAR 40A - TIPO EHB</t>
  </si>
  <si>
    <t>DISJUNTOR TRIPOLAR 50A - TIPO EHB</t>
  </si>
  <si>
    <t>DISJUNTOR TRIPOLAR 60A - TIPO EHB</t>
  </si>
  <si>
    <t>DISJUNTOR TRIPOLAR 70A - TIPO EHB</t>
  </si>
  <si>
    <t>DISJUNTOR TRIPOLAR 90A - TIPO EHB</t>
  </si>
  <si>
    <t>DISJUNTOR TRIPOLAR 100A - TIPO EHB</t>
  </si>
  <si>
    <t>DISJUNTOR TRIPOLAR 30A - TIPO FB</t>
  </si>
  <si>
    <t>DISJUNTOR TRIPOLAR 35A - TIPO FB</t>
  </si>
  <si>
    <t>DISJUNTOR TRIPOLAR 40A - TIPO FB</t>
  </si>
  <si>
    <t>DISJUNTOR TRIPOLAR 50A - TIPO FB</t>
  </si>
  <si>
    <t>DISJUNTOR TRIPOLAR 60A - TIPO FB</t>
  </si>
  <si>
    <t>DISJUNTOR TRIPOLAR 70A - TIPO FB</t>
  </si>
  <si>
    <t>DISJUNTOR TRIPOLAR 90A - TIPO FB</t>
  </si>
  <si>
    <t>DISJUNTOR TRIPOLAR 100A - TIPO FB</t>
  </si>
  <si>
    <t>DISJUNTOR TRIPOLAR 125A - TIPO FB</t>
  </si>
  <si>
    <t>DISJUNTOR TRIPOLAR 150A - TIPO FB</t>
  </si>
  <si>
    <t>PONTO ELETRICO TOMADA BAIXA-INCL.CX.2X4"E BAIXADA</t>
  </si>
  <si>
    <t>PONTO ELETRICO INTERRUPTOR SIMPLES-INCL.CX E BAIX.</t>
  </si>
  <si>
    <t>PONTO ELETRICO LUZ INCANDESCENTE-EXCLUSIVE LAMPADA</t>
  </si>
  <si>
    <t>PONTO ELETRICO LUZ FLUORESCENTE 2X40W -INCL.LAMPADA</t>
  </si>
  <si>
    <t>ANEL GUIA</t>
  </si>
  <si>
    <t>CHAVE REVERSORA 40A</t>
  </si>
  <si>
    <t>CHAVE REVERSORA 63A</t>
  </si>
  <si>
    <t>CASH TIMER 200</t>
  </si>
  <si>
    <t>CABO MULTIPOLAR, CL2, PVC 1KV 2X1,5MM2</t>
  </si>
  <si>
    <t>CABO MULTIPOLAR, CL2, PVC 1KV 2X2,5MM2</t>
  </si>
  <si>
    <t>CABO MULTIPOLAR, CL2, PVC 1KV 2X4MM2</t>
  </si>
  <si>
    <t>CABO MULTIPOLAR, CL2, PVC 1KV 2X6MM2</t>
  </si>
  <si>
    <t>CABO MULTIPOLAR, CL2, PVC 1KV   2X10MM2</t>
  </si>
  <si>
    <t>CABO MULTIPOLAR, CL2, PVC 1KV   2X16MM2</t>
  </si>
  <si>
    <t>CABO MULTIPOLAR, CL2, PVC 1KV   2X25MM2</t>
  </si>
  <si>
    <t>CABO MULTIPOLAR, CL2, PVC 1KV   3X1,5MM2</t>
  </si>
  <si>
    <t>CABO MULTIPOLAR, CL2, PVC 1KV   3X2,5MM2</t>
  </si>
  <si>
    <t>CABO MULTIPOLAR, CL2, PVC 1KV   3X4MM2</t>
  </si>
  <si>
    <t>CABO MULTIPOLAR, CL2, PVC 1KV   3X6MM2</t>
  </si>
  <si>
    <t>CABO MULTIPOLAR, CL2, PVC 1KV 3X10MM2</t>
  </si>
  <si>
    <t>CABO MULTIPOLAR, CL2, PVC 1KV 3X16MM2</t>
  </si>
  <si>
    <t>CABO MULTIPOLAR, CL2, PVC 1KV 3X25MM2</t>
  </si>
  <si>
    <t>CABO MULTIPOLAR, CL2, PVC 1KV 4X1,5MM2</t>
  </si>
  <si>
    <t>CABO MULTIPOLAR, CL2, PVC 1KV 4X2,5MM2</t>
  </si>
  <si>
    <t>CABO MULTIPOLAR, CL2, PVC 1KV 4X4MM2</t>
  </si>
  <si>
    <t>CABO MULTIPOLAR, CL2, PVC 1KV 4X6MM2</t>
  </si>
  <si>
    <t>CABO MULTIPOLAR, CL2, PVC 1KV 4X10MM2</t>
  </si>
  <si>
    <t>CABO MULTIPOLAR, CL2, PVC 1KV 4X16MM2</t>
  </si>
  <si>
    <t>CABO MULTIPOLAR, CL2, PVC 1KV 4X25MM2</t>
  </si>
  <si>
    <t>CABO COBRE UNIPOLAR, PVC 6/10KV   16MM2</t>
  </si>
  <si>
    <t>CABO COBRE UNIPOLAR, PVC 6/10KV   25MM2</t>
  </si>
  <si>
    <t>CABO COBRE UNIPOLAR, PVC 6/10KV   35MM2</t>
  </si>
  <si>
    <t>CABO COBRE UNIPOLAR, PVC 6/10KV   50MM2</t>
  </si>
  <si>
    <t>CABO COBRE UNIPOLAR, PVC 6/10KV   70MM2</t>
  </si>
  <si>
    <t>CABO COBRE UNIPOLAR, PVC 6/10KV   95MM2</t>
  </si>
  <si>
    <t>CABO COBRE UNIPOLAR, PVC 6/10KV 120MM2</t>
  </si>
  <si>
    <t>CABO COBRE UNIPOLAR, PVC 12/20KV   35MM2</t>
  </si>
  <si>
    <t>CABO COBRE UNIPOLAR, PVC 12/20KV   50MM2</t>
  </si>
  <si>
    <t>CABO COBRE UNIPOLAR, PVC 12/20KV   70MM2</t>
  </si>
  <si>
    <t>CABO COBRE UNIPOLAR, PVC 12/20KV   95MM2</t>
  </si>
  <si>
    <t>CABO COBRE UNIPOLAR, PVC 12/20KV 120MM2</t>
  </si>
  <si>
    <t>LEITO AÇO ZINCADO, TIPO ESCADA 200X75MM</t>
  </si>
  <si>
    <t>LEITO AÇO ZINCADO, TIPO ESCADA 300X75MM</t>
  </si>
  <si>
    <t>LEITO AÇO ZINCADO, TIPO ESCADA 400X75MM</t>
  </si>
  <si>
    <t>LEITO AÇO ZINCADO, TIPO ESCADA 500X75MM</t>
  </si>
  <si>
    <t>JUNÇÃO P/LEITO AÇO ZINCADO</t>
  </si>
  <si>
    <t>CURVA LEITO AÇO ZINCADO-HORIZONTAL 90 - 200X75MM</t>
  </si>
  <si>
    <t>CURVA LEITO AÇO ZINCADO-VERTICAL EXT. 90 - 200X75MM</t>
  </si>
  <si>
    <t>CURVA LEITO AÇO ZINCADO-VERTICAL INT. 90 - 200X75MM</t>
  </si>
  <si>
    <t>CURVA LEITO AÇO ZINCADO-HORIZONTAL 90 - 300X75MM</t>
  </si>
  <si>
    <t>CURVA LEITO AÇO ZINCADO-VERTICAL EXT. 90 - 300X75MM</t>
  </si>
  <si>
    <t>CURVA LEITO AÇO ZINCADO-VERTICAL INT. 90 - 300X75MM</t>
  </si>
  <si>
    <t>CURVA LEITO AÇO ZINCADO-HORIZINTAL 90 - 400X75MM</t>
  </si>
  <si>
    <t>CURVA LEITO AÇO ZINCADO-VERTICAL EXT. 90 - 400X75MM</t>
  </si>
  <si>
    <t>CURVA LEITO AÇO ZINCADO-VERTICAL INT. 90 - 400X75MM</t>
  </si>
  <si>
    <t>CURVA LEITO AÇO ZINCADO-HORIZONTAL 90 - 500X75MM</t>
  </si>
  <si>
    <t>CURVA LEITO AÇO ZINCADO-VERTICAL EXT. 90 - 500X75MM</t>
  </si>
  <si>
    <t>CURVA LEITO AÇO ZINCADO-VERTICAL INT. 90 - 500X75MM</t>
  </si>
  <si>
    <t>TE LEITO AÇO ZINCADO-HORIZONTAL 200X75MM</t>
  </si>
  <si>
    <t>TE LEITO AÇO ZINCADO-VERTICAL DESCIDA 200X75MM</t>
  </si>
  <si>
    <t>TE LEITO AÇO ZINCADO-VERTICAL SUBIDA 200X75MM</t>
  </si>
  <si>
    <t>TE LEITO AÇO ZINCADO HORIZONTAL 300X75MM</t>
  </si>
  <si>
    <t>TE LEITO AÇO ZINCADO-VERTICAL DESCIDA 300X75MM</t>
  </si>
  <si>
    <t>TE LEITO AÇO ZINCADO-VERTICAL SUBIDA 300X75MM</t>
  </si>
  <si>
    <t>TE LEITO AÇO ZINCADO-HORIZONTAL 400X75MM</t>
  </si>
  <si>
    <t>TE LEITO AÇO ZINCADO-VERTICAL DESCIDA 400X75MM</t>
  </si>
  <si>
    <t>TE LEITO AÇO ZINCADO-VERTICAL SUBIDA 400X75MM</t>
  </si>
  <si>
    <t>TE LEITO AÇO ZINCADO-HORIZONTAL 500X75MM</t>
  </si>
  <si>
    <t>TE LEITO AÇO ZINCADO-VERTICAL DESCIDA 500X75MM</t>
  </si>
  <si>
    <t>TE LEITO AÇO ZINCADO-VERTICAL SUBIDA 500X75MM</t>
  </si>
  <si>
    <t>ELETROCALHA PERFURADA, ZINCADA 100X70MM</t>
  </si>
  <si>
    <t>ELETROCALHA PERFURADA, ZINCADA 200X70MM</t>
  </si>
  <si>
    <t>ELETROCALHA PERFURADA, ZINCADA 300X70MM</t>
  </si>
  <si>
    <t>ELETROCALHA PERFURADA, ZINCADA 400X70MM</t>
  </si>
  <si>
    <t>JUNÇÃO ELETROCALHA PERFURADA</t>
  </si>
  <si>
    <t>CURVA ELETROCALHA PERF. VERTICAL EXT. 90 -100X70MM</t>
  </si>
  <si>
    <t>CURVA ELETROCALHA PERF. VERTICAL INT. 90 -100X70MM</t>
  </si>
  <si>
    <t>CURVA ELETROCALHA PERF.HORIZONTAL 90 -100X70MM</t>
  </si>
  <si>
    <t>CURVA ELETROCALHA PERF. VERTICAL 90 -200X70MM</t>
  </si>
  <si>
    <t>CURVA ELETROCALHA PERF. VERTICAL INT. 90 -200X70MM</t>
  </si>
  <si>
    <t>CURVA ELETROCALHA PERF. HORIZONTAL 90 -200X70MM</t>
  </si>
  <si>
    <t>CURVA ELETROCALHA PERF. VERTICAL EXT. 90 -300X70MM</t>
  </si>
  <si>
    <t>CURVA ELETROCALHA PERF. VERTICAL INT. 90 -300X70MM</t>
  </si>
  <si>
    <t>CURVA ELETROCALHA PERF. HORIZONTAL 90 -300X70MM</t>
  </si>
  <si>
    <t>CURVA ELETROCALHA PERF. VERTICAL EXT. 90 -400X70</t>
  </si>
  <si>
    <t>CURVA ELETROCALHA PERF. VERTICAL INT. 90 -400X70MM</t>
  </si>
  <si>
    <t>CURVA ELETROCALHA PERF. HORIZONTAL 90 -400X70MM</t>
  </si>
  <si>
    <t>TE ELETROCALHA PERF. HORIZONTAL 100X70MM</t>
  </si>
  <si>
    <t>TE ELETROCALHA PERF. HORIZONTAL 200X70MM</t>
  </si>
  <si>
    <t>TE ELETROCALHA PERF. HORIZONTAL 300X70MM</t>
  </si>
  <si>
    <t>TE ELETROCALHA PERF. HORIZONTAL 400X70MM</t>
  </si>
  <si>
    <t>SINALIZADOR ROTATIVO PISCA-PISCA PARA GARAGEM</t>
  </si>
  <si>
    <t>FOTOCELULA 1KW - 127V - COMPLETA</t>
  </si>
  <si>
    <t>POSTE CONCRETO 6X4 1/2" INSTALADO</t>
  </si>
  <si>
    <t>LÂMPADA VAPOR MERCÚRIO 80W - E40</t>
  </si>
  <si>
    <t>LÂMPADA VAPOR MERCÚRIO 125W - E40</t>
  </si>
  <si>
    <t>LÂMPADA VAPOR MERCÚRIO 250W - E40</t>
  </si>
  <si>
    <t>LÂMPADA VAPOR MERCÚRIO 400W - E40</t>
  </si>
  <si>
    <t>LÂMPADA VAPOR MERCÚRIO 700W - E40</t>
  </si>
  <si>
    <t>LÂMPADA VAPOR MERCÚRIO 1000W - E40</t>
  </si>
  <si>
    <t>LÂMPADA VAPOR SÓDIO 70W - E40</t>
  </si>
  <si>
    <t>LÂMPADA VAPOR SÓDIO 150W - E40</t>
  </si>
  <si>
    <t>LÂMPADA VAPOR SÓDIO 250W - E40</t>
  </si>
  <si>
    <t>LÂMPADA VAPOR SÓDIO 400W - E40</t>
  </si>
  <si>
    <t>LÂMPADA VAPOR SÓDIO 1000W - E40</t>
  </si>
  <si>
    <t>LÂMPADA MISTA 160W   - E40</t>
  </si>
  <si>
    <t>LÃMPADA MISTA 250W - E40</t>
  </si>
  <si>
    <t>LÂMPADA MISTA 500W - E40</t>
  </si>
  <si>
    <t>REATOR P/LÂMPADA VAPOR MERCÚRIO 80W</t>
  </si>
  <si>
    <t>REATOR P/LÂMPADA VAPOR MERCÚRIO 125W</t>
  </si>
  <si>
    <t>REATOR P/LÂMPADA VAPOR MERCÚRIO 250W</t>
  </si>
  <si>
    <t>REATOR P/LÂMPADA VAPOR MERCÚRIO 400W</t>
  </si>
  <si>
    <t>REATOR P/LÂMPADA VAPOR MERCÚRIO 700W</t>
  </si>
  <si>
    <t>REATOR P/LÂMPADA VAPOR MERCÚRIO 1000W</t>
  </si>
  <si>
    <t>REATOR P/LÂMPADA VAPOR SÓDIO 70W</t>
  </si>
  <si>
    <t>REATOR P/LÂMPADA VAPOR SÓDIO 150W</t>
  </si>
  <si>
    <t>REATOR P/LÂMPADA VAPOR SÓDIO 250W</t>
  </si>
  <si>
    <t>REATOR P/LÂMPADA VAPOR SÓDIO 400W</t>
  </si>
  <si>
    <t>REATOR P/LÂMPADA VAPOR SÓDIO 1000W</t>
  </si>
  <si>
    <t>BARRAMENTO COBRE CHATO 3/4" X 1/8"</t>
  </si>
  <si>
    <t>BARRAMENTO COBRE CHATO 1 X 1/8"</t>
  </si>
  <si>
    <t>BARRAMENTO COBRE CHATO 1 1/2 X 1/8"</t>
  </si>
  <si>
    <t>BARRAMENTO COBRE CHATO 1 X 1/4"</t>
  </si>
  <si>
    <t>BARRAMENTO COBRE CHATO 2 X 1/4"</t>
  </si>
  <si>
    <t>180000 - INSTALACOES DE CLIMATIZACAO</t>
  </si>
  <si>
    <t>BANDEJA EM CHAPA GALVANIZADA N.16 (65X3X67CM)</t>
  </si>
  <si>
    <t>SUPORTE SUSTENTA€AO EM FERRO P/AR CONDICIONADO</t>
  </si>
  <si>
    <t>CAIXA EXT.ELETR/COMANDO P/TORRE/BOMBAS(50X50X20CM)</t>
  </si>
  <si>
    <t>DUTOS ISOLADOS P/AR CONDICIONADO C/ACESSORIOS</t>
  </si>
  <si>
    <t>GRELHA LAT.ALUM.C/ALETAS VERT.E REGISTR0 (80X20CM)</t>
  </si>
  <si>
    <t>MANGOTE FLEXIVEL DE BORRACHA 38MMX30CM</t>
  </si>
  <si>
    <t>MANGOTE FLEXIVEL DE BORRACHA 63MMX30CM</t>
  </si>
  <si>
    <t>ESPERA P/TERMOMETRO</t>
  </si>
  <si>
    <t>ESPERA P/MANOMETRO</t>
  </si>
  <si>
    <t>CHAVE DE FLUXO P/AGUA DE CONDENSA€AO</t>
  </si>
  <si>
    <t>TERMOSTATO DE IMERSAO P/TORRE</t>
  </si>
  <si>
    <t>ABRA€ADEIRA TIPO MSA REFOR€ADA 38MM</t>
  </si>
  <si>
    <t>ABRA€ADEIRA TIPO MSA REFOR€ADA 63MM</t>
  </si>
  <si>
    <t>APARELHO DE AR CONDICIONADO 21.000 BTU-INSTALACAO</t>
  </si>
  <si>
    <t>APARELHO DE AR CONDICIONADO 18.000 BTU-INSTALACAO</t>
  </si>
  <si>
    <t>APARELHO DE AR CONDICIONADO 14.000 BTU-INSTALACAO</t>
  </si>
  <si>
    <t>APARELHO DE AR CONDICIONADO 12.000 BTU-INSTALACAO</t>
  </si>
  <si>
    <t>APARELHO DE AR CONDICIONADO 10.000 BTU-INSTALACAO</t>
  </si>
  <si>
    <t>APARELHO DE AR CONDICIONADO   7.500 BTU-INSTALACAO</t>
  </si>
  <si>
    <t>APARELHO DE AR CONDICIONADO 30.000 BTU-INSTALACAO</t>
  </si>
  <si>
    <t>EXAUSTOR ELETRICO MONOFASICO 450M 3/H 220V</t>
  </si>
  <si>
    <t>EXAUSTOR ELETRICO DOMESTICO STANDARD-DIAMETRO 33CM</t>
  </si>
  <si>
    <t>210000 - DECORACAO</t>
  </si>
  <si>
    <t>CANTEIROS EM TERRA VEGETAL</t>
  </si>
  <si>
    <t>LEIVA EM PLACA COLOCADA</t>
  </si>
  <si>
    <t>LEIVA DE CAMPO EM PLACA COLOCADA</t>
  </si>
  <si>
    <t>ARBUSTO ORNAMENTAL INCLUSIVE PLANTIO</t>
  </si>
  <si>
    <t>ARVORE ORNAMENTAL INCLUSIVE PLANTIO</t>
  </si>
  <si>
    <t>PAVIMENTACAO COM SEIXO ROLADO EM JARDIM</t>
  </si>
  <si>
    <t>BANCO CONCRETO PRE-MOLDADO 100X40CM-INCL.FIXACAO</t>
  </si>
  <si>
    <t>TABELA DE BASQUETE C/SUSTENTACAO FERRO-PADRAO SMAM</t>
  </si>
  <si>
    <t>MESA DE CONCRETO C/BANCOS-80X150 - PADRAO SMAM</t>
  </si>
  <si>
    <t>MESA DE DAMAS C/BANCOS-69X89 - PADRAO SMAM</t>
  </si>
  <si>
    <t>BANCO B - L=2,20M - PADRAO SMAM</t>
  </si>
  <si>
    <t>BEBEDOURO CONCRETO - PADRAO SMAM</t>
  </si>
  <si>
    <t>CAIXA DE AREIA P/ESCORREGADOR-RAIO 2M -PADRAO SMAM</t>
  </si>
  <si>
    <t>CHURRASQUEIRA TIJOLO A VISTA(1,18X0,76)PADRAO SMAM</t>
  </si>
  <si>
    <t>CANCHA BOCHA ALVENARIA/MADEIRA-OFICIAL-PADRAO SMAM</t>
  </si>
  <si>
    <t>BRINQUEDO MULTIPLO - PADRAO SMAM</t>
  </si>
  <si>
    <t>220000 - DIVERSOS</t>
  </si>
  <si>
    <t>COLOCACAO DE NUMERACAO METALICA EM PREDIOS-4 ALG.</t>
  </si>
  <si>
    <t>RETIRADA DE LOGOMARCA-PAREDE</t>
  </si>
  <si>
    <t>ALAMBRADO DE TELA,MOUROES CONCRETO,ALTURA 2M</t>
  </si>
  <si>
    <t>ALAMBRADO DE TELA ELETROSSOLDADA,MOUROES,ALT.2M</t>
  </si>
  <si>
    <t>ALAMBRADO DE TELA,TUBO FERRO,VIGA CONCR., ALT.3M</t>
  </si>
  <si>
    <t>REFORCO C/TELA GALV.P/CANCHA DE ESPORTES,ALT.1M</t>
  </si>
  <si>
    <t>230000 - SERVICOS FINAIS E EVENTUAIS</t>
  </si>
  <si>
    <t>LIMPEZA DE PISO CIMENTADO</t>
  </si>
  <si>
    <t>LIMPEZA DE PISO DE ALTA RESISTENCIA</t>
  </si>
  <si>
    <t>LIMPEZA DE PISO DE MARMORE</t>
  </si>
  <si>
    <t>LIMPEZA DE PISO CERAMICO</t>
  </si>
  <si>
    <t>LIMPEZA DE PISO VINILICO</t>
  </si>
  <si>
    <t>LIMPEZA DE PISO EM PLACAS DE BORRACHA</t>
  </si>
  <si>
    <t>LIMPEZA DE CERAMICA EM PAREDE</t>
  </si>
  <si>
    <t>LIMPEZA DE AZULEJOS</t>
  </si>
  <si>
    <t>LIMPEZA DE CHAPAS MELAMINICAS</t>
  </si>
  <si>
    <t>LIMPEZA DE VIDROS</t>
  </si>
  <si>
    <t>LIMPEZA DE APARELHOS SANITARIOS</t>
  </si>
  <si>
    <t>TESTE DE FUNCIONAMENTO DE APARELHOS SANITARIOS</t>
  </si>
  <si>
    <t>RASPAGEM E CALAFETAGEM DE TACOS DE MADEIRA</t>
  </si>
  <si>
    <t>REMOCAO E AMONTOAMENTO DE ENTULHO DENTRO DA OBRA</t>
  </si>
  <si>
    <t>DESMONTAGEM DE GALPOES PROVISORIOS</t>
  </si>
  <si>
    <t>500000 - SANEAMENTO</t>
  </si>
  <si>
    <t>CADASTRO E DESENHO DE REDES</t>
  </si>
  <si>
    <t>CAPINA, LIMPEZA E VARREDURA</t>
  </si>
  <si>
    <t>DECAPAGEM SUPERFICIAL COM REMOCAO ATE 500 M</t>
  </si>
  <si>
    <t>LIMPEZA DE VALAS 1,0 X 1,50 C/ TRANSP. ATE 4 KM</t>
  </si>
  <si>
    <t>LIMPEZA DE VALAS 2,0 X 1,50 C/ TRANSP. ATE 4 KM</t>
  </si>
  <si>
    <t>DESMATAM.DESTOC.ARVORES D=&lt;15CM C/D8 E LIMPEZ.TER.</t>
  </si>
  <si>
    <t>DESMATAMENTO E LIMPEZA</t>
  </si>
  <si>
    <t>DESTOCAMENTO DE ARVORES DE 0,15 A 0,30M</t>
  </si>
  <si>
    <t>DESTOCAMENTO DE ARVORES DIAMETRO MAIOR QUE 0,30M</t>
  </si>
  <si>
    <t>DEMOLICAO DE ALVENARIA DE PEDRA (E=25CM)</t>
  </si>
  <si>
    <t>DEMOLICAO DE ALVENARIA DE TIJOLOS FURADOS (E=10M)</t>
  </si>
  <si>
    <t>DEMOLICAO DE ALVENARIA DE TIJOLOS FURADOS (E=20M)</t>
  </si>
  <si>
    <t>DEMOLICAO DE ALVENARIA DE TIJOLOS MACICOS (E=15CM)</t>
  </si>
  <si>
    <t>DEMOLICAO DE ALVENARIA DE TIJOLOS MACICOS (E=25CM)</t>
  </si>
  <si>
    <t>DEMOLICAO DE MURO DE ELEMENTOS VAZADOS</t>
  </si>
  <si>
    <t>DEMOLICAO PAVIMENTACAO ASFALTICA 7CM COM MARTELETE</t>
  </si>
  <si>
    <t>DEMOLICAO PAVIMENTACAO ASFALTICA</t>
  </si>
  <si>
    <t>REMOCAO DE PAVIMENTO COM PEDRA IRREGULAR</t>
  </si>
  <si>
    <t>REMOCAO DE BASE DE SAIBRO (VALA)</t>
  </si>
  <si>
    <t>DEMOLICAO DE CONCRETO SIMPLES COM MARTELETE</t>
  </si>
  <si>
    <t>DEMOLICAO MANUAL DE CONCRETO SIMPLES</t>
  </si>
  <si>
    <t>DEMOLICAO DE CONCRETO ARMADO COM REMOCAO</t>
  </si>
  <si>
    <t>DEMOL.PAV.ASFALT. 7CM E LASTRO CONCR. 10CM-DMT=5KM</t>
  </si>
  <si>
    <t>DEMOL. DE CONCRETO SIMPLES COM MARTELETE (E=10CM)</t>
  </si>
  <si>
    <t>REMOCAO DE PASSEIO</t>
  </si>
  <si>
    <t>REMOCAO DE ASFALTO (E=5CM) BASE PARALELEPIPEDO</t>
  </si>
  <si>
    <t>REALINHAMENTO DE MEIO-FIO DE CONCRETO</t>
  </si>
  <si>
    <t>REMOCAO DE MEIO-FIO DE CONCRETO COM EMPILHAMENTO</t>
  </si>
  <si>
    <t>REMOCAO DE ASFALTO (E=5CM) E BASE PARALELEPIPEDO</t>
  </si>
  <si>
    <t>REMOCAO PAVIMENTO EM PEDRA IRREGULAR</t>
  </si>
  <si>
    <t>REMOCAO PAVIMENTO COM ASFALTO (E=5CM)</t>
  </si>
  <si>
    <t>DEMOLICAO PAVIMENTACAO ASFALTICA 5CM COM MARTELETE</t>
  </si>
  <si>
    <t>REMOCAO DE PAVIMENTACAO BLOCOS PRE-MOLD. (DMT=5KM)</t>
  </si>
  <si>
    <t>RECUP. E CONSERV. CORRETIVA SIST. PLUVIAL (1 EQ)</t>
  </si>
  <si>
    <t>RECUP. E CONSERV. CORRETIVA SIST. PLUVIAL (2 EQ)</t>
  </si>
  <si>
    <t>RECUP. E CONSERV. CORRETIVA SIST. PLUVIAL (4 EQ)</t>
  </si>
  <si>
    <t>RECUP. E CONSERV. CORRETIVA SIST. PLUVIAL (5 EQ)</t>
  </si>
  <si>
    <t>TAPUME SIMPLES DE COMPENSADO-ALTURA 3,30M</t>
  </si>
  <si>
    <t>TAPUME EM CHAPA DE COMPENSADO,E=12MM P/REDES,R.10X</t>
  </si>
  <si>
    <t>TAPUME EM CHAPA DE COMPENSADO-ALTURA 2,20M, R.3X</t>
  </si>
  <si>
    <t>GALPAO DE OBRAS - PADRAO CORSAN</t>
  </si>
  <si>
    <t>SINALIZACAO DE VALAS, REAPROVEITAMENTO - 10 X</t>
  </si>
  <si>
    <t>SINALIZACAO DE TRECHOS COM TABULETAS</t>
  </si>
  <si>
    <t>LOCACAO DA REDE COM NIVELAMENTO</t>
  </si>
  <si>
    <t>LOCACAO DAS VALAS</t>
  </si>
  <si>
    <t>LOCACAO DA REDE SEM NIVELAMENTO</t>
  </si>
  <si>
    <t>LIMPEZA MECANICA DA OBRA</t>
  </si>
  <si>
    <t>TRANSPORTE DE TUBOS E PECAS DE F§F§ (TXKM)</t>
  </si>
  <si>
    <t>TK</t>
  </si>
  <si>
    <t>LIMPEZA,DESOBSTR.E RECUPER.DE BOCA-DE-LOBO E PV'S</t>
  </si>
  <si>
    <t>TRANSPORTE DE TUBOS PVC, CARGA E DESC. ATE 2KM</t>
  </si>
  <si>
    <t>TRANSPORTE DE TUBOS PEAD</t>
  </si>
  <si>
    <t>TRANSPORTE DE TUBOS PVC, CARGA E DESC. ATE 1KM</t>
  </si>
  <si>
    <t>CARGA,TRANSP.ATE 10KM E DESCARGA DE TUBO PVC 50MM</t>
  </si>
  <si>
    <t>CARGA,TRANSP.ATE 10KM E DESCARGA DE TUBO PVC 75MM</t>
  </si>
  <si>
    <t>CARGA,TRANSP.ATE 10KM E DESCARGA DE TUBO PVC 100MM</t>
  </si>
  <si>
    <t>CARGA,TRANSP.ATE 10KM E DESCARGA DE TUBO PVC 150MM</t>
  </si>
  <si>
    <t>CARGA,TRANSP.ATE 10KM E DESCARGA DE TUBO PVC 200MM</t>
  </si>
  <si>
    <t>CARGA,TRANSP.ATE 10KM E DESCARGA DE TUBO PVC 250MM</t>
  </si>
  <si>
    <t>CARGA,TRANSP.ATE 10KM E DESCARGA DE TUBO PVC 300MM</t>
  </si>
  <si>
    <t>CARGA,TRANSP.ATE 10KM E DESCARGA DE TUBO PVC 350MM</t>
  </si>
  <si>
    <t>CARGA,TRANSP.ATE 10KM E DESCARGA DE TUBO PVC 400MM</t>
  </si>
  <si>
    <t>CARGA,TRANSP.ATE 10KM E DESCARGA TUBO CERAM. 100MM</t>
  </si>
  <si>
    <t>CARGA,TRANSP.ATE 10KM E DESCARGA TUBO CERAM. 150MM</t>
  </si>
  <si>
    <t>CARGA,TRANSP.ATE 10KM E DESCARGA TUBO CERAM. 200MM</t>
  </si>
  <si>
    <t>CARGA,TRANSP.ATE 10KM E DESCARGA TUBO CERAM. 250MM</t>
  </si>
  <si>
    <t>CARGA,TRANSP.ATE 10KM E DESCARGA TUBO CERAM. 300MM</t>
  </si>
  <si>
    <t>CARGA,TRANSP.ATE 10KM E DESCARGA TUBO CERAM. 375MM</t>
  </si>
  <si>
    <t>CARGA,TRANSP.ATE 10KM E DESCARGA TUBO CERAM. 450MM</t>
  </si>
  <si>
    <t>TRANSPORTE DE TUBOS E PECAS DE ACO (TXKM)</t>
  </si>
  <si>
    <t>TRANSPORTE DE TUBOS DE CONCRETO (TXKM)</t>
  </si>
  <si>
    <t>CARGA E DESCARGA DE TUBOS E PECAS DE F§F§</t>
  </si>
  <si>
    <t>CARGA E DESCARGA DE TUBOS E PECAS DE CONCRETO</t>
  </si>
  <si>
    <t>CARGA E DESCARGA DE TUBOS E PECAS DE ACO</t>
  </si>
  <si>
    <t>CARGA,TRANSP.E DESCARGA TUBOS DE CONCRETO DN 900</t>
  </si>
  <si>
    <t>TRANSPORTE DE TUBOS E PECAS DE FOFO DN 300</t>
  </si>
  <si>
    <t>TRANSPORTE DE TUBOS E PECAS DE FOFO DN 400</t>
  </si>
  <si>
    <t>TRANSPORTE DE TUBOS E PECAS DE FOFO DN 500</t>
  </si>
  <si>
    <t>PROTECAO COM GABIOES</t>
  </si>
  <si>
    <t>ESCAVACAO MANUAL DE VALAS EM MAT.1A CAT.,ATE 2M</t>
  </si>
  <si>
    <t>ESCAVACAO MANUAL DE VALAS EM MAT.1A CAT.,DE 2 A 3M</t>
  </si>
  <si>
    <t>ESCAVACAO MANUAL DE VALAS EM MAT.1A CAT.,DE 3 A 4M</t>
  </si>
  <si>
    <t>ESCAVACAO MANUAL DE VALAS EM MAT.1A CAT.,DE 4 A 5M</t>
  </si>
  <si>
    <t>ESC.MANUAL EM VALA, SOLO T."B" (S. MOLES),   ATE 2M</t>
  </si>
  <si>
    <t>ESC.MANUAL EM VALA, SOLO T."B" (S. MOLES), 2 A 3 M</t>
  </si>
  <si>
    <t>ESC.MANUAL EM VALA, SOLO T."B" (S. MOLES), 3 A 4 M</t>
  </si>
  <si>
    <t>ESC.MANUAL EM VALA, SOLO T."B" (S. MOLES), 4 A 5 M</t>
  </si>
  <si>
    <t>ESC.MANUAL EM VALA, SOLO T."B" (S. MOLES), 5 A 6 M</t>
  </si>
  <si>
    <t>ESCAVACAO MANUAL DE VALAS EM AREIA, ATE 2 M</t>
  </si>
  <si>
    <t>ESCAVACAO MANUAL DE VALAS EM AREIA, DE 2 A 3 M</t>
  </si>
  <si>
    <t>ESCAVACAO MANUAL DE VALAS EM AREIA, DE 3 A 4 M</t>
  </si>
  <si>
    <t>ESC.MANUAL EM VALA, SOLO T. "C" (MOLEDO),     ATE 2M</t>
  </si>
  <si>
    <t>ESC.MANUAL EM VALA, SOLO T. "C" (MOLEDO),   2 A 3 M</t>
  </si>
  <si>
    <t>ESC.MANUAL EM VALA, SOLO T. "C" (MOLEDO),   3 A 4 M</t>
  </si>
  <si>
    <t>ESCAVACAO MANUAL DE VALAS EM MAT.1A CAT.,DE 5 A 6M</t>
  </si>
  <si>
    <t>ESCAVACAO MANUAL DE VALAS EM MAT.1A CAT.,DE 6 A 8M</t>
  </si>
  <si>
    <t>ESCAVACAO MECANICA TERRA (50% 0,8X1,2+50% 0,6X0,8)</t>
  </si>
  <si>
    <t>ESCAVACAO MANUAL TERRA (50% 0,8X1,2+50% 0,6X0,8)</t>
  </si>
  <si>
    <t>ESCAVACAO MECANICA ROCHA (50% 0,8X1,2+50% 0,6X0,8)</t>
  </si>
  <si>
    <t>ESCAVACAO EM ROCHA DURA (50% 0,8X1,2+50% 0,6X0,8)</t>
  </si>
  <si>
    <t>ESC.MECANICA EM VALA,SOLO T."A"(TERRA FOFA),ATE 2M</t>
  </si>
  <si>
    <t>ESC.MECANICA EM VALA,SOLO T."A"(TERRA FOFA),2 A 3M</t>
  </si>
  <si>
    <t>ESC.MECANICA EM VALA,SOLO T."A"(TERRA FOFA),3 A 4M</t>
  </si>
  <si>
    <t>ESC.MECANICA EM VALA,SOLO T."A"(TERRA FOFA),4 A 6M</t>
  </si>
  <si>
    <t>ESC.MECANICA EM VALA,SOLO T."A"(TERRA FOFA),6 A 8M</t>
  </si>
  <si>
    <t>ESC.MECANICA EM VALA,SOLO T."B"(SOLOS MOLES), 2M</t>
  </si>
  <si>
    <t>ESC.MECANICA EM VALA,SOLO T."B"(SOL.MOLES), 2 A 3M</t>
  </si>
  <si>
    <t>ESC.MECANICA EM VALA,SOLO T."B"(SOL.MOLES), 3 A 4M</t>
  </si>
  <si>
    <t>ESC.MECANICA EM VALA,SOLO T."B"(SOL.MOLES), 4 A 6M</t>
  </si>
  <si>
    <t>ESC.MECANICA EM VALA,SOLO T."C"(MOLEDO),   ATE 2M</t>
  </si>
  <si>
    <t>ESC.MECANICA EM VALA,SOLO T."C"(MOLEDO), 2 A 3M</t>
  </si>
  <si>
    <t>ESC.MECANICA EM VALA,SOLO T."C"(MOLEDO), 3 A 4M</t>
  </si>
  <si>
    <t>ESC.MECANICA EM VALA,SOLO T."C"(MOLEDO), 4 A 6M</t>
  </si>
  <si>
    <t>ESCAVACAO EM VALA,SOLO TIPO "D"(ROCHA BRANDA), 2M</t>
  </si>
  <si>
    <t>ESCAVACAO EM VALA,SOLO TIPO "D"(ROC.BRANDA),3 A 4M</t>
  </si>
  <si>
    <t>ESCAVACAO EM VALA,SOLO TIPO "D"(ROC.BRANDA),4 A 6M</t>
  </si>
  <si>
    <t>ESCAVACAO EM VALA,SOLO TIPO "E"(ROCHA DURA),2 A 3M</t>
  </si>
  <si>
    <t>ESCAVACAO EM VALA,SOLO TIPO "E"(ROCHA DURA),ATE 2M</t>
  </si>
  <si>
    <t>ESCAVACAO EM VALA,SOLO TIPO "E"(ROCHA DURA),3 A 4M</t>
  </si>
  <si>
    <t>ESCAVACAO EM VALA,SOLO TIPO "E"(ROCHA DURA),4 A 6M</t>
  </si>
  <si>
    <t>ESCAVACAO EM VALA,SOLO TIPO "E"C/EXPLOSIVOS ATE 2M</t>
  </si>
  <si>
    <t>ESCAVACAO EM VALA,SOLO TIPO "D"(ROC.BRANDA),2 A 3M</t>
  </si>
  <si>
    <t>ESC.MECANICA EM TERRENO,MATERIAL DE 1A CAT.,C/ D-4</t>
  </si>
  <si>
    <t>ESC.,CARGA,TRANSP.E DESC.EM TER.1A CAT,D4 DMT 500M</t>
  </si>
  <si>
    <t>ESC.,CARGA,TRANSP.E DESC.EM TER.1A CAT,D-4 DMT 2KM</t>
  </si>
  <si>
    <t>REMOCAO DE SOLOS MOLES, DMT = 2 KM</t>
  </si>
  <si>
    <t>ESC.,CARGA,TRANSP.E DESC.MEC.VALA 1ACAT,2M-DMT 2KM</t>
  </si>
  <si>
    <t>ESC.,CARGA,TRANSP.E DESC.EM TER.1A.CAT,D-4 DMT 5KM</t>
  </si>
  <si>
    <t>ESC.,CARGA,TRANSPORTE 1A.CAT. - 500M (D-6)</t>
  </si>
  <si>
    <t>ESC.,CARGA,TRANSPORTE 2A.CAT. - 500M (D-6)</t>
  </si>
  <si>
    <t>ESC.,CARGA,TRANSPORTE 3A.CAT. - 500M (D-6)</t>
  </si>
  <si>
    <t>DECAPAGEM EM MAT. 1A.CAT., CARGA, TRANSP. 500M</t>
  </si>
  <si>
    <t>DECAPAGEM EM MET. 2A.CAT.,CARGA, TRANSP. - 1000M</t>
  </si>
  <si>
    <t>ESC.,CARGA,TRANSPORTE 1A.CAT. -   1000M (D-6)</t>
  </si>
  <si>
    <t>ESCAVACAO MECANICA EM TERRA (0,60 X 1,20M)</t>
  </si>
  <si>
    <t>ESCAVACAO MANUAL EM TERRA (0,60 X 1,20M)</t>
  </si>
  <si>
    <t>ESCAVACAO EM ROCHA DECOMPOSTA (0,60 X 1,20M)</t>
  </si>
  <si>
    <t>ESCAVACAO EM ROCHA DURA (0,60 X 1,20M)</t>
  </si>
  <si>
    <t>COMPACTACAO DE BASE DE BG (E=25CM)</t>
  </si>
  <si>
    <t>COMPACTACAO DE BASE DE BG</t>
  </si>
  <si>
    <t>REGULARIZACAO DO FUNDO DE VALAS</t>
  </si>
  <si>
    <t>REATERRO MANUAL DE VALAS C/MAT.IMPORT. C/ CONTROLE</t>
  </si>
  <si>
    <t>REATERRO MECANICO DE VALAS C/MAT.IMPORT.C/CONTROLE</t>
  </si>
  <si>
    <t>REATERRO MANUAL E APILOAM.MEC.DE VALAS C/MAT.LOCAL</t>
  </si>
  <si>
    <t>APILOAMENTO DO FUNDO DE VALAS</t>
  </si>
  <si>
    <t>REATERRO MANUAL DE VALAS COM MATERIAL LOCAL</t>
  </si>
  <si>
    <t>REATERRO MANUAL DE VALAS COM AREIA</t>
  </si>
  <si>
    <t>REATERRO MANUAL DE VALAS COM BRITA</t>
  </si>
  <si>
    <t>REATERRO MANUAL DE VALAS COM SAIBRO</t>
  </si>
  <si>
    <t>REATERRO MECANICO DE VALAS C/MAT.LOCAL S/ CONTROLE</t>
  </si>
  <si>
    <t>REATERRO MECANICO DE VALAS C/MAT.LOCAL C/ CONTROLE</t>
  </si>
  <si>
    <t>REATERRO MECANICO DE VALAS COM BRITA</t>
  </si>
  <si>
    <t>REATERRO MECANICO DE VALAS COM SAIBRO</t>
  </si>
  <si>
    <t>ATERRO MECANICO DO TERRENO A 95% P.N.</t>
  </si>
  <si>
    <t>ATERRO MECANICO DO TERRENO A 100% P.N. C/ ARGILA</t>
  </si>
  <si>
    <t>ATERRO MECANICO COM MATERIAL DE EMPRESTIMO</t>
  </si>
  <si>
    <t>REFORCO DO SUBLEITO COM AREIA</t>
  </si>
  <si>
    <t>MATERIAL DE EMPRESTIMO - ARGILA</t>
  </si>
  <si>
    <t>REATERRO COM MATERIAL LOCAL (MECANICO E MANUAL)</t>
  </si>
  <si>
    <t>REATERRO COM AREIA (MECANICO E MANUAL)</t>
  </si>
  <si>
    <t>REATERRO COM SAIBRO (MECANICO E MANUAL)</t>
  </si>
  <si>
    <t>REATERRO MECANICO DE VALAS COM ARGILA</t>
  </si>
  <si>
    <t>ATERRO MECANICO COM SAIBRO</t>
  </si>
  <si>
    <t>CARGA MANUAL E TRANSPORTE ENTULHO-CAMINHAO   5KM</t>
  </si>
  <si>
    <t>CARGA E DESCARGA DE SOLO ESCAVADO (TERRA)</t>
  </si>
  <si>
    <t>CARGA E DESGARGA DE SOLO ESCAVADO (ROCHA)</t>
  </si>
  <si>
    <t>CARGA E DESGARGA DE SOLO ESCAVADO (ATERRO)</t>
  </si>
  <si>
    <t>TRANSPORTE DE MATERIAL DE 3A CATEGORIA (M3XKM)</t>
  </si>
  <si>
    <t>MK</t>
  </si>
  <si>
    <t>TRANSPORTE DE MATERIAL DE 1A CATEGORIA (M3XKM)</t>
  </si>
  <si>
    <t>TRANSP.MAT.1A CAT.,CARGA,DESC.E ESPALHAM.,DMT 100M</t>
  </si>
  <si>
    <t>TRANSP.MAT.1A CAT.,CARGA,DESC.E ESPALHAM.,DMT 200M</t>
  </si>
  <si>
    <t>TRANSP.MAT.1A CAT.,CARGA,DESC.E ESPALHAM.,DMT 300M</t>
  </si>
  <si>
    <t>TRANSP.MAT.1A CAT.,CARGA,DESC.E ESPALHAM.,DMT 400M</t>
  </si>
  <si>
    <t>TRANSP.MAT.1A CAT.,CARGA,DESC.E ESPALHAM.,DMT 500M</t>
  </si>
  <si>
    <t>TRANSP.MAT.1A CAT,CARGA,DESC.E ESPALHAM.,DMT 1KM</t>
  </si>
  <si>
    <t>TRANSP.MAT.1A CAT,CARGA,DESC.E ESPALHAM.,DMT 3KM</t>
  </si>
  <si>
    <t>TRANSP.MAT.1A CAT,CARGA,DESC.E ESPALHAM.,DMT 5KM</t>
  </si>
  <si>
    <t>TRANSP.MAT.1A CAT,CARGA,DESC.E ESPALHAM.,DMT   10KM</t>
  </si>
  <si>
    <t>REMOCAO DE MAT.1A CAT. EXCEDENTE DE VALAS- DMT 2KM</t>
  </si>
  <si>
    <t>TRANSP.MAT.1A CAT,CARGA,DESC.E ESPALHAM.,DMT 2KM</t>
  </si>
  <si>
    <t>ESPALHAMENTO DE BOTA FORA</t>
  </si>
  <si>
    <t>TRANSP. P/ CONSERV. SIST. PLUV. C/ 2 BASC+2 CAIXA</t>
  </si>
  <si>
    <t>TRANSP. P/ CONSERV. SIST. PLUV. C/ 1 BASC+1 CAIXA</t>
  </si>
  <si>
    <t>TRANSP. P/ CONSERV. SIST. PLUV. C/ 1 CAM. CAIXA</t>
  </si>
  <si>
    <t>TRANSP. P/ CONSERV. SIST. PLUV. C/ 2 BASC+3 CAIXA</t>
  </si>
  <si>
    <t>TRANSPORTE DE MATERIAL DE EMPRESTIMO, DMT= 3KM</t>
  </si>
  <si>
    <t>ESCORAMENTO DESCONTINUO DE VALAS(TIPO A),REAPR.10X</t>
  </si>
  <si>
    <t>ESCORAMENTO CONTINUO DE VALAS (TIPO B),REAPR. 10X</t>
  </si>
  <si>
    <t>ESCORAMENTO METALICO DE VALAS(TIPO C), REAPR.20X</t>
  </si>
  <si>
    <t>CRAVACAO DE PONTEIRAS FILTRANTES</t>
  </si>
  <si>
    <t>ESGOTAMENTO DE VALAS COM PONTEIRAS</t>
  </si>
  <si>
    <t>ESGOTAMENTO DE VALAS COM BOMBA DE 3,7HP A GASOLINA</t>
  </si>
  <si>
    <t>ESGOTAMENTO DE VALAS COM BOMBA DE 7,5HP A GASOLINA</t>
  </si>
  <si>
    <t>ENSECADEIRA COM SACOS (S/ FORNECIM. DE AREIA)</t>
  </si>
  <si>
    <t>ENSECADEIRA COM SACOS DE AREIA (C/FORNECIM. AREIA)</t>
  </si>
  <si>
    <t>ENSECADEIRA DUPLA</t>
  </si>
  <si>
    <t>ENSECADEIRA SIMPLES</t>
  </si>
  <si>
    <t>ENSECADEIRA SIMPLES COM SACOS DE AREIA</t>
  </si>
  <si>
    <t>ESGOTAMENTO DE VALAS COM BOMBA DE 26HP</t>
  </si>
  <si>
    <t>ENSECADEIRA COM SOLO ARGILOSO (DMT=1KM)</t>
  </si>
  <si>
    <t>REMOCAO DAS ENSECADEIRAS (DMT=1KM)</t>
  </si>
  <si>
    <t>REMOCAO DE MAT.1A.CAT. EXCEDENTE DE VALAS- DMT 3KM</t>
  </si>
  <si>
    <t>REMOCAO DE MAT.1A.CAT. EXCEDENTE DE VALAS- DMT 5KM</t>
  </si>
  <si>
    <t>REMOCAO DE MAT.2A.CAT. EXCEDENTE DE VALAS- DMT 2KM</t>
  </si>
  <si>
    <t>REMOCAO DE MAT.3A.CAT. EXCEDENTE DE VALAS- DMT 2KM</t>
  </si>
  <si>
    <t>REMOCAO DE MAT.3A.CAT. EXCEDENTE DE VALAS- DMT 1KM</t>
  </si>
  <si>
    <t>REMOCAO DE MAT.1A.CAT. EXCEDENTE DE VALAS-DMT 10KM</t>
  </si>
  <si>
    <t>LASTRO DE CONCRETO MAGRO-CONSUMO 180KG CIM/M3</t>
  </si>
  <si>
    <t>RADIER DE CONCRETO FCK 18MPA P/ FUNDACOES</t>
  </si>
  <si>
    <t>BERCO DE CONCRETO FCK 15MPA</t>
  </si>
  <si>
    <t>FORMA P/ESTR.C.ARM.-COMPENS.RESIN.18MM PAREDE(20X)</t>
  </si>
  <si>
    <t>FORMA PLANA COMPENS.RESINADO CONCRETO ARM.-REAP.3X</t>
  </si>
  <si>
    <t>FORMA CURVA C/TABUA CEDRINHO E COMPEN.P.DAGUA-REAP.2X</t>
  </si>
  <si>
    <t>FORMA PLANA TABUA CEDRINHO P/CONCRETO ARMADO-REAP.2X</t>
  </si>
  <si>
    <t>FORMA COMPENS.RESINADO-REAP.10X</t>
  </si>
  <si>
    <t>CORTE,DOBRAGEM,MONTAGEM DAS FERRAGENS NAS FORMAS</t>
  </si>
  <si>
    <t>FORNECIM. BARRA DE ACO PARA ARMADURA CA-50 MEDIA</t>
  </si>
  <si>
    <t>FORNECIM. BARRA DE ACO PARA ARMADURA CA-50 GROSSA</t>
  </si>
  <si>
    <t>CONCRETO CONSUMO 125 KG/M3-PREPARO,LANCAMENTO,CURA</t>
  </si>
  <si>
    <t>CONCRETO CONSUMO 160 KG/M3-PREPARO,LANCAMENTO,CURA</t>
  </si>
  <si>
    <t>CINTA DE CONCRETO (0,20 X 0,15M)</t>
  </si>
  <si>
    <t>CONCRETO MAGRO FCK10MPA</t>
  </si>
  <si>
    <t>CONCRETO ARMADO   FCK20MPA C/FORMAS</t>
  </si>
  <si>
    <t>CONCRETO MAGRO FCK10MPA C/FORMAS</t>
  </si>
  <si>
    <t>CONCRETO SIMPLES FCK15MPA C/FORMAS</t>
  </si>
  <si>
    <t>CONCRETO ARMADO   FCK15MPA C/FORMAS</t>
  </si>
  <si>
    <t>CONCRETO ARMADO   FCK18MPA C/FORMAS</t>
  </si>
  <si>
    <t>CONCRETO SIMPLES FCK18MPA C/FORMAS</t>
  </si>
  <si>
    <t>CONCRETO ARMADO PARA PV TIPO "E"</t>
  </si>
  <si>
    <t>ALVENARIA DE PEDRA ARGAMASSADA</t>
  </si>
  <si>
    <t>ALVENARIA DE PEDRA DE GRES (E=25CM)</t>
  </si>
  <si>
    <t>ALVENARIA DE PEDRA DE GRES (E=25CM),SEM FORN.PEDRA</t>
  </si>
  <si>
    <t>ALVENARIA PEDRA-GRANITO-ARESTA 22CM-S/FORNEC.PEDRA</t>
  </si>
  <si>
    <t>ALVENARIA DE PEDRA DE GRES-J2CM-CI-AR 1:6</t>
  </si>
  <si>
    <t>ALVENARIA TIJ.MAC.DE 15CM,C/ARG.DE CIM.E AREIA 1:4</t>
  </si>
  <si>
    <t>ALVENARIA TIJ.MAC.DE 25CM,C/ARG.DE CIM.E AREIA 1:4</t>
  </si>
  <si>
    <t>ALVENARIA TIJ.6FUROS-DE 20CM-J15MM CI-CA-AR 1:2:8</t>
  </si>
  <si>
    <t>COBERTURA COM TELHA FIBROCIMENTO E MADEIRAMENTO</t>
  </si>
  <si>
    <t>IMPERMEAB.DE SUPERFIC.COM NECANOL OU IGOL A-3 DEM.</t>
  </si>
  <si>
    <t>ARGAMASSA POLIMERICA</t>
  </si>
  <si>
    <t>IMPERMEABILIZACAO TIPO 3 (PLASTIMENT VZ EM PO)</t>
  </si>
  <si>
    <t>IMPERMEABILIZACAO TIPO 2 (IGOLFLEX)</t>
  </si>
  <si>
    <t>JUNTA DE DILATACAO FUNGEMBAND M-22</t>
  </si>
  <si>
    <t>LASTRO MANUAL COM AREIA</t>
  </si>
  <si>
    <t>LASTRO MECANICO COM AREIA</t>
  </si>
  <si>
    <t>LASTRO MANUAL COM BRITA</t>
  </si>
  <si>
    <t>LASTRO MECANICO COM BRITA</t>
  </si>
  <si>
    <t>APOIO DIRETO DA TUBULACAO</t>
  </si>
  <si>
    <t>LASTRO MANUAL COM PEDRA DE MAO</t>
  </si>
  <si>
    <t>BERCO DE CONCRETO PARA ASSENTAMENTO DE TUBO DN 900</t>
  </si>
  <si>
    <t>LASTRO MECANICO COM BRITA E PEDRISCO (E=10CM)</t>
  </si>
  <si>
    <t>CAMADA DE BASE COM PEDRA AMARROADA</t>
  </si>
  <si>
    <t>CONTRAPISO CONCRETO- 8CM-200KG CI/M3 (MAGRO)</t>
  </si>
  <si>
    <t>CONTRAPISO CONCRETO- 5CM-200KG CI/M3 (MAGRO)</t>
  </si>
  <si>
    <t>CONTRAPISO CONCRETO- 6CM-200KG CI/M3 (MAGRO)</t>
  </si>
  <si>
    <t>CONTRAPISO CONCRETO-10CM-200KG CI/M3 (MAGRO)</t>
  </si>
  <si>
    <t>CIMENTO DESEMPENADO-QUADROS 1,2X1,2 -3CM CI-AR 1:3</t>
  </si>
  <si>
    <t>CIMENTO DESEMPENADO-QUADROS 1,2X1,2 -5CM CI-AR 1:3</t>
  </si>
  <si>
    <t>CIMENTO DESEMPENADO-QUADROS 1,2X1,2 -5CM CI-AR 1:4</t>
  </si>
  <si>
    <t>CIMENTO DESEMPENADO 1:3-2CM E LASTRO CONCR.1:4-5CM</t>
  </si>
  <si>
    <t>PAVIMENTACAO COM SAIBRO APILOADO- 10CM</t>
  </si>
  <si>
    <t>PAVIMENTACAO COM ASFALTO (E=6CM)</t>
  </si>
  <si>
    <t>PAVIMENTACAO COM SAIBRO/PEDRISCO (E=5CM)</t>
  </si>
  <si>
    <t>PAVIMENTACAO COM LADRILHO HIDRAULICO</t>
  </si>
  <si>
    <t>PASSEIO EM CIMENTO ALISADO-3CM, S/LASTRO BRITA 5CM</t>
  </si>
  <si>
    <t>BASE DE RACHAO</t>
  </si>
  <si>
    <t>PASSEIO EM CONCRETO-8CM, SOBRE LASTRO DE BRITA-5CM</t>
  </si>
  <si>
    <t>CAPA SELANTE</t>
  </si>
  <si>
    <t>TSS - TRATAMENTO SUPERFICIAL SIMPLES</t>
  </si>
  <si>
    <t>TSD - TRATAMENTO SUPERFICIAL DUPLO</t>
  </si>
  <si>
    <t>TST - TRATAMENTO SUPERFICIAL TRIPLO</t>
  </si>
  <si>
    <t>CBUQ - CONCRETO BETUMINOSO USINADO A QUENTE(E=3CM)</t>
  </si>
  <si>
    <t>CBUQ - CONCRETO BETUMINOSO USINADO A QUENTE(E=5CM)</t>
  </si>
  <si>
    <t>PMF - PRE-MISTURADO A FRIO   (E=5CM)</t>
  </si>
  <si>
    <t>CONCRETO BETUMINOSO USINADO A QUENTE - CBUQ</t>
  </si>
  <si>
    <t>PMF - PRE-MISTURADO A FRIO</t>
  </si>
  <si>
    <t>PMF - PRE-MISTURADO A FRIO   (E=3CM)</t>
  </si>
  <si>
    <t>CONCRETO BETUMINOSO USINADO A QUENTE-CBUQ (MASSA)</t>
  </si>
  <si>
    <t>PINTURA DE LIGACAO</t>
  </si>
  <si>
    <t>IMPRIMACAO ASFALTICA</t>
  </si>
  <si>
    <t>REGULARIZACAO E COMPACTACAO DO SUB-LEITO   95% PN</t>
  </si>
  <si>
    <t>REGULARIZACAO E COMPACTACAO DO SUB-LEITO 100% PN</t>
  </si>
  <si>
    <t>BASE DE BRITA GRADUADA</t>
  </si>
  <si>
    <t>TAPA-BURACO</t>
  </si>
  <si>
    <t>RECOMPOSICAO PAV. ASFALTICA - (BG=20CM E CBUQ=5CM)</t>
  </si>
  <si>
    <t>RECOMPOSICAO PAV. ASFALTICA - (BG=20CM E CBUQ=6CM)</t>
  </si>
  <si>
    <t>RECOMPOSICAO PAV. ASFALTICA - (BG=25CM E CBUQ=6CM)</t>
  </si>
  <si>
    <t>RECOMPOSICAO PAV. ASFALTICA - (BG=30CM E CBUQ=7CM)</t>
  </si>
  <si>
    <t>BASE DE SAIBRO</t>
  </si>
  <si>
    <t>BASE DE SAIBRO (E=20CM)</t>
  </si>
  <si>
    <t>REGULARIZACAO MECANIZADA DE SUPERFICIES</t>
  </si>
  <si>
    <t>REGULARIZACAO DO TERRENO</t>
  </si>
  <si>
    <t>PREPARACAO DAS CAIXAS PARA EXECUCAO DE REMENTOS</t>
  </si>
  <si>
    <t>PREPARO DE SUPERFICIES (VARREDURA)</t>
  </si>
  <si>
    <t>PAVIMENTACAO COM CONCRETO (E=10CM) E MAGRO(E=15CM)</t>
  </si>
  <si>
    <t>BASE DE MACADAME SECO - EXCLUSIVE TRANSPORTE</t>
  </si>
  <si>
    <t>IMPRIMACAO ASFALTICA - EXCLUSIVE ASFALTO</t>
  </si>
  <si>
    <t>PINTURA DE LIGACAO - EXCLUSIVE ASFALTO</t>
  </si>
  <si>
    <t>PMF - PRE-MISTURADO A FRIO - EXCLUSIVE ASFALTO</t>
  </si>
  <si>
    <t>CAPA SELANTE - EXCLUSIVE ASFALTO</t>
  </si>
  <si>
    <t>REGULARIZACAO DE PASSEIOS</t>
  </si>
  <si>
    <t>REGULARIZACAO DE PASSEIOS C/ARGILA,INCL.TRANSP.API</t>
  </si>
  <si>
    <t>REGULARIZACAO DE PASSEIOS C/SAIBRO,INCL.TRANSP.API</t>
  </si>
  <si>
    <t>PAVIMENTACAO COM PEDRA IRREGULAR- (10CM AREIA)</t>
  </si>
  <si>
    <t>MEIO-FIO DE CONCRETO PRE-MOLDADO (FORN.E ASSENT.)</t>
  </si>
  <si>
    <t>MEIO-FIO RETO-CONCR. MOLD.IN LOCO C/ LASTRO CONCR.</t>
  </si>
  <si>
    <t>MEIO-FIO CURVO-CONCR.MOLD.IN LOCO C/ LASTRO CONCR.</t>
  </si>
  <si>
    <t>MEIO-FIO RETO-CONCR. PRE-MOLDADO C/ LASTRO CONCR.</t>
  </si>
  <si>
    <t>MEIO-FIO CURVO-CONCR. PRE-MOLDADO C/ LASTRO CONCR.</t>
  </si>
  <si>
    <t>MEIO-FIO RETO GRANITO-COM REJUNTE C/ LASTRO CONCR.</t>
  </si>
  <si>
    <t>PISO BASALTO IRREGULAR-ARG.CA-AR(1:5)10%CI-5CM</t>
  </si>
  <si>
    <t>PASSEIO EM PEDRA PORTUGUESA</t>
  </si>
  <si>
    <t>REMOCAO E REPOSICAO DE ASFALTO (E=8CM)</t>
  </si>
  <si>
    <t>REMOCAO DE LAJE DE CONCRETO E=10CM E ASFALTO E=5CM</t>
  </si>
  <si>
    <t>REMOCAO E REPOSICAO DE PAVIM. ASFALTO (E=7CM)</t>
  </si>
  <si>
    <t>REMOCAO E REPOSICAO DE CONCRETO(E=8CM) E BRITA 5CM</t>
  </si>
  <si>
    <t>REMOCAO E REPOSICAO DE ASFALTO (E=5CM) BG 15CM</t>
  </si>
  <si>
    <t>REMOCAO E REPOSICAO DE BASALTO REGULAR-ARG.1:4-3CM</t>
  </si>
  <si>
    <t>REMOCAO E REPOSICAO DE LADRILHO HIDRAULICO</t>
  </si>
  <si>
    <t>REMOCAO E REPOSICAO DE PEDRA PORTUGUESA</t>
  </si>
  <si>
    <t>REMOCAO E REPOSICAO DE CALCADA DE LAJE DE GRES</t>
  </si>
  <si>
    <t>REMOCAO E REPOSICAO DE CIMENTO DESEMPENADO</t>
  </si>
  <si>
    <t>REMOCAO E REPOSICAO DE BASALTO IRREGULAR</t>
  </si>
  <si>
    <t>REMOCAO E REPOSICAO DE CONCRETO SIMPLES (E=8CM)</t>
  </si>
  <si>
    <t>REMOCAO E REPOSICAO DE BLOCO DE CONCRETO</t>
  </si>
  <si>
    <t>REPOSICAO DE PAVIMENTO DE PARALELEPIPEDO</t>
  </si>
  <si>
    <t>REMOCAO E REPOSICAO DE PARALELEPIPEDO</t>
  </si>
  <si>
    <t>REMOCAO E REPOSICAO DE MEIO-FIO DE CONCRETO</t>
  </si>
  <si>
    <t>REMOCAO E REPOSICAO DE BASE DE SAIBRO (VALA)</t>
  </si>
  <si>
    <t>REMOCAO E REPOSICAO DE BASE DE SAIBRO (E=20CM)</t>
  </si>
  <si>
    <t>REMOCAO E REPOSICAO DE PAV. ASFALTICO (E= 5 CM)</t>
  </si>
  <si>
    <t>REMOCAO E REPOSICAO DE PEDRA IRREGULAR</t>
  </si>
  <si>
    <t>ESCARIFICACAO C/RETIRADA DE CBUQ EXISTENTE DMT=2KM</t>
  </si>
  <si>
    <t>REPOSICAO DE PAVIMENTO EM PEDRA IRREGULAR</t>
  </si>
  <si>
    <t>REPOSICAO DE PASSEIO EM LAJE DE GRES</t>
  </si>
  <si>
    <t>REMOCAO E REPOSICAO DE PAVIMENTACAO ASFALTICA</t>
  </si>
  <si>
    <t>REPOS.PAV.ASFALTICA 7CM E LASTRO CONCR.MAGRO 10CM</t>
  </si>
  <si>
    <t>REMOCAO DE PASSEIOS</t>
  </si>
  <si>
    <t>REMOCAO E REPOSICAO DE CONCRETO   FCK 400KG/CM2</t>
  </si>
  <si>
    <t>REMOCAO E REPOSICAO DE CONCRETO   FCK 150KG/CM2</t>
  </si>
  <si>
    <t>REMOCAO E REPOSICAO DE BASALTO IRREGULAR-ARG.CA-AR</t>
  </si>
  <si>
    <t>REM.E REP.PAV. ASFALTICA(6CM) E LASTRO MAGRO(10CM)</t>
  </si>
  <si>
    <t>REM.E REP.PAV.ASFALTICA(10CM) E LASTRO MAGRO(20CM)</t>
  </si>
  <si>
    <t>REMOCAO E REPOSICAO DE LAJOTA COLONIAL</t>
  </si>
  <si>
    <t>REPOSICAO PAVIMENTO COM BASALTO IRREGULAR</t>
  </si>
  <si>
    <t>ESCARIFICACAO C/RETIRADA DE CBUQ EXISTENTE</t>
  </si>
  <si>
    <t>REMOCAO E REPOSICAO DE TAMPAO F.FUNDIDO</t>
  </si>
  <si>
    <t>REPOSICAO PASSEIO COM BASALTO REGULAR</t>
  </si>
  <si>
    <t>REPOSICAO PAVIMENTO COM BLOCO DE CONCRETO</t>
  </si>
  <si>
    <t>REMOCAO E REPOSICAO DE ASFALTO (E=5CM) BG 30CM</t>
  </si>
  <si>
    <t>REMOCAO E REPOSICAO DE BASE DE SAIBRO (E=15CM)</t>
  </si>
  <si>
    <t>REPOSICAO DE CALCAMENTO, S/REMOCAO COM FORN.AREIA</t>
  </si>
  <si>
    <t>REPOSICAO DE CALCAMENTO</t>
  </si>
  <si>
    <t>REPAVIMENTACAO COM PEDRA IRREGULAR</t>
  </si>
  <si>
    <t>REPAVIMENTACAO COM ASFALTO (E=5CM)</t>
  </si>
  <si>
    <t>REPAVIMENTACAO COM LAJE DE GRES</t>
  </si>
  <si>
    <t>REPAVIMENTACAO COM BASALTO IRREGULAR</t>
  </si>
  <si>
    <t>REPAVIMENTACAO COM CONCRETO MAGRO</t>
  </si>
  <si>
    <t>REPAVIMENTACAO COM ASFALTO (E=5CM) BASE PARALELEP.</t>
  </si>
  <si>
    <t>REPAVIMENTACAO COM ASFALTO (E=5CM) BASE CONCRETO M</t>
  </si>
  <si>
    <t>REVESTIMENTO UNICO PARA PVS C/ CIMENTO E AREIA 1:4</t>
  </si>
  <si>
    <t>ARGAMASSA CI-AR.MEDIA 1:3   E=3CM</t>
  </si>
  <si>
    <t>ASSENTAMENTO DE CALHA DE CONCRETO DN 300</t>
  </si>
  <si>
    <t>FORN. ASSENT.TUBO PVC P/COLETOR ESGOTO JE DN   50MM</t>
  </si>
  <si>
    <t>FORN. ASSENT.TUBO PVC P/COLETOR ESGOTO JE DN   75MM</t>
  </si>
  <si>
    <t>FORN. ASSENT.TUBO PVC P/COLETOR ESGOTO JE DN 100MM</t>
  </si>
  <si>
    <t>ASSENTAMENTO DE TUBO PVC PBA JE CL.15 DN   50MM</t>
  </si>
  <si>
    <t>ASSENTAMENTO DE TUBO PVC PBA JE CL.15 DN   75MM</t>
  </si>
  <si>
    <t>ASSENTAMENTO DE TUBO PVC PBA JE CL.15 DN 100MM</t>
  </si>
  <si>
    <t>ASSENTAMENTO DE TUBO PVC PBA JE CL.15 DN 150MM</t>
  </si>
  <si>
    <t>ASSENTAMENTO DE TUBO PVC PBA JE CL.15 DN 200MM</t>
  </si>
  <si>
    <t>ASSENTAMENTO DE TUBO PVC PBA JE CL.15 DN 250MM</t>
  </si>
  <si>
    <t>ASSENTAMENTO DE TUBO PVC PBA JE CL.15 DN 300MM</t>
  </si>
  <si>
    <t>FORNECIM. E ASSENTAM. TUBO PVC PBA JE CL.15 DN   50</t>
  </si>
  <si>
    <t>FORNECIM. E ASSENTAM. TUBO PVC PBA JE CL.15 DN   75</t>
  </si>
  <si>
    <t>FORNECIM. E ASSENTAM. TUBO PVC PBA JE CL.15 DN 100</t>
  </si>
  <si>
    <t>FORNECIM. E ASSENTAM. TUBO PVC PBA JE CL.15 DN 150</t>
  </si>
  <si>
    <t>FORNECIM. E ASSENTAM. TUBO PVC PBA JE CL.15 DN 200</t>
  </si>
  <si>
    <t>FORNECIM. E ASSENTAM. TUBO PVC PBA JE CL.15 DN 250</t>
  </si>
  <si>
    <t>FORNECIM. E ASSENTAM. TUBO PVC PBA JE CL.15 DN 300</t>
  </si>
  <si>
    <t>ASSENTAMENTO DE TUBO PVC PBA JE CL.15 DN 400MM</t>
  </si>
  <si>
    <t>FORNECIM. E ASSENTAM. TUBO PVC DEFOFO JE DN 100</t>
  </si>
  <si>
    <t>FORNECIM. E ASSENTAM. TUBO PVC DEFOFO JE DN 150</t>
  </si>
  <si>
    <t>FORNECIM. E ASSENTAM. TUBO PVC DEFOFO JE DN 200</t>
  </si>
  <si>
    <t>FORNECIM. E ASSENTAM. TUBO PVC DEFOFO JE DN 250</t>
  </si>
  <si>
    <t>FORNECIM. E ASSENTAM. TUBO PVC DEFOFO JE DN 300</t>
  </si>
  <si>
    <t>FORNECIM. E ASSENTAM. TUBO DE F. FUNDIDO 50MM</t>
  </si>
  <si>
    <t>FORNECIM. E ASSENTAM. TUBO DE F. FUNDIDO 75MM</t>
  </si>
  <si>
    <t>FORNECIM. E ASSENTAM. TUBO DE F. FUNDIDO   100MM</t>
  </si>
  <si>
    <t>FORNECIM. E ASSENTAM. TUBO DE F. FUNDIDO   150MM</t>
  </si>
  <si>
    <t>FORNECIM. E ASSENTAM. TUBO DE F. FUNDIDO   200MM</t>
  </si>
  <si>
    <t>FORNECIM. E ASSENTAM. TUBO DE F. FUNDIDO   250MM</t>
  </si>
  <si>
    <t>FORNECIM. E ASSENTAM. TUBO DE F. FUNDIDO   300MM</t>
  </si>
  <si>
    <t>FORNECIM. E ASSENTAM. TUBO DE F. FUNDIDO   350MM</t>
  </si>
  <si>
    <t>FORNECIM. E ASSENTAM. TUBO DE F. FUNDIDO   400MM</t>
  </si>
  <si>
    <t>FORNECIM. E ASSENTAM. TUBO DE F. FUNDIDO   500MM</t>
  </si>
  <si>
    <t>FORNECIM. E ASSENTAM. TUBO DE F. FUNDIDO   600MM</t>
  </si>
  <si>
    <t>FORNECIM. E ASSENTAM. TUBO DE F. FUNDIDO   700MM</t>
  </si>
  <si>
    <t>FORNECIM. E ASSENTAM. TUBO DE F. FUNDIDO   800MM</t>
  </si>
  <si>
    <t>FORNECIM. E ASSENTAM. TUBO DE F. FUNDIDO   900MM</t>
  </si>
  <si>
    <t>FORNECIM. E ASSENTAM. TUBO DE F. FUNDIDO 1000MM</t>
  </si>
  <si>
    <t>FORNECIM. E ASSENTAM. TUBO PVC PBA JE CL.15 DN 400</t>
  </si>
  <si>
    <t>FORNECIM. E ASSENTAM. TUBO PEAD DN 20</t>
  </si>
  <si>
    <t>FORNECIM. E ASSENTAM. TUBO PEAD DN 32</t>
  </si>
  <si>
    <t>FORNECIM. E ASSENTAM. TUBO PEAD DN 63</t>
  </si>
  <si>
    <t>FORNECIM. E ASSENTAM. TUBO PEAD DN   110</t>
  </si>
  <si>
    <t>FORNECIM. E ASSENTAM. TUBO PEAD DN   200</t>
  </si>
  <si>
    <t>FORNECIM. E ASSENTAM. TUBO PEAD DN   280</t>
  </si>
  <si>
    <t>ASSENTAMENTO TUBO PEAD DN   20</t>
  </si>
  <si>
    <t>ASSENTAMENTO TUBO PEAD DN   63</t>
  </si>
  <si>
    <t>ASSENTAMENTO TUBO PEAD DN 110</t>
  </si>
  <si>
    <t>ASSENTAMENTO TUBO PEAD DN 200</t>
  </si>
  <si>
    <t>ASSENTAMENTO TUBO PEAD DN 280</t>
  </si>
  <si>
    <t>ASSENT. TUBO PEAD DN   63   S/ LASTRO AREIA E=10CM</t>
  </si>
  <si>
    <t>ASSENT. TUBO PEAD DN 110   S/ LASTRO AREIA E=10CM</t>
  </si>
  <si>
    <t>ASSENT. TUBO PEAD DN 200   S/ LASTRO AREIA E=10CM</t>
  </si>
  <si>
    <t>ASSENT. TUBO PEAD DN 280   S/ LASTRO AREIA E=10CM</t>
  </si>
  <si>
    <t>ASSENT. DE GRAMA EM LEIVA C/ FORNEC.</t>
  </si>
  <si>
    <t>FORN. ASSENT.TUBO PVC P/COLETOR ESGOTO JE DN 150MM</t>
  </si>
  <si>
    <t>FORN. ASSENT.TUBO PVC P/COLETOR ESGOTO JE DN 200MM</t>
  </si>
  <si>
    <t>FORN. ASSENT.TUBO PVC P/COLETOR ESGOTO JE DN 250MM</t>
  </si>
  <si>
    <t>FORN. ASSENT.TUBO PVC P/COLETOR ESGOTO JE DN 300MM</t>
  </si>
  <si>
    <t>SUBSTIT. REDE PVC DN 50 (1A.CAT.) RUA S/ PAVIMENTO</t>
  </si>
  <si>
    <t>SUBSTIT. REDE PVC DN 50 (1A.CAT.) RUA C/ PARALEL.</t>
  </si>
  <si>
    <t>SUBSTIT. REDE PVC DN 50 (1A.CAT.) RUA C/ ASFALTO</t>
  </si>
  <si>
    <t>SUBSTIT. REDE PVC DN 75 (1A.CAT.) RUA C/ PARALEL.</t>
  </si>
  <si>
    <t>SUBSTIT. REDE PVC DN 75 (1A.CAT.) RUA S/ PAVIMENTO</t>
  </si>
  <si>
    <t>SUBSTIT. REDE PVC DN 75 (1A.CAT.) RUA C/ ASFALTO</t>
  </si>
  <si>
    <t>SUBSTIT. REDE PVC DN 100 (1A.CAT.) RUA C/ ASFALTO</t>
  </si>
  <si>
    <t>SUBSTIT. REDE PVC DN 100 (1A.CAT.) RUA S/PAVIMENTO</t>
  </si>
  <si>
    <t>SUBSTIT. REDE PVC DN 100 (1A.CAT.) RUA C/ PARALEL.</t>
  </si>
  <si>
    <t>SUBSTIT. REDE PVC DN 50 (2A.CAT.) RUA S/ PAVIMENTO</t>
  </si>
  <si>
    <t>SUBSTIT. REDE PVC DN 50 (2A.CAT.) RUA C/ PARALEL.</t>
  </si>
  <si>
    <t>SUBSTIT. REDE PVC DN 50 (2A.CAT.) RUA C/ ASFALTO</t>
  </si>
  <si>
    <t>SUBSTIT. REDE PVC DN 75 (2A.CAT.) RUA S/ PAVIMENTO</t>
  </si>
  <si>
    <t>SUBSTIT. REDE PVC DN 75 (2A.CAT.) RUA C/ PARALEL.</t>
  </si>
  <si>
    <t>SUBSTIT. REDE PVC DN 75 (2A.CAT.) RUA C/ ASFALTO</t>
  </si>
  <si>
    <t>SUBSTIT. REDE PVC DN 100 (2A.CAT.) RUA S/PAVIMENTO</t>
  </si>
  <si>
    <t>SUBSTIT. REDE PVC DN 100 (2A.CAT.) RUA C/ PARALEL.</t>
  </si>
  <si>
    <t>SUBSTIT. REDE PVC DN 100 (2A.CAT.) RUA C/ ASFALTO</t>
  </si>
  <si>
    <t>SUBSTIT. REDE PVC DN 50 (3A.CAT.) RUA S/ PAVIMENTO</t>
  </si>
  <si>
    <t>SUBSTIT. REDE PVC DN 50 (3A.CAT.) RUA C/ ASFALTO</t>
  </si>
  <si>
    <t>SUBSTIT. REDE PVC DN 50 (3A.CAT.) RUA C/ PARALEL.</t>
  </si>
  <si>
    <t>SUBSTIT. REDE PVC DN 75 (3A.CAT.) RUA S/ PAVIMENTO</t>
  </si>
  <si>
    <t>SUBSTIT. REDE PVC DN 75 (3A.CAT.) RUA C/ PARALEL.</t>
  </si>
  <si>
    <t>SUBSTIT. REDE PVC DN 75 (3A.CAT.) RUA C/ ASFALTO</t>
  </si>
  <si>
    <t>SUBSTIT. REDE PVC DN 100 (3A.CAT.) RUA S/PAVIMENTO</t>
  </si>
  <si>
    <t>SUBSTIT. REDE PVC DN 100 (3A.CAT.) RUA C/ PARALEL.</t>
  </si>
  <si>
    <t>SUBSTIT. REDE PVC DN 100 (3A.CAT.) RUA C/ ASFALTO</t>
  </si>
  <si>
    <t>SUBSTIT. REDE PVC DN 50 (1A.CAT.)PASSEIO S/ PAVIM.</t>
  </si>
  <si>
    <t>SUBSTIT. REDE PVC DN 50 (1A.CAT.)PASSEIO LADR.HIDR</t>
  </si>
  <si>
    <t>SUBSTIT. REDE PVC DN 50 (1A.CAT.)PASSEIO LAJE GRES</t>
  </si>
  <si>
    <t>SUBSTIT. REDE PVC DN 50 (1A.CAT.)PASSEIO BAS.IRREG</t>
  </si>
  <si>
    <t>SUBSTIT. REDE PVC DN 50 (1A.CAT.)PASSEIO BAS.REGUL</t>
  </si>
  <si>
    <t>SUBSTIT. REDE PVC DN 50 (2A.CAT.)PASSEIO S/ PAVIM.</t>
  </si>
  <si>
    <t>SUBSTIT. REDE PVC DN 50 (2A.CAT.)PASSEIO LADR.HIDR</t>
  </si>
  <si>
    <t>SUBSTIT. REDE PVC DN 50 (2A.CAT.)PASSEIO LAJE GRES</t>
  </si>
  <si>
    <t>SUBSTIT. REDE PVC DN 50 (2A.CAT.)PASSEIO BAS.IRREG</t>
  </si>
  <si>
    <t>SUBSTIT. REDE PVC DN 50 (2A.CAT.)PASSEIO BAS.REGUL</t>
  </si>
  <si>
    <t>SUBSTIT. REDE PVC DN 50 (1A.CAT.) RUA S/PAVIMENTO*</t>
  </si>
  <si>
    <t>SUBSTIT. REDE PVC DN 50 (1A.CAT.) RUA C/ PARALEL.*</t>
  </si>
  <si>
    <t>SUBSTIT. REDE PVC DN 50 (1A.CAT.) RUA C/ ASFALTO *</t>
  </si>
  <si>
    <t>SUBSTIT. REDE PVC DN 75 (1A.CAT.) RUA C/ PARALEL.*</t>
  </si>
  <si>
    <t>SUBSTIT. REDE PVC DN 75 (1A.CAT.) RUA C/ ASFALTO *</t>
  </si>
  <si>
    <t>SUBSTIT. REDE PVC DN 100 (1A.CAT.) RUA C/PARALEL.*</t>
  </si>
  <si>
    <t>SUBSTIT. REDE PVC DN 100 (1A.CAT.) RUA C/ASFALTO *</t>
  </si>
  <si>
    <t>CAIXA P/PROT.REGISTRO TIJ.C/TAMPA(1,00X1,00X1,30M)</t>
  </si>
  <si>
    <t>CAIXA P/PROT.REGISTRO TIJ.S/TAMPA(1,10X1,10X1,10M)</t>
  </si>
  <si>
    <t>CAIXA P/PROT.REGISTRO TIJ.S/TAMPA(1,50X1,50X1,10M)</t>
  </si>
  <si>
    <t>CAIXA P/PROT.REG. P.GRES S/TAMPA (1,10X1,10X1,10M)</t>
  </si>
  <si>
    <t>CAIXA P/PROT.REGISTRO TIJ.C/TAMPA(0,60X0,60X1,00M)</t>
  </si>
  <si>
    <t>CAIXA DE ALVENARIA TIJ.C/TAMPA (0,40X0,40X0,70M)</t>
  </si>
  <si>
    <t>CAIXA DE ALVENARIA 30X30X30CM</t>
  </si>
  <si>
    <t>CAMARA DE MANOBRAS E EXPURGO (2,00X1,35M) H=2,00M</t>
  </si>
  <si>
    <t>SUMIDOURO (1,50X1,00X2,60M)</t>
  </si>
  <si>
    <t>TAMPAO FERRO FUNDIDO PESADO 600MM (ASSENTAMENTO)</t>
  </si>
  <si>
    <t>COLOCACAO DE TAMPAO FERRO FUNDIDO PESADO 600MM</t>
  </si>
  <si>
    <t>TAMPAO FERRO FUNDIDO PESADO 900MM (FORN.E ASSENT.)</t>
  </si>
  <si>
    <t>MONTAGEM DE PV TIPO 'N' ATE 1,5M</t>
  </si>
  <si>
    <t>MONTAGEM DE PV TIPO 'S' ATE 1,5M</t>
  </si>
  <si>
    <t>MONTAGEM DE PV TIPO 'S' DE 1,5M ATE 2,00M</t>
  </si>
  <si>
    <t>MONTAGEM DE PV TIPO 'S' DE 2,00 ATE 2,50M</t>
  </si>
  <si>
    <t>MONTAGEM DE PV TIPO 'S' DE 2,50 ATE 3,00M</t>
  </si>
  <si>
    <t>MONTAGEM DE PV TIPO 'S' DE 3,00 ATE 3,50M</t>
  </si>
  <si>
    <t>MONTAGEM DE PV TIPO 'S' DE 3,50 ATE 4,00M</t>
  </si>
  <si>
    <t>MONTAGEM DE PV TIPO 'S' DE 4,50 ATE 5,00M</t>
  </si>
  <si>
    <t>FORN.E ASSENT.TUBO CONCRETO SIMPLES C-2 PB   300MM</t>
  </si>
  <si>
    <t>FORN.E ASSENT.TUBO CONCRETO SIMPLES C-2 PB   400MM</t>
  </si>
  <si>
    <t>FORN.E ASSENT.TUBO CONCRETO SIMPLES C-2 PB   500MM</t>
  </si>
  <si>
    <t>FORN.E ASSENT.TUBO CONCRETO ARMADO CA-2 MF   500MM</t>
  </si>
  <si>
    <t>FORN.E ASSENT.TUBO CONCRETO ARMADO CA-2 MF   600MM</t>
  </si>
  <si>
    <t>FORN.E ASSENT.TUBO CONCRETO ARMADO CA-2 MF   800MM</t>
  </si>
  <si>
    <t>FORN.E ASSENT.TUBO CONCRETO ARMADO CA-2 MF 1000MM</t>
  </si>
  <si>
    <t>FORN.E ASSENT.TUBO CONCRETO ARMADO CA-2 MF 1200MM</t>
  </si>
  <si>
    <t>FORN.E ASSENT.TUBO C-2 400-INCL.ESC.LASTRO E REAT.</t>
  </si>
  <si>
    <t>FORN.E ASSENT.TUBO C-2 500-INCL.ESC.LASTRO E REAT.</t>
  </si>
  <si>
    <t>FORN.E ASSENT.TUBO C-2 600-INCL.ESC.LASTRO E REAT.</t>
  </si>
  <si>
    <t>FORN.E ASSENT.TUBO CA-2 1000-INCL.ESC.LASTRO E REA</t>
  </si>
  <si>
    <t>ASSENTAMENTO TUBO CERAMICO C/JUNTA ASFALT. DN 100</t>
  </si>
  <si>
    <t>FORN.E ASSENT.TUBO CERAM.C/JUNTA ASFALT.CL.A 100MM</t>
  </si>
  <si>
    <t>FORN.E ASSENT.TUBO CERAM.C/JUNTA ASFALT.CL.A 150MM</t>
  </si>
  <si>
    <t>FORN.E ASSENT.TUBO CERAM.C/JUNTA ASFALT.CL.A 200MM</t>
  </si>
  <si>
    <t>FORN.E ASSENT.TUBO CERAM.C/JUNTA ASFALT.CL.A 250MM</t>
  </si>
  <si>
    <t>ASSENTAMENTO TUBO CERAMICO C/JUNTA ASFALT. DN 150</t>
  </si>
  <si>
    <t>ASSENTAMENTO TUBO CERAMICO C/JUNTA ASFALT. DN 200</t>
  </si>
  <si>
    <t>ASSENTAMENTO TUBO CERAMICO C/JUNTA ASFALT. DN 250</t>
  </si>
  <si>
    <t>ASSENTAMENTO TUBO CERAMICO C/JUNTA ASFALT. DN 300</t>
  </si>
  <si>
    <t>ASSENTAMENTO TUBO CERAMICO C/JUNTA ASFALT. DN 375</t>
  </si>
  <si>
    <t>ASSENTAMENTO TUBO CERAMICO C/JUNTA ASFALT. DN 400</t>
  </si>
  <si>
    <t>FORN.E ASSENT.TUBO CERAM.C/JUNTA ASFALT.CL.A 300MM</t>
  </si>
  <si>
    <t>FORN.E ASSENT.TUBO CERAM.C/JUNTA ASFALT.CL.A 375MM</t>
  </si>
  <si>
    <t>FORN.E ASSENT.TUBO CERAM.C/JUNTA ASFALT.CL.A 400MM</t>
  </si>
  <si>
    <t>ASSENTAMENTO DE TUBO PVC ESGOTO JE   DN   75MM</t>
  </si>
  <si>
    <t>ASSENTAMENTO DE TUBO PVC ESGOTO JE   DN 100MM</t>
  </si>
  <si>
    <t>ASSENTAMENTO DE TUBO PVC ESGOTO JE   DN 150MM</t>
  </si>
  <si>
    <t>ASSENTAMENTO DE TUBO PVC ESGOTO JE   DN 200MM</t>
  </si>
  <si>
    <t>ASSENTAMENTO DE TUBO PVC ESGOTO JE   DN 250MM</t>
  </si>
  <si>
    <t>ASSENTAMENTO DE TUBO PVC ESGOTO JE   DN 300MM</t>
  </si>
  <si>
    <t>ASSENTAMENTO DE TUBO PVC ESGOTO JE   DN   50MM</t>
  </si>
  <si>
    <t>ASSENTAMENTO TUBO CERAMICO C/JUNTA ARGAM.   DN 100</t>
  </si>
  <si>
    <t>ASSENTAMENTO TUBO CERAMICO C/JUNTA ASFALT. DN 350</t>
  </si>
  <si>
    <t>FORN.E ASSENT.TUBO CERAM.C/JUNTA ASFALT.CL.A 350MM</t>
  </si>
  <si>
    <t>ASSENTAMENTO TUBO CERAMICO C/JUNTA ARGAM.   DN 150</t>
  </si>
  <si>
    <t>ASSENTAMENTO TUBO CERAMICO C/JUNTA ARGAM.   DN 200</t>
  </si>
  <si>
    <t>ASSENTAMENTO TUBO CERAMICO C/JUNTA ARGAM.   DN 250</t>
  </si>
  <si>
    <t>ASSENTAMENTO TUBO CERAMICO C/JUNTA ARGAM.   DN 300</t>
  </si>
  <si>
    <t>FORN.E ASSENT.TUBO CERAM.C/JUNTA ARGAMASSADA 100MM</t>
  </si>
  <si>
    <t>ASSENTAMENTO TUBO CERAMICO C/JUNTA ARGAM.   DN 350</t>
  </si>
  <si>
    <t>ASSENTAMENTO TUBO CERAMICO C/JUNTA ARGAM.   DN 375</t>
  </si>
  <si>
    <t>FORN.E ASSENT.TUBO CERAM.C/JUNTA ARGAMASSADA 150MM</t>
  </si>
  <si>
    <t>FORN.E ASSENT.TUBO CERAM.C/JUNTA ARGAMASSADA 200MM</t>
  </si>
  <si>
    <t>FORN.E ASSENT.TUBO CERAM.C/JUNTA ARGAMASSADA 250MM</t>
  </si>
  <si>
    <t>FORN.E ASSENT.TUBO CERAM.C/JUNTA ARGAMASSADA 300MM</t>
  </si>
  <si>
    <t>ASSENTAMENTO TUBO CERAMICO C/JUNTA ELAST.   DN 100</t>
  </si>
  <si>
    <t>ASSENTAMENTO TUBO CERAMICO C/JUNTA ELAST.   DN 150</t>
  </si>
  <si>
    <t>ASSENTAMENTO TUBO CERAMICO C/JUNTA ELAST.   DN 200</t>
  </si>
  <si>
    <t>ASSENTAMENTO TUBO CERAMICO C/JUNTA ELAST.   DN 250</t>
  </si>
  <si>
    <t>ASSENTAMENTO TUBO CERAMICO C/JUNTA ELAST.   DN 300</t>
  </si>
  <si>
    <t>ASSENTAMENTO TUBO CERAMICO C/JUNTA ELAST.   DN 350</t>
  </si>
  <si>
    <t>FORN.E ASSENT.TUBO CERAMICO C/JUNTA ELASTICA 100MM</t>
  </si>
  <si>
    <t>FORN.E ASSENT.TUBO CERAMICO C/JUNTA ELASTICA 150MM</t>
  </si>
  <si>
    <t>FORN.E ASSENT.TUBO CERAMICO C/JUNTA ELASTICA 200MM</t>
  </si>
  <si>
    <t>FORN.E ASSENT.TUBO CERAMICO C/JUNTA ELASTICA 250MM</t>
  </si>
  <si>
    <t>FORN.E ASSENT.TUBO CERAMICO C/JUNTA ELASTICA 300MM</t>
  </si>
  <si>
    <t>FORN.E ASSENT.TUBO CERAMICO C/JUNTA ELASTICA 350MM</t>
  </si>
  <si>
    <t>BOCA DE LOBO (0,60X1,00 M) C/ GRADE</t>
  </si>
  <si>
    <t>BOCA DE LOBO (0,60X1,00 M)</t>
  </si>
  <si>
    <t>BOCA DE LOBO (0,60X1,00 M) C/FORN.MANILHA DN 150</t>
  </si>
  <si>
    <t>BOCA DE LOBO (0,60X1,00M) C/LIGACAO TUBO C-2 200MM</t>
  </si>
  <si>
    <t>DRENO LONGITUDINAL RASO - DLR 01</t>
  </si>
  <si>
    <t>DRENO LONGITUDINAL RASO - DLR 04</t>
  </si>
  <si>
    <t>DRENO TUBO FURADO DN 20 FILTRO E DRENANTE</t>
  </si>
  <si>
    <t>DRENO LONGITUDINAL PROFUNDO - DPS 07</t>
  </si>
  <si>
    <t>DRENO LONGITUDINAL PROFUNDO - DPS 07 SEM ESCAVACAO</t>
  </si>
  <si>
    <t>ENROCAMENTO COM BRITA</t>
  </si>
  <si>
    <t>ENROCAMENTO COM PEDRA AMARROADA</t>
  </si>
  <si>
    <t>DRENO LONGITUDINAL PROFUNDO (0,4X0,60M) BRITA-ARG.</t>
  </si>
  <si>
    <t>DRENO (ESC.,BRITA,TUBO PVC DN100,CANALETA DN300)</t>
  </si>
  <si>
    <t>POCO DE VISITA ALVENARIA TIPO"A"(0,80X0,80M)H=1,5M</t>
  </si>
  <si>
    <t>POCO DE VISITA ALVENARIA TIPO"A"(0,80X0,80M)H=2,0M</t>
  </si>
  <si>
    <t>POCO DE VISITA ALVENARIA TIPO"B"(1,00X1,00M)H=1,5M</t>
  </si>
  <si>
    <t>POCO DE VISITA ALVENARIA TIPO"B"(1,00X1,00M)H=2,0M</t>
  </si>
  <si>
    <t>POCO DE VIS.ALVEN.DE PEDRA T."C"(1,50X1,50M)H=1,5M</t>
  </si>
  <si>
    <t>POCO DE VIS.ALVEN.DE PEDRA T."C"(2,20X2,20M)H=2,0M</t>
  </si>
  <si>
    <t>POCO DE VIS."N" P/ REDE COLET.DE 0 A 0,30M,H=1,50M</t>
  </si>
  <si>
    <t>POCO DE VIS."N" P/ REDE COLET.DE 0 A 0,30M,H=3,00M</t>
  </si>
  <si>
    <t>POCO DE VIS."N" REDE COLET.C/ ANEIS DN 600,H=1,50M</t>
  </si>
  <si>
    <t>POCO DE VIS."N" P/REDE COLET.DE 0,3 A 0,6M,H=2,5M</t>
  </si>
  <si>
    <t>METRO ADICIONAL DE POCO DE VISITA TIPO A</t>
  </si>
  <si>
    <t>METRO ADICIONAL DE POCO DE VISITA TIPO B</t>
  </si>
  <si>
    <t>METRO ADICIONAL DE POCO DE VISITA TIPO C</t>
  </si>
  <si>
    <t>POCO DE VISITA TIPO "E" REDE DE DN 900,H=3,0M</t>
  </si>
  <si>
    <t>POCO DE VISITA ALVENARIA TIPO"B"(1,50X1,50M)H=2,5M</t>
  </si>
  <si>
    <t>POCO DE VISITA ALVENARIA TIPO"B"(1,50X1,80M)H=2,5M</t>
  </si>
  <si>
    <t>ASSENTAMENTO DE TUBO PVC DEFOFO JE DN 100MM</t>
  </si>
  <si>
    <t>ASSENTAMENTO DE TUBO PVC DEFOFO JE DN 150MM</t>
  </si>
  <si>
    <t>ASSENTAMENTO DE TUBO PVC DEFOFO JE DN 200MM</t>
  </si>
  <si>
    <t>ASSENTAMENTO DE TUBO PVC DEFOFO JE DN 250MM</t>
  </si>
  <si>
    <t>ASSENTAMENTO DE TUBO PVC DEFOFO JE DN 300MM</t>
  </si>
  <si>
    <t>ASSENTAMENTO DE TUBO DE F. FUNDIDO     50MM</t>
  </si>
  <si>
    <t>ASSENTAMENTO DE TUBO DE F. FUNDIDO     75MM</t>
  </si>
  <si>
    <t>ASSENTAMENTO DE TUBO DE F. FUNDIDO   100MM</t>
  </si>
  <si>
    <t>ASSENTAMENTO DE TUBO DE F. FUNDIDO   150MM</t>
  </si>
  <si>
    <t>ASSENTAMENTO DE TUBO DE F. FUNDIDO   200MM</t>
  </si>
  <si>
    <t>ASSENTAMENTO DE TUBO DE F. FUNDIDO   250MM</t>
  </si>
  <si>
    <t>ASSENTAMENTO DE TUBO DE F. FUNDIDO   300MM</t>
  </si>
  <si>
    <t>ASSENTAMENTO DE TUBO DE F. FUNDIDO   350MM</t>
  </si>
  <si>
    <t>ASSENTAMENTO DE TUBO DE F. FUNDIDO   400MM</t>
  </si>
  <si>
    <t>ASSENTAMENTO DE TUBO DE F. FUNDIDO   500MM</t>
  </si>
  <si>
    <t>ASSENTAMENTO DE TUBO DE F. FUNDIDO   600MM</t>
  </si>
  <si>
    <t>ASSENTAMENTO DE TUBO DE F. FUNDIDO   700MM</t>
  </si>
  <si>
    <t>ASSENTAMENTO DE TUBO DE F. FUNDIDO   800MM</t>
  </si>
  <si>
    <t>ASSENTAMENTO DE TUBO DE F. FUNDIDO   900MM</t>
  </si>
  <si>
    <t>ASSENTAMENTO DE TUBO DE F. FUNDIDO 1000MM</t>
  </si>
  <si>
    <t>FORN.E ASSENT.TUBO CERAM.C/JUNTA ARGAMASSADA 350MM</t>
  </si>
  <si>
    <t>FORN.E ASSENT.TUBO CERAM.C/JUNTA ARGAMASSADA 375MM</t>
  </si>
  <si>
    <t>POCO DE VISITA ALVENARIA TIPO"A"(1,50X1,50M)H=2,5M</t>
  </si>
  <si>
    <t>POCO DE VISITA ALVENARIA TIPO"A"(0,80X0,80M)H=2,5M</t>
  </si>
  <si>
    <t>POCO DE VISITA ALVENARIA TIPO"A"(0,60X0,80M)H=1,0M</t>
  </si>
  <si>
    <t>POCO DE VISITA ALVENARIA TIPO"A"(0,80X0,80M)H=1,0M</t>
  </si>
  <si>
    <t>POCO DE VISITA ALVENARIA TIPO"B"(1,50X1,50M)H=1,5M</t>
  </si>
  <si>
    <t>POCO DE VISITA ALVENARIA TIPO"B"(1,50X2,00M)H=1,5M</t>
  </si>
  <si>
    <t>POCO DE VISITA ALVENARIA TIPO"C"(1,00X1,30M)H=2,0M</t>
  </si>
  <si>
    <t>POCO DE VISITA ALVENARIA TIPO"C"(1,60X1,60M)H=2,0M</t>
  </si>
  <si>
    <t>POCO DE VISITA ALVENARIA TIPO"C"(2,00X2,00M)H=2,0M</t>
  </si>
  <si>
    <t>POCO DE VISITA ALVENARIA TIPO"C"(1,50X1,50M)H=2,0M</t>
  </si>
  <si>
    <t>METRO ADICIONAL DE PV TIPO A (0,60X0,80M)</t>
  </si>
  <si>
    <t>METRO ADICIONAL DE PV TIPO A (0,80X0,80M)</t>
  </si>
  <si>
    <t>METRO ADICIONAL DE PV TIPO B (1,00X1,00M)</t>
  </si>
  <si>
    <t>METRO ADICIONAL DE PV TIPO B (1,50X1,50M)</t>
  </si>
  <si>
    <t>METRO ADICIONAL DE PV TIPO B (1,50X2,00M)</t>
  </si>
  <si>
    <t>METRO ADICIONAL DE PV TIPO C (1,00X1,30M)</t>
  </si>
  <si>
    <t>METRO ADICIONAL DE PV TIPO C (1,60X1,60M)</t>
  </si>
  <si>
    <t>METRO ADICIONAL DE PV TIPO C (2,00X2,00M)</t>
  </si>
  <si>
    <t>METRO ADICIONAL DE PV TIPO C (1,50X1,50M)</t>
  </si>
  <si>
    <t>ASSENT.TUBO F.FUNDIDO 100MM S/ LASTRO AREIA E=10CM</t>
  </si>
  <si>
    <t>ASSENT.TUBO F.FUNDIDO 200MM S/ LASTRO AREIA E=10CM</t>
  </si>
  <si>
    <t>ASSENT.TUBO F.FUNDIDO 300MM S/ LASTRO AREIA E=10CM</t>
  </si>
  <si>
    <t>POCO DE VISITA TIPO "N" ATE 1,50M</t>
  </si>
  <si>
    <t>POCO DE VISITA TIPO "N" DE 1,51M A 2,00M</t>
  </si>
  <si>
    <t>POCO DE VISITA TIPO "N" DE 2,01M A 2,50M</t>
  </si>
  <si>
    <t>POCO DE VISITA TIPO "N" DE 2,51M A 3,00M</t>
  </si>
  <si>
    <t>POCO DE VISITA TIPO "N" DE 3,01M A 3,50M</t>
  </si>
  <si>
    <t>POCO DE VISITA TIPO "N" DE 3,51M A 4,00M</t>
  </si>
  <si>
    <t>POCO DE VISITA TIPO "N" DE 4,01M A 4,50M</t>
  </si>
  <si>
    <t>POCO DE VISITA TIPO "N" DE 4,51M A 5,00M</t>
  </si>
  <si>
    <t>POCO DE VISITA TIPO "N" DE 5,01M A 6,00M</t>
  </si>
  <si>
    <t>POCO DE VISITA TIPO "S" ATE 1,50M</t>
  </si>
  <si>
    <t>POCO DE VISITA TIPO "S" DE 1,51M A 2,00M</t>
  </si>
  <si>
    <t>POCO DE VISITA TIPO "S" DE 2,01M A 2,50M</t>
  </si>
  <si>
    <t>POCO DE VISITA TIPO "S" DE 2,51M A 3,00M</t>
  </si>
  <si>
    <t>POCO DE VISITA TIPO "S" DE 3,01M A 3,50M</t>
  </si>
  <si>
    <t>POCO DE VISITA TIPO "S" DE 3,51M A 4,00M</t>
  </si>
  <si>
    <t>POCO DE VISITA TIPO "S" DE 4,01M A 4,50M</t>
  </si>
  <si>
    <t>POCO DE VISITA TIPO "S" DE 4,51M A 5,00M</t>
  </si>
  <si>
    <t>POCO DE VISITA TIPO "E" DE 3,00M A 3,50M</t>
  </si>
  <si>
    <t>ASSENTAM. DE TUBO CONCRETO SIMPLES C-2 PB DN   300</t>
  </si>
  <si>
    <t>ASSENTAM. DE TUBO CONCRETO SIMPLES C-2 PB DN   400</t>
  </si>
  <si>
    <t>ASSENTAM. DE TUBO CONCRETO SIMPLES C-2 PB DN   500</t>
  </si>
  <si>
    <t>ASSENTAM. DE TUBO CONCRETO SIMPLES C-2 PB DN   600</t>
  </si>
  <si>
    <t>ASSENTAM. DE TUBO CONCRETO ARMADO CA-2 MF DN   400</t>
  </si>
  <si>
    <t>ASSENTAM. DE TUBO CONCRETO ARMADO CA-2 MF DN   600</t>
  </si>
  <si>
    <t>ASSENTAM. DE TUBO CONCRETO ARMADO CA-2 MF DN   800</t>
  </si>
  <si>
    <t>ASSENTAM. DE TUBO CONCRETO ARMADO CA-2 MF DN   900</t>
  </si>
  <si>
    <t>ASSENTAM. DE TUBO CONCRETO ARMADO CA-2 MF DN 1000</t>
  </si>
  <si>
    <t>ASSENTAM. DE TUBO CONCRETO ARMADO CA-2 MF DN 1200</t>
  </si>
  <si>
    <t>ASSENTAM. DE TUBO CONCRETO ARMADO CA-2 MF DN 1500</t>
  </si>
  <si>
    <t>ASSENTAM. DE TUBO CONCRETO ARMADO CA-2 MF DN   700</t>
  </si>
  <si>
    <t>ASSENTAM. DE TUBO CONCRETO ARMADO CA-2 MF DN   500</t>
  </si>
  <si>
    <t>ASSENTAM. DE TUBO CONCRETO ARMADO CA-2 JE DN   900</t>
  </si>
  <si>
    <t>FORN.E ASSENT.TUBO CONCRETO ARMADO CA-2 MF   400MM</t>
  </si>
  <si>
    <t>FORN.E ASSENT.TUBO CONCRETO SIMPLES C-2 PB   600MM</t>
  </si>
  <si>
    <t>FORN.E ASSENT.TUBO CONCRETO ARMADO CA-2 MF   700MM</t>
  </si>
  <si>
    <t>FORN.E ASSENT.TUBO CONCRETO ARMADO CA-2 MF   900MM</t>
  </si>
  <si>
    <t>FORN.E ASSENT.TUBO CONCRETO ARMADO CA-2 MF 1500MM</t>
  </si>
  <si>
    <t>FORN.E ASSENT.TUBO CONCRETO ARMADO A-2 JE   600MM</t>
  </si>
  <si>
    <t>FORN.E ASSENT.CANALETA DE CONCRETO DN 300</t>
  </si>
  <si>
    <t>FORN.E ASSENT.TUBO CONCRETO ARMADO A-2 JE   400MM</t>
  </si>
  <si>
    <t>FORN.E ASSENT.TUBO CONCRETO ARMADO A-2 JE   500MM</t>
  </si>
  <si>
    <t>FORN.E ASSENT.TUBO CONCRETO ARMADO A-2 JE   800MM</t>
  </si>
  <si>
    <t>FORN.E ASSENT.TUBO CONCRETO ARMADO A-3 JE   600MM</t>
  </si>
  <si>
    <t>ASSENTAM. DE TUBO CONCRETO ARMADO A-2 JE   400MM</t>
  </si>
  <si>
    <t>ASSENTAM. DE TUBO CONCRETO ARMADO A-2 JE   500MM</t>
  </si>
  <si>
    <t>ASSENTAM. DE TUBO CONCRETO ARMADO A-2 JE   600MM</t>
  </si>
  <si>
    <t>ASSENTAM. DE TUBO CONCRETO ARMADO A-2 JE   700MM</t>
  </si>
  <si>
    <t>RETIR. REDE FC DN 300 E SUBST. P/REDE FD JE DN 400</t>
  </si>
  <si>
    <t>RETIRADA DE REDE FC DN 300</t>
  </si>
  <si>
    <t>TAMPA REGISTRO C/FERRO DIAM.8 MM (1,60X0,55X0,12M)</t>
  </si>
  <si>
    <t>TAMPA REGISTRO C/FERRO DIAM.8 MM (1,70X0,60X0,12M)</t>
  </si>
  <si>
    <t>TAMPA REGISTRO C/FERRO DIAM.5 MM (1,40X0,50X0,12M)</t>
  </si>
  <si>
    <t>TAMPA REGISTRO C/FERRO DIAM.5 MM (1,50X0,50X0,12M)</t>
  </si>
  <si>
    <t>RAMAL PREDIAL PEAD 20 (3/4") COMPL.-REDE PEAD-PASS</t>
  </si>
  <si>
    <t>RAMAL PREDIAL PEAD 32 (1") COMPLETO-REDE PEAD-PASS</t>
  </si>
  <si>
    <t>LIGACAO PREDIAL DE COLETOR ATE INSPECAO DA CALCADA</t>
  </si>
  <si>
    <t>INSTALACAO DE HIDRANTE DE COLUNA DN 100</t>
  </si>
  <si>
    <t>RAMAL PREDIAL PEAD 20 (3/4") COMPLETO - PASSEIO</t>
  </si>
  <si>
    <t>RAMAL PREDIAL PEAD 32 (1") COMPLETO</t>
  </si>
  <si>
    <t>REBAIXAMENTO DE RAMAL NOVO</t>
  </si>
  <si>
    <t>LIGACAO PREDIAL COM TUBO PEAD</t>
  </si>
  <si>
    <t>LIG.DOMIC.DE ESGOTO NO EIXO, COMPLETA 100MM</t>
  </si>
  <si>
    <t>LIGACAO DOMIC.DE ESGOTO,S/CAIXA,COM TUBO PVC 100MM</t>
  </si>
  <si>
    <t>LIG.DOMIC.DE ESGOTO NO PASSEIO, COMPLETA 100MM</t>
  </si>
  <si>
    <t>LIG.DOMIC.DE ESGOTO NO TERCO, COMPLETA 100MM</t>
  </si>
  <si>
    <t>LIG.DOMIC.DE ESGOTO NO PASSEIO OPOSTO,COMPL. 100MM</t>
  </si>
  <si>
    <t>LIGACAO PREDIAL COM TUBO PEAD, PARA REDE DN   50</t>
  </si>
  <si>
    <t>LIGACAO PREDIAL COM TUBO PEAD, PARA REDE DN   75</t>
  </si>
  <si>
    <t>LIGACAO PREDIAL COM TUBO PEAD, PARA REDE DN 100</t>
  </si>
  <si>
    <t>LIGACAO PREDIAL COM TUBO PEAD, PARA REDE DN 150</t>
  </si>
  <si>
    <t>LIGACAO PREDIAL COM TUBO PEAD, PARA REDE DN 200</t>
  </si>
  <si>
    <t>LIGACAO PREDIAL COM TUBO PEAD, PARA REDE DN 250</t>
  </si>
  <si>
    <t>LIGACAO PREDIAL COM TUBO PEAD, PARA REDE DN 300</t>
  </si>
  <si>
    <t>INSTALACAO OU SUBSTITUICAO DE HIDROMETROS</t>
  </si>
  <si>
    <t>REMANEJAMENTO DE RAMAIS PREDIAIS</t>
  </si>
  <si>
    <t>QUADRO KIT CAVALETE</t>
  </si>
  <si>
    <t>LIG.DOMIC.DE ESGOTO NO TERCO OPOSTO,COMPLETA 100MM</t>
  </si>
  <si>
    <t>LIG.DOMIC.DE ESGOTO NO EIXO, SEM CONEXAO, 100MM</t>
  </si>
  <si>
    <t>LIG.DOMIC.DE ESGOTO NO PASSEIO,SEM CONEXAO, 100MM</t>
  </si>
  <si>
    <t>LIG.DOMIC.DE ESGOTO NO TERCO, SEM CONEXAO, 100MM</t>
  </si>
  <si>
    <t>LIG.DOMIC.DE ESGOTO NO TERCO OPOSTO,S/CONEX. 100MM</t>
  </si>
  <si>
    <t>LIG.DOMIC.DE ESGOTO NO PASSEIO OPOSTO,S/CON. 100MM</t>
  </si>
  <si>
    <t>LIG.DOMIC.DE ESGOTO, COM CAIXA 30X30X30CM, 100MM</t>
  </si>
  <si>
    <t>RECUPERACAO DE RAMAL DANIFICADO S/FORNEC. MATERIAL</t>
  </si>
  <si>
    <t>INTERLIGACAO DE REDES S/FORNEC. MATERIAL</t>
  </si>
  <si>
    <t>LIGACAO DOMIC.DE ESGOTO,C/CAIXA,COM TUBO PVC 100MM</t>
  </si>
  <si>
    <t>LIGACAO PREDIAL COM TUBO PVC DN 3/4"</t>
  </si>
  <si>
    <t>LIGACAO DOMIC.DE ESGOTO COM TUBO PVC 100MM</t>
  </si>
  <si>
    <t>REPOSICAO DE PASSEIOS COM LEIVA</t>
  </si>
  <si>
    <t>TUTORES PARA MUDAS DE ARVORES</t>
  </si>
  <si>
    <t>CERCA C/TUBO GALVAN. DN 2" TELA 2" FIO 12 H=1M</t>
  </si>
  <si>
    <t>CERCA C/TUBO GALVAN. DN 2 1/2" TELA 2" FIO 12 H=4M</t>
  </si>
  <si>
    <t>CERCA PADRAO CORSAN</t>
  </si>
  <si>
    <t>CERCA RURAL PADRAO CORSAN</t>
  </si>
  <si>
    <t>CERCA COM TELA 2"</t>
  </si>
  <si>
    <t>CERCA ARAME FARPADO 5 FIOS COM MOURAO DE EUCALIPTO</t>
  </si>
  <si>
    <t>CERCA ARAME FARPADO 5 FIOS COM MOURAO DE CONCRETO</t>
  </si>
  <si>
    <t>CERCA DE TELA 2" COM MOURAO DE CONCRETO</t>
  </si>
  <si>
    <t>CUB - CUSTO UNITÁRIO BÁSICO - SINDUSCON</t>
  </si>
  <si>
    <t>COMPRESSOR DE AR 175 PCM LOCACAO</t>
  </si>
  <si>
    <t>CAMINHAO DIESEL BASCULANTE 4m3    LOCACAO</t>
  </si>
  <si>
    <t>CAMINHAO DIESEL CARROC. MADEIRA   LOCACAO</t>
  </si>
  <si>
    <t>GUINCHO FRICCAO 1500kg LOCACAO</t>
  </si>
  <si>
    <t>GUINCHO MANUAL COLUNA LOCACAO</t>
  </si>
  <si>
    <t>GUINDASTE 13000kg LOCACAO</t>
  </si>
  <si>
    <t>PERFURATRIZ MANUAL LOCACAO</t>
  </si>
  <si>
    <t>MARTELETE PNEUMATICO LOCACAO</t>
  </si>
  <si>
    <t>MOTO NIVELADORA HWB 152 LOCACAO</t>
  </si>
  <si>
    <t>PA CARREGADEIRA PNEUS 45C             LOCACAO</t>
  </si>
  <si>
    <t>RETROESCAVADEIRA S/PNEUS LOCACAO</t>
  </si>
  <si>
    <t>CONTAINER P/COLETA ENTULHO 5m3    LOCACAO</t>
  </si>
  <si>
    <t>TRATOR DE ESTEIRAS D5 LOCACAO</t>
  </si>
  <si>
    <t>UTILITARIO A GASOLINA 65HP           LOCACAO</t>
  </si>
  <si>
    <t>TORRE ENCAIXE 1 x 1,5 x 1m/ml      LOCACAO</t>
  </si>
  <si>
    <t>TUBO C/ACESSORIO POR m LOCACAO</t>
  </si>
  <si>
    <t>ESCORA METALICA DE 1,7 A 3,1        LOCACAO</t>
  </si>
  <si>
    <t>GUINCHO TORRE C/ENGRENAG. 1500kg LOCACAO</t>
  </si>
  <si>
    <t>BOMBA DE DRENAGEM   1,6 HP             LOCACAO</t>
  </si>
  <si>
    <t>TORRE METÁL TUBULAR P/ELEV DE OBRA 1M</t>
  </si>
  <si>
    <t>COMPACTADOR PLACA (SAPO) LOCACAO</t>
  </si>
  <si>
    <t>CAMINHAO MUNCK 5000Kg LOCACAO</t>
  </si>
  <si>
    <t>POSTE EUCALIPTO 6m</t>
  </si>
  <si>
    <t>OLEO LUBRIFICANTE SAE 25/50</t>
  </si>
  <si>
    <t>QUEROSENE (7698496)</t>
  </si>
  <si>
    <t>PNEU GRANDE USADO P/EQUIPAMENTO PARQUE</t>
  </si>
  <si>
    <t>COPIAS HELIOGRAFICAS</t>
  </si>
  <si>
    <t>COPIAS XEROGRAFICAS A4 / OFICIO</t>
  </si>
  <si>
    <t>ADESIVO P/TUBO CPVC</t>
  </si>
  <si>
    <t>DINAMITE 40% 1 x 8"</t>
  </si>
  <si>
    <t>ESPOLETA SIMPLES</t>
  </si>
  <si>
    <t>ESTOPIM HIDRAULICO</t>
  </si>
  <si>
    <t>CARRINHO DE MAO 80L PNEU MACICO(8057478)</t>
  </si>
  <si>
    <t>CARRO P/DISTRIB. CONCRETO 180L (6717578)</t>
  </si>
  <si>
    <t>COLHER DE PEDREIRO 8" (6812392)</t>
  </si>
  <si>
    <t>ENXADA C/CABO (6696635/6705740)</t>
  </si>
  <si>
    <t>MARRETA 2kg C/CABO (6810845)</t>
  </si>
  <si>
    <t>PA DE CANTO REDONDO C/CABO (8020850)</t>
  </si>
  <si>
    <t>PA DE CORTE C/CABO (6697437)</t>
  </si>
  <si>
    <t>PICARETA LONGA C/CABO   (6697674/6705871)</t>
  </si>
  <si>
    <t>PRUMO No. 5 (6724191)</t>
  </si>
  <si>
    <t>TALHADEIRA 12" (8042934)</t>
  </si>
  <si>
    <t>PLACA OBRA PINTADA CHAPA GALVANIZADA 26</t>
  </si>
  <si>
    <t>TELHA ASFALTICA 60 x 150cm</t>
  </si>
  <si>
    <t>BALDE PLASTICO P/SINALIZACAO</t>
  </si>
  <si>
    <t>PONTEIRA (6815812)</t>
  </si>
  <si>
    <t>SAPATO DE SEGURANCA No. 40 (6645321)</t>
  </si>
  <si>
    <t>PR</t>
  </si>
  <si>
    <t>BOTINA DE SEGURANCA (7720130)</t>
  </si>
  <si>
    <t>BOTA PRETA DE BORRACHA (6624065)</t>
  </si>
  <si>
    <t>CINTO DE SEGURANCA (6664733)</t>
  </si>
  <si>
    <t>CAPACETE DE SEGURANCA (6645992)</t>
  </si>
  <si>
    <t>LUVA CURTA RASPA PUNHO (6667627)</t>
  </si>
  <si>
    <t>CINTO DE CARPINTEIRO (6664660)</t>
  </si>
  <si>
    <t>OCULOS DE PROTECAO (6944884)</t>
  </si>
  <si>
    <t>DUTO P/CABO ELETRICO SUBTERRANEO 2" PVC</t>
  </si>
  <si>
    <t>DUTO P/CABO ELETRICO SUBTERRANEO 4" PVC</t>
  </si>
  <si>
    <t>DUTO P/CABO ELETRICO SUBTERRANEO 5" PVC</t>
  </si>
  <si>
    <t>DUTO P/CABO ELETRICO SUBTERRANEO 6" PVC</t>
  </si>
  <si>
    <t>CABO DE ACO 5/16" AF 6 x 19 (6701671)</t>
  </si>
  <si>
    <t>CABO DE ACO 3/ 8" AF 6 x 19 (6701680)</t>
  </si>
  <si>
    <t>DUTO P/CABO ELETRICO SUBTERRANEO 3" PVC</t>
  </si>
  <si>
    <t>CORDEL DETONANTE NP-10</t>
  </si>
  <si>
    <t>ESPOLETA ELETRICA 2m FIO</t>
  </si>
  <si>
    <t>CORDEL DETONANTE NP-05</t>
  </si>
  <si>
    <t>ESPOLETA RETARDO</t>
  </si>
  <si>
    <t>FRANARIN - PLEO</t>
  </si>
  <si>
    <t>Listagem de Insumos</t>
  </si>
  <si>
    <t>(Geral)</t>
  </si>
  <si>
    <t>Código Insumo</t>
  </si>
  <si>
    <t>Un</t>
  </si>
  <si>
    <t>Valor</t>
  </si>
  <si>
    <t>POWERGEL 200 RX 1 x 8"</t>
  </si>
  <si>
    <t>ESPOLETA MANTINEL 5m</t>
  </si>
  <si>
    <t>DINAMITE PV 15N 1 x 8"</t>
  </si>
  <si>
    <t>DINAMITE PV 15C 7/8"</t>
  </si>
  <si>
    <t>BROCA INTEGRAL s/12 - 0,80m</t>
  </si>
  <si>
    <t>BROCA INTEGRAL s/12 - 1,60m</t>
  </si>
  <si>
    <t>BROCA INTEGRAL s/12 - 2,40m</t>
  </si>
  <si>
    <t>BROCA INTEGRAL s/12 - 3,20m</t>
  </si>
  <si>
    <t>BROCA INTEGRAL s/12 - 4,00m</t>
  </si>
  <si>
    <t>BROCA INTEGRAL s/12 - 4,80m</t>
  </si>
  <si>
    <t>BROCA INTEGRAL s/12 - 5,60m</t>
  </si>
  <si>
    <t>FIO LIGACAO</t>
  </si>
  <si>
    <t>INSTALACAO EQPTO. P/SONDAGEM A PERCUSSAO</t>
  </si>
  <si>
    <t>SONDAGEM A PERCUSSAO LOCACAO</t>
  </si>
  <si>
    <t>INSTALACAO EQPTO. P/SONDAGEM ROTATIVA</t>
  </si>
  <si>
    <t>SONDAGEM ROTATIVA P/GRANITO         LOCACAO</t>
  </si>
  <si>
    <t>SONDAGEM ROTATIVA P/SOLO LOCACAO</t>
  </si>
  <si>
    <t>PEDRA DE ALICERCE 20 x 20 x 20cm</t>
  </si>
  <si>
    <t>PEDRA BASALTO 25 x 50 x 12cm</t>
  </si>
  <si>
    <t>PEDRA DE GRES 48 x 23 x 12cm</t>
  </si>
  <si>
    <t>PEDRA MARROADA CONCR. CICLOPICO S/TRANSP</t>
  </si>
  <si>
    <t>PERFURATRIZ ESTACA ROTATIVA 400/500mm</t>
  </si>
  <si>
    <t>ESCAVAÇÃO MICROESTACA/EMPRESA</t>
  </si>
  <si>
    <t>MOBILIZAÇÃO EQUIPAMENTOS MICROESTACA</t>
  </si>
  <si>
    <t>AREIA MEDIA EM SACO DE 20KG</t>
  </si>
  <si>
    <t>ARGAMASSA DE CAL EM SACO DE 20KG</t>
  </si>
  <si>
    <t>BRITA 1 OU 2 EM SACO DE 20KG</t>
  </si>
  <si>
    <t>CONCRETO PRÉ-MISTURADO fck 25,0 Mpa</t>
  </si>
  <si>
    <t>CONCRETO PRÉ-MISTURADO fck 30,0 Mpa</t>
  </si>
  <si>
    <t>CONCRETO PRÉ-MISTURADO fck 35,0 Mpa</t>
  </si>
  <si>
    <t>CONCRETO PRÉ-MISTURADO fck 40,0 Mpa</t>
  </si>
  <si>
    <t>BETONEIRA 320L MOTOR 3HP LOCACAO</t>
  </si>
  <si>
    <t>BETONEIRA 400L C/CARREGADOR         LOCACAO</t>
  </si>
  <si>
    <t>MANGOTE DE VIBRADOR-35mm LOCACAO</t>
  </si>
  <si>
    <t>MOTOR ELETRICO 2HP P/VIBRADOR    LOCACAO</t>
  </si>
  <si>
    <t>REGUA VIBRATORIA 320cm LOCACAO</t>
  </si>
  <si>
    <t>ESCORAMENTO METALICO 1,7 A 3,1    LOCACAO</t>
  </si>
  <si>
    <t>ACO CA-60 4,2mm - 0,109kg/m</t>
  </si>
  <si>
    <t>ACO CA-60 4,6mm - 0,130kg/m</t>
  </si>
  <si>
    <t>ACO CA-60 5,0mm - 0,157kg/m</t>
  </si>
  <si>
    <t>ACO CA-60 6,0mm - 0,222kg/m</t>
  </si>
  <si>
    <t>TELA SOLDADA CA-60 4,2mm 10 x 10</t>
  </si>
  <si>
    <t>TELA SOLDADA CA-60 3,4mm 15 x 15</t>
  </si>
  <si>
    <t>ARAME RECOZIDO 18 BWG</t>
  </si>
  <si>
    <t>CONCRETO PRE-MISTURADO fck 13,5 MPa</t>
  </si>
  <si>
    <t>CONCRETO PRE-MISTURADO fck 15,0 MPa</t>
  </si>
  <si>
    <t>CONCRETO PRE-MISTURADO fck 18,0 MPa</t>
  </si>
  <si>
    <t>CONCRETO PRE-MISTURADO fck 20,0 MPa</t>
  </si>
  <si>
    <t>BOMBEAMENTO DE CONCRETO(acima de 30m3)</t>
  </si>
  <si>
    <t>LAJE PRE-FABRICADA ENTREPISO 13cm CIMEN.</t>
  </si>
  <si>
    <t>LAJE PRE-FABRICADA ENTREPISO 13cm CERAM.</t>
  </si>
  <si>
    <t>LAJE PRE-FABRICADA FORRO 12cm CIMENTO</t>
  </si>
  <si>
    <t>CIMENTO PORTLAND POZOLAMICO 320</t>
  </si>
  <si>
    <t>AREIA FINA</t>
  </si>
  <si>
    <t>AREIA MEDIA</t>
  </si>
  <si>
    <t>AREIA GROSSA</t>
  </si>
  <si>
    <t>BRITA 1 OU 2</t>
  </si>
  <si>
    <t>SEIXO ROLADO</t>
  </si>
  <si>
    <t>PEDRISCO - S/TRANSPORTE</t>
  </si>
  <si>
    <t>ESCORA DE EUCALIPTO</t>
  </si>
  <si>
    <t>EMULSAO DESMOLDANTE</t>
  </si>
  <si>
    <t>PREGOS BITOLAS VARIADAS</t>
  </si>
  <si>
    <t>GUIA PINHO 3a. 2,5 x 10cm - 1 x 4"</t>
  </si>
  <si>
    <t>GUIA PINHO 3a. 1,0 x 10cm - 5/8 x 4"</t>
  </si>
  <si>
    <t>GUIA PINHO 3a. 2,5 x 15cm - 1 x 6"</t>
  </si>
  <si>
    <t>GUIA PINHO 3a. 1,0 x 15cm - 5/8 x 6"</t>
  </si>
  <si>
    <t>TABUA DE PINHO 3a. 1 x 12"</t>
  </si>
  <si>
    <t>TABUA DE PINHO 3a. 5/8 x 12"</t>
  </si>
  <si>
    <t>PONTALETE PINHO 3a. 3 x 3"</t>
  </si>
  <si>
    <t>CAIBRO PINHO 3a. 5 x   5cm</t>
  </si>
  <si>
    <t>CAIBRO PINHO 3a. 5 x   7cm</t>
  </si>
  <si>
    <t>CAIBRO PINHO 3a. 6 x   6cm</t>
  </si>
  <si>
    <t>CAIBRO PINHO 3a. 8 x   8cm</t>
  </si>
  <si>
    <t>TIRANTE PINHO 3a. 6 x 12cm</t>
  </si>
  <si>
    <t>TIRANTE PINHO 3a. 8 x 12cm</t>
  </si>
  <si>
    <t>BARROTE PINHO 3a. 8 x 12cm</t>
  </si>
  <si>
    <t>BARROTE PINHO 3a. 8 x 16cm</t>
  </si>
  <si>
    <t>SARRAFO PINHO 3a. 2,5 x   5,0cm</t>
  </si>
  <si>
    <t>SARRAFO PINHO 3a. 2,5 x   7,0cm</t>
  </si>
  <si>
    <t>RIPA PINHO 3a. 1,2 x 5cm</t>
  </si>
  <si>
    <t>RIPA PINHO 3a. 1,2 x 7cm</t>
  </si>
  <si>
    <t>PRANCHAO PINHO 3a. 5 x 30cm</t>
  </si>
  <si>
    <t>CHAPA COMPENSADO RESINADO FENOLICO 10mm</t>
  </si>
  <si>
    <t>CHAPA COMPENSADO RESINADO FENOLICO 12mm</t>
  </si>
  <si>
    <t>CHAPA COMPENSADO RESINADO FENOLICO 14mm</t>
  </si>
  <si>
    <t>CHAPA COMPENSADO RESINADO FENOLICO 17mm</t>
  </si>
  <si>
    <t>CHAPA COMPENSADO FORMA RESINADA 12mm</t>
  </si>
  <si>
    <t>CHAPA COMPENSADO PLASTIFICADO 12mm</t>
  </si>
  <si>
    <t>LAJE PRE-FABRICADA FORRO 12cm CERAMICA</t>
  </si>
  <si>
    <t>SARRAFO PINHO 3a. 2,5 x   2,5cm</t>
  </si>
  <si>
    <t>CHAPA COMPENSADO RESINADO FENOLICO   6mm</t>
  </si>
  <si>
    <t>CAIBRO ITAUBA 5 x 7cm</t>
  </si>
  <si>
    <t>CHAPA FIBRA MADEIRA NSTG 30 x 30cm</t>
  </si>
  <si>
    <t>CHAPA MADEIRA ACUSTICA SIMPLES 12mm</t>
  </si>
  <si>
    <t>CHAPA MADEIRA ACUSTICA SUPER 25mm</t>
  </si>
  <si>
    <t>GRAMPO P/CERCA (6700829)</t>
  </si>
  <si>
    <t>ACO CA-50 3/16" - 0,140kg/m</t>
  </si>
  <si>
    <t>ACO CA-50   1/4" - 0,248kg/m</t>
  </si>
  <si>
    <t>ACO CA-50 5/16" - 0,393kg/m</t>
  </si>
  <si>
    <t>ACO CA-50   3/8" - 0,624kg/m</t>
  </si>
  <si>
    <t>ACO CA-50   1/2" - 0,963kg/m</t>
  </si>
  <si>
    <t>ACO CA-50   5/8" - 1,570kg/m</t>
  </si>
  <si>
    <t>ACO CA-50   3/4" - 2,480kg/m</t>
  </si>
  <si>
    <t>GUIA CEDRINHO 2,5 x 10cm</t>
  </si>
  <si>
    <t>GUIA CEDRINHO 2,5 x 15cm</t>
  </si>
  <si>
    <t>TABUA CEDRINHO 2,5 x 30cm</t>
  </si>
  <si>
    <t>SARRAFO CEDRINHO   2,5 x   7,0cm</t>
  </si>
  <si>
    <t>CAIBRO CEDRINHO 5 x 7cm</t>
  </si>
  <si>
    <t>CAIBRO CEDRINHO 8 x 8cm</t>
  </si>
  <si>
    <t>BARROTE CEDRINHO   8 x 16cm</t>
  </si>
  <si>
    <t>TABUA IPE CERNE 3 x 10cm</t>
  </si>
  <si>
    <t>TABUA IPE CERNE 3 x 15cm</t>
  </si>
  <si>
    <t>TABUA IPE CERNE 3 x 20cm</t>
  </si>
  <si>
    <t>TRONCO EUCALIPTO CIDRO 10cm</t>
  </si>
  <si>
    <t>TRONCO EUCALIPTO CIDRO 20cm</t>
  </si>
  <si>
    <t>PRANCHA   IPE 4 x 25cm</t>
  </si>
  <si>
    <t>CORRENTE ACO ELO 6mm (7711735)</t>
  </si>
  <si>
    <t>GANCHO FERRO P/FIXACAO EQUIP. PARQUE</t>
  </si>
  <si>
    <t>CRAVO FIXACAO MADEIRA 30cm</t>
  </si>
  <si>
    <t>TABULEIRO P/MESA DAMAS 40 x 40cm</t>
  </si>
  <si>
    <t>PERFIL "I" P/ESTRUTURA METALICA</t>
  </si>
  <si>
    <t>MONTAGEM ESTRUTURA METALICA PERFIL I</t>
  </si>
  <si>
    <t>JATO GRANALHA C/FUNDO TINTA ESMALTADA</t>
  </si>
  <si>
    <t>JATO GRANALHA C/PINTURA EPOXI</t>
  </si>
  <si>
    <t>CANTONEIRA FERRO 2 x 2 x 1/4"</t>
  </si>
  <si>
    <t>MONTAGEM CANTONEIRA ESTRUTURA METALICA</t>
  </si>
  <si>
    <t>CHAPA FERRO 1/2"</t>
  </si>
  <si>
    <t>COLOCACAO CHAPA DE FERRO</t>
  </si>
  <si>
    <t>PARAFUSO 1/ 2" x   85 C/ARRUELA COLOCADA</t>
  </si>
  <si>
    <t>CANTONEIRA FERRO 2 1/2 x 2 1/2 x 1/4"</t>
  </si>
  <si>
    <t>CHAPA FERRO 1/4"</t>
  </si>
  <si>
    <t>BARRA FERRO GALVANIZADO 2 x 5/8"</t>
  </si>
  <si>
    <t>CHAPA FERRO GALVANIZADO 16</t>
  </si>
  <si>
    <t>BARRA FERRO GALVANIZADO 3/8 x 1 1/4"</t>
  </si>
  <si>
    <t>MONTAGEM CORRIMAO DE FERRO</t>
  </si>
  <si>
    <t>DEGRAU MADEIRA 130 x 32 x 4cm</t>
  </si>
  <si>
    <t>BARRA FERRO CHATO 3/8 x 1 5/8"</t>
  </si>
  <si>
    <t>CANTONEIRA FERRO 1 1/4 x 1/8"   (6181376)</t>
  </si>
  <si>
    <t>PARAFUSO MADEIRA 6,2 x 3,6mm</t>
  </si>
  <si>
    <t>TAMPAO SOLDAVEL TUBO FERRO 48,30mm</t>
  </si>
  <si>
    <t>CHUMBADOR PARABOLT 1/2 x 4" (6462324)</t>
  </si>
  <si>
    <t>VEDAPREN - PRETO (6703640)</t>
  </si>
  <si>
    <t>VEDAPREN - BRANCO (6703615)</t>
  </si>
  <si>
    <t>HIDROASFALTO</t>
  </si>
  <si>
    <t>TINTA A BASE BETUME - IMPERMEAVEL</t>
  </si>
  <si>
    <t>IMPERMEABILIZANTE PEGA NORMAL</t>
  </si>
  <si>
    <t>FELTRO ASFALTICO 14 LIBRAS</t>
  </si>
  <si>
    <t>MANTA DE PVC 1mm (LONA PRETA)   (6727298)</t>
  </si>
  <si>
    <t>POLIURETANO 3cm</t>
  </si>
  <si>
    <t>VEU DE FIBRA DE VIDRO BRANCO</t>
  </si>
  <si>
    <t>MEMBRANA IMPERMEAVEL - A QUENTE</t>
  </si>
  <si>
    <t>SILICONE IMPERMEABILIZANTE LIQUIDO</t>
  </si>
  <si>
    <t>POLIESTIRENO EXPANDIDO P1/25mm</t>
  </si>
  <si>
    <t>POLIESTIRENO EXPANDIDO P1/15mm</t>
  </si>
  <si>
    <t>TINTA ALUMINIZADA P/BORRACHA CLORADA</t>
  </si>
  <si>
    <t>MASTIQUE POLIURETANO-CARTUCHO</t>
  </si>
  <si>
    <t>TINTA MINERAL IMPERMEAVEL EM PO</t>
  </si>
  <si>
    <t>EMULSAO ADESIVA HEY'DI KZSB</t>
  </si>
  <si>
    <t>EMULSAO IMPERMEABILIZANTE HEY'DI K11SR</t>
  </si>
  <si>
    <t>MANTA IMPERMEABILIZANTE HEY'DICRYL</t>
  </si>
  <si>
    <t>TINTA ACRILICA IMPERMEAVEL TINTACRYL</t>
  </si>
  <si>
    <t>VEU DE POLIESTER</t>
  </si>
  <si>
    <t>CIMENTO ESPECIAL PO 1 SA</t>
  </si>
  <si>
    <t>CIMENTO ESPECIAL PO 2 EX</t>
  </si>
  <si>
    <t>LIQUIDO SELADOR IMPERMEABILIZANTE IF</t>
  </si>
  <si>
    <t>PAPEL KRAFT BETUMADO DUPLO</t>
  </si>
  <si>
    <t>MANTA FIBRA VIDRO ENSACADA 50mm</t>
  </si>
  <si>
    <t>MANTA ASFALTICA e=4mm</t>
  </si>
  <si>
    <t>PRIMER (6703062)</t>
  </si>
  <si>
    <t>MANTA EPDM (BUTILICA)</t>
  </si>
  <si>
    <t>FITA CALDEACAO</t>
  </si>
  <si>
    <t>ADESIVO P/MANTA EPDM</t>
  </si>
  <si>
    <t>BERCO AMORTECEDOR P/MANTA EPDM</t>
  </si>
  <si>
    <t>REVESTIMENTO SEMIFLEX. IMPER. VEDASTOP</t>
  </si>
  <si>
    <t>LENCOL DE ESPUMA e=4cm</t>
  </si>
  <si>
    <t>LONA PLASTICA PRETA (6727220)</t>
  </si>
  <si>
    <t>HEY'DY K11+KZ (2 DEMAOS)</t>
  </si>
  <si>
    <t>TIJOLO MACICO 20,0 x 10,0 x   5,0cm</t>
  </si>
  <si>
    <t>TIJOLO   6 FUROS 19,0 x 13,5 x   9,0cm</t>
  </si>
  <si>
    <t>TIJOLO 21 FUROS 21,5 x   9,5 x   5,5cm</t>
  </si>
  <si>
    <t>BLOCO CONCRETO   9,0 x 19 x 39cm</t>
  </si>
  <si>
    <t>BLOCO CONCRETO 14,0 x 19 x 39cm</t>
  </si>
  <si>
    <t>BLOCO CONCRETO 19,0 x 19 x 39cm</t>
  </si>
  <si>
    <t>BLOCO CONCRETO C/CINTA - 14 cm</t>
  </si>
  <si>
    <t>BLOCO VIDRO 20 x 20cm CANELADO</t>
  </si>
  <si>
    <t>ELEMENTO VAZADO PORCELANA 18 x 27</t>
  </si>
  <si>
    <t>ELEMENTO VAZADO CIMENTO 25 x 25</t>
  </si>
  <si>
    <t>TIJOLO REFRATARIO 23,0 x 11,5 x   5,5cm</t>
  </si>
  <si>
    <t>TIJOLO REFRATARIO 23,0 x 11,5 x   3,0cm</t>
  </si>
  <si>
    <t>CAL HIDRATADA</t>
  </si>
  <si>
    <t>ARGAMASSA REGULAR ca-am 1:5</t>
  </si>
  <si>
    <t>ARGAMASSA FINA      ca-af 1:3</t>
  </si>
  <si>
    <t>ALVAIADE P/REJUNTES</t>
  </si>
  <si>
    <t>REJUNTE PARA CERÂMICA</t>
  </si>
  <si>
    <t>GESSO EM PO</t>
  </si>
  <si>
    <t>CIREX</t>
  </si>
  <si>
    <t>ARGAMASSA COLANTE</t>
  </si>
  <si>
    <t>COLA AZULEJO P/PARQUET</t>
  </si>
  <si>
    <t>CAULIM</t>
  </si>
  <si>
    <t>TIJOLO   4 FUROS 19,0 x   9,0 x   9,0cm</t>
  </si>
  <si>
    <t>SALPIQUE APLICADO A MAQUINA</t>
  </si>
  <si>
    <t>ARGAMASSA MISTA    ca-af/am 1:5</t>
  </si>
  <si>
    <t>POZOLAN</t>
  </si>
  <si>
    <t>ADITIVO AGLUTINANTE P/ARGAMASSA</t>
  </si>
  <si>
    <t>ARGAMASSA COLANTE PISO PORCELANATO</t>
  </si>
  <si>
    <t>DIVISORIA PAINEL/PAINEL        N1   COLOCADA</t>
  </si>
  <si>
    <t>DIVISORIA PAINEL/VIDRO         N2   COLOCADA</t>
  </si>
  <si>
    <t>DIVISORIA PAINEL/VIDRO         N3   COLOCADA</t>
  </si>
  <si>
    <t>DIVISORIA PAINEL/VIDRO         N4   COLOCADA</t>
  </si>
  <si>
    <t>DIVISORIA PAINEL/VENTILACAO N5   COLOCADA</t>
  </si>
  <si>
    <t>DIVISORIA PAINEL/VID/VENT.   N6   COLOCADA</t>
  </si>
  <si>
    <t>DIVISORIA PAINEL/VAO           N1B   COLOCADA</t>
  </si>
  <si>
    <t>DIVISORIA PAINEL/VIDRO/VAO N2B   COLOCADA</t>
  </si>
  <si>
    <t>PORTA P/DIVISORIA C/CANTONEIRA   COLOCADA</t>
  </si>
  <si>
    <t>DIVISORIA PAINEL/CEGO         AL1   COLOCADA</t>
  </si>
  <si>
    <t>DIVISORIA PAINEL/VIDRO        AL2   COLOCADA</t>
  </si>
  <si>
    <t>DIVISORIA PAINEL/VID/PAIN. AL3   COLOCADA</t>
  </si>
  <si>
    <t>DIVISORIA PAINEL/VID/VIDRO AL4   COLOCADA</t>
  </si>
  <si>
    <t>DIVISORIA PAINEL/VENEZIANA AL5   COLOCADA</t>
  </si>
  <si>
    <t>DIVISORIA PAINEL/VID/VENEZ.AL6   COLOCADA</t>
  </si>
  <si>
    <t>DIVISORIA PAINEL/VAO           BL1   COLOCADA</t>
  </si>
  <si>
    <t>DIVISORIA PAINEL/VIDRO/VAO BL2   COLOCADA</t>
  </si>
  <si>
    <t>PORTA DIVISORIA COMPLETA COLOCADA</t>
  </si>
  <si>
    <t>BIOMBO CEGO   1,20 x 1,70 AP1      COLOCADO</t>
  </si>
  <si>
    <t>BIOMBO VIDRO 1,20 x 1,70 AP2      COLOCADO</t>
  </si>
  <si>
    <t>BIOMBO FUME   1,20 x 1,70 AP2      COLOCADO</t>
  </si>
  <si>
    <t>BIOMBO VIDRO 1,20 x 1,70 AP3      COLOCADO</t>
  </si>
  <si>
    <t>BIOMBO FUME   1,20 x 1,70 AP3      COLOCADO</t>
  </si>
  <si>
    <t>BIOMBO CEGO   0,60 x 1,70 AP4      COLOCADO</t>
  </si>
  <si>
    <t>BIOMBO VIDRO 0,60 x 1,70 AP5      COLOCADO</t>
  </si>
  <si>
    <t>BIOMBO FUME   0,60 x 1,70 AP5      COLOCADO</t>
  </si>
  <si>
    <t>BIOMBO VIDRO 0,60 x 1,70 AP6      COLOCADO</t>
  </si>
  <si>
    <t>BIOMBO FUME   0,60 x 1,70 AP6      COLOCADO</t>
  </si>
  <si>
    <t>PAINEL WALL MEZANINO COLOCADO</t>
  </si>
  <si>
    <t>PAINEL WALL DIVISORIA COLOCADO</t>
  </si>
  <si>
    <t>AZULEJO 15 x 15cm CORES - LISO</t>
  </si>
  <si>
    <t>CANTONEIRA ALUMINIO LISA-ABAS IGUAIS-1"</t>
  </si>
  <si>
    <t>PASTILHA PORCELANA ESMAL. BRANCA 5 x 5cm</t>
  </si>
  <si>
    <t>PASTILHA PORCELANA FOSCA   BRANCA 5 x 5cm</t>
  </si>
  <si>
    <t>MOSAICO VIDROSO</t>
  </si>
  <si>
    <t>LITOCERAMICA</t>
  </si>
  <si>
    <t>MARMORE EM PLACAS 5 x 5 x 1,5cm</t>
  </si>
  <si>
    <t>PLAQUETA 6 x 26cm</t>
  </si>
  <si>
    <t>CERAMICA 20 x 20cm - (A)</t>
  </si>
  <si>
    <t>MARMORE EM PLACA 2cm BRANCO</t>
  </si>
  <si>
    <t>GRANITO EM PLACA 2cm PRETO</t>
  </si>
  <si>
    <t>PEDRA DECORATIVA EM BLOCO</t>
  </si>
  <si>
    <t>CHAPA DECORADA BRILHO ALTA RESISTEN. 1mm</t>
  </si>
  <si>
    <t>CHAPA FIBRA MADEIRA 110 x 220cm</t>
  </si>
  <si>
    <t>COLA CONTATO P/FORMICA</t>
  </si>
  <si>
    <t>PAPEL DE PAREDE</t>
  </si>
  <si>
    <t>COLA P/PAPEL DE PAREDE</t>
  </si>
  <si>
    <t>COLA P/PISO VINILICO</t>
  </si>
  <si>
    <t>LAMBRI IPE MACHO-FEMEA 10cm</t>
  </si>
  <si>
    <t>BUCHA PLASTICA S-6 4,2 x 38</t>
  </si>
  <si>
    <t>BUCHA PLASTICA S-8 4,8 x 45</t>
  </si>
  <si>
    <t>PARAFUSO C/BUCHA PLASTICA S-6 4,2 x 38</t>
  </si>
  <si>
    <t>PARAFUSO C/BUCHA PLASTICA S-8 4,8 x 45</t>
  </si>
  <si>
    <t>CHAPA LISA FBC 6mm   1,20 x 3m</t>
  </si>
  <si>
    <t>DIVISORIA DIVILUX 35mm COLOCADA</t>
  </si>
  <si>
    <t>LAMBRI CEDRINHO 10cm - Rajado</t>
  </si>
  <si>
    <t>PLACA GESSO   70 x 70cm</t>
  </si>
  <si>
    <t>PINO DE FIXACAO NO CONCRETO</t>
  </si>
  <si>
    <t>JUTA</t>
  </si>
  <si>
    <t>CHAPA FIBRA MADEIRA   30 x   30cm</t>
  </si>
  <si>
    <t>COLA BRANCA P/PVA</t>
  </si>
  <si>
    <t>CATALIZADOR OTR</t>
  </si>
  <si>
    <t>SYNTEKO BRILHOSO</t>
  </si>
  <si>
    <t>SYNTEKO FOSCO</t>
  </si>
  <si>
    <t>POLIPISO P600-AR (subs. korodur)</t>
  </si>
  <si>
    <t>GRANILHA PRETA</t>
  </si>
  <si>
    <t>CHAPA FIBRA MADEIRA ISOLANTE 60 x 60cm</t>
  </si>
  <si>
    <t>GRANILHAR INCLUIDO SELADOR ACRILICO</t>
  </si>
  <si>
    <t>AZULEJO 15 x 15cm BRANCO</t>
  </si>
  <si>
    <t>CERAMICA 20 x 30cm - (A)</t>
  </si>
  <si>
    <t>CERA LIQUIDA P/PISO</t>
  </si>
  <si>
    <t>CANECO P/GESSO</t>
  </si>
  <si>
    <t>MOLDURA P/GESSO</t>
  </si>
  <si>
    <t>ALCAPAO GESSO CIRCULAR D=35cm</t>
  </si>
  <si>
    <t>GRANILHAR INCLUIDO SELADOR ACRIL. C/M.O.</t>
  </si>
  <si>
    <t>CANTONEIRA FERRO GALVANIZADO C/3m</t>
  </si>
  <si>
    <t>POLIPISO P600-A (subs. korodur)</t>
  </si>
  <si>
    <t>POLICRIL ACR</t>
  </si>
  <si>
    <t>TACO MADEIRA C/FIXADOR</t>
  </si>
  <si>
    <t>PORTA INTERNA CANELA SEMIOCA   80 x 210cm</t>
  </si>
  <si>
    <t>PORTA INTERNA PINHO SEMIOCA 80 x 210cm</t>
  </si>
  <si>
    <t>PORTA INTERNA CEDRO SEMIOCA 60 x 210cm</t>
  </si>
  <si>
    <t>PORTA INTERNA CEDRO SEMIOCA 70 x 210cm</t>
  </si>
  <si>
    <t>PORTA INTERNA CEDRO SEMIOCA 80 x 210cm</t>
  </si>
  <si>
    <t>PORTA INTERNA CEDRO SEMIOCA 90 x 210cm</t>
  </si>
  <si>
    <t>PORTA INTERNA CEDRO SEMIOCA   100 x 210cm</t>
  </si>
  <si>
    <t>PORTA INTERNA IMBUIA SEMIOCA   80 x 210cm</t>
  </si>
  <si>
    <t>PORTA INTERNA CANELA MACICA 80 x 210cm</t>
  </si>
  <si>
    <t>PORTA INTERNA PINHO MACICA 80 x 210cm</t>
  </si>
  <si>
    <t>PORTA INTERNA CEDRO MACICA 82x211cm PH78</t>
  </si>
  <si>
    <t>PORTA INTERNA IMBUIA MACICA 80 x 210cm</t>
  </si>
  <si>
    <t>PORTA INTERNA CEDRO MACICA 60 x 210cm</t>
  </si>
  <si>
    <t>PORTA INTERNA CEDRO MACICA 70 x 210cm</t>
  </si>
  <si>
    <t>PORTA INTERNA CEDRO MACICA 90 x 210cm</t>
  </si>
  <si>
    <t>PORTA INTERNA CEDRO MACICA 100 x 210cm</t>
  </si>
  <si>
    <t>PORTA INTERNA PINHO MACICA 70 x 210cm</t>
  </si>
  <si>
    <t>PORTA EXTERNA ANGELIM ALMOFAD.   80 x 210</t>
  </si>
  <si>
    <t>PORTA EXTERNA ANGELIM ALMOFAD.   90 x 210</t>
  </si>
  <si>
    <t>PORTA EXTERNA ANGELIM ALMOFAD. 100 x 210</t>
  </si>
  <si>
    <t>JANELA MAXIMAR CEDRO</t>
  </si>
  <si>
    <t>JANELA FIXA VENEZIANA CEDRO</t>
  </si>
  <si>
    <t>JANELA CORRER CEDRO 120 x 140cm</t>
  </si>
  <si>
    <t>JANELA CORRER CEDRO 120 x 160cm</t>
  </si>
  <si>
    <t>JANELA CORRER CEDRO 120 x 180cm</t>
  </si>
  <si>
    <t>JANELA CORRER CEDRO 120 x 200cm</t>
  </si>
  <si>
    <t>JANELA CORRER VENEZ. CEDRO 120 x 140cm</t>
  </si>
  <si>
    <t>JANELA CORRER VENEZ. CEDRO 120 x 160cm</t>
  </si>
  <si>
    <t>JANELA CORRER VENEZ. CEDRO 120 x 180cm</t>
  </si>
  <si>
    <t>JANELA CORRER VENEZ. CEDRO 120 x 200cm</t>
  </si>
  <si>
    <t>JANELA VENEZ. COMPLETA CEDRO 100 x 130cm</t>
  </si>
  <si>
    <t>JANELA VENEZ. COMPLETA CEDRO 120 x 130cm</t>
  </si>
  <si>
    <t>JANELA VENEZ. COMPLETA CEDRO 160 x 130cm</t>
  </si>
  <si>
    <t>JANELA VENEZ. COMPLETA CEDRO 180 x 130cm</t>
  </si>
  <si>
    <t>BATENTE PINHO 3 x 14cm</t>
  </si>
  <si>
    <t>BATENTE CABRIUVA 3 x 14cm</t>
  </si>
  <si>
    <t>BATENTE CEDRO 3 x 14cm</t>
  </si>
  <si>
    <t>GUARNICAO PINHO BOLEADO   1,5 x 5cm</t>
  </si>
  <si>
    <t>GUARNICAO CEDRO BOLEADO   1,5 x 5cm</t>
  </si>
  <si>
    <t>GUARNICAO IMBUIA BOLEADO 1,5 x 5cm</t>
  </si>
  <si>
    <t>DOBRADICA 3 x 2 1/2" ACO 3x2.5 FC 2500</t>
  </si>
  <si>
    <t>FECHADURA EXTERNA 357E282ML67CR</t>
  </si>
  <si>
    <t>FECHADURA PORTA VAI-E-VEM 3" 255-FE.NIQ</t>
  </si>
  <si>
    <t>FECHADURA INTERNA 4400E212M230-CR</t>
  </si>
  <si>
    <t>FECHADURA TETRACHAVE CROMADA C/COD.140CR</t>
  </si>
  <si>
    <t>FECHADURA BANHEIRO 5400E213M230-CR</t>
  </si>
  <si>
    <t>FECHADURA PORTA CORRER 944CR</t>
  </si>
  <si>
    <t>FECHADURA EXTERNA 3400-ROSETA-061MZ270OX</t>
  </si>
  <si>
    <t>PUXADOR ESQUADRIA ALUMINIO ANOD.657EM815</t>
  </si>
  <si>
    <t>BOTAO CORRECAO P/VIDRO TEMPERADO</t>
  </si>
  <si>
    <t>SUPORTE DE CANTO P/VIDRO TEMPERADO</t>
  </si>
  <si>
    <t>SUPORTE C/MIOLO P/2 VIDROS</t>
  </si>
  <si>
    <t>SUPORTE DE CENTRO P/VIDRO TEMPERADO</t>
  </si>
  <si>
    <t>MOLA HIDRAULICA CLASSICA MA200/3</t>
  </si>
  <si>
    <t>FIXADOR P/VIDRO TEMPERADO 10mm 100x250cm</t>
  </si>
  <si>
    <t>CAIXILHO FERRO FIXO</t>
  </si>
  <si>
    <t>CAIXILHO FERRO CORRER</t>
  </si>
  <si>
    <t>CAIXILHO FERRO BASCULANTE C/CANTONEIRA</t>
  </si>
  <si>
    <t>GRADE DE FERRO P/PROTECAO</t>
  </si>
  <si>
    <t>PORTA FERRO ABRIR C/BAGUETE ALUMINIO</t>
  </si>
  <si>
    <t>PORTA FERRO CHAPAS DE ABRIR</t>
  </si>
  <si>
    <t>PORTA ACO TIRA RAIADA ENROLAR</t>
  </si>
  <si>
    <t>PORTA FERRO PANTOGRAFICA</t>
  </si>
  <si>
    <t>GRADIL DE FERRO COMUM 1/2"</t>
  </si>
  <si>
    <t>CAIXILHO ALUMINIO FIXO</t>
  </si>
  <si>
    <t>CAIXILHO ALUMINIO CORRER</t>
  </si>
  <si>
    <t>CAIXILHO ALUMINIO VENEZIANADO</t>
  </si>
  <si>
    <t>CAIXILHO ALUMINIO BASCULANTE</t>
  </si>
  <si>
    <t>PORTA ALUMINIO ABRIR</t>
  </si>
  <si>
    <t>PORTA ALUMINIO ABRIR 2 FOLHAS</t>
  </si>
  <si>
    <t>PORTA ALUMINIO CORRER</t>
  </si>
  <si>
    <t>PORTA ALUMINIO CORRER 2 FOLHAS</t>
  </si>
  <si>
    <t>PERSIANA C/JANELA DE FERRO 1,6 x 1,2m</t>
  </si>
  <si>
    <t>VARA/CREMONE INOX 131 1200</t>
  </si>
  <si>
    <t>PORTA CORTA FOGO P90 FECHADA 90 x 210m</t>
  </si>
  <si>
    <t>FOLHA JANELA GUIL. CEDRO 160 x 65cm</t>
  </si>
  <si>
    <t>FOLHA JANELA VENEZIANA CEDRO 80 x 130cm</t>
  </si>
  <si>
    <t>BORBOLETA INOX P/JANELA 51</t>
  </si>
  <si>
    <t>LEVANTADOR INOX P/JANELA 61</t>
  </si>
  <si>
    <t>CREMONE INOX P/JANELA 121</t>
  </si>
  <si>
    <t>VARA/CREMONE INOX 131 1500</t>
  </si>
  <si>
    <t>CARRANCA INOX P/JANELA 40cm 78/40</t>
  </si>
  <si>
    <t>PERSIANA VERTICAL ALUMINIO 90MM COLOCADA</t>
  </si>
  <si>
    <t>CAIXILHO FERRO VENEZIANADO</t>
  </si>
  <si>
    <t>PERSIANA HORIZ. ALUMINIO 25mm    COLOCADA</t>
  </si>
  <si>
    <t>CAIXILHO MAXIM-AR ALUMINIO</t>
  </si>
  <si>
    <t>CAIXILHO MAXIM-AR FERRO C/METAL.</t>
  </si>
  <si>
    <t>PORTA FERRO C/VENEZ. P/SUBESTACAO 2FL.</t>
  </si>
  <si>
    <t>ESCADA DE MARINHEIRO</t>
  </si>
  <si>
    <t>PORTA EM TELA OTIS P/SUBESTACAO</t>
  </si>
  <si>
    <t>PERSIANA VERTICAL RAMIPALHA        COLOCADA</t>
  </si>
  <si>
    <t>ALCAPAO METALICO 60 x 60cm</t>
  </si>
  <si>
    <t>ESCADA HELICOIDAL FERRO L=1,20</t>
  </si>
  <si>
    <t>GRELHA FERRO PORTA-AR CONDICIONADO</t>
  </si>
  <si>
    <t>GRELHA ALUMINIO PORTA-AR CONDICIONADO</t>
  </si>
  <si>
    <t>MAO FRANCESA FERRO P/SUPORTE AR-COND.</t>
  </si>
  <si>
    <t>MAO FRANCESA ALUMINIO P/SUPORTE AR-COND.</t>
  </si>
  <si>
    <t>BANDEJA GALVANIZADA 18 P/AR CONDICIONADO</t>
  </si>
  <si>
    <t>JANELA MAXIM-AR 0,60x0,60 PVC 1CX.C/VID.</t>
  </si>
  <si>
    <t>JANELA MAXIM-AR 0,60x0,80 PVC 1CX.C/VID.</t>
  </si>
  <si>
    <t>JANELA MAXIM-AR 0,80x0,40 PVC 1CX.C/VID.</t>
  </si>
  <si>
    <t>JANELA MAXIM-AR 0,60x0,40 PVC 1CX.C/VID.</t>
  </si>
  <si>
    <t>JANELA MAXIM-AR 1,50x1,20 PVC 2CX.C/VID.</t>
  </si>
  <si>
    <t>JANELA CORRER 1,80x1,50 PVC 2CX. C/VIDRO</t>
  </si>
  <si>
    <t>JANELA CORRER/PERSIANA PVC 1,50x1,37</t>
  </si>
  <si>
    <t>JANELA CORRER/PERSIANA PVC 1,80x1,67</t>
  </si>
  <si>
    <t>PORTA CORR.2,5 x 2,1 PVC 2 FL.VIDRO LISO</t>
  </si>
  <si>
    <t>AUTOMATIZADOR DE PORTAO C/COMD/2 TRANSM.</t>
  </si>
  <si>
    <t>PORTAO BASCULANTE C/CONTRA PESO 2,4x2,2m</t>
  </si>
  <si>
    <t>PORTAO BASCULANTE C/CONTRA PESO 2,8x2,2m</t>
  </si>
  <si>
    <t>PORTA CORRER 2,50 x 2,10m ALUM. 2 FOLHAS</t>
  </si>
  <si>
    <t>JANELA MAXIM-AR 0,60x0,80 ALUM. 1CX. MV</t>
  </si>
  <si>
    <t>JANELA MAXIM-AR 1,50x1,20 ALUM. 2CX. MV</t>
  </si>
  <si>
    <t>JANELA MAXIM-AR 1,80x1,50 ALUM. 2CX. MV</t>
  </si>
  <si>
    <t>JANELA CORRER 1,80x1,50 ALUMINIO 2CX. MV</t>
  </si>
  <si>
    <t>JANELA CORRER 1,80x1,50+0,2m ALUMINIO</t>
  </si>
  <si>
    <t>JANELA MAXIM-AR 0,80x0,40 ALUM. 1CX. MV</t>
  </si>
  <si>
    <t>JANELA MAXIM-AR 0,60x0,40 ALUM. 1CX. MV</t>
  </si>
  <si>
    <t>PORTA INTERNA CEDRO ARTIC.65X214CM PH102</t>
  </si>
  <si>
    <t>PORTA INTERNA CEDRO ART.120X214CM PH202</t>
  </si>
  <si>
    <t>PORTA EXT.CEDRO SEG. 82X211CM-BLIND-M990</t>
  </si>
  <si>
    <t>PORTA JANELA CED.2FL.P/VID.140X219CMPH29</t>
  </si>
  <si>
    <t>PORTA JANELA CED.2FL.P/VID.200X219CMPH29</t>
  </si>
  <si>
    <t>PORTA JANELA CED.2FL.C/VEN.140X219CMPH27</t>
  </si>
  <si>
    <t>PORTA JANELA CED.2FL.P/VEN.200X219CMPH27</t>
  </si>
  <si>
    <t>PORTA JANELA CED.4FL.P/VID.200X219CMPH82</t>
  </si>
  <si>
    <t>PORTA JANELA CED.4FL.P/VID.320X219CMPH82</t>
  </si>
  <si>
    <t>PORTA JANELA CED.4FL.P/VEN.120X219CMPH47</t>
  </si>
  <si>
    <t>PORTA JANELA CED.4FL.P/VEN.200X219CMPH47</t>
  </si>
  <si>
    <t>JANELA CORR.CED.2FL.P/VID.120X120CM-JH21</t>
  </si>
  <si>
    <t>JANELA CORR.CED.2FL.C/VEN.120X120CM-JH19</t>
  </si>
  <si>
    <t>JANELA CORR.CED.4FL.P/VID.200X120CM-JH74</t>
  </si>
  <si>
    <t>JANELA CORR.CED.4FL.P/VID.240X120CM-JH74</t>
  </si>
  <si>
    <t>JANELA CORR.CED.2FL.C/VEN.200X120CM-JH19</t>
  </si>
  <si>
    <t>PORTA JANELA CED.2FL.C/VEN.120X214CMPH38</t>
  </si>
  <si>
    <t>PORTA JANELA CED.2FL.C/VEN.140X214CMPH38</t>
  </si>
  <si>
    <t>JANELAO CORR.CED.C/VID.BAND.160X180-JH58</t>
  </si>
  <si>
    <t>JANELAO CORR.CED.C/VID.BAND.200X180-JH58</t>
  </si>
  <si>
    <t>JANELA MAXIMAR 60X105CM -JH32</t>
  </si>
  <si>
    <t>JANELA MAXIMAR 117X105CM -JH25</t>
  </si>
  <si>
    <t>JANELA MAXIMAR 230X105CM -JH35</t>
  </si>
  <si>
    <t>JANELA MAXIMAR 40X105CM -JH05</t>
  </si>
  <si>
    <t>JANELA MAXIMAR 117X71CM -JH24</t>
  </si>
  <si>
    <t>JANELA MAXIMAR 60X139CM -JH23</t>
  </si>
  <si>
    <t>JANELA MAXIMAR 60X71CM -JH22</t>
  </si>
  <si>
    <t>JANELA MAXIMAR 230X71CM -JH34</t>
  </si>
  <si>
    <t>JANELA MAXIM-AR 0,60x0,60 ALUM. 1CX. MV</t>
  </si>
  <si>
    <t>JANELA FERRO CORR. VENEZ. 1,0x1,0m-ch20</t>
  </si>
  <si>
    <t>JANELA FERRO CORR. VENEZ. 1,2x1,0m-ch20</t>
  </si>
  <si>
    <t>JANELA FERRO CORR. VENEZ. 1,2x1,2m-ch20</t>
  </si>
  <si>
    <t>JANELA FERRO CORR. VENEZ. 1,5x1,2m-ch20</t>
  </si>
  <si>
    <t>CAIXILHO BASCULANTE FERRO 1,0x1,2m-ch20</t>
  </si>
  <si>
    <t>CAIXILHO BASCULANTE FERRO 0,6x0,4m-ch20</t>
  </si>
  <si>
    <t>CAIXILHO BASCULANTE FERRO 1,5x1,2m-ch20</t>
  </si>
  <si>
    <t>CAIXILHO BASCULANTE FERRO 0,7x2,1m-ch20</t>
  </si>
  <si>
    <t>PORTA FERRO 0,82x2,1m C/BASC.VIDR/COMPL.</t>
  </si>
  <si>
    <t>PORTA FERRO 0,92x2,1m C/POST.SOCIAL,VIDR</t>
  </si>
  <si>
    <t>PORTA FERRO 0,72x2,1m C/BASC.VIDR/COMPL.</t>
  </si>
  <si>
    <t>PORTA FERRO 0,62x2,1m C/BASC. VIDR/COMPL</t>
  </si>
  <si>
    <t>MADEIRA PINHO P/ESTRUTURA TELHADO</t>
  </si>
  <si>
    <t>TELHA FRANCESA</t>
  </si>
  <si>
    <t>CUMEEIRA P/TELHA FRANCESA</t>
  </si>
  <si>
    <t>TELHA COLONIAL - PAULISTA</t>
  </si>
  <si>
    <t>CUMEEIRA P/TELHA COLONIAL E PAULISTA</t>
  </si>
  <si>
    <t>TELHA CERAMICA - ROMANA</t>
  </si>
  <si>
    <t>CUMEEIRA P/TELHA CERAMICA</t>
  </si>
  <si>
    <t>TELHA FBC ONDULADA 6mm   2,44 x 1,10m</t>
  </si>
  <si>
    <t>CUMEEIRA FBC ONDULADA NORMAL 6mm</t>
  </si>
  <si>
    <t>PARAFUSO 5/16" x 110 C/ARRUELA CH.</t>
  </si>
  <si>
    <t>MASSA VEDACAO P/TELHA FBC</t>
  </si>
  <si>
    <t>RUFO FIBROCIMENTO ONDULADO 6mm</t>
  </si>
  <si>
    <t>TELHA FBC KALHETA   8mm   5 x 0,50m</t>
  </si>
  <si>
    <t>PARAFUSO 5/16" x   50 C/ARRUELA CH.</t>
  </si>
  <si>
    <t>FIXADOR ABA SIMPLES C/KALHETA</t>
  </si>
  <si>
    <t>CUMEEIRA FBC KALHETA CENTRAL 8mm</t>
  </si>
  <si>
    <t>PARAFUSO 5/16" x   85 C/ARRUELA CH.</t>
  </si>
  <si>
    <t>TELHA FBC KALHETAO 8mm   6 x 0,90m</t>
  </si>
  <si>
    <t>FIXADOR ABA SIMPLES C/KALHETAO</t>
  </si>
  <si>
    <t>CUMEEIRA FBC KALHETAO NORMAL 8mm</t>
  </si>
  <si>
    <t>TELHA ALUMINIO ONDULADA 0,6mm</t>
  </si>
  <si>
    <t>CUMEEIRA P/TELHA ALUMINIO</t>
  </si>
  <si>
    <t>RUFO ALUMINIO ONDULADO</t>
  </si>
  <si>
    <t>PREGO DE ACO ZINCADO C/ARRUELA</t>
  </si>
  <si>
    <t>TELHA ACO ZINCADO TRAPEZOIDAL 0,50mm</t>
  </si>
  <si>
    <t>CUMEEIRA ACO ZINCADO TRAPEZOIDAL 0,50mm</t>
  </si>
  <si>
    <t>PINO DE ACO 1/4"(6,35) x 250</t>
  </si>
  <si>
    <t>TELHA ACO ZINCADO AUTOPOR. 0,80mm</t>
  </si>
  <si>
    <t>TELHA FBC ONDULADA 5mm   2,44 x 1,10m</t>
  </si>
  <si>
    <t>TELHA ONDULADA PVC</t>
  </si>
  <si>
    <t>CUMEEIRA P/TELHA PVC</t>
  </si>
  <si>
    <t>GANCHO ALUMINIO C/PORCA/ARRUELA 200mm</t>
  </si>
  <si>
    <t>TELHA POLIESTER ONDULADA 1mm</t>
  </si>
  <si>
    <t>CALHA BEIRAL GALVANIZADA CORTE 28</t>
  </si>
  <si>
    <t>CALHA BEIRAL GALVANIZADA CORTE 38</t>
  </si>
  <si>
    <t>CONDUTOR CHAPA GALVANIZADA 4"</t>
  </si>
  <si>
    <t>CALHA CIRCULAR BEIRAL PVC</t>
  </si>
  <si>
    <t>CONDUTOR CIRCULAR BEIRAL PVC 88mm</t>
  </si>
  <si>
    <t>TELHA FBC ONDULADA 4mm   2,44 x 0,50m</t>
  </si>
  <si>
    <t>GANCHO CHATO 140 P/FIXACAO FIBROCIMENTO</t>
  </si>
  <si>
    <t>TELHA FBC ONDULADA 8mm   2,44 x 1,10m</t>
  </si>
  <si>
    <t>CONJUNTO VEDACAO P/TELHA PVC</t>
  </si>
  <si>
    <t>SUPORTE CIRCULAR FERRO ZINCADO</t>
  </si>
  <si>
    <t>ALGEROZ CHAPA GALVANIZADA CORTE   25</t>
  </si>
  <si>
    <t>FORRINHO PINUS MACHO/FEMEA</t>
  </si>
  <si>
    <t>TELHA FBC CANALETE 49</t>
  </si>
  <si>
    <t>TELHA FBC CANALETE 90</t>
  </si>
  <si>
    <t>FORRO PLASTICO 100mm</t>
  </si>
  <si>
    <t>ARCO PARABOLICO METAL 15m M.O.+ MATERIAL</t>
  </si>
  <si>
    <t>ARCO PARABOLICO METAL 20m M.O.+ MATERIAL</t>
  </si>
  <si>
    <t>ARCO PARABOLICO METAL 25m M.O.+ MATERIAL</t>
  </si>
  <si>
    <t>ARCO PARABOLICO METAL 30m M.O.+ MATERIAL</t>
  </si>
  <si>
    <t>FORRO PLASTICO 200mm</t>
  </si>
  <si>
    <t>TESOURA 2 AGUAS METAL 15m M.O.+ MATERIAL</t>
  </si>
  <si>
    <t>TESOURA 2 AGUAS METAL 20m M.O.+ MATERIAL</t>
  </si>
  <si>
    <t>TESOURA 2 AGUAS METAL 25m M.O.+ MATERIAL</t>
  </si>
  <si>
    <t>TESOURA 2 AGUAS METAL 30m M.O.+ MATERIAL</t>
  </si>
  <si>
    <t>TELHA PORTUGUESA</t>
  </si>
  <si>
    <t>TELHA PLAN</t>
  </si>
  <si>
    <t>TELHA ONDULADA GALVALUME 1,10 x 0,43mm</t>
  </si>
  <si>
    <t>FORRO TERMO ACUSTICO C/PERF.      COLOCADO</t>
  </si>
  <si>
    <t>FORRO PACOTE 50 x 250cm C/PERF. COLOCADO</t>
  </si>
  <si>
    <t>FORRO CHAPA MADEIRA-FIBRAROC      COLOCADO</t>
  </si>
  <si>
    <t>FORRO PARALINE COLMEIA COLOCADO</t>
  </si>
  <si>
    <t>ALGEROZ CHAPA GALVANIZADA CORTE   40</t>
  </si>
  <si>
    <t>ALGEROZ CHAPA GALVANIZADA CORTE   50</t>
  </si>
  <si>
    <t>ALGEROZ CHAPA GALVANIZADA CORTE   60</t>
  </si>
  <si>
    <t>ALGEROZ CHAPA GALVANIZADA CORTE   70</t>
  </si>
  <si>
    <t>ALGEROZ CHAPA GALVANIZADA CORTE   80</t>
  </si>
  <si>
    <t>ALGEROZ CHAPA GALVANIZADA CORTE   90</t>
  </si>
  <si>
    <t>ALGEROZ CHAPA GALVANIZADA CORTE 100</t>
  </si>
  <si>
    <t>FORRO PARALINE LINEAR COLOCADO</t>
  </si>
  <si>
    <t>CALHA BEIRAL GALVANIZADA CORTE 50</t>
  </si>
  <si>
    <t>CALHA BEIRAL GALVANIZADA CORTE 60</t>
  </si>
  <si>
    <t>CALHA BEIRAL GALVANIZADA CORTE 70</t>
  </si>
  <si>
    <t>TELHA CERÂMICA ROMANA ESMALTADA</t>
  </si>
  <si>
    <t>TELHA CERÂMICA COLONIAL ESMALTADA</t>
  </si>
  <si>
    <t>CUMEEIRA P/TELHA ROMANA ESMALTADA</t>
  </si>
  <si>
    <t>PAREDE GESSO ACARTONADO-STANDARD-C/COL.</t>
  </si>
  <si>
    <t>FORRO GESSO ACARTONADO-STANDARD-C/COL.</t>
  </si>
  <si>
    <t>CERAMICA 30 x 30cm   - (A)</t>
  </si>
  <si>
    <t>CERÂMICA 40x40cm - (A)</t>
  </si>
  <si>
    <t>CERÂMICA 50x50cm - (A)</t>
  </si>
  <si>
    <t>PISO PORCELANATO - 50x50cm</t>
  </si>
  <si>
    <t>PISO VINILICO EM ROLO 1,5mm</t>
  </si>
  <si>
    <t>PISO VINILICO EM ROLO 1,8mm</t>
  </si>
  <si>
    <t>CORANTE P/PISO CIMENTADO</t>
  </si>
  <si>
    <t>CERAMICA 15 x 20cm -(A)</t>
  </si>
  <si>
    <t>PISO VINILICO EM ROLO 1,2mm</t>
  </si>
  <si>
    <t>PISO ELEVADO 2000Kg COLOCADO</t>
  </si>
  <si>
    <t>PISO LAMINADO 2,5mm</t>
  </si>
  <si>
    <t>CACO CERAMICO</t>
  </si>
  <si>
    <t>LAJOTAO COLONIAL/LISA   30 x 30cm</t>
  </si>
  <si>
    <t>TACO MADEIRA 7 x 21cm</t>
  </si>
  <si>
    <t>PARQUETE EM PLACA TIPO BW</t>
  </si>
  <si>
    <t>LAJOTAO COLONIAL/GLAS. 30 x 30cm</t>
  </si>
  <si>
    <t>TABUA DE ASSOALHO 15 x 2,5cm</t>
  </si>
  <si>
    <t>GRANILHA BRANCA</t>
  </si>
  <si>
    <t>JUNTA PLASTICA P/GRANILHA</t>
  </si>
  <si>
    <t>GRANILITE EM PLACA 30 x 30 x 3cm</t>
  </si>
  <si>
    <t>TABUA IPE CERNE 4 x 30cm C/PREPARACAO</t>
  </si>
  <si>
    <t>MARMORE P/PISO 2cm BRANCO</t>
  </si>
  <si>
    <t>CACO DE MARMORE</t>
  </si>
  <si>
    <t>GRANITO POLIDO EM PLACA 2cm</t>
  </si>
  <si>
    <t>ARENITO VERDE EM PLACA 2,5cm</t>
  </si>
  <si>
    <t>BORRACHA EM PLACA 50 x 50 x 0,5cm</t>
  </si>
  <si>
    <t>LADRILHO HIDRAULICO 25 x 25cm</t>
  </si>
  <si>
    <t>CARPETE 3mm POLIPROPILENO</t>
  </si>
  <si>
    <t>CARPETE 6mm POLIPROPILENO</t>
  </si>
  <si>
    <t>COLA P/CARPETE</t>
  </si>
  <si>
    <t>CHAPA VINILICA P/PISO 30 x 30 x 0,2cm</t>
  </si>
  <si>
    <t>CHAPA VINILICA P/PISO TP 30 x 30 x 0,2cm</t>
  </si>
  <si>
    <t>BASALTO P/DEGRAU</t>
  </si>
  <si>
    <t>JUNTA PLASTICA 27 x 3mm P/PISO INDUSTRIA</t>
  </si>
  <si>
    <t>RODAPE BOLEADO MADEIRA 7cm</t>
  </si>
  <si>
    <t>RODAPE CERAMICO 15 x 7,5cm</t>
  </si>
  <si>
    <t>RODAPE GRANITINA PRE-MOLDADO 7cm</t>
  </si>
  <si>
    <t>RODAPE MARMORE   2cm</t>
  </si>
  <si>
    <t>RODAPE VINILICO 5cm</t>
  </si>
  <si>
    <t>SOLEIRA CERAMICA 15 x 15cm</t>
  </si>
  <si>
    <t>SOLEIRA GRANITINA PRE-MOLDADA 15cm</t>
  </si>
  <si>
    <t>SOLEIRA MARMORE 15cm</t>
  </si>
  <si>
    <t>PEITORIL PING. CERAMICO 12 x 17cm</t>
  </si>
  <si>
    <t>PEITORIL GRANITINA PRE-MOLDADO 15cm</t>
  </si>
  <si>
    <t>PEITORIL DE MARMORE 15cm</t>
  </si>
  <si>
    <t>BASALTO IRREGULAR P/PISO</t>
  </si>
  <si>
    <t>BASALTO SERRADO 46 x 46cm REGULAR</t>
  </si>
  <si>
    <t>BASALTO POLIDO   46 x 46cm FOSCO</t>
  </si>
  <si>
    <t>LAJE DE GRES P/CALCADA 90 x 45cm</t>
  </si>
  <si>
    <t>SAIBRO POSTO OBRA</t>
  </si>
  <si>
    <t>BLOCO CONCRETO INTERTRAV. 8cm-uninstein</t>
  </si>
  <si>
    <t>BLOCO CONCRETO SEXTAVADO 6,5cm P/PAVIM.</t>
  </si>
  <si>
    <t>PARALELEPIPEDO BASALTO P/PAVIMENTO</t>
  </si>
  <si>
    <t>MEIO FIO CONCRETO RETO PRE-FAB. 15x100mm</t>
  </si>
  <si>
    <t>MEIO FIO CONCRETO CURVO PRE-FAB.15x100cm</t>
  </si>
  <si>
    <t>MEIO FIO GRANITICO P/PAVIMENTO</t>
  </si>
  <si>
    <t>TUBO CONCRETO FURADO 20cm</t>
  </si>
  <si>
    <t>FRISO METALICO P/CARPETE</t>
  </si>
  <si>
    <t>CARPETE 4mm POLIPROPILENO</t>
  </si>
  <si>
    <t>ARDOSIA P/PISO 30 x 30cm / 40 x 40cm</t>
  </si>
  <si>
    <t>ARDOSIA P/PISO 50 x 50cm</t>
  </si>
  <si>
    <t>RODAPE BASALTO SERRADO</t>
  </si>
  <si>
    <t>SOLEIRA BASALTO</t>
  </si>
  <si>
    <t>PARALELEPIPEDO GRANITO P/PAVIMENTO</t>
  </si>
  <si>
    <t>BASALTO TEAR</t>
  </si>
  <si>
    <t>PEITORIL DE BASALTO SERRADO</t>
  </si>
  <si>
    <t>PEITORIL DE BASALTO TEAR</t>
  </si>
  <si>
    <t>DEGRAU BASALTO TEAR</t>
  </si>
  <si>
    <t>RODAPE BASALTO TEAR</t>
  </si>
  <si>
    <t>FITA ANTIDERRAPANTE DEGRAU 5cm (6664938)</t>
  </si>
  <si>
    <t>CHAPA LAMINDO MELAM. REFORCADO 60 x 60cm</t>
  </si>
  <si>
    <t>MEIO FIO CONCRETO RETO PRE-FAB.   7x100cm</t>
  </si>
  <si>
    <t>SAIBRO ROSADO POSTO OBRA</t>
  </si>
  <si>
    <t>SAIBRO PENEIRADO</t>
  </si>
  <si>
    <t>CAXAMBU IRREGULAR</t>
  </si>
  <si>
    <t>CAXAMBU SERRADA 30 x 30cm</t>
  </si>
  <si>
    <t>CAXAMBU SAO TOME - SERRADO - 47x47</t>
  </si>
  <si>
    <t>CAXAMBU SAO TOME - CORTADO - 20x40</t>
  </si>
  <si>
    <t>RODAPE CAXAMBU SAO TOME - 7cm</t>
  </si>
  <si>
    <t>SOLEIRA CAXAMBU SAO TOME - ATÉ 20cm</t>
  </si>
  <si>
    <t>SOLEIRA GRANITO 15cm</t>
  </si>
  <si>
    <t>PEITORIL GRANITO 15cm</t>
  </si>
  <si>
    <t>VIDRO TRANSPARENTE 3mm</t>
  </si>
  <si>
    <t>VIDRO TRANSPARENTE 4mm</t>
  </si>
  <si>
    <t>VIDRO TRANSPARENTE 5mm</t>
  </si>
  <si>
    <t>VIDRO TRANSPARENTE 6mm</t>
  </si>
  <si>
    <t>VIDRO FANTASIA CANELADO 4mm</t>
  </si>
  <si>
    <t>VIDRO TEMPERADO INCOLOR 6mm</t>
  </si>
  <si>
    <t>VIDRO TEMPERADO INCOLOR 8mm</t>
  </si>
  <si>
    <t>VIDRO FUME NACIONAL 4mm</t>
  </si>
  <si>
    <t>VIDRO FUME NACIONAL 6mm</t>
  </si>
  <si>
    <t>VIDRO FUME NACIONAL 8mm</t>
  </si>
  <si>
    <t>VIDRO ARAMADO 7,5mm</t>
  </si>
  <si>
    <t>VIDRO LAMINADO FUME 6mm</t>
  </si>
  <si>
    <t>VIDRO TEMPARADO FIXO 10mm        COLOCADO</t>
  </si>
  <si>
    <t>FERRAGEM VIDRO TEMPERADO 10mm 100x250cm</t>
  </si>
  <si>
    <t>TINTA EPOXI C/CATALIZADOR</t>
  </si>
  <si>
    <t>MASSA EPOXI C/CATALIZADOR</t>
  </si>
  <si>
    <t>MASSA DE VIDRACEIRO</t>
  </si>
  <si>
    <t>TINTA PRIMER BRANCO POLIU. C/CATALIZADOR</t>
  </si>
  <si>
    <t>PELICULA SOLAR FUME PRATA PROF. COLOCADA</t>
  </si>
  <si>
    <t>CAL EM SACO PARA PINTURA</t>
  </si>
  <si>
    <t>TINTA LATEX SELADOR INTERNA</t>
  </si>
  <si>
    <t>MASSA CORRIDA PVA INTERNA</t>
  </si>
  <si>
    <t>LIXA P/MASSA CORRIDA</t>
  </si>
  <si>
    <t>TINTA LATEX PVA</t>
  </si>
  <si>
    <t>MASSA A OLEO</t>
  </si>
  <si>
    <t>TINTA A OLEO BRILHANTE</t>
  </si>
  <si>
    <t>DILUENTE P/ESMALTE E/OU VERNIZ</t>
  </si>
  <si>
    <t>TINTA FUNDO NIVELADO BRANCO FOSCO</t>
  </si>
  <si>
    <t>LIXA P/MADEIRA</t>
  </si>
  <si>
    <t>LIXA P/FERRO</t>
  </si>
  <si>
    <t>TINTA ESMALTE SINTECO BRILHANTE</t>
  </si>
  <si>
    <t>DILUENTE P/TINTA ESMALTE</t>
  </si>
  <si>
    <t>TINTA GRAFITE</t>
  </si>
  <si>
    <t>DILUENTE P/TINTA GRAFITE</t>
  </si>
  <si>
    <t>TINTA ZARCAO</t>
  </si>
  <si>
    <t>TINTA FUNDO ANTI-OXIDO</t>
  </si>
  <si>
    <t>TINTA ACRILICA P/PISO CIMENTO</t>
  </si>
  <si>
    <t>TINTA VERNIZ POLIURETANICA FOSCO</t>
  </si>
  <si>
    <t>IMUNIZANTE/IMPERMEABILIZANTE P/MADEIRA</t>
  </si>
  <si>
    <t>TINTA ACRILICA ANTI-MOFO</t>
  </si>
  <si>
    <t>TINTA CERAMICA</t>
  </si>
  <si>
    <t>DILUENTE P/TINTA CERAMICA</t>
  </si>
  <si>
    <t>MASSA ACRILICA INTERNA/EXTERNA</t>
  </si>
  <si>
    <t>MASSA TEXTURIZADA ACRILICA INT/EXT</t>
  </si>
  <si>
    <t>TINTA QUANTIL</t>
  </si>
  <si>
    <t>LIQUIDO PREPARADOR DE PAREDES</t>
  </si>
  <si>
    <t>MASSA ACRILICA ECONOMICA INTERNA</t>
  </si>
  <si>
    <t>MASSA ACRILICA QUARTZO INTERNA/EXTERNA</t>
  </si>
  <si>
    <t>TINTA LATEX ACRILICA INT./EXT.-Fosca</t>
  </si>
  <si>
    <t>TINTA POLIURETANICA FUNDO</t>
  </si>
  <si>
    <t>TINTA POLIURETANICA P/ACABAMENTO</t>
  </si>
  <si>
    <t>SOLVENTE P/PINTURA</t>
  </si>
  <si>
    <t>TINTA LATEX RELEVO INTERNA</t>
  </si>
  <si>
    <t>SELADOR ACRILICO EXTERNO</t>
  </si>
  <si>
    <t>SELADOR P/MADEIRA</t>
  </si>
  <si>
    <t>TINTA ESMALTE FOSCA</t>
  </si>
  <si>
    <t>TINTA P/AZULEJOS</t>
  </si>
  <si>
    <t>TINGIDOR P/TINTA AZULEJO</t>
  </si>
  <si>
    <t>DILUENTE P/TINTA AZULEJO</t>
  </si>
  <si>
    <t>TINTA POLIESPORTIVA ACRILICA</t>
  </si>
  <si>
    <t>TINTA AUTOMOTIVA - DUCO - (Branca)</t>
  </si>
  <si>
    <t>FITA ADESIVA AMARELA PISO   5cm (6858430)</t>
  </si>
  <si>
    <t>BACIA SIFONADA</t>
  </si>
  <si>
    <t>ASSENTO PLASTICO</t>
  </si>
  <si>
    <t>TAMPO INOX P/BEBEDOURO 42cm</t>
  </si>
  <si>
    <t>TUBO LIGACAO CROMADO C/CANOPLA</t>
  </si>
  <si>
    <t>BACIA PORCELANA C/CAIXA ACOPLADA</t>
  </si>
  <si>
    <t>ENGATE CROMADO 30cm</t>
  </si>
  <si>
    <t>ENGATE PVC 30cm</t>
  </si>
  <si>
    <t>BACIA TURCA 57 x 44cm</t>
  </si>
  <si>
    <t>TUBO DESCARGA PVC 1 1/4"</t>
  </si>
  <si>
    <t>VALVULA DESCARGA C/REGISTRO/TECLA 1 1/2"</t>
  </si>
  <si>
    <t>FITA TEFLON P/VEDACAO</t>
  </si>
  <si>
    <t>FIO ALGODAO P/ENCANADOR</t>
  </si>
  <si>
    <t>BIDE C/DUCHA</t>
  </si>
  <si>
    <t>APARELHO MISTURADOR P/BIDE 1/2"</t>
  </si>
  <si>
    <t>FIXACAO P/LAVATORIO C/COLUNA</t>
  </si>
  <si>
    <t>VALVULA METAL P/BIDE 1"</t>
  </si>
  <si>
    <t>SIFAO FLEXIVEL 1 1/2"</t>
  </si>
  <si>
    <t>MITORIO PORCELANA SIFONADO</t>
  </si>
  <si>
    <t>FIXACAO P/TANQUE</t>
  </si>
  <si>
    <t>VALVULA DESCARGA P/MITORIO 3/4"</t>
  </si>
  <si>
    <t>MICTORIO ACO INOXIDAVEL 1,5 x 0,4 x 0,2m</t>
  </si>
  <si>
    <t>SIFAO INOX P/MITORIO ACO 2"</t>
  </si>
  <si>
    <t>VALVULA METAL P/MITORIO ACO 1 1/2"</t>
  </si>
  <si>
    <t>FIXACAO P/LAVATORIO S/COLUNA</t>
  </si>
  <si>
    <t>LAVATORIO PORCELANA 54 x 45cm</t>
  </si>
  <si>
    <t>SUPORTE FERRO P/LAVATORIO</t>
  </si>
  <si>
    <t>APARELHO MISTURADOR P/LAVATORIO</t>
  </si>
  <si>
    <t>SIFAO CROMADO P/LAVATORIO   1 x 1 1/2"</t>
  </si>
  <si>
    <t>VALVULA METAL P/LAVATORIO 1"</t>
  </si>
  <si>
    <t>LAVATORIO PORCELANA C/COLUNA</t>
  </si>
  <si>
    <t>COLUNA PORCELANA P/LAVATORIO</t>
  </si>
  <si>
    <t>VALVULA DESCARGA ACIONAMENTO C/PE 1/2"</t>
  </si>
  <si>
    <t>BANHEIRA HIDRO 1,80 x 1,30 x 0,49m</t>
  </si>
  <si>
    <t>BANHEIRA HIDRO 1,80 x 0,80 x 0,40m</t>
  </si>
  <si>
    <t>BANHEIRA HIDRO 1,50 x 0,76 x 0,40m</t>
  </si>
  <si>
    <t>APARELHO MISTURADOR P/CHUVEIRO 3/4"</t>
  </si>
  <si>
    <t>VALVULA METAL P/BANHEIRA 1 1/2 x 3/4"</t>
  </si>
  <si>
    <t>APARELHO MISTURADOR P/PAREDE 1/2"</t>
  </si>
  <si>
    <t>BICA CROMADA P/BANHEIRA 3/4"</t>
  </si>
  <si>
    <t>LADRAO CROMADO P/BANHEIRA 3/4"</t>
  </si>
  <si>
    <t>PIA ACO INOX CUBA SIMPLES 40 x 34cm</t>
  </si>
  <si>
    <t>VALVULA METAL 1"</t>
  </si>
  <si>
    <t>SIFAO CROMADO P/PIA 1 1/2 x 1 1/2"</t>
  </si>
  <si>
    <t>TORNEIRA PAREDE P/PIAS 3/4"</t>
  </si>
  <si>
    <t>PIA ACO INOX CUBA DUPLA 83 x 34cm</t>
  </si>
  <si>
    <t>TORNEIRA PIA BICA INFERIOR MOVEL 3/4"</t>
  </si>
  <si>
    <t>TORNEIRA CROMADA P/LAVATORIO 1/2"</t>
  </si>
  <si>
    <t>TANQUE PORCELANA 65 x 57cm</t>
  </si>
  <si>
    <t>COLUNA PORCELANA P/TANQUE</t>
  </si>
  <si>
    <t>VALVULA METAL 1 1/4"</t>
  </si>
  <si>
    <t>SIFAO CROMADO P/TANQUE 1 1/4 x 1 1/2"</t>
  </si>
  <si>
    <t>FIXACAO P/BACIA, BIDE E COLUNA</t>
  </si>
  <si>
    <t>TORNEIRA P/TANQUE 3/4"</t>
  </si>
  <si>
    <t>TANQUE ACO INOX 63 x 51cm</t>
  </si>
  <si>
    <t>TANQUE PRE-MOLDADO CONCRETO 80x70cm No.1</t>
  </si>
  <si>
    <t>VALVULA PVC P/TANQUE 2"</t>
  </si>
  <si>
    <t>SIFAO PLASTICO P/TANQUE</t>
  </si>
  <si>
    <t>TORNEIRA PVC 1/2"</t>
  </si>
  <si>
    <t>TAMPO MARMORE 150 x 60 x 3cm</t>
  </si>
  <si>
    <t>TAMPO INOX 1,80 x 0,54m CUBA DUPLA</t>
  </si>
  <si>
    <t>CHUVEIRO ELETRICO PLASTICO C/DESVIADOR</t>
  </si>
  <si>
    <t>VALVULA PVC P/BEBEDOURO 1/2"</t>
  </si>
  <si>
    <t>REGISTRO PRESSAO AMARELO   3/4"</t>
  </si>
  <si>
    <t>CHUVEIRO METALICO ARTICULADO</t>
  </si>
  <si>
    <t>BOX VIDRO TEMPERADO P/BANH. 8mm-incolor</t>
  </si>
  <si>
    <t>MEIA SABONETEIRA PORCELANA 7,5 x 15"</t>
  </si>
  <si>
    <t>SABONETEIRA PORCELANA C/ALCA 15 x 15cm</t>
  </si>
  <si>
    <t>PORTA TOALHA PORCELANA C/BASTAO</t>
  </si>
  <si>
    <t>PAPELEIRA PORCELANA 15 x 15cm</t>
  </si>
  <si>
    <t>CABIDE DUPLO PORCELANA</t>
  </si>
  <si>
    <t>DROPS C/SOQUETE E GLOBO</t>
  </si>
  <si>
    <t>PORTA TOALHA METALICO</t>
  </si>
  <si>
    <t>ARGOLA METALICA P/TOALHA</t>
  </si>
  <si>
    <t>ARMARIO EMB.ALUMINIO C/ESPELHO 45 x 60cm</t>
  </si>
  <si>
    <t>ARMARIO SOB.PLASTICO C/ESPELHO 41 x 31cm</t>
  </si>
  <si>
    <t>ESPELHO CRISTAL 6mm 50x70cm OVAL C/MOLD.</t>
  </si>
  <si>
    <t>PARAFUSO NIQUELADO P/ESPELHO 3/16 x 4"</t>
  </si>
  <si>
    <t>AQUECEDOR PASSAGEM A GAS   11,5L</t>
  </si>
  <si>
    <t>RALO SIFONADO CROMADO 2"</t>
  </si>
  <si>
    <t>AQUECEDOR PASSAGEM A GAS 10L</t>
  </si>
  <si>
    <t>AQUECEDOR ELETRICO VERTICAL 100L-CUMULUS</t>
  </si>
  <si>
    <t>BEBEDOURO PORCELANA 38 x 30cm</t>
  </si>
  <si>
    <t>APARELHO MISTURADOR P/BEBEDOURO</t>
  </si>
  <si>
    <t>PARAFUSO FERRO P/BEBEDOURO 5/16 x 2"</t>
  </si>
  <si>
    <t>BEBEDOURO ELETRICO 40L - INOX</t>
  </si>
  <si>
    <t>TORNEIRA CROMADA P/JARDIM 1/2"</t>
  </si>
  <si>
    <t>TORNEIRA ELETRICA CROMADA</t>
  </si>
  <si>
    <t>REGISTRO PRESSAO 1/2" C 45</t>
  </si>
  <si>
    <t>REGISTRO PRESSAO 3/4" C 45</t>
  </si>
  <si>
    <t>REGISTRO GAVETA 1/2"</t>
  </si>
  <si>
    <t>REGISTRO GAVETA 3/4"</t>
  </si>
  <si>
    <t>REGISTRO GAVETA 1"</t>
  </si>
  <si>
    <t>REGISTRO GAVETA 1 1/2"</t>
  </si>
  <si>
    <t>FITA VEDA-ROSCA 3/4"</t>
  </si>
  <si>
    <t>FIXACAO P/MITORIO PORCELANA</t>
  </si>
  <si>
    <t>REGISTRO GAVETA 1 1/4"</t>
  </si>
  <si>
    <t>CUBA OVAL DE LOUÇA - EMBUTIR</t>
  </si>
  <si>
    <t>GRAMA DE CAMPO (LEIVA) PLACA</t>
  </si>
  <si>
    <t>NUMEROS METALICOS MEDIOS ALUMINIO-NO12AL</t>
  </si>
  <si>
    <t>TERRA VEGETAL C/CARGA</t>
  </si>
  <si>
    <t>GRAMA CATARINA (LEIVA) PLACA</t>
  </si>
  <si>
    <t>ARBUSTO ORNAMENTAL (h=0,80m)HIBISCO</t>
  </si>
  <si>
    <t>ADUBO MINERAL</t>
  </si>
  <si>
    <t>ARVORE ORNAMENTAL SOMBRA 2m</t>
  </si>
  <si>
    <t>SEIXO ROLADO GRAUDO P/JARDIM</t>
  </si>
  <si>
    <t>BANCO CONCRETO 150 x 35cm</t>
  </si>
  <si>
    <t>MASTRO P/BANDEIRA C/ROLDANA 6,20m</t>
  </si>
  <si>
    <t>BASE P/FIXACAO MASTRO CHAPA 1/4"</t>
  </si>
  <si>
    <t>PARAFUSO C/PORCA 1/4 x 2 - 6,35 x 50,8</t>
  </si>
  <si>
    <t>TELA ARAME GALVANIZADO 2" FIO 12 BWG</t>
  </si>
  <si>
    <t>ARAME GALVANIZADO   8 BWG</t>
  </si>
  <si>
    <t>CRUZETA GALVANIZADA 2"</t>
  </si>
  <si>
    <t>ARAME GALVANIZADO 14 BWG</t>
  </si>
  <si>
    <t>ARAME GALVANIZADO 10 BWG</t>
  </si>
  <si>
    <t>ACIDO MURIATICO</t>
  </si>
  <si>
    <t>ESTOPA BRANCA</t>
  </si>
  <si>
    <t>MOURAO CONCRETO RETO 2,50m - 9,5 x 9,5</t>
  </si>
  <si>
    <t>MOURAO CONCRETO TOPO INCL.2,50m- 9,5x9,5</t>
  </si>
  <si>
    <t>MOURAO CONCRETO TOPO INCL. 3,00m-9,5x9,5</t>
  </si>
  <si>
    <t>TELA ELETROSTATICA P/CERCA 5 x 15 x 1,50</t>
  </si>
  <si>
    <t>TELA MILIMETRICA PLASTICA P/INSETOS</t>
  </si>
  <si>
    <t>CAIXA CORREIO ALUMINIO S 20 - 25 x 25cm</t>
  </si>
  <si>
    <t>PLACA BRONZE 40 x 50cm</t>
  </si>
  <si>
    <t>TUBO FERRO   48,30mm e=3,65mm (32KG/PECA)</t>
  </si>
  <si>
    <t>TUBO FERRO   76,10mm e=3,65mm (40KG/PECA)</t>
  </si>
  <si>
    <t>TUBO FERRO 114,30mm e=4,50mm (75KG/PECA)</t>
  </si>
  <si>
    <t>TUBO FERRO 168,30mm e=7,00mm(180KG/PECA)</t>
  </si>
  <si>
    <t>MANGUEIRA CORRUG. FLEXIVEL AMARELA 1/2"</t>
  </si>
  <si>
    <t>MANGUEIRA CORRUG. FLEXIVEL AMARELA 3/4"</t>
  </si>
  <si>
    <t>MANGUEIRA CORRUGADA FLEXIVEL PRETA 1"</t>
  </si>
  <si>
    <t>TUBO FGA C/COSTURA 1/2"</t>
  </si>
  <si>
    <t>TUBO FGA C/COSTURA 3/4"</t>
  </si>
  <si>
    <t>TUBO FGA C/COSTURA 1"</t>
  </si>
  <si>
    <t>TUBO FGA C/COSTURA 1 1/4"</t>
  </si>
  <si>
    <t>TUBO FGA C/COSTURA 1 1/2"</t>
  </si>
  <si>
    <t>TUBO FGA C/COSTURA 2"</t>
  </si>
  <si>
    <t>TUBO FGA C/COSTURA 2 1/2"</t>
  </si>
  <si>
    <t>TUBO FGA C/COSTURA 3"</t>
  </si>
  <si>
    <t>TUBO FGA C/COSTURA 4"</t>
  </si>
  <si>
    <t>TUBO FGA C/COSTURA 5"</t>
  </si>
  <si>
    <t>TUBO PVC AGUA SOLDAVEL   20mm</t>
  </si>
  <si>
    <t>TUBO PVC AGUA SOLDAVEL   25mm</t>
  </si>
  <si>
    <t>TUBO PVC AGUA SOLDAVEL   32mm</t>
  </si>
  <si>
    <t>TUBO PVC AGUA SOLDAVEL   40mm</t>
  </si>
  <si>
    <t>TUBO PVC AGUA SOLDAVEL   50mm</t>
  </si>
  <si>
    <t>TUBO PVC AGUA SOLDAVEL   60mm</t>
  </si>
  <si>
    <t>TUBO PVC AGUA SOLDAVEL   75mm</t>
  </si>
  <si>
    <t>TUBO PVC AGUA SOLDAVEL   85mm</t>
  </si>
  <si>
    <t>TUBO PVC AGUA SOLDAVEL 110mm</t>
  </si>
  <si>
    <t>TUBO COBRE 15mm</t>
  </si>
  <si>
    <t>TUBO COBRE 22mm</t>
  </si>
  <si>
    <t>TUBO COBRE 28mm</t>
  </si>
  <si>
    <t>TUBO COBRE 35mm</t>
  </si>
  <si>
    <t>TUBO COBRE 42mm</t>
  </si>
  <si>
    <t>TUBO COBRE 54mm</t>
  </si>
  <si>
    <t>TUBO COBRE 66mm</t>
  </si>
  <si>
    <t>TUBO COBRE 79mm</t>
  </si>
  <si>
    <t>COTOVELO 90 FGA 1/2"</t>
  </si>
  <si>
    <t>COTOVELO 90 FGA 3/4"</t>
  </si>
  <si>
    <t>COTOVELO 90 FGA 1"</t>
  </si>
  <si>
    <t>COTOVELO 90 FGA 1 1/4"</t>
  </si>
  <si>
    <t>COTOVELO 90 FGA 1 1/2"</t>
  </si>
  <si>
    <t>COTOVELO 90 FGA 2"</t>
  </si>
  <si>
    <t>COTOVELO 90 FGA 2 1/2"</t>
  </si>
  <si>
    <t>COTOVELO 90 FGA 3"</t>
  </si>
  <si>
    <t>COTOVELO 90 FGA 4"</t>
  </si>
  <si>
    <t>COTOVELO 90 FGA 5"</t>
  </si>
  <si>
    <t>TE 90 FGA 1/2"</t>
  </si>
  <si>
    <t>TE 90 FGA 3/4"</t>
  </si>
  <si>
    <t>TE 90 FGA 1"</t>
  </si>
  <si>
    <t>TE 90 FGA 1 1/4"</t>
  </si>
  <si>
    <t>TE 90 FGA 1 1/2"</t>
  </si>
  <si>
    <t>TE 90 FGA 2"</t>
  </si>
  <si>
    <t>TE 90 FGA 2 1/2"</t>
  </si>
  <si>
    <t>TE 90 FGA 3"</t>
  </si>
  <si>
    <t>TE 90 FGA 4"</t>
  </si>
  <si>
    <t>TE 90 FGA 5"</t>
  </si>
  <si>
    <t>TE 90 PVC SOLDAVEL   20mm</t>
  </si>
  <si>
    <t>TE 90 PVC SOLDAVEL   25mm</t>
  </si>
  <si>
    <t>TE 90 PVC SOLDAVEL   32mm</t>
  </si>
  <si>
    <t>TE 90 PVC SOLDAVEL   40mm</t>
  </si>
  <si>
    <t>TE 90 PVC SOLDAVEL   50mm</t>
  </si>
  <si>
    <t>TE 90 PVC SOLDAVEL   60mm</t>
  </si>
  <si>
    <t>TE 90 PVC SOLDAVEL   75mm</t>
  </si>
  <si>
    <t>TE 90 PVC SOLDAVEL   85mm</t>
  </si>
  <si>
    <t>TE 90 PVC SOLDAVEL 110mm</t>
  </si>
  <si>
    <t>TE COBRE E BRONZE 15mm</t>
  </si>
  <si>
    <t>TE COBRE E BRONZE 22mm</t>
  </si>
  <si>
    <t>TE COBRE E BRONZE 28mm</t>
  </si>
  <si>
    <t>TE COBRE E BRONZE 35mm</t>
  </si>
  <si>
    <t>TE COBRE E BRONZE 42mm</t>
  </si>
  <si>
    <t>TE COBRE E BRONZE 54mm</t>
  </si>
  <si>
    <t>TE COBRE E BRONZE 66mm</t>
  </si>
  <si>
    <t>TE COBRE E BRONZE 79mm</t>
  </si>
  <si>
    <t>JOELHO 90 PVC SOLDAVEL   20mm</t>
  </si>
  <si>
    <t>JOELHO 90 PVC SOLDAVEL   25mm</t>
  </si>
  <si>
    <t>JOELHO 90 PVC SOLDAVEL   32mm</t>
  </si>
  <si>
    <t>JOELHO 90 PVC SOLDAVEL   40mm</t>
  </si>
  <si>
    <t>JOELHO 90 PVC SOLDAVEL   50mm</t>
  </si>
  <si>
    <t>JOELHO 90 PVC SOLDAVEL   60mm</t>
  </si>
  <si>
    <t>JOELHO 90 PVC SOLDAVEL   75mm</t>
  </si>
  <si>
    <t>JOELHO 90 PVC SOLDAVEL   85mm</t>
  </si>
  <si>
    <t>JOELHO 90 PVC SOLDAVEL 110mm</t>
  </si>
  <si>
    <t>REGISTRO PRESSAO AMARELO   1/2"</t>
  </si>
  <si>
    <t>REGISTRO PRESSAO PVC SOLDAVEL 20mm</t>
  </si>
  <si>
    <t>REGISTRO PRESSAO PVC SOLDAVEL 25mm</t>
  </si>
  <si>
    <t>CANOPLA CROMADA P/REGISTRO</t>
  </si>
  <si>
    <t>UNIAO FGA 3/4"</t>
  </si>
  <si>
    <t>CURVA 90 FGA 3/4"</t>
  </si>
  <si>
    <t>HIDROMETRO P/3m3</t>
  </si>
  <si>
    <t>TORNEIRA AMARELA P/JARDIM 3/4"</t>
  </si>
  <si>
    <t>ADESIVO PLASTICO P/TUBO PVC</t>
  </si>
  <si>
    <t>LUVA COBRE E BRONZE 15mm</t>
  </si>
  <si>
    <t>LUVA COBRE E BRONZE 22mm</t>
  </si>
  <si>
    <t>LUVA COBRE E BRONZE 28mm</t>
  </si>
  <si>
    <t>LUVA COBRE E BRONZE 35mm</t>
  </si>
  <si>
    <t>LUVA COBRE E BRONZE 42mm</t>
  </si>
  <si>
    <t>LUVA COBRE E BRONZE 54mm</t>
  </si>
  <si>
    <t>LUVA COBRE E BRONZE 66mm</t>
  </si>
  <si>
    <t>LUVA COBRE E BRONZE 79mm</t>
  </si>
  <si>
    <t>VALVULA DESCARGA AUTOMATICA 1 1/4"</t>
  </si>
  <si>
    <t>VALVULA DESCARGA AUTOMATICA 1 1/2"</t>
  </si>
  <si>
    <t>CAIXA DESCARGA PLASTICA SOBREPOR 12L</t>
  </si>
  <si>
    <t>CAIXA SIFONADA PVC G.R. 100 x 150 x 50cm</t>
  </si>
  <si>
    <t>TUBO DESCARGA PVC 1 1/2"</t>
  </si>
  <si>
    <t>CAIXA DESCARGA FBC SOBREPOR 14L</t>
  </si>
  <si>
    <t>BUCHA TERMINAL P/TUBO DESCARGA 1 1/2"</t>
  </si>
  <si>
    <t>NIPEL DUPLO PVC ROSCA 1/2"</t>
  </si>
  <si>
    <t>CAIXA DESCARGA FBC EMBUTIR   13L</t>
  </si>
  <si>
    <t>RALO SIFONADO PVC G. R. 100 x 40</t>
  </si>
  <si>
    <t>RALO SECO Q. PVC 100 x 100 x 53 x 40</t>
  </si>
  <si>
    <t>CAIXA SIFONADA PVC G.Q. 150 x 150 x 50cm</t>
  </si>
  <si>
    <t>CAIXA SIFONADA PVC G.Q. 150 x 185 x 75cm</t>
  </si>
  <si>
    <t>CAIXA GORDURA T ALUMINIO 250 x 172 x 50</t>
  </si>
  <si>
    <t>SOLUCAO LIMPADORA P/TUBOS PVC</t>
  </si>
  <si>
    <t>CAIXA D'AGUA   500L 120 x   85 x 64cm</t>
  </si>
  <si>
    <t>CAIXA D'AGUA 1000L 161 x 106 x 74cm</t>
  </si>
  <si>
    <t>ADAPTADOR LONGO PVC 25mm x 3/4"</t>
  </si>
  <si>
    <t>CAIXA D'AGUA   250L</t>
  </si>
  <si>
    <t>TORNEIRA DE BOIA C/ROSCA 3/4"</t>
  </si>
  <si>
    <t>ADAPTADOR LONGO PVC 40mm x 1 1/4"</t>
  </si>
  <si>
    <t>EXTINTOR DE INCENDIO CO2 6kg</t>
  </si>
  <si>
    <t>EXTINTOR DE INCENDIO AGUA 10L</t>
  </si>
  <si>
    <t>EXTINTOR INCENDIO PO QUIMICO 4kg</t>
  </si>
  <si>
    <t>EXTINTOR INCENDIO PO QUIMICO 8kg</t>
  </si>
  <si>
    <t>TUBO FERRO FUNDIDO ESGOTO PP   50mm</t>
  </si>
  <si>
    <t>TUBO FERRO FUNDIDO ESGOTO PP   75mm</t>
  </si>
  <si>
    <t>TUBO FERRO FUNDIDO ESGOTO PP 100mm</t>
  </si>
  <si>
    <t>TUBO FERRO FUNDIDO ESGOTO PP 150mm</t>
  </si>
  <si>
    <t>TUBO PVC ESGOTO PB   50mm</t>
  </si>
  <si>
    <t>TUBO PVC ESGOTO PB   75mm</t>
  </si>
  <si>
    <t>TUBO PVC ESGOTO PB 100mm</t>
  </si>
  <si>
    <t>TUBO PVC ESGOTO SOLDAVEL 40mm</t>
  </si>
  <si>
    <t>ANEL BORRACHA P/FERRO FUNDIDO ESG.   50mm</t>
  </si>
  <si>
    <t>ANEL BORRACHA P/FERRO FUNDIDO ESG.   75mm</t>
  </si>
  <si>
    <t>ANEL BORRACHA P/FERRO FUNDIDO ESG. 100mm</t>
  </si>
  <si>
    <t>LUBRIFICANTE P/JE</t>
  </si>
  <si>
    <t>LIXA D'AGUA 320</t>
  </si>
  <si>
    <t>SOLDA LENTA P/TUBOS PVC</t>
  </si>
  <si>
    <t>ANEL BORRACHA P/FERRO FUNDIDO ESG. 150mm</t>
  </si>
  <si>
    <t>CAIXA D'AGUA FIBRA VIDRO 250L C/TAMPA</t>
  </si>
  <si>
    <t>CAIXA D'AGUA FIBRA VIDRO 500L C/TAMPA</t>
  </si>
  <si>
    <t>CAIXA D'AGUA FIBRA VIDRO 1000L C/TAMPA</t>
  </si>
  <si>
    <t>ASFALTO OXIDADO (7158505)</t>
  </si>
  <si>
    <t>CORDA ALCATROADA (6248799)</t>
  </si>
  <si>
    <t>MANILHA DE GRES P/ESGOTO 100mm</t>
  </si>
  <si>
    <t>MANILHA DE GRES P/ESGOTO 150mm</t>
  </si>
  <si>
    <t>JOELHO 87 FFU   50mm</t>
  </si>
  <si>
    <t>JOELHO 87 FFU   75mm</t>
  </si>
  <si>
    <t>JOELHO 87 FFU 100mm</t>
  </si>
  <si>
    <t>JOELHO 87 FFU C/VISITA 100 x 50mm</t>
  </si>
  <si>
    <t>CURVA 90 CURTA PVC ESGOTO   50mm</t>
  </si>
  <si>
    <t>CURVA 90 CURTA PVC ESGOTO   75mm</t>
  </si>
  <si>
    <t>CURVA 90 CURTA PVC ESGOTO 100mm</t>
  </si>
  <si>
    <t>CURVA 90 CURTA PVC ESGOTO   40mm</t>
  </si>
  <si>
    <t>JUNÇÃO 45 SIMPLES PVC ESGOTO 50 X 100MM</t>
  </si>
  <si>
    <t>JUNÇÃO 45 SIMPLES PVC ESGOTO 100 X 100MM</t>
  </si>
  <si>
    <t>CURVA 90 GRES ESGOTO 100mm</t>
  </si>
  <si>
    <t>TE SANITARIO 87 FFU P/ESGOTO   50 x   50mm</t>
  </si>
  <si>
    <t>TE SANITARIO 87 FFU P/ESGOTO   75 x   75mm</t>
  </si>
  <si>
    <t>TE SANITARIO 87 FFU P/ESGOTO 100 x 100mm</t>
  </si>
  <si>
    <t>JUNCAO 45 GRES 100 x 100mm</t>
  </si>
  <si>
    <t>TE CURTO PVC P/ESGOTO   50mm</t>
  </si>
  <si>
    <t>TE CURTO PVC P/ESGOTO   75mm</t>
  </si>
  <si>
    <t>TE CURTO PVC P/ESGOTO 100mm</t>
  </si>
  <si>
    <t>TE PVC SOLDAVEL S/ESGOTO 40mm</t>
  </si>
  <si>
    <t>JUNCAO 45 PVC ESGOTO 75 x 75mm</t>
  </si>
  <si>
    <t>ABRACADEIRA FIXACAO P/PVC 25mm</t>
  </si>
  <si>
    <t>REGISTRO GAVETA AMARELO 2 1/2"</t>
  </si>
  <si>
    <t>REGISTRO GAVETA AMARELO 3"</t>
  </si>
  <si>
    <t>FOSSA SEPTICA 15 PESSOAS RESID. P.DMAE</t>
  </si>
  <si>
    <t>BOLSA BORRACHA P/BACIA 1 1/2"</t>
  </si>
  <si>
    <t>LUVA FGA 1/2"</t>
  </si>
  <si>
    <t>LUVA FGA 3/4"</t>
  </si>
  <si>
    <t>LUVA FGA 1"</t>
  </si>
  <si>
    <t>LUVA FGA 1 1/4"</t>
  </si>
  <si>
    <t>LUVA FGA 1 1/2"</t>
  </si>
  <si>
    <t>LUVA FGA 2"</t>
  </si>
  <si>
    <t>LUVA FGA 2 1/2"</t>
  </si>
  <si>
    <t>LUVA FGA 3"</t>
  </si>
  <si>
    <t>LUVA FGA 4"</t>
  </si>
  <si>
    <t>LUVA FGA 5"</t>
  </si>
  <si>
    <t>JUNTA ELASTICA SE. 1000   50MM</t>
  </si>
  <si>
    <t>JUNTA ELASTICA SE. 1000   75MM</t>
  </si>
  <si>
    <t>JUNTA ELASTICA SE. 1000 100MM</t>
  </si>
  <si>
    <t>JUNTA ELASTICA SE. 1000 150MM</t>
  </si>
  <si>
    <t>TORNEIRA DE BOIA 50mm</t>
  </si>
  <si>
    <t>ADAPTADOR LONGO PVC 50mm x 1 1/2"</t>
  </si>
  <si>
    <t>ADAPTADOR CURTO PVC 50mm x 1 1/2"</t>
  </si>
  <si>
    <t>ADAPTADOR CURTO PVC 20mm x 1/2"</t>
  </si>
  <si>
    <t>LUVA PVC SOLDAVEL   20mm</t>
  </si>
  <si>
    <t>LUVA PVC SOLDAVEL   25mm</t>
  </si>
  <si>
    <t>LUVA PVC SOLDAVEL   32mm</t>
  </si>
  <si>
    <t>LUVA PVC SOLDAVEL   40mm</t>
  </si>
  <si>
    <t>LUVA PVC SOLDAVEL   50mm</t>
  </si>
  <si>
    <t>LUVA PVC SOLDAVEL   60mm</t>
  </si>
  <si>
    <t>LUVA PVC SOLDAVEL   75mm</t>
  </si>
  <si>
    <t>LUVA PVC SOLDAVEL   85mm</t>
  </si>
  <si>
    <t>LUVA PVC SOLDAVEL 110mm</t>
  </si>
  <si>
    <t>JOELHO 90 FGA 3/4"</t>
  </si>
  <si>
    <t>TAMPO INOX 1,50 x 0,54m CUBA SIMPLES</t>
  </si>
  <si>
    <t>FOSSA SEPTICA 10 PESSOAS RESID. P.DMAE</t>
  </si>
  <si>
    <t>ADAPTADOR PVC P/VALVULA PIA/LAVATORIO</t>
  </si>
  <si>
    <t>ESPELHO PRE-MOLDADO 100 x 30 x 15cm</t>
  </si>
  <si>
    <t>TAMPA 100 x 70 x 7 C/SOBRETAMPA PRE-MOLD</t>
  </si>
  <si>
    <t>SOBRETAMPA PRE-MOLDADA 70 x 8cm</t>
  </si>
  <si>
    <t>CHASSIS DE CONCRETO 124 x 124 x 12cm</t>
  </si>
  <si>
    <t>CHASSIS DE CONCRETO 144 x 144 x 12cm</t>
  </si>
  <si>
    <t>TAMPAO FERRO FUNDIDO 600mm</t>
  </si>
  <si>
    <t>TUBO CL C-2 PB 300mm</t>
  </si>
  <si>
    <t>TUBO CL C-2 PB 400mm</t>
  </si>
  <si>
    <t>TUBO CL C-2 PB 500mm</t>
  </si>
  <si>
    <t>TUBO CL CA-2 MF   500mm</t>
  </si>
  <si>
    <t>TUBO CL CA-2 MF   600mm</t>
  </si>
  <si>
    <t>TUBO CL CA-2 MF   800mm</t>
  </si>
  <si>
    <t>TUBO CL CA-2 MF 1000mm</t>
  </si>
  <si>
    <t>TUBO CL CA-2 MF 1200mm</t>
  </si>
  <si>
    <t>PASTA P/JUNTA DESLIZANTE</t>
  </si>
  <si>
    <t>MANILHA DE GRES P/ESGOTO 200mm</t>
  </si>
  <si>
    <t>MANILHA DE GRES P/ESGOTO 250mm</t>
  </si>
  <si>
    <t>TUBO PVC CL 20 JE AGUA   50mm</t>
  </si>
  <si>
    <t>TUBO PVC CL 20 JE AGUA   75mm</t>
  </si>
  <si>
    <t>TUBO PVC CL 20 JE AGUA 100mm</t>
  </si>
  <si>
    <t>ANEL BORRACHA P/PVC AGUA   50mm</t>
  </si>
  <si>
    <t>ANEL BORRACHA P/PVC AGUA   75mm</t>
  </si>
  <si>
    <t>ANEL BORRACHA P/PVC AGUA 100mm</t>
  </si>
  <si>
    <t>CURVA 90 PVC JE AGUA   50mm</t>
  </si>
  <si>
    <t>CURVA 90 PVC JE AGUA   75mm</t>
  </si>
  <si>
    <t>CURVA 90 PVC JE AGUA 100mm</t>
  </si>
  <si>
    <t>CURVA 45 PVC JE AGUA   50mm</t>
  </si>
  <si>
    <t>CURVA 45 PVC JE AGUA   75mm</t>
  </si>
  <si>
    <t>CURVA 45 PVC JE AGUA 100mm</t>
  </si>
  <si>
    <t>TE PVC JE BBB AGUA   50mm</t>
  </si>
  <si>
    <t>TE PVC JE BBB AGUA   75mm</t>
  </si>
  <si>
    <t>TE PVC JE BBB AGUA 100mm</t>
  </si>
  <si>
    <t>CAP PVC JE   50mm</t>
  </si>
  <si>
    <t>CAP PVC JE   75mm</t>
  </si>
  <si>
    <t>CAP PVC JE 100mm</t>
  </si>
  <si>
    <t>REDUCAO PVC JE   75/50mm</t>
  </si>
  <si>
    <t>REDUCAO PVC JE 100/75mm</t>
  </si>
  <si>
    <t>CURVA 45 JE FFU 100mm</t>
  </si>
  <si>
    <t>CURVA 45 JE FFU 150mm</t>
  </si>
  <si>
    <t>CURVA 90 JE FFU 100mm</t>
  </si>
  <si>
    <t>CURVA 90 JE FFU 150mm</t>
  </si>
  <si>
    <t>TE FERRO FUNDIDO JE PRESSAO 100mm</t>
  </si>
  <si>
    <t>TE FERRO FUNDIDO JE PRESSAO 150mm</t>
  </si>
  <si>
    <t>REDUCAO FERRO FUNDIDO JE AGUA 100/150mm</t>
  </si>
  <si>
    <t>ANEL CONCRETO PRE-MOLDADO 600 x 500mm</t>
  </si>
  <si>
    <t>FOSSA SEPTICA   5 PESSOAS RESID. P.DMAE</t>
  </si>
  <si>
    <t>ANEL BORRACHA P/PVC ESGOTO   50mm</t>
  </si>
  <si>
    <t>ANEL BORRACHA P/PVC ESGOTO   75mm</t>
  </si>
  <si>
    <t>ANEL BORRACHA P/PVC ESGOTO 100mm</t>
  </si>
  <si>
    <t>ANEL DE BORRACHA   P/PVC ESGOTO 125mm</t>
  </si>
  <si>
    <t>TAMPA METALICA 40x60cm P/HIDRANTE-REFOR.</t>
  </si>
  <si>
    <t>GRELHA FERRO CIRCULAR 40cm</t>
  </si>
  <si>
    <t>LUVA FGA 6"</t>
  </si>
  <si>
    <t>FOSSA SEPTICA 20 PESSOAS RESID. P.DMAE</t>
  </si>
  <si>
    <t>FOSSA SEPTICA 15 PESSOAS COMER. P.DMAE</t>
  </si>
  <si>
    <t>FOSSA SEPTICA 20 PESSOAS COMER. P.DMAE</t>
  </si>
  <si>
    <t>FOSSA SEPTICA 25 PESSOAS COMER. P.DMAE</t>
  </si>
  <si>
    <t>TUBO PVC CLASSE 15 - DN   50mm JE</t>
  </si>
  <si>
    <t>TUBO PVC CLASSE 15 - DN   75mm JE</t>
  </si>
  <si>
    <t>TUBO PVC CLASSE 15 - DN 100mm JE</t>
  </si>
  <si>
    <t>TUBO PVC CLASSE 15 - DN 140mm JE</t>
  </si>
  <si>
    <t>TUBO PVC P/DRENAGEM PB 100mm</t>
  </si>
  <si>
    <t>TUBO PVC DEFoFo JE DN 100mm Cl. 1MPA</t>
  </si>
  <si>
    <t>TUBO PVC DEFoFo JE DN 150mm Cl. 1MPA</t>
  </si>
  <si>
    <t>TUBO PVC DEFoFo JE DN 200mm Cl. 1MPA</t>
  </si>
  <si>
    <t>TUBO PVC DEFoFo JE DN 300mm Cl. 1MPA</t>
  </si>
  <si>
    <t>TUBO PVC DEFoFo JE DN 400mm Cl. 1MPA</t>
  </si>
  <si>
    <t>TUBO PVC ESGOTO PB 125mm</t>
  </si>
  <si>
    <t>CURVA 90 CURTA PVC ESGOTO 125mm</t>
  </si>
  <si>
    <t>TE CURTO PVC ESGOTO 125mm</t>
  </si>
  <si>
    <t>TUBO PVC ESGOTO PB 150mm</t>
  </si>
  <si>
    <t>CURVA 90 CURTA PVC ESGOTO 150mm</t>
  </si>
  <si>
    <t>TE CURTO PVC ESGOTO 150mm</t>
  </si>
  <si>
    <t>TORNEIRA P/LAVATORIO-DIGITAL LINE-1190DL</t>
  </si>
  <si>
    <t>TORNEIRA PIA COZINHA-DIGITAL LINE-1168DL</t>
  </si>
  <si>
    <t>TORNEIRA PIA COZINHA-DIGITAL LINE-1169DL</t>
  </si>
  <si>
    <t>CHAVE BOIA AUTOMATICA P/BOMBA</t>
  </si>
  <si>
    <t>REGISTRO GAVETA BRUTO 3/4"</t>
  </si>
  <si>
    <t>REGISTRO GAVETA BRUTO 1"</t>
  </si>
  <si>
    <t>REGISTRO GAVETA BRUTO 1 1/4"</t>
  </si>
  <si>
    <t>REGISTRO GAVETA BRUTO 1 1/2"</t>
  </si>
  <si>
    <t>REGISTRO GAVETA BRUTO 2"</t>
  </si>
  <si>
    <t>REGISTRO PRESSAO C/ESFERA BRUTO 1 1/2"</t>
  </si>
  <si>
    <t>REGISTRO PRESSAO C/ESFERA BRUTO 2"</t>
  </si>
  <si>
    <t>REGISTRO PRESSAO C/ESFERA BRUTO 2 1/2"</t>
  </si>
  <si>
    <t>REGISTRO PRESSAO C/ESFERA BRUTO 3"</t>
  </si>
  <si>
    <t>REGISTRO PRESSAO C/ESFERA BRUTO 4"</t>
  </si>
  <si>
    <t>REGISTRO TIPO GLOBO 2 1/2" 45o</t>
  </si>
  <si>
    <t>VALVULA RETENCAO 1 1/2"</t>
  </si>
  <si>
    <t>VALVULA RETENCAO 2"</t>
  </si>
  <si>
    <t>VALVULA RETENCAO 2 1/2"</t>
  </si>
  <si>
    <t>VALVULA RETENCAO 3"</t>
  </si>
  <si>
    <t>VALVULA RETENCAO 4"</t>
  </si>
  <si>
    <t>VALVULA DE PE C/CRIVO 1"</t>
  </si>
  <si>
    <t>MOTO BOMBA REC. 8mca   6m3/H C750T+0,75cv</t>
  </si>
  <si>
    <t>MOTO BOMBA REC.18mca 15m3/H 32-125-1+3HP</t>
  </si>
  <si>
    <t>MOTO BOMBA REC.20mca 30m3/H 32-125 + 4HP</t>
  </si>
  <si>
    <t>MOTO BOMBA REC.22mca 45m3/H 40-125+7,5HP</t>
  </si>
  <si>
    <t>ABRIGO P/HIDRANTE 45 x 75cm C/PORTA</t>
  </si>
  <si>
    <t>MANGUEIRA P/HIDRANTRE 1 1/2 x 15" C/ENG.</t>
  </si>
  <si>
    <t>ESGUICHO C/REQUINTE   1 1/2"</t>
  </si>
  <si>
    <t>FAROL EMERGENCIA DUPLO 55W -H3-12V</t>
  </si>
  <si>
    <t>TUBO PVC ESGOTO PB 250mm</t>
  </si>
  <si>
    <t>TUBO PVC ESGOTO PB 300mm</t>
  </si>
  <si>
    <t>TUBO PVC ESGOTO PB 400mm</t>
  </si>
  <si>
    <t>TUBO FLEXIVEL POLIET.RETIC.(PEX) 16MM</t>
  </si>
  <si>
    <t>TUBO FLEXIVEL POLIET.RETIC.(PEX) 20MM</t>
  </si>
  <si>
    <t>CONEXAO LATAO FIXO FEMEA (PEX) 16MMx1/2</t>
  </si>
  <si>
    <t>CONEXAO LATAO FIXO FEMEA (PEX) 20MMx1/2</t>
  </si>
  <si>
    <t>CONEXAO LATAO FIXO MACHO (PEX) 16MMx3/4</t>
  </si>
  <si>
    <t>CONEXAO LATAO FIXO MACHO (PEX) 20MMx3/4</t>
  </si>
  <si>
    <t>TE LATAO (PEX) 16X16X16MM</t>
  </si>
  <si>
    <t>TE LATAO (PEX) 20X20X20MM</t>
  </si>
  <si>
    <t>COTOVELO LATAO (PEX) 16MM</t>
  </si>
  <si>
    <t>COTOVELO LATAO (PEX) 20MM</t>
  </si>
  <si>
    <t>LUVA FERRO P/ELETRODUTO 4"</t>
  </si>
  <si>
    <t>CURVA 90 P/ELETRODUTO ESMALTADO 4"</t>
  </si>
  <si>
    <t>ELETRODUTO PESADO ESMALTADO 4" (100mm)</t>
  </si>
  <si>
    <t>ELETRODUTO PESADO ESMALTADO 1/2"</t>
  </si>
  <si>
    <t>ELETRODUTO PESADO ESMALTADO 3/4"</t>
  </si>
  <si>
    <t>ELETRODUTO PESADO ESMALTADO 1"</t>
  </si>
  <si>
    <t>ELETRODUTO PESADO ESMALTADO 1 1/4"</t>
  </si>
  <si>
    <t>ELETRODUTO PESADO ESMALTADO 1 1/2"</t>
  </si>
  <si>
    <t>ELETRODUTO PESADO ESMALTADO 2"</t>
  </si>
  <si>
    <t>ELETRODUTO PESADO ESMALTADO 2 1/2"</t>
  </si>
  <si>
    <t>ELETRODUTO PESADO ESMALTADO 3"</t>
  </si>
  <si>
    <t>ELETRODUTO PVC ROSCAVEL     1/2"</t>
  </si>
  <si>
    <t>ELETRODUTO PVC ROSCAVEL     3/4"</t>
  </si>
  <si>
    <t>ELETRODUTO PVC ROSCAVEL 1"</t>
  </si>
  <si>
    <t>ELETRODUTO PVC ROSCAVEL 1 1/4"</t>
  </si>
  <si>
    <t>ELETRODUTO PVC ROSCAVEL 1 1/2"</t>
  </si>
  <si>
    <t>ELETRODUTO PVC ROSCAVEL 2"</t>
  </si>
  <si>
    <t>ELETRODUTO PVC ROSCAVEL 2 1/2"</t>
  </si>
  <si>
    <t>ELETRODUTO PVC ROSCAVEL 3"</t>
  </si>
  <si>
    <t>LUVA FERRO P/ELETRODUTO 1/2"</t>
  </si>
  <si>
    <t>LUVA FERRO P/ELETRODUTO 3/4"</t>
  </si>
  <si>
    <t>LUVA FERRO P/ELETRODUTO 1"</t>
  </si>
  <si>
    <t>LUVA FERRO P/ELETRODUTO 1 1/4"</t>
  </si>
  <si>
    <t>LUVA FERRO P/ELETRODUTO 1 1/2"</t>
  </si>
  <si>
    <t>LUVA FERRO P/ELETRODUTO 2"</t>
  </si>
  <si>
    <t>LUVA FERRO P/ELETRODUTO 2 1/2"</t>
  </si>
  <si>
    <t>LUVA FERRO P/ELETRODUTO 3"</t>
  </si>
  <si>
    <t>LUVA PVC P/ELETRODUTO ROSCAVEL 1/2"</t>
  </si>
  <si>
    <t>LUVA PVC P/ELETRODUTO ROSCAVEL 3/4"</t>
  </si>
  <si>
    <t>LUVA PVC P/ELETRODUTO ROSCAVEL 1"</t>
  </si>
  <si>
    <t>LUVA PVC P/ELETRODUTO ROSCAVEL 1 1/4"</t>
  </si>
  <si>
    <t>LUVA PVC P/ELETRODUTO ROSCAVEL 1 1/2"</t>
  </si>
  <si>
    <t>LUVA PVC P/ELETRODUTO ROSCAVEL 2"</t>
  </si>
  <si>
    <t>LUVA PVC P/ELETRODUTO ROSCAVEL 2 1/2"</t>
  </si>
  <si>
    <t>LUVA PVC P/ELETRODUTO ROSCAVEL 3"</t>
  </si>
  <si>
    <t>CURVA 90 P/ELETRODUTO ESMALTADO 1/2"</t>
  </si>
  <si>
    <t>CURVA 90 P/ELETRODUTO ESMALTADO 3/4"</t>
  </si>
  <si>
    <t>CURVA 90 P/ELETRODUTO ESMALTADO 1"</t>
  </si>
  <si>
    <t>CURVA 90 P/ELETRODUTO ESMALTADO 1 1/4"</t>
  </si>
  <si>
    <t>CURVA 90 P/ELETRODURO ESMALTADO 1 1/2"</t>
  </si>
  <si>
    <t>CURVA 90 P/ELETRODUTO ESMALTADO 2"</t>
  </si>
  <si>
    <t>CURVA 90 P/ELETRODUTO ESMALTADO 2 1/2"</t>
  </si>
  <si>
    <t>CURVA 90 P/ELETRODUTO ESMALTADO 3"</t>
  </si>
  <si>
    <t>CURVA 90 PVC P/ELETRODUTO ROSCAV. 1/2"</t>
  </si>
  <si>
    <t>CURVA 90 PVC P/ELETRODUTO ROSCAV. 3/4"</t>
  </si>
  <si>
    <t>CURVA 90 PVC P/ELETRODUTO ROSCAV. 1"</t>
  </si>
  <si>
    <t>CURVA 90 PVC P/ELETRODUTO ROSCAV. 1 1/4"</t>
  </si>
  <si>
    <t>CURVA 90 PVC P/ELETRODUTO ROSCAV. 1 1/2"</t>
  </si>
  <si>
    <t>CURVA 90 PVC P/ELETRODUTO ROSCAV. 2"</t>
  </si>
  <si>
    <t>CURVA 90 PVC P/ELETRODUTO ROSCAV. 2 1/2"</t>
  </si>
  <si>
    <t>CURVA 90 PVC P/ELETRODUTO ROSCAV. 3"</t>
  </si>
  <si>
    <t>BUCHA/ARRUELA P/ELETRODUTO 1/2"</t>
  </si>
  <si>
    <t>BUCHA/ARRUELA P/ELETRODUTO 3/4"</t>
  </si>
  <si>
    <t>BUCHA/ARRUELA P/ELETRODUTO 1"</t>
  </si>
  <si>
    <t>BUCHA/ARRUELA P/ELETRODUTO 1 1/4"</t>
  </si>
  <si>
    <t>BUCHA/ARRUELA P/ELETRODUTO 1 1/2"</t>
  </si>
  <si>
    <t>BUCHA/ARRUELA P/ELETRODUTO 2"</t>
  </si>
  <si>
    <t>BUCHA/ARRUELA P/ELETRODUTO 2 1/2"</t>
  </si>
  <si>
    <t>BUCHA/ARRUELA P/ELETRODUTO 3"</t>
  </si>
  <si>
    <t>ARAME GALVANIZADO 12 BWG</t>
  </si>
  <si>
    <t>CAIXA ESTAMPADA 2 x 4" CHAPA 20 MSG</t>
  </si>
  <si>
    <t>CAIXA ESTAMPADA 4 x 4" CHAPA 20 MSG</t>
  </si>
  <si>
    <t>CAIXA ESTAMPADA 4 x 4" FUNDO MOVEL</t>
  </si>
  <si>
    <t>CAIXA PASSAGEM TAMPA PAR. 15 x 15 x 18cm</t>
  </si>
  <si>
    <t>CAIXA PASSAGEM TAMPA PAR. 20 x 20 x   9cm</t>
  </si>
  <si>
    <t>CAIXA PASSAGEM C/TAMPA   25 x   25 x   10cm</t>
  </si>
  <si>
    <t>CAIXA PASSAGEM C/TAMPA   20 x   20 x   12cm</t>
  </si>
  <si>
    <t>CAIXA PASSAGEM C/TAMPA   35 x   35 x   12cm</t>
  </si>
  <si>
    <t>CAIXA PASSAGEM C/TAMPA   40 x   40 x   15cm</t>
  </si>
  <si>
    <t>CAIXA PASSAGEM C/TAMPA   50 x   50 x   15cm</t>
  </si>
  <si>
    <t>CAIXA PASSAGEM C/TAMPA   60 x   60 x   15cm</t>
  </si>
  <si>
    <t>CAIXA PASSAGEM C/TAMPA   80 x   80 x   15cm</t>
  </si>
  <si>
    <t>CAIXA PASSAGEM C/TAMPA 100 x 100 x 120cm</t>
  </si>
  <si>
    <t>CENTRO DISTRIBUICAO   6 EMBUTIR</t>
  </si>
  <si>
    <t>CENTRO DISTRIBUICAO 12 EMBUTIR</t>
  </si>
  <si>
    <t>CENTRO DISTRIBUICAO 24 BAR. EMBUTIR</t>
  </si>
  <si>
    <t>QUADRO DISTRIBUICAO 18 BAR. EMBUTIR</t>
  </si>
  <si>
    <t>FIO SINGELO   1,5mm2 - 750V</t>
  </si>
  <si>
    <t>FIO SINGELO   2,5mm2 - 750V</t>
  </si>
  <si>
    <t>FIO SINGELO   4,0mm2 - 750V</t>
  </si>
  <si>
    <t>FIO SINGELO   6,0mm2 - 750V</t>
  </si>
  <si>
    <t>FIO SINGELO 10,0mm2 - 750V</t>
  </si>
  <si>
    <t>FIO SINGELO 16,0mm2 - 750V</t>
  </si>
  <si>
    <t>CABO ISOLADO PVC   25mm2 - 750V</t>
  </si>
  <si>
    <t>CABO ISOLADO PVC   35mm2 - 750V</t>
  </si>
  <si>
    <t>CABO ISOLADO PVC   50mm2 - 750V</t>
  </si>
  <si>
    <t>CABO ISOLADO PVC   70mm2 - 750V</t>
  </si>
  <si>
    <t>CABO ISOLADO PVC   95mm2 - 750V</t>
  </si>
  <si>
    <t>CABO ISOLADO PVC 120mm2 - 750V</t>
  </si>
  <si>
    <t>CABO ISOLADO PVC 150mm2 - 750V</t>
  </si>
  <si>
    <t>CABO ISOLADO PVC 185mm2 - 750V</t>
  </si>
  <si>
    <t>CABO ISOLADO PVC 240mm2 - 750V</t>
  </si>
  <si>
    <t>CABO ISOLADO PVC 300mm2 - 750V</t>
  </si>
  <si>
    <t>CABO ISOLADO PVC 400mm2 - 750V</t>
  </si>
  <si>
    <t>CABO ISOLADO PVC 500mm2 - 750V</t>
  </si>
  <si>
    <t>BASE P/FUSIVEL DIAZED   2 A 25A</t>
  </si>
  <si>
    <t>BASE P/FUSIVEL DIAZED 35 A 63A</t>
  </si>
  <si>
    <t>BASE P/FUSIVEL NH   63 A 125A</t>
  </si>
  <si>
    <t>BASE P/FUSIVEL NH 250A</t>
  </si>
  <si>
    <t>CAIXA PVC P/ELETRODUTO 4 x 2"</t>
  </si>
  <si>
    <t>CAIXA PVC P/ELETRODUTO 4 x 4"</t>
  </si>
  <si>
    <t>DISJUNTOR TRIPOLAR   10A</t>
  </si>
  <si>
    <t>DISJUNTOR TRIPOLAR   20A</t>
  </si>
  <si>
    <t>DISJUNTOR TRIPOLAR   40A</t>
  </si>
  <si>
    <t>FUSIVEL CARTUCHO   30A / 250V</t>
  </si>
  <si>
    <t>FUSIVEL CARTUCHO   60A / 250V</t>
  </si>
  <si>
    <t>FUSIVEL CARTUCHO 100A / 600V</t>
  </si>
  <si>
    <t>FUSIVEL DIAZED RETARDADO 20 A 25A</t>
  </si>
  <si>
    <t>FUSIVEL DIAZED RETARDADO 35A</t>
  </si>
  <si>
    <t>FUSIVEL DIAZED RETARDADO 50A</t>
  </si>
  <si>
    <t>FUSIVEL DIAZED RETARDADO 63A</t>
  </si>
  <si>
    <t>FUSIVEL NH 100A</t>
  </si>
  <si>
    <t>FUSIVEL NH 160A</t>
  </si>
  <si>
    <t>FUSIVEL NH 250A</t>
  </si>
  <si>
    <t>QUADRO DISTRIBUICAO 24 BAR. EMBUTIR</t>
  </si>
  <si>
    <t>QUADRO DISTRIBUICAO 36 BAR. EMBUTIR</t>
  </si>
  <si>
    <t>TOMADA EMBUTIR REDONDA</t>
  </si>
  <si>
    <t>FITA ISOLANTE BORRACHA 2cm - 3/4"</t>
  </si>
  <si>
    <t>FITA ISOLANTE PLASTICA 2cm - 3/4"</t>
  </si>
  <si>
    <t>TOMADA EMBUTIR SIMPLES</t>
  </si>
  <si>
    <t>TOMADA EMBUTIR DUPLA</t>
  </si>
  <si>
    <t>TOMADA PISO SIMPLES 2 x 4" UNHA ALUMINIO</t>
  </si>
  <si>
    <t>TOMADA PISO DUPLA 4 x 4" UNHA ALUMINIO</t>
  </si>
  <si>
    <t>CAIXA BAIXA 2 x 4" ALUMINIO</t>
  </si>
  <si>
    <t>CAIXA BAIXA 4 x 4" ALUMINIO</t>
  </si>
  <si>
    <t>PLACA LATAO C/TOMADA P/PISO</t>
  </si>
  <si>
    <t>PLACA LATAO C/TOMADA TELEFONE P/PISO</t>
  </si>
  <si>
    <t>TECLA DE CAMPAINHA</t>
  </si>
  <si>
    <t>CAMPAINHA EMBUTIR   110V</t>
  </si>
  <si>
    <t>CAMPAINHA SOBREPOR 110V</t>
  </si>
  <si>
    <t>CHUVEIRO ELETRICO CROMADO</t>
  </si>
  <si>
    <t>EXAUSTOR ELETRICO DOMICILIAR 50cm</t>
  </si>
  <si>
    <t>EXAUSTOR ELETRICO DOMICILIAR 40cm</t>
  </si>
  <si>
    <t>EXAUSTOR ELETRICO DOMICILIAR 30cm</t>
  </si>
  <si>
    <t>INTERRUPTOR EMBUTIR SIMPLES 10A</t>
  </si>
  <si>
    <t>ESPELHO PLASTICO 4 x 2" SIMPLES</t>
  </si>
  <si>
    <t>INTERRUPTOR EMBUTIR DUPLO 10A</t>
  </si>
  <si>
    <t>ESPELHO PLASTICO 4 x 2" INTERNO DUPLO</t>
  </si>
  <si>
    <t>INTERRUPTOR EMBUTIR TRIPLO   10A</t>
  </si>
  <si>
    <t>ESPELHO PLASTICO 4 x 2" INTERNO TRIPLO</t>
  </si>
  <si>
    <t>DROPS P/PAREDE C/GLOBO</t>
  </si>
  <si>
    <t>DROPS P/TETO C/GLOBO</t>
  </si>
  <si>
    <t>LAMPADA INCANDESCENTE   60W</t>
  </si>
  <si>
    <t>LAMPADA INCANDESCENTE 100W</t>
  </si>
  <si>
    <t>LAMPADA INCANDESCENTE 150W</t>
  </si>
  <si>
    <t>LAMPADA INCANDESCENTE 500W</t>
  </si>
  <si>
    <t>PLAFON C/GLOBO LEITOSO 9 x 4"</t>
  </si>
  <si>
    <t>LUMINARIA FLUORESCENTE 1 x 20W</t>
  </si>
  <si>
    <t>LUMINARIA FLUORESCENTE 2 x 20W</t>
  </si>
  <si>
    <t>LUMINARIA FLUORESCENTE 1 x 40W</t>
  </si>
  <si>
    <t>LUMINARIA FLUORESCENTE 2 x 40W</t>
  </si>
  <si>
    <t>REATOR PARTIDA RAPIDA 1 x 20W - 110V</t>
  </si>
  <si>
    <t>REATOR PARTIDA RAPIDA 2 x 20W - 110V</t>
  </si>
  <si>
    <t>REATOR PARTIDA RAPIDA 1 x 40W - 110V</t>
  </si>
  <si>
    <t>REATOR PARTIDA RAPIDA 2 x 40W - 110V</t>
  </si>
  <si>
    <t>LUMINARIA INDUSTRIAL TPI - 425/10-32</t>
  </si>
  <si>
    <t>PROJETOR   ARTICULADO TPE 317 VT 40</t>
  </si>
  <si>
    <t>APARELHO AR COND. 21000 BTU Springer</t>
  </si>
  <si>
    <t>CHAVE DISJUNTORA AR CONDICIONADO</t>
  </si>
  <si>
    <t>APARELHO AR COND. 15000 BTU Consul</t>
  </si>
  <si>
    <t>BRACO ACO P/FIXACAO LUMINARIA CJ 30/15</t>
  </si>
  <si>
    <t>LAMPADA VAPOR DE MERCURIO 250W</t>
  </si>
  <si>
    <t>SINALIZADOR TIPO PISCA-PISCA (7873034)</t>
  </si>
  <si>
    <t>CAIXA DE ENTRADA CEEE 50 x 50 x 22cm</t>
  </si>
  <si>
    <t>POSTE CONCR.6m RESIST.100kg DUPLO T -T.D</t>
  </si>
  <si>
    <t>BRAQUETE COM 3 ISOLADORES</t>
  </si>
  <si>
    <t>APARELHO AR COND. 12300 BTU Springer</t>
  </si>
  <si>
    <t>APARELHO AR COND. 10500 BTU Springer</t>
  </si>
  <si>
    <t>SUPORTE PENDENTE LAMPADA INCANDESCENTE</t>
  </si>
  <si>
    <t>ISOLADOR GRANDE</t>
  </si>
  <si>
    <t>ABRACADEIRA 3 1/2 x 1/2"</t>
  </si>
  <si>
    <t>ESPELHO PLASTICO 4 x 2" TOMADA RED</t>
  </si>
  <si>
    <t>CAIXA MADEIRA CME 3 - 80 x 60cm</t>
  </si>
  <si>
    <t>BARRA ATERRAMENTO COMPLETA 2m</t>
  </si>
  <si>
    <t>FIO TIPO WPP 6mm2 (8 AWG)</t>
  </si>
  <si>
    <t>FIO COBRE NU 8 AWG</t>
  </si>
  <si>
    <t>FIO TEMPERA MOLE 6mm2 (8 AWG)</t>
  </si>
  <si>
    <t>CONETOR P/INSTALACAO ELETRICA KS 35</t>
  </si>
  <si>
    <t>TAMPA FERRO FUNDIDO   65 x 40cm R-1 - CRT</t>
  </si>
  <si>
    <t>TAMPA FERRO FUNDIDO 120 x 57cm R-2 - CRT</t>
  </si>
  <si>
    <t>CAIXA CRT   20 x   20 C/PORTA N. 2</t>
  </si>
  <si>
    <t>CAIXA CRT   40 x   40 C/PORTA N. 3</t>
  </si>
  <si>
    <t>CAIXA CRT   60 x   60 C/PORTA N. 4</t>
  </si>
  <si>
    <t>CAIXA CRT   80 x   80 C/PORTA N. 5</t>
  </si>
  <si>
    <t>CAIXA CRT 120 x 120 C/PORTA N. 6</t>
  </si>
  <si>
    <t>APARELHO AR CONDIC.   7500 BTU Springer</t>
  </si>
  <si>
    <t>APARELHO AR CONDIC. 18000 BTU Springer</t>
  </si>
  <si>
    <t>CABO 0,6/1kV - 1 x 10</t>
  </si>
  <si>
    <t>CABO 0,6/1kV - 1 x 16</t>
  </si>
  <si>
    <t>CABO 0,6/1kV - 1 x 25</t>
  </si>
  <si>
    <t>CABO 0,6/1kV - 1 x 35</t>
  </si>
  <si>
    <t>CAIXA PISO SIMPLES (COCA) 407</t>
  </si>
  <si>
    <t>CAIXA PISO DUPLA (COCA) 408</t>
  </si>
  <si>
    <t>CAIXA PISO TRIPLA   (COCA) 409</t>
  </si>
  <si>
    <t>CAIXA DERIVACAO P/CONDULETE 1 ENT. 3/4"</t>
  </si>
  <si>
    <t>CAIXA DERIVACAO P/CONDULETE 2 ENT. 3/4"</t>
  </si>
  <si>
    <t>CAIXA DERIVACAO P/CONDULETE 3 ENT. 3/4"</t>
  </si>
  <si>
    <t>CAIXA DERIVACAO P/CONDULETE 4 ENT. 3/4"</t>
  </si>
  <si>
    <t>TOMADA PISO SIMPLES-Mola(COCA) 711</t>
  </si>
  <si>
    <t>TOMADA PISO DUPLA-Mola(COCA) 714</t>
  </si>
  <si>
    <t>TOMADA PISO TRIPLA-Mola(COCA) 717</t>
  </si>
  <si>
    <t>TAMPA PVC P/CONDULETE-1 CAMPAINH-1/2x3/4</t>
  </si>
  <si>
    <t>TAMPA PVC P/CONDULETE - 2 TECLAS-1/2x3/4</t>
  </si>
  <si>
    <t>TAMPA PVC P/CONDUELTE - 3 TECLAS-1/2x3/4</t>
  </si>
  <si>
    <t>TAMPA PVC P/COND.-2 TECLAS 1TOM.-1/2x3/4</t>
  </si>
  <si>
    <t>TAMPA PVC P/COND. - 1 TOM. UNIV. 1/2x3/4</t>
  </si>
  <si>
    <t>TAMPA PVC P/CONDULETE -2 TOMADAS-1/2x3/4</t>
  </si>
  <si>
    <t>TOMADA BIFASICA - 3 PINOS</t>
  </si>
  <si>
    <t>TOMADA TRIFASICA</t>
  </si>
  <si>
    <t>ELETRODUTO LEVE III 1/2"</t>
  </si>
  <si>
    <t>ELETRODUTO LEVE III 3/4"</t>
  </si>
  <si>
    <t>ELETRODUTO LEVE III 1"</t>
  </si>
  <si>
    <t>TAMPA PVC P/CONDULETE - CEGA</t>
  </si>
  <si>
    <t>DISJUNTOR TRIPOLAR   60A</t>
  </si>
  <si>
    <t>CAIXA ESTAMPADA 3 x 3" CHAPA 20 MSG</t>
  </si>
  <si>
    <t>TOMADA P/TELEFONE</t>
  </si>
  <si>
    <t>FIO P/TELEFONE INTERNO</t>
  </si>
  <si>
    <t>TAMPA PVC P/CONDULETE - TELEFONE</t>
  </si>
  <si>
    <t>DISJUNTOR TRIPOLAR   30A</t>
  </si>
  <si>
    <t>EXAUSTOR ELETRICO MONO 450m3/h</t>
  </si>
  <si>
    <t>APARELHO AR COND. 30000 BTU Springer</t>
  </si>
  <si>
    <t>ELETRODUTO ACO ZINCADO 1/2" (13mm)</t>
  </si>
  <si>
    <t>ELETRODUTO ACO ZINCADO 3/4" (19mm)</t>
  </si>
  <si>
    <t>ELETRODUTO ACO ZINCADO 1" (25mm)</t>
  </si>
  <si>
    <t>ELETRODUTO ACO ZINCADO 1 1/4" (32mm)</t>
  </si>
  <si>
    <t>ELETRODUTO ACO ZINCADO 1 1/2" (38mm)</t>
  </si>
  <si>
    <t>ELETRODUTO PVC ROSCAVEL 4"</t>
  </si>
  <si>
    <t>LUVA ACO ZINCADO   1/2" P/ELETRODUTO</t>
  </si>
  <si>
    <t>LUVA ACO ZINCADO   3/4 " P/ELETRODUTO</t>
  </si>
  <si>
    <t>ELETRODUTO ACO ZINCADO 2"</t>
  </si>
  <si>
    <t>ELETRODUTO ACO ZINCADO 2 1/2"</t>
  </si>
  <si>
    <t>ELETRODUTO ACO ZINCADO 3"</t>
  </si>
  <si>
    <t>ELETRODUTO ACO ZINCADO 4"</t>
  </si>
  <si>
    <t>LUVA ACO ZINCADO 1" P/ELETRODUTO</t>
  </si>
  <si>
    <t>LUVA ACO ZINCADO 1 1/4" P/ELETRODUTO</t>
  </si>
  <si>
    <t>LUVA ACO ZINCADO 1 1/2" P/ELETRODUTO</t>
  </si>
  <si>
    <t>LUVA PVC P/ELETRODUTO ROSCAVEL 4"</t>
  </si>
  <si>
    <t>LUVA ACO ZINCADO 2" P/ELETRODUTO</t>
  </si>
  <si>
    <t>LUVA ACO ZINCADO 2 1/2" P/ELETRODUTO</t>
  </si>
  <si>
    <t>LUVA ACO ZINCADO 3" P/ELETRODUTO</t>
  </si>
  <si>
    <t>LUVA ACO ZINCADO 4" P/ELETRODUTO</t>
  </si>
  <si>
    <t>CURVA 90 PVC P/ELETRODUTO ROSCAV. 4"</t>
  </si>
  <si>
    <t>CURVA 90 ACO ZINCADO 2" P/ELETRODUTO</t>
  </si>
  <si>
    <t>CURVA 90 ACO ZINCADO 2 1/2" P/ELETRODUTO</t>
  </si>
  <si>
    <t>CURVA 90 ACO ZINCADO 3" P/ELETRODUTO</t>
  </si>
  <si>
    <t>CURVA 90 ACO ZINCADO 4" P/ELETRODUTO</t>
  </si>
  <si>
    <t>CURVA 90 ELETRODUTO ACO ZINCADO 1/2"</t>
  </si>
  <si>
    <t>CURVA 90 ELETRODUTO ACO ZINCADO 3/4"</t>
  </si>
  <si>
    <t>CURVA 90 ELETRODUTO ACO ZINCADO 1"</t>
  </si>
  <si>
    <t>CURVA 90 ELETRODUTO ACO ZINCADO 1 1/4"</t>
  </si>
  <si>
    <t>CURVA 90 ELETRODUTO ACO ZINCADO 1 1/2"</t>
  </si>
  <si>
    <t>CAIXA MEDICAO FE2 - PADRAO CEEE-60x60</t>
  </si>
  <si>
    <t>CAIXA MEDICAO FE3 - PADRAO CEEE-80x60</t>
  </si>
  <si>
    <t>CAIXA MEDICAO FE7 - PADRAO CEEE-150x130</t>
  </si>
  <si>
    <t>CAIXA ENTRADA P/DISTRIB. 30 x 40 x 20cm</t>
  </si>
  <si>
    <t>CAIXA ENTRADA P/DISTRIB. 60 x 90 x 20cm</t>
  </si>
  <si>
    <t>CABO COBRE NU 10mm2</t>
  </si>
  <si>
    <t>CABO COBRE NU 16mm2</t>
  </si>
  <si>
    <t>CABO COBRE NU 25mm2</t>
  </si>
  <si>
    <t>CABO COBRE NU 35mm2</t>
  </si>
  <si>
    <t>CABO COBRE NU 50mm2</t>
  </si>
  <si>
    <t>CABO ISOLADO   10mm2 - 1.000V</t>
  </si>
  <si>
    <t>CABO ISOLADO   16mm2 - 1.000V</t>
  </si>
  <si>
    <t>CABO ISOLADO   25mm2 - 1.000V</t>
  </si>
  <si>
    <t>CABO ISOLADO   35mm2 - 1.000V</t>
  </si>
  <si>
    <t>CABO ISOLADO   50mm2 - 1.000V</t>
  </si>
  <si>
    <t>CABO ISOLADO   70mm2 - 1.000V</t>
  </si>
  <si>
    <t>CABO ISOLADO   95mm2 - 1.000V</t>
  </si>
  <si>
    <t>CABO ISOLADO 120mm2 - 1.000V</t>
  </si>
  <si>
    <t>CABO ISOLADO 150mm2 - 1.000V</t>
  </si>
  <si>
    <t>CABO ISOLADO 185mm2 - 1.000V</t>
  </si>
  <si>
    <t>CABO ISOLADO 240mm2 - 1.000V</t>
  </si>
  <si>
    <t>CABO ISOLADO 300mm2 - 1.000V</t>
  </si>
  <si>
    <t>CABO ISOLADO 400mm2 - 1.000V</t>
  </si>
  <si>
    <t>CABO ISOLADO 500mm2 - 1.000V</t>
  </si>
  <si>
    <t>CABO ISOLADO FLEXIVEL   1,0mm2 - 750V</t>
  </si>
  <si>
    <t>CABO ISOLADO FLEXIVEL   1,5mm2 - 750V</t>
  </si>
  <si>
    <t>CABO ISOLADO FLEXIVEL   2,5mm2 - 750V</t>
  </si>
  <si>
    <t>CABO ISOLADO FLEXIVEL   4,0mm2 - 750V</t>
  </si>
  <si>
    <t>CABO ISOLADO FLEXIVEL   6,0mm2 - 750V</t>
  </si>
  <si>
    <t>CABO ISOLADO FLEXIVEL 10,0mm2 - 750V</t>
  </si>
  <si>
    <t>CABO ISOLADO FLEXIVEL 16,0mm2 - 750V</t>
  </si>
  <si>
    <t>CABO PLASTICHUMBO 2 x 2,5mm2</t>
  </si>
  <si>
    <t>CABO PLASTICHUMBO 2 x 4,0mm2</t>
  </si>
  <si>
    <t>CABO PLASTICHUMBO 2 x 6,0mm2</t>
  </si>
  <si>
    <t>CABO PLASTICHUMBO 3 x 2,5mm2</t>
  </si>
  <si>
    <t>CABO PLASTICHUMBO 3 x 4,0mm2</t>
  </si>
  <si>
    <t>CABO PLASTICHUMBO 3 x 6,0mm2</t>
  </si>
  <si>
    <t>CABO CORDPLAST 2 x 1,5mm2 - 750V</t>
  </si>
  <si>
    <t>CABO PP 2 x 2,5mm2 - 750V</t>
  </si>
  <si>
    <t>CABO PP 2 x 4,0mm2 - 750V</t>
  </si>
  <si>
    <t>CABO PP 2 x 6,0mm2 - 750V</t>
  </si>
  <si>
    <t>CABO PP 3 x 2,5mm2 - 750V</t>
  </si>
  <si>
    <t>CABO PP 3 x 4,0mm2 - 750V</t>
  </si>
  <si>
    <t>CABO PP 3 x 6,0mm2 - 750V</t>
  </si>
  <si>
    <t>CABO PP 4 x 2,5mm2 - 750V</t>
  </si>
  <si>
    <t>CABO PP 4 x 4,0mm2 - 750V</t>
  </si>
  <si>
    <t>CABO PP 4 x 6,0mm2 - 750V</t>
  </si>
  <si>
    <t>CABO WPP COBRE 10mm2</t>
  </si>
  <si>
    <t>CABO WPP COBRE 16mm2</t>
  </si>
  <si>
    <t>CABO WPP COBRE 25mm2</t>
  </si>
  <si>
    <t>CABO WPP COBRE 35mm2</t>
  </si>
  <si>
    <t>CABO WPP COBRE 50mm2</t>
  </si>
  <si>
    <t>CABO WPP ALUMINIO 10mm2</t>
  </si>
  <si>
    <t>CABO WPP ALUMINIO 16mm2</t>
  </si>
  <si>
    <t>CABO WPP ALUMINIO 25mm2</t>
  </si>
  <si>
    <t>CABO WPP ALUMINIO 35mm2</t>
  </si>
  <si>
    <t>CABO WPP ALUMINIO 50mm2</t>
  </si>
  <si>
    <t>CABO WPP ALUMINIO 70mm2</t>
  </si>
  <si>
    <t>CABO WPP ALUMINIO 95mm2</t>
  </si>
  <si>
    <t>DISJUNTOR MONOPOLAR 10A-G</t>
  </si>
  <si>
    <t>DISJUNTOR MONOPOLAR 15A-G</t>
  </si>
  <si>
    <t>DISJUNTOR MONOPOLAR 30A-G</t>
  </si>
  <si>
    <t>MINIDISJUNTOR MONOPOLAR 10A</t>
  </si>
  <si>
    <t>MINIDISJUNTOR MONOPOLAR 15A</t>
  </si>
  <si>
    <t>MINIDISJUNTOR MONOPOLAR 30A</t>
  </si>
  <si>
    <t>DISJUNTOR BIPOLAR   100A</t>
  </si>
  <si>
    <t>DISJUNTOR TRIPOLAR   15A</t>
  </si>
  <si>
    <t>DISJUNTOR TRIPOLAR   25A</t>
  </si>
  <si>
    <t>DISJUNTOR TRIPOLAR   35A</t>
  </si>
  <si>
    <t>DISJUNTOR TRIPOLAR   50A</t>
  </si>
  <si>
    <t>DISJUNTOR TRIPOLAR 125A-CA</t>
  </si>
  <si>
    <t>DISJUNTOR TRIPOLAR 150A-CA</t>
  </si>
  <si>
    <t>DISJUNTOR TRIPOLAR 175A-CA</t>
  </si>
  <si>
    <t>DISJUNTOR TRIPOLAR 200A-CA</t>
  </si>
  <si>
    <t>DISJUNTOR TRIPOLAR 225A-CA</t>
  </si>
  <si>
    <t>DISJUNTOR TRIPOLAR 250A-DA TJD</t>
  </si>
  <si>
    <t>DISJUNTOR TRIPOLAR 300A-DA TJD</t>
  </si>
  <si>
    <t>DISJUNTOR TRIPOLAR 350A-DA</t>
  </si>
  <si>
    <t>DISJUNTOR TRIPOLAR 400A-DA</t>
  </si>
  <si>
    <t>DISJUNTOR TRIPOLAR   30A-EHB TED</t>
  </si>
  <si>
    <t>DISJUNTOR TRIPOLAR   35A-EHB TED</t>
  </si>
  <si>
    <t>DISJUNTOR TRIPOLAR   40A-EHB TED</t>
  </si>
  <si>
    <t>DISJUNTOR TRIPOLAR   50A-EHB TED</t>
  </si>
  <si>
    <t>DISJUNTOR TRIPOLAR   60A-EHB TED</t>
  </si>
  <si>
    <t>DISJUNTOR TRIPOLAR   70A-EHB TED</t>
  </si>
  <si>
    <t>DISJUNTOR TRIPOLAR   90A-EHB TED</t>
  </si>
  <si>
    <t>DISJUNTOR TRIPOLAR 100A-EHB TED</t>
  </si>
  <si>
    <t>DISJUNTOR TRIPOLAR   30A-FB   TED</t>
  </si>
  <si>
    <t>DISJUNTOR TRIPOLAR   35A-FB   TED</t>
  </si>
  <si>
    <t>DISJUNTOR TRIPOLAR   40A-FB   TED</t>
  </si>
  <si>
    <t>DISJUNTOR TRIPOLAR   50A-FB   TED</t>
  </si>
  <si>
    <t>DISJUNTOR TRIPOLAR   60A-FB   TED</t>
  </si>
  <si>
    <t>DISJUNTOR TRIPOLAR   70A-FB   TED</t>
  </si>
  <si>
    <t>DISJUNTOR TRIPOLAR   90A-FB   TED</t>
  </si>
  <si>
    <t>DISJUNTOR TRIPOLAR 100A-FB   TED</t>
  </si>
  <si>
    <t>DISJUNTOR TRIPOLAR 125A-FB   TED</t>
  </si>
  <si>
    <t>DISJUNTOR TRIPOLAR 150A-FB   TED</t>
  </si>
  <si>
    <t>CONECTOR UNIVERSAL 10mm2</t>
  </si>
  <si>
    <t>CONECTOR UNIVERSAL 16mm2</t>
  </si>
  <si>
    <t>CONECTOR UNIVERSAL 25mm2</t>
  </si>
  <si>
    <t>CONECTOR UNIVERSAL 35mm2</t>
  </si>
  <si>
    <t>CONECTOR UNIVERSAL 50mm2</t>
  </si>
  <si>
    <t>CONECTOR UNIVERSAL 70mm2</t>
  </si>
  <si>
    <t>CONECTOR UNIVERSAL 95mm2</t>
  </si>
  <si>
    <t>CONECTOR PARAFUSO FENDIDO 10mm</t>
  </si>
  <si>
    <t>CONECTOR PARAFUSO FENDIDO 16mm</t>
  </si>
  <si>
    <t>CONECTOR PARAFUSO FENDIDO 25mm</t>
  </si>
  <si>
    <t>CONECTOR PARAFUSO FENDIDO 35mm</t>
  </si>
  <si>
    <t>CONECTOR PARAFUSO FENDIDO 50mm</t>
  </si>
  <si>
    <t>LUMINARIA INDUSTRIAL BLINDADA WY 161</t>
  </si>
  <si>
    <t>PLACA ALUMINIO "PERIGO" 24 x 34cm</t>
  </si>
  <si>
    <t>CAIXA MEDICAO BT - 120 x 85 x 40cm</t>
  </si>
  <si>
    <t>TAPETE BORRACHA 60 x 60cm - IS. 25KV</t>
  </si>
  <si>
    <t>VERGALHAO DE COBRE NU 1/4" (0,281KG/M)</t>
  </si>
  <si>
    <t>ISOLADOR PORCELANA TIPO DISCO</t>
  </si>
  <si>
    <t>TERMINAL ENFITADO 25KV</t>
  </si>
  <si>
    <t>CHAVE SECCIONADORA TRIPOLAR 400A / 25KV</t>
  </si>
  <si>
    <t>TRANSFORMADOR 112,5KVA 60HZ CLASSE 25</t>
  </si>
  <si>
    <t>TRANSFORMADOR 150,0KVA 60HZ CLASSE 25</t>
  </si>
  <si>
    <t>TRANSFORMADOR 112,5KVA - 60HZ CLASSE 15</t>
  </si>
  <si>
    <t>TRANSFORMADOR 150,0KVA - 60HZ CLASSE 15</t>
  </si>
  <si>
    <t>TRANSFORMADOR 225,0KVA - 60HZ CLASSE 15</t>
  </si>
  <si>
    <t>TRANSFORMADOR 300,0KVA - 60HZ CLASSE 15</t>
  </si>
  <si>
    <t>TRANSFORMADOR 500,0KVA - 60HZ CLASSE 15</t>
  </si>
  <si>
    <t>TRANSFORMADOR 225,0KVA 60HZ CLASSE 25</t>
  </si>
  <si>
    <t>CONECTOR P/HASTE COOPERWELD</t>
  </si>
  <si>
    <t>HASTE COOPERWELD 19 x 2400mm</t>
  </si>
  <si>
    <t>MUFLA PORCELANA C/CABO 35mm2 - 25KV</t>
  </si>
  <si>
    <t>TRANSFORMADOR 300,0KVA 60HZ CLASSE 25</t>
  </si>
  <si>
    <t>TRANSFORMADOR 500,0KVA 60HZ CLASSE 25</t>
  </si>
  <si>
    <t>PARA-RAIO TIPO VALVULA 15KV</t>
  </si>
  <si>
    <t>PARA-RAIO TIPO VALVULA 25KV</t>
  </si>
  <si>
    <t>CHAVE FUSIVEL LOAD BOASTER 100A</t>
  </si>
  <si>
    <t>TAMPA FERRO 50 x 50cm - CEEE</t>
  </si>
  <si>
    <t>TAMPA FERRO 80 x 80cm - CEEE</t>
  </si>
  <si>
    <t>ABRACADEIRA P/ELETRODUTO ACO 2"</t>
  </si>
  <si>
    <t>ABRACADEIRA P/ELETRODUTO ACO 2 1/2"</t>
  </si>
  <si>
    <t>ABRACADEIRA P/ELETRODUTO ACO 3"</t>
  </si>
  <si>
    <t>ABRACADEIRA P/ELETRODUTO ACO 4"</t>
  </si>
  <si>
    <t>AZULEJISTA</t>
  </si>
  <si>
    <t>APLICADOR IMPERMEABILIZANTES</t>
  </si>
  <si>
    <t>CARPINTEIRO</t>
  </si>
  <si>
    <t>TAQUEIRO</t>
  </si>
  <si>
    <t>ENGENHEIRO DE OBRAS</t>
  </si>
  <si>
    <t>FERREIRO</t>
  </si>
  <si>
    <t>AJUDANTE DE FERREIRO</t>
  </si>
  <si>
    <t>INSTALADOR ELETRICO</t>
  </si>
  <si>
    <t>AJUDANTE DE INSTALADOR ELETRICO</t>
  </si>
  <si>
    <t>INSTALADOR HIDRAULICO</t>
  </si>
  <si>
    <t>AJUDANTE DE INSTALADOR HIDRAULICO</t>
  </si>
  <si>
    <t>GRANITEIRO</t>
  </si>
  <si>
    <t>LADRILHISTA</t>
  </si>
  <si>
    <t>MARMORISTA</t>
  </si>
  <si>
    <t>MONTADOR CALHA GALVANIZADA</t>
  </si>
  <si>
    <t>BLASTER</t>
  </si>
  <si>
    <t>MONTADOR DE ESTRUTURA</t>
  </si>
  <si>
    <t>AJUDANTE DE MONTADOR DE ESTRUTURA</t>
  </si>
  <si>
    <t>MOTORISTA</t>
  </si>
  <si>
    <t>MOTORISTA - MES</t>
  </si>
  <si>
    <t>OPERADOR PERFURATRIZ</t>
  </si>
  <si>
    <t>OPERADOR MOTO NIVELADORA</t>
  </si>
  <si>
    <t>OPERADOR PA CARREGADEIRA</t>
  </si>
  <si>
    <t>OPERADOR RETROESCAVADEIRA</t>
  </si>
  <si>
    <t>OPERADOR MARTELETE PNEUMATICO</t>
  </si>
  <si>
    <t>OPERADOR TRATOR</t>
  </si>
  <si>
    <t>POCEIRO</t>
  </si>
  <si>
    <t>EQUIPE-4 (4 SERVEN.+ 2 PEDREI.+ ENCANA.)</t>
  </si>
  <si>
    <t>EQUIPE-2 (4 SERVEN.+ 2 PEDREI.+ ENCANA.)</t>
  </si>
  <si>
    <t>EQUIPE-1 (4 SERVEN.+ 2 PEDREI.+ ENCANA.)</t>
  </si>
  <si>
    <t>EQUIPE-5 (4 SERVEN.+ 2 PEDREI.+ ENCANA.)</t>
  </si>
  <si>
    <t>APONTADOR</t>
  </si>
  <si>
    <t>MAO DE OBRA VIDRO 3mm C/MASSA</t>
  </si>
  <si>
    <t>MAO DE OBRA VIDRO 4mm C/MASSA</t>
  </si>
  <si>
    <t>MAO DE OBRA VIDRO 5mm C/MASSA</t>
  </si>
  <si>
    <t>MAO DE OBRA VIDRO 6mm C/MASSA</t>
  </si>
  <si>
    <t>MAO DE OBRA VIDRO 4mm C/NEOPREME</t>
  </si>
  <si>
    <t>MAO DE OBRA VIDRO CANELADO C/MASSA</t>
  </si>
  <si>
    <t>MAO DE OBRA VIDRO TEMPERADO 6mm C/MASSA</t>
  </si>
  <si>
    <t>MAO DE OBRA VIDRO TEMPERADO 6mm C/NEOPR.</t>
  </si>
  <si>
    <t>MAO DE OBRA VIDRO TEMPERADO 8mm C/NEOPR.</t>
  </si>
  <si>
    <t>MAO DE OBRA VIDRO FUME 4mm C/MASSA</t>
  </si>
  <si>
    <t>MAO DE OBRA VIDRO FUME 6mm C/MASSA</t>
  </si>
  <si>
    <t>MAO DE OBRA VIDRO FUME 8mm C/MASSA</t>
  </si>
  <si>
    <t>MAO OBRA VIDRO 10mm E FERRAGEM</t>
  </si>
  <si>
    <t>MAO DE OBRA EQPTO. BATE ESTACA 300mm</t>
  </si>
  <si>
    <t>MAO DE OBRA EQPTO. BATE ESTACA 380mm</t>
  </si>
  <si>
    <t>MAO DE OBRA EQPTO. BATE ESTACA 500mm</t>
  </si>
  <si>
    <t>MAO DE OBRA EQPTO. BATE ESTACA 600mm</t>
  </si>
  <si>
    <t>MAO DE OBRA EQPTO. BATE ESTACA 700mm</t>
  </si>
  <si>
    <t>MAO DE OBRA EQPTO. FRANKI 350mm</t>
  </si>
  <si>
    <t>MAO DE OBRA EQPTO. FRANKI 400mm</t>
  </si>
  <si>
    <t>MAO DE OBRA EQPTO. FRANKI 450mm</t>
  </si>
  <si>
    <t>MAO DE OBRA EQPTO. FRANKI 520mm</t>
  </si>
  <si>
    <t>MAO DE OBRA EQPTO. FRANKI 600mm</t>
  </si>
  <si>
    <t>LIXAMENTO PISO MADEIRA EMPREITADA</t>
  </si>
  <si>
    <t>LIXAMENTO GRANITINA C/EQUIPAMENTO</t>
  </si>
  <si>
    <t>LIXAMENTO RODAPES GRANITINA</t>
  </si>
  <si>
    <t>APLICACAO DE SYNTEKO EMPREITADA</t>
  </si>
  <si>
    <t>APLICACAO E LIXAMENTO KORODUR EMPREITADA</t>
  </si>
  <si>
    <t>MAO DE OBRA FULGET EMPREITADA</t>
  </si>
  <si>
    <t>MAO DE OBRA JUNTA FULGET</t>
  </si>
  <si>
    <t>MAO DE OBRA CARPETE EMPREITADA</t>
  </si>
  <si>
    <t>MAO DE OBRA FORRACAO EMPREITADA</t>
  </si>
  <si>
    <t>MAO DE OBRA GESSEIRO EMPREITADA</t>
  </si>
  <si>
    <t>MAO DE OBRA PAPEL PAREDE</t>
  </si>
  <si>
    <t>MAO DE OBRA PLACA BORRACHA</t>
  </si>
  <si>
    <t>MAO DE OBRA VIDRO LAMINADO   6mm C/NEOPR.</t>
  </si>
  <si>
    <t>POLIMENTO MARMORE C/EQUIPAMENTO</t>
  </si>
  <si>
    <t>ENCARREGADO</t>
  </si>
  <si>
    <t>AUXILIAR DE TOPOGRAFIA</t>
  </si>
  <si>
    <t>ENCARREGADO DE PAVIMENTACAO</t>
  </si>
  <si>
    <t>ENCARREGADO DE USINA</t>
  </si>
  <si>
    <t>MECANICO</t>
  </si>
  <si>
    <t>RASTILHEIRO</t>
  </si>
  <si>
    <t>LABORATORISTA</t>
  </si>
  <si>
    <t>AUXILIAR DE ASFALTISTA</t>
  </si>
  <si>
    <t>ALAMBRADOR</t>
  </si>
  <si>
    <t>DESENHISTA</t>
  </si>
  <si>
    <t>OPERADOR DRAGA</t>
  </si>
  <si>
    <t>ENCANADOR</t>
  </si>
  <si>
    <t>CARTUCHO 32 SOLDA EXOTERMICA</t>
  </si>
  <si>
    <t>CARTUCHO 45 SOLDA EXOTERMICA</t>
  </si>
  <si>
    <t>CARTUCHO 65 SOLDA EXOTERMICA</t>
  </si>
  <si>
    <t>CARTUCHO 90 SOLDA EXOTERMICA</t>
  </si>
  <si>
    <t>CAIXA CONDULETE PVC 20mm</t>
  </si>
  <si>
    <t>TAMPA P/CONDULETE PVC - INTERR. SIMPLES</t>
  </si>
  <si>
    <t>TAMPA PVC P/CONDULETES -INTERR. 2 TECLAS</t>
  </si>
  <si>
    <t>TAMPA PVC P/CONDULETE - TOMADA   2P UNIV.</t>
  </si>
  <si>
    <t>TAMPA PVC P/CONDULETE -TOMADA RED. 2P+T</t>
  </si>
  <si>
    <t>TERMINAL T/ GARFO/OLHAL/PINO 0,5/1,5mm2</t>
  </si>
  <si>
    <t>TERMINAL T/GARFO/OLHAL/PINO 1,5/2,5mm2</t>
  </si>
  <si>
    <t>TERMINAL T/GARFO/OLHAL/PINO 4/6mm2</t>
  </si>
  <si>
    <t>ARRUELA ALUMINIO SILICIO P/ELETR. 1/2"</t>
  </si>
  <si>
    <t>ARRUELA ALUMINIO SILICIO P/ELETR. 3/4"</t>
  </si>
  <si>
    <t>ARRUELA ALUMINIO SILICIO P/ELETR. 1"</t>
  </si>
  <si>
    <t>ARRUELA ALUMINIO SILICIO P/ELETR. 1 1/4"</t>
  </si>
  <si>
    <t>ARRUELA ALUMINIO SILICIO P/ELETR. 1 1/2"</t>
  </si>
  <si>
    <t>ARRUELA ALUMINIO SILICIO P/ELETR. 2"</t>
  </si>
  <si>
    <t>ARRUELA ALUMINIO SILICIO P/ELETR. 2 1/2"</t>
  </si>
  <si>
    <t>ARRUELA ALUMINIO SILICIO P/ELETR. 3"</t>
  </si>
  <si>
    <t>ARRUELA ALUMINIO SILICIO P/ELETR. 4"</t>
  </si>
  <si>
    <t>BUCHA ALUMINIO SILICIO P/ELETR. 1/2"</t>
  </si>
  <si>
    <t>BUCHA ALUMINIO SILICIO P/ELETR. 3/4"</t>
  </si>
  <si>
    <t>BUCHA ALUMINIO SILICIO P/ELETR. 1"</t>
  </si>
  <si>
    <t>BUCHA ALUMINIO SILICIO P/ELETR. 1 1/4"</t>
  </si>
  <si>
    <t>BUCHA ALUMINIO SILICIO P/ELETR. 1 1/2"</t>
  </si>
  <si>
    <t>BUCHA ALUMINIO SILICIO P/ELETR. 2"</t>
  </si>
  <si>
    <t>BUCHA ALUMINIO SILICIO P/ELETR. 2 1/2"</t>
  </si>
  <si>
    <t>BUCHA ALUMINIO SILICIO P/ELETR. 3"</t>
  </si>
  <si>
    <t>BUCHA ALUMINIO SILICIO P/ELETR. 4"</t>
  </si>
  <si>
    <t>BUCHA REDUCAO ALUM. SILICIO 3/4" P/ 3/8"</t>
  </si>
  <si>
    <t>BUCHA REDUCAO ALUM. SILICIO 3/4" P/ 1/2"</t>
  </si>
  <si>
    <t>BUCHA REDUCAO ALUM. SILICIO 1" P/ 1/2"</t>
  </si>
  <si>
    <t>BUCHA REDUCAO ALUM. SILICIO 1" P/ 3/4"</t>
  </si>
  <si>
    <t>CABECOTE ALUMINIO SILICIO P/ELETR. 2"</t>
  </si>
  <si>
    <t>CABECOTE ALUMINIO SILICIO P/ELETR.2 1/2"</t>
  </si>
  <si>
    <t>CABECOTE ALUMINIO SILICIO P/ELETR. 3"</t>
  </si>
  <si>
    <t>CABECOTE ALUMINIO SILICIO P/ELETR. 4"</t>
  </si>
  <si>
    <t>PRENSA CABO ALUMINIO SILICIO 3/8"</t>
  </si>
  <si>
    <t>PRENSA CABO ALUMINIO SILICIO 1/2"</t>
  </si>
  <si>
    <t>PRENSA CABO ALUMINIO SILICIO 3/4"</t>
  </si>
  <si>
    <t>PRENSA CABO ALUMINIO SILICIO 1"</t>
  </si>
  <si>
    <t>PRENSA CABO ALUMINIO SILICIO 1 1/4"</t>
  </si>
  <si>
    <t>PRENSA CABO ALUMINIO SILICIO 1 1/2"</t>
  </si>
  <si>
    <t>PRENSA CABO ALUMINIO SILICIO 2"</t>
  </si>
  <si>
    <t>ABRACADEIRA P/ELETRODUTO ACO ZINC. 1/2"</t>
  </si>
  <si>
    <t>ABRACADEIRA P/ELETRODUTO ACO ZINC. 3/4"</t>
  </si>
  <si>
    <t>ABRACADEIRA P/ELETRODUTO ACO ZINC. 1"</t>
  </si>
  <si>
    <t>ABRACADEIRA P/ELETRODUTO ACO ZINC.1 1/4"</t>
  </si>
  <si>
    <t>ABRACADEIRA P/ELETRODUTO ACO ZINC.1 1/2"</t>
  </si>
  <si>
    <t>ABRACADEIRA TIPO D P/ELETR. ACO ZINC. 2"</t>
  </si>
  <si>
    <t>ABRACADEIRA TIPO D P/ELET.ACO ZIN 2 1/2"</t>
  </si>
  <si>
    <t>ABRACADEIRA TIPO D P/ELETR. ACO ZINC. 3"</t>
  </si>
  <si>
    <t>ABRACADEIRA TIPO D P/ELETR. ACO ZINC. 4"</t>
  </si>
  <si>
    <t>LUVA ACO GALVANIZADO 1/2" P/ELETRODUTO</t>
  </si>
  <si>
    <t>LUVA ACO GALVANIZADO 3/4" P/ELETRODUTO</t>
  </si>
  <si>
    <t>LUVA ACO GALVANIZADO 1" P/ELETRODUTO</t>
  </si>
  <si>
    <t>LUVA ACO GALVANIZADO 1 1/4" P/ELETRODUTO</t>
  </si>
  <si>
    <t>LUVA ACO GALVANIZADO 1 1/2" P/ELETRODUTO</t>
  </si>
  <si>
    <t>LUVA ACO GALVANIZADO 2" P/ELETRODUTO</t>
  </si>
  <si>
    <t>LUVA ACO GALVANIZADO 2 1/2" P/ELETRODUTO</t>
  </si>
  <si>
    <t>LUVA ACO GALVANIZADO 3" P/ELETRODUTO</t>
  </si>
  <si>
    <t>LUVA ACO GALVANIZADO 4" P/ELETRODUTO</t>
  </si>
  <si>
    <t>ELETRODUTO ACO GALV. MEDIO 1/2" (13mm)</t>
  </si>
  <si>
    <t>ELETRODUTO ACO GALV. MEDIO 3/4" (19mm)</t>
  </si>
  <si>
    <t>ELETRODUTO ACO GALV. MEDIO 1" (25mm)</t>
  </si>
  <si>
    <t>ELETRODUTO ACO GALV. MEDIO 1 1/4" (32mm)</t>
  </si>
  <si>
    <t>ELETRODUTO ACO GALV. MEDIO 1 1/2" (38mm)</t>
  </si>
  <si>
    <t>ELETRODUTO ACO GALV. MEDIO 2" (51mm)</t>
  </si>
  <si>
    <t>ELETRODUTO ACO GALV. MEDIO 2 1/2" (64mm)</t>
  </si>
  <si>
    <t>ELETRODUTO ACO GALV. MEDIO 3" (76mm)</t>
  </si>
  <si>
    <t>ELETRODUTO ACO GALV. MEDIO 4" (101mm)</t>
  </si>
  <si>
    <t>CURVA 90 P/ELETRODUTO GALV. MEDIO 1/2"</t>
  </si>
  <si>
    <t>CURVA 90 P/ELETRODUTO GALV. MEDIO 3/4"</t>
  </si>
  <si>
    <t>CURVA 90 P/ELETRODUTO GALV. MEDIO 1"</t>
  </si>
  <si>
    <t>CURVA 90 P/ELETRODUTO GALV. MEDIO 1 1/4"</t>
  </si>
  <si>
    <t>CURVA 90 P/ELETRODUTO GALV. MEDIO 1 1/2"</t>
  </si>
  <si>
    <t>CURVA 90 P/ELETRODUTO GALV. MEDIO 2"</t>
  </si>
  <si>
    <t>CURVA 90 P/ELETRODUTO GALV. MEDIO 2 1/2"</t>
  </si>
  <si>
    <t>CURVA 90 P/ELETRODUTO GALV. MEDIO 3"</t>
  </si>
  <si>
    <t>CURVA 90 P/ELETRODUTO GALV. MEDIO 4"</t>
  </si>
  <si>
    <t>ELETRODUTO CORRUGADO 1 1/2"</t>
  </si>
  <si>
    <t>ELETRODUTO CORRUGADO 2"</t>
  </si>
  <si>
    <t>ELETR. CORR. FLEX. C/ALMA   COBRE 1/2"</t>
  </si>
  <si>
    <t>ELETR. CORR. FLEX. C/ALMA COBRE 3/4"</t>
  </si>
  <si>
    <t>ELETR. CORR. FLEX. C/ALMA COBRE 1"</t>
  </si>
  <si>
    <t>ELETR. CORR. FLEX. C/ALMA COBRE 1 1/4"</t>
  </si>
  <si>
    <t>ELETR. CORR. FLEX. C/ALMA COBRE 1 1/2"</t>
  </si>
  <si>
    <t>ELETR. CORR. FLEX. C/ALMA COBRE 2"</t>
  </si>
  <si>
    <t>ELETR. CORR. FLEX. C/ALMA COBRE 3"</t>
  </si>
  <si>
    <t>ELETR. CORR. FLEX. C/ALMA COBRE 4"</t>
  </si>
  <si>
    <t>LAMPADA VAPOR MERCURIO 80W - E40</t>
  </si>
  <si>
    <t>LAMPADA VAPOR MERCURIO 125W - E40</t>
  </si>
  <si>
    <t>LAMPADA VAPOR MERCURIO 400W - E40</t>
  </si>
  <si>
    <t>LAMPADA VAPOR MERCURIO 700W - E40</t>
  </si>
  <si>
    <t>LAMPADA VAPOR MERCURIO 1000W - E40</t>
  </si>
  <si>
    <t>LAMPADA VAPOR SODIO 70W - E40</t>
  </si>
  <si>
    <t>LAMPADA VAPOR SODIO 150W - E40</t>
  </si>
  <si>
    <t>LAMPADA VAPOR SODIO 250W - E40</t>
  </si>
  <si>
    <t>LAMPADA VAPOR SODIO 400W - E40</t>
  </si>
  <si>
    <t>LAMPADA VAPOR SODIO 1000W - E40</t>
  </si>
  <si>
    <t>LAMPADA MISTA 160W - E40</t>
  </si>
  <si>
    <t>LAMPADA MISTA 250W - E40</t>
  </si>
  <si>
    <t>LAMPADA MISTA 500W - E40</t>
  </si>
  <si>
    <t>REATOR P/LAMPADA VAPOR MERCURIO 80W</t>
  </si>
  <si>
    <t>REATOR P/LAMPADA VAPOR MERCURIO 125W</t>
  </si>
  <si>
    <t>REATOR P/LAMPADA VAPOR MERCURIO 250W</t>
  </si>
  <si>
    <t>REATOR P/LAMPADA VAPOR MERCURIO 400W</t>
  </si>
  <si>
    <t>REATOR P/LAMPADA VAPOR MERCURIO 700W</t>
  </si>
  <si>
    <t>REATOR P/LAMPADA VAPOR MERCURIO 1000W</t>
  </si>
  <si>
    <t>REATOR P/LAMPADA VAPOR SODIO 70W</t>
  </si>
  <si>
    <t>REATOR P/LAMPADA VAPOR SODIO 150W</t>
  </si>
  <si>
    <t>REATOR P/LAMPADA VAPOR SODIO 250W</t>
  </si>
  <si>
    <t>REATOR P/LAMPADA VAPOR SODIO 400W</t>
  </si>
  <si>
    <t>REATOR P/LAMPADA VAPOR SODIO 1000W</t>
  </si>
  <si>
    <t>BRACO P/LUMINARIA PUBLICA</t>
  </si>
  <si>
    <t>LUMINARIA PUBLICA METALICA</t>
  </si>
  <si>
    <t>LUMINARIA EXTERNA 1 PETALA - 500W</t>
  </si>
  <si>
    <t>LUMINARIA EXTERNA 2 PETALAS - 500W</t>
  </si>
  <si>
    <t>LUMINARIA EXTERNA 3 PETALAS - 500W</t>
  </si>
  <si>
    <t>LUMINARIA EXTERNA 4 PETALAS - 500W</t>
  </si>
  <si>
    <t>TERMINAL UNIPOLAR P/CABO 12/20KV-50mm2</t>
  </si>
  <si>
    <t>TERMINAL UNIPOLAR P/CABO 6/10KV-90mm2</t>
  </si>
  <si>
    <t>TERMINAL UNIPOLAR P/CABOS 3,6/6KV-90mm2</t>
  </si>
  <si>
    <t>TERMINAL UNIPOLAR P/CABO 20/35KV-120mm2</t>
  </si>
  <si>
    <t>TERMINAL NU DE COMPRESSAO 10mm2</t>
  </si>
  <si>
    <t>TERMINAL NU DE COMPRESSAO 16mm2</t>
  </si>
  <si>
    <t>TERMINAL NU DE COMPRESSAO 25mm2</t>
  </si>
  <si>
    <t>TERMINAL NU DE COMPRESSAO 35mm2</t>
  </si>
  <si>
    <t>TERMINAL NU DE COMPRESSAO 50mm2</t>
  </si>
  <si>
    <t>TERMINAL NU DE COMPRESSAO 70mm2</t>
  </si>
  <si>
    <t>TERMINAL NU DE COMPRESSAO 95mm2</t>
  </si>
  <si>
    <t>TERMINAL NU DE COMPRESSAO 120mm2</t>
  </si>
  <si>
    <t>TERMINAL DE PRESSAO C/ 1 FURACAO 120mm2</t>
  </si>
  <si>
    <t>TERMINAL DE PRESSAO C/ 1 FURACAO 150mm2</t>
  </si>
  <si>
    <t>TERMINAL DE PRESSAO C/ 1 FURACAO 185mm2</t>
  </si>
  <si>
    <t>TERMINAL DE PRESSAO C/ 1 FURACAO 240mm2</t>
  </si>
  <si>
    <t>TERMINAL NU PRESSAO C/ 2 FURAC. 120mm2</t>
  </si>
  <si>
    <t>TERMINAL NU PRESSAO C/ 2 FURAC. -185mm2</t>
  </si>
  <si>
    <t>TERMINAL NU PRESSAO C/ 2 FURAC. -300mm2</t>
  </si>
  <si>
    <t>ISOLADOR MEDIA TENSAO PORCELANA 7,5KV</t>
  </si>
  <si>
    <t>ISOLADOR MEDIA TENSAO PORCELANA 15KV</t>
  </si>
  <si>
    <t>ISOLADOR MEDIA TENSAO PORCELANA 25KV</t>
  </si>
  <si>
    <t>BOX MACHO GIRATORIO 3/4"</t>
  </si>
  <si>
    <t>BOX MACHO GIRATORIO 1"</t>
  </si>
  <si>
    <t>BOX MACHO GIRATORIO 1 1/4"</t>
  </si>
  <si>
    <t>BOX MACHO GIRATORIO 1 1/2"</t>
  </si>
  <si>
    <t>BOX MACHO GIRATORIO 2"</t>
  </si>
  <si>
    <t>BOX MACHO GIRATORIO 2 1/2"</t>
  </si>
  <si>
    <t>BOX MACHO GIRATORIO 3"</t>
  </si>
  <si>
    <t>CAIXA DE PASS. ALUMINIO SILICIO 10x10cm</t>
  </si>
  <si>
    <t>CAIXA DE PASS. ALUMINIO SILICIO 15x15cm</t>
  </si>
  <si>
    <t>CAIXA DE PASS. ALUMINIO SILICIO 20x20cm</t>
  </si>
  <si>
    <t>BARRAMENTO DE COBRE CHATO 3/4"x1/8"</t>
  </si>
  <si>
    <t>BARRAMENTO DE COBRE CHATO 1"x1/8"</t>
  </si>
  <si>
    <t>BARRAMENTO DE COBRE CHATO 1 1/2"x1/8"</t>
  </si>
  <si>
    <t>BARRAMENTO COBRE CHATO 1"x1/4"</t>
  </si>
  <si>
    <t>BARRAMENTO COBRE CHATO 2"x1/4"</t>
  </si>
  <si>
    <t>TRANSFORMADOR POTENCIAL-INTO-500VA-15KV</t>
  </si>
  <si>
    <t>TRANSFORMADOR POTENCIAL-INTO-500VA-27KV</t>
  </si>
  <si>
    <t>CABO UNIPOLAR, CL2, PVC 750V 1,5mm2</t>
  </si>
  <si>
    <t>CABO UNIPOLAR, CL2, PVC 750V 2,5mm2</t>
  </si>
  <si>
    <t>CABO UNIPOLAR, CL2, PVC 750V 4mm2</t>
  </si>
  <si>
    <t>CABO UNIPOLAR, CL2, PVC 750V 6mm2</t>
  </si>
  <si>
    <t>CABO UNIPOLAR, CL2, PVC 750V   10mm2</t>
  </si>
  <si>
    <t>CABO UNIPOLAR, CL2, PVC 750V   16mm2</t>
  </si>
  <si>
    <t>CABO UNIPOLAR, CL2, PVC 1KV 1,5mm2</t>
  </si>
  <si>
    <t>CABO UNIPOLAR, CL2, PVC 1KV 2,5mm2</t>
  </si>
  <si>
    <t>CABO UNIPOLAR, CL2, PVC 1KV 4mm2</t>
  </si>
  <si>
    <t>CABO UNIPOLAR, CL2, PVC 1KV 6mm2</t>
  </si>
  <si>
    <t>CABO MULTIPOLAR, CL4, PVC 750V 2x   1mm2</t>
  </si>
  <si>
    <t>CABO MULTIPOLAR, CL4, PVC 750V 2x10mm2</t>
  </si>
  <si>
    <t>CABO MULTIPOLAR, CL4, PVC 750V 3x1mm2</t>
  </si>
  <si>
    <t>CABO MULTIPOLAR, CL4, PVC 750V 3x1,5mm2</t>
  </si>
  <si>
    <t>CABO MULTIPOLAR, CL4, PVC 750V 3x10mm2</t>
  </si>
  <si>
    <t>CABO MULTIPOLAR, CL4, PVC 750V 4x1mm2</t>
  </si>
  <si>
    <t>CABO MULTIPOLAR, CL4, PVC 750V 4x1,5mm2</t>
  </si>
  <si>
    <t>CABO MULTIPOLAR, CL4, PVC 750V 4x10mm2</t>
  </si>
  <si>
    <t>CABO MULTIPOLAR, CL2, PVC 1KV 2x1,5mm2</t>
  </si>
  <si>
    <t>CABO MULTIPOLAR, CL2, PVC 1KV 2x2,5mm2</t>
  </si>
  <si>
    <t>CABO MULTIPOLAR, CL2, PVC 1KV 2x4mm2</t>
  </si>
  <si>
    <t>CABO MULTIPOLAR, CL2, PVC 1KV 2x6mm2</t>
  </si>
  <si>
    <t>CABO MULTIPOLAR, CL2, PVC 1KV 2x10mm2</t>
  </si>
  <si>
    <t>CABO MULTIPOLAR, CL2, PVC 1KV 2x16mm2</t>
  </si>
  <si>
    <t>CABO MULTIPOLAR, CL2, PVC 1KV 2x25mm2</t>
  </si>
  <si>
    <t>CABO MULTIPOLAR, CL2, PVC 1KV 3x1,5mm2</t>
  </si>
  <si>
    <t>CABO MULTIPOLAR, CL2, PVC 1KV 3X2,5mm2</t>
  </si>
  <si>
    <t>CABO MULTIPOLAR, CL2, PVC 1KV 3x4mm2</t>
  </si>
  <si>
    <t>CABO MULTIPOLAR, CL2, PVC 1KV 3x6mm2</t>
  </si>
  <si>
    <t>CABO MULTIPOLAR, CL2, PVC 1KV   3x10mm2</t>
  </si>
  <si>
    <t>CABO MULTIPOLAR, CL2, PVC 1KV   3x16mm2</t>
  </si>
  <si>
    <t>CABO MULTIPOLAR, CL2, PVC 1KV   3x25mm2</t>
  </si>
  <si>
    <t>CABO MULTIPOLAR, CL2, PVC, 1KV 4x1,5mm2</t>
  </si>
  <si>
    <t>CABO MULTIPOLAR, CL2, PVC 1KV 4x2,5mm2</t>
  </si>
  <si>
    <t>CABO MULTIPOLAR, CL2, PVC 1KV 4x4mm2</t>
  </si>
  <si>
    <t>CABO MULTIPOLAR, CL2, PVC 1KV 4x6mm2</t>
  </si>
  <si>
    <t>CABO MULTIPOLAR, CL2, PVC 1KV 4x10mm2</t>
  </si>
  <si>
    <t>CABO MULTIPOLAR, CL2, PVC 1KV 4x16mm2</t>
  </si>
  <si>
    <t>CABO MULTIPOLAR, CL2, PVC 1KV 4x25mm2</t>
  </si>
  <si>
    <t>CABO UNIPOLAR, PVC 6/10KV   16mm2</t>
  </si>
  <si>
    <t>CABO UNIPOLAR, PVC 6/10KV   25mm2</t>
  </si>
  <si>
    <t>CABO UNIPOLAR, PVC 6/10KV   35mm2</t>
  </si>
  <si>
    <t>CABO UNIPOLAR, PVC 6/10KV   50mm2</t>
  </si>
  <si>
    <t>CABO UNIPOLAR, PVC 6/10KV   70mm2</t>
  </si>
  <si>
    <t>CABO UNIPOLAR, PVC 6/10KV   95mm2</t>
  </si>
  <si>
    <t>CABO UNIPOLAR, PVC 6/10KV 120mm2</t>
  </si>
  <si>
    <t>CABO UNIPOLAR, PVC 12/20KV   35mm2</t>
  </si>
  <si>
    <t>CABO UNIPOLAR, PVC 12/20KV   50mm2</t>
  </si>
  <si>
    <t>CABO UNIPOLAR, PVC 12/20KV   70mm2</t>
  </si>
  <si>
    <t>CABO UNIPOLAR, PVC 12/20KV   95mm2</t>
  </si>
  <si>
    <t>CABO UNIPOLAR, PVC 12/20KV 120mm2</t>
  </si>
  <si>
    <t>ELETROCALHA PERF. ZINCADA 100x70mm</t>
  </si>
  <si>
    <t>ELETROCALHA PERF. ZINCADA 200x70mm</t>
  </si>
  <si>
    <t>ELETROCALHA PERF. ZINCADA 300x70mm</t>
  </si>
  <si>
    <t>ELETROCALHA PERF. ZINCADA 400x70mm</t>
  </si>
  <si>
    <t>SUPORTE P/ELETROCALHA ZINCADA 100mm</t>
  </si>
  <si>
    <t>SUPORTE P/ELETROCALHA ZINCADA 200mm</t>
  </si>
  <si>
    <t>SUPORTE P/ELETROCALHA ZINCADA 300mm</t>
  </si>
  <si>
    <t>SUPORTE P/ELETROCALHA ZINCADA 400mm</t>
  </si>
  <si>
    <t>VERGALHAO C/ROSCA 3/8"</t>
  </si>
  <si>
    <t>CHUMBADOR 3/8" (6462464)</t>
  </si>
  <si>
    <t>PARAFUSO C/PORCA P/JUNCAO ELETROC./LEITO</t>
  </si>
  <si>
    <t>PORCA 3/8"</t>
  </si>
  <si>
    <t>JUNCAO ELETROCALHA PERF. ZINCADA</t>
  </si>
  <si>
    <t>CURVA ELETROCALHA VERT. EXT.90 -100x70mm</t>
  </si>
  <si>
    <t>CURVA ELETROCALHA VERT. INT.90 -100x70mm</t>
  </si>
  <si>
    <t>CURVA ELETROCALHA HORIZ.90 - 100x70mm</t>
  </si>
  <si>
    <t>CURVA ELETROCALHA VERT. 90 - 200x70mm</t>
  </si>
  <si>
    <t>CURVA ELETROCALHA VERT. INT.90 -200x70mm</t>
  </si>
  <si>
    <t>CURVA ELETROCALHA HORIZ. 90 -200x70mm</t>
  </si>
  <si>
    <t>CURVA ELETROCALHA VERT. EXT.90 -300x70mm</t>
  </si>
  <si>
    <t>CURVA ELETROCALHA VERT. INT.90 -300x70mm</t>
  </si>
  <si>
    <t>CURVA ELETROCALHA HORIZ. 90 - 300x70mm</t>
  </si>
  <si>
    <t>CURVA ELETROCALHA VERT. EXT.90 -400x70mm</t>
  </si>
  <si>
    <t>CURVA ELETROCALHA VERT.INT.90 -400x70mm</t>
  </si>
  <si>
    <t>CURVA ELETROCALHA HORIZ. 90 - 400x70mm</t>
  </si>
  <si>
    <t>TE ELETROCLHA HORIZONTAL 100x70mm</t>
  </si>
  <si>
    <t>TE ELETROCALHA HORIZONTAL 200x70mm</t>
  </si>
  <si>
    <t>TE ELETROCALHA HORIZINTAL 300x70mm</t>
  </si>
  <si>
    <t>TE ELETROCALHA HORIZONTAL 400x70mm</t>
  </si>
  <si>
    <t>LEITO ACO ZINCADO TIPO ESCADA 200x75mm</t>
  </si>
  <si>
    <t>LEITO ACO ZINCADO TIPO ESCADA 300x75mm</t>
  </si>
  <si>
    <t>LEITO ACO ZINCADO TIPO ESCADA 400x75mm</t>
  </si>
  <si>
    <t>LEITO ACO ZINCADO TIPO ESCADA 500x75mm</t>
  </si>
  <si>
    <t>SUPORTE P/LEITO 200mm</t>
  </si>
  <si>
    <t>SUPORTE P/LEITO 300mm</t>
  </si>
  <si>
    <t>SUPORTE P/LEITO 400mm</t>
  </si>
  <si>
    <t>SUPORTE P/LEITO 500mm</t>
  </si>
  <si>
    <t>JUNCAO P/LEITO ACO ZINCADO TIPO ESCADA</t>
  </si>
  <si>
    <t>CURVA LEITO ACO ZINC. HORIZ.90- 200x75mm</t>
  </si>
  <si>
    <t>CURVA LEITO ACO ZINC.VERT.EX.90-200x75mm</t>
  </si>
  <si>
    <t>CURVA LEITO ACO ZINC.VERT.IN.90-200x75mm</t>
  </si>
  <si>
    <t>CURVA LEITO ACO ZINC.HORIZ. 90 -300x75mm</t>
  </si>
  <si>
    <t>CURVA LEITO ACO ZINC.VERT.EX.90-300x75mm</t>
  </si>
  <si>
    <t>CURVA LEITO ACO ZINC.VERT.IN.90-300x75mm</t>
  </si>
  <si>
    <t>CURVA LEITO ACO ZINC. HORIZ.90 -400x75mm</t>
  </si>
  <si>
    <t>CURVA LEITO ACO ZINC.VERT.EX.90-400x75mm</t>
  </si>
  <si>
    <t>CURVA LEITO ACO ZINC.VERT.IN.90-400x75mm</t>
  </si>
  <si>
    <t>CURVA LEITO ACO ZINC. HORIZ.90 -500x75mm</t>
  </si>
  <si>
    <t>CURVA LEITO ACO ZINC.VERT.EX.90-500x75mm</t>
  </si>
  <si>
    <t>CURVA LEITO ACO ZINC.VERT.IN.90-500x75mm</t>
  </si>
  <si>
    <t>TE LEITO ACO ZINCADO HORIZ. 200x75mm</t>
  </si>
  <si>
    <t>TE LEITO ACO ZINCADO VERT.DESC. 200x75mm</t>
  </si>
  <si>
    <t>TE LEITO ACO ZINCADO VERT.SUB. 200x75mm</t>
  </si>
  <si>
    <t>TE LEITO ACO ZINCADO HORIZ. 300x75mm</t>
  </si>
  <si>
    <t>TE LEITO ACO ZINCADO VERT.DESC. 300x75mm</t>
  </si>
  <si>
    <t>TE LEITO ACO ZINCADO VERT.SUB. 300x75mm</t>
  </si>
  <si>
    <t>TE LEITO ACO ZINCADO HORIZ. 400x75mm</t>
  </si>
  <si>
    <t>TE LEITO ACO ZINCADO VERT.DESC.400x75mm</t>
  </si>
  <si>
    <t>TE LEITO ACO ZINCADO VERT.SUB. 400x75mm</t>
  </si>
  <si>
    <t>TE LEITO ACO ZINCADO HORIZ. 500x75mm</t>
  </si>
  <si>
    <t>TE LEITO ACO ZINCADO VERT.DESC. 500x75mm</t>
  </si>
  <si>
    <t>TE LEITO ACO ZINCADO VERT.SUB. 500x75mm</t>
  </si>
  <si>
    <t>ADAPTADOR PVC C/FLANGE E ANEL 20x1/2"</t>
  </si>
  <si>
    <t>ADAPTADOR PVC C/FLANGE E ANEL 25x3/4"</t>
  </si>
  <si>
    <t>ADAPTADOR PVC C/FLANGE E ANEL 32x1"</t>
  </si>
  <si>
    <t>BUCHA RED. CURTA PVC CL 15   25x20mm</t>
  </si>
  <si>
    <t>BUCHA RED. CURTA PVC CL 15   32x25mm</t>
  </si>
  <si>
    <t>BUCHA RED. CURTA PVC CL 15   40x32mm</t>
  </si>
  <si>
    <t>BUCHA RED. CURTA PCV CL 15   50x40mm</t>
  </si>
  <si>
    <t>BUCHA RED. CURTA PVC CL 15   60x50mm</t>
  </si>
  <si>
    <t>BUCHA RED. CURTA PVC CL 15   75x60mm</t>
  </si>
  <si>
    <t>BUCHA RED. CURTA PCV CL 15   85x75mm</t>
  </si>
  <si>
    <t>BUCHA RED. CURTA PVC CL 15 110x85mm</t>
  </si>
  <si>
    <t>BUCHA RED. LONGA PVC CL 15   32x20mm</t>
  </si>
  <si>
    <t>BUCHA RED. LONGA PVC CL 15   40x20mm</t>
  </si>
  <si>
    <t>BUCHA RED. LONGA PVC CL 15   40x25mm</t>
  </si>
  <si>
    <t>BUCHA RED. LONGA PVC CL 15   50x20mm</t>
  </si>
  <si>
    <t>BUCHA RED. LONGA PVC CL 15   50x25mm</t>
  </si>
  <si>
    <t>BUCHA RED. LONGA PVC CL 15   50x32mm</t>
  </si>
  <si>
    <t>BUCHA RED. LONGA PVC CL 15   60x25mm</t>
  </si>
  <si>
    <t>BUCHA RED. LONGA PVC CL 15   60x32mm</t>
  </si>
  <si>
    <t>BUCHA RED. LONGA PVC CL 15   60x40mm</t>
  </si>
  <si>
    <t>BUCHA RED. LONGA PVC CL 15   60x50mm</t>
  </si>
  <si>
    <t>BUCHA RED. LONGA PVC CL 15   75x50mm</t>
  </si>
  <si>
    <t>BUCHA RED. LONGA PVC CL 15   85x60mm</t>
  </si>
  <si>
    <t>BUCHA RED. LONGA PVC CL 15 110x60mm</t>
  </si>
  <si>
    <t>BUCHA RED. LONGA PCV CL 15 110x75mm</t>
  </si>
  <si>
    <t>CAIXA GORDURA PVC 250x200x75mm C/TAMPA</t>
  </si>
  <si>
    <t>CAIXA GORDURA PVC 250x185x50mm C/TAMPA</t>
  </si>
  <si>
    <t>CAP PVC SOLDAVEL   20mm</t>
  </si>
  <si>
    <t>CAP PVC SOLDAVEL   25mm</t>
  </si>
  <si>
    <t>CAP PVC SOLDAVEL   32mm</t>
  </si>
  <si>
    <t>CAP PVC SOLDAVEL   40mm</t>
  </si>
  <si>
    <t>CAP PVC SOLDAVEL   50mm</t>
  </si>
  <si>
    <t>CAP PVC SOLDAVEL   60mm</t>
  </si>
  <si>
    <t>CAP PVC SOLDAVEL   75mm</t>
  </si>
  <si>
    <t>CAP PVC SOLDAVEL   85mm</t>
  </si>
  <si>
    <t>CAP PVC SOLDAVEL 110mm</t>
  </si>
  <si>
    <t>CAP PVC SOLDAVEL ESGOTO   50mm</t>
  </si>
  <si>
    <t>CAP PVC SOLDAVEL ESGOTO   75mm</t>
  </si>
  <si>
    <t>CAP PVC SOLDAVEL ESGOTO 100mm</t>
  </si>
  <si>
    <t>CAP PVC SOLDAVEL ESGOTO 125mm</t>
  </si>
  <si>
    <t>CAP PVC SOLDAVEL ESGOTO 150mm</t>
  </si>
  <si>
    <t>CAP PVC SOLDAVEL ESGOTO 200mm</t>
  </si>
  <si>
    <t>CRUZETA PVC SOLDAVEL 25mm</t>
  </si>
  <si>
    <t>CRUZETA PVC SOLDAVEL 32mm</t>
  </si>
  <si>
    <t>CRUZETA PVC SOLDAVEL 40mm</t>
  </si>
  <si>
    <t>CRUZETA PVC SOLDAVEL 50mm</t>
  </si>
  <si>
    <t>CURVA LONGA PVC SOLDAVEL   20mm</t>
  </si>
  <si>
    <t>CURVA LONGA PVC SOLDAVEL   25mm</t>
  </si>
  <si>
    <t>CURVA LONGA PVC SOLDAVEL   32mm</t>
  </si>
  <si>
    <t>CURVA LONGA PVC SOLDAVEL   40mm</t>
  </si>
  <si>
    <t>CURVA LONGA PVC SOLDAVEL   50mm</t>
  </si>
  <si>
    <t>CURVA LONGA PVC SOLDAVEL   60mm</t>
  </si>
  <si>
    <t>CURVA LONGA PVC SOLDAVEL   75mm</t>
  </si>
  <si>
    <t>CURVA LONGA PVC SOLDAVEL   85mm</t>
  </si>
  <si>
    <t>CURVA LONGA PVC SOLDAVEL 110mm</t>
  </si>
  <si>
    <t>JOELHO 45 PVC RIGIDO ESGOTO   40mm</t>
  </si>
  <si>
    <t>JOELHO 45 PVC RIGIDO ESGOTO   50mm</t>
  </si>
  <si>
    <t>JOELHO 45 PVC RIGIDO ESGOTO   75mm</t>
  </si>
  <si>
    <t>JOELHO 45 PVC RIGIDO ESGOTO 100mm</t>
  </si>
  <si>
    <t>JOELHO 45 PVC RIGIDO 150mm</t>
  </si>
  <si>
    <t>JOELHO 90 PVC RIGIDO ESGOTO   40mm</t>
  </si>
  <si>
    <t>JOELHO 90 PVC RIGIDO ESGOTO   50mm</t>
  </si>
  <si>
    <t>JOELHO 90 PVC RIGIDO ESGOTO   75mm</t>
  </si>
  <si>
    <t>JOELHO 90 PVC RIGIDO ESGOTO 100mm</t>
  </si>
  <si>
    <t>JOELHO 90 PVC RIGIDO ESGOTO 150mm</t>
  </si>
  <si>
    <t>JOELHO 45 PVC SOLDÁVEL   20mm</t>
  </si>
  <si>
    <t>JOELHO 45 PVC SOLDAVEL   25mm</t>
  </si>
  <si>
    <t>JOELHO 45 PVC SOLDAVEL   32mm</t>
  </si>
  <si>
    <t>JOELHO 45 PVC SOLDAVEL   40mm</t>
  </si>
  <si>
    <t>JOELHO 45 PVC SOLDAVEL   50mm</t>
  </si>
  <si>
    <t>JOELHO 45 PVC SOLDAVEL   60mm</t>
  </si>
  <si>
    <t>JOELHO 45 PVC SOLDAVEL   75mm</t>
  </si>
  <si>
    <t>JOELHO 45 PVC SOLDAVEL   85mm</t>
  </si>
  <si>
    <t>JOELHO 45 PVC SOLDAVEL 110mm</t>
  </si>
  <si>
    <t>JOELHO 90 PVC C/ROSCA LATAO 20x1/2"</t>
  </si>
  <si>
    <t>JOELHO 90 PVC C/ROSCA LATAO 25x1/2"</t>
  </si>
  <si>
    <t>JOELHO 90 PVC C/ROSCA LATAO 25x3/4"</t>
  </si>
  <si>
    <t>JOELHO 90 PVC C/ROSCA LATAO 32x3/4"</t>
  </si>
  <si>
    <t>JOELHO 90 PVC REDUCAO C/ROSCA 25x1/2"</t>
  </si>
  <si>
    <t>JOELHO REDUCAO ESGOTO 100x50mm</t>
  </si>
  <si>
    <t>JOELHO REDUCAO PVC SOLDAVEL 25x20mm</t>
  </si>
  <si>
    <t>JOELHO REDUÇAO PVC SOLDAVEL 32x25mm</t>
  </si>
  <si>
    <t>JUNCAO SIMPLES PVC ESGOTO   40x40mm</t>
  </si>
  <si>
    <t>JUNCAO SIMPLES PVC ESGOTO   50x50mm</t>
  </si>
  <si>
    <t>JUNCAO SIMPLES PVC ESGOTO   75x75mm</t>
  </si>
  <si>
    <t>JUNCAO SIMPLES PVC ESGOTO 100x75mm</t>
  </si>
  <si>
    <t>JUNCAO SIMPLES PVC ESGOTO 100x100mm</t>
  </si>
  <si>
    <t>JUNCAO SIMPLES PVC ESGOTO 150x100mm</t>
  </si>
  <si>
    <t>LUVA PVC C/ROSCA LATAO 20x1/2"</t>
  </si>
  <si>
    <t>LUVA PVC C/ROSCA LATAO 25x1/2"</t>
  </si>
  <si>
    <t>LUVA PVC C/ROSCA LATÃO 25x3/4"</t>
  </si>
  <si>
    <t>LUVA PVC ESGOTO   40mm</t>
  </si>
  <si>
    <t>LUVA PVC ESGOTO   50mm</t>
  </si>
  <si>
    <t>LUVA PVC ESGOTO   75mm</t>
  </si>
  <si>
    <t>LUVA PVC ESGOTO 100mm</t>
  </si>
  <si>
    <t>LUVA PVC ESGOTO 150mm</t>
  </si>
  <si>
    <t>LUVA PVC ESGOTO 200mm</t>
  </si>
  <si>
    <t>LUVA REDUCAO PVC SOLDAVEL 25x20mm</t>
  </si>
  <si>
    <t>LUVA REDUCAO PVC SOLDAVEL 32x25mm</t>
  </si>
  <si>
    <t>LUVA REDUCAO PVC SOLDAVEL 40x32mm</t>
  </si>
  <si>
    <t>LUVA REDUÇAO PVC SOLDAVEL 60x50mm</t>
  </si>
  <si>
    <t>PLUG PVC COM ROSCA 1/2"</t>
  </si>
  <si>
    <t>PLUG PVC COM ROSCA 3/4"</t>
  </si>
  <si>
    <t>PLUG PVC COM ROSCA 1"</t>
  </si>
  <si>
    <t>PLUG PVC COM ROSCA 1 1/4"</t>
  </si>
  <si>
    <t>PLUG PVC COM ROSCA 1 1/2"</t>
  </si>
  <si>
    <t>PLUG PVC COM ROSCA 2"</t>
  </si>
  <si>
    <t>TE PVC C/ROSCA LATAO 20x20X1/2"</t>
  </si>
  <si>
    <t>TE PVC C/ROSCA LATAO 25x25x1/2"</t>
  </si>
  <si>
    <t>TE PVC C/ROSCA LATAO 25x25x3/4"</t>
  </si>
  <si>
    <t>TE PVC C/ROSCA LATAO 32x32x3/4"</t>
  </si>
  <si>
    <t>TE REDUCAO PVC ESGOTO   75X50mm</t>
  </si>
  <si>
    <t>TE REDUCAO PVC ESGOTO   75x75mm</t>
  </si>
  <si>
    <t>TE REDUCAO PVC ESGOTO 100x75mm</t>
  </si>
  <si>
    <t>TE REDUCAO PVC ESGOTO 100x100mm</t>
  </si>
  <si>
    <t>TE REDUCAO PVC ESGOTO 150x100mm</t>
  </si>
  <si>
    <t>TE REDUCAO PVC ESGOTO 150x150mm</t>
  </si>
  <si>
    <t>TE REDUCAO PVC SOLDAVEL 25x20mm</t>
  </si>
  <si>
    <t>TE REDUCAO PVC SOLDAVEL 32x25mm</t>
  </si>
  <si>
    <t>TE REDUCAO PVC SOLDAVEL 40x32mm</t>
  </si>
  <si>
    <t>TE REDUÇAO PVC SOLDAVEL 50x20mm</t>
  </si>
  <si>
    <t>TE REDUCAO PVC SOLDAVEL 50x25mm</t>
  </si>
  <si>
    <t>TE REDUCAO PVC SOLDAVEL 50x32mm</t>
  </si>
  <si>
    <t>TE REDUCAO PVC SOLDAVEL 50x40mm</t>
  </si>
  <si>
    <t>TUBO PROLONG. CAIXA SIFONADA 100mm x 3m</t>
  </si>
  <si>
    <t>TUBO PROLONG. CAIXA SIFONADA 150mm x 3m</t>
  </si>
  <si>
    <t>TUBO PVC SOLDAVEL ESGOTO   40mm</t>
  </si>
  <si>
    <t>TUBO PVC SOLDAVEL ESGOTO   50mm</t>
  </si>
  <si>
    <t>TUBO PVC SOLDAVEL ESGOTO   75mm</t>
  </si>
  <si>
    <t>TUBO PVC SOLDAVEL ESGOTO 100mm</t>
  </si>
  <si>
    <t>TUBO PVC SOLDAVEL ESGOTO 150mm</t>
  </si>
  <si>
    <t>CAIXA SIFONADA PVC 250x230x75mm-Completa</t>
  </si>
  <si>
    <t>REDUCAO EXCENTRICA PVC 75x50mm-ESG.PRIM.</t>
  </si>
  <si>
    <t>REDUCAO EXCENTRICA PVC 100x50mm-ESG.PRIM</t>
  </si>
  <si>
    <t>BUCHA REDUÇÃO SOLDÁVEL CPV DE 22x15mm</t>
  </si>
  <si>
    <t>BUCHA REDUÇÃO SOLDÁVEL CPV DE 28x22mm</t>
  </si>
  <si>
    <t>BUCHA REDUÇÃO SOLDÁVEL CPV DE 35x28mm</t>
  </si>
  <si>
    <t>BUCHA REDUÇÃO SOLDÁVEL CPV DE 42x35mm</t>
  </si>
  <si>
    <t>BUCHA REDUÇÃO SOLDÁVEL CPV DE 54x42mm</t>
  </si>
  <si>
    <t>CAP SOLDÁVEL CPVC DE 15mm</t>
  </si>
  <si>
    <t>CAP SOLDÁVEL CPVC DE 22mm</t>
  </si>
  <si>
    <t>CAP SOLDÁVEL CPVC DE 28mm</t>
  </si>
  <si>
    <t>CAP SOLDÁVEL CPVC DE 35mm</t>
  </si>
  <si>
    <t>CAP SOLDÁVEL CPVC DE 42mm</t>
  </si>
  <si>
    <t>CAP SOLDÁVEL CPVC DE 54mm</t>
  </si>
  <si>
    <t>JOELHO 45 SOLDÁVEL CPVC DE 15mm</t>
  </si>
  <si>
    <t>JOELHO 45 SOLDÁVEL CPVC DE 22mm</t>
  </si>
  <si>
    <t>JOELHO 45 SOLDÁVEL CPVC DE 28mm</t>
  </si>
  <si>
    <t>JOELHO 45 SOLDÁVEL CPVC DE 35mm</t>
  </si>
  <si>
    <t>JOELHO 45 SOLDÁVEL CPVC DE 42mm</t>
  </si>
  <si>
    <t>JOELHO 45 SOLDÁVEL CPVC DE 54mm</t>
  </si>
  <si>
    <t>JOELHO 90 SOLDÁVEL CPVC DE 15mm</t>
  </si>
  <si>
    <t>JOELHO 90 SOLDÁVEL CPVC DE 22mm</t>
  </si>
  <si>
    <t>JOELHO 90 SOLDÁVEL CPVC DE 28mm</t>
  </si>
  <si>
    <t>JOELHO 90 SOLDÁVEL CPVC DE 35mm</t>
  </si>
  <si>
    <t>JOELHO 90 SOLDÁVEL CPVC DE 42mm</t>
  </si>
  <si>
    <t>JOELHO 90 SOLDÁVEL CPVC DE 54mm</t>
  </si>
  <si>
    <t>LUVA SOLDÁVEL CPVC DE 15mm</t>
  </si>
  <si>
    <t>LUVA SOLDÁVEL CPVC DE 22mm</t>
  </si>
  <si>
    <t>LUVA SOLDÁVEL CPVC DE 28mm</t>
  </si>
  <si>
    <t>LUVA SOLDÁVEL CPVC DE 35mm</t>
  </si>
  <si>
    <t>LUVA SOLDÁVEL CPVC DE 42mm</t>
  </si>
  <si>
    <t>LUVA SOLDÁVEL CPVC DE 54mm</t>
  </si>
  <si>
    <t>TE 90 SOLDÁVEL DE 15mm</t>
  </si>
  <si>
    <t>TE 90 SOLDÁVEL DE 22mm</t>
  </si>
  <si>
    <t>TE 90 SOLDÁVEL DE 28mm</t>
  </si>
  <si>
    <t>TE 90 SOLDÁVEL DE 35mm</t>
  </si>
  <si>
    <t>TE 90 SOLDÁVEL DE 42mm</t>
  </si>
  <si>
    <t>TE 90 SOLDÁVEL DE 54mm</t>
  </si>
  <si>
    <t>UNIÃO SOLDÁVEL CPVC DE 15mm</t>
  </si>
  <si>
    <t>UNIÃO SOLDÁVEL CPVC DE 22mm</t>
  </si>
  <si>
    <t>UNIÃO SOLDÁVEL CPVC DE 28mm</t>
  </si>
  <si>
    <t>TUBO SOLDÁVEL CPVC DE 15mm</t>
  </si>
  <si>
    <t>TUBO SOLDÁVEL CPVC DE 22mm</t>
  </si>
  <si>
    <t>TUBO SOLDÁVEL CPVC DE 28mm</t>
  </si>
  <si>
    <t>TUBO SOLDÁVEL CPVC DE 35mm</t>
  </si>
  <si>
    <t>TUBO SOLDÁVEL CPVC DE 42mm</t>
  </si>
  <si>
    <t>TUBO SOLDÁVEL CPVC DE 54mm</t>
  </si>
  <si>
    <t>LUVA TRANSIÇÃO CPVC 15mm x 1/2"</t>
  </si>
  <si>
    <t>LUVA TRANSIÇÃO CPVC 22mm x 3/4"</t>
  </si>
  <si>
    <t>LUVA TRANSIÇÃO CPVC 28mm x 1"</t>
  </si>
  <si>
    <t>LUVA TRANSIÇÃO CPVC 35mm x 1 1/4"</t>
  </si>
  <si>
    <t>LUVA TRANSIÇÃO CPVC 42mm x 1 1/2"</t>
  </si>
  <si>
    <t>JOELHO TRANSIÇÃO CPVC 15mm X 1/2"</t>
  </si>
  <si>
    <t>JOELHO TRANSIÇÃO CPVC 22mm X 3/4"</t>
  </si>
  <si>
    <t>TE MISTURADOR CPVC 22MM X 3/4"</t>
  </si>
  <si>
    <t>TE MISTURADOR CPVC 22mm x 3/4"</t>
  </si>
  <si>
    <t>CONECTOR CPVC DE 22mm x 3/4"</t>
  </si>
  <si>
    <t>CONECTOR CPVC DE 28mm x 1"</t>
  </si>
  <si>
    <t>VALVULA RETENCAO HORIZONTAL 1/2"</t>
  </si>
  <si>
    <t>VALVULA RETENCAO HORIZONTAL   1 1/4"</t>
  </si>
  <si>
    <t>VALVULA RETENCAO HORIZONTAL 3/4"</t>
  </si>
  <si>
    <t>VALVULA RETENCAO VERTICAL 3/4"</t>
  </si>
  <si>
    <t>TORNEIRA CRO.PIA C/BICA MÓVEL HOR.C/AERA</t>
  </si>
  <si>
    <t>TORNEIRA CROMADA PIA C/BICA FIXA C/AERAD</t>
  </si>
  <si>
    <t>TORNEIRA CROMADA LAVATORIO C/AERADOR</t>
  </si>
  <si>
    <t>TRATOR DE PNEUS LOCACAO</t>
  </si>
  <si>
    <t>VASSOURA MECANICA LOCACAO</t>
  </si>
  <si>
    <t>TEODOLITO</t>
  </si>
  <si>
    <t>CAMINHAO BASCULANTE LOCACAO</t>
  </si>
  <si>
    <t>RETROESCAVADEIRA LOCACAO</t>
  </si>
  <si>
    <t>PA CARREGADEIRA LOCACAO</t>
  </si>
  <si>
    <t>TRATOR DE ESTEIRAS D4 LOCACAO</t>
  </si>
  <si>
    <t>TRATOR DE ESTEIRAS D8 LOCACAO</t>
  </si>
  <si>
    <t>TABULETA DE MADEIRA 50 x 50cm</t>
  </si>
  <si>
    <t>ESCAVADEIRA HIDRAULICA LOCACAO</t>
  </si>
  <si>
    <t>CAMINHAO TANQUE LOCACAO</t>
  </si>
  <si>
    <t>GRADE DE DISCO LOCACAO</t>
  </si>
  <si>
    <t>MOTO NIVELADORA LOCACAO</t>
  </si>
  <si>
    <t>ROLO VIBRATORIO VAP 70 LOCACAO</t>
  </si>
  <si>
    <t>ARGILA POSTO OBRA</t>
  </si>
  <si>
    <t>BOMBA DE DRENAGEM   3,7 HP-GAS.-   LOCACAO</t>
  </si>
  <si>
    <t>BOMBA DE DRENAGEM   7,5 HP-GAS.-   LOCACAO</t>
  </si>
  <si>
    <t>TAMPA DE CONCRETO 1,20 x 1,20m</t>
  </si>
  <si>
    <t>TAMPA DE CONCRETO 1,90 x 1,90m e=8cm</t>
  </si>
  <si>
    <t>TAMPA DE CONCRETO 2,40 x 2,40m e=8cm</t>
  </si>
  <si>
    <t>ANEL CONCRETO DN   60 h=10cm</t>
  </si>
  <si>
    <t>ANEL CONCRETO DN   60 h=20cm</t>
  </si>
  <si>
    <t>CONE DE CONCRETO DN 100 x 60cm</t>
  </si>
  <si>
    <t>ANEL CONCRETO DN   60 h=50cm</t>
  </si>
  <si>
    <t>ANEL CONCRETO DN 100 h=10cm</t>
  </si>
  <si>
    <t>ANEL CONCRETO DN   60 h=1,0m</t>
  </si>
  <si>
    <t>TAMPAO CONCRETO ARMADO DN 0,6m</t>
  </si>
  <si>
    <t>TAMPA DE CONCRETO 1,00 x 1,00m</t>
  </si>
  <si>
    <t>TAMPA DE CONCRETO 1,10 x 1,10m e=8cm</t>
  </si>
  <si>
    <t>TAMPA DE REGISTRO TD-9</t>
  </si>
  <si>
    <t>PEDRA DE GRES 12 x 25 x 50cm</t>
  </si>
  <si>
    <t>ASFALTO CAP-50/70</t>
  </si>
  <si>
    <t>ROLO LISO CG-11 LOCACAO</t>
  </si>
  <si>
    <t>USINA DE ASFALTO</t>
  </si>
  <si>
    <t>ROLO DE PNEUS LOCACAO</t>
  </si>
  <si>
    <t>VIBROACABADORA DE ASFALTO</t>
  </si>
  <si>
    <t>BRITA GRADUADA POSTO OBRA C/TRANSP. MIN.</t>
  </si>
  <si>
    <t>EMULSAO ASFALTICA RM-1C TRAT.USIN.QUENT.</t>
  </si>
  <si>
    <t>ASFALTO CM-30</t>
  </si>
  <si>
    <t>CAMINHAO ESPARGIDOR ASFALTO         LOCACAO</t>
  </si>
  <si>
    <t>EMULSAO ASFALTICA RR-2C TRAT.SUPER.SIMP.</t>
  </si>
  <si>
    <t>MASSA ASFALTICA POSTO OBRA</t>
  </si>
  <si>
    <t>PEDRA IRREGULAR BASALTO CINZA</t>
  </si>
  <si>
    <t>PEDRA PORTUGUESA</t>
  </si>
  <si>
    <t>ANEL BORRACHA P/PVC AGUA 150mm</t>
  </si>
  <si>
    <t>ANEL BORRACHA P/PVC AGUA 200mm</t>
  </si>
  <si>
    <t>ANEL BORRACHA P/PVC AGUA 250mm</t>
  </si>
  <si>
    <t>ANEL BORRACHA P/PVC AGUA 300mm</t>
  </si>
  <si>
    <t>TUBO PVC CLASSE 15 - DN 180mm JE</t>
  </si>
  <si>
    <t>TUBO PVC CLASSE 15 - DN 250mm JE</t>
  </si>
  <si>
    <t>TUBO PVC CLASSE 15 - DN 300mm JE</t>
  </si>
  <si>
    <t>TUBO CL CA-2 MF 1500mm</t>
  </si>
  <si>
    <t>TUBO CL CA-2 MF   900mm</t>
  </si>
  <si>
    <t>TUBO CL CA-2 MF   700mm</t>
  </si>
  <si>
    <t>TUBO CL CA-2 MF   400mm</t>
  </si>
  <si>
    <t>TUBO CL C-2 PB 600mm</t>
  </si>
  <si>
    <t>TUBO PEAD DN   20 70MCA</t>
  </si>
  <si>
    <t>ADAPTADOR PEAD C/REG.DN 20 x 3/4"   70MCA</t>
  </si>
  <si>
    <t>ADAPTADOR PEAD S/REG.DN 20 x 3/4"   70MCA</t>
  </si>
  <si>
    <t>COLAR TOMADA FoFo DN 100 x 3/4"</t>
  </si>
  <si>
    <t>KIT CAVALETE 3/4"</t>
  </si>
  <si>
    <t>COLAR TOMADA PVC DN     50 x 3/4"</t>
  </si>
  <si>
    <t>COLAR TOMADA PVC DN     75 x 3/4"</t>
  </si>
  <si>
    <t>COLAR TOMADA FoFo DN 150 x 3/4"</t>
  </si>
  <si>
    <t>COLAR TOMADA FoFo DN 200 x 3/4"</t>
  </si>
  <si>
    <t>COLAR TOMADA FoFo DN 250 x 3/4"</t>
  </si>
  <si>
    <t>COLAR TOMADA FoFo DN 300 x 3/4"</t>
  </si>
  <si>
    <t>FERRULE BRONZE 3/4"</t>
  </si>
  <si>
    <t>TE CERAMICO CL. A 90 DN 150 x 100</t>
  </si>
  <si>
    <t>CAIXA CONCRETO C/TAMPA DN 400-DMAE</t>
  </si>
  <si>
    <t>IGOL A (6703356)</t>
  </si>
  <si>
    <t>ARGAMASSA POLIMERICA REDEROC S2(7720912)</t>
  </si>
  <si>
    <t>SIKA 1 (7914466)</t>
  </si>
  <si>
    <t>TUTOR PARA MUDAS (d=6cm)</t>
  </si>
  <si>
    <t>NIVEL E ACESSORIOS</t>
  </si>
  <si>
    <t>CORDOALHA 1/4" (7508166)</t>
  </si>
  <si>
    <t>AGULHA</t>
  </si>
  <si>
    <t>SACO POLIPROPILENO PLASTIF.0,45 x 0,60cm</t>
  </si>
  <si>
    <t>TELA MALHA 8/10 FIO 2,7mm P/GABIOES</t>
  </si>
  <si>
    <t>ARAME ESPECIAL P/GABIOES-14BWG</t>
  </si>
  <si>
    <t>GUINDASTE SOBRE PNEUS 13000kg      LOCACAO</t>
  </si>
  <si>
    <t>SARRAFO PINHO 3a. 2,5 x 10,0cm</t>
  </si>
  <si>
    <t>ANEL BORRACHA P/PVC AGUA 400mm</t>
  </si>
  <si>
    <t>MANILHA DE GRES P/ESGOTO 300mm</t>
  </si>
  <si>
    <t>MANILHA DE GRES P/ESGOTO 375mm</t>
  </si>
  <si>
    <t>MANILHA DE GRES P/ESGOTO 400mm</t>
  </si>
  <si>
    <t>TUBO PVC DEFoFo JE DN 100mm</t>
  </si>
  <si>
    <t>TUBO PVC DEFoFo JE DN 150mm</t>
  </si>
  <si>
    <t>TUBO PVC DEFoFo JE DN 200mm</t>
  </si>
  <si>
    <t>TUBO PVC DEFoFo JE DN 250mm</t>
  </si>
  <si>
    <t>TUBO PVC DEFoFo JE DN 300mm</t>
  </si>
  <si>
    <t>TUBO FIBROCIMENTO DN 100</t>
  </si>
  <si>
    <t>TUBO FIBROCIMENTO DN 150</t>
  </si>
  <si>
    <t>TUBO FIBROCIMENTO DN 175</t>
  </si>
  <si>
    <t>TUBO FIBROCIMENTO DN 200</t>
  </si>
  <si>
    <t>TUBO FIBROCIMENTO DN 250</t>
  </si>
  <si>
    <t>TUBO FIBROCIMENTO DN 300</t>
  </si>
  <si>
    <t>TUBO FIBROCIMENTO DN 350</t>
  </si>
  <si>
    <t>TUBO FIBROCIMENTO DN 400</t>
  </si>
  <si>
    <t>TUBO FIBROCIMENTO DN 450</t>
  </si>
  <si>
    <t>TUBO FERRO FUNDIDO 50mm</t>
  </si>
  <si>
    <t>TUBO FERRO FUNDIDO 80mm</t>
  </si>
  <si>
    <t>TUBO FERRO FUNDIDO   100mm</t>
  </si>
  <si>
    <t>TUBO FERRO FUNDIDO   150mm</t>
  </si>
  <si>
    <t>TUBO FERRO FUNDIDO   200mm</t>
  </si>
  <si>
    <t>TUBO FERRO FUNDIDO   250mm</t>
  </si>
  <si>
    <t>TUBO FERRO FUNDIDO   300mm</t>
  </si>
  <si>
    <t>TUBO FERRO FUNDIDO   350mm</t>
  </si>
  <si>
    <t>TUBO FERRO FUNDIDO   400mm</t>
  </si>
  <si>
    <t>TUBO FERRO FUNDIDO   500mm</t>
  </si>
  <si>
    <t>TUBO FERRO FUNDIDO   600mm</t>
  </si>
  <si>
    <t>TUBO FERRO FUNDIDO   700mm</t>
  </si>
  <si>
    <t>TUBO FERRO FUNDIDO   800mm</t>
  </si>
  <si>
    <t>TUBO FERRO FUNDIDO   900mm</t>
  </si>
  <si>
    <t>TUBO FERRO FUNDIDO 1000mm</t>
  </si>
  <si>
    <t>CAMINHAO CARROCERIA 9T   F-11000   LOCACAO</t>
  </si>
  <si>
    <t>ANEL BORRACHA DN 100mm</t>
  </si>
  <si>
    <t>ANEL BORRACHA DN 150mm</t>
  </si>
  <si>
    <t>ANEL BORRACHA DN 175mm</t>
  </si>
  <si>
    <t>ANEL BORRACHA DN 200mm</t>
  </si>
  <si>
    <t>ANEL BORRACHA DN 250mm</t>
  </si>
  <si>
    <t>ANEL BORRACHA DN 300mm</t>
  </si>
  <si>
    <t>ANEL BORRACHA DN 350mm</t>
  </si>
  <si>
    <t>ANEL BORRACHA DN 400mm</t>
  </si>
  <si>
    <t>ANEL BORRACHA DN 450mm</t>
  </si>
  <si>
    <t>LUVA DE FIBROCIMENTO DN 100mm</t>
  </si>
  <si>
    <t>LUVA DE FIBROCIMENTO DN 150mm</t>
  </si>
  <si>
    <t>LUVA DE FIBROCIMENTO DN 175mm</t>
  </si>
  <si>
    <t>LUVA DE FIBROCIMENTO DN 200mm</t>
  </si>
  <si>
    <t>LUVA DE FIBROCIMENTO DN 250mm</t>
  </si>
  <si>
    <t>LUVA DE FIBROCIMENTO DN 300mm</t>
  </si>
  <si>
    <t>LUVA DE FIBROCIMENTO DN 350mm</t>
  </si>
  <si>
    <t>LUVA DE FIBROCIMENTO DN 400mm</t>
  </si>
  <si>
    <t>LUVA DE FIBROCIMENTO DN 450mm</t>
  </si>
  <si>
    <t>PRANCHA   PINHO 3a. 5 x 20cm</t>
  </si>
  <si>
    <t>CAIBRO PINHO 3a. 8 x 16cm</t>
  </si>
  <si>
    <t>JUNTA TIPO M-22 FUNGEMBAND (7265662)</t>
  </si>
  <si>
    <t>ANEL BORRACHA P/PVC ESGOTO 150mm</t>
  </si>
  <si>
    <t>ANEL BORRACHA P/PVC DEFoFo 100mm</t>
  </si>
  <si>
    <t>ANEL BORRACHA P/PVC DEFoFo 150mm</t>
  </si>
  <si>
    <t>ANEL BORRACHA P/PVC DEFoFo 200mm</t>
  </si>
  <si>
    <t>ANEL BORRACHA P/PVC DEFoFo 250mm</t>
  </si>
  <si>
    <t>ANEL BORRACHA P/PVC DEFoFo 300mm</t>
  </si>
  <si>
    <t>TUBO PVC ESGOTO JE DN 150mm</t>
  </si>
  <si>
    <t>TUBO PVC ESGOTO JE DN 200mm</t>
  </si>
  <si>
    <t>TUBO PVC ESGOTO JE DN 250mm</t>
  </si>
  <si>
    <t>TUBO PVC ESGOTO JE DN 300mm</t>
  </si>
  <si>
    <t>ANEL BORRACHA P/FERRO FUNDIDO   200mm</t>
  </si>
  <si>
    <t>ANEL BORRACHA P/FERRO FUNDIDO   250mm</t>
  </si>
  <si>
    <t>ANEL BORRACHA P/FERRO FUNDIDO   300mm</t>
  </si>
  <si>
    <t>ANEL BORRACHA P/FERRO FUNDIDO   350mm</t>
  </si>
  <si>
    <t>ANEL BORRACHA P/FERRO FUNDIDO   400mm</t>
  </si>
  <si>
    <t>ANEL BORRACHA P/FERRO FUNDIDO   500mm</t>
  </si>
  <si>
    <t>ANEL BORRACHA P/FERRO FUNDIDO   600mm</t>
  </si>
  <si>
    <t>ANEL BORRACHA P/FERRO FUNDIDO   700mm</t>
  </si>
  <si>
    <t>ANEL BORRACHA P/FERRO FUNDIDO   800mm</t>
  </si>
  <si>
    <t>ANEL BORRACHA P/FERRO FUNDIDO   900mm</t>
  </si>
  <si>
    <t>ANEL BORRACHA P/FERRO FUNDIDO 1000mm</t>
  </si>
  <si>
    <t>MASSA ASFALTICA</t>
  </si>
  <si>
    <t>TUBO CL A-2 JE 600mm</t>
  </si>
  <si>
    <t>LAJE EXCENTRICA DN 1,20m</t>
  </si>
  <si>
    <t>TUBO PVC CLASSE 15 - DN 400mm JE</t>
  </si>
  <si>
    <t>PAPEL VEGETAL DESENHO - 92 gr</t>
  </si>
  <si>
    <t>KOMBI</t>
  </si>
  <si>
    <t>TAMPA DE CONCRETO e=6cm</t>
  </si>
  <si>
    <t>ESTACA PRANCHA</t>
  </si>
  <si>
    <t>PERFIL "I"   6"</t>
  </si>
  <si>
    <t>PERFIL "I" 10"</t>
  </si>
  <si>
    <t>GERADOR SOLDA</t>
  </si>
  <si>
    <t>CONJUNTO REBAIXAMENTO C/PONTEIRAS</t>
  </si>
  <si>
    <t>DRAG-LINE LOCACAO</t>
  </si>
  <si>
    <t>MANILHA DE GRES P/ESGOTO 350mm</t>
  </si>
  <si>
    <t>PLASTIMENT VZ EM PO (6695876)</t>
  </si>
  <si>
    <t>JANELA P/GALPAO DE OBRAS 1,50 x 2,00m</t>
  </si>
  <si>
    <t>MOURAO CONCRETO ARM. CURVO 2,20m 10x10cm</t>
  </si>
  <si>
    <t>ARAME FARPADO GALV.16 BWG-rolo 250m-13Kg</t>
  </si>
  <si>
    <t>ESCORA DE CONCRETO PRE-MOLDADO</t>
  </si>
  <si>
    <t>CHAPA COMPENSADO RESISTENTE UMIDADE 15mm</t>
  </si>
  <si>
    <t>TELA ARAME GALVANIZADO 2" FIO 14 BWG</t>
  </si>
  <si>
    <t>CAIBRO PINHO 3a. 5 x   8cm</t>
  </si>
  <si>
    <t>TELHA DE ZINCO 0,90x2,00 0,50mm</t>
  </si>
  <si>
    <t>RIPA PINHO 3a. 4,0 x 4cm</t>
  </si>
  <si>
    <t>CONE DE BORRACHA 75cm</t>
  </si>
  <si>
    <t>TAPING TEE DN 110/20 70MCA</t>
  </si>
  <si>
    <t>TAPING TEE DN 110/32 70MCA</t>
  </si>
  <si>
    <t>TAPING TEE DN 200/32 70MCA</t>
  </si>
  <si>
    <t>TAPING TEE DN   63/20 70MCA</t>
  </si>
  <si>
    <t>LUVA S/BATENTE PEAD DN   20 70MCA</t>
  </si>
  <si>
    <t>LUVA S/BATENTE PEAD DN   32 70MCA</t>
  </si>
  <si>
    <t>LUVA S/BATENTE PEAD DN   63 70MCA</t>
  </si>
  <si>
    <t>LUVA S/BATENTE PEAD DN 110 70MCA</t>
  </si>
  <si>
    <t>LUVA S/BATENTE PEAD DN 200 70MCA</t>
  </si>
  <si>
    <t>LUVA S/BATENTE PEAD DN 280 70MCA</t>
  </si>
  <si>
    <t>TUBO CL A-2 JE 400mm</t>
  </si>
  <si>
    <t>TUBO CL A-2 JE 500mm</t>
  </si>
  <si>
    <t>TUBO PVC REFORCADO ESGOTO 100mm(OCRE)</t>
  </si>
  <si>
    <t>TUBO PVC REFORCADO ESGOTO 125mm(OCRE)</t>
  </si>
  <si>
    <t>TUBO PVC REFORCADO ESGOTO 150mm(OCRE)</t>
  </si>
  <si>
    <t>TUBO PVC REFORCADO ESGOTO 200mm(OCRE)</t>
  </si>
  <si>
    <t>TUBO PVC REFORCADO ESGOTO 250mm(OCRE)</t>
  </si>
  <si>
    <t>BOMBA DE DRENAGEM 26,0 HP-GAS-    LOCACAO</t>
  </si>
  <si>
    <t>ESTACA PRE-MOLDADA 16 x 16 cm-s/Transp.</t>
  </si>
  <si>
    <t>CAMIONETA PICK-UP LOCACAO</t>
  </si>
  <si>
    <t>FRIALEN-FWA 315 (ELETROFUSAO)</t>
  </si>
  <si>
    <t>MEIA CANA DE CONCRETO DN 0,30m</t>
  </si>
  <si>
    <t>IGOLFLEX (6703410)</t>
  </si>
  <si>
    <t>ADAPTADOR PEAD C/REG.DN 32 x 1" 70MCA</t>
  </si>
  <si>
    <t>ADAPTADOR PEAD S/REG.DN 32 x 1" 70MCA</t>
  </si>
  <si>
    <t>COLAR TOMADA FoFo DN 100 x 1"</t>
  </si>
  <si>
    <t>TUBO PEAD DN   32 70MCA</t>
  </si>
  <si>
    <t>COLAR TOMADA PVC DN   100 x 3/4"</t>
  </si>
  <si>
    <t>COLAR TOMADA PVC DN   100 x 1"</t>
  </si>
  <si>
    <t>ESTICADORES DE ARAME</t>
  </si>
  <si>
    <t>ARAME GALVANIZADO   6 BWG</t>
  </si>
  <si>
    <t>USINA DE SOLOS</t>
  </si>
  <si>
    <t>TANQUE ESTACIONARIO - CAMINHAO    LOCACAO</t>
  </si>
  <si>
    <t>BRITA 3/4" - S/TRANSPORTE</t>
  </si>
  <si>
    <t>BRITA 3/8" - S/TRANSPORTE</t>
  </si>
  <si>
    <t>PO DE PEDRA</t>
  </si>
  <si>
    <t>TAMPA DE CONCRETO 2,00 x 2,00m e=8cm</t>
  </si>
  <si>
    <t>TAMPA DE CONCRETO 2,30 x 2,00m e=8cm</t>
  </si>
  <si>
    <t>TUBO PEAD DN   63 70MCA</t>
  </si>
  <si>
    <t>TUBO PEAD DN 110 70MCA</t>
  </si>
  <si>
    <t>TUBO PEAD DN 200 70MCA</t>
  </si>
  <si>
    <t>TUBO PEAD DN 280 70MCA</t>
  </si>
  <si>
    <t>TE 90 C/BOBINA PEAD DN   63 70MCA</t>
  </si>
  <si>
    <t>TE 90 C/BOBINA PEAD DN 110 70MCA</t>
  </si>
  <si>
    <t>TE 90 S/BOBINA PEAD DN 200 70MCA</t>
  </si>
  <si>
    <t>TE 90 S/BOBINA PEAD DN 280 70MCA</t>
  </si>
  <si>
    <t>MANILHA DE GRES JE 100mm</t>
  </si>
  <si>
    <t>MANILHA DE GRES JE 150mm</t>
  </si>
  <si>
    <t>MANILHA DE GRES JE 200mm</t>
  </si>
  <si>
    <t>MANILHA DE GRES JE 250mm</t>
  </si>
  <si>
    <t>MANILHA DE GRES JE 300mm</t>
  </si>
  <si>
    <t>MANILHA DE GRES JE 350mm</t>
  </si>
  <si>
    <t>TUBO CL A-2 JE 800mm</t>
  </si>
  <si>
    <t>MANTA BIDIM OP-40</t>
  </si>
  <si>
    <t>SEMAFORO 3 FOCOS - COMPLETO</t>
  </si>
  <si>
    <t>TUBO CL A-3 JE 600mm</t>
  </si>
  <si>
    <t>TRATOR DE ESTEIRAS D6 LOCACAO</t>
  </si>
  <si>
    <t>ESPALHADOR DE AGREGADOS</t>
  </si>
  <si>
    <t>CAMINHAO DISTRIB. BETUME         LOCACAO</t>
  </si>
  <si>
    <t>REGISTRO RCG DN   75 SAIDA PVC</t>
  </si>
  <si>
    <t>REGISTRO RCG DN 100 SAIDA PVC</t>
  </si>
  <si>
    <t>HIDRANTE SUBTERRANEO DN 75mm</t>
  </si>
  <si>
    <t>TAMPAO CONCRETO ARMADO DN 1,0m</t>
  </si>
  <si>
    <t>CONE DE CONCRETO DN 120 x 60cm</t>
  </si>
  <si>
    <t>ANEL CONCRETO DN 120 h=50cm</t>
  </si>
  <si>
    <t>RACHAO PEDRA DE MAO S/TRANSP.</t>
  </si>
  <si>
    <t>GRADE DE FERRO 1/2"   100 x 70cm</t>
  </si>
  <si>
    <t>PORTAO DE FERRO 1,00 x 1,10m</t>
  </si>
  <si>
    <t>PORTAO DE FERRO 1,30 x 2,40m</t>
  </si>
  <si>
    <t>MOURAO CONCRETO RETO 1,80m   10 x 10cm</t>
  </si>
  <si>
    <t>TUBO CL C-2 PB 200mm</t>
  </si>
  <si>
    <t>BRITA GRADUADA S/TRANSPORTE</t>
  </si>
  <si>
    <t>ANEL CONCRETO DN 100 h=50cm</t>
  </si>
  <si>
    <t>ANEL CONCRETO DN   60 h=30cm</t>
  </si>
  <si>
    <t>TAMPAO FERRO FUNDIDO 900mm</t>
  </si>
  <si>
    <t>CAIXA DE CONCRETO C/TAMPA DN 400-CORSAN</t>
  </si>
  <si>
    <t>MOURAO DE EUCALIPTO 3m</t>
  </si>
  <si>
    <t>TUBO PEAD DN 160 70MCA</t>
  </si>
  <si>
    <t>MANTA BIDIM OP-30</t>
  </si>
  <si>
    <t>MANTA BIDIM OP-20</t>
  </si>
  <si>
    <t>LUVA TRANSIÇÃO CPVC 54mm x 2"</t>
  </si>
  <si>
    <t>TAPETE FIBRA NYLON 6mm - 0,50 x   0,70m</t>
  </si>
  <si>
    <t>TAPETE FIBRA NYLON 6mm - 2,50 x   4,50m</t>
  </si>
  <si>
    <t>TAPETE FIBRA NYLON 6mm - 3,00 x   3,00m</t>
  </si>
  <si>
    <t>TAPETE FIBRA NYLON 6mm - 3,00 x   4,00m</t>
  </si>
  <si>
    <t>TAPETE FIBRA NYLON 6mm - 3,00 x   5,00m</t>
  </si>
  <si>
    <t>TAPETE FIBRA NYLON 6mm - 3,00 x   6,00m</t>
  </si>
  <si>
    <t>TAPETE FIBRA NYLON 6mm - 3,00 x   7,00m</t>
  </si>
  <si>
    <t>TAPETE FIBRA NYLON 6mm - 3,00 x 10,00m</t>
  </si>
  <si>
    <t>TAPETE FIBRA NYLON 6mm - 3,00 x 11,00m</t>
  </si>
  <si>
    <t>PLACAS ACRILICO SANDUICHE 50 x 70cm</t>
  </si>
  <si>
    <t>PERFIL ALUMINIO BARRA 3,00m</t>
  </si>
  <si>
    <t>PERFIL ALUMINIO BARRA 1,50m</t>
  </si>
  <si>
    <t>PERFIL ALUMINIO BARRA 0,60m</t>
  </si>
  <si>
    <t>BANDEJA GALVANIZADA 16 65 x 67 x 3cm</t>
  </si>
  <si>
    <t>SUPORTE FERRO 1 1/4" x 1/8" P/AR COND.</t>
  </si>
  <si>
    <t>PUXADOR C.METAL.DOBR. 3mm 10 x 20cm</t>
  </si>
  <si>
    <t>FECHO ELETRICO AMELCO FE-61 U</t>
  </si>
  <si>
    <t>LEITORA P/CARTAO MAGN.-FS9800-BIOMETRICA</t>
  </si>
  <si>
    <t>CENTRO D. SOBREPOR C/BAR. P/10 LUGARES</t>
  </si>
  <si>
    <t>CENTRO D. EMBUTIR   C/BAR. P/10 LUGARES</t>
  </si>
  <si>
    <t>CENTRO D. SOBREPOR C/BAR. P/24 LUGARES</t>
  </si>
  <si>
    <t>CENTRO D. EMBUTIR   C/BAR. P/24 LUGARES</t>
  </si>
  <si>
    <t>CONTATOR TRIPOLAR 3RT1016   (9A) SIEMENS</t>
  </si>
  <si>
    <t>CONTATOR TRIPOLAR 3RT1017 (12A) SIEMENS</t>
  </si>
  <si>
    <t>CONTATOR TRIPOLAR 3RT1025 (17A) SIEMENS</t>
  </si>
  <si>
    <t>CONTATOR TRIPOLAR 3RT1026 (25A) SIEMENS</t>
  </si>
  <si>
    <t>CONTATOR TRIPOLAR 3RT1034 (32A) SIEMENS</t>
  </si>
  <si>
    <t>CONDULETE 20mm C/TAMPA CEGA</t>
  </si>
  <si>
    <t>CONDULETE 25mm C/TAMPA CEGA</t>
  </si>
  <si>
    <t>TAMPA P/CONDULETE P/TOMADAS</t>
  </si>
  <si>
    <t>CAIXA 5 x 5"</t>
  </si>
  <si>
    <t>TAMPA PIAL 4 x 4cm</t>
  </si>
  <si>
    <t>CAIXA GSP N.2 SIEMENS</t>
  </si>
  <si>
    <t>TOMADA EMB.S/ESP.POL.RED.2P.+TO.15A/127V</t>
  </si>
  <si>
    <t>TOMADA DUPLA 2P+T (PIAL 54315)</t>
  </si>
  <si>
    <t>TOMADA EMB.S/ESP. UNIVERSAL RET.   R.5000</t>
  </si>
  <si>
    <t>INTERRUPTOR EMB.S/ESP.1 TEC.SIMPLES 1000</t>
  </si>
  <si>
    <t>INTERRUPTOR EMB.S/ESP.2 TEC.JUNT.SIMPLES</t>
  </si>
  <si>
    <t>INTERRUPTOR EMB.S/ESP.1 TEC.SIMP.+TOMADA</t>
  </si>
  <si>
    <t>TOMADA EMB.S/ESP.RED.PRE.3P CHAT.20A/250</t>
  </si>
  <si>
    <t>TOMADA EMB.S/ESP. P/TELEFONE 4P.   R.5003</t>
  </si>
  <si>
    <t>LUMINARIA 2 x 110W /R300-S2110</t>
  </si>
  <si>
    <t>BRACADEIRA MODELO JB-40/1-6</t>
  </si>
  <si>
    <t>LUMINARIA 2 x   40W / R300-S232</t>
  </si>
  <si>
    <t>LUMINARIA 2 x   20W / R570</t>
  </si>
  <si>
    <t>LUMINARIA 2 x   40W / R600-E232</t>
  </si>
  <si>
    <t>PROJETOR EXTERNO BOMAN BM 220</t>
  </si>
  <si>
    <t>REATOR AFP PR 2 x 110W - 127V</t>
  </si>
  <si>
    <t>LAMPADA FLUORESCENTE 110W</t>
  </si>
  <si>
    <t>LAMPADA HALOGENA 300W (KF)</t>
  </si>
  <si>
    <t>PAR SOQUETE TIPO GIGANTE LUMIBRAS</t>
  </si>
  <si>
    <t>FOTOCELULA 1KW 127V</t>
  </si>
  <si>
    <t>BASE P/FOTOCELULA</t>
  </si>
  <si>
    <t>BASE P/FUSIVEL DIAZED C/TAMPA+ANEL+PARAF</t>
  </si>
  <si>
    <t>CHAVE REVERSORA 40A SEMITRANS U3/40V</t>
  </si>
  <si>
    <t>SUPORTE Z-7 P/CHAVE REVERSORA 40A</t>
  </si>
  <si>
    <t>CHAVE REVERSORA 63A SEMITRANS U3/63V</t>
  </si>
  <si>
    <t>RELES DE SOBRECARGA 3UA50</t>
  </si>
  <si>
    <t>CABO SINAL 24 AWG FISABYTE</t>
  </si>
  <si>
    <t>CABO TELEFONICO CI BITOLA 0,40MM 10 PARE</t>
  </si>
  <si>
    <t>CABO TELEFONICO CI BITOLA 0,40MM 20 PARE</t>
  </si>
  <si>
    <t>CABO TELEFONICO CI BITOLA 0,50MM 10 PARE</t>
  </si>
  <si>
    <t>CABO TELEFONICO CI BITOLA 0,50MM 20 PARE</t>
  </si>
  <si>
    <t>BLOCO TERMINAL TELEFONICO REF. BLI-10</t>
  </si>
  <si>
    <t>CANALETA P/FIX. BLOCOS TERMINAIS R.CAN-5</t>
  </si>
  <si>
    <t>ANEL GUIA REF. AGS-2</t>
  </si>
  <si>
    <t>CABO TELEFONICO CTP-APL 50-20 20 PARES</t>
  </si>
  <si>
    <t>CAIXA PASSAGEM CRT N.2 SOBREPOR 200x200</t>
  </si>
  <si>
    <t>CD/CX. PASSAGEM CRT N3 SOBREPOR 400x400</t>
  </si>
  <si>
    <t>DG/CD/CAIXA PAS. CRT N4 SOBREPOR 600x600</t>
  </si>
  <si>
    <t>ABRACADEIRA PLASTICA HELLEMAN TIPO 18</t>
  </si>
  <si>
    <t>ABRACADEIRA "d" CHAVETA 20mm</t>
  </si>
  <si>
    <t>ABRACADEIRA "d" CHAVETA 25mm</t>
  </si>
  <si>
    <t>PLACAS ACRILICAS ESP. 4mm   1 x 4cm</t>
  </si>
  <si>
    <t>FITA ISOLANTE PLASTICA 2cm - 3/4" C/10m</t>
  </si>
  <si>
    <t>SUPORTE P/FIXACAO DE LUMINARIA</t>
  </si>
  <si>
    <t>MODULO P/BATERIAS (CHAPAS)</t>
  </si>
  <si>
    <t>RACK P/BATERIAS (CANTONEIRA)</t>
  </si>
  <si>
    <t>CAIXA LUZ EXTERNA 50x50cm P/TORRE/BOMBAS</t>
  </si>
  <si>
    <t>DUTOS ISOLADOS P/APAR. AR COND.Chapa 24</t>
  </si>
  <si>
    <t>GRELHA LATAO C/ALCA E REG. 80 x 20cm</t>
  </si>
  <si>
    <t>MANGUEIRA RETA D 1 1/4" x 30cm</t>
  </si>
  <si>
    <t>MANGUEIRA RETA DE 1 1/4" C/UMA LONAx30cm</t>
  </si>
  <si>
    <t>CHAVE FLUXO DE AGUA P/AP.AR CONDICIONADO</t>
  </si>
  <si>
    <t>TERMOSTATO IMERSAO P/TORRE</t>
  </si>
  <si>
    <t>ABRACADEIRA T. MESA REFORCADA 38MM GALV.</t>
  </si>
  <si>
    <t>ABRACADEIRA T. MESA REFORCADA 63MM GALV.</t>
  </si>
  <si>
    <t>CAIXA CONDULETE PVC 19mm</t>
  </si>
  <si>
    <t>TERMINAL PONTA PVC</t>
  </si>
  <si>
    <t>FIO JAMPE TELEFONICO 2 x 24 AWG</t>
  </si>
  <si>
    <t>TOMADA DUPLA + PLUG</t>
  </si>
  <si>
    <t>SUPORTE METALICO</t>
  </si>
  <si>
    <t>S00000001</t>
  </si>
  <si>
    <t>ACETILENO (CILINDRO DE 7 A 9KG)</t>
  </si>
  <si>
    <t>S00000002</t>
  </si>
  <si>
    <t>OXIGENIO</t>
  </si>
  <si>
    <t>S00000003</t>
  </si>
  <si>
    <t>ACIDO MURIATICO (SOLUCAO ACIDA)</t>
  </si>
  <si>
    <t>S00000004</t>
  </si>
  <si>
    <t>ACIDO MURIATICO (CONCENTRADO)</t>
  </si>
  <si>
    <t>S00000005</t>
  </si>
  <si>
    <t>ACIDO CLORIDRICO (SOLUCAO ACIDA)</t>
  </si>
  <si>
    <t>S00000006</t>
  </si>
  <si>
    <t>AMONIA</t>
  </si>
  <si>
    <t>S00000007</t>
  </si>
  <si>
    <t>SODA CAUSTICA</t>
  </si>
  <si>
    <t>S00000009</t>
  </si>
  <si>
    <t>BALDE PLASTICO CAP 4L</t>
  </si>
  <si>
    <t>S00000010</t>
  </si>
  <si>
    <t>BALDE PLASTICO CAP 10L</t>
  </si>
  <si>
    <t>S00000011</t>
  </si>
  <si>
    <t>CERA</t>
  </si>
  <si>
    <t>S00000012</t>
  </si>
  <si>
    <t>ESCOVA DE AÇO (USO MANUAL)</t>
  </si>
  <si>
    <t>S00000013</t>
  </si>
  <si>
    <t>S00000014</t>
  </si>
  <si>
    <t>ESTOPA OU CORDA ALCATROADA P/ JUNTA DE TUBOS CONCRETO/CERAMICO</t>
  </si>
  <si>
    <t>S00000016</t>
  </si>
  <si>
    <t>SABAO</t>
  </si>
  <si>
    <t>S00000019</t>
  </si>
  <si>
    <t>ACO CA-25 3/4" (19,05 MM)</t>
  </si>
  <si>
    <t>S00000020</t>
  </si>
  <si>
    <t>ACO CA-25 1/2" (12,70 MM)</t>
  </si>
  <si>
    <t>S00000021</t>
  </si>
  <si>
    <t>ACO CA-25 5/8" (15,87 MM)</t>
  </si>
  <si>
    <t>S00000022</t>
  </si>
  <si>
    <t>ACO CA-25 1/4" (6,35 MM)</t>
  </si>
  <si>
    <t>S00000023</t>
  </si>
  <si>
    <t>ACO CA-25 5/16" (7,94 MM)</t>
  </si>
  <si>
    <t>S00000024</t>
  </si>
  <si>
    <t>ACO CA-25 7/8" (22,22 MM)</t>
  </si>
  <si>
    <t>S00000025</t>
  </si>
  <si>
    <t>ACO CA-25 1" (25,40 MM)</t>
  </si>
  <si>
    <t>S00000026</t>
  </si>
  <si>
    <t>ACO CA-25 3/8" (9,52 MM)</t>
  </si>
  <si>
    <t>S00000027</t>
  </si>
  <si>
    <t>ACO CA-50 5/8" (15,87 MM)</t>
  </si>
  <si>
    <t>S00000028</t>
  </si>
  <si>
    <t>ACO CA-50 1" (25,40 MM)</t>
  </si>
  <si>
    <t>S00000029</t>
  </si>
  <si>
    <t>ACO CA-50 7/8" (22,22 MM)</t>
  </si>
  <si>
    <t>S00000030</t>
  </si>
  <si>
    <t>ACO CA-50 3/4" (19,05 MM)</t>
  </si>
  <si>
    <t>S00000031</t>
  </si>
  <si>
    <t>ACO CA-50 1/2" (12,70 MM)</t>
  </si>
  <si>
    <t>S00000032</t>
  </si>
  <si>
    <t>ACO CA-50 1/4" (6,35 MM)</t>
  </si>
  <si>
    <t>S00000033</t>
  </si>
  <si>
    <t>ACO CA-50 5/16" (7,94 MM)</t>
  </si>
  <si>
    <t>S00000034</t>
  </si>
  <si>
    <t>ACO CA-50 3/8" (9,52 MM)</t>
  </si>
  <si>
    <t>S00000035</t>
  </si>
  <si>
    <t>ACO CA-60 - 3,4MM</t>
  </si>
  <si>
    <t>S00000036</t>
  </si>
  <si>
    <t>ACO CA-60 - 4,2MM</t>
  </si>
  <si>
    <t>S00000037</t>
  </si>
  <si>
    <t>ACO CA-60 - 4,6MM</t>
  </si>
  <si>
    <t>S00000038</t>
  </si>
  <si>
    <t>ACO CA-60 - 8,0MM</t>
  </si>
  <si>
    <t>S00000039</t>
  </si>
  <si>
    <t>ACO CA-60 - 5,0MM</t>
  </si>
  <si>
    <t>S00000040</t>
  </si>
  <si>
    <t>ACO CA-60 - 6,0MM</t>
  </si>
  <si>
    <t>S00000041</t>
  </si>
  <si>
    <t>ACO CA-60 - 6,4MM</t>
  </si>
  <si>
    <t>S00000042</t>
  </si>
  <si>
    <t>ACO CA-60 - 7,0MM</t>
  </si>
  <si>
    <t>S00000043</t>
  </si>
  <si>
    <t>ADAPTADOR PVC PBA PONTA/ROSCA JE DN 75 / DE   85MM</t>
  </si>
  <si>
    <t>S00000046</t>
  </si>
  <si>
    <t>ADAPTADOR PVC PBA JE BOLSA / ROSCA DN 75 / DE   85MM</t>
  </si>
  <si>
    <t>S00000047</t>
  </si>
  <si>
    <t>ADAPTADOR PVC PBA JE BOLSA / ROSCA DN 100 / DE 110MM</t>
  </si>
  <si>
    <t>S00000048</t>
  </si>
  <si>
    <t>ADAPTADOR PVC PBA JE BOLSA / ROSCA DN 50 / DE   60MM</t>
  </si>
  <si>
    <t>S00000050</t>
  </si>
  <si>
    <t>ADAPTADOR PVC PBA A BOLSA DE FOFO JE DN 75 / DE   85MM</t>
  </si>
  <si>
    <t>S00000051</t>
  </si>
  <si>
    <t>ADAPTADOR PVC PBA A BOLSA DE FOFO JE DN 100 / DE 110MM</t>
  </si>
  <si>
    <t>S00000052</t>
  </si>
  <si>
    <t>ADAPTADOR PVC PBA PONTA/ROSCA JE DN 50 / DE   60MM</t>
  </si>
  <si>
    <t>S00000055</t>
  </si>
  <si>
    <t>ADAPTADOR PVC P/ POLIETILENO PE-5 20 MM X 1/2"</t>
  </si>
  <si>
    <t>S00000060</t>
  </si>
  <si>
    <t>ADAPTADOR PVC C/ REG P/ POLIETILENO PE-5 20 MM X 3/4"</t>
  </si>
  <si>
    <t>S00000061</t>
  </si>
  <si>
    <t>ADAPTADOR PVC P/ POLIETILENO PE-5 20 MM X 3/4"</t>
  </si>
  <si>
    <t>S00000062</t>
  </si>
  <si>
    <t>ADAPTADOR PVC P/ POLIETILENO PE-5 32 MM X 1"</t>
  </si>
  <si>
    <t>S00000063</t>
  </si>
  <si>
    <t>KIT CAVALETE PVC C/ REGISTRO 3/4"</t>
  </si>
  <si>
    <t>S00000064</t>
  </si>
  <si>
    <t>UNIAO PVC P/ POLIETILENO PE-5 20 MM</t>
  </si>
  <si>
    <t>S00000065</t>
  </si>
  <si>
    <t>ADAPTADOR PVC SOLDAVEL CURTO C/ BOLSA E ROSCA P/ REGISTRO 25MM</t>
  </si>
  <si>
    <t>S00000066</t>
  </si>
  <si>
    <t>ADAPTADOR PVC SOLDAVEL FLANGES LIVRES P/ CAIXA D' AGUA 50MM X 1</t>
  </si>
  <si>
    <t>1/2 UN</t>
  </si>
  <si>
    <t>S00000067</t>
  </si>
  <si>
    <t>ADAPTADOR PVC ROSCAVEL C/ FLANGES E ANEL DE VEDACAO P/ CAIXA D' AGUA</t>
  </si>
  <si>
    <t>S00000068</t>
  </si>
  <si>
    <t>ADAPTADOR PVC SOLDAVEL FLANGES LIVRES P/ CAIXA D' AGUA 32MM X 1 "</t>
  </si>
  <si>
    <t>S00000069</t>
  </si>
  <si>
    <t>ADAPTADOR PVC SOLDAVEL FLANGES LIVRES P/ CAIXA D' AGUA 60MM X 2 "</t>
  </si>
  <si>
    <t>S00000070</t>
  </si>
  <si>
    <t>S00000071</t>
  </si>
  <si>
    <t>S00000072</t>
  </si>
  <si>
    <t>ADAPTADOR PVC ROSCAVEL C/ FLANGES E ANEL DE VEDACAO P/CAIXA D'A GUA 1</t>
  </si>
  <si>
    <t>S00000073</t>
  </si>
  <si>
    <t>S00000074</t>
  </si>
  <si>
    <t>ADAPTADOR PVC SOLDAVEL FLANGES LIVRES P/ CAIXA D' AGUA 85 MM   X 3"</t>
  </si>
  <si>
    <t>S00000075</t>
  </si>
  <si>
    <t>ADAPTADOR PVC SOLDAVEL FLANGES LIVRES P/ CAIXA D' AGUA 110MM X</t>
  </si>
  <si>
    <t>4" UN</t>
  </si>
  <si>
    <t>S00000076</t>
  </si>
  <si>
    <t>ADAPTADOR PVC P/ SIFAO 40MM X 1 1/4"</t>
  </si>
  <si>
    <t>S00000077</t>
  </si>
  <si>
    <t>ADAPTADOR PVC P/ SIFAO METALICO C/ANEL BORRACHA 40MM X 1 1/2"</t>
  </si>
  <si>
    <t>S00000079</t>
  </si>
  <si>
    <t>ADAPTADOR PVC 101,6MM X CERAMICO 100,0MM BOLSA/PONTA EB-644 P/ REDE CO</t>
  </si>
  <si>
    <t>S00000080</t>
  </si>
  <si>
    <t>ADAPTADOR PVC 110,0MM X CERAMICO 100,0MM BOLSA/PONTA EB-644 P/ REDE CO</t>
  </si>
  <si>
    <t>S00000081</t>
  </si>
  <si>
    <t>ADAPTADOR PVC SOLDAVEL LONGO C/ FLANGE LIVRE P/ CAIXA D' AGUA 6 0MM X</t>
  </si>
  <si>
    <t>S00000082</t>
  </si>
  <si>
    <t>ADAPTADOR PVC SOLDAVEL LONGO C/ FLANGE LIVRE P/ CAIXA D' AGUA 7 5MM X</t>
  </si>
  <si>
    <t>S00000083</t>
  </si>
  <si>
    <t>ADAPTADOR PVC SOLDAVEL FLANGES LIVRES P/ CAIXA D' AGUA 75MM X 2 1/2'</t>
  </si>
  <si>
    <t>S00000084</t>
  </si>
  <si>
    <t>ADAPTADOR PVC P/ VALVULA PIA OU LAVATORIO 40MM X 1"</t>
  </si>
  <si>
    <t>S00000085</t>
  </si>
  <si>
    <t>S00000086</t>
  </si>
  <si>
    <t>ADAPTADOR PVC SOLDAVEL FLANGES LIVRES P/ CAIXA D' AGUA 40MM X 1</t>
  </si>
  <si>
    <t>1/4 UN</t>
  </si>
  <si>
    <t>S00000087</t>
  </si>
  <si>
    <t>ADAPTADOR PVC SOLDAVEL LONGO C/ FLANGE LIVRE P/ CAIXA D' AGUA 2 5MM X</t>
  </si>
  <si>
    <t>S00000088</t>
  </si>
  <si>
    <t>ADAPTADOR PVC SOLDAVEL LONGO C/ FLANGE LIVRE P/ CAIXA D' AGUA 32MM X 1</t>
  </si>
  <si>
    <t>S00000089</t>
  </si>
  <si>
    <t>ADAPTADOR PVC SOLDAVEL LONGO C/ FLANGE LIVRE P/ CAIXA D' AGUA 4 0MM X</t>
  </si>
  <si>
    <t>S00000090</t>
  </si>
  <si>
    <t>ADAPTADOR PVC SOLDAVEL LONGO C/ FLANGE LIVRE P/ CAIXA D' AGUA 5 0MM X</t>
  </si>
  <si>
    <t>S00000095</t>
  </si>
  <si>
    <t>ADAPTADOR PVC SOLDAVEL C/ FLANGES E ANEL DE VEDACAO P/ CAIXA D' AGUA</t>
  </si>
  <si>
    <t>S00000096</t>
  </si>
  <si>
    <t>S00000097</t>
  </si>
  <si>
    <t>S00000098</t>
  </si>
  <si>
    <t>S00000099</t>
  </si>
  <si>
    <t>S00000100</t>
  </si>
  <si>
    <t>S00000102</t>
  </si>
  <si>
    <t>ADAPTADOR PVC SOLDAVEL CURTO C/ BOLSA E ROSCA P/ REGISTRO 85MM         X</t>
  </si>
  <si>
    <t>S00000103</t>
  </si>
  <si>
    <t>ADAPTADOR PVC SOLDAVEL CURTO C/ BOLSA E ROSCA P/ REGISTRO 110MM</t>
  </si>
  <si>
    <t>S00000104</t>
  </si>
  <si>
    <t>ADAPTADOR PVC SOLDAVEL CURTO C/ BOLSA E ROSCA P/ REGISTRO 75MM         X</t>
  </si>
  <si>
    <t>S00000105</t>
  </si>
  <si>
    <t>ADAPTADOR PVC SOLDAVEL LONGO C/ FLANGE LIVRE P/ CAIXA D' AGUA 8 5MM X</t>
  </si>
  <si>
    <t>S00000106</t>
  </si>
  <si>
    <t>ADAPTADOR PVC SOLDAVEL LONGO C/ FLANGE LIVRE P/ CAIXA D' AGUA 1 10MM X</t>
  </si>
  <si>
    <t>S00000107</t>
  </si>
  <si>
    <t>ADAPTADOR PVC SOLDAVEL CURTO C/ BOLSA E ROSCA P/ REGISTRO 20MM</t>
  </si>
  <si>
    <t>S00000108</t>
  </si>
  <si>
    <t>ADAPTADOR PVC SOLDAVEL CURTO C/ BOLSA E ROSCA P/ REGISTRO 32MM</t>
  </si>
  <si>
    <t>S00000109</t>
  </si>
  <si>
    <t>ADAPTADOR PVC SOLDAVEL CURTO C/ BOLSA E ROSCA P/ REGISTRO 40MM</t>
  </si>
  <si>
    <t>S00000110</t>
  </si>
  <si>
    <t>S00000111</t>
  </si>
  <si>
    <t>ADAPTADOR PVC SOLDAVEL CURTO C/ BOLSA E ROSCA P/ REGISTRO 50MM         X</t>
  </si>
  <si>
    <t>S00000112</t>
  </si>
  <si>
    <t>S00000113</t>
  </si>
  <si>
    <t>ADAPTADOR PVC SOLDAVEL CURTO C/ BOLSA E ROSCA P/ REGISTRO 60MM         X</t>
  </si>
  <si>
    <t>S00000114</t>
  </si>
  <si>
    <t>ADAPTADOR PVC SOLDAVEL FLANGES LIVRES P/ CAIXA D' AGUA 25MM X 3/4'</t>
  </si>
  <si>
    <t>S00000116</t>
  </si>
  <si>
    <t>REVESTIMENTO IMPERMEABILIZANTE SEMI-FLEXIVEL BI-COMPONENTE TP VIAPLUSE</t>
  </si>
  <si>
    <t>S00000117</t>
  </si>
  <si>
    <t>ADESIVO P/ PVC BISNAGA C/ 17G</t>
  </si>
  <si>
    <t>S00000118</t>
  </si>
  <si>
    <t>PASTA VEDA JUNTAS LATA C/ 0,50 KG TIPO PASTA NIAGARA OU SIMILAR</t>
  </si>
  <si>
    <t>S00000119</t>
  </si>
  <si>
    <t>ADESIVO PARA PVC BISNAGA COM 75 GR</t>
  </si>
  <si>
    <t>S00000122</t>
  </si>
  <si>
    <t>ADESIVO PVC FRASCO C/ 850G</t>
  </si>
  <si>
    <t>S00000123</t>
  </si>
  <si>
    <t>ADITIVO IMPERMEABILIZANTE PEGA NORMAL PARA ARGAMASSA SIKA1 OU EQUIVALE</t>
  </si>
  <si>
    <t>S00000124</t>
  </si>
  <si>
    <t>ADITIVO ACELERADOR DE PEGA E ENDURECIMENTO PARA ARGAMASSA E CONCRETOSE</t>
  </si>
  <si>
    <t>S00000125</t>
  </si>
  <si>
    <t>COLA CONCENTRADA P/ ARGAMASSA, REBOCO, CHAPISCO E PASTA DE CIMENTO, SI</t>
  </si>
  <si>
    <t>S00000126</t>
  </si>
  <si>
    <t>IMPERMEABILIZANTE ACELERADOR DE PEGA PARA ARGAMASSA</t>
  </si>
  <si>
    <t>S00000127</t>
  </si>
  <si>
    <t>ADITIVO IMPERMEABILIZANTE DE PEGA ULTRA-RAPIDA PARA      UTILIZAÇÃO EM P</t>
  </si>
  <si>
    <t>S00000129</t>
  </si>
  <si>
    <t>ARGAMASSA CORRETIVA PARA REVESTIMENTO DE ESTRUTURA DE CONCRETO</t>
  </si>
  <si>
    <t>S00000130</t>
  </si>
  <si>
    <t>ARGAMASSA PARA REPARO ESTRUTURAL TIPO SIKA TOP 122 OU EQUIVALENTE</t>
  </si>
  <si>
    <t>S00000131</t>
  </si>
  <si>
    <t>ADESIVO ESTRUTURAL A BASE DE RESINA EPOXI TIPO SIKADUR 31 OU EQUIVALEN</t>
  </si>
  <si>
    <t>S00000132</t>
  </si>
  <si>
    <t>ADITIVO PLASTIFICANTE E RETARDADOR DE PEGA PARA CONCRETO   PLASTIMENT V</t>
  </si>
  <si>
    <t>S00000133</t>
  </si>
  <si>
    <t>INCORPORADOR DE AR PARA CONCRETOS E ARGAMASSAS SIKA AER OU EQUIVALENTE</t>
  </si>
  <si>
    <t>S00000134</t>
  </si>
  <si>
    <t>ARGAMASSA AUTONIVELANTE PARA GROUTEAMENTO EM GERAL SIKAGROUT OU EQUIVA</t>
  </si>
  <si>
    <t>S00000135</t>
  </si>
  <si>
    <t>ARGAMASSA IMPERMEAVEL SIKA 101 OU EQUIVALENTE</t>
  </si>
  <si>
    <t>S00000136</t>
  </si>
  <si>
    <t>DESMOLDANTE PROTETOR DE FORMA SEPAROL TOP SIKA OU EQUIVALENTE</t>
  </si>
  <si>
    <t>S00000139</t>
  </si>
  <si>
    <t>REVESTIMENTO IMPERMEABILIZANTE SEMI FLEXIVEL PARA SUPERFICIE SIKA TOP</t>
  </si>
  <si>
    <t>S00000140</t>
  </si>
  <si>
    <t>IMPERMEABILIZANTE FLEXIVEL DE BASE ACRILICA PARA COBERTURA EM GERAL IG</t>
  </si>
  <si>
    <t>S00000141</t>
  </si>
  <si>
    <t>IMPERMEABILIZANTE FLEXÍVEL A BASE DE ELASTÔMERO IGOLFLEX PRETO SIKA OU</t>
  </si>
  <si>
    <t>S00000142</t>
  </si>
  <si>
    <t>SELANTE ELÁSTICO MONOCOMPONENTE À BASE DE POLIURETANO SIKAFLEX 1A PLU</t>
  </si>
  <si>
    <t>S00000144</t>
  </si>
  <si>
    <t>SELANTE E ADESIVO DE ELASTICIDADE PERMANENTE TIPO SIKAFLEX-11 FC OU E</t>
  </si>
  <si>
    <t>S00000148</t>
  </si>
  <si>
    <t>ADITIVO À BASE DE EMULSÃO DE POLÍMERO SINTÉTICO PARA ARGAMASSA E CHAPI</t>
  </si>
  <si>
    <t>S00000151</t>
  </si>
  <si>
    <t>IMPERMEABILIZANTE INCOLOR PARA TRATAMENTO SUPERFICIAL DE FACHADAS COMC</t>
  </si>
  <si>
    <t>S00000153</t>
  </si>
  <si>
    <t>TINTA PROTETORA EMULSAO AQUOSA, BASE EPOXI, TIPO SIKAGUARD 67</t>
  </si>
  <si>
    <t>S00000154</t>
  </si>
  <si>
    <t>TINTA A BASE DE RESINA EPOXI ALCATRÃO, (PASTA PARA REVESTIMENTO)</t>
  </si>
  <si>
    <t>S00000155</t>
  </si>
  <si>
    <t>TINTA À BASE DE ALCATRÃO E EPOXI, COMPOUND COAL TAR EPOXI,   OTTO BAUM</t>
  </si>
  <si>
    <t>S00000156</t>
  </si>
  <si>
    <t>ADESIVO ESTRUTURAL À BASE DE RESINA EPOXI SIKADUR 32 OU EQUIVALENTE</t>
  </si>
  <si>
    <t>S00000157</t>
  </si>
  <si>
    <t>ADESIVO EPOXI DE BAIXA VISCOSIDADE PARA INJEÇÃO EM TRINCAS E FISSURASE</t>
  </si>
  <si>
    <t>S00000158</t>
  </si>
  <si>
    <t>IMUNIZANTE PARA MADEIRAS BRUTAS TIPO CARBOLINEUM OU EQUIVALENTE</t>
  </si>
  <si>
    <t>S00000159</t>
  </si>
  <si>
    <t>ADUBO ORGANICO BOVINO</t>
  </si>
  <si>
    <t>S00000164</t>
  </si>
  <si>
    <t>ADUELA/BATENTE DUPLO/CAIXAO/GRADE CAIXA 15 X 3CM P/ PORTA 0,60 A 1,20I</t>
  </si>
  <si>
    <t>S00000173</t>
  </si>
  <si>
    <t>ADUELA/BATENTE DUPLO/CAIXAO/GRADE CAIXA 13 X 3CM P/ PORTA 0,60 A 1,20C</t>
  </si>
  <si>
    <t>S00000174</t>
  </si>
  <si>
    <t>ADUELA/BATENTE DUPLO/CAIXAO/GRADE CAIXA 13 X 3,5CM P/ PORTA 0,60 A 1,2</t>
  </si>
  <si>
    <t>S00000175</t>
  </si>
  <si>
    <t>ADUELA/BATENTE DUPLO/CAIXAO/GRADE CAIXA 15 X 3,5CM P/ PORTA 0,60 A 1,2</t>
  </si>
  <si>
    <t>S00000181</t>
  </si>
  <si>
    <t>ADUELA/BATENTE DUPLO/CAIXAO/GRADE CAIXA 15 X 3CM P/ PORTA 0,60 A 1,20C</t>
  </si>
  <si>
    <t>S00000183</t>
  </si>
  <si>
    <t>ADUELA/BATENTE DUPLO/CAIXAO/GRADE CAIXA 13 X 3CM P/ PORTA 0,60 A 1,20I</t>
  </si>
  <si>
    <t>S00000184</t>
  </si>
  <si>
    <t>S00000185</t>
  </si>
  <si>
    <t>ALIZAR / GUARNICAO 4 X 1CM MADEIRA IPE/MOGNO/CEREJEIRA OU SIMILAR</t>
  </si>
  <si>
    <t>S00000186</t>
  </si>
  <si>
    <t>ALIZAR / GUARNICAO 5 X 1CM MADEIRA IPE/MOGNO/CEREJEIRA OU SIMILAR</t>
  </si>
  <si>
    <t>S00000187</t>
  </si>
  <si>
    <t>ALIZAR / GUARNICAO 5 X 2CM MADEIRA IPE/MOGNO/CEREJEIRA OU SIMILAR</t>
  </si>
  <si>
    <t>S00000188</t>
  </si>
  <si>
    <t>ALIZAR / GUARNICAO 5 X 1,5CM MADEIRA IPE/MOGNO/CEREJEIRA OU SIMILAR</t>
  </si>
  <si>
    <t>S00000190</t>
  </si>
  <si>
    <t>MARCO/ARO/BATENTE SIMPLES/ GRADE CANTO 7 X 3CM P/ PORTA 0,60 A 1,20</t>
  </si>
  <si>
    <t>S00000191</t>
  </si>
  <si>
    <t>MARCO/ARO/BATENTE SIMPLES / GRADE CANTO 7 X 3,5CM P/ PORTA 0,60 A 1,</t>
  </si>
  <si>
    <t>S00000194</t>
  </si>
  <si>
    <t>MARCO/ARO/BATENTE SIMPLES / GRADE CANTO 7 X 3CM P/ PORTA 0,60 A 1,20</t>
  </si>
  <si>
    <t>S00000195</t>
  </si>
  <si>
    <t>S00000234</t>
  </si>
  <si>
    <t>|EM PROCESSO DE DESATIVAÇÃO| AGREGADO DE ALTA RESISTENCIA P/ PISO INDU</t>
  </si>
  <si>
    <t>S00000235</t>
  </si>
  <si>
    <t>|EM PROCESSO DE DESATIVAÇÃO| AGREGADO ALTA RESISTENCIA P/ PISO INDUSTR</t>
  </si>
  <si>
    <t>S00000236</t>
  </si>
  <si>
    <t>S00000237</t>
  </si>
  <si>
    <t>AGREGADO ALTA RESISTENCIA P/ PISO INDUSTRIAL    MARROM</t>
  </si>
  <si>
    <t>(INCLUI PIGM KG</t>
  </si>
  <si>
    <t>S00000238</t>
  </si>
  <si>
    <t>I</t>
  </si>
  <si>
    <t>S00000239</t>
  </si>
  <si>
    <t>AGREGADO ALTA RESISTENCIA P/ PISO INDUSTRIAL    VERMELHO</t>
  </si>
  <si>
    <t>(INCLUI PIG KG</t>
  </si>
  <si>
    <t>S00000240</t>
  </si>
  <si>
    <t>S00000242</t>
  </si>
  <si>
    <t>S00000243</t>
  </si>
  <si>
    <t>AJUDANTE ESPECIALIZADO EM SONDAGEM</t>
  </si>
  <si>
    <t>S00000244</t>
  </si>
  <si>
    <t>AUXILIAR DE TOPÓGRAFO</t>
  </si>
  <si>
    <t>S00000245</t>
  </si>
  <si>
    <t>AUXILIAR DE LABORATORIO</t>
  </si>
  <si>
    <t>S00000246</t>
  </si>
  <si>
    <t>S00000247</t>
  </si>
  <si>
    <t>AUXILIAR DE ELETRICISTA</t>
  </si>
  <si>
    <t>S00000248</t>
  </si>
  <si>
    <t>S00000251</t>
  </si>
  <si>
    <t>S00000252</t>
  </si>
  <si>
    <t>AUXILIAR DE SERRALHEIRO</t>
  </si>
  <si>
    <t>S00000253</t>
  </si>
  <si>
    <t>S00000295</t>
  </si>
  <si>
    <t>ANEL BORRACHA P/ TUBO ESGOTO PREDIAL EB 608 DN 40MM</t>
  </si>
  <si>
    <t>S00000296</t>
  </si>
  <si>
    <t>ANEL BORRACHA P/ TUBO ESGOTO PREDIAL EB 608 DN 50MM</t>
  </si>
  <si>
    <t>S00000297</t>
  </si>
  <si>
    <t>ANEL BORRACHA P/ TUBO ESGOTO PREDIAL EB 608 DN 75MM</t>
  </si>
  <si>
    <t>S00000298</t>
  </si>
  <si>
    <t>ANEL BORRACHA P/ TUBO SERIE R DN 75MM</t>
  </si>
  <si>
    <t>S00000299</t>
  </si>
  <si>
    <t>ANEL BORRACHA P/ TUBO SERIE R DN 100MM</t>
  </si>
  <si>
    <t>S00000300</t>
  </si>
  <si>
    <t>ANEL BORRACHA P/ TUBO SERIE R DN 150MM</t>
  </si>
  <si>
    <t>S00000301</t>
  </si>
  <si>
    <t>ANEL BORRACHA P/ TUBO ESGOTO PREDIAL EB 608 DN 100MM</t>
  </si>
  <si>
    <t>S00000303</t>
  </si>
  <si>
    <t>ANEL BORRACHA P/ TUBO PVC REDE ESGOTO EB 644 DN 100MM</t>
  </si>
  <si>
    <t>S00000304</t>
  </si>
  <si>
    <t>ANEL BORRACHA P/ TUBO PVC REDE ESGOTO EB 644 DN 125MM</t>
  </si>
  <si>
    <t>S00000305</t>
  </si>
  <si>
    <t>ANEL BORRACHA P/ TUBO PVC REDE ESGOTO EB 644 DN 150MM</t>
  </si>
  <si>
    <t>S00000306</t>
  </si>
  <si>
    <t>ANEL BORRACHA P/ TUBO PVC REDE ESGOTO EB 644 DN 200MM</t>
  </si>
  <si>
    <t>S00000307</t>
  </si>
  <si>
    <t>ANEL BORRACHA P/ TUBO PVC REDE ESGOTO EB 644 DN 250MM</t>
  </si>
  <si>
    <t>S00000308</t>
  </si>
  <si>
    <t>ANEL BORRACHA P/ TUBO PVC REDE ESGOTO EB 644 DN 300MM</t>
  </si>
  <si>
    <t>S00000309</t>
  </si>
  <si>
    <t>ANEL BORRACHA P/ TUBO PVC REDE ESGOTO EB 644 DN 350MM</t>
  </si>
  <si>
    <t>S00000310</t>
  </si>
  <si>
    <t>ANEL BORRACHA P/ TUBO PVC REDE ESGOTO EB 644 DN 400MM</t>
  </si>
  <si>
    <t>S00000311</t>
  </si>
  <si>
    <t>ANEL BORRACHA P/ TUBO PVC DE FOFO EB-1208 DN 100</t>
  </si>
  <si>
    <t>S00000314</t>
  </si>
  <si>
    <t>ANEL BORRACHA P/ TUBO PVC DE FOFO EB-1208 DN 300</t>
  </si>
  <si>
    <t>S00000318</t>
  </si>
  <si>
    <t>ANEL BORRACHA P/ TUBO PVC DE FOFO EB-1208 DN 150</t>
  </si>
  <si>
    <t>S00000319</t>
  </si>
  <si>
    <t>ANEL BORRACHA P/ TUBO PVC DE FOFO EB-1208 DN 200</t>
  </si>
  <si>
    <t>S00000320</t>
  </si>
  <si>
    <t>ANEL BORRACHA P/ TUBO PVC DE FOFO EB-1208 DN 250</t>
  </si>
  <si>
    <t>S00000325</t>
  </si>
  <si>
    <t>ANEL BORRACHA P/ TUBO/CONEXAO PVC PBA P/ REDE AGUA DN 50MM</t>
  </si>
  <si>
    <t>S00000326</t>
  </si>
  <si>
    <t>ANEL BORRACHA P/ TUBO/CONEXAO PVC PBA P/ REDE AGUA DN 65MM</t>
  </si>
  <si>
    <t>S00000328</t>
  </si>
  <si>
    <t>ANEL BORRACHA P/ TUBO/CONEXAO PVC PBA P/ REDE AGUA DN 100MM</t>
  </si>
  <si>
    <t>S00000329</t>
  </si>
  <si>
    <t>ANEL BORRACHA P/ TUBO/CONEXAO PVC PBA P/ REDE AGUA DN 75MM</t>
  </si>
  <si>
    <t>S00000333</t>
  </si>
  <si>
    <t>ARAME GALVANIZADO 14 BWG - 2,10MM - 27,20 G/M</t>
  </si>
  <si>
    <t>S00000334</t>
  </si>
  <si>
    <t>ARAME GALVANIZADO   8 BWG - 4,19MM - 101,00 G/M</t>
  </si>
  <si>
    <t>S00000335</t>
  </si>
  <si>
    <t>ARAME GALVANIZADO 10 BWG - 3,40MM - 71,30 G/M</t>
  </si>
  <si>
    <t>S00000337</t>
  </si>
  <si>
    <t>ARAME RECOZIDO 18 BWG - 1,25MM - 9,60 G/M</t>
  </si>
  <si>
    <t>S00000338</t>
  </si>
  <si>
    <t>ARAME FARPADO 16 BWG - 0,047 KG/M</t>
  </si>
  <si>
    <t>S00000339</t>
  </si>
  <si>
    <t>ARAME FARPADO GALVANIZADO 14 BWG - CLASSE 250</t>
  </si>
  <si>
    <t>S00000340</t>
  </si>
  <si>
    <t>ARAME FARPADO 16 BWG 4 X 4" - 23,50 KG/ROLO 500M</t>
  </si>
  <si>
    <t>S00000341</t>
  </si>
  <si>
    <t>ARAME GALVANIZADO 18 BWG - 1,24MM - 9,0 G/M</t>
  </si>
  <si>
    <t>S00000342</t>
  </si>
  <si>
    <t>ARAME GALVANIZADO 12 BWG - 2,60MM - 48,00 G/M</t>
  </si>
  <si>
    <t>S00000343</t>
  </si>
  <si>
    <t>S00000344</t>
  </si>
  <si>
    <t>ARAME GALVANIZADO 16 BWG - 1,65MM - 16,60 G/M</t>
  </si>
  <si>
    <t>S00000345</t>
  </si>
  <si>
    <t>S00000346</t>
  </si>
  <si>
    <t>ARAME DE ACO OVALADO 15 X 17 (ROLO 1000M- 45KG-700KGF)</t>
  </si>
  <si>
    <t>S00000348</t>
  </si>
  <si>
    <t>ARBUSTO REGIONAL ALTURA MAIOR QUE 1M</t>
  </si>
  <si>
    <t>S00000349</t>
  </si>
  <si>
    <t>MUDAS HERBACEAS DA REGIAO</t>
  </si>
  <si>
    <t>S00000357</t>
  </si>
  <si>
    <t>MUDA DE ARBUSTO REGIONAL ORNAMENTAL</t>
  </si>
  <si>
    <t>S00000358</t>
  </si>
  <si>
    <t>MUDA DE ARVORE REGIONAL ORNAMENTAL</t>
  </si>
  <si>
    <t>S00000359</t>
  </si>
  <si>
    <t>ARVORE REGIONAL MAIOR QUE 2M</t>
  </si>
  <si>
    <t>S00000360</t>
  </si>
  <si>
    <t>MUDAS RASTEIRAS DA REGIAO</t>
  </si>
  <si>
    <t>S00000365</t>
  </si>
  <si>
    <t>MUDAS ARBUSTIVAS DA REGIAO</t>
  </si>
  <si>
    <t>S00000366</t>
  </si>
  <si>
    <t>AREIA FINA - POSTO JAZIDA / FORNECEDOR (SEM FRETE)</t>
  </si>
  <si>
    <t>S00000367</t>
  </si>
  <si>
    <t>AREIA GROSSA - POSTO JAZIDA / FORNECEDOR (SEM FRETE)</t>
  </si>
  <si>
    <t>S00000368</t>
  </si>
  <si>
    <t>AREIA P/ ATERRO - POSTO JAZIDA / FORNECEDOR (SEM FRETE)</t>
  </si>
  <si>
    <t>S00000369</t>
  </si>
  <si>
    <t>ARENOSO, AREIA BARRADA OU AREIA AMARELA - RETIRADO NO AREAL - SEM TRAN</t>
  </si>
  <si>
    <t>S00000370</t>
  </si>
  <si>
    <t>AREIA MEDIA - POSTO JAZIDA / FORNECEDOR (SEM FRETE)</t>
  </si>
  <si>
    <t>S00000371</t>
  </si>
  <si>
    <t>ARGAMASSA PRONTA PARA REVESTIMENTO EXTERNO OU INTERNO</t>
  </si>
  <si>
    <t>S00000374</t>
  </si>
  <si>
    <t>S00000375</t>
  </si>
  <si>
    <t>ARGAMASSA PRONTA PARA REVESTIMENTO EXTERNO EM PAREDES</t>
  </si>
  <si>
    <t>S00000376</t>
  </si>
  <si>
    <t>ARMARIO PLASTICO DE EMBUTIR C/ ESPELHO, DE 34 X 49CM</t>
  </si>
  <si>
    <t>S00000377</t>
  </si>
  <si>
    <t>TAMPO PLASTICO STANDARD P/ VASO SANITARIO</t>
  </si>
  <si>
    <t>S00000378</t>
  </si>
  <si>
    <t>S00000379</t>
  </si>
  <si>
    <t>ARRUELA QUADRADA ACO GALV D = 38MM ESP= 3MM DFURO= 18 MM</t>
  </si>
  <si>
    <t>S00000390</t>
  </si>
  <si>
    <t>SUPORTE PARA TUBO DE PROTECAO DN 2'' C/ ROSCA MECANICA</t>
  </si>
  <si>
    <t>S00000392</t>
  </si>
  <si>
    <t>ABRACADEIRA TIPO D 1/2" C/ PARAFUSO"</t>
  </si>
  <si>
    <t>S00000393</t>
  </si>
  <si>
    <t>ABRACADEIRA TIPO D 1" C/ PARAFUSO"</t>
  </si>
  <si>
    <t>S00000394</t>
  </si>
  <si>
    <t>ABRACADEIRA TIPO D 1 1/2" C/PARAFUSO"</t>
  </si>
  <si>
    <t>S00000395</t>
  </si>
  <si>
    <t>ABRACADEIRA TIPO D 1 1/4" C/ PARAFUSO"</t>
  </si>
  <si>
    <t>S00000396</t>
  </si>
  <si>
    <t>ABRACADEIRA TIPO D 2" C/ PARAFUSO"</t>
  </si>
  <si>
    <t>S00000397</t>
  </si>
  <si>
    <t>ABRACADEIRA TIPO D 2 1/2" C/ PARAFUSO"</t>
  </si>
  <si>
    <t>S00000398</t>
  </si>
  <si>
    <t>ABRACADEIRA TIPO D 3" C/ PARAFUSO"</t>
  </si>
  <si>
    <t>S00000399</t>
  </si>
  <si>
    <t>ABRACADEIRA TIPO D 4" C/ PARAFUSO"</t>
  </si>
  <si>
    <t>S00000400</t>
  </si>
  <si>
    <t>ABRACADEIRA TIPO D 3/4" C/ PARAFUSO"</t>
  </si>
  <si>
    <t>S00000402</t>
  </si>
  <si>
    <t>GANCHO SUSPENSAO OLHAL EM ACO GALV, ESPESSURA 16MM, ABERTURA 21MM</t>
  </si>
  <si>
    <t>S00000404</t>
  </si>
  <si>
    <t>FITA ISOLANTE AUTO-FUSAO BT REF 3M OU SIMILAR</t>
  </si>
  <si>
    <t>S00000406</t>
  </si>
  <si>
    <t>FITA ACO INOX P/ CINTAR POSTE FUSIMEC/ERICSSON/ERIBAND OU SIM 0,8 X 1</t>
  </si>
  <si>
    <t>S00000407</t>
  </si>
  <si>
    <t>FITA DE ALUMINIO P/ PROTECAO DO CONDUTOR LARG 10MM</t>
  </si>
  <si>
    <t>S00000408</t>
  </si>
  <si>
    <t>ABRACADEIRA DE NYLON PARA AMARRACAO DE CABOS, COMPRIM= 390MM</t>
  </si>
  <si>
    <t>S00000409</t>
  </si>
  <si>
    <t>ABRACADEIRA DE NYLON PARA AMARRACAO DE CABOS, COMPRIM= 205MM</t>
  </si>
  <si>
    <t>S00000410</t>
  </si>
  <si>
    <t>ABRACADEIRA DE NYLON PARA AMARRACAO DE CABOS, COMPRIM= 158MM</t>
  </si>
  <si>
    <t>S00000411</t>
  </si>
  <si>
    <t>ABRACADEIRA DE NYLON PARA AMARRACAO DE CABOS, COMPRIM= 199MM</t>
  </si>
  <si>
    <t>S00000412</t>
  </si>
  <si>
    <t>ABRACADEIRA DE NYLON PARA AMARRACAO DE CABOS, COMPRIM= 232MM</t>
  </si>
  <si>
    <t>S00000414</t>
  </si>
  <si>
    <t>ABRACADEIRA DE NYLON PARA AMARRACAO DE CABOS, COMPRIM= 100MM</t>
  </si>
  <si>
    <t>S00000415</t>
  </si>
  <si>
    <t>GRAMPO P/ HASTE DE ATERRAMENTO DE 1'', CABO 6 A 50MM2</t>
  </si>
  <si>
    <t>S00000416</t>
  </si>
  <si>
    <t>GRAMPO P/ HASTE DE ATERRAMENTO DE 3/4", CABO 6 A 50MM2</t>
  </si>
  <si>
    <t>S00000417</t>
  </si>
  <si>
    <t>ALCA PRE-FORMADA DE LINHA, EM ALUMINIO P/ CABO DE ALUMINIO DIAM 16MM2</t>
  </si>
  <si>
    <t>S00000418</t>
  </si>
  <si>
    <t>ALCA PRE-FORMADA DE DISTRIBUICAO PLP P/ CABO ALUMINIO 25MM2</t>
  </si>
  <si>
    <t>S00000420</t>
  </si>
  <si>
    <t>CINTA FG DE 150MM P/ FIXACAO DE CAIXA MEDICAO.</t>
  </si>
  <si>
    <t>S00000421</t>
  </si>
  <si>
    <t>PORCA OLHAL ACO P/ PARAFUSO C/ DIAM NOMINAL DE 16MM</t>
  </si>
  <si>
    <t>S00000422</t>
  </si>
  <si>
    <t>GRAMPO DE 15MM P/ CINTA DE FIXACAO DE CAIXA DE MEDICAO</t>
  </si>
  <si>
    <t>S00000425</t>
  </si>
  <si>
    <t>GRAMPO P/ HASTE DE ATERRAMENTO DE 5/8", CABO 6 A 50MM2</t>
  </si>
  <si>
    <t>S00000426</t>
  </si>
  <si>
    <t>GRAMPO P/ HASTE DE ATERRAMENTO ATE 19MM CABO DE 10 A 25MM2</t>
  </si>
  <si>
    <t>S00000427</t>
  </si>
  <si>
    <t>ALCA PRE-FORMADA DE CONTRA POSTE (GPH) EM ACO P/ CABO 3/16" ,    COMPRI</t>
  </si>
  <si>
    <t>S00000428</t>
  </si>
  <si>
    <t>PARAFUSO M16 (ROSCA DUPLA D=16MM) X 500MM - ZINCAGEM A FOGO</t>
  </si>
  <si>
    <t>S00000429</t>
  </si>
  <si>
    <t>PARAFUSO M16 (ROSCA DUPLA D=16MM) X 300MM - ZINCAGEM A FOGO</t>
  </si>
  <si>
    <t>S00000430</t>
  </si>
  <si>
    <t>PARAFUSO M16 (ROSCA MAQUINA D=16MM) X 125MM CAB QUADRADA - ZINCAGEM A</t>
  </si>
  <si>
    <t>S00000431</t>
  </si>
  <si>
    <t>PARAFUSO M16 (ROSCA MAQUINA D=16MM) X 200MM CAB QUADRADA - ZINCAGEM A</t>
  </si>
  <si>
    <t>S00000432</t>
  </si>
  <si>
    <t>PARAFUSO M16 (ROSCA MAQUINA D=16MM) X 250MM CAB QUADRADA - ZINCAGEM A</t>
  </si>
  <si>
    <t>S00000433</t>
  </si>
  <si>
    <t>PARAFUSO M16 (ROSCA MAQUINA D=16MM) X 350MM CAB QUADRADA - ZINCAGEM A</t>
  </si>
  <si>
    <t>S00000436</t>
  </si>
  <si>
    <t>PARAFUSO FRANCES M16(D=16MM) X 150MM CAB ABAULADA - ZINCAGEM A FOGO</t>
  </si>
  <si>
    <t>S00000437</t>
  </si>
  <si>
    <t>PARAFUSO M16 (ROSCA DUPLA D=16MM) X 400MM - ZINCAGEM A FOGO</t>
  </si>
  <si>
    <t>S00000439</t>
  </si>
  <si>
    <t>PARAFUSO M16 (ROSCA MAQUINA D=16MM) X 300MM CAB QUADRADA - ZINCAGEM A</t>
  </si>
  <si>
    <t>S00000441</t>
  </si>
  <si>
    <t>PARAFUSO M16 (ROSCA MAQUINA D=16MM) X 150MM CAB QUADRADA - ZINCAGEM A</t>
  </si>
  <si>
    <t>S00000442</t>
  </si>
  <si>
    <t>PARAFUSO FRANCES M16(D=16MM) X 45MM CAB ABAULADA - ZINCAGEM A FOGO</t>
  </si>
  <si>
    <t>S00000444</t>
  </si>
  <si>
    <t>PINO RETO P/ ISOLADOR 15KV DIMENSOES 16 X 19 X 290MM</t>
  </si>
  <si>
    <t>S00000445</t>
  </si>
  <si>
    <t>PINO P/ ISOLADOR M16X19X320MM 25KV</t>
  </si>
  <si>
    <t>S00000497</t>
  </si>
  <si>
    <t>CIMENTO ASFALTICO DE PETROLEO A GRANEL 50/70</t>
  </si>
  <si>
    <t>S00000498</t>
  </si>
  <si>
    <t>|EM PROCESSO DE DESATIVACAO| CIMENTO ASFALTICO DE PETROLEO A GRANEL 8</t>
  </si>
  <si>
    <t>S00000500</t>
  </si>
  <si>
    <t>|EM PROCESSO DE DESATIVAÇÃO| ASFALTO DILUIDO CM 70 P/ PAVIMENTACAO ASF</t>
  </si>
  <si>
    <t>S00000501</t>
  </si>
  <si>
    <t>EMULSAO ASFALTICA CATIONICA CM-30 P/ USO EM PAVIMENTACAO ASFALTICA</t>
  </si>
  <si>
    <t>S00000502</t>
  </si>
  <si>
    <t>|EM PROCESSO DE DESATIVAÇÃO| EMULSAO ASFALTICA CATIONICA RB-2C P/ USO</t>
  </si>
  <si>
    <t>S00000503</t>
  </si>
  <si>
    <t>EMULSAO ASFALTICA CATIONICA RM-1C P/USO EM PAVIMENTACAO ASFALTICA</t>
  </si>
  <si>
    <t>S00000504</t>
  </si>
  <si>
    <t>EMULSAO ASFALTICA CATIONICA RM-1C P/ USO EM PAVIMENTACAO ASFALTICA</t>
  </si>
  <si>
    <t>S00000505</t>
  </si>
  <si>
    <t>EMULSAO ASFALTICA CATIONICA RR-2C P/ USO EM PAVIMENTACAO ASFALTICA</t>
  </si>
  <si>
    <t>S00000506</t>
  </si>
  <si>
    <t>EMULSAO ASFALTICA CATIONICA RL-1C P/ USO EM PAVIMENTACAO ASFALTICA</t>
  </si>
  <si>
    <t>S00000508</t>
  </si>
  <si>
    <t>EMULSAO ASFALTICA CATIONICA RR-1C P/ USO EM PAVIMENTACAO ASFALTICA</t>
  </si>
  <si>
    <t>S00000509</t>
  </si>
  <si>
    <t>ASFALTO OXIDADO PARA IMPERMEABILIZAÇÃO, COEFICIENTE DE PENETRAÇÃO 15-2</t>
  </si>
  <si>
    <t>S00000510</t>
  </si>
  <si>
    <t>ASFALTO OXIDADO P/ IMPERM C/ COEFICIENTE DE PENETRACAO 25-40</t>
  </si>
  <si>
    <t>S00000511</t>
  </si>
  <si>
    <t>PRIMER TP ADEFLEX 604-S ASFALTOS VITORIA OU EQUIV</t>
  </si>
  <si>
    <t>S00000512</t>
  </si>
  <si>
    <t>PRIMER TP ADEFLEX 612 ASFALTOS VITORIA OU EQUIV</t>
  </si>
  <si>
    <t>S00000513</t>
  </si>
  <si>
    <t>ASFALTO OXIDADO P/ IMPERM C/ COEFICIENTE DE PENETRACAO 40-55</t>
  </si>
  <si>
    <t>S00000516</t>
  </si>
  <si>
    <t>ASFALTO OXIDADO P/ IMPERM C/ COEFICIENTE DE PENETRACAO 20-35</t>
  </si>
  <si>
    <t>S00000517</t>
  </si>
  <si>
    <t>ASFALTO EMULSIONADO TP VITBASE (ALFALTOS VITORIA), TP II (TORO) OU EQU</t>
  </si>
  <si>
    <t>S00000518</t>
  </si>
  <si>
    <t>ASSENTAMENTO DE PISO VINILICO EM PLACAS - SOMENTE MAO DE OBRA</t>
  </si>
  <si>
    <t>S00000522</t>
  </si>
  <si>
    <t>ASSENTAMENTO DE RODAPE VINILICO - SOMENTE MAO DE OBRA</t>
  </si>
  <si>
    <t>S00000528</t>
  </si>
  <si>
    <t>AUXILIAR TECNICO</t>
  </si>
  <si>
    <t>S00000531</t>
  </si>
  <si>
    <t>|EM PROCESSO DE DESATIVAÇÃO| AUXILIAR DE CALCULO TOPOGRAFICO</t>
  </si>
  <si>
    <t>S00000532</t>
  </si>
  <si>
    <t>AUXILIAR DE ENGENHARIA</t>
  </si>
  <si>
    <t>S00000533</t>
  </si>
  <si>
    <t>AZULEJO BRANCO BRILHANTE 15 X 15 CM COMERCIAL</t>
  </si>
  <si>
    <t>S00000534</t>
  </si>
  <si>
    <t>AZULEJO COR BRILHANTE 15 X 15 CM COMERCIAL</t>
  </si>
  <si>
    <t>S00000535</t>
  </si>
  <si>
    <t>AZULEJO COR BRILHANTE 15 X 15CM EXTRA</t>
  </si>
  <si>
    <t>S00000536</t>
  </si>
  <si>
    <t>AZULEJO BRANCO BRILHANTE 15 X 15CM EXTRA OU 1A QUALIDADE</t>
  </si>
  <si>
    <t>S00000537</t>
  </si>
  <si>
    <t>BANCA C/ CUBA - MARMORITE/GRANILITE OU GRANITINA - 120 X 60CM P/ PIA C</t>
  </si>
  <si>
    <t>S00000539</t>
  </si>
  <si>
    <t>BANCA C/ CUBA - MARMORITE/GRANILITE OU GRANITINA - 150 X 60CM P/ PIA C</t>
  </si>
  <si>
    <t>S00000540</t>
  </si>
  <si>
    <t>BANCA C/ CUBA - MARMORITE/GRANILITE OU GRANITINA - 200 X 60CM P/ PIA C</t>
  </si>
  <si>
    <t>S00000541</t>
  </si>
  <si>
    <t>BANCA MARMORE SINTETICO 120 X 60CM C/ CUBA</t>
  </si>
  <si>
    <t>S00000542</t>
  </si>
  <si>
    <t>BANCA MARMORE SINTETICO 150 X 50CM C/ CUBA</t>
  </si>
  <si>
    <t>S00000544</t>
  </si>
  <si>
    <t>BANCA MARMORE BRANCO NACIONAL E = 3CM, POLIDO 120 X 60CM</t>
  </si>
  <si>
    <t>S00000545</t>
  </si>
  <si>
    <t>BANCA MARMORE BRANCO NACIONAL E = 3CM, POLIDO C/ FURO PARA CUBA</t>
  </si>
  <si>
    <t>S00000546</t>
  </si>
  <si>
    <t>BARRA FERRO RETANGULAR CHATA QUALQUER BITOLA X E = 1/8"</t>
  </si>
  <si>
    <t>S00000547</t>
  </si>
  <si>
    <t>BARRA FERRO RETANGULAR CHATA 2 X 3/8" - (3,79 KG/M)</t>
  </si>
  <si>
    <t>S00000549</t>
  </si>
  <si>
    <t>BARRA FERRO RETANGULAR CHATA 2 X 1/2" - (5,06 KG/M)</t>
  </si>
  <si>
    <t>S00000550</t>
  </si>
  <si>
    <t>BARRA FERRO RETANGULAR CHATA QUALQUER BITOLA X E = 3/16"</t>
  </si>
  <si>
    <t>S00000551</t>
  </si>
  <si>
    <t>BARRA FERRO RETANGULAR CHATA 2 X 1" - (10,12 KG/M)</t>
  </si>
  <si>
    <t>S00000552</t>
  </si>
  <si>
    <t>BARRA FERRO RETANGULAR CHATA 1 1/2 X 1/4" - (1,89 KG/M)</t>
  </si>
  <si>
    <t>S00000554</t>
  </si>
  <si>
    <t>BARRA FERRO RETANGULAR CHATA QUALQUER BITOLA X E = 1/4"</t>
  </si>
  <si>
    <t>S00000555</t>
  </si>
  <si>
    <t>BARRA FERRO RETANGULAR CHATA 1 X 1/4" - (1,2265KG/M)</t>
  </si>
  <si>
    <t>S00000556</t>
  </si>
  <si>
    <t>BARRA FERRO RETANGULAR CHATA QUALQUER BITOLA X E = 1/2"</t>
  </si>
  <si>
    <t>S00000557</t>
  </si>
  <si>
    <t>BARRA FERRO RETANGULAR CHATA 1 1/2 X 1/2" - (3,79 KG/M)</t>
  </si>
  <si>
    <t>S00000558</t>
  </si>
  <si>
    <t>BARRA FERRO RETANGULAR CHATA 2 X 1/4" - (2,53KG/M)</t>
  </si>
  <si>
    <t>S00000559</t>
  </si>
  <si>
    <t>BARRA FERRO RETANGULAR CHATA 2 X1/4" - (2,53KG/M)</t>
  </si>
  <si>
    <t>S00000560</t>
  </si>
  <si>
    <t>BARRA FERRO RETANGULAR CHATA 2 X 5/16" - (3,162KG/M)</t>
  </si>
  <si>
    <t>S00000561</t>
  </si>
  <si>
    <t>BARRA FERRO RETANGULAR CHATA QUALQUER BITOLA X E = 3/8"</t>
  </si>
  <si>
    <t>S00000563</t>
  </si>
  <si>
    <t>BARRA FERRO RETANGULAR CHATA 3/8 X 1 1/2" - (2,84KG/M)</t>
  </si>
  <si>
    <t>S00000564</t>
  </si>
  <si>
    <t>BARRA FERRO RETANGULAR CHATA 3/4 X 1/8" - (0,47 KG/M)</t>
  </si>
  <si>
    <t>S00000565</t>
  </si>
  <si>
    <t>BARRA FERRO RETANGULAR CHATA 1 X 3/16" - (1,73 KG/M)</t>
  </si>
  <si>
    <t>S00000566</t>
  </si>
  <si>
    <t>BARRA FERRO RETANGULAR CHATA 1/8 X 3/4" - (0,47 KG/M)</t>
  </si>
  <si>
    <t>S00000567</t>
  </si>
  <si>
    <t>CANTONEIRA FERRO GALV 1" X 1/8" - (1,20KG/M)</t>
  </si>
  <si>
    <t>S00000568</t>
  </si>
  <si>
    <t>CANTONEIRA FERRO GALV 'L" 2 X 3/8" - (6,9 KG/M)</t>
  </si>
  <si>
    <t>S00000569</t>
  </si>
  <si>
    <t>CANTONEIRA FERRO GALV 3/4" X (QUALQUER ESPESSURA)</t>
  </si>
  <si>
    <t>S00000574</t>
  </si>
  <si>
    <t>CANTONEIRA FERRO GALV 'L" 1 1/2 X 1/4" - (3,40KG/M)</t>
  </si>
  <si>
    <t>S00000581</t>
  </si>
  <si>
    <t>S00000583</t>
  </si>
  <si>
    <t>S00000584</t>
  </si>
  <si>
    <t>CANTONEIRA ALUMINIO ABAS IGUAIS 2" E = 1/8"</t>
  </si>
  <si>
    <t>S00000585</t>
  </si>
  <si>
    <t>CANTONEIRA "U" ALUMINIO ABAS IGUAIS 1" E = 3/32 "</t>
  </si>
  <si>
    <t>S00000586</t>
  </si>
  <si>
    <t>CANTONEIRA ALUMINIO ABAS IGUAIS 1" E = 3 /16"</t>
  </si>
  <si>
    <t>S00000587</t>
  </si>
  <si>
    <t>CANTONEIRA ALUMINIO ABAS DESIGUAIS 1 X 3/4" E = 1/8"</t>
  </si>
  <si>
    <t>S00000588</t>
  </si>
  <si>
    <t>CANTONEIRA ALUMINIO ABAS IGUAIS 1 1/4" E = 3/16"</t>
  </si>
  <si>
    <t>S00000589</t>
  </si>
  <si>
    <t>CANTONEIRA ALUMINIO ABAS IGUAIS 2" E = 1/4"</t>
  </si>
  <si>
    <t>S00000590</t>
  </si>
  <si>
    <t>CANTONEIRA ALUMINIO ABAS DESIGUAIS 2.1/2 X 1/2" E = 3/16"</t>
  </si>
  <si>
    <t>S00000591</t>
  </si>
  <si>
    <t>CANTONEIRA ALUMINIO ABAS IGUAIS 1 1/2" E = 3/16"</t>
  </si>
  <si>
    <t>S00000592</t>
  </si>
  <si>
    <t>CANTONEIRA DE ALUMÍNIO COM ABAS IGUAIS DE 1" X 1/8" (25,40 X 3,17 MM)</t>
  </si>
  <si>
    <t>S00000594</t>
  </si>
  <si>
    <t>JANELA ALUMINIO CORRER SERIE 25 FLS P/ VIDRO C/ BANDEIRA VENEZIANA 1</t>
  </si>
  <si>
    <t>S00000595</t>
  </si>
  <si>
    <t>JANELA ALUMINIO CORRER SERIE 25 VENEZIANA S/ BANDEIRA 160 X 110CM</t>
  </si>
  <si>
    <t>S00000596</t>
  </si>
  <si>
    <t>JANELA ALUMINIO CORRER SERIE 25 VENEZIANA C/ BANDEIRA 160 X 110CM</t>
  </si>
  <si>
    <t>S00000597</t>
  </si>
  <si>
    <t>JANELA DE CORRER EM ALUMÍNIO, SÉRIE 25,   SEM BANDEIRA, COM 4 FOLHASMÓV</t>
  </si>
  <si>
    <t>S00000598</t>
  </si>
  <si>
    <t>JANELA ALUMINIO CORRER SERIE 25 FOLHAS   PARA   VIDRO COM   BANDEIRA ,1E</t>
  </si>
  <si>
    <t>S00000599</t>
  </si>
  <si>
    <t>S00000601</t>
  </si>
  <si>
    <t>JANELA ALUMINIO   MAXIM AR, SERIE 25,   90 X 110CM (INCLUSO GUARNIÇÃO</t>
  </si>
  <si>
    <t>S00000603</t>
  </si>
  <si>
    <t>BASCULANTE EM CANTONEIRA DE FERRO 5/8" X 1/8" - LINHA POPULAR - 60 X</t>
  </si>
  <si>
    <t>S00000605</t>
  </si>
  <si>
    <t>JANELA CANTONEIRA DE FERRO 5/8" X 1/8" CORRER 2 FLS TP GRADE 100 X 1</t>
  </si>
  <si>
    <t>S00000606</t>
  </si>
  <si>
    <t>JANELA CHAPA DOBRADA ACO GALVANIZADO A FOGO, DE CORRER, 2 FLS P/ VID</t>
  </si>
  <si>
    <t>S00000607</t>
  </si>
  <si>
    <t>JANELA CANTONEIRA DE FERRO 5/8" X 1/8" CORRER 2 FLS P/ VIDR O 120 X</t>
  </si>
  <si>
    <t>S00000608</t>
  </si>
  <si>
    <t>JANELA FERRO CORRER 2 FLS TP VENEZIANA LINHA POPULAR 120 X 120CM</t>
  </si>
  <si>
    <t>S00000611</t>
  </si>
  <si>
    <t>GRADE FERRO CHATO 1/4" X 5/8" L=25 CM (15 KG/M)</t>
  </si>
  <si>
    <t>S00000612</t>
  </si>
  <si>
    <t>GRADE FERRO CHATO 1/4" X 1" L=25 CM (21 KG/M)</t>
  </si>
  <si>
    <t>S00000613</t>
  </si>
  <si>
    <t>GRADE DE PROTECAO FERRO REDONDO (22 KG/M2)</t>
  </si>
  <si>
    <t>S00000614</t>
  </si>
  <si>
    <t>GRADE DE PROTECAO FERRO CHATO (20 KG/M2)</t>
  </si>
  <si>
    <t>S00000615</t>
  </si>
  <si>
    <t>BASCULANTE CHAPA DOBRADA ACO GALVANIZADO A FOGO 60 X 80 CM (3/4" X 1/</t>
  </si>
  <si>
    <t>S00000616</t>
  </si>
  <si>
    <t>BASCULANTE EM CANTONEIRA DE FERRO 5/8" X 1/8" - LINHA POPULAR</t>
  </si>
  <si>
    <t>- 60 UN</t>
  </si>
  <si>
    <t>S00000617</t>
  </si>
  <si>
    <t>S00000619</t>
  </si>
  <si>
    <t>CAIXILHO FIXO CHAPA DOBRADA ACO GALVANIZADO A FOGO 60 X 80 CM (3/4"</t>
  </si>
  <si>
    <t>S00000621</t>
  </si>
  <si>
    <t>CAIXILHO FIXO EM CANTONEIRA DE FERRO 5/8" X 1/8" - 100 X 100           C</t>
  </si>
  <si>
    <t>S00000622</t>
  </si>
  <si>
    <t>JANELA CHAPA DOBRADA ACO GALVANIZADO A FOGO CORRER 100 X 120 CM (3/4</t>
  </si>
  <si>
    <t>S00000623</t>
  </si>
  <si>
    <t>JANELA FERRO TP MAXIM AIR</t>
  </si>
  <si>
    <t>S00000624</t>
  </si>
  <si>
    <t>JANELA MAXIM AR EM CHAPA DOBRADA ACO GALVANIZADO A FOGO 60 X 80 CM (3/</t>
  </si>
  <si>
    <t>S00000625</t>
  </si>
  <si>
    <t>BASE CIMENTO CRISTALIZANTE TIPO DENVERLIT OU SIMILAR</t>
  </si>
  <si>
    <t>S00000626</t>
  </si>
  <si>
    <t>ASFALTO ELASTOMERICO TP DENVERPREN OU SIMILAR</t>
  </si>
  <si>
    <t>S00000627</t>
  </si>
  <si>
    <t>EMULSAO ADESIVA BASE PVA/ACRILICA DENVERFIX - DENVER</t>
  </si>
  <si>
    <t>S00000628</t>
  </si>
  <si>
    <t>MASTIQUE ELASTICO DE POLIURETANO DENVERJUNTA - DENVER</t>
  </si>
  <si>
    <t>S00000641</t>
  </si>
  <si>
    <t>BATE ESTACA-MARTELO ATE 3,0T DIESEL 160 HP TORRE 15 M MAGAN IM 1520 B</t>
  </si>
  <si>
    <t>S00000643</t>
  </si>
  <si>
    <t>BETONEIRA 320L DIESEL 5,5HP S/ CARREGADOR MECANICO</t>
  </si>
  <si>
    <t>S00000644</t>
  </si>
  <si>
    <t>BETONEIRA 580L DIESEL 7,5HP C/ CARREGADOR MECANICO</t>
  </si>
  <si>
    <t>S00000646</t>
  </si>
  <si>
    <t>BETONEIRA 320L DIESEL 5,5HP C/ CARREGADOR MECANICO</t>
  </si>
  <si>
    <t>S00000647</t>
  </si>
  <si>
    <t>S00000650</t>
  </si>
  <si>
    <t>BLOCO VEDACAO CONCRETO 9 X 19 X 39 CM</t>
  </si>
  <si>
    <t>S00000651</t>
  </si>
  <si>
    <t>BLOCO VEDACAO CONCRETO 14 X 19 X 39 CM (CLASSE D - NBR 6136/07)</t>
  </si>
  <si>
    <t>S00000652</t>
  </si>
  <si>
    <t>BLOCO VEDACAO CONCRETO CELULAR 20 X 30 X 60CM</t>
  </si>
  <si>
    <t>S00000654</t>
  </si>
  <si>
    <t>BLOCO VEDACAO CONCRETO 19 X 19 X 39CM (CLASSE D - NBR 6136/07)</t>
  </si>
  <si>
    <t>S00000658</t>
  </si>
  <si>
    <t>CANALETA CONCRETO 9 X 19 X 19CM (CLASSE D - NBR 6136/07)</t>
  </si>
  <si>
    <t>S00000659</t>
  </si>
  <si>
    <t>CANALETA CONCRETO 14 X 19 X 19CM (CLASSE D - NBR 6136/07)</t>
  </si>
  <si>
    <t>S00000660</t>
  </si>
  <si>
    <t>CANALETA CONCRETO 19 X 19 X 19 CM (CLASSE D - NBR 6136/07)</t>
  </si>
  <si>
    <t>S00000662</t>
  </si>
  <si>
    <t>ELEMENTO VAZADO CONCRETO 20 X 20 X 5CM</t>
  </si>
  <si>
    <t>S00000663</t>
  </si>
  <si>
    <t>ELEMENTO VAZADO CONCRETO 40 X 40 X 6CM</t>
  </si>
  <si>
    <t>S00000664</t>
  </si>
  <si>
    <t>ELEMENTO VAZADO CONCRETO TIPO COLMEIA 37 X 39 X 7,0CM</t>
  </si>
  <si>
    <t>S00000665</t>
  </si>
  <si>
    <t>ELEMENTO VAZADO CONCRETO 50 X 50 X 7CM</t>
  </si>
  <si>
    <t>S00000666</t>
  </si>
  <si>
    <t>ELEMENTO VAZADO CONCRETO 40 X 40 X 7CM</t>
  </si>
  <si>
    <t>S00000668</t>
  </si>
  <si>
    <t>ELEMENTO VAZADO CONCRETO 29 X 29 X 6CM</t>
  </si>
  <si>
    <t>S00000672</t>
  </si>
  <si>
    <t>ELEMENTO VAZADO CONCRETO 20 X 20 X 6,5CM</t>
  </si>
  <si>
    <t>S00000673</t>
  </si>
  <si>
    <t>PLACA CONCRETO CELULAR E = 10CM</t>
  </si>
  <si>
    <t>S00000674</t>
  </si>
  <si>
    <t>BLOCO VEDACAO CONCRETO CELULAR 10 X 30 X 60CM</t>
  </si>
  <si>
    <t>S00000676</t>
  </si>
  <si>
    <t>BLOCO SEXTAVADO EM CONCRETO P/ PAVIMENTAÇÃO DE 35MPA, DE   20 X 20 X978</t>
  </si>
  <si>
    <t>S00000677</t>
  </si>
  <si>
    <t>BLOCO SEXTAVADO EM CONCRETO P/ PAVIMENTAÇÃO DE 35MPA, DE 20 X 20 X 197</t>
  </si>
  <si>
    <t>S00000678</t>
  </si>
  <si>
    <t>BLOCO SEXTAVADO EM CONCRETO P/ PAVIMENTAÇÃO DE 35MPA, DE 30 X 30 X 1/</t>
  </si>
  <si>
    <t>S00000679</t>
  </si>
  <si>
    <t>BLOCO SEXTAVADO EM CONCRETO P/ PAVIMENTAÇÃO DE 35 MPA, DE   25 X 25 X97</t>
  </si>
  <si>
    <t>S00000691</t>
  </si>
  <si>
    <t>BLOCO SEXTAVADO EM CONCRETO P/ PAVIMENTAÇÃO DE 35 MPA, (TIPO BLOKRETAC</t>
  </si>
  <si>
    <t>S00000695</t>
  </si>
  <si>
    <t>BLOCO TIPO RAQUETE P/PAVIMENTAÇÃP E=6CM PISO 10 FACES COD 1035 N, EMAC</t>
  </si>
  <si>
    <t>S00000708</t>
  </si>
  <si>
    <t>BLOCO SEXTAVADO P/ PAVIMENTAÇÃO, EM CONCRETO DE 35 MPA (TIPO BLOKRETAC</t>
  </si>
  <si>
    <t>S00000709</t>
  </si>
  <si>
    <t>BLOCO POLIETILENO ALTA DENSIDADE 27 X 30 X 100 CM MODELO MAXBLOCOPLACA</t>
  </si>
  <si>
    <t>S00000710</t>
  </si>
  <si>
    <t>BLOCO SEXTAVADO P/ PAVIMENTAÇÃO EM CONCRETO DE 35 MPA, DE 20 X 20 X/ 9</t>
  </si>
  <si>
    <t>S00000711</t>
  </si>
  <si>
    <t>BLOCO SEXTAVADO P/ PAVIMENTAÇÃO EM CONCRETO DE 35 MPA, DE 25 X 25 X/ 9</t>
  </si>
  <si>
    <t>S00000712</t>
  </si>
  <si>
    <t>BLOCO SEXTAVADO P/ PAVIMENTAÇÃO EM CONCRETO DE 35 MPA, DE 25 X 25 X978</t>
  </si>
  <si>
    <t>S00000713</t>
  </si>
  <si>
    <t>BLOCO SEXTAVADO P/PAVIMENTAÇÃO EM CONCRETO DE 35 MPA (TIPO BLOKRET)ACO</t>
  </si>
  <si>
    <t>S00000714</t>
  </si>
  <si>
    <t>BLOCO SEXTAVADO P/ PAVIMENTAÇÃO, EM CONCRETO DE 35 MPA, DE 30 X 30 X/</t>
  </si>
  <si>
    <t>S00000715</t>
  </si>
  <si>
    <t>BLOCO VIDRO INCOLOR CANELADO 19 X 19 X 8CM</t>
  </si>
  <si>
    <t>S00000716</t>
  </si>
  <si>
    <t>BLOCO VIDRO INCOLOR XADREZ 20 X 20 X 10CM</t>
  </si>
  <si>
    <t>S00000718</t>
  </si>
  <si>
    <t>ELEMENTO VAZADO VIDRO INCOLOR 20 X 20 X 6CM</t>
  </si>
  <si>
    <t>S00000719</t>
  </si>
  <si>
    <t>MOTOBOMBA CENTRIFUGA BOCAIS 1 1/2" X 1" A GASOLINA 3,5CV MARC A BRAN38</t>
  </si>
  <si>
    <t>S00000720</t>
  </si>
  <si>
    <t>MOTOBOMBA CENTRIFUGA P/ AGUA SUJA BOCAIS 3" X 2 1/2" C/ MOTOR10M/18M3/</t>
  </si>
  <si>
    <t>S00000723</t>
  </si>
  <si>
    <t>MOTOBOMBA AUTOESCORVANTE P/ DRENAGEM BOCAIS 2 X 2" A GASOLINA710,HM/Q</t>
  </si>
  <si>
    <t>S00000724</t>
  </si>
  <si>
    <t>MOTOBOMBA AUTOESCORVANTE ROTOR ABERTO C/ MOTOR A GASOLINA OU DI ESELHM</t>
  </si>
  <si>
    <t>S00000729</t>
  </si>
  <si>
    <t>BOMBA CENTRIFUGA C/ MOTOR ELETRICO MONOFASICO 1/3HP BOCAIS 1</t>
  </si>
  <si>
    <t>S00000730</t>
  </si>
  <si>
    <t>MOTOBOMBA AUTOESCORVANTE C/ MOTOR ELETRICO TRIFASICO 7,5CV BOCA IS 3AA</t>
  </si>
  <si>
    <t>S00000731</t>
  </si>
  <si>
    <t>BOMBA CENTRIFUGA C/ MOTOR ELETRICO MONOFASICO 1/2CV BOCAIS 1"114 **CAI</t>
  </si>
  <si>
    <t>S00000732</t>
  </si>
  <si>
    <t>BOMBA CENTRIFUGA C/ MOTOR ELETRICO TRIFASICO 1CV BOCAIS 1" X 1 " DAN14</t>
  </si>
  <si>
    <t>S00000733</t>
  </si>
  <si>
    <t>BOMBA CENTRIFUGA C/ MOTOR ELETRICO MONOFASICO MOD. BC 91S 3/4 CV - AMC</t>
  </si>
  <si>
    <t>S00000734</t>
  </si>
  <si>
    <t>BOMBA CENTRIFUGA C/ MOTOR ELETRICO TRIFASICO 1 1/2CV</t>
  </si>
  <si>
    <t>BOC** UN</t>
  </si>
  <si>
    <t>S00000735</t>
  </si>
  <si>
    <t>BOMBA CENTRIFUGA DE ESTAGIOS C/ MOTOR ELETRICO TRIFASICO 2CVBR-1420,HM</t>
  </si>
  <si>
    <t>S00000736</t>
  </si>
  <si>
    <t>BOMBA CENTRIFUGA C/ MOTOR ELETRICO TRIFASICO 3CV BOCAIS 1 1/2"**CAIXA*</t>
  </si>
  <si>
    <t>S00000737</t>
  </si>
  <si>
    <t>BOMBA CENTRIFUGA C/ MOTOR ELETRICO TRIFASICO 15CV BOCAIS 2 1/2" " XTJM</t>
  </si>
  <si>
    <t>S00000738</t>
  </si>
  <si>
    <t>BOMBA CENTRIFUGA C/ MOTOR ELETRICO TRIFASICO 5CV   BOCAIS61</t>
  </si>
  <si>
    <t>S00000740</t>
  </si>
  <si>
    <t>BOMBA CENTRIFUGA DE ESTAGIOS C/ MOTOR ELETRICO TRIFASICO 10CV B OCAIME</t>
  </si>
  <si>
    <t>S00000741</t>
  </si>
  <si>
    <t>MOTOBOMBA CENTRIFUGA ELETRICA MONOFASICA ATE 2CV P/ DREN</t>
  </si>
  <si>
    <t>S00000743</t>
  </si>
  <si>
    <t>MOTOBOMBA CENTRIFUGA ELETRICA TRIFASICA POTENCIA</t>
  </si>
  <si>
    <t>* 3 A 5 H</t>
  </si>
  <si>
    <t>S00000744</t>
  </si>
  <si>
    <t>MOTOBOMBA CENTRIFUGA ELETRICA TRIFASICA POTENCIA &gt; 5 ATE 10CV P / DR</t>
  </si>
  <si>
    <t>S00000745</t>
  </si>
  <si>
    <t>BOMBA PARA TESTE HIDROSTATICO ATE 850 LIBRAS</t>
  </si>
  <si>
    <t>S00000746</t>
  </si>
  <si>
    <t>LAVADORA DE ALTA PRESSAO ( LAVA-JATO) PARA AGUA FRIA DE 140 A 1900 LIB</t>
  </si>
  <si>
    <t>S00000748</t>
  </si>
  <si>
    <t>EQUIPAMENTO P/ JATEAMENTO DE CONCRETO OU ARGAMASSA</t>
  </si>
  <si>
    <t>S00000749</t>
  </si>
  <si>
    <t>BOMBA SUBMERSA P/ POCO PROFUNDO ELETRICA TRIFASICA 4HP MARCA LEAO22TR,</t>
  </si>
  <si>
    <t>S00000750</t>
  </si>
  <si>
    <t>BOMBA SUBMERSA P/ POCO PROFUNDO ELETRICA TRIFASICA 5CV DANCORA 201M/3,</t>
  </si>
  <si>
    <t>S00000751</t>
  </si>
  <si>
    <t>BOMBA SUBMERSIVEL P/ DRENAGEM ELETRICA TRIFASICA 3CV SAIDA 2"SDE MOD.</t>
  </si>
  <si>
    <t>S00000752</t>
  </si>
  <si>
    <t>S00000754</t>
  </si>
  <si>
    <t>BOMBA SUBMERSIVEL P/ DRENAGEM FLYGT B 2050 ELETRICA TRIFASICA,13 M/6M3</t>
  </si>
  <si>
    <t>S00000755</t>
  </si>
  <si>
    <t>BOMBA SUBMERSA DA MARCA LEAO S65-7, 27HP, ELETR. TRIFASICA,</t>
  </si>
  <si>
    <t>S00000756</t>
  </si>
  <si>
    <t>BOMBA SUBMERSA DA MARCA LEAO S65-9, 32HP, ELETR. TRIFASICA</t>
  </si>
  <si>
    <t>S00000757</t>
  </si>
  <si>
    <t>BOMBA SUBMERSIVEL P/ DRENAGEM FLYGT B 2066 ELETRICA TRIFASICA 3 ,7CV22</t>
  </si>
  <si>
    <t>S00000759</t>
  </si>
  <si>
    <t>BOMBA SUBMERSA 4" P/ POCO PROFUNDO ELETRICA TRIFASICA 2CV, SAI DA 1,MO</t>
  </si>
  <si>
    <t>S00000760</t>
  </si>
  <si>
    <t>BOMBA SUBMERSIVEL P/ DRENAGEM FLYGT B 2102 HT ELETRICA TRIFASIC A 8,HM</t>
  </si>
  <si>
    <t>S00000761</t>
  </si>
  <si>
    <t>BOMBA SUBMERSA 4" P/ POCO PROFUNDO ELETRICA TRIFASICA 5CV, SAIDA 2"11.</t>
  </si>
  <si>
    <t>S00000764</t>
  </si>
  <si>
    <t>BUCHA REDUCAO FERRO GALV ROSCA REF. 1"X1/2"</t>
  </si>
  <si>
    <t>S00000765</t>
  </si>
  <si>
    <t>BUCHA REDUCAO FERRO GALV ROSCA REF. 1"X3/4"</t>
  </si>
  <si>
    <t>S00000766</t>
  </si>
  <si>
    <t>BUCHA REDUCAO FERRO GALV ROSCA REF. 1 1/2"X1/2"</t>
  </si>
  <si>
    <t>S00000767</t>
  </si>
  <si>
    <t>BUCHA REDUCAO FERRO GALV ROSCA REF. 1 1/2"X3/4"</t>
  </si>
  <si>
    <t>S00000768</t>
  </si>
  <si>
    <t>BUCHA REDUCAO FERRO GALV ROSCA REF. 1 1/4"X1/2"</t>
  </si>
  <si>
    <t>S00000769</t>
  </si>
  <si>
    <t>BUCHA REDUCAO FERRO GALV ROSCA REF. 1 1/4"X3/4"</t>
  </si>
  <si>
    <t>S00000770</t>
  </si>
  <si>
    <t>BUCHA REDUCAO FERRO GALV ROSCA REF. 1/2"X1/4"</t>
  </si>
  <si>
    <t>S00000771</t>
  </si>
  <si>
    <t>BUCHA REDUCAO FERRO GALV ROSCA REF. 2"X1"</t>
  </si>
  <si>
    <t>S00000772</t>
  </si>
  <si>
    <t>BUCHA REDUCAO FERRO GALV ROSCA REF. 2"X1 1/4"</t>
  </si>
  <si>
    <t>S00000773</t>
  </si>
  <si>
    <t>BUCHA REDUCAO FERRO GALV ROSCA REF. 2 1/2"X1"</t>
  </si>
  <si>
    <t>S00000774</t>
  </si>
  <si>
    <t>BUCHA REDUCAO FERRO GALV ROSCA REF. 2 1/2"X1 1/4"</t>
  </si>
  <si>
    <t>S00000775</t>
  </si>
  <si>
    <t>BUCHA REDUCAO FERRO GALV ROSCA REF. 2 1/2"X2"</t>
  </si>
  <si>
    <t>S00000776</t>
  </si>
  <si>
    <t>BUCHA REDUCAO FERRO GALV ROSCA REF. 3"X1 1/2"</t>
  </si>
  <si>
    <t>S00000777</t>
  </si>
  <si>
    <t>BUCHA REDUCAO FERRO GALV ROSCA REF. 3"X1 1/4"</t>
  </si>
  <si>
    <t>S00000778</t>
  </si>
  <si>
    <t>BUCHA REDUCAO FERRO GALV ROSCA REF. 3"X2"</t>
  </si>
  <si>
    <t>S00000779</t>
  </si>
  <si>
    <t>BUCHA REDUCAO FERRO GALV ROSCA REF. 3/4"X1/2"</t>
  </si>
  <si>
    <t>S00000780</t>
  </si>
  <si>
    <t>BUCHA REDUCAO FERRO GALV ROSCA REF. 3X2 1/2"</t>
  </si>
  <si>
    <t>S00000781</t>
  </si>
  <si>
    <t>BUCHA REDUCAO FERRO GALV ROSCA REF. 4"X2 1/2"</t>
  </si>
  <si>
    <t>S00000782</t>
  </si>
  <si>
    <t>BUCHA REDUCAO FERRO GALV ROSCA REF. 4"X3"</t>
  </si>
  <si>
    <t>S00000783</t>
  </si>
  <si>
    <t>BUCHA REDUCAO FERRO GALV ROSCA REF. 5"X4"</t>
  </si>
  <si>
    <t>S00000784</t>
  </si>
  <si>
    <t>BUCHA REDUCAO FERRO GALV ROSCA REF. 6"X5"</t>
  </si>
  <si>
    <t>S00000785</t>
  </si>
  <si>
    <t>BUCHA REDUCAO FERRO GALV ROSCA REF. 6"X4"</t>
  </si>
  <si>
    <t>S00000786</t>
  </si>
  <si>
    <t>BUCHA REDUCAO FERRO GALV ROSCA REF. 4"X2"</t>
  </si>
  <si>
    <t>S00000787</t>
  </si>
  <si>
    <t>BUCHA REDUCAO FERRO GALV ROSCA REF. 2 1/2"X1 1/2"</t>
  </si>
  <si>
    <t>S00000788</t>
  </si>
  <si>
    <t>BUCHA REDUCAO FERRO GALV ROSCA REF. 2"X1 1/2"</t>
  </si>
  <si>
    <t>S00000789</t>
  </si>
  <si>
    <t>BUCHA REDUCAO FERRO GALV ROSCA REF. 1 1/4"X1"</t>
  </si>
  <si>
    <t>S00000790</t>
  </si>
  <si>
    <t>BUCHA REDUCAO FERRO GALV ROSCA REF. 1 1/2"X1 1/4"</t>
  </si>
  <si>
    <t>S00000791</t>
  </si>
  <si>
    <t>BUCHA REDUCAO FERRO GALV ROSCA REF. 1 1/2"X1"</t>
  </si>
  <si>
    <t>S00000792</t>
  </si>
  <si>
    <t>BUCHA REDUCAO PVC ROSCA 1" X 3/4"</t>
  </si>
  <si>
    <t>S00000793</t>
  </si>
  <si>
    <t>BUCHA REDUCAO PVC ROSCA 1 1/2"X1 1/4"</t>
  </si>
  <si>
    <t>S00000794</t>
  </si>
  <si>
    <t>BUCHA REDUCAO PVC ROSCA 1 1/4"X1"</t>
  </si>
  <si>
    <t>S00000796</t>
  </si>
  <si>
    <t>BUCHA REDUCAO PVC ROSCA 1 1/2" X 3/4"</t>
  </si>
  <si>
    <t>S00000797</t>
  </si>
  <si>
    <t>BUCHA REDUCAO PVC ROSCA 1 1/2" X 1"</t>
  </si>
  <si>
    <t>S00000798</t>
  </si>
  <si>
    <t>BUCHA REDUCAO PVC ROSCA REF 3/4" X 1/2"</t>
  </si>
  <si>
    <t>S00000799</t>
  </si>
  <si>
    <t>BUCHA REDUCAO PVC ROSCA 1" X 1/2"</t>
  </si>
  <si>
    <t>S00000801</t>
  </si>
  <si>
    <t>BUCHA REDUCAO PVC ROSCA 1 1/4"X3/4"</t>
  </si>
  <si>
    <t>S00000802</t>
  </si>
  <si>
    <t>BUCHA REDUCAO PVC ROSCA 2"X1"</t>
  </si>
  <si>
    <t>S00000803</t>
  </si>
  <si>
    <t>BUCHA REDUCAO PVC ROSCA 2"X1 1/4"</t>
  </si>
  <si>
    <t>S00000804</t>
  </si>
  <si>
    <t>BUCHA REDUCAO PVC ROSCA 2"X1 1/2"</t>
  </si>
  <si>
    <t>S00000812</t>
  </si>
  <si>
    <t>BUCHA REDUCAO PVC SOLD CURTA P/ AGUA FRIA PRED 40MM X 32MM</t>
  </si>
  <si>
    <t>S00000813</t>
  </si>
  <si>
    <t>BUCHA REDUCAO PVC SOLD LONGA P/ AGUA FRIA PRED 50MM X 25MM</t>
  </si>
  <si>
    <t>S00000814</t>
  </si>
  <si>
    <t>BUCHA REDUCAO PVC SOLD LONGA P/ AGUA FRIA PRED 60MM X 32MM</t>
  </si>
  <si>
    <t>S00000815</t>
  </si>
  <si>
    <t>BUCHA REDUCAO PVC SOLD LONGA P/ AGUA FRIA PRED 60MM X 40MM</t>
  </si>
  <si>
    <t>S00000816</t>
  </si>
  <si>
    <t>BUCHA REDUCAO PVC SOLD LONGA P/ AGUA FRIA PRED 60MM X 25MM</t>
  </si>
  <si>
    <t>S00000817</t>
  </si>
  <si>
    <t>BUCHA REDUCAO PVC SOLD LONGA P/ AGUA FRIA PRED 85MM X 60MM</t>
  </si>
  <si>
    <t>S00000818</t>
  </si>
  <si>
    <t>BUCHA REDUCAO PVC SOLD CURTA P/ AGUA FRIA PRED 60MM X 50MM</t>
  </si>
  <si>
    <t>S00000819</t>
  </si>
  <si>
    <t>BUCHA REDUCAO PVC SOLD CURTA P/ AGUA FRIA PRED 50MM X 40MM</t>
  </si>
  <si>
    <t>S00000820</t>
  </si>
  <si>
    <t>BUCHA REDUCAO PVC SOLD LONGA P/ AGUA FRIA PRED 50MM X 32MM</t>
  </si>
  <si>
    <t>S00000821</t>
  </si>
  <si>
    <t>BUCHA REDUCAO PVC SOLD LONGA P/ AGUA FRIA PRED 75MM X 50MM</t>
  </si>
  <si>
    <t>S00000822</t>
  </si>
  <si>
    <t>BUCHA REDUCAO PVC SOLD LONGA P/ AGUA FRIA PRED 60MM X 50MM</t>
  </si>
  <si>
    <t>S00000823</t>
  </si>
  <si>
    <t>BUCHA REDUCAO PVC SOLD CURTA P/ AGUA FRIA PRED 75MM X 60MM</t>
  </si>
  <si>
    <t>S00000825</t>
  </si>
  <si>
    <t>BUCHA REDUCAO PVC SOLD LONGA P/ AGUA FRIA PRED 50MM X 20MM</t>
  </si>
  <si>
    <t>S00000826</t>
  </si>
  <si>
    <t>BUCHA REDUCAO PVC SOLD LONGA P/ AGUA FRIA PRED 110MM X 60MM</t>
  </si>
  <si>
    <t>S00000827</t>
  </si>
  <si>
    <t>BUCHA REDUCAO PVC SOLD LONGA P/ AGUA FRIA PRED 110MM X 75MM</t>
  </si>
  <si>
    <t>S00000828</t>
  </si>
  <si>
    <t>BUCHA REDUCAO PVC SOLD CURTA P/ AGUA FRIA PRED 25MM X 20MM</t>
  </si>
  <si>
    <t>S00000829</t>
  </si>
  <si>
    <t>BUCHA REDUCAO PVC SOLD CURTA P/ AGUA FRIA PRED 32MM X 25MM</t>
  </si>
  <si>
    <t>S00000830</t>
  </si>
  <si>
    <t>BUCHA REDUCAO PVC SOLD CURTA P/ AGUA FRIA PRED 85MM X 75MM</t>
  </si>
  <si>
    <t>S00000831</t>
  </si>
  <si>
    <t>BUCHA REDUCAO PVC SOLD CURTA P/ AGUA FRIA PRED - 110MM X 85MM</t>
  </si>
  <si>
    <t>S00000832</t>
  </si>
  <si>
    <t>BUCHA REDUCAO PVC SOLD LONGA P/ AGUA FRIA PRED 32MM X 20MM</t>
  </si>
  <si>
    <t>S00000833</t>
  </si>
  <si>
    <t>BUCHA REDUCAO PVC SOLD LONGA P/ AGUA FRIA PRED 40MM X 20MM</t>
  </si>
  <si>
    <t>S00000834</t>
  </si>
  <si>
    <t>BUCHA REDUCAO PVC SOLD LONGA P/ AGUA FRIA PRED 40MM X 25MM</t>
  </si>
  <si>
    <t>S00000841</t>
  </si>
  <si>
    <t>CABO DE ALUMINIO C/ ALMA DE ACO, BITOLA 4AWG</t>
  </si>
  <si>
    <t>S00000842</t>
  </si>
  <si>
    <t>CABO DE ALUMINIO S/ ALMA DE ACO, BITOLA 4AWG</t>
  </si>
  <si>
    <t>S00000843</t>
  </si>
  <si>
    <t>BUCHA E ARRUELA ALUMINIO FUNDIDO P/ ELETRODUTO 50MM (2'')</t>
  </si>
  <si>
    <t>S00000844</t>
  </si>
  <si>
    <t>BUCHA E ARRUELA ALUMINIO FUNDIDO P/ ELETRODUTO 75MM (3'')</t>
  </si>
  <si>
    <t>S00000845</t>
  </si>
  <si>
    <t>BUCHA E ARRUELA ALUMINIO FUNDIDO P/ ELETRODUTO 100MM (4'')</t>
  </si>
  <si>
    <t>S00000846</t>
  </si>
  <si>
    <t>BUCHA REDUCAO ALUMINIO FUNDIDO P/ ELETRODUTO 1'' X 3/4''</t>
  </si>
  <si>
    <t>S00000847</t>
  </si>
  <si>
    <t>BUCHA REDUCAO ALUMINIO FUNDIDO P/ ELETRODUTO 1 1/2'' X 1''</t>
  </si>
  <si>
    <t>S00000848</t>
  </si>
  <si>
    <t>BUCHA REDUCAO ALUMINIO FUNDIDO P/ ELETRODUTO 2'' X 3/4''</t>
  </si>
  <si>
    <t>S00000850</t>
  </si>
  <si>
    <t>BUCHA E ARRUELA ALUMINIO FUNDIDO P/ ELETRODUTO 15MM (1/2'')</t>
  </si>
  <si>
    <t>S00000851</t>
  </si>
  <si>
    <t>BUCHA E ARRUELA ALUMINIO FUNDIDO P/ ELETRODUTO 20MM (3/4'')</t>
  </si>
  <si>
    <t>S00000852</t>
  </si>
  <si>
    <t>BUCHA E ARRUELA ALUMINIO FUNDIDO P/ ELETRODUTO 32MM (1 1/4'')</t>
  </si>
  <si>
    <t>S00000853</t>
  </si>
  <si>
    <t>BUCHA E ARRUELA ALUMINIO FUNDIDO P/ ELETRODUTO 40MM (1 1/2'')</t>
  </si>
  <si>
    <t>S00000854</t>
  </si>
  <si>
    <t>BUCHA REDUCAO ALUMINIO FUNDIDO P/ ELETRODUTO 2'' X 1 1/2''</t>
  </si>
  <si>
    <t>S00000855</t>
  </si>
  <si>
    <t>BUCHA E ARRUELA ALUMINIO FUNDIDO P/ ELETRODUTO 25MM (1'')</t>
  </si>
  <si>
    <t>S00000856</t>
  </si>
  <si>
    <t>BUCHA E ARRUELA ALUMINIO FUNDIDO P/ ELETRODUTO 60MM (2 1/2'')</t>
  </si>
  <si>
    <t>S00000857</t>
  </si>
  <si>
    <t>CABO DE COBRE NU 16MM2 MEIO-DURO</t>
  </si>
  <si>
    <t>S00000861</t>
  </si>
  <si>
    <t>CABO DE COBRE NU 6MM2 MEIO-DURO</t>
  </si>
  <si>
    <t>S00000862</t>
  </si>
  <si>
    <t>CABO DE COBRE NU 10MM2 MEIO-DURO</t>
  </si>
  <si>
    <t>S00000863</t>
  </si>
  <si>
    <t>CABO DE COBRE NU 35MM2 MEIO-DURO</t>
  </si>
  <si>
    <t>S00000864</t>
  </si>
  <si>
    <t>CABO DE COBRE NU 70MM2 MEIO-DURO</t>
  </si>
  <si>
    <t>S00000865</t>
  </si>
  <si>
    <t>CABO DE COBRE NU 95MM2 MEIO-DURO</t>
  </si>
  <si>
    <t>S00000866</t>
  </si>
  <si>
    <t>CABO DE COBRE NU 120MM2 MEIO-DURO</t>
  </si>
  <si>
    <t>S00000867</t>
  </si>
  <si>
    <t>CABO DE COBRE NU 50MM2 MEIO-DURO</t>
  </si>
  <si>
    <t>S00000868</t>
  </si>
  <si>
    <t>CABO DE COBRE NU 25MM2 MEIO-DURO</t>
  </si>
  <si>
    <t>S00000870</t>
  </si>
  <si>
    <t>CABO DE COBRE NU 300MM2 MEIO-DURO</t>
  </si>
  <si>
    <t>S00000873</t>
  </si>
  <si>
    <t>CABO DE COBRE ISOLAMENTO ANTI-CHAMA 20/35KV 50MM2 TP EPROTENAX FX3 PIR</t>
  </si>
  <si>
    <t>S00000874</t>
  </si>
  <si>
    <t>CABO DE COBRE ISOLAMENTO ANTI-CHAMA 20/35KV 70MM2 TP EPROTENAX FX3 PIR</t>
  </si>
  <si>
    <t>S00000875</t>
  </si>
  <si>
    <t>CABO DE COBRE ISOLAMENTO ANTI-CHAMA 20/35KV 95MM2 TP EPROTENAX FX3 PIR</t>
  </si>
  <si>
    <t>S00000876</t>
  </si>
  <si>
    <t>CABO DE COBRE ISOLAMENTO ANTI-CHAMA 20/35KV 120MM2 TP EPROTENAX FX3 PI</t>
  </si>
  <si>
    <t>S00000877</t>
  </si>
  <si>
    <t>CABO DE COBRE ISOLAMENTO ANTI-CHAMA 20/35KV 150MM2 TP EPROTENAX FX3 PI</t>
  </si>
  <si>
    <t>S00000878</t>
  </si>
  <si>
    <t>CABO DE COBRE ISOLAMENTO ANTI-CHAMA 20/35KV 240MM2 TP EPROTENAX FX3 PI</t>
  </si>
  <si>
    <t>S00000879</t>
  </si>
  <si>
    <t>CABO DE COBRE ISOLAMENTO ANTI-CHAMA 20/35KV 300MM2 TP EPROTENAX FX3 PI</t>
  </si>
  <si>
    <t>S00000880</t>
  </si>
  <si>
    <t>CABO DE COBRE ISOLAMENTO ANTI-CHAMA 20/35KV 400MM2 TP EPROTENAX FX3 PI</t>
  </si>
  <si>
    <t>S00000881</t>
  </si>
  <si>
    <t>CABO DE COBRE ISOLAMENTO ANTI-CHAMA 20/35KV 500MM2 TP EPROTENAX FX3 PI</t>
  </si>
  <si>
    <t>S00000882</t>
  </si>
  <si>
    <t>CABO DE COBRE ISOLAMENTO ANTI-CHAMA 20/35KV 185MM2 TP EPROTENAX FX3 PI</t>
  </si>
  <si>
    <t>S00000891</t>
  </si>
  <si>
    <t>CABO DE COBRE NU 500MM2 MEIO-DURO</t>
  </si>
  <si>
    <t>S00000892</t>
  </si>
  <si>
    <t>CABO DE COBRE NU 150MM2 MEIO-DURO</t>
  </si>
  <si>
    <t>S00000901</t>
  </si>
  <si>
    <t>CABO DE COBRE UNIPOLAR 35MM2 BLINDADO, ISOLACAO 12/20KV EPR - COBERTUR</t>
  </si>
  <si>
    <t>S00000902</t>
  </si>
  <si>
    <t>CABO DE COBRE UNIPOLAR 70MM2 BLINDADO, ISOLACAO 12/20KV EPR COBERTURA</t>
  </si>
  <si>
    <t>S00000903</t>
  </si>
  <si>
    <t>CABO DE COBRE UNIPOLAR 95MM2 BLINDADO, ISOLACAO 12/20KV EPR, COBERTURA</t>
  </si>
  <si>
    <t>S00000911</t>
  </si>
  <si>
    <t>CABO DE COBRE UNIPOLAR 16MM2 BLINDADO, ISOLACAO 6/10KV EPR, COBERTURA</t>
  </si>
  <si>
    <t>S00000912</t>
  </si>
  <si>
    <t>CABO DE COBRE UNIPOLAR 35MM2 BLINDADO, ISOLACAO 6/10KV EPR, COBERTURA</t>
  </si>
  <si>
    <t>S00000913</t>
  </si>
  <si>
    <t>CABO DE COBRE UNIPOLAR 70MM2 BLINDADO, ISOLACAO 6/10KV EPR, COBERTURA</t>
  </si>
  <si>
    <t>S00000914</t>
  </si>
  <si>
    <t>CABO DE COBRE UNIPOLAR 95MM2 BLINDADO, ISOLACAO 6/10KV EPR, COBERTURA</t>
  </si>
  <si>
    <t>S00000925</t>
  </si>
  <si>
    <t>CABO DE COBRE UNIPOLAR 25MM2 BLINDADO, ISOLACAO 3,6/6KV EPR, COBERTURA</t>
  </si>
  <si>
    <t>S00000926</t>
  </si>
  <si>
    <t>CABO DE COBRE UNIPOLAR 35MM2 BLINDADO, ISOLACAO 3,6/6KV EPR, COBERTURA</t>
  </si>
  <si>
    <t>S00000927</t>
  </si>
  <si>
    <t>CABO DE COBRE UNIPOLAR 70MM2 BLINDADO, ISOLACAO 3,6 KV EPR, COBERTURA</t>
  </si>
  <si>
    <t>S00000928</t>
  </si>
  <si>
    <t>FIO RIGIDO, ISOLACAO EM PVC 450/750V 16MM2</t>
  </si>
  <si>
    <t>S00000934</t>
  </si>
  <si>
    <t>FIO P/ TELEFONE DE COBRE BITOLA 1,6MM ISOLACAO EM PVC, POLIPROPILENO,</t>
  </si>
  <si>
    <t>S00000935</t>
  </si>
  <si>
    <t>FIO P/ TELEFONE DE COBRE BITOLA 0,6MM ISOLACAO EM PVC, POLIPROPILENO,</t>
  </si>
  <si>
    <t>S00000936</t>
  </si>
  <si>
    <t>FIO P/ TELEFONE DE COBRE BITOLA 1MM ISOLACAO EM PVC, POLIPROPILENO, 2</t>
  </si>
  <si>
    <t>S00000937</t>
  </si>
  <si>
    <t>FIO RIGIDO, ISOLACAO EM PVC 450/750V 10MM2</t>
  </si>
  <si>
    <t>S00000938</t>
  </si>
  <si>
    <t>FIO RIGIDO, ISOLACAO EM PVC 450/750V 1,5MM2</t>
  </si>
  <si>
    <t>S00000939</t>
  </si>
  <si>
    <t>FIO RIGIDO, ISOLACAO EM PVC 450/750V 2,5MM2</t>
  </si>
  <si>
    <t>S00000940</t>
  </si>
  <si>
    <t>FIO RIGIDO, ISOLACAO EM PVC 450/750V 6MM2</t>
  </si>
  <si>
    <t>S00000941</t>
  </si>
  <si>
    <t>FIO RIGIDO, ISOLACAO EM PVC 450/750V 0,5MM2</t>
  </si>
  <si>
    <t>S00000942</t>
  </si>
  <si>
    <t>FIO RIGIDO, ISOLACAO EM PVC 450/750V 0,75MM2</t>
  </si>
  <si>
    <t>S00000943</t>
  </si>
  <si>
    <t>FIO RIGIDO, ISOLACAO EM PVC 450/750V 1MM2</t>
  </si>
  <si>
    <t>S00000944</t>
  </si>
  <si>
    <t>FIO RIGIDO, ISOLACAO EM PVC 450/750V 4,0MM2</t>
  </si>
  <si>
    <t>S00000945</t>
  </si>
  <si>
    <t>CABO DE COBRE UNIPOLAR 95MM2 BLINDADO, ISOLACAO 3,6/6 KV EPR, COBERTUR</t>
  </si>
  <si>
    <t>S00000946</t>
  </si>
  <si>
    <t>CABO DE COBRE UNIPOLAR 50MM2 BLINDADO, ISOLACAO 3,6/6 KV EPR, COBERTUR</t>
  </si>
  <si>
    <t>S00000947</t>
  </si>
  <si>
    <t>CABO DE COBRE UNIPOLAR 16MM2 BLINDADO, ISOLACAO 3,6/6KV EPR, COBERTURA</t>
  </si>
  <si>
    <t>S00000948</t>
  </si>
  <si>
    <t>CABO DE COBRE UNIPOLAR 10MM2 BLINDADO, ISOLACAO 3,6/6KV EPR, COBERTURA</t>
  </si>
  <si>
    <t>S00000953</t>
  </si>
  <si>
    <t>CABO DE COBRE UNIPOLAR 50MM2 BLINDADO, ISOLACAO 6/10 KV EPR, COBERTURA</t>
  </si>
  <si>
    <t>S00000954</t>
  </si>
  <si>
    <t>CABO DE COBRE UNIPOLAR 25MM2 BLINDADO, ISOLACAO 6/10 KV EPR, COBERTURA</t>
  </si>
  <si>
    <t>S00000955</t>
  </si>
  <si>
    <t>CABO DE COBRE UNIPOLAR 50MM2 BLINDADO, ISOLACAO 12/20 KV EPR, COBERTUR</t>
  </si>
  <si>
    <t>S00000957</t>
  </si>
  <si>
    <t>CABO DE COBRE EXTRA FLEXIVEL, ISOLACAO EM PVC, 70MM2 (P/ MAQUINA DE S</t>
  </si>
  <si>
    <t>S00000958</t>
  </si>
  <si>
    <t>CABO DE COBRE EXTRA FLEXIVEL, ISOLACAO EM PVC, 95MM2 (P/ MAQUINA DE S</t>
  </si>
  <si>
    <t>S00000959</t>
  </si>
  <si>
    <t>CABO DE COBRE EXTRA FLEXIVEL, ISOLACAO EM PVC, 16MM2 (P/ MAQUINA DE S</t>
  </si>
  <si>
    <t>S00000960</t>
  </si>
  <si>
    <t>CABO DE COBRE EXTRA FLEXIVEL, ISOLACAO EM PVC, 25MM2 (P/ MAQUINA DE S</t>
  </si>
  <si>
    <t>S00000961</t>
  </si>
  <si>
    <t>CABO DE COBRE EXTRA FLEXIVEL, ISOLACAO EM PVC, 35MM2 (P/ MAQUINA DE S</t>
  </si>
  <si>
    <t>S00000962</t>
  </si>
  <si>
    <t>CABO DE COBRE EXTRA FLEXIVEL, ISOLACAO EM PVC, 50MM2 (P/ MAQUINA DE S</t>
  </si>
  <si>
    <t>S00000977</t>
  </si>
  <si>
    <t>CABO DE COBRE ISOLAMENTO ANTI-CHAMA0,6/1KV 70MM2 (1 CONDUTOR) TP SIN</t>
  </si>
  <si>
    <t>S00000979</t>
  </si>
  <si>
    <t>CABO DE COBRE FLEXÍVEL DE 16 MM2, COM ISOLAMENTO ANTI-CHAMA 450/750 V</t>
  </si>
  <si>
    <t>S00000980</t>
  </si>
  <si>
    <t>CABO DE COBRE ISOLAMENTO ANTI-CHAMA450/750V 10MM2, FLEXIVEL, TP FORES</t>
  </si>
  <si>
    <t>S00000981</t>
  </si>
  <si>
    <t>CABO DE COBRE ISOLAMENTO ANTI-CHAMA450/750V 4MM2, FLEXIVEL, TP FORESP</t>
  </si>
  <si>
    <t>S00000982</t>
  </si>
  <si>
    <t>CABO DE COBRE ISOLAMENTO ANTI-CHAMA450/750V 6MM2, FLEXIVEL, TP FORESP</t>
  </si>
  <si>
    <t>S00000983</t>
  </si>
  <si>
    <t>CABO DE COBRE ISOLAMENTO ANTI-CHAMA450/750V 1,5MM2, TP PIRASTIC PIREL</t>
  </si>
  <si>
    <t>S00000984</t>
  </si>
  <si>
    <t>CABO DE COBRE ISOLAMENTO ANTI-CHAMA450/750V 2,5MM2, TP PIRASTIC PIREL</t>
  </si>
  <si>
    <t>S00000985</t>
  </si>
  <si>
    <t>CABO DE COBRE ISOLAMENTO ANTI-CHAMA450/750V 10MM2, TP PIRASTIC PIRELL</t>
  </si>
  <si>
    <t>S00000986</t>
  </si>
  <si>
    <t>CABO DE COBRE ISOLAMENTO ANTI-CHAMA450/750V 25MM2, TP PIRASTIC PIRELL</t>
  </si>
  <si>
    <t>S00000987</t>
  </si>
  <si>
    <t>CABO DE COBRE ISOLAMENTO ANTI-CHAMA450/750V 35MM2, TP PIRASTIC PIRELL</t>
  </si>
  <si>
    <t>S00000988</t>
  </si>
  <si>
    <t>CABO DE COBRE ISOLAMENTO ANTI-CHAMA450/750V 70MM2, TP PIRASTIC PIRELL</t>
  </si>
  <si>
    <t>S00000989</t>
  </si>
  <si>
    <t>CABO DE COBRE ISOLAMENTO ANTI-CHAMA450/750V 95MM2, TP PIRASTIC PIRELL</t>
  </si>
  <si>
    <t>S00000990</t>
  </si>
  <si>
    <t>CABO DE COBRE ISOLAMENTO ANTI-CHAMA450/750V 150MM2, TP PIRASTIC PIREL</t>
  </si>
  <si>
    <t>S00000991</t>
  </si>
  <si>
    <t>CABO DE COBRE ISOLAMENTO ANTI-CHAMA450/750V 240MM2, TP PIRASTIC PIREL</t>
  </si>
  <si>
    <t>S00000992</t>
  </si>
  <si>
    <t>CABO DE COBRE ISOLAMENTO ANTI-CHAMA450/750V 400MM2 TP PIRASTIC PIRELL</t>
  </si>
  <si>
    <t>S00000993</t>
  </si>
  <si>
    <t>CABO DE COBRE ISOLAMENTO ANTI-CHAMA0,6/1KV 1,5MM2 (1 CONDUTOR) TP SI</t>
  </si>
  <si>
    <t>S00000994</t>
  </si>
  <si>
    <t>CABO DE COBRE ISOLAMENTO ANTI-CHAMA0,6/1KV 6MM2 (1 CONDUTOR) TP SINT</t>
  </si>
  <si>
    <t>S00000995</t>
  </si>
  <si>
    <t>CABO DE COBRE ISOLAMENTO ANTI-CHAMA0,6/1KV 16MM2 (1 CONDUTOR) TP SIN</t>
  </si>
  <si>
    <t>S00000996</t>
  </si>
  <si>
    <t>CABO DE COBRE ISOLAMENTO ANTI-CHAMA0,6/1KV 25MM2 (1 CONDUTOR) TP SIN</t>
  </si>
  <si>
    <t>S00000998</t>
  </si>
  <si>
    <t>CABO DE COBRE ISOLAMENTO ANTI-CHAMA0,6/1KV 95MM2 (1 CONDUTOR) TP SIN</t>
  </si>
  <si>
    <t>S00000999</t>
  </si>
  <si>
    <t>CABO DE COBRE ISOLAMENTO ANTI-CHAMA0,6/1KV 150MM2 (1 CONDUTOR) TP SI</t>
  </si>
  <si>
    <t>S00001000</t>
  </si>
  <si>
    <t>CABO DE COBRE ISOLAMENTO ANTI-CHAMA0,6/1KV 185MM2 (1 CONDUTOR)TP SIN</t>
  </si>
  <si>
    <t>S00001001</t>
  </si>
  <si>
    <t>CABO DE COBRE ISOLAMENTO ANTI-CHAMA0,6/1KV 300MM2 (1 CONDUTOR) TP SI</t>
  </si>
  <si>
    <t>S00001003</t>
  </si>
  <si>
    <t>CABO DE COBRE ISOLAMENTO ANTI-CHAMA450/750V 4MM2, TP PIRASTIC PIRELLI</t>
  </si>
  <si>
    <t>S00001004</t>
  </si>
  <si>
    <t>CABO DE COBRE ISOLAMENTO ANTI-CHAMA450/750V 16MM2, FLEXIVEL, TP FORES</t>
  </si>
  <si>
    <t>S00001005</t>
  </si>
  <si>
    <t>CABO DE COBRE ISOLAMENTO ANTI-CHAMA450/750V 185MM2, TP PIRASTIC PIREL</t>
  </si>
  <si>
    <t>S00001006</t>
  </si>
  <si>
    <t>CABO DE COBRE ISOLAMENTO ANTI-CHAMA450/750V 120MM2, TP PIRASTIC PIREL</t>
  </si>
  <si>
    <t>S00001007</t>
  </si>
  <si>
    <t>CABO DE COBRE ISOLAMENTO ANTI-CHAMA450/750V 50MM2, TP PIRASTIC PIRELL</t>
  </si>
  <si>
    <t>S00001008</t>
  </si>
  <si>
    <t>CABO DE COBRE ISOLAMENTO ANTI-CHAMA450/750V 6MM2, TP PIRASTIC PIRELLI</t>
  </si>
  <si>
    <t>S00001011</t>
  </si>
  <si>
    <t>CABO DE COBRE ISOLAMENTO ANTI-CHAMA450/750V 0,75MM2, FLEXIVEL, TP FOR</t>
  </si>
  <si>
    <t>S00001013</t>
  </si>
  <si>
    <t>CABO DE COBRE ISOLAMENTO ANTI-CHAMA450/750V 1,5MM2, FLEXIVEL, TP FORE</t>
  </si>
  <si>
    <t>S00001014</t>
  </si>
  <si>
    <t>CABO DE COBRE ISOLAMENTO ANTI-CHAMA450/750V 2,5MM2, FLEXIVEL, TP FORE</t>
  </si>
  <si>
    <t>S00001015</t>
  </si>
  <si>
    <t>CABO DE COBRE ISOLAMENTO ANTI-CHAMA0,6/1KV 240MM2 (1 CONDUTOR)TP SIN</t>
  </si>
  <si>
    <t>S00001017</t>
  </si>
  <si>
    <t>CABO DE COBRE ISOLAMENTO ANTI-CHAMA0,6/1KV 120MM2 (1 CONDUTOR) TP SI</t>
  </si>
  <si>
    <t>S00001018</t>
  </si>
  <si>
    <t>CABO DE COBRE ISOLAMENTO ANTI-CHAMA0,6/1KV 50MM2 (1 CONDUTOR) TP SIN7</t>
  </si>
  <si>
    <t>S00001019</t>
  </si>
  <si>
    <t>CABO DE COBRE ISOLAMENTO ANTI-CHAMA0,6/1KV 35MM2 (1 CONDUTOR) TP SIN</t>
  </si>
  <si>
    <t>S00001020</t>
  </si>
  <si>
    <t>CABO DE COBRE ISOLAMENTO ANTI-CHAMA0,6/1KV 10MM2 (1 CONDUTOR) TP SIN</t>
  </si>
  <si>
    <t>S00001021</t>
  </si>
  <si>
    <t>CABO DE COBRE ISOLAMENTO ANTI-CHAMA0,6/1KV 4MM2 (1 CONDUTOR) TP SINT</t>
  </si>
  <si>
    <t>S00001022</t>
  </si>
  <si>
    <t>CABO DE COBRE ISOLAMENTO ANTI-CHAMA0,6/1KV 2,5MM2 (1 CONDUTOR) TP SI</t>
  </si>
  <si>
    <t>S00001024</t>
  </si>
  <si>
    <t>CABO DE COBRE ISOLAMENTO ANTI-CHAMA450/750V 300MM2, TP PIRASTIC PIREL</t>
  </si>
  <si>
    <t>S00001025</t>
  </si>
  <si>
    <t>CAIXA D'AGUA FIBROCIMENTO 1000L</t>
  </si>
  <si>
    <t>S00001026</t>
  </si>
  <si>
    <t>CAIXA D'AGUA FIBROCIMENTO 250L</t>
  </si>
  <si>
    <t>S00001027</t>
  </si>
  <si>
    <t>CAIXA DAGUA FIBROCIMENTO 100L</t>
  </si>
  <si>
    <t>S00001030</t>
  </si>
  <si>
    <t>CAIXA DESCARGA PLASTICA, EXTERNA, COMPLETA COM TUBO DE DESCARGA, ENGAT</t>
  </si>
  <si>
    <t>S00001031</t>
  </si>
  <si>
    <t>TUBO DE DESCIDA (DESCARGA) EXTERNO             PVC   P/ CX DESCARGA EXTERNA</t>
  </si>
  <si>
    <t>S00001043</t>
  </si>
  <si>
    <t>CAIXA DE PROTECAO P/ MEDIDOR MONOFASICO E DISJUNTOR EM CHAPA ALUMINIO</t>
  </si>
  <si>
    <t>S00001049</t>
  </si>
  <si>
    <t>ENTRADA DE LINHA DE ALUMINIO, DE ENCAIXE P/ ELETRODUTO 1 1/2"</t>
  </si>
  <si>
    <t>S00001050</t>
  </si>
  <si>
    <t>ENTRADA DE LINHA DE ALUMINIO, DE ENCAIXE P/ ELETRODUTO 1"</t>
  </si>
  <si>
    <t>S00001051</t>
  </si>
  <si>
    <t>ENTRADA DE LINHA DE ALUMINIO, DE ENCAIXE P/ ELETRODUTO 4"</t>
  </si>
  <si>
    <t>S00001056</t>
  </si>
  <si>
    <t>CAIXA TP "J" OU EQUIV CONCESSIONARIA LOCAL"</t>
  </si>
  <si>
    <t>S00001061</t>
  </si>
  <si>
    <t>CAIXA DE PROTECAO P/ MEDIDOR TRIFASICO E DISJUNTOR EM CHAPA DE ALUMINI</t>
  </si>
  <si>
    <t>S00001062</t>
  </si>
  <si>
    <t>CAIXA DE PROTECAO P/ MEDIDOR TRIFASICO E DISJUNTOR EM CHAPA DE ACO GAL</t>
  </si>
  <si>
    <t>S00001065</t>
  </si>
  <si>
    <t>CAIXA DE PROTECAO P/ TRANSFORMADOR DE CORRENTE EM CHAPA DE ALUMINIO DE</t>
  </si>
  <si>
    <t>S00001066</t>
  </si>
  <si>
    <t>CAIXA DE PROTECAO P/ MEDIDOR HORO-SAZONAL EM CHAPA DE ALUMINIO DE 3MM</t>
  </si>
  <si>
    <t>S00001068</t>
  </si>
  <si>
    <t>CAIXA TP "L" OU EQUIV CONCESSIONARIA LOCAL"</t>
  </si>
  <si>
    <t>S00001072</t>
  </si>
  <si>
    <t>CAIXA DE PROTECAO P/ MEDIDOR MONOFASICO E DISJUNTOR EM CHAPA DE FERRO</t>
  </si>
  <si>
    <t>S00001074</t>
  </si>
  <si>
    <t>REATOR PARTIDA CONVENCIONAL P/ 1 LAMPADA FLUORESCENTE 20W /220V</t>
  </si>
  <si>
    <t>S00001075</t>
  </si>
  <si>
    <t>REATOR PARTIDA CONVENCIONAL P/ 1 LAMPADA FLUORESCENTE 40W /127V</t>
  </si>
  <si>
    <t>S00001077</t>
  </si>
  <si>
    <t>REATOR PARTIDA RAPIDA P/ 1 LAMPADA FLUORESCENTE 20W /220V</t>
  </si>
  <si>
    <t>S00001078</t>
  </si>
  <si>
    <t>REATOR PARTIDA RAPIDA P/ 1 LAMPADA FLUORESCENTE 40W /220V</t>
  </si>
  <si>
    <t>S00001079</t>
  </si>
  <si>
    <t>REATOR PARTIDA RAPIDA P/ 2 LAMPADAS FLUORESCENTES 40W /127V</t>
  </si>
  <si>
    <t>S00001082</t>
  </si>
  <si>
    <t>S00001084</t>
  </si>
  <si>
    <t>REATOR PARTIDA RAPIDA P/ 2 LAMPADAS FLUORESCENTES 20W /220V</t>
  </si>
  <si>
    <t>S00001085</t>
  </si>
  <si>
    <t>REATOR PARTIDA RAPIDA P/ 2 LAMPADAS FLUORESCENTES 40W /220V</t>
  </si>
  <si>
    <t>S00001086</t>
  </si>
  <si>
    <t>REATOR PARTIDA RAPIDA P/ 2 LAMPADAS FLUORESCENTES 20W /127V</t>
  </si>
  <si>
    <t>S00001087</t>
  </si>
  <si>
    <t>REATOR PARTIDA RAPIDA P/ 1 LAMPADA FLUORESCENTE 40W /127V</t>
  </si>
  <si>
    <t>S00001088</t>
  </si>
  <si>
    <t>REATOR PARTIDA RAPIDA P/ 1 LAMPADA FLUORESCENTE 20W /127V</t>
  </si>
  <si>
    <t>S00001089</t>
  </si>
  <si>
    <t>REATOR PARTIDA CONVENCIONAL P/ 1 LAMPADA FLUORESCENTE 40W /220V</t>
  </si>
  <si>
    <t>S00001090</t>
  </si>
  <si>
    <t>ARMACAO VERTICAL C/ HASTE E CONTRA-PINO EM CHAPA DE FERRO GALV 3/16" C</t>
  </si>
  <si>
    <t>S00001091</t>
  </si>
  <si>
    <t>S00001092</t>
  </si>
  <si>
    <t>S00001093</t>
  </si>
  <si>
    <t>S00001094</t>
  </si>
  <si>
    <t>S00001095</t>
  </si>
  <si>
    <t>S00001096</t>
  </si>
  <si>
    <t>S00001097</t>
  </si>
  <si>
    <t>ARMACAO VERTICAL C/ HASTE E CONTRA-PINO EM CHAPA DE FERRO GALV 3/16''I</t>
  </si>
  <si>
    <t>S00001098</t>
  </si>
  <si>
    <t>ENTRADA DE LINHA DE ALUMINIO, DE ENCAIXE P/ ELETRODUTO 3/4"</t>
  </si>
  <si>
    <t>S00001099</t>
  </si>
  <si>
    <t>ENTRADA DE LINHA DE ALUMINIO, DE ENCAIXE P/ ELETRODUTO 1 1/4"</t>
  </si>
  <si>
    <t>S00001100</t>
  </si>
  <si>
    <t>ENTRADA DE LINHA DE ALUMINIO, DE ENCAIXE P/ ELETRODUTO 2"</t>
  </si>
  <si>
    <t>S00001101</t>
  </si>
  <si>
    <t>ENTRADA DE LINHA DE ALUMINIO, DE ENCAIXE P/ ELETRODUTO DE 2 1/2"</t>
  </si>
  <si>
    <t>S00001102</t>
  </si>
  <si>
    <t>ENTRADA DE LINHA DE ALUMINIO, DE ENCAIXE P/ ELETRODUTO 3"</t>
  </si>
  <si>
    <t>S00001103</t>
  </si>
  <si>
    <t>REATOR PARTIDA CONVENCIONAL P/1 LAMPADA FLUORESCENTE 20W /127V</t>
  </si>
  <si>
    <t>S00001104</t>
  </si>
  <si>
    <t>STARTER S- 2 (P/ LAMPADA 15/20W )</t>
  </si>
  <si>
    <t>S00001105</t>
  </si>
  <si>
    <t>STARTER S- 10 (P/ LAMPADA 30/40/65W )</t>
  </si>
  <si>
    <t>S00001106</t>
  </si>
  <si>
    <t>CAL HIDRATADA, DE 1A. QUALIDADE, PARA ARGAMASSA</t>
  </si>
  <si>
    <t>S00001107</t>
  </si>
  <si>
    <t>CAL VIRGEM</t>
  </si>
  <si>
    <t>S00001108</t>
  </si>
  <si>
    <t>CALHA CHAPA GALVANIZADA NUM 24 L = 33CM</t>
  </si>
  <si>
    <t>S00001109</t>
  </si>
  <si>
    <t>CALHA CHAPA GALVANIZADA NUM 26 L = 35CM</t>
  </si>
  <si>
    <t>S00001110</t>
  </si>
  <si>
    <t>CALHA CHAPA GALVANIZADA NUM 26 L = 45CM</t>
  </si>
  <si>
    <t>S00001111</t>
  </si>
  <si>
    <t>RUFO CHAPA GALVANIZADA NUM 24 L = 33CM</t>
  </si>
  <si>
    <t>S00001112</t>
  </si>
  <si>
    <t>RINCAO CHAPA GALVANIZADA NUM 26 L = 50CM</t>
  </si>
  <si>
    <t>S00001113</t>
  </si>
  <si>
    <t>RUFO CHAPA GALVANIZADA NUM 26 L = 35CM</t>
  </si>
  <si>
    <t>S00001114</t>
  </si>
  <si>
    <t>RUFO CHAPA GALVANIZADA NUM 24 L = 50CM</t>
  </si>
  <si>
    <t>S00001115</t>
  </si>
  <si>
    <t>RUFO CHAPA GALVANIZADA NUM 24 L = 16CM</t>
  </si>
  <si>
    <t>S00001116</t>
  </si>
  <si>
    <t>RUFO CHAPA GALVANIZADA NUM 24 L = 25CM</t>
  </si>
  <si>
    <t>S00001117</t>
  </si>
  <si>
    <t>CALHA CHAPA GALVANIZADA NUM 24 L = 40CM</t>
  </si>
  <si>
    <t>S00001118</t>
  </si>
  <si>
    <t>CALHA CHAPA GALVANIZADA NUM 24 L = 50CM</t>
  </si>
  <si>
    <t>S00001119</t>
  </si>
  <si>
    <t>CALHA CHAPA GALVANIZADA NUM 26 L = 10CM</t>
  </si>
  <si>
    <t>S00001133</t>
  </si>
  <si>
    <t>CAMINHÃO BASCULANTE 5,0M3/11T DIESEL TIPO MERCEDES   142HP   LK-1214 O</t>
  </si>
  <si>
    <t>S00001139</t>
  </si>
  <si>
    <t>CAMINHÃO BASCULANTE 8,0M3/16T DIESEL TIPO MERCEDES 170HP   LK-1418 OU</t>
  </si>
  <si>
    <t>S00001140</t>
  </si>
  <si>
    <t>CAMINHAO FORD F-4000 OU EQUIV C/ CARROCERIA MADEIRA FIXA - CAP CARGAMA</t>
  </si>
  <si>
    <t>S00001142</t>
  </si>
  <si>
    <t>CAMINHAO TOCO C/ CARROCERIA MADEIRA FIXA CAP. CARGA * 6 A 8T* (INCL M</t>
  </si>
  <si>
    <t>S00001143</t>
  </si>
  <si>
    <t>CAMINHAO TRUCADO (3 EIXOS) C/ CARROCERIA MADEIRA FIXA CAP. CARGA *10</t>
  </si>
  <si>
    <t>S00001146</t>
  </si>
  <si>
    <t>CAMINHAO PIPA 10.000L   C/ BARRA ESPARGIDORA (INCL MANUT/OPERACAO)</t>
  </si>
  <si>
    <t>S00001147</t>
  </si>
  <si>
    <t>CAMINHAO PIPA 6.000L   C/ BARRA ESPARGIDORA (INCL MANUTENCAO/OPERACAO)</t>
  </si>
  <si>
    <t>S00001149</t>
  </si>
  <si>
    <t>CAMINHAO TOCO MERCEDES BENZ, ATEGO 1418/48 - POTENCIA 177 CV - PBT =47</t>
  </si>
  <si>
    <t>S00001150</t>
  </si>
  <si>
    <t>CAMINHAO   TOCO FORD CARGO 1717 E             MOTOR CUMMINS 170 CV - PBT=161</t>
  </si>
  <si>
    <t>S00001152</t>
  </si>
  <si>
    <t>CAMINHAO PIPA 6.000L TOCO FORD F-12000 POTENCIA 162CV - PBT=11800KG -D</t>
  </si>
  <si>
    <t>-</t>
  </si>
  <si>
    <t>S00001154</t>
  </si>
  <si>
    <t>EQUIPAMENTO P/ LAMA ASFÁLTICA, CONSMAQ, MOD. LA-6,   C/ SILO DE AGREGAD</t>
  </si>
  <si>
    <t>S00001155</t>
  </si>
  <si>
    <t>CAMINHAO BASCULANTE 6,0M3 TOCO FORD F-14000 S550 MOTOR CUMMINS 208CVEI</t>
  </si>
  <si>
    <t>S00001156</t>
  </si>
  <si>
    <t>CAMINHAO   TOCO FORD CARGO 1717 E,             MOTOR CUMMINS 170 CV,   PBT==</t>
  </si>
  <si>
    <t>S00001158</t>
  </si>
  <si>
    <t>CAMINHONETE DE CARGA ATE 1,2 T C/ MOTOR DIESEL TIPO GM D-10 OU EQUIV</t>
  </si>
  <si>
    <t>S00001159</t>
  </si>
  <si>
    <t>CAMINHONETE FORD F-250 XL-4.2L D577 - 180CV      DIESEL</t>
  </si>
  <si>
    <t>S00001160</t>
  </si>
  <si>
    <t>VEICULO COMERCIAL LEVE - CAPACIDADE DE CARGA ATE 700 KG COM MOTOR A GA</t>
  </si>
  <si>
    <t>S00001162</t>
  </si>
  <si>
    <t>CAP OU TAMPAO FERRO GALV ROSCA 1/2"</t>
  </si>
  <si>
    <t>S00001163</t>
  </si>
  <si>
    <t>CAP OU TAMPAO FERRO GALV ROSCA 3/4"</t>
  </si>
  <si>
    <t>S00001164</t>
  </si>
  <si>
    <t>CAP OU TAMPAO FERRO GALV ROSCA 1 1/4"</t>
  </si>
  <si>
    <t>S00001165</t>
  </si>
  <si>
    <t>CAP OU TAMPAO FERRO GALV ROSCA 1 1/2"</t>
  </si>
  <si>
    <t>S00001166</t>
  </si>
  <si>
    <t>CAP OU TAMPAO FERRO GALV ROSCA 2"</t>
  </si>
  <si>
    <t>S00001167</t>
  </si>
  <si>
    <t>CAP OU TAMPAO FERRO GALV ROSCA 4"</t>
  </si>
  <si>
    <t>S00001168</t>
  </si>
  <si>
    <t>CAP OU TAMPAO FERRO GALV ROSCA 3"</t>
  </si>
  <si>
    <t>S00001169</t>
  </si>
  <si>
    <t>CAP OU TAMPAO FERRO GALV ROSCA 2 1/2"</t>
  </si>
  <si>
    <t>S00001170</t>
  </si>
  <si>
    <t>CAP OU TAMPAO FERRO GALV ROSCA 1"</t>
  </si>
  <si>
    <t>S00001183</t>
  </si>
  <si>
    <t>CAP PVC PBA NBR 10351 P/ REDE AGUA JE DN 75/DE 85 MM</t>
  </si>
  <si>
    <t>S00001184</t>
  </si>
  <si>
    <t>CAP PVC SOLD P/ AGUA FRIA PREDIAL 110 MM</t>
  </si>
  <si>
    <t>S00001185</t>
  </si>
  <si>
    <t>CAP PVC SOLD P/ AGUA FRIA PREDIAL 25 MM</t>
  </si>
  <si>
    <t>S00001187</t>
  </si>
  <si>
    <t>CAP PVC C/ROSCA P/AGUA FRIA PREDIAL 4"</t>
  </si>
  <si>
    <t>S00001188</t>
  </si>
  <si>
    <t>CAP PVC C/ROSCA P/AGUA FRIA PREDIAL 2 1/2"</t>
  </si>
  <si>
    <t>S00001189</t>
  </si>
  <si>
    <t>CAP PVC SOLD P/ AGUA FRIA PREDIAL 32 MM</t>
  </si>
  <si>
    <t>S00001191</t>
  </si>
  <si>
    <t>CAP PVC SOLD P/ AGUA FRIA PREDIAL 20 MM</t>
  </si>
  <si>
    <t>S00001193</t>
  </si>
  <si>
    <t>CAP PVC SOLD P/ AGUA FRIA PREDIAL 40 MM</t>
  </si>
  <si>
    <t>S00001194</t>
  </si>
  <si>
    <t>CAP PVC SOLD P/ AGUA FRIA PREDIAL 50 MM</t>
  </si>
  <si>
    <t>S00001195</t>
  </si>
  <si>
    <t>CAP PVC SOLD P/ AGUA FRIA PREDIAL 60 MM</t>
  </si>
  <si>
    <t>S00001197</t>
  </si>
  <si>
    <t>CAP PVC C/ROSCA P/AGUA FRIA PREDIAL 1/2"</t>
  </si>
  <si>
    <t>S00001198</t>
  </si>
  <si>
    <t>CAP PVC C/ROSCA P/AGUA FRIA PREDIAL 3/4"</t>
  </si>
  <si>
    <t>S00001199</t>
  </si>
  <si>
    <t>CAP PVC C/ROSCA P/AGUA FRIA PREDIAL 3"</t>
  </si>
  <si>
    <t>S00001200</t>
  </si>
  <si>
    <t>CAP PVC SOLD P/ ESG PREDIAL DN 100 MM</t>
  </si>
  <si>
    <t>S00001202</t>
  </si>
  <si>
    <t>CAP PVC C/ROSCA P/AGUA FRIA PREDIAL 1"</t>
  </si>
  <si>
    <t>S00001203</t>
  </si>
  <si>
    <t>CAP PVC C/ROSCA P/AGUA FRIA PREDIAL 1 1/4"</t>
  </si>
  <si>
    <t>S00001204</t>
  </si>
  <si>
    <t>CAP PVC SOLD P/ AGUA FRIA PREDIAL 75 MM</t>
  </si>
  <si>
    <t>S00001205</t>
  </si>
  <si>
    <t>CAP PVC SOLD P/ AGUA FRIA PREDIAL 85 MM</t>
  </si>
  <si>
    <t>S00001206</t>
  </si>
  <si>
    <t>CAP PVC PBA NBR 10351 P/ REDE AGUA JE DN 50/DE 60 MM</t>
  </si>
  <si>
    <t>S00001207</t>
  </si>
  <si>
    <t>CAP PVC PBA NBR 10351 P/ REDE AGUA JE DN 100/DE 110 MM</t>
  </si>
  <si>
    <t>S00001210</t>
  </si>
  <si>
    <t>CAP PVC C/ROSCA P/AGUA FRIA PREDIAL 1 1/2"</t>
  </si>
  <si>
    <t>S00001211</t>
  </si>
  <si>
    <t>CAP PVC C/ROSCA P/AGUA FRIA PREDIAL 2"</t>
  </si>
  <si>
    <t>S00001212</t>
  </si>
  <si>
    <t>CARPETE DE NYLON E = 3MM COLOCADO</t>
  </si>
  <si>
    <t>S00001213</t>
  </si>
  <si>
    <t>S00001214</t>
  </si>
  <si>
    <t>CARPINTEIRO DE ESQUADRIA</t>
  </si>
  <si>
    <t>S00001283</t>
  </si>
  <si>
    <t>CAVALO MECANICO MERCEDES BENZ LS-1938 - POTENCIA 360CV - DIST ENTRE EI</t>
  </si>
  <si>
    <t>S00001286</t>
  </si>
  <si>
    <t>CAMINHAO CAVALO MECANICO C/ CARRETA PRANCHA CAP 20T (INCL MANUT/OPERA</t>
  </si>
  <si>
    <t>S00001287</t>
  </si>
  <si>
    <t>CERAMICA ESMALTADA EXTRA OU 1A QUALIDADE P/ PISO PEI-4 - LINHA PADRAO</t>
  </si>
  <si>
    <t>S00001289</t>
  </si>
  <si>
    <t>CERAMICA ESMALTADA EXTRA OU 1A QUALIDADE P/ PISO PEI-4 - LINHA POPULAR</t>
  </si>
  <si>
    <t>S00001290</t>
  </si>
  <si>
    <t>CERAMICA ESMALTADA COMERCIAL OU 2A QUALID P/ PISO PEI-5</t>
  </si>
  <si>
    <t>S00001291</t>
  </si>
  <si>
    <t>CERAMICA ESMALTADA EXTRA OU 1A QUALIDADE P/ PISO TRAFEGO/CARGA PESADA</t>
  </si>
  <si>
    <t>S00001292</t>
  </si>
  <si>
    <t>CERAMICA ESMALTADA EXTRA OU 1A QUALIDADE P/ PISO PEI-5 - LINHA PADRAO</t>
  </si>
  <si>
    <t>S00001297</t>
  </si>
  <si>
    <t>CERAMICA ESMALTADA COMERCIAL OU 2A QUALID P/ PISO PEI-3</t>
  </si>
  <si>
    <t>S00001312</t>
  </si>
  <si>
    <t>CERAMICA ESMALTADA COMERCIAL OU 2A QUALID P/ PISO PEI-4</t>
  </si>
  <si>
    <t>S00001314</t>
  </si>
  <si>
    <t>CERAMICA ESMALTADA EXTRA OU 1A QUALID P/ PAREDE 20 X 20CM PEI-4 - LINH</t>
  </si>
  <si>
    <t>S00001315</t>
  </si>
  <si>
    <t>CASQUILHO CERAMICO, TIJOLETE OU LITOCERAMICA (TP TIJOLO CERAMICO MACIC</t>
  </si>
  <si>
    <t>S00001316</t>
  </si>
  <si>
    <t>CERAMICA ESMALTADA EXTRA OU 1A QUALID P/ PAREDE 20 X 20CM PEI-3 - LINH</t>
  </si>
  <si>
    <t>S00001317</t>
  </si>
  <si>
    <t>CERAMICA ESMALTADA COMERCIAL OU 2A QUALID P/ PAREDE 20 X 20CM PEI-3</t>
  </si>
  <si>
    <t>S00001318</t>
  </si>
  <si>
    <t>CHAPA ACO FINA QUENTE PRETA 14MSG E = 1,80MM - 16,00KG/M2</t>
  </si>
  <si>
    <t>S00001319</t>
  </si>
  <si>
    <t>CHAPA ACO FINA QUENTE PRETA 3/16"(4,76MM) 37,348KG/M2</t>
  </si>
  <si>
    <t>S00001321</t>
  </si>
  <si>
    <t>CHAPA ACO FINA QUENTE PRETA 13MSG E = 2,28MM - 18,31KG/M2</t>
  </si>
  <si>
    <t>S00001322</t>
  </si>
  <si>
    <t>CHAPA ACO FINA QUENTE PRETA 16MSG E = 1,52MM - 12,20KG/M2</t>
  </si>
  <si>
    <t>S00001323</t>
  </si>
  <si>
    <t>CHAPA ACO FINA QUENTE PRETA 18MSG E = 1,21MM - 9,76KG/M2</t>
  </si>
  <si>
    <t>S00001325</t>
  </si>
  <si>
    <t>CHAPA ACO FINA A FRIO PRETA 20MSG E = 0,91 MM - 7,32KG/M2</t>
  </si>
  <si>
    <t>S00001327</t>
  </si>
  <si>
    <t>CHAPA ACO FINA A FRIO PRETA 24MSG E = 0,61 MM - 4,89KG/M2</t>
  </si>
  <si>
    <t>S00001328</t>
  </si>
  <si>
    <t>CHAPA ACO FINA A FRIO PRETA 26MSG E = 0,46 MM - 3,66KG/M2</t>
  </si>
  <si>
    <t>S00001330</t>
  </si>
  <si>
    <t>CHAPA ACO GROSSA PRETA 1/4"(6,35MM) 49,797KG/M2</t>
  </si>
  <si>
    <t>S00001332</t>
  </si>
  <si>
    <t>CHAPA ACO GROSSA PRETA 3/8"(9,53MM) 74,695KG/M2</t>
  </si>
  <si>
    <t>S00001333</t>
  </si>
  <si>
    <t>CHAPA ACO GROSSA PRETA 1/2"(12,70MM) 99,593KG/M2</t>
  </si>
  <si>
    <t>S00001334</t>
  </si>
  <si>
    <t>CHAPA ACO GROSSA PRETA 5/8"( 15,88MM) 124,492KG/M2</t>
  </si>
  <si>
    <t>S00001335</t>
  </si>
  <si>
    <t>CHAPA ACO GROSSA PRETA 7/8"(22,23MM) 174,288KG/M2</t>
  </si>
  <si>
    <t>S00001336</t>
  </si>
  <si>
    <t>S00001337</t>
  </si>
  <si>
    <t>CHAPA ACO P/PISOS LTP XADREZ 1/4" - (TP PERMETAL)</t>
  </si>
  <si>
    <t>S00001338</t>
  </si>
  <si>
    <t>CHAPA LAMINADO MELAMINICO LISO BRILHANTE E = 1,3MM (1,25X3,08M)</t>
  </si>
  <si>
    <t>S00001339</t>
  </si>
  <si>
    <t>COLA FORMICA A BASE DE RESINAS SINTETICAS</t>
  </si>
  <si>
    <t>S00001340</t>
  </si>
  <si>
    <t>CHAPA LAMINADO MELAMINICO LISO FOSCO E = 1,3MM (1,25X3,08M)</t>
  </si>
  <si>
    <t>S00001341</t>
  </si>
  <si>
    <t>CHAPA LAMINADO MELAMINICO TEXTURIZADO E = 1,3MM (1,25X3,08M)</t>
  </si>
  <si>
    <t>S00001342</t>
  </si>
  <si>
    <t>CHAPA MADEIRA COMPENSADA PLASTIFICADA 2,2 X 1,1M X 15MM P/ FORMA CONCR</t>
  </si>
  <si>
    <t>S00001344</t>
  </si>
  <si>
    <t>CHAPA MADEIRA COMPENSADA PLASTIFICADA 2,2 X 1,1M X 6MM P/ FORMA CONCRE</t>
  </si>
  <si>
    <t>S00001345</t>
  </si>
  <si>
    <t>CHAPA MADEIRA COMPENSADA PLASTIFICADA 2,2 X 1,1M X 18MM P/ FORMA CONCR</t>
  </si>
  <si>
    <t>S00001346</t>
  </si>
  <si>
    <t>CHAPA MADEIRA COMPENSADA PLASTIFICADA 2,2 X 1,1M X 10MM P/ FORMA CONCR</t>
  </si>
  <si>
    <t>S00001347</t>
  </si>
  <si>
    <t>CHAPA DE MADEIRA COMPENSADA PLASTIFICADA   E=12MM DE 1,10 X 2,20 M</t>
  </si>
  <si>
    <t>S00001349</t>
  </si>
  <si>
    <t>CHAPA MADEIRA COMPENSADA PLASTIFICADA 2,2 X 1,1M X 21MM P/ FORMA CONCR</t>
  </si>
  <si>
    <t>S00001350</t>
  </si>
  <si>
    <t>CHAPA DE MADEIRA COMPENSADA RESINADA E=10MM DE 1,10 X 2,20 M PARA FORM</t>
  </si>
  <si>
    <t>S00001351</t>
  </si>
  <si>
    <t>CHAPA MADEIRA COMPENSADA RESINADA 2,2 X 1,1M X 6MM P/ FORMA CONCRETO</t>
  </si>
  <si>
    <t>S00001355</t>
  </si>
  <si>
    <t>CHAPA MADEIRA COMPENSADA RESINADA 2,2 X 1,1M X 14MM P/ FORMA CONCRETO</t>
  </si>
  <si>
    <t>S00001357</t>
  </si>
  <si>
    <t>CHAPA MADEIRA COMPENSADA RESINADA 2,2 X 1,1M (12MM) P/ FORMA CONCRETO</t>
  </si>
  <si>
    <t>S00001358</t>
  </si>
  <si>
    <t>CHAPA MADEIRA COMPENSADA RESINADA 2,2 X 1,1M X 17MM P/ FORMA CONCRETO</t>
  </si>
  <si>
    <t>S00001359</t>
  </si>
  <si>
    <t>CHAPA MADEIRA COMPENSADA RESINADA 2,2 X 1,1M X 20MM P/ FORMA CONCRETO</t>
  </si>
  <si>
    <t>S00001360</t>
  </si>
  <si>
    <t>CHAPA MADEIRA COMPENSADA NAVAL (C/ COLA FENOLICA) 2,2 X 1,6M X 6MM</t>
  </si>
  <si>
    <t>S00001361</t>
  </si>
  <si>
    <t>CHAPA MADEIRA COMPENSADA CEDRO/CEDRINHO, SUMAUMA, VIROLA BRANCA OU EQU</t>
  </si>
  <si>
    <t>S00001362</t>
  </si>
  <si>
    <t>S00001363</t>
  </si>
  <si>
    <t>CHAPA DE MADEIRA COMPENSADA E = 6MM, DE 1,60 X 2,20 M PARA ARMÁRIOS</t>
  </si>
  <si>
    <t>S00001364</t>
  </si>
  <si>
    <t>S00001367</t>
  </si>
  <si>
    <t>CHUVEIRO ELÉTRICO TERMOPLÁSTICO COM ACABAMENTO CROMADO, 127/220 V</t>
  </si>
  <si>
    <t>S00001368</t>
  </si>
  <si>
    <t>CHUVEIRO ELETRICO COMUM PLASTICO TP DUCHA 110/220V</t>
  </si>
  <si>
    <t>S00001369</t>
  </si>
  <si>
    <t>CHUVEIRO ELETRICO EM METAL CROMADO C/ ARTICULACAO 110/220V</t>
  </si>
  <si>
    <t>S00001370</t>
  </si>
  <si>
    <t>DUCHA HIGIENICA COM MANGUEIRA PLASTICA E REGISTRO 1/2   - LINHA POPULA</t>
  </si>
  <si>
    <t>S00001371</t>
  </si>
  <si>
    <t>CIMENTO CRISTALIZANTE TP K11 HEY'DI VIAPOL (SEM EMULSAO ADESIVA)        O</t>
  </si>
  <si>
    <t>S00001372</t>
  </si>
  <si>
    <t>EMULSAO ADESIVA A BASE DE ACRILICO TP KZ HEYDI OU EQUIV</t>
  </si>
  <si>
    <t>S00001373</t>
  </si>
  <si>
    <t>SELADOR MINERAL BASE SILICATOS P/ TRATAM. ESPECIAL (SISTEMA IMPERMEAB</t>
  </si>
  <si>
    <t>6K</t>
  </si>
  <si>
    <t>S00001374</t>
  </si>
  <si>
    <t>PO 1 P/ TRATAM ESPECIAL (SIST IMPERM) CIMENTO ESPECIAL PEGA RAPIDA</t>
  </si>
  <si>
    <t>S00001375</t>
  </si>
  <si>
    <t>PO 2 P/ TRATAM ESPECIAL (SIST IMPERM) CIMENTO ESPECIAL PEGA ULTRA RAPI</t>
  </si>
  <si>
    <t>S00001376</t>
  </si>
  <si>
    <t>MEMBRANA ASFALT MODIFICADA K 80 HEY'DI P/ OBTER MEMBRANA FLEXIV IMPERM</t>
  </si>
  <si>
    <t>S00001379</t>
  </si>
  <si>
    <t>CIMENTO PORTLAND COMPOSTO CP II- 32</t>
  </si>
  <si>
    <t>S00001380</t>
  </si>
  <si>
    <t>S00001381</t>
  </si>
  <si>
    <t>ARGAMASSA OU CIMENTO COLANTE EM PO PARA FIXACAO DE PECAS CERAMICAS</t>
  </si>
  <si>
    <t>S00001382</t>
  </si>
  <si>
    <t>S00001383</t>
  </si>
  <si>
    <t>CONJUNTO PARA REBAIXAMENTO DE LENÇOL FREÁTICO: BOMBA ELÉTRICA A VÁCUO(</t>
  </si>
  <si>
    <t>S00001402</t>
  </si>
  <si>
    <t>COLAR TOMADA PVC DE 32 MM X 1/2 COM TRAVAS SAÍDA ROSCA PARA LIGAÇÃO PR</t>
  </si>
  <si>
    <t>S00001404</t>
  </si>
  <si>
    <t>COLAR TOMADA PVC C/ TRAVAS SAIDA ROSCAVEL C/ BUCHA DE LATAO DE 85MM X</t>
  </si>
  <si>
    <t>S00001406</t>
  </si>
  <si>
    <t>COLAR TOMADA PVC C/ TRAVAS SAIDA ROSCAVEL C/ BUCHA DE LATAO DE 60MM X</t>
  </si>
  <si>
    <t>S00001407</t>
  </si>
  <si>
    <t>COLAR TOMADA PVC C/ TRAVAS SAIDA ROSCAVEL C/ BUCHA DE LATAO DE 75MM X</t>
  </si>
  <si>
    <t>S00001410</t>
  </si>
  <si>
    <t>S00001411</t>
  </si>
  <si>
    <t>COLAR TOMADA PVC C/ TRAVAS SAIDA ROSCAVEL C/ BUCHA DE LATAO DE 110MM X</t>
  </si>
  <si>
    <t>S00001412</t>
  </si>
  <si>
    <t>COLAR TOMADA PVC C/ TRAVAS SAIDA ROSCA DE 85 MM X 1/2" P/ LIGACAO PRED</t>
  </si>
  <si>
    <t>S00001413</t>
  </si>
  <si>
    <t>COLAR TOMADA PVC C/ TRAVAS SAIDA ROSCA DE 75 MM X 1/2" P/ LIGACAO PRED</t>
  </si>
  <si>
    <t>S00001414</t>
  </si>
  <si>
    <t>COLAR TOMADA PVC C/ TRAVAS SAIDA ROSCA DE 60 MM X 3/4" P/ LIGACAO PRED</t>
  </si>
  <si>
    <t>S00001415</t>
  </si>
  <si>
    <t>COLAR TOMADA PVC C/ TRAVAS SAIDA ROSCA DE 60 MM X 1/2" P/ LIGACAO PRED</t>
  </si>
  <si>
    <t>S00001416</t>
  </si>
  <si>
    <t>COLAR TOMADA PVC C/ TRAVAS SAIDA ROSCA DE 85 MM X 3/4" P/ LIGACAO PRED</t>
  </si>
  <si>
    <t>S00001417</t>
  </si>
  <si>
    <t>COLAR TOMADA PVC C/ TRAVAS SAIDA ROSCA DE 75 MM X 3/4" P/ LIGACAO PRED</t>
  </si>
  <si>
    <t>S00001418</t>
  </si>
  <si>
    <t>S00001419</t>
  </si>
  <si>
    <t>COLAR TOMADA PVC C/ TRAVAS SAIDA ROSCA DE 50 MM X 1/2" P/ LIGACAO PRED</t>
  </si>
  <si>
    <t>S00001420</t>
  </si>
  <si>
    <t>COLAR TOMADA PVC C/ TRAVAS SAIDA ROSCA DE 40 MM X 3/4" P/ LIGACAO PRED</t>
  </si>
  <si>
    <t>S00001421</t>
  </si>
  <si>
    <t>COLAR TOMADA PVC C/ TRAVAS SAIDA ROSCA DE 40 MM X 1/2" P/ LIGACAO PRED</t>
  </si>
  <si>
    <t>S00001423</t>
  </si>
  <si>
    <t>COLAR TOMADA PVC C/ TRAVAS SAIDA ROSCA DE 32 MM X 3/4" P/ LIGACAO PRED</t>
  </si>
  <si>
    <t>S00001427</t>
  </si>
  <si>
    <t>COLAR TOMADA PVC C/ TRAVAS SAIDA ROSCA DE 110 MM X 3/4" LIGACAO PREDIA</t>
  </si>
  <si>
    <t>S00001435</t>
  </si>
  <si>
    <t>S00001436</t>
  </si>
  <si>
    <t>COLAR TOMADA PVC C/ TRAVAS SAIDA ROSCA DE 110 MM X 1/2" P/ LIGACAO PRE</t>
  </si>
  <si>
    <t>S00001439</t>
  </si>
  <si>
    <t>COLAR TOMADA PVC C/ TRAVAS SAIDA ROSCA DE 50 MM X 3/4" P/ LIGACAO PRED</t>
  </si>
  <si>
    <t>S00001442</t>
  </si>
  <si>
    <t>COMPACTADOR SOLOS C/ PLACA VIBRATORIA DE 46 X 51CM DYNAPAC CM-13D, 5HP</t>
  </si>
  <si>
    <t>S00001443</t>
  </si>
  <si>
    <t>COMPACTADOR SOLOS C/ PLACA VIBRATÓRIA 135 A 156KG C/ MOTOR DIESEL / GA</t>
  </si>
  <si>
    <t>S00001444</t>
  </si>
  <si>
    <t>COMPACTADOR SOLOS C/ PLACA VIBRATÓRIA MOTOR DIESEL/GASOLINA &gt; = 10CV N</t>
  </si>
  <si>
    <t>S00001445</t>
  </si>
  <si>
    <t>COMPACTADOR SOLOS TIPO SAPO C/ MOTOR DIESEL/GASOLINA *3HP* NÃO REVERSI</t>
  </si>
  <si>
    <t>S00001448</t>
  </si>
  <si>
    <t>COMPACTADOR SOLOS PNEUMÁTICO TIPO SAPO ATE 35KG TIPO CLOZIRONE OU EQU</t>
  </si>
  <si>
    <t>S00001449</t>
  </si>
  <si>
    <t>COMPACTADOR SOLOS C/ PLACA VIBRATÓRIA MOTOR DIESEL/GASOLINA * 5HP * NÃ</t>
  </si>
  <si>
    <t>S00001453</t>
  </si>
  <si>
    <t>COMPACTADOR SOLOS C/ PLACA VIBRATÓRIA MOTOR DIESEL/GASOLINA 7 A 10HP 4</t>
  </si>
  <si>
    <t>S00001507</t>
  </si>
  <si>
    <t>COMPRESSOR DE AR - REBOCAVEL - ATLAS COPCO XA-90 MWD - DESCARGA LIVRED</t>
  </si>
  <si>
    <t>S00001508</t>
  </si>
  <si>
    <t>COMPRESSOR DE AR DIESEL REBOCAVEL 160PCM</t>
  </si>
  <si>
    <t>S00001509</t>
  </si>
  <si>
    <t>COMPRESSOR DE AR REBOCÁVEL COM MOTOR DIESEL, 250 PCM - (LOCAÇÃO)</t>
  </si>
  <si>
    <t>S00001511</t>
  </si>
  <si>
    <t>COMPRESSOR DE AR DIESEL REBOCAVEL 125 A 134PCM</t>
  </si>
  <si>
    <t>S00001512</t>
  </si>
  <si>
    <t>COMPRESSOR DE AR DIESEL REBOCAVEL 250 A 275PCM</t>
  </si>
  <si>
    <t>S00001513</t>
  </si>
  <si>
    <t>COMPRESSOR DE AR DIESEL REBOCAVEL 160 A 170PCM C/ 1 MARTELETE ROMPEDO</t>
  </si>
  <si>
    <t>S00001514</t>
  </si>
  <si>
    <t>COMPRESSOR DE AR DIESEL REBOCAVEL 365PCM</t>
  </si>
  <si>
    <t>S00001515</t>
  </si>
  <si>
    <t>COMPRESSOR DE AR DIESEL REBOCAVEL 600PCM</t>
  </si>
  <si>
    <t>S00001518</t>
  </si>
  <si>
    <t>CONCRETO BETUMINOSO USINADO A QUENTE (CBUQ) -   FAIXA C COM CAP 50/70</t>
  </si>
  <si>
    <t>S00001520</t>
  </si>
  <si>
    <t>CONCRETO BETUMINOSO USINADO A QUENTE (CBUQ)             CAP 50/70   - DIST.</t>
  </si>
  <si>
    <t>S00001521</t>
  </si>
  <si>
    <t>|EM PROCESSO DE DESATIVAÇÃO| CONCRETO USINADO BOMBEADO FCK = 13,5 MPA</t>
  </si>
  <si>
    <t>S00001522</t>
  </si>
  <si>
    <t>|EM PROCESSO DE DESATIVAÇÃO| CONCRETO USINADO BOMBEADO FCK = 11,0 MPA</t>
  </si>
  <si>
    <t>S00001523</t>
  </si>
  <si>
    <t>CONCRETO USINADO BOMBEADO FCK = 15,0MPA</t>
  </si>
  <si>
    <t>S00001524</t>
  </si>
  <si>
    <t>CONCRETO USINADO BOMBEADO FCK = 20,0 MPA</t>
  </si>
  <si>
    <t>S00001525</t>
  </si>
  <si>
    <t>CONCRETO USINADO BOMBEADO FCK = 30,0 MPA</t>
  </si>
  <si>
    <t>S00001526</t>
  </si>
  <si>
    <t>|EM PROCESSO DE DESATIVAÇÃO| CONCRETO USINADO BOMBEADO FCK = 33,0 MPA</t>
  </si>
  <si>
    <t>S00001527</t>
  </si>
  <si>
    <t>CONCRETO USINADO BOMBEADO FCK = 25,0 MPA</t>
  </si>
  <si>
    <t>S00001528</t>
  </si>
  <si>
    <t>|EM PROCESSO DE DESATIVAÇÃO| CONCRETO USINADO BOMBEADO FCK = 18,0 MPA</t>
  </si>
  <si>
    <t>S00001535</t>
  </si>
  <si>
    <t>TERMINAL A PRESSAO DE BRONZE P/ CABO A BARRA, CABO 1,5 A 10MM2, C/ 1 F</t>
  </si>
  <si>
    <t>S00001536</t>
  </si>
  <si>
    <t>TERMINAL A PRESSAO DE BRONZE P/ CABO A BARRA, CABO 10 A 16MM2, C/ 1 FU</t>
  </si>
  <si>
    <t>S00001537</t>
  </si>
  <si>
    <t>TERMINAL A PRESSAO DE BRONZE P/ CABO A BARRA, CABO 25 A 35MM2 C/ 1 FUR</t>
  </si>
  <si>
    <t>S00001538</t>
  </si>
  <si>
    <t>TERMINAL A PRESSAO DE BRONZE P/ CABO A BARRA, CABO 50 A 70MM2, C/ 1 FU</t>
  </si>
  <si>
    <t>S00001539</t>
  </si>
  <si>
    <t>CONECTOR PARAFUSO FENDIDO PARA CABO 16 MM2</t>
  </si>
  <si>
    <t>S00001540</t>
  </si>
  <si>
    <t>TERMINAL A PRESSAO DE BRONZE P/ CABO A BARRA, CABO 70 A 95MM2 C/ 1 FUR</t>
  </si>
  <si>
    <t>S00001541</t>
  </si>
  <si>
    <t>TERMINAL A PRESSAO DE BRONZE P/ CABO A BARRA, CABO 120 A 185MM2 C/ 1 F</t>
  </si>
  <si>
    <t>S00001542</t>
  </si>
  <si>
    <t>TERMINAL A PRESSAO DE BRONZE P/ CABO A BARRA, CABOS 4 A 10MM2 C/ 2 FUR</t>
  </si>
  <si>
    <t>S00001543</t>
  </si>
  <si>
    <t>TERMINAL A PRESSAO DE BRONZE P/ CABO A BARRA, CABO 16 A 25MM2 C/ 2 FUR</t>
  </si>
  <si>
    <t>S00001545</t>
  </si>
  <si>
    <t>TERMINAL A PRESSAO DE BRONZE P/ CABO A BARRA, CABOS 50 A 70MM2 C/ 2 FU</t>
  </si>
  <si>
    <t>S00001546</t>
  </si>
  <si>
    <t>TERMINAL A PRESSAO DE BRONZE P/ CABO A BARRA, CABOS 95 A 120MM2 C/ 2 F</t>
  </si>
  <si>
    <t>S00001547</t>
  </si>
  <si>
    <t>TERMINAL A PRESSAO DE BRONZE P/ CABO A BARRA, CABOS 150 A 185MM2 C/ 2</t>
  </si>
  <si>
    <t>S00001550</t>
  </si>
  <si>
    <t>CONECTOR PARAFUSO FENDIDO PARA CABO 25 MM2</t>
  </si>
  <si>
    <t>S00001553</t>
  </si>
  <si>
    <t>TERMINAL A PRESSAO DE BRONZE P/ CABO A BARRA, CABO/BARRA P/ 2 CABOS BI</t>
  </si>
  <si>
    <t>S00001554</t>
  </si>
  <si>
    <t>S00001562</t>
  </si>
  <si>
    <t>CONECTOR PARAFUSO FENDIDO C/ SEPARADOR DE CABOS BIMETALICOS DE COBRE P</t>
  </si>
  <si>
    <t>S00001563</t>
  </si>
  <si>
    <t>S00001564</t>
  </si>
  <si>
    <t>GRAMPO PARALELO BIMETALICO P/ CABO 6 A 50MM2 C/ 2 PARAF</t>
  </si>
  <si>
    <t>S00001565</t>
  </si>
  <si>
    <t>CONECTOR PARAFUSO FENDIDO DE COBRE P/ CABO 16MM2</t>
  </si>
  <si>
    <t>S00001567</t>
  </si>
  <si>
    <t>GRAMPO PARALELO BIMETALICO P/ CABO 6MM2 C/ 1 PARAF</t>
  </si>
  <si>
    <t>S00001568</t>
  </si>
  <si>
    <t>GRAMPO PARALELO BIMETALICO P/ CABO 10MM2 C/ 1 PARAF</t>
  </si>
  <si>
    <t>S00001570</t>
  </si>
  <si>
    <t>TERMINAL A COMPRESSAO EM COBRE ESTANHADO P/ CABO 2,5MM2</t>
  </si>
  <si>
    <t>S00001571</t>
  </si>
  <si>
    <t>TERMINAL A COMPRESSAO EM COBRE ESTANHADO P/ CABO 4MM2</t>
  </si>
  <si>
    <t>S00001573</t>
  </si>
  <si>
    <t>TERMINAL A COMPRESSAO EM COBRE ESTANHADO P/ CABO 6MM2</t>
  </si>
  <si>
    <t>S00001574</t>
  </si>
  <si>
    <t>TERMINAL A COMPRESSAO EM COBRE ESTANHADO P/ CABO 10MM2</t>
  </si>
  <si>
    <t>S00001575</t>
  </si>
  <si>
    <t>TERMINAL A COMPRESSAO EM COBRE ESTANHADO P/ CABO 16MM2</t>
  </si>
  <si>
    <t>S00001576</t>
  </si>
  <si>
    <t>TERMINAL A COMPRESSAO EM COBRE ESTANHADO P/ CABO 25MM2</t>
  </si>
  <si>
    <t>S00001577</t>
  </si>
  <si>
    <t>TERMINAL A COMPRESSAO EM COBRE ESTANHADO P/ CABO 35MM2</t>
  </si>
  <si>
    <t>S00001578</t>
  </si>
  <si>
    <t>TERMINAL A COMPRESSAO EM COBRE ESTANHADO P/ CABO 50MM2</t>
  </si>
  <si>
    <t>S00001579</t>
  </si>
  <si>
    <t>TERMINAL A COMPRESSAO EM COBRE ESTANHADO P/ CABO 70MM2</t>
  </si>
  <si>
    <t>S00001580</t>
  </si>
  <si>
    <t>TERMINAL A COMPRESSAO EM COBRE ESTANHADO P/ CABO 95MM2</t>
  </si>
  <si>
    <t>S00001581</t>
  </si>
  <si>
    <t>TERMINAL A COMPRESSAO EM COBRE ESTANHADO P/ CABO120MM2</t>
  </si>
  <si>
    <t>S00001585</t>
  </si>
  <si>
    <t>TERMINAL A PRESSAO 1 CABO 16MM2 C/ 1 FURO DE FIXACAO</t>
  </si>
  <si>
    <t>S00001586</t>
  </si>
  <si>
    <t>TERMINAL A PRESSAO 1 CABO 25MM2 C/ 1 FURO DE FIXACAO</t>
  </si>
  <si>
    <t>S00001587</t>
  </si>
  <si>
    <t>TERMINAL A PRESSAO 1 CABO 35MM2 C/ 1 FURO DE FIXACAO</t>
  </si>
  <si>
    <t>S00001588</t>
  </si>
  <si>
    <t>TERMINAL A PRESSAO 1 CABO 50MM2 C/ 1 FURO DE FIXACAO</t>
  </si>
  <si>
    <t>S00001589</t>
  </si>
  <si>
    <t>TERMINAL A PRESSAO 1 CABO 70MM2 C/ 1 FURO DE FIXACAO</t>
  </si>
  <si>
    <t>S00001590</t>
  </si>
  <si>
    <t>TERMINAL A PRESSAO 1 CABO 95MM2 C/ 1 FURO DE FIXACAO</t>
  </si>
  <si>
    <t>S00001591</t>
  </si>
  <si>
    <t>TERMINAL A PRESSAO 1 CABO 120MM2 C/ 1 FURO DE FIXACAO</t>
  </si>
  <si>
    <t>S00001593</t>
  </si>
  <si>
    <t>TERMINAL A PRESSAO 1 CABO 185MM2 C/ 1 FURO DE FIXACAO</t>
  </si>
  <si>
    <t>S00001594</t>
  </si>
  <si>
    <t>TERMINAL A PRESSAO P/ CABO A BARRA, CABO 25-35MM2 C/ 2 FUROS P/ FIXACA</t>
  </si>
  <si>
    <t>S00001595</t>
  </si>
  <si>
    <t>CONECTOR DE ATERRAMENTO DE BRONZE P/ CABO 95MM2 A BARRA DE ATE 7MM2</t>
  </si>
  <si>
    <t>S00001596</t>
  </si>
  <si>
    <t>CONECTOR PARAFUSO FENDIDO DE BRONZE P/ CABO 25MM2</t>
  </si>
  <si>
    <t>S00001597</t>
  </si>
  <si>
    <t>CONECTOR PRENSA CABO DE ALUMINIO BITOLA 3/8" P/ CABO DN 9 - 10MM</t>
  </si>
  <si>
    <t>S00001598</t>
  </si>
  <si>
    <t>CONECTOR PRENSA CABO DE ALUMINIO BITOLA 1/2" P/ CABO DN 12,5 - 15MM</t>
  </si>
  <si>
    <t>S00001599</t>
  </si>
  <si>
    <t>CONECTOR PRENSA CABO DE ALUMINIO BITOLA 3/4 " P/ CABO DN 17,5 - 20MM</t>
  </si>
  <si>
    <t>S00001600</t>
  </si>
  <si>
    <t>CONECTOR PRENSA CABO DE ALUMINIO BITOLA 1" P/ CABO DN 22,5 - 25MM</t>
  </si>
  <si>
    <t>S00001601</t>
  </si>
  <si>
    <t>CONECTOR PRENSA CABO DE ALUMINIO BITOLA 1 1/4" P/ CABO DN 31 - 34MM</t>
  </si>
  <si>
    <t>S00001602</t>
  </si>
  <si>
    <t>CONECTOR PRENSA CABO DE ALUMINIO BITOLA 1 1/2" P/ CABO DN 37 - 40MM</t>
  </si>
  <si>
    <t>S00001603</t>
  </si>
  <si>
    <t>CONECTOR PRENSA CABO DE ALUMINIO BITOLA 2" P/ CABO DN 47,5 - 50MM</t>
  </si>
  <si>
    <t>S00001604</t>
  </si>
  <si>
    <t>PRENSA CABO DE CONEXAO GT-P22 P/ CABO COBRE OU SIMILAR</t>
  </si>
  <si>
    <t>S00001605</t>
  </si>
  <si>
    <t>TERMINAL A PRESSAO P/ CABO A BARRA, CABO 50-70MM2 C/ 2 FUROS P/ FIXACA</t>
  </si>
  <si>
    <t>S00001607</t>
  </si>
  <si>
    <t>CONJUNTO ARRUELAS DE VEDACAO 5/16" P/ TELHA FIBROCIMENTO (UMA ARRUELAP</t>
  </si>
  <si>
    <t>S00001610</t>
  </si>
  <si>
    <t>MASSA PRONTA P/ VEDACAO TP CARBOLASTICO CINZA DA OTTO BAUMGART OU MARC</t>
  </si>
  <si>
    <t>S00001611</t>
  </si>
  <si>
    <t>MASSA P/ VEDACAO DE TELHA DE AMIANTO</t>
  </si>
  <si>
    <t>S00001612</t>
  </si>
  <si>
    <t>CONTATOR TRIPOLAR, CATEGORIA DE UTILIZAÇÃO AC-2 E AC-3, TENSÃO NOMINAD</t>
  </si>
  <si>
    <t>S00001613</t>
  </si>
  <si>
    <t>CONTATOR TRIPOLAR DE POTENCIA 112A (500V) CATEGORIA AC-2 E AC-3</t>
  </si>
  <si>
    <t>S00001614</t>
  </si>
  <si>
    <t>CONTATOR TRIPOLAR DE POTENCIA 32A (500V) CATEGORIA AC-2 E AC-3</t>
  </si>
  <si>
    <t>S00001615</t>
  </si>
  <si>
    <t>CONTATOR TRIPOLAR DE POTENCIA 75A (500V) CATEGORIA AC-2 E AC-3</t>
  </si>
  <si>
    <t>S00001616</t>
  </si>
  <si>
    <t>CONTATOR TRIPOLAR DE POTENCIA 300A (500V) CATEGORIA AC-2 E AC-3</t>
  </si>
  <si>
    <t>S00001617</t>
  </si>
  <si>
    <t>CONTATOR TRIPOLAR DE POTENCIA 400A (500V) CATEGORIA AC-2 E AC-3</t>
  </si>
  <si>
    <t>S00001618</t>
  </si>
  <si>
    <t>CONTATOR TRIPOLAR DE POTENCIA 94A (500V) CATEGORIA AC-2 E AC-3</t>
  </si>
  <si>
    <t>S00001619</t>
  </si>
  <si>
    <t>CONTATOR TRIPOLAR DE POTENCIA 25A (500V) CATEGORIA AC-2 E AC-3</t>
  </si>
  <si>
    <t>S00001620</t>
  </si>
  <si>
    <t>CONTATOR TRIPOLAR DE POTENCIA 36A (500V) CATEGORIA AC-2 E AC-3</t>
  </si>
  <si>
    <t>S00001621</t>
  </si>
  <si>
    <t>CONTATOR TRIPOLAR DE POTENCIA 45A (500V) CATEGORIA AC-2 E AC-3</t>
  </si>
  <si>
    <t>S00001622</t>
  </si>
  <si>
    <t>CONTATOR TRIPOLAR DE POTENCIA 270A (500V) CATEGORIA AC-2 E AC-3</t>
  </si>
  <si>
    <t>S00001623</t>
  </si>
  <si>
    <t>CONTATOR TRIPOLAR DE POTENCIA 12A (500V) CATEGORIA AC-2 E AC-3</t>
  </si>
  <si>
    <t>S00001624</t>
  </si>
  <si>
    <t>CONTATOR TRIPOLAR DE POTENCIA 630A (500V) CATEGORIA AC-2 E AC-3</t>
  </si>
  <si>
    <t>S00001625</t>
  </si>
  <si>
    <t>CONTATOR TRIPOLAR DE POTENCIA 22A (500V) CATEGORIA AC-2 E AC-3</t>
  </si>
  <si>
    <t>S00001626</t>
  </si>
  <si>
    <t>CONTATOR TRIPOLAR DE POTENCIA 180A (500V) CATEGORIA AC-2 E AC-3</t>
  </si>
  <si>
    <t>S00001627</t>
  </si>
  <si>
    <t>CONTATOR TRIPOLAR DE POTENCIA 63A (500V) CATEGORIA AC-2 E AC-3</t>
  </si>
  <si>
    <t>S00001629</t>
  </si>
  <si>
    <t>CONTATOR TRIPOLAR DE POTENCIA 490A (500V) CATEGORIA AC-2 E AC-3</t>
  </si>
  <si>
    <t>S00001630</t>
  </si>
  <si>
    <t>CONTATOR P/ ACIONAMENTO DE CAPACITORES TIPO WEG CW 247</t>
  </si>
  <si>
    <t>S00001631</t>
  </si>
  <si>
    <t>CAPACITOR TRIFASICO C/ DIELETRICO PLASTICO 220V-2,5KVA</t>
  </si>
  <si>
    <t>S00001633</t>
  </si>
  <si>
    <t>CAPACITOR TRIFASICO C/ DIELETRICO PLASTICO 220V-5KVA</t>
  </si>
  <si>
    <t>S00001634</t>
  </si>
  <si>
    <t>CORDEL DETONANTE NP10</t>
  </si>
  <si>
    <t>S00001636</t>
  </si>
  <si>
    <t>CRIVO FOFO FLANGE PN-10 DN   80</t>
  </si>
  <si>
    <t>S00001637</t>
  </si>
  <si>
    <t>CRIVO FOFO FLANGE PN-10 DN 150</t>
  </si>
  <si>
    <t>S00001638</t>
  </si>
  <si>
    <t>CRIVO FOFO FLANGE PN-10 DN 200</t>
  </si>
  <si>
    <t>S00001639</t>
  </si>
  <si>
    <t>CRIVO FOFO FLANGE PN-10 DN 300</t>
  </si>
  <si>
    <t>S00001640</t>
  </si>
  <si>
    <t>CRIVO FOFO FLANGE PN-10 DN 350</t>
  </si>
  <si>
    <t>S00001641</t>
  </si>
  <si>
    <t>CRIVO FOFO FLANGE PN-10 DN 450</t>
  </si>
  <si>
    <t>S00001642</t>
  </si>
  <si>
    <t>CRIVO FOFO FLANGE PN-10 DN 500</t>
  </si>
  <si>
    <t>S00001643</t>
  </si>
  <si>
    <t>CRIVO FOFO FLANGE PN-10 DN 600</t>
  </si>
  <si>
    <t>S00001644</t>
  </si>
  <si>
    <t>CRIVO FOFO FLANGE PN-10 DN 400</t>
  </si>
  <si>
    <t>S00001645</t>
  </si>
  <si>
    <t>CRIVO FOFO FLANGE PN-10 DN 250</t>
  </si>
  <si>
    <t>S00001646</t>
  </si>
  <si>
    <t>CRIVO FOFO FLANGE PN-10 DN 100</t>
  </si>
  <si>
    <t>S00001647</t>
  </si>
  <si>
    <t>CRUZETA FERRO GALV ROSCA REF 1/2"</t>
  </si>
  <si>
    <t>S00001648</t>
  </si>
  <si>
    <t>CRUZETA FERRO GALV ROSCA REF 1"</t>
  </si>
  <si>
    <t>S00001649</t>
  </si>
  <si>
    <t>CRUZETA FERRO GALV ROSCA REF 1 1/2"</t>
  </si>
  <si>
    <t>S00001650</t>
  </si>
  <si>
    <t>CRUZETA FERRO GALV ROSCA REF 2"</t>
  </si>
  <si>
    <t>S00001651</t>
  </si>
  <si>
    <t>CRUZETA FERRO GALV ROSCA REF 2 1/2"</t>
  </si>
  <si>
    <t>S00001652</t>
  </si>
  <si>
    <t>CRUZETA FERRO GALV ROSCA REF 3"</t>
  </si>
  <si>
    <t>S00001653</t>
  </si>
  <si>
    <t>CRUZETA FERRO GALV ROSCA REF 1 1/4"</t>
  </si>
  <si>
    <t>S00001654</t>
  </si>
  <si>
    <t>CRUZETA FERRO GALV ROSCA REF 3/4"</t>
  </si>
  <si>
    <t>S00001725</t>
  </si>
  <si>
    <t>CRUZETA PVC PBA EB 183 JE BBBB DN 50/DE 60MM</t>
  </si>
  <si>
    <t>S00001727</t>
  </si>
  <si>
    <t>CRUZETA REDUCAO PVC PBA EB183 JE BBBB DN 75 X 50 /DE 85 X 60MM</t>
  </si>
  <si>
    <t>S00001743</t>
  </si>
  <si>
    <t>CUBA ACO INOXIDAVEL NUM 1 (46,5X30,0X11,5) CM</t>
  </si>
  <si>
    <t>S00001744</t>
  </si>
  <si>
    <t>CUBA ACO INOXIDAVEL NUM 3 (40,0X34,0X11,5) CM</t>
  </si>
  <si>
    <t>S00001745</t>
  </si>
  <si>
    <t>PIA ACO INOXIDAVEL 160 X 60CM C/1 CUBA</t>
  </si>
  <si>
    <t>S00001746</t>
  </si>
  <si>
    <t>PIA ACO INOXIDAVEL 120 X 60CM C/1 CUBA</t>
  </si>
  <si>
    <t>S00001747</t>
  </si>
  <si>
    <t>CUBA ACO INOXIDAVEL NUM 2 (56,0X33,0X11,5) CM</t>
  </si>
  <si>
    <t>S00001748</t>
  </si>
  <si>
    <t>PIA ACO INOXIDAVEL 130 X 60CM C/1 CUBA</t>
  </si>
  <si>
    <t>S00001749</t>
  </si>
  <si>
    <t>PIA ACO INOXIDAVEL 180 X 60CM C/1 CUBA</t>
  </si>
  <si>
    <t>S00001750</t>
  </si>
  <si>
    <t>PIA ACO INOXIDAVEL 200 X 60CM C/2 CUBAS</t>
  </si>
  <si>
    <t>S00001751</t>
  </si>
  <si>
    <t>CURVA CERAMICA 45G ESG PB DN 75</t>
  </si>
  <si>
    <t>S00001752</t>
  </si>
  <si>
    <t>CURVA CERAMICA 45G ESG PB DN 100</t>
  </si>
  <si>
    <t>S00001753</t>
  </si>
  <si>
    <t>CURVA CERAMICA 90G ESG PB DN 150</t>
  </si>
  <si>
    <t>S00001754</t>
  </si>
  <si>
    <t>CURVA CERAMICA 45G ESG PB DN 250</t>
  </si>
  <si>
    <t>S00001755</t>
  </si>
  <si>
    <t>CURVA CERAMICA 45G ESG PB DN 300</t>
  </si>
  <si>
    <t>S00001757</t>
  </si>
  <si>
    <t>CURVA CERAMICA 45G ESG PB DN 400</t>
  </si>
  <si>
    <t>S00001758</t>
  </si>
  <si>
    <t>CURVA CERAMICA 45G ESG PB DN 45G   0</t>
  </si>
  <si>
    <t>S00001761</t>
  </si>
  <si>
    <t>CURVA CERAMICA 90G ESG PB DN 100</t>
  </si>
  <si>
    <t>S00001762</t>
  </si>
  <si>
    <t>CURVA CERAMICA 90G ESG PB DN 200</t>
  </si>
  <si>
    <t>S00001763</t>
  </si>
  <si>
    <t>CURVA CERAMICA 90G ESG PB DN 250</t>
  </si>
  <si>
    <t>S00001765</t>
  </si>
  <si>
    <t>CURVA CERAMICA 90G ESG PB DN 450</t>
  </si>
  <si>
    <t>S00001768</t>
  </si>
  <si>
    <t>CURVA LONGA CERAMICA ESG PB DN 100</t>
  </si>
  <si>
    <t>S00001769</t>
  </si>
  <si>
    <t>CURVA LONGA CERAMICA ESG PB DN 150</t>
  </si>
  <si>
    <t>S00001770</t>
  </si>
  <si>
    <t>CURVA CERAMICA 90G ESG PB DN 400</t>
  </si>
  <si>
    <t>S00001771</t>
  </si>
  <si>
    <t>CURVA CERAMICA 90G ESG PB DN 300</t>
  </si>
  <si>
    <t>S00001772</t>
  </si>
  <si>
    <t>CURVA CERAMICA 90G ESG PB DN 75</t>
  </si>
  <si>
    <t>S00001773</t>
  </si>
  <si>
    <t>CURVA CERAMICA 45G ESG PB DN 200</t>
  </si>
  <si>
    <t>S00001774</t>
  </si>
  <si>
    <t>CURVA CERAMICA 45G ESG PB DN 150</t>
  </si>
  <si>
    <t>S00001775</t>
  </si>
  <si>
    <t>CURVA FERRO GALVANIZADO 45G ROSCA FEMEA REF. 1/2"</t>
  </si>
  <si>
    <t>S00001776</t>
  </si>
  <si>
    <t>CURVA FERRO GALVANIZADO 45G ROSCA FEMEA REF. 1"</t>
  </si>
  <si>
    <t>S00001777</t>
  </si>
  <si>
    <t>CURVA FERRO GALVANIZADO 45G ROSCA FEMEA REF. 1 1/2"</t>
  </si>
  <si>
    <t>S00001778</t>
  </si>
  <si>
    <t>CURVA FERRO GALVANIZADO 45G ROSCA FEMEA REF. 2 1/2"</t>
  </si>
  <si>
    <t>S00001779</t>
  </si>
  <si>
    <t>CURVA FERRO GALVANIZADO 45G ROSCA FEMEA REF. 3"</t>
  </si>
  <si>
    <t>S00001780</t>
  </si>
  <si>
    <t>CURVA FERRO GALVANIZADO 45G ROSCA FEMEA REF. 4"</t>
  </si>
  <si>
    <t>S00001781</t>
  </si>
  <si>
    <t>CURVA FERRO GALVANIZADO 45G ROSCA MACHO/FEMEA REF. 1"</t>
  </si>
  <si>
    <t>S00001782</t>
  </si>
  <si>
    <t>CURVA FERRO GALVANIZADO 45G ROSCA MACHO/FEMEA REF. 1 1/4"</t>
  </si>
  <si>
    <t>S00001783</t>
  </si>
  <si>
    <t>CURVA FERRO GALVANIZADO 45G ROSCA MACHO/FEMEA REF. 1 1/2"</t>
  </si>
  <si>
    <t>S00001784</t>
  </si>
  <si>
    <t>CURVA FERRO GALVANIZADO45G ROSCA MACHO/FEMEA REF. 2 1/2"</t>
  </si>
  <si>
    <t>S00001786</t>
  </si>
  <si>
    <t>CURVA FERRO GALVANIZADO90G ROSCA FEMEA REF. 1/2"</t>
  </si>
  <si>
    <t>S00001787</t>
  </si>
  <si>
    <t>CURVA FERRO GALVANIZADO90G ROSCA FEMEA REF. 1"</t>
  </si>
  <si>
    <t>S00001788</t>
  </si>
  <si>
    <t>CURVA FERRO GALVANIZADO90G ROSCA FEMEA REF. 1 1/4"</t>
  </si>
  <si>
    <t>S00001789</t>
  </si>
  <si>
    <t>CURVA FERRO GALVANIZADO90G ROSCA FEMEA REF. 1 1/2"</t>
  </si>
  <si>
    <t>S00001790</t>
  </si>
  <si>
    <t>CURVA FERRO GALVANIZADO90G ROSCA FEMEA REF. 2"</t>
  </si>
  <si>
    <t>S00001791</t>
  </si>
  <si>
    <t>CURVA FERRO GALVANIZADO90G ROSCA FEMEA REF. 2 1/2"</t>
  </si>
  <si>
    <t>S00001792</t>
  </si>
  <si>
    <t>CURVA FERRO GALVANIZADO90G ROSCA FEMEA REF. 3"</t>
  </si>
  <si>
    <t>S00001793</t>
  </si>
  <si>
    <t>CURVA FERRO GALVANIZADO90G ROSCA FEMEA REF. 4"</t>
  </si>
  <si>
    <t>S00001794</t>
  </si>
  <si>
    <t>CURVA FERRO GALVANIZADO90G ROSCA MACHO REF. 1/2"</t>
  </si>
  <si>
    <t>S00001795</t>
  </si>
  <si>
    <t>CURVA FERRO GALVANIZADO90G ROSCA MACHO REF. 3/4"</t>
  </si>
  <si>
    <t>S00001796</t>
  </si>
  <si>
    <t>CURVA FERRO GALVANIZADO90G ROSCA MACHO REF. 1 1/4"</t>
  </si>
  <si>
    <t>S00001797</t>
  </si>
  <si>
    <t>CURVA FERRO GALVANIZADO90G ROSCA MACHO REF. 1 1/2"</t>
  </si>
  <si>
    <t>S00001798</t>
  </si>
  <si>
    <t>CURVA FERRO GALVANIZADO90G ROSCA MACHO REF. 2"</t>
  </si>
  <si>
    <t>S00001799</t>
  </si>
  <si>
    <t>CURVA FERRO GALVANIZADO90G ROSCA MACHO REF. 3"</t>
  </si>
  <si>
    <t>S00001800</t>
  </si>
  <si>
    <t>CURVA FERRO GALVANIZADO90G ROSCA MACHO REF. 4"</t>
  </si>
  <si>
    <t>S00001801</t>
  </si>
  <si>
    <t>CURVA FERRO GALVANIZADO90G ROSCA MACHO REF. 5"</t>
  </si>
  <si>
    <t>S00001802</t>
  </si>
  <si>
    <t>CURVA FERRO GALVANIZADO90G ROSCA MACHO REF. 6"</t>
  </si>
  <si>
    <t>S00001803</t>
  </si>
  <si>
    <t>CURVA FERRO GALVANIZADO90G ROSCA MACHO/FEMEA REF. 1/2"</t>
  </si>
  <si>
    <t>S00001804</t>
  </si>
  <si>
    <t>CURVA FERRO GALVANIZADO90G ROSCA MACHO/FEMEA REF. 3/4"</t>
  </si>
  <si>
    <t>S00001805</t>
  </si>
  <si>
    <t>CURVA FERRO GALVANIZADO90G ROSCA MACHO/FEMEA REF. 1"</t>
  </si>
  <si>
    <t>S00001806</t>
  </si>
  <si>
    <t>CURVA FERRO GALVANIZADO90G ROSCA MACHO/FEMEA REF. 2"</t>
  </si>
  <si>
    <t>S00001807</t>
  </si>
  <si>
    <t>CURVA FERRO GALVANIZADO90G ROSCA MACHO/FEMEA REF. 3"</t>
  </si>
  <si>
    <t>S00001808</t>
  </si>
  <si>
    <t>CURVA FERRO GALVANIZADO90G ROSCA MACHO/FEMEA REF. 4"</t>
  </si>
  <si>
    <t>S00001809</t>
  </si>
  <si>
    <t>CURVA FERRO GALVANIZADO90G ROSCA MACHO/FEMEA REF. 1 1/2"</t>
  </si>
  <si>
    <t>S00001810</t>
  </si>
  <si>
    <t>CURVA FERRO GALVANIZADO45G ROSCA MACHO/FEMEA REF. 2"</t>
  </si>
  <si>
    <t>S00001811</t>
  </si>
  <si>
    <t>CURVA FERRO GALVANIZADO45G ROSCA MACHO/FEMEA REF. 3/4"</t>
  </si>
  <si>
    <t>S00001812</t>
  </si>
  <si>
    <t>CURVA FERRO GALVANIZADO45G ROSCA MACHO/FEMEA REF. 3"</t>
  </si>
  <si>
    <t>S00001813</t>
  </si>
  <si>
    <t>CURVA FERRO GALVANIZADO90G ROSCA FEMEA REF 3/4"</t>
  </si>
  <si>
    <t>S00001814</t>
  </si>
  <si>
    <t>CURVA FERRO GALVANIZADO90G ROSCA MACHO/FEMEA REF. 1 1/4"</t>
  </si>
  <si>
    <t>S00001815</t>
  </si>
  <si>
    <t>CURVA FERRO GALVANIZADO90G ROSCA MACHO REF 2 1/2"</t>
  </si>
  <si>
    <t>S00001816</t>
  </si>
  <si>
    <t>CURVA FERRO GALVANIZADO90G ROSCA MACHO REF 1"</t>
  </si>
  <si>
    <t>S00001817</t>
  </si>
  <si>
    <t>CURVA FERRO GALVANIZADO45G ROSCA MACHO/FEMEA REF. 1/2"</t>
  </si>
  <si>
    <t>S00001818</t>
  </si>
  <si>
    <t>CURVA FERRO GALVANIZADO45G ROSCA FEMEA REF. 2"</t>
  </si>
  <si>
    <t>S00001819</t>
  </si>
  <si>
    <t>CURVA FERRO GALVANIZADO45G ROSCA FEMEA REF. 1 1/4"</t>
  </si>
  <si>
    <t>S00001820</t>
  </si>
  <si>
    <t>CURVA FERRO GALVANIZADO45G ROSCA FEMEA REF. 3/4"</t>
  </si>
  <si>
    <t>S00001821</t>
  </si>
  <si>
    <t>CURVA FERRO GALVANIZADO90G ROSCA MACHO/FEMEA REF. 2 1/2"</t>
  </si>
  <si>
    <t>S00001823</t>
  </si>
  <si>
    <t>CURVA PVC PBA NBR 10351 P/ REDE AGUA JE PB 22G DN 75 /DE 85MM</t>
  </si>
  <si>
    <t>S00001824</t>
  </si>
  <si>
    <t>CURVA PVC PBA NBR 10351 P/ REDE AGUA JE PB 90G DN 75 /DE 85MM</t>
  </si>
  <si>
    <t>S00001825</t>
  </si>
  <si>
    <t>CURVA PVC PBA NBR 10351 P/ REDE AGUA JE PB 45G DN 75 /DE 85MM</t>
  </si>
  <si>
    <t>S00001827</t>
  </si>
  <si>
    <t>CURVA PVC PBA NBR 10351 P/ REDE AGUA JE PB 45G DN 100 /DE 110MM</t>
  </si>
  <si>
    <t>S00001828</t>
  </si>
  <si>
    <t>CURVA PVC PBA NBR 10351 P/ REDE AGUA JE PB 90G DN 100 /DE 110MM</t>
  </si>
  <si>
    <t>S00001831</t>
  </si>
  <si>
    <t>CURVA PVC PBA NBR 10351 P/ REDE AGUA JE PB 45G DN 50 /DE 60MM</t>
  </si>
  <si>
    <t>S00001835</t>
  </si>
  <si>
    <t>CURVA PVC PBA NBR 10351 P/ REDE AGUA JE PB 22G DN 50 /DE 60MM</t>
  </si>
  <si>
    <t>S00001836</t>
  </si>
  <si>
    <t>CURVA PVC 45G NBR-10569 P/ REDE COLET ESG PB JE DN 200MM</t>
  </si>
  <si>
    <t>S00001837</t>
  </si>
  <si>
    <t>CURVA PVC 45G NBR-10569 P/ REDE COLET ESG PB JE DN 250MM</t>
  </si>
  <si>
    <t>S00001839</t>
  </si>
  <si>
    <t>CURVA PVC PBA NBR 10351 P/ REDE AGUA JE PB 22G DN 100 /DE 110MM</t>
  </si>
  <si>
    <t>S00001844</t>
  </si>
  <si>
    <t>CURVA PVC 45G NBR-10569 P/ REDE COLET ESG PB JE DN 150MM</t>
  </si>
  <si>
    <t>S00001845</t>
  </si>
  <si>
    <t>CURVA PVC PBA NBR 10351 P/ REDE AGUA JE PB 90G DN 50 /DE 60MM</t>
  </si>
  <si>
    <t>S00001853</t>
  </si>
  <si>
    <t>CURVA PVC 90G NBR-10569 P/ REDE COLET ESG PB JE DN 250MM</t>
  </si>
  <si>
    <t>S00001857</t>
  </si>
  <si>
    <t>CURVA PVC 45G NBR-10569 P/ REDE COLET ESG PB JE DN 125MM</t>
  </si>
  <si>
    <t>S00001858</t>
  </si>
  <si>
    <t>CURVA PVC 45G NBR-10569 P/ REDE COLET ESG PB JE DN 100MM</t>
  </si>
  <si>
    <t>S00001859</t>
  </si>
  <si>
    <t>CURVA PVC 90G NBR-10569 P/ REDE COLET ESG PB JE DN 400MM</t>
  </si>
  <si>
    <t>S00001860</t>
  </si>
  <si>
    <t>CURVA PVC 45G NBR-10569 P/ REDE COLET ESG PB JE DN 300MM</t>
  </si>
  <si>
    <t>S00001861</t>
  </si>
  <si>
    <t>CURVA PVC 45G NBR-10569 P/ REDE COLET ESG PB JE DN 350MM</t>
  </si>
  <si>
    <t>S00001862</t>
  </si>
  <si>
    <t>CURVA PVC 45G NBR-10569 P/ REDE COLET ESG PB JE DN 400MM</t>
  </si>
  <si>
    <t>S00001863</t>
  </si>
  <si>
    <t>CURVA PVC 90G NBR-10569 P/ REDE COLET ESG PB JE DN 100MM</t>
  </si>
  <si>
    <t>S00001864</t>
  </si>
  <si>
    <t>CURVA PVC 90G NBR-10569 P/ REDE COLET ESG PB JE DN 125MM</t>
  </si>
  <si>
    <t>S00001865</t>
  </si>
  <si>
    <t>CURVA PVC 90G NBR-10569 P/ REDE COLET ESG PB JE DN 150MM</t>
  </si>
  <si>
    <t>S00001866</t>
  </si>
  <si>
    <t>CURVA PVC 90G NBR-10569 P/ REDE COLET ESG PB JE DN 200MM</t>
  </si>
  <si>
    <t>S00001867</t>
  </si>
  <si>
    <t>CURVA PVC 90G NBR-10569 P/ REDE COLET ESG PB JE DN 300MM</t>
  </si>
  <si>
    <t>S00001868</t>
  </si>
  <si>
    <t>CURVA PVC 90G NBR-10569 P/ REDE COLET ESG PB JE DN 350MM</t>
  </si>
  <si>
    <t>S00001870</t>
  </si>
  <si>
    <t>CURVA PVC 90G P/ ELETRODUTO ROSCAVEL 1/2"</t>
  </si>
  <si>
    <t>S00001871</t>
  </si>
  <si>
    <t>CAIXA PVC OCTOGONAL 3" X 3"</t>
  </si>
  <si>
    <t>S00001872</t>
  </si>
  <si>
    <t>CAIXA PVC 4" X 2" P/ ELETRODUTO "</t>
  </si>
  <si>
    <t>S00001873</t>
  </si>
  <si>
    <t>CAIXA PVC 4" X 4" P/ ELETRODUTO "</t>
  </si>
  <si>
    <t>S00001874</t>
  </si>
  <si>
    <t>CURVA PVC 90G P/ ELETRODUTO ROSCAVEL 1 1/4"</t>
  </si>
  <si>
    <t>S00001875</t>
  </si>
  <si>
    <t>CURVA PVC 90G P/ ELETRODUTO ROSCAVEL 1 1/2"</t>
  </si>
  <si>
    <t>S00001876</t>
  </si>
  <si>
    <t>CURVA PVC 90G P/ ELETRODUTO ROSCAVEL 2"</t>
  </si>
  <si>
    <t>S00001877</t>
  </si>
  <si>
    <t>CURVA PVC 90G P/ ELETRODUTO ROSCAVEL 3"</t>
  </si>
  <si>
    <t>S00001878</t>
  </si>
  <si>
    <t>CURVA PVC 90G P/ ELETRODUTO ROSCAVEL 4"</t>
  </si>
  <si>
    <t>S00001879</t>
  </si>
  <si>
    <t>CURVA PVC 90G P/ ELETRODUTO ROSCAVEL 3/4"</t>
  </si>
  <si>
    <t>S00001880</t>
  </si>
  <si>
    <t>CURVA PVC 135G 1" P/ ELETRODUTO ROSCAVEL</t>
  </si>
  <si>
    <t>S00001881</t>
  </si>
  <si>
    <t>CURVA PVC 135G 1 1/2" P/ ELETRODUTO ROSCAVEL</t>
  </si>
  <si>
    <t>S00001882</t>
  </si>
  <si>
    <t>CURVA PVC 135G 2 1/2" P/ ELETRODUTO ROSCAVEL</t>
  </si>
  <si>
    <t>S00001883</t>
  </si>
  <si>
    <t>CURVA PVC 135G 4" P/ ELETRODUTO ROSCAVEL</t>
  </si>
  <si>
    <t>S00001884</t>
  </si>
  <si>
    <t>CURVA PVC 90G P/ ELETRODUTO ROSCAVEL 1"</t>
  </si>
  <si>
    <t>S00001885</t>
  </si>
  <si>
    <t>S00001886</t>
  </si>
  <si>
    <t>CURVA PVC 135G 1/2" P/ ELETRODUTO ROSCAVEL</t>
  </si>
  <si>
    <t>S00001887</t>
  </si>
  <si>
    <t>CURVA PVC 90G P/ ELETRODUTO ROSCAVEL 2 1/2"</t>
  </si>
  <si>
    <t>S00001888</t>
  </si>
  <si>
    <t>CURVA PVC 135G 3" P/ ELETRODUTO ROSCAVEL</t>
  </si>
  <si>
    <t>S00001889</t>
  </si>
  <si>
    <t>CURVA PVC 135G 2" P/ ELETRODUTO ROSCAVEL</t>
  </si>
  <si>
    <t>S00001890</t>
  </si>
  <si>
    <t>CURVA PVC 135G 1 1/4" P/ ELETRODUTO ROSCAVEL</t>
  </si>
  <si>
    <t>S00001891</t>
  </si>
  <si>
    <t>LUVA PVC ROSCAVEL P/ ELETRODUTO 3/4"</t>
  </si>
  <si>
    <t>S00001892</t>
  </si>
  <si>
    <t>LUVA PVC ROSCAVEL P/ ELETRODUTO 1"</t>
  </si>
  <si>
    <t>S00001893</t>
  </si>
  <si>
    <t>LUVA PVC ROSCAVEL P/ ELETRODUTO 1.1/2"</t>
  </si>
  <si>
    <t>S00001894</t>
  </si>
  <si>
    <t>LUVA PVC ROSCAVEL P/ ELETRODUTO 2''</t>
  </si>
  <si>
    <t>S00001895</t>
  </si>
  <si>
    <t>LUVA PVC ROSCAVEL P/ ELETRODUTO 4''</t>
  </si>
  <si>
    <t>S00001896</t>
  </si>
  <si>
    <t>LUVA PVC ROSCAVEL P/ ELETRODUTO 3''</t>
  </si>
  <si>
    <t>S00001898</t>
  </si>
  <si>
    <t>LUVA PVC DE PRESSAO P/ ELETRODUTO TIGREFLEX 16</t>
  </si>
  <si>
    <t>S00001899</t>
  </si>
  <si>
    <t>LUVA PVC DE PRESSAO P/ ELETRODUTO TIGREFLEX 25</t>
  </si>
  <si>
    <t>S00001900</t>
  </si>
  <si>
    <t>LUVA PVC DE PRESSAO P/ ELETRODUTO TIGREFLEX 32</t>
  </si>
  <si>
    <t>S00001901</t>
  </si>
  <si>
    <t>LUVA PVC ROSCAVEL P/ ELETRODUTO 1/2"</t>
  </si>
  <si>
    <t>S00001902</t>
  </si>
  <si>
    <t>LUVA PVC ROSCAVEL P/ ELETRODUTO 1.1/4"</t>
  </si>
  <si>
    <t>S00001904</t>
  </si>
  <si>
    <t>LUVA PVC DE PRESSAO P/ ELETRODUTO TIGREFLEX 20</t>
  </si>
  <si>
    <t>S00001907</t>
  </si>
  <si>
    <t>LUVA PVC ROSCAVEL P/ ELETRODUTO 2.1/2"</t>
  </si>
  <si>
    <t>S00001922</t>
  </si>
  <si>
    <t>CURVA PVC SOLD 45G P/ AGUA FRIA PREDIAL 75 MM</t>
  </si>
  <si>
    <t>S00001923</t>
  </si>
  <si>
    <t>CURVA PVC SOLD 45G P/ AGUA FRIA PREDIAL 32 MM</t>
  </si>
  <si>
    <t>S00001924</t>
  </si>
  <si>
    <t>CURVA PVC SOLD 45G P/ AGUA FRIA PREDIAL 60 MM</t>
  </si>
  <si>
    <t>S00001925</t>
  </si>
  <si>
    <t>CURVA PVC SOLD 90G P/ AGUA FRIA PREDIAL 60 MM</t>
  </si>
  <si>
    <t>S00001926</t>
  </si>
  <si>
    <t>CURVA PVC SOLD 45G P/ AGUA FRIA PREDIAL 20 MM</t>
  </si>
  <si>
    <t>S00001927</t>
  </si>
  <si>
    <t>CURVA PVC SOLD 45G P/ AGUA FRIA PREDIAL 25 MM</t>
  </si>
  <si>
    <t>S00001929</t>
  </si>
  <si>
    <t>CURVA PVC SOLD 45G P/ AGUA FRIA PREDIAL 40 MM</t>
  </si>
  <si>
    <t>S00001930</t>
  </si>
  <si>
    <t>CURVA PVC SOLD 45G P/ AGUA FRIA PREDIAL 50 MM</t>
  </si>
  <si>
    <t>S00001932</t>
  </si>
  <si>
    <t>CURVA PVC 90G CURTA PVC   P/ ESG PREDIAL DN 50MM</t>
  </si>
  <si>
    <t>S00001933</t>
  </si>
  <si>
    <t>CURVA PVC 90G CURTA PVC   P/ ESG PREDIAL DN 40 MM</t>
  </si>
  <si>
    <t>S00001937</t>
  </si>
  <si>
    <t>CURVA PVC 90G C/ROSCA P/ AGUA FRIA PREDIAL 1/2"</t>
  </si>
  <si>
    <t>S00001938</t>
  </si>
  <si>
    <t>CURVA PVC 90G C/ROSCA P/ AGUA FRIA PREDIAL 3/4"</t>
  </si>
  <si>
    <t>S00001939</t>
  </si>
  <si>
    <t>CURVA PVC 90G C/ROSCA P/ AGUA FRIA PREDIAL 1"</t>
  </si>
  <si>
    <t>S00001940</t>
  </si>
  <si>
    <t>CURVA PVC 90G C/ROSCA P/ AGUA FRIA PREDIAL 1 1/4"</t>
  </si>
  <si>
    <t>S00001941</t>
  </si>
  <si>
    <t>CURVA PVC 90G C/ROSCA P/ AGUA FRIA PREDIAL 1 1/2"</t>
  </si>
  <si>
    <t>S00001942</t>
  </si>
  <si>
    <t>CURVA PVC 90G C/ROSCA P/ AGUA FRIA PREDIAL 2"</t>
  </si>
  <si>
    <t>S00001951</t>
  </si>
  <si>
    <t>CURVA PVC 90G CURTA PVC   P/ ESG PREDIAL DN 75MM</t>
  </si>
  <si>
    <t>S00001952</t>
  </si>
  <si>
    <t>CURVA PVC LEVE 90G C/ PONTA E BOLSA LISA DN 150MM</t>
  </si>
  <si>
    <t>S00001953</t>
  </si>
  <si>
    <t>CURVA PVC SOLD 45G P/ AGUA FRIA PREDIAL 85 MM</t>
  </si>
  <si>
    <t>S00001954</t>
  </si>
  <si>
    <t>CURVA PVC SOLD 45G P/ AGUA FRIA PREDIAL 110 MM</t>
  </si>
  <si>
    <t>S00001955</t>
  </si>
  <si>
    <t>CURVA PVC SOLD 90G P/ AGUA FRIA PREDIAL 20 MM</t>
  </si>
  <si>
    <t>S00001956</t>
  </si>
  <si>
    <t>CURVA PVC SOLD 90G P/ AGUA FRIA PREDIAL 25 MM</t>
  </si>
  <si>
    <t>S00001957</t>
  </si>
  <si>
    <t>CURVA PVC SOLD 90G P/ AGUA FRIA PREDIAL 32 MM</t>
  </si>
  <si>
    <t>S00001958</t>
  </si>
  <si>
    <t>CURVA PVC SOLD 90G P/ AGUA FRIA PREDIAL 40 MM</t>
  </si>
  <si>
    <t>S00001959</t>
  </si>
  <si>
    <t>CURVA PVC SOLD 90G P/ AGUA FRIA PREDIAL 50 MM</t>
  </si>
  <si>
    <t>S00001960</t>
  </si>
  <si>
    <t>CURVA PVC SOLD 90G P/ AGUA FRIA PREDIAL 75 MM</t>
  </si>
  <si>
    <t>S00001961</t>
  </si>
  <si>
    <t>CURVA PVC SOLD 90G P/ AGUA FRIA PREDIAL 85 MM</t>
  </si>
  <si>
    <t>S00001962</t>
  </si>
  <si>
    <t>CURVA PVC SOLD 90G P/ AGUA FRIA PREDIAL 110 MM</t>
  </si>
  <si>
    <t>S00001964</t>
  </si>
  <si>
    <t>CURVA PVC 45 CURTA EB-608 PB DN 100 P/ESG PREDIAL</t>
  </si>
  <si>
    <t>S00001965</t>
  </si>
  <si>
    <t>CURVA PVC LONGA 45G P/ ESG PREDIAL DN 100MM</t>
  </si>
  <si>
    <t>S00001966</t>
  </si>
  <si>
    <t>CURVA PVC 90G CURTA PVC P/ ESG PREDIAL DN 100MM</t>
  </si>
  <si>
    <t>S00001967</t>
  </si>
  <si>
    <t>CURVA PVC 90 LONGA EB-608 BB DN 40 P/ESG PREDIAL</t>
  </si>
  <si>
    <t>S00001968</t>
  </si>
  <si>
    <t>CURVA PVC LONGA 90G P/ ESG PREDIAL DN 50MM</t>
  </si>
  <si>
    <t>S00001969</t>
  </si>
  <si>
    <t>CURVA PVC LONGA 90G P/ ESG PREDIAL DN 75MM</t>
  </si>
  <si>
    <t>S00001970</t>
  </si>
  <si>
    <t>CURVA PVC LONGA 90G P/ ESG PREDIAL DN 100MM</t>
  </si>
  <si>
    <t>S00002350</t>
  </si>
  <si>
    <t>S00002354</t>
  </si>
  <si>
    <t>CADASTRISTA DE USUARIOS METROPOLITANO</t>
  </si>
  <si>
    <t>S00002355</t>
  </si>
  <si>
    <t>S00002357</t>
  </si>
  <si>
    <t>S00002358</t>
  </si>
  <si>
    <t>S00002359</t>
  </si>
  <si>
    <t>S00002362</t>
  </si>
  <si>
    <t>DINAMITE 2" - 40% "</t>
  </si>
  <si>
    <t>S00002363</t>
  </si>
  <si>
    <t>DINAMITE 1.1/2" - 40% "</t>
  </si>
  <si>
    <t>S00002364</t>
  </si>
  <si>
    <t>DINAMITE 2" - 60% "</t>
  </si>
  <si>
    <t>S00002365</t>
  </si>
  <si>
    <t>DINAMITE 1" - 60% "</t>
  </si>
  <si>
    <t>S00002366</t>
  </si>
  <si>
    <t>DINAMITE GELATINOSA 1" - 40%"</t>
  </si>
  <si>
    <t>S00002367</t>
  </si>
  <si>
    <t>DINAMITE 1" - 40% "</t>
  </si>
  <si>
    <t>S00002368</t>
  </si>
  <si>
    <t>DISJUNTOR TRIPOLAR PEQ VOL OLEO P/ INST ABRIGADA, CLASSE TENSAO 15KVNO</t>
  </si>
  <si>
    <t>S00002369</t>
  </si>
  <si>
    <t>DISJUNTOR TERMOMAGNETICO MONOPOLAR 15A</t>
  </si>
  <si>
    <t>S00002370</t>
  </si>
  <si>
    <t>DISJUNTOR TERMOMAGNETICO MONOPOLAR 30A</t>
  </si>
  <si>
    <t>S00002371</t>
  </si>
  <si>
    <t>DISJUNTOR TERMOMAGNETICO BIPOLAR 15A</t>
  </si>
  <si>
    <t>S00002372</t>
  </si>
  <si>
    <t>DISJUNTOR TERMOMAGNETICO TRIPOLAR 90A</t>
  </si>
  <si>
    <t>S00002373</t>
  </si>
  <si>
    <t>DISJUNTOR TERMOMAGNETICO TRIPOLAR 100A</t>
  </si>
  <si>
    <t>S00002374</t>
  </si>
  <si>
    <t>DISJUNTOR TERMOMAGNETICO TRIPOLAR 150A/600V, TIPO FXD/35KA SIEMENS OU</t>
  </si>
  <si>
    <t>S00002376</t>
  </si>
  <si>
    <t>DISJUNTOR TERMOMAGNETICO TRIPOLAR 600A/600V, TIPO LXD/40KA SIEMENS OU</t>
  </si>
  <si>
    <t>S00002377</t>
  </si>
  <si>
    <t>DISJUNTOR TERMOMAGNETICO TRIPOLAR 200A/600V, TIPO FXD/35KA SIEMENS OU</t>
  </si>
  <si>
    <t>S00002378</t>
  </si>
  <si>
    <t>DISJUNTOR TERMOMAGNETICO TRIPOLAR 300A/600V, TIPO JXD/40KA SIEMENS OU</t>
  </si>
  <si>
    <t>S00002379</t>
  </si>
  <si>
    <t>DISJUNTOR TERMOMAGNETICO TRIPOLAR 400A/600V, TIPO JXD/40KA SIEMENS OU</t>
  </si>
  <si>
    <t>S00002380</t>
  </si>
  <si>
    <t>DISJUNTOR TERMOMAGNETICO TRIPOLAR 40A</t>
  </si>
  <si>
    <t>S00002381</t>
  </si>
  <si>
    <t>DISJUNTOR TERMOMAGNETICO TRIPOLAR 70A</t>
  </si>
  <si>
    <t>S00002382</t>
  </si>
  <si>
    <t>DISJUNTOR TERMOMAGNETICO BIPOLAR 20A</t>
  </si>
  <si>
    <t>S00002383</t>
  </si>
  <si>
    <t>DISJUNTOR TERMOMAGNETICO BIPOLAR 40A</t>
  </si>
  <si>
    <t>S00002384</t>
  </si>
  <si>
    <t>DISJUNTOR TERMOMAGNETICO TRIPOLAR 30A</t>
  </si>
  <si>
    <t>S00002385</t>
  </si>
  <si>
    <t>DISJUNTOR TERMOMAGNETICO BIPOLAR 30A</t>
  </si>
  <si>
    <t>S00002386</t>
  </si>
  <si>
    <t>DISJUNTOR TERMOMAGNETICO MONOPOLAR 40A</t>
  </si>
  <si>
    <t>S00002387</t>
  </si>
  <si>
    <t>DISJUNTOR TERMOMAGNETICO TRIPOLAR 20A</t>
  </si>
  <si>
    <t>S00002388</t>
  </si>
  <si>
    <t>DISJUNTOR TERMOMAGNETICO BIPOLAR 50A</t>
  </si>
  <si>
    <t>S00002389</t>
  </si>
  <si>
    <t>DISJUNTOR TERMOMAGNETICO MONOPOLAR 20A</t>
  </si>
  <si>
    <t>S00002390</t>
  </si>
  <si>
    <t>DISJUNTOR TERMOMAGNETICO MONOPOLAR 10A</t>
  </si>
  <si>
    <t>S00002391</t>
  </si>
  <si>
    <t>S00002392</t>
  </si>
  <si>
    <t>DISJUNTOR TERMOMAGNETICO TRIPOLAR 50A</t>
  </si>
  <si>
    <t>S00002393</t>
  </si>
  <si>
    <t>DISJUNTOR TERMOMAGNETICO TRIPOLAR 250A/600V, TIPO FXD SIEMENS OU EQUI</t>
  </si>
  <si>
    <t>S00002394</t>
  </si>
  <si>
    <t>DISJUNTOR TERMOMAGNETICO TRIPOLAR 800A/600V, TIPO LMXD SIEMENS OU EQU</t>
  </si>
  <si>
    <t>S00002395</t>
  </si>
  <si>
    <t>CHAVE SECCIONADORA TRIPOLAR C/ PORTA FUSIVEIS NH, MANOBRA C/ CARGA, 12</t>
  </si>
  <si>
    <t>S00002398</t>
  </si>
  <si>
    <t>CHAVE SECCIONADORA TRIPOLAR C/ PORTA FUSIVEIS NH, MANOBRA C/ CARGA, 30</t>
  </si>
  <si>
    <t>S00002399</t>
  </si>
  <si>
    <t>CHAVE SECCIONADORA TRIPOLAR C/ PORTA FUSIVEIS NH, MANOBRA C/ CARGA, 40</t>
  </si>
  <si>
    <t>S00002401</t>
  </si>
  <si>
    <t>DISTRIBUIDOR OU ESPALHADOR DE AGREGADO TIPO DOSADOR,             C/ 4 PNEUS</t>
  </si>
  <si>
    <t>S00002402</t>
  </si>
  <si>
    <t>ESPARGIDOR DE ASFALTO PRESSURIZADO, CIFALI MOD. HEM-2500 C/ TANQUE DEP</t>
  </si>
  <si>
    <t>S00002403</t>
  </si>
  <si>
    <t>DISTRIBUIDOR DE ASFALTO, CONSMAQ, MOD DA,   A SER MONTADO SOBRE CAMINHA</t>
  </si>
  <si>
    <t>S00002404</t>
  </si>
  <si>
    <t>DIVISORIA CEGA (N1) - PAINEL MSO/COMEIA E=50MM - MONTANTE SIMPLIFICADO</t>
  </si>
  <si>
    <t>S00002405</t>
  </si>
  <si>
    <t>DIVISORIA (N2) PAINEL/VIDRO - PAINEL MSO/COMEIA E=35MM - MONTANTE/RODA</t>
  </si>
  <si>
    <t>S00002406</t>
  </si>
  <si>
    <t>DIVISORIA (N3) PAINEL/VIDRO/PAINEL MSO/COMEIA E=35MM - PERFIS SIMPLES</t>
  </si>
  <si>
    <t>S00002407</t>
  </si>
  <si>
    <t>DIVISORIA CEGA (N1) - PAINEL MSO/COMEIA E=35MM - MONTANTE/RODAPE DUPLO</t>
  </si>
  <si>
    <t>S00002408</t>
  </si>
  <si>
    <t>DIVISORIA (N2) PAINEL/VIDRO - PAINEL MSO/COMEIA E=50MM - MONTANTE SIMP</t>
  </si>
  <si>
    <t>S00002409</t>
  </si>
  <si>
    <t>DIVISORIA (N3) PAINEL/VIDRO/PAINEL MSO/COMEIA E=50MM - MONTANTE SIMPLI</t>
  </si>
  <si>
    <t>S00002410</t>
  </si>
  <si>
    <t>S00002411</t>
  </si>
  <si>
    <t>S00002412</t>
  </si>
  <si>
    <t>DIVISORIA (N3) PAINEL/VIDRO/PAINEL MSO/COMEIA E=35MM - MONTANTE/RODAPE</t>
  </si>
  <si>
    <t>S00002413</t>
  </si>
  <si>
    <t>DIVISORIA (N2) PAINEL/VIDRO - PAINEL C/ MSO/COMEIA E=35MM - PERFIS SIM</t>
  </si>
  <si>
    <t>S00002414</t>
  </si>
  <si>
    <t>DIVISORIA (N2) PAINEL/VIDRO - PAINEL C/ MSO/COMEIA E=35MM - MONTANTE/R</t>
  </si>
  <si>
    <t>S00002415</t>
  </si>
  <si>
    <t>DIVISORIA CEGA (N1) - PAINEL MSO/COMEIA E=35MM - PERFIS SIMPLES ACO GA</t>
  </si>
  <si>
    <t>S00002416</t>
  </si>
  <si>
    <t>S00002417</t>
  </si>
  <si>
    <t>S00002418</t>
  </si>
  <si>
    <t>DOBRADIÇA DE   3 X 2 1/2 EM LATÃO, COM ACABAMENTO CROMADO, PINO E PARAF</t>
  </si>
  <si>
    <t>S00002419</t>
  </si>
  <si>
    <t>DOBRADICA LATAO CROMADO 3 X 3 1/2" SEM ANEIS</t>
  </si>
  <si>
    <t>S00002420</t>
  </si>
  <si>
    <t>DOBRADICA FERRO CROMADO 3 X 3" SEM ANEIS</t>
  </si>
  <si>
    <t>S00002421</t>
  </si>
  <si>
    <t>DOBRADICA FERRO CROMADO 4 X 3 1/2" COM ANEIS</t>
  </si>
  <si>
    <t>S00002422</t>
  </si>
  <si>
    <t>DOBRADICA LATAO CROMADO 4 X 3 1/2" COM ANEIS</t>
  </si>
  <si>
    <t>S00002424</t>
  </si>
  <si>
    <t>DOBRADICA LATAO POLIDO 3 1/2 X 3" COM ANEIS</t>
  </si>
  <si>
    <t>S00002425</t>
  </si>
  <si>
    <t>DOBRADICA ACO ZINCADO 3 X 3" SEM ANEIS</t>
  </si>
  <si>
    <t>S00002426</t>
  </si>
  <si>
    <t>DOBRADICA ACO ZINCADO 3 X 3 1/2" COM ANEIS</t>
  </si>
  <si>
    <t>S00002427</t>
  </si>
  <si>
    <t>DOBRADICA LATAO CROMADO 3 X 3" SEM ANEIS</t>
  </si>
  <si>
    <t>S00002429</t>
  </si>
  <si>
    <t>DOBRADICA LATAO LAMINADO 3 1/2 X 3" COM ANEIS</t>
  </si>
  <si>
    <t>S00002431</t>
  </si>
  <si>
    <t>DOBRADICA LATAO CROMADO 2 X 1" SEM ANEIS</t>
  </si>
  <si>
    <t>S00002432</t>
  </si>
  <si>
    <t>DOBRADICA FERRO CROMADO 3 X 3 1/2" COM ANEIS</t>
  </si>
  <si>
    <t>S00002433</t>
  </si>
  <si>
    <t>DOBRADICA FERRO CROMADO 3 X 2 1/2" SEM ANEIS</t>
  </si>
  <si>
    <t>S00002435</t>
  </si>
  <si>
    <t>DOBRADICA FERRO POLIDO OU GALV 3 X 2.1/2" E=1,5MM PINO SOLTO OU REVERS</t>
  </si>
  <si>
    <t>S00002436</t>
  </si>
  <si>
    <t>ELETRICISTA OU OFICIAL ELETRICISTA</t>
  </si>
  <si>
    <t>S00002437</t>
  </si>
  <si>
    <t>S00002438</t>
  </si>
  <si>
    <t>S00002439</t>
  </si>
  <si>
    <t>S00002440</t>
  </si>
  <si>
    <t>ELETRODUTO FERRO ESMALTADO LEVE ESP. PAREDE 0,75MM - 3/4"</t>
  </si>
  <si>
    <t>S00002442</t>
  </si>
  <si>
    <t>S00002446</t>
  </si>
  <si>
    <t>S00002447</t>
  </si>
  <si>
    <t>ELETRODUTO FERRO ESMALTADO PESADO ESP. PAREDE 1,52MM - 2"</t>
  </si>
  <si>
    <t>S00002448</t>
  </si>
  <si>
    <t>ELETRODUTO FERRO ESMALTADO LEVE ESP. PAREDE 0,75MM - 1"</t>
  </si>
  <si>
    <t>S00002449</t>
  </si>
  <si>
    <t>ELETRODUTO FERRO ESMALTADO PESADO ESP. PAREDE 1,52MM - 1.1/2"</t>
  </si>
  <si>
    <t>S00002450</t>
  </si>
  <si>
    <t>ELETRODUTO FERRO ESMALTADO PESADO ESP. PAREDE 2,25MM - 2.1/2"</t>
  </si>
  <si>
    <t>S00002451</t>
  </si>
  <si>
    <t>ELETRODUTO FERRO ESMALTADO PESADO ESP. PAREDE 2,25MM - 4"</t>
  </si>
  <si>
    <t>S00002452</t>
  </si>
  <si>
    <t>ELETRODUTO FERRO ESMALTADO PESADO ESP. PAREDE 2,25MM - 3"</t>
  </si>
  <si>
    <t>S00002453</t>
  </si>
  <si>
    <t>ELETRODUTO FERRO ESMALTADO LEVE ESP. PAREDE 0,75MM -1/2"</t>
  </si>
  <si>
    <t>S00002454</t>
  </si>
  <si>
    <t>ELETRODUTO FERRO ESMALTADO SEMI-PESADO ESP. PAREDE 1,20MM - 1.1/4"</t>
  </si>
  <si>
    <t>S00002455</t>
  </si>
  <si>
    <t>CURVA FERRO ESMALTADO P/ ELETRODUTO PESADO 90G 1/2"</t>
  </si>
  <si>
    <t>S00002456</t>
  </si>
  <si>
    <t>CURVA FERRO ESMALTADO P/ ELETRODUTO PESADO 90G 3/4"</t>
  </si>
  <si>
    <t>S00002457</t>
  </si>
  <si>
    <t>CURVA FERRO ESMALTADO P/ ELETRODUTO PESADO 90G 1.1/4"</t>
  </si>
  <si>
    <t>S00002458</t>
  </si>
  <si>
    <t>CURVA FERRO ESMALTADO P/ ELETRODUTO PESADO 90G 1.1/2"</t>
  </si>
  <si>
    <t>S00002459</t>
  </si>
  <si>
    <t>CURVA FERRO ESMALTADO P/ ELETRODUTO PESADO 90G 2"</t>
  </si>
  <si>
    <t>S00002460</t>
  </si>
  <si>
    <t>CURVA FERRO ESMALTADO P/ ELETRODUTO PESADO 90G 4"</t>
  </si>
  <si>
    <t>S00002461</t>
  </si>
  <si>
    <t>CURVA FERRO ESMALTADO P/ ELETRODUTO PESADO 135G 1/2"</t>
  </si>
  <si>
    <t>S00002462</t>
  </si>
  <si>
    <t>CURVA FERRO ESMALTADO P/ ELETRODUTO PESADO 135G 3/4"</t>
  </si>
  <si>
    <t>S00002463</t>
  </si>
  <si>
    <t>CURVA FERRO ESMALTADO P/ ELETRODUTO PESADO 135G 1.1/4"</t>
  </si>
  <si>
    <t>S00002464</t>
  </si>
  <si>
    <t>CURVA FERRO ESMALTADO P/ ELETRODUTO PESADO 135G 1.1/2"</t>
  </si>
  <si>
    <t>S00002465</t>
  </si>
  <si>
    <t>CURVA FERRO ESMALTADO P/ ELETRODUTO PESADO 135G 2.1/2"</t>
  </si>
  <si>
    <t>S00002466</t>
  </si>
  <si>
    <t>CURVA FERRO ESMALTADO P/ ELETRODUTO PESADO 135G 3"</t>
  </si>
  <si>
    <t>S00002467</t>
  </si>
  <si>
    <t>CURVA FERRO ESMALTADO P/ ELETRODUTO PESADO 135G 4"</t>
  </si>
  <si>
    <t>S00002468</t>
  </si>
  <si>
    <t>CURVA FERRO ESMALTADO P/ ELETRODUTO PESADO 135G 2"</t>
  </si>
  <si>
    <t>S00002469</t>
  </si>
  <si>
    <t>CURVA FERRO ESMALTADO P/ ELETRODUTO PESADO 135G 1"</t>
  </si>
  <si>
    <t>S00002470</t>
  </si>
  <si>
    <t>CURVA FERRO ESMALTADO P/ ELETRODUTO PESADO 90G 3"</t>
  </si>
  <si>
    <t>S00002471</t>
  </si>
  <si>
    <t>CURVA FERRO ESMALTADO P/ ELETRODUTO PESADO 90G 2.1/2"</t>
  </si>
  <si>
    <t>S00002472</t>
  </si>
  <si>
    <t>CURVA FERRO ESMALTADO P/ ELETRODUTO PESADO 90G 1"</t>
  </si>
  <si>
    <t>S00002473</t>
  </si>
  <si>
    <t>LUVA P/ ELETRODUTO ESMALTADO PESADO 1/2"</t>
  </si>
  <si>
    <t>S00002474</t>
  </si>
  <si>
    <t>LUVA P/ ELETRODUTO ESMALTADO PESADO 1"</t>
  </si>
  <si>
    <t>S00002475</t>
  </si>
  <si>
    <t>LUVA P/ ELETRODUTO ESMALTADO PESADO 1.1/4"</t>
  </si>
  <si>
    <t>S00002476</t>
  </si>
  <si>
    <t>LUVA P/ELETRODUTO ESMALTADO PESADO 1.1/2"</t>
  </si>
  <si>
    <t>S00002477</t>
  </si>
  <si>
    <t>LUVA P/ ELETRODUTO ESMALTADO PESADO 2"</t>
  </si>
  <si>
    <t>S00002478</t>
  </si>
  <si>
    <t>LUVA P/ ELETRODUTO ESMALTADO PESADO 2.1/2"</t>
  </si>
  <si>
    <t>S00002479</t>
  </si>
  <si>
    <t>LUVA P/ ELETRODUTO ESMALTADO PESADO 4"</t>
  </si>
  <si>
    <t>S00002480</t>
  </si>
  <si>
    <t>LUVA P/ ELETRODUTO ESMALTADO PESADO 3"</t>
  </si>
  <si>
    <t>S00002481</t>
  </si>
  <si>
    <t>LUVA P/ ELETRODUTO ESMALTADO PESADO 3/4"</t>
  </si>
  <si>
    <t>S00002483</t>
  </si>
  <si>
    <t>CONECTOR RETO 1" EM FERRO GALV OU ALUMINIO P/ ADAPTAR ENTRADAFLEXIVEL</t>
  </si>
  <si>
    <t>S00002484</t>
  </si>
  <si>
    <t>CONECTOR RETO 3" EM FERRO GALV OU ALUMINIO P/ ADAPTAR ENTRADA DE ELETE</t>
  </si>
  <si>
    <t>S00002485</t>
  </si>
  <si>
    <t>CONECTOR RETO 4" EM FERRO GALV OU ALUMINIO P/ ADAPTAR ENTRADA DE ELETE</t>
  </si>
  <si>
    <t>S00002487</t>
  </si>
  <si>
    <t>CONECTOR RETO 1/2" EM FERRO GALV OU ALUMINIO P/ ADAPTAR ENTRADA DE ELF</t>
  </si>
  <si>
    <t>S00002488</t>
  </si>
  <si>
    <t>CONECTOR RETO 3/4" EM FERRO GALV OU ALUMINIO P/ ADAPTAR ENTRADA DE ELF</t>
  </si>
  <si>
    <t>S00002489</t>
  </si>
  <si>
    <t>CONECTOR RETO 2" EM FERRO GALV OU ALUMINIO P/ ADAPTAR ENTRADA DE ELETE</t>
  </si>
  <si>
    <t>S00002498</t>
  </si>
  <si>
    <t>ELETRODUTO METALICO FLEXIVEL 1/2" C/ REVESTIMENTO PVC TIPO SEALTUBO OU</t>
  </si>
  <si>
    <t>S00002500</t>
  </si>
  <si>
    <t>ELETRODUTO METALICO FLEXIVEL REV EXT PVC PRETO 60MM TIPO COPEX OU EQUI</t>
  </si>
  <si>
    <t>S00002501</t>
  </si>
  <si>
    <t>ELETRODUTO METALICO FLEXIVEL REV EXT PVC PRETO 32MM TIPO COPEX OU EQUI</t>
  </si>
  <si>
    <t>S00002502</t>
  </si>
  <si>
    <t>ELETRODUTO METALICO FLEXIVEL REV EXT PVC PRETO 40MM TIPO COPEX OU EQUI</t>
  </si>
  <si>
    <t>S00002503</t>
  </si>
  <si>
    <t>ELETRODUTO METALICO FLEXIVEL REV EXT PVC PRETO 50MM TIPO COPEX OU EQUI</t>
  </si>
  <si>
    <t>S00002504</t>
  </si>
  <si>
    <t>ELETRODUTO METALICO FLEXIVEL REV EXT PVC PRETO 25MM TIPO COPEX OU EQUI</t>
  </si>
  <si>
    <t>S00002505</t>
  </si>
  <si>
    <t>ELETRODUTO METALICO FLEXIVEL REV EXT PVC PRETO 75MM TIPO COPEX OU EQUI</t>
  </si>
  <si>
    <t>S00002509</t>
  </si>
  <si>
    <t>PLUG 3P + T 30A/440V REFERENCIA 56406, USO INDUSTRIAL TP PIAL OU EQUIV</t>
  </si>
  <si>
    <t>S00002510</t>
  </si>
  <si>
    <t>RELE FOTOELETRICO 1000W /220V</t>
  </si>
  <si>
    <t>S00002512</t>
  </si>
  <si>
    <t>S00002515</t>
  </si>
  <si>
    <t>CONECTOR CURVO 90 GRAUS BITOLA 3/4" EM FERRO GALV OU ALUMINIO P/ ADAPT</t>
  </si>
  <si>
    <t>S00002516</t>
  </si>
  <si>
    <t>CONECTOR CURVO 90 GRAUS BITOLA 1" EM FERRO GALV OU ALUMINIO P/ ADAPTAR</t>
  </si>
  <si>
    <t>S00002517</t>
  </si>
  <si>
    <t>CONECTOR CURVO 90 GRAUS BITOLA 1 1/2" EM FERRO GALV OU ALUMINIO P/ ADA</t>
  </si>
  <si>
    <t>S00002518</t>
  </si>
  <si>
    <t>CONECTOR CURVO 90 GRAUS BITOLA 2 1/2" EM FERRO GALV OU ALUMINIO P/ ADA</t>
  </si>
  <si>
    <t>S00002519</t>
  </si>
  <si>
    <t>CONECTOR CURVO 90 GRAUS BITOLA 3" EM FERRO GALV OU ALUMINIO P/ ADAPTAR</t>
  </si>
  <si>
    <t>S00002520</t>
  </si>
  <si>
    <t>CONECTOR CURVO 90 GRAUS BITOLA 4" EM FERRO GALV OU ALUMINIO P/ ADAPTAR</t>
  </si>
  <si>
    <t>S00002521</t>
  </si>
  <si>
    <t>CONECTOR CURVO 90 GRAUS BITOLA 2" EM FERRO GALV OU ALUMINIO P/ ADAPTAR</t>
  </si>
  <si>
    <t>S00002522</t>
  </si>
  <si>
    <t>CONECTOR CURVO 90 GRAUS BITOLA 1 1/4" EM FERRO GALV OU ALUMINIO P/ ADA</t>
  </si>
  <si>
    <t>S00002526</t>
  </si>
  <si>
    <t>CONECTOR RETO 1 1/4" EM FERRO GALV OU ALUMINIO P/ ADAPTAR ENTRADA DEFL</t>
  </si>
  <si>
    <t>S00002527</t>
  </si>
  <si>
    <t>CONECTOR RETO 1 1/2" EM FERRO GALV OU ALUMINIO P/ ADAPTAR ENTRADA DEFL</t>
  </si>
  <si>
    <t>S00002528</t>
  </si>
  <si>
    <t>CONECTOR RETO 2 1/2" EM FERRO GALV OU ALUMINIO P/ ADAPTAR ENTRADA DEFL</t>
  </si>
  <si>
    <t>S00002535</t>
  </si>
  <si>
    <t>BUCHA LIGA ALUMINIO P/ ELETRODUTO ROSCAVEL 3/4"</t>
  </si>
  <si>
    <t>S00002536</t>
  </si>
  <si>
    <t>BUCHA LIGA ALUMINIO P/ ELETRODUTO ROSCAVEL 1"</t>
  </si>
  <si>
    <t>S00002537</t>
  </si>
  <si>
    <t>BUCHA LIGA ALUMINIO P/ ELETRODUTO ROSCAVEL 1 1/4"</t>
  </si>
  <si>
    <t>S00002538</t>
  </si>
  <si>
    <t>BUCHA LIGA ALUMINIO P/ ELETRODUTO ROSCAVEL 1 1/2"</t>
  </si>
  <si>
    <t>S00002539</t>
  </si>
  <si>
    <t>BUCHA LIGA ALUMINIO P/ ELETRODUTO ROSCAVEL 3"</t>
  </si>
  <si>
    <t>S00002540</t>
  </si>
  <si>
    <t>BUCHA LIGA ALUMINIO P/ ELETRODUTO ROSCAVEL 4"</t>
  </si>
  <si>
    <t>S00002541</t>
  </si>
  <si>
    <t>BUCHA LIGA ALUMINIO P/ ELETRODUTO ROSCAVEL 2 1/2"</t>
  </si>
  <si>
    <t>S00002542</t>
  </si>
  <si>
    <t>BUCHA LIGA ALUMINIO P/ ELETRODUTO ROSCAVEL 2"</t>
  </si>
  <si>
    <t>S00002543</t>
  </si>
  <si>
    <t>BUCHA LIGA ALUMINIO P/ ELETRODUTO ROSCAVEL 1/2"</t>
  </si>
  <si>
    <t>S00002548</t>
  </si>
  <si>
    <t>CONECTOR CURVO 90 GRAUS BITOLA 1/2" EM FERRO GALV OU ALUMINIO P/ ADAPT</t>
  </si>
  <si>
    <t>S00002555</t>
  </si>
  <si>
    <t>CAIXA DE PASSAGEM 3" X 3" SEXTAVADA EM FERRO GALV"</t>
  </si>
  <si>
    <t>S00002556</t>
  </si>
  <si>
    <t>CAIXA DE PASSAGEM 4" X 2" EM FERRO GALV"</t>
  </si>
  <si>
    <t>S00002557</t>
  </si>
  <si>
    <t>CAIXA DE PASSAGEM 4" X 4" EM FERRO GALV"</t>
  </si>
  <si>
    <t>S00002558</t>
  </si>
  <si>
    <t>CONDULETE TIPO "C" EM LIGA ALUMINIO P/ ELETRODUTO ROSCADO 1/2"</t>
  </si>
  <si>
    <t>S00002559</t>
  </si>
  <si>
    <t>CONDULETE TIPO "C" EM LIGA ALUMINIO P/ ELETRODUTO ROSCADO 3/4"</t>
  </si>
  <si>
    <t>S00002560</t>
  </si>
  <si>
    <t>CONDULETE TIPO "C" EM LIGA ALUMINIO P/ ELETRODUTO ROSCADO 1"</t>
  </si>
  <si>
    <t>S00002565</t>
  </si>
  <si>
    <t>CONDULETE TIPO "E" EM LIGA ALUMINIO P/ ELETRODUTO ROSCADO 3/4"</t>
  </si>
  <si>
    <t>S00002566</t>
  </si>
  <si>
    <t>CONDULETE TIPO "E" EM LIGA ALUMINIO P/ ELETRODUTO ROSCADO 1 1/4"</t>
  </si>
  <si>
    <t>S00002567</t>
  </si>
  <si>
    <t>CONDULETE TIPO "E" EM LIGA ALUMINIO P/ ELETRODUTO ROSCADO 2"</t>
  </si>
  <si>
    <t>S00002568</t>
  </si>
  <si>
    <t>CONDULETE TIPO "E" EM LIGA ALUMINIO P/ ELETRODUTO ROSCADO 3"</t>
  </si>
  <si>
    <t>S00002569</t>
  </si>
  <si>
    <t>CONDULETE TIPO "LR" EM LIGA ALUMINIO P/ ELETRODUTO ROSCADO 1/2"</t>
  </si>
  <si>
    <t>S00002570</t>
  </si>
  <si>
    <t>CONDULETE TIPO "LR" EM LIGA ALUMINIO P/ ELETRODUTO ROSCADO 1"</t>
  </si>
  <si>
    <t>S00002571</t>
  </si>
  <si>
    <t>CONDULETE TIPO "LR" EM LIGA ALUMINIO P/ ELETRODUTO ROSCADO 2"</t>
  </si>
  <si>
    <t>S00002572</t>
  </si>
  <si>
    <t>CONDULETE TIPO "LR" EM LIGA ALUMINIO P/ ELETRODUTO ROSCADO 3"</t>
  </si>
  <si>
    <t>S00002573</t>
  </si>
  <si>
    <t>CONDULETE TIPO "T" EM LIGA ALUMINIO P/ ELETRODUTO ROSCADO 1/2"</t>
  </si>
  <si>
    <t>S00002574</t>
  </si>
  <si>
    <t>CONDULETE TIPO "T" EM LIGA ALUMINIO P/ ELETRODUTO ROSCADO 3/4"</t>
  </si>
  <si>
    <t>S00002575</t>
  </si>
  <si>
    <t>CONDULETE TIPO "T" EM LIGA ALUMINIO P/ ELETRODUTO ROSCADO 1 1/4"</t>
  </si>
  <si>
    <t>S00002576</t>
  </si>
  <si>
    <t>CONDULETE TIPO "T" EM LIGA ALUMINIO P/ ELETRODUTO ROSCADO 1 1/2"</t>
  </si>
  <si>
    <t>S00002577</t>
  </si>
  <si>
    <t>CONDULETE TIPO "T" EM LIGA ALUMINIO P/ ELETRODUTO ROSCADO 2"</t>
  </si>
  <si>
    <t>S00002578</t>
  </si>
  <si>
    <t>CONDULETE TIPO "T" EM LIGA ALUMINIO P/ ELETRODUTO ROSCADO 3"</t>
  </si>
  <si>
    <t>S00002579</t>
  </si>
  <si>
    <t>CONDULETE TIPO "X" EM LIGA ALUMINIO P/ ELETRODUTO ROSCADO 1/2"</t>
  </si>
  <si>
    <t>S00002580</t>
  </si>
  <si>
    <t>CONDULETE TIPO "X" EM LIGA ALUMINIO P/ ELETRODUTO ROSCADO 3/4"</t>
  </si>
  <si>
    <t>S00002581</t>
  </si>
  <si>
    <t>CONDULETE TIPO "X" EM LIGA ALUMINIO P/ ELETRODUTO ROSCADO 1"</t>
  </si>
  <si>
    <t>S00002582</t>
  </si>
  <si>
    <t>CONDULETE TIPO "X" EM LIGA ALUMINIO P/ ELETRODUTO ROSCADO 1 1/2"</t>
  </si>
  <si>
    <t>S00002583</t>
  </si>
  <si>
    <t>CONDULETE TIPO "X" EM LIGA ALUMINIO P/ ELETRODUTO ROSCADO 3"</t>
  </si>
  <si>
    <t>S00002584</t>
  </si>
  <si>
    <t>CONDULETE TIPO "X" EM LIGA ALUMINIO P/ ELETRODUTO ROSCADO 4"</t>
  </si>
  <si>
    <t>S00002585</t>
  </si>
  <si>
    <t>CONDULETE TIPO "T" EM LIGA ALUMINIO P/ ELETRODUTO ROSCADO 4"</t>
  </si>
  <si>
    <t>S00002586</t>
  </si>
  <si>
    <t>CONDULETE TIPO "T" EM LIGA ALUMINIO P/ ELETRODUTO ROSCADO 1"</t>
  </si>
  <si>
    <t>S00002587</t>
  </si>
  <si>
    <t>CONDULETE TIPO "LR" EM LIGA ALUMINIO P/ ELETRODUTO ROSCADO 1 1/2"</t>
  </si>
  <si>
    <t>S00002588</t>
  </si>
  <si>
    <t>CONDULETE TIPO "LR" EM LIGA ALUMINIO P/ ELETRODUTO ROSCADO 1 1/4"</t>
  </si>
  <si>
    <t>S00002589</t>
  </si>
  <si>
    <t>CONDULETE TIPO "E" EM LIGA ALUMINIO P/ ELETRODUTO ROSCADO 1 1/2"</t>
  </si>
  <si>
    <t>S00002590</t>
  </si>
  <si>
    <t>CONDULETE TIPO "E" EM LIGA ALUMINIO P/ ELETRODUTO ROSCADO 1"</t>
  </si>
  <si>
    <t>S00002591</t>
  </si>
  <si>
    <t>CONDULETE TIPO "E" EM LIGA ALUMINIO P/ ELETRODUTO ROSCADO 1/2"</t>
  </si>
  <si>
    <t>S00002592</t>
  </si>
  <si>
    <t>CONDULETE TIPO "C" EM LIGA ALUMINIO P/ ELETRODUTO ROSCADO 4"</t>
  </si>
  <si>
    <t>S00002593</t>
  </si>
  <si>
    <t>CONDULETE TIPO "LR" EM LIGA ALUMINIO P/ ELETRODUTO ROSCADO 3/4"</t>
  </si>
  <si>
    <t>S00002594</t>
  </si>
  <si>
    <t>CONDULETE TIPO "E" EM LIGA ALUMINIO P/ ELETRODUTO ROSCADO 4"</t>
  </si>
  <si>
    <t>S00002595</t>
  </si>
  <si>
    <t>CONDULETE TIPO "LR" EM LIGA ALUMINIO P/ ELETRODUTO ROSCADO 4"</t>
  </si>
  <si>
    <t>S00002596</t>
  </si>
  <si>
    <t>CONDULETE TIPO "X" EM LIGA ALUMINIO P/ ELETRODUTO ROSCADO 2"</t>
  </si>
  <si>
    <t>S00002597</t>
  </si>
  <si>
    <t>CONDULETE TIPO "X" EM LIGA ALUMINIO P/ ELETRODUTO ROSCADO 1 1/4"</t>
  </si>
  <si>
    <t>S00002598</t>
  </si>
  <si>
    <t>KIT-EMENDA C2 5" P/ DUTOS TIPO KANAFLEX</t>
  </si>
  <si>
    <t>S00002599</t>
  </si>
  <si>
    <t>KIT-EMENDA C1 1 1/4" P/ DUTOS TIPO KANAFLEX</t>
  </si>
  <si>
    <t>S00002600</t>
  </si>
  <si>
    <t>KIT-EMENDA C1 2" P/ DUTOS TIPO KANAFLEX</t>
  </si>
  <si>
    <t>S00002601</t>
  </si>
  <si>
    <t>KIT-EMENDA C1 4" P/ DUTOS TIPO KANAFLEX</t>
  </si>
  <si>
    <t>S00002602</t>
  </si>
  <si>
    <t>KIT-EMENDA C1 6" P/ DUTOS TIPO KANAFLEX</t>
  </si>
  <si>
    <t>S00002603</t>
  </si>
  <si>
    <t>KIT-EMENDA C2 2" P/ DUTOS TIPO KANAFLEX</t>
  </si>
  <si>
    <t>S00002604</t>
  </si>
  <si>
    <t>KIT-EMENDA C2 4" P/ DUTOS TIPO KANAFLEX</t>
  </si>
  <si>
    <t>S00002605</t>
  </si>
  <si>
    <t>KIT-EMENDA C2 3" P/ DUTOS TIPO KANAFLEX</t>
  </si>
  <si>
    <t>S00002606</t>
  </si>
  <si>
    <t>KIT-EMENDA C1 5" P/ DUTOS TP KANAFLEX</t>
  </si>
  <si>
    <t>S00002607</t>
  </si>
  <si>
    <t>KIT-EMENDA C1 3" P/ DUTOS TIPO KANAFLEX</t>
  </si>
  <si>
    <t>S00002608</t>
  </si>
  <si>
    <t>KIT-EMENDA C2 6" P/ DUTOS TIPO KANAFLEX</t>
  </si>
  <si>
    <t>S00002609</t>
  </si>
  <si>
    <t>CURVA 45G FERRO GALV ELETROLITICO 3/4" P/ ELETRODUTO</t>
  </si>
  <si>
    <t>S00002611</t>
  </si>
  <si>
    <t>CURVA 45G FERRO GALV ELETROLITICO 1 1/2" P/ ELETRODUTO</t>
  </si>
  <si>
    <t>S00002612</t>
  </si>
  <si>
    <t>CURVA 45G FERRO GALV ELETROLITICO 2" P/ ELETRODUTO</t>
  </si>
  <si>
    <t>S00002613</t>
  </si>
  <si>
    <t>CURVA 45G FERRO GALV ELETROLITICO 2 1/2" P/ ELETRODUTO</t>
  </si>
  <si>
    <t>S00002614</t>
  </si>
  <si>
    <t>CURVA 45G FERRO GALV ELETROLITICO 3" P/ ELETRODUTO</t>
  </si>
  <si>
    <t>S00002615</t>
  </si>
  <si>
    <t>CURVA 45G FERRO GALV ELETROLITICO 4" PARA ELETRODUTO</t>
  </si>
  <si>
    <t>S00002616</t>
  </si>
  <si>
    <t>CURVA 90G FERRO GALV ELETROLITICO 1/2" P/ ELETRODUTO</t>
  </si>
  <si>
    <t>S00002617</t>
  </si>
  <si>
    <t>CURVA 90G FERRO GALV ELETROLITICO 1" P/ ELETRODUTO</t>
  </si>
  <si>
    <t>S00002618</t>
  </si>
  <si>
    <t>CURVA 90G FERRO GALV ELETROLITICO 1 1/4" P/ ELETRODUTO</t>
  </si>
  <si>
    <t>S00002619</t>
  </si>
  <si>
    <t>CURVA 90G FERRO GALV ELETROLITICO 2 1/2" P/ ELETRODUTO</t>
  </si>
  <si>
    <t>S00002620</t>
  </si>
  <si>
    <t>CURVA 90G FERRO GALV ELETROLITICO 3" P/ ELETRODUTO</t>
  </si>
  <si>
    <t>S00002621</t>
  </si>
  <si>
    <t>CURVA 90G FERRO GALV ELETROLITICO 4" P/ ELETRODUTO</t>
  </si>
  <si>
    <t>S00002622</t>
  </si>
  <si>
    <t>CURVA 135G FERRO GALV ELETROLITICO 1/2" P/ ELETRODUTO</t>
  </si>
  <si>
    <t>S00002623</t>
  </si>
  <si>
    <t>CURVA 135G FERRO GALV ELETROLITICO 3/4" P/ ELETRODUTO</t>
  </si>
  <si>
    <t>S00002624</t>
  </si>
  <si>
    <t>CURVA 135G FERRO GALV ELETROLITICO 1" P/ ELETRODUTO</t>
  </si>
  <si>
    <t>S00002625</t>
  </si>
  <si>
    <t>CURVA 135G FERRO GALV ELETROLITICO 1 1/4" P/ ELETRODUTO</t>
  </si>
  <si>
    <t>S00002626</t>
  </si>
  <si>
    <t>CURVA 135G FERRO GALV ELETROLITICO 1 1/2" P/ ELETRODUTO</t>
  </si>
  <si>
    <t>S00002627</t>
  </si>
  <si>
    <t>CURVA 135G FERRO GALV ELETROLITICO 2 1/2" P/ ELETRODUTO</t>
  </si>
  <si>
    <t>S00002628</t>
  </si>
  <si>
    <t>CURVA 135G FERRO GALV ELETROLITICO 4" P/ ELETRODUTO</t>
  </si>
  <si>
    <t>S00002629</t>
  </si>
  <si>
    <t>CURVA 135G FERRO GALV ELETROLITICO 3" P/ ELETRODUTO</t>
  </si>
  <si>
    <t>S00002630</t>
  </si>
  <si>
    <t>CURVA 135G FERRO GALV ELETROLITICO 2" P/ ELETRODUTO</t>
  </si>
  <si>
    <t>S00002631</t>
  </si>
  <si>
    <t>CURVA 90G FERRO GALV ELETROLITICO 2" P/ ELETRODUTO</t>
  </si>
  <si>
    <t>S00002632</t>
  </si>
  <si>
    <t>CURVA 90G FERRO GALV ELETROLITICO 1 1/2" P/ ELETRODUTO</t>
  </si>
  <si>
    <t>S00002633</t>
  </si>
  <si>
    <t>CURVA 90G FERRO GALV ELETROTILICO 3/4" P/ ELETRODUTO</t>
  </si>
  <si>
    <t>S00002634</t>
  </si>
  <si>
    <t>CURVA 45G FERRO GALV ELETROLITICO 1" P/ ELETRODUTO</t>
  </si>
  <si>
    <t>S00002635</t>
  </si>
  <si>
    <t>CURVA 45G FERRO GALV ELETROLITICO 1/2" P/ ELETRODUTO</t>
  </si>
  <si>
    <t>S00002636</t>
  </si>
  <si>
    <t>LUVA FERRO GALV ELETROLITICO 1/2" P/ ELETRODUTO</t>
  </si>
  <si>
    <t>S00002637</t>
  </si>
  <si>
    <t>LUVA FERRO GALV ELETROLITICO 3/4" P/ ELETRODUTO</t>
  </si>
  <si>
    <t>S00002638</t>
  </si>
  <si>
    <t>LUVA FERRO GALV ELETROLITICO 1" P/ ELETRODUTO</t>
  </si>
  <si>
    <t>S00002639</t>
  </si>
  <si>
    <t>LUVA FERRO GALV ELETROLITICO 1.1/4" P/ ELETRODUTO</t>
  </si>
  <si>
    <t>S00002640</t>
  </si>
  <si>
    <t>LUVA FERRO GALV ELETROLITICO 2.1/2" P/ ELETRODUTO</t>
  </si>
  <si>
    <t>S00002641</t>
  </si>
  <si>
    <t>LUVA FERRO GALV ELETROLITICO 4" P/ ELETRODUTO</t>
  </si>
  <si>
    <t>S00002642</t>
  </si>
  <si>
    <t>LUVA FERRO GALV ELETROLITICO 3" P/ ELETRODUTO</t>
  </si>
  <si>
    <t>S00002643</t>
  </si>
  <si>
    <t>LUVA FERRO GALV ELETROTILICO 2" P/ ELETRODUTO</t>
  </si>
  <si>
    <t>S00002644</t>
  </si>
  <si>
    <t>LUVA FERRO GALV ELETROLITICO 1.1/2" P/ ELETRODUTO</t>
  </si>
  <si>
    <t>S00002645</t>
  </si>
  <si>
    <t>NIPLE FERRO GALV P/ ELETRODUTO 1"</t>
  </si>
  <si>
    <t>S00002646</t>
  </si>
  <si>
    <t>NIPLE LONGO FERRO GALV P/ ELETRODUTO   TAMANHO 150MM X DN 1"</t>
  </si>
  <si>
    <t>S00002662</t>
  </si>
  <si>
    <t>S00002663</t>
  </si>
  <si>
    <t>S00002664</t>
  </si>
  <si>
    <t>S00002665</t>
  </si>
  <si>
    <t>S00002666</t>
  </si>
  <si>
    <t>S00002668</t>
  </si>
  <si>
    <t>S00002669</t>
  </si>
  <si>
    <t>TERMINAL P/ ACABAMENTO NA PAREDE CAIXA KANAFLEX 3"</t>
  </si>
  <si>
    <t>S00002673</t>
  </si>
  <si>
    <t>ELETRODUTO DE PVC ROSCÁVEL DE 1/2" (12,7 MM), SEM LUVA</t>
  </si>
  <si>
    <t>S00002674</t>
  </si>
  <si>
    <t>ELETRODUTO DE PVC ROSCÁVEL DE 3/4" (19 MM), SEM LUVA</t>
  </si>
  <si>
    <t>S00002675</t>
  </si>
  <si>
    <t>ELETRODUTO PVC SOLDAVEL NBR-6150 CL B - 50MM</t>
  </si>
  <si>
    <t>S00002676</t>
  </si>
  <si>
    <t>ELETRODUTO PVC SOLDAVEL NBR-6150 CL B - 20MM</t>
  </si>
  <si>
    <t>S00002678</t>
  </si>
  <si>
    <t>ELETRODUTO PVC SOLDAVEL NBR-6150 CL B - 25MM</t>
  </si>
  <si>
    <t>S00002679</t>
  </si>
  <si>
    <t>ELETRODUTO PVC SOLDAVEL NBR-6150 CL B - 32MM</t>
  </si>
  <si>
    <t>S00002680</t>
  </si>
  <si>
    <t>ELETRODUTO DE PVC ROSCÁVEL DE 1 1/2" (38 MM), SEM LUVA</t>
  </si>
  <si>
    <t>S00002681</t>
  </si>
  <si>
    <t>ELETRODUTO DE PVC ROSCÁVEL DE 2" (50 MM), SEM LUVA</t>
  </si>
  <si>
    <t>S00002682</t>
  </si>
  <si>
    <t>ELETRODUTO DE PVC ROSCÁVEL DE 2 1/2"   (63 MM), SEM LUVA</t>
  </si>
  <si>
    <t>S00002683</t>
  </si>
  <si>
    <t>ELETRODUTO DE PVC ROSCÁVEL DE 4" (101 MM), SEM LUVA</t>
  </si>
  <si>
    <t>S00002684</t>
  </si>
  <si>
    <t>ELETRODUTO DE PVC ROSCÁVEL DE 1 1/4" (32 MM), SEM LUVA</t>
  </si>
  <si>
    <t>S00002685</t>
  </si>
  <si>
    <t>ELETRODUTO DE PVC ROSCÁVEL DE 1"   (25 MM), SEM LUVA</t>
  </si>
  <si>
    <t>S00002686</t>
  </si>
  <si>
    <t>ELETRODUTO DE PVC ROSCÁVEL DE 3" (76 MM), SEM LUVA</t>
  </si>
  <si>
    <t>S00002687</t>
  </si>
  <si>
    <t>ELETRODUTO PVC FLEXIVEL CORRUGADO 16MM TIPO TIGREFLEX OU EQUIV</t>
  </si>
  <si>
    <t>S00002688</t>
  </si>
  <si>
    <t>ELETRODUTO PVC FLEXIVEL CORRUGADO 25MM TIPO TIGREFLEX OU EQUIV</t>
  </si>
  <si>
    <t>S00002689</t>
  </si>
  <si>
    <t>ELETRODUTO PVC FLEXIVEL CORRUGADO 20MM TIPO TIGREFLEX OU EQUIV</t>
  </si>
  <si>
    <t>S00002690</t>
  </si>
  <si>
    <t>ELETRODUTO PVC FLEXIVEL CORRUGADO 32MM TIPO TIGREFLEX OU EQUIV</t>
  </si>
  <si>
    <t>S00002691</t>
  </si>
  <si>
    <t>EMULSAO ASFALTICA, TIPO NEOSIN A BASE DE AGUA P/ IMPERM</t>
  </si>
  <si>
    <t>S00002692</t>
  </si>
  <si>
    <t>DESMOLDANTE PARA FORMA DE MADEIRA</t>
  </si>
  <si>
    <t>S00002693</t>
  </si>
  <si>
    <t>FELTRO ASFALTICO</t>
  </si>
  <si>
    <t>S00002696</t>
  </si>
  <si>
    <t>S00002697</t>
  </si>
  <si>
    <t>|EM PROCESSO DE DESATIVAÇÃO| OFICIAL DE AGUA OU DE ESGOTO</t>
  </si>
  <si>
    <t>S00002698</t>
  </si>
  <si>
    <t>|EM PROCESSO DE DESATIVAÇÃO| OFICIAL INSTALADOR HIDRAULICO</t>
  </si>
  <si>
    <t>S00002699</t>
  </si>
  <si>
    <t>ASSENTADOR DE TUBOS</t>
  </si>
  <si>
    <t>S00002700</t>
  </si>
  <si>
    <t>MONTADOR</t>
  </si>
  <si>
    <t>S00002701</t>
  </si>
  <si>
    <t>MONTADOR (TUBO ACO/EQUIPAMENTOS)</t>
  </si>
  <si>
    <t>S00002703</t>
  </si>
  <si>
    <t>MONTADOR INDUSTRIAL</t>
  </si>
  <si>
    <t>S00002705</t>
  </si>
  <si>
    <t>KW</t>
  </si>
  <si>
    <t>S00002706</t>
  </si>
  <si>
    <t>ENGENHEIRO DE OBRA JUNIOR</t>
  </si>
  <si>
    <t>S00002707</t>
  </si>
  <si>
    <t>ENGENHEIRO DE OBRA PLENO</t>
  </si>
  <si>
    <t>S00002708</t>
  </si>
  <si>
    <t>ENGENHEIRO DE OBRA SENIOR</t>
  </si>
  <si>
    <t>S00002709</t>
  </si>
  <si>
    <t>ENXADA EXTREITA DC-3 DUAS CARAS TAM 2240 X 230MM C/ CABO</t>
  </si>
  <si>
    <t>S00002710</t>
  </si>
  <si>
    <t>PEDRA ESMERIL 6 X 3/4"</t>
  </si>
  <si>
    <t>S00002711</t>
  </si>
  <si>
    <t>CARRO-DE-MAO CACAMBA METALICA E PNEU MACICO</t>
  </si>
  <si>
    <t>S00002712</t>
  </si>
  <si>
    <t>ENXADAO ESTREITO C/ CABO</t>
  </si>
  <si>
    <t>S00002713</t>
  </si>
  <si>
    <t>PICARETA PONTA E PONTA SEM CABO</t>
  </si>
  <si>
    <t>S00002714</t>
  </si>
  <si>
    <t>FOICE SEM CABO</t>
  </si>
  <si>
    <t>S00002715</t>
  </si>
  <si>
    <t>GARFO OU CADINHO CURVO, FORCADO, SEM CABO</t>
  </si>
  <si>
    <t>S00002717</t>
  </si>
  <si>
    <t>VASSOURAO SIMPLES, SEM CABO, NYLON, 35-40CM P/ LIMPEZA DE PISOS/RUAS</t>
  </si>
  <si>
    <t>S00002719</t>
  </si>
  <si>
    <t>ESCAVADEIRA HIDRAULICA SOBRE ESTEIRA 99HP, PESO OPERACIONAL *16T* CAPM</t>
  </si>
  <si>
    <t>S00002720</t>
  </si>
  <si>
    <t>ESCAVADEIRA DRAGA DE ARRASTE, CAP. 3/4 JC 140HP TIPO CNV BUCYRUS OU EQ</t>
  </si>
  <si>
    <t>S00002721</t>
  </si>
  <si>
    <t>ESCAVADEIRA HIDRAULICA SOBRE ESTEIRA 140HP CAP. 0,98M3 TIPO CATERPILAM</t>
  </si>
  <si>
    <t>S00002722</t>
  </si>
  <si>
    <t>ESCAVADEIRA DRAGA DE MANDIBULAS SOBRE ESTEIRA, 140HP CAP. 3/4 JC TIPOF</t>
  </si>
  <si>
    <t>S00002723</t>
  </si>
  <si>
    <t>ESCAVADEIRA HIDRAULICA SOBRE ESTEIRA CASE MOD.CX130, POT.BRUTA= 110HPC</t>
  </si>
  <si>
    <t>S00002724</t>
  </si>
  <si>
    <t>ESCAVADEIRA HIDRAULICA SOBRE RODAS 98HP TIPO FIAT S- 90 OU EQUIV (INC</t>
  </si>
  <si>
    <t>S00002726</t>
  </si>
  <si>
    <t>ESCAVADEIRA HIDRAULICA SOBRE PNEUS 105HP CAP. 0,7M3 TIPO KOMATSU PC-1M</t>
  </si>
  <si>
    <t>S00002727</t>
  </si>
  <si>
    <t>ESCAVADEIRA HIDRAULICA C/ CLAMSHEL SOBRE PNEUS (INCL MANUTENCAO/OPERAC</t>
  </si>
  <si>
    <t>S00002728</t>
  </si>
  <si>
    <t>PECA DE MADEIRA ROLICA D = 10 CM P/ ESCORAMENTOS</t>
  </si>
  <si>
    <t>S00002729</t>
  </si>
  <si>
    <t>PECA DE MADEIRA ROLICA TRATADA (EUCALIPTO OU REGIONAL EQUIVALENTE) D(P</t>
  </si>
  <si>
    <t>S00002731</t>
  </si>
  <si>
    <t>S00002735</t>
  </si>
  <si>
    <t>|EM PROCESSO DE DESATIVAÇÃO| PECA DE MADEIRA ROLICA (EUCALIPTO) D = 12</t>
  </si>
  <si>
    <t>S00002736</t>
  </si>
  <si>
    <t>|EM PROCESSO DE DESATIVAÇÃO| PECA DE MADEIRA ROLICA D = 20CM</t>
  </si>
  <si>
    <t>S00002739</t>
  </si>
  <si>
    <t>|EM PROCESSO DE DESATIVAÇÃO| PECA DE MADEIRA ROLICA D = 8CM</t>
  </si>
  <si>
    <t>S00002742</t>
  </si>
  <si>
    <t>|EM PROCESSO DE DESATIVAÇÃO| PECA DE MADEIRA ROLICA D = 15CM P/ ESCORA</t>
  </si>
  <si>
    <t>S00002743</t>
  </si>
  <si>
    <t>|EM PROCESSO DE DESATIVAÇÃO| PECA DE MADEIRA ROLICA D = 15CM - H = 3,0</t>
  </si>
  <si>
    <t>S00002744</t>
  </si>
  <si>
    <t>|EM PROCESSO DE DESATIVAÇÃO| PECA DE MADEIRA ROLICA D = 15CM - H = 4,0</t>
  </si>
  <si>
    <t>S00002745</t>
  </si>
  <si>
    <t>|EM PROCESSO DE DESATIVAÇÃO| PECA DE MADEIRA ROLICA (EUCALIPTO) D = 10</t>
  </si>
  <si>
    <t>S00002747</t>
  </si>
  <si>
    <t>S00002748</t>
  </si>
  <si>
    <t>|EM PROCESSO DE DESATIVAÇÃO| PECA DE MADEIRA ROLICA (EUCALIPTO) D = 19</t>
  </si>
  <si>
    <t>S00002750</t>
  </si>
  <si>
    <t>|EM PROCESSO DE DESATIVAÇÃO| PECA DE MADEIRA ROLICA (EUCALIPTO) D = 17</t>
  </si>
  <si>
    <t>S00002751</t>
  </si>
  <si>
    <t>PECA DE MADEIRA ROLICA (EUCALIPTO) D = 15CM</t>
  </si>
  <si>
    <t>S00002757</t>
  </si>
  <si>
    <t>ESPALHADOR DE AGREGADOS REBOCAVEL TIPO DOSADOR C/ 4 PNEUS, TIPO CONSMS</t>
  </si>
  <si>
    <t>S00002758</t>
  </si>
  <si>
    <t>DISTRIBUIDOR DE ASFALTO C/ TANQUE ISOLADO 6000 L C/ 2 MACARICOS, ESPAC</t>
  </si>
  <si>
    <t>S00002759</t>
  </si>
  <si>
    <t>S00002760</t>
  </si>
  <si>
    <t>ESPOLETA DE MICRORETARDO C/ 5 M DE FIO</t>
  </si>
  <si>
    <t>S00002761</t>
  </si>
  <si>
    <t>ESPOLETA ELETRICA - 2M</t>
  </si>
  <si>
    <t>S00002762</t>
  </si>
  <si>
    <t>S00002763</t>
  </si>
  <si>
    <t>ESTACA CONCRETO PRE-MOLDADO INCLUSIVE CRAVACAO E EMENDAS - 20T</t>
  </si>
  <si>
    <t>S00002764</t>
  </si>
  <si>
    <t>ESTACA CONCRETO ARMADO CENTRIFUGADO D = 42CM INCLUSIVE CRAVACAO E EME</t>
  </si>
  <si>
    <t>S00002765</t>
  </si>
  <si>
    <t>ESTACA CONCRETO ARMADO CENTRIFUGADO D = 60CM INCLUSIVE CRAVACAO E EME</t>
  </si>
  <si>
    <t>S00002766</t>
  </si>
  <si>
    <t>ESTACA CONCRETO ARMADO CENTRIFUGADO D = 28CM INCLUSIVE CRAVACAO E EME</t>
  </si>
  <si>
    <t>S00002771</t>
  </si>
  <si>
    <t>ESTACA CONCRETO ARMADO CENTRIFUGADO D = 20CM INCLUSIVE CRAVACAO E EME</t>
  </si>
  <si>
    <t>S00002772</t>
  </si>
  <si>
    <t>ESTACA CONCRETO ARMADO CENTRIFUGADO D = 33CM INCLUSIVE CRAVACAO E EME</t>
  </si>
  <si>
    <t>S00002773</t>
  </si>
  <si>
    <t>ESTACA CONCRETO ARMADO CENTRIFUGADO D = 38CM INCLUSIVE CRAVACAO E EME</t>
  </si>
  <si>
    <t>S00002774</t>
  </si>
  <si>
    <t>ESTACA CONCRETO PRE-MOLDADO INCLUSIVE CRAVACAO E EMENDAS 16 X 16CM -</t>
  </si>
  <si>
    <t>S00002775</t>
  </si>
  <si>
    <t>ESTACA CONCRETO PRE-MOLDADO INCLUSIVE CRAVACAO E EMENDAS 18 X 18CM -</t>
  </si>
  <si>
    <t>S00002776</t>
  </si>
  <si>
    <t>ESTACA CONCRETO PRE-MOLDADO INCLUSIVE CRAVACAO E EMENDAS 26 X 26CM -</t>
  </si>
  <si>
    <t>S00002777</t>
  </si>
  <si>
    <t>ESTACA CONCRETO PRE-MOLDADO INCLUSIVE CRAVACAO E EMENDAS 30 X 30CM -</t>
  </si>
  <si>
    <t>S00002778</t>
  </si>
  <si>
    <t>ESTACA CONCRETO PRE-MOLDADO INCLUSIVE CRAVACAO E EMENDAS 23 X 23CM -</t>
  </si>
  <si>
    <t>S00002780</t>
  </si>
  <si>
    <t>ESTACA CONCRETO TIPO 'FRANKI' D = 700MM - 220T</t>
  </si>
  <si>
    <t>S00002781</t>
  </si>
  <si>
    <t>ESTACA CONCRETO TIPO 'FRANKI' D = 600MM - 170T</t>
  </si>
  <si>
    <t>S00002782</t>
  </si>
  <si>
    <t>ESTACA CONCRETO TIPO 'FRANKI' D = 300MM -   40T</t>
  </si>
  <si>
    <t>S00002783</t>
  </si>
  <si>
    <t>ESTACA CONCRETO TIPO 'FRANKI' D = 350MM -   55T</t>
  </si>
  <si>
    <t>S00002784</t>
  </si>
  <si>
    <t>ESTACA CONCRETO TIPO 'FRANKI' D = 450MM -   95T</t>
  </si>
  <si>
    <t>S00002785</t>
  </si>
  <si>
    <t>ESTACA CONCRETO TIPO 'FRANKI' D = 520MM - 130T</t>
  </si>
  <si>
    <t>S00002786</t>
  </si>
  <si>
    <t>ESTACA CONCRETO TIPO 'FRANKI' D = 400MM -   75T</t>
  </si>
  <si>
    <t>S00002787</t>
  </si>
  <si>
    <t>|EM PROCESSO DE DESATIVAÇÃO| PECA DE MADEIRA ROLICA D = 20CM P/ ESTAC</t>
  </si>
  <si>
    <t>S00002788</t>
  </si>
  <si>
    <t>PECA DE MADEIRA ROLICA TRATADA (EUCALIPTO OU REGIONAL EQUIVALENTE) D</t>
  </si>
  <si>
    <t>S00002790</t>
  </si>
  <si>
    <t>|EM PROCESSO DE DESATIVAÇÃO| PECA DE MADEIRA ROLICA (EUCALIPTO) D = 22</t>
  </si>
  <si>
    <t>S00002791</t>
  </si>
  <si>
    <t>S00002792</t>
  </si>
  <si>
    <t>PECA DE MADEIRA ROLICA D = 22CM P/ ESTACAS</t>
  </si>
  <si>
    <t>S00002794</t>
  </si>
  <si>
    <t>S00002801</t>
  </si>
  <si>
    <t>ESTACA "I" - 10" X 4 5/8" SIMPLES - 37.80KG, INCLUSIVE CRAVACAO</t>
  </si>
  <si>
    <t>S00002802</t>
  </si>
  <si>
    <t>ESTACA "I" - 10" X 4 5/8" DUPLO, INCLUSIVE CRAVACAO</t>
  </si>
  <si>
    <t>S00002803</t>
  </si>
  <si>
    <t>ESTACA 'H' -   6" X 6", INCLUSIVE CRAVACAO</t>
  </si>
  <si>
    <t>S00002804</t>
  </si>
  <si>
    <t>ESTACA "I" - 12" X 5 1/4" DUPLO, INCLUSIVE CRAVACAO</t>
  </si>
  <si>
    <t>S00002806</t>
  </si>
  <si>
    <t>ESTACA "I" - 12" X 5 1/4" SIMPLES, INCLUSIVE CRAVACAO</t>
  </si>
  <si>
    <t>S00003068</t>
  </si>
  <si>
    <t>EXTREMIDADE PVC PBA NBR 10351 BF DN 50/ DE 60MM</t>
  </si>
  <si>
    <t>S00003072</t>
  </si>
  <si>
    <t>EXTREMIDADE PVC PBA NBR 10351 PF DN 50/ DE 60MM</t>
  </si>
  <si>
    <t>S00003073</t>
  </si>
  <si>
    <t>EXTREMIDADE PVC PBA NBR 10351 BF DN 100/ DE 110MM</t>
  </si>
  <si>
    <t>S00003074</t>
  </si>
  <si>
    <t>EXTREMIDADE PVC PBA NBR 10351 BF DN 75/ DE 85MM</t>
  </si>
  <si>
    <t>S00003075</t>
  </si>
  <si>
    <t>EXTREMIDADE PVC PBA NBR 10351 PF DN 75/ DE 85MM</t>
  </si>
  <si>
    <t>S00003076</t>
  </si>
  <si>
    <t>EXTREMIDADE PVC PBA NBR 10351 PF DN 100/ DE 110MM</t>
  </si>
  <si>
    <t>S00003080</t>
  </si>
  <si>
    <t>FECHADURA EMBUTIR EXTERNA (C/ CILINDRO) COMPLETA - LINHA POPULAR</t>
  </si>
  <si>
    <t>S00003081</t>
  </si>
  <si>
    <t>FECHADURA EMBUTIR EXTERNA (C/ CILINDRO) COMPLETA - ACAB PADRAO MEDIO</t>
  </si>
  <si>
    <t>S00003082</t>
  </si>
  <si>
    <t>FECHADURA SOBREPOR FERRO PINTADO C/ MACANETA, CHAVE GRANDE TP HAGA 113</t>
  </si>
  <si>
    <t>S00003083</t>
  </si>
  <si>
    <t>FECHADURA EMBUTIR EXTERNA C/ CILINDRO SEM ESPELHO E SEM MACANETA (SOME</t>
  </si>
  <si>
    <t>S00003084</t>
  </si>
  <si>
    <t>FECHADURA BICO PAPAGAIO C/ CILINDRO P/ PORTA CORRER EXTERNA INCL CONCH</t>
  </si>
  <si>
    <t>S00003089</t>
  </si>
  <si>
    <t>FECHADURA EMBUTIR EXTERNA (C/ CILINDRO) COMPLETA - ACAB SUPERIOR (LINH</t>
  </si>
  <si>
    <t>S00003090</t>
  </si>
  <si>
    <t>FECHADURA EMBUTIR TP GORGES (CHAVE GRANDE) P/PORTA INTERNA, COMPLETA -</t>
  </si>
  <si>
    <t>S00003092</t>
  </si>
  <si>
    <t>S00003093</t>
  </si>
  <si>
    <t>S00003096</t>
  </si>
  <si>
    <t>FECHO CONCHA C/ ALAVANCA P/ PORTA OU JANELA CORRER</t>
  </si>
  <si>
    <t>S00003097</t>
  </si>
  <si>
    <t>FECHADURA EMBUTIR P/ PORTA DE BANHEIRO, COMPLETA - LINHA POPULAR</t>
  </si>
  <si>
    <t>S00003098</t>
  </si>
  <si>
    <t>FECHADURA EMBUTIR P/ PORTA DE BANHEIRO, COMPLETA - ACAB SUPERIOR (LINH</t>
  </si>
  <si>
    <t>S00003099</t>
  </si>
  <si>
    <t>FECHADURA EMBUTIR P/ PORTA DE BANHEIRO, COMPLETA - ACAB PADRAO MEDIO</t>
  </si>
  <si>
    <t>S00003100</t>
  </si>
  <si>
    <t>FECHADURA EMBUTIR P/ PORTA DE BANHEIRO, SEM MACANETA, SEM ESPELHO</t>
  </si>
  <si>
    <t>S00003103</t>
  </si>
  <si>
    <t>FECHADURA C/ CILINDRO LATAO CROMADO P/ PORTA VIDRO TP AROUCA 2171-L OU</t>
  </si>
  <si>
    <t>S00003104</t>
  </si>
  <si>
    <t>JOGO DE FERRAGENS CROMADAS P/ PORTA DE VIDRO TEMPERADO, UMA FOLHA COMP</t>
  </si>
  <si>
    <t>S00003105</t>
  </si>
  <si>
    <t>FECHO DE EMBUTIR (TP UNHA) C/ ALAVANCA LATAO CROMADO - 40CM</t>
  </si>
  <si>
    <t>S00003106</t>
  </si>
  <si>
    <t>FECHO CHATO SOBREPOR FERRO ZINCADO/NIQUEL/GALV OU POLIDO - 6"</t>
  </si>
  <si>
    <t>S00003107</t>
  </si>
  <si>
    <t>FERROLHO/FECHO/TARJETA ALUMINIO 3'' TIPO FERROLHO/FECHO/TARJETA P/ JAN</t>
  </si>
  <si>
    <t>S00003108</t>
  </si>
  <si>
    <t>FECHO DE EMBUTIR (TP UNHA) C/ ALAVANCA LATAO CROMADO - 22CM</t>
  </si>
  <si>
    <t>S00003111</t>
  </si>
  <si>
    <t>FECHO DE EMBUTIR (TP UNHA) C/ ALAVANCA FERRO OU ACO CROMADO - 22CM</t>
  </si>
  <si>
    <t>S00003112</t>
  </si>
  <si>
    <t>CREMONA LATAO CROMADO OU POLIDO - COMPLETA C/ VARA H =1,20M</t>
  </si>
  <si>
    <t>S00003113</t>
  </si>
  <si>
    <t>CREMONA LATAO CROMADO OU POLIDO - COMPLETA C/ VARA H =1,50M</t>
  </si>
  <si>
    <t>S00003114</t>
  </si>
  <si>
    <t>CREMONA LATAO CROMADO 113 X 40 X 35MM (NAO INCL VARA FERRO)</t>
  </si>
  <si>
    <t>S00003115</t>
  </si>
  <si>
    <t>VARA FERRO CROMADO P/ CREMONA H = 120CM</t>
  </si>
  <si>
    <t>S00003116</t>
  </si>
  <si>
    <t>VARA FERRO CROMADO P/ CREMONA H = 150CM</t>
  </si>
  <si>
    <t>S00003117</t>
  </si>
  <si>
    <t>VARA LATAO CROMADO P/ CREMONA H = 120CM</t>
  </si>
  <si>
    <t>S00003118</t>
  </si>
  <si>
    <t>FERROLHO/FECHO/TARJETA OU TRINCO PINO REDONDO 2" SOBREPOR FERRO CROMA</t>
  </si>
  <si>
    <t>S00003119</t>
  </si>
  <si>
    <t>FERROLHO/FECHO/TARJETA OU TRINCO PINO REDONDO 2" SOBREPOR FERRO ZINC/</t>
  </si>
  <si>
    <t>S00003120</t>
  </si>
  <si>
    <t>FERROLHO/FECHO/TARJETA OU TRINCO PINO REDONDO 6" SOBREPOR FERRO ZINC/</t>
  </si>
  <si>
    <t>S00003121</t>
  </si>
  <si>
    <t>FERROLHO/FECHO/TARJETA OU TRINCO PINO REDONDO 5" SOBREPOR FERRO ZINC/</t>
  </si>
  <si>
    <t>S00003122</t>
  </si>
  <si>
    <t>FERROLHO/FECHO/TARJETA OU TRINCO PINO REDONDO 4" SOBREPOR FERRO ZINC/</t>
  </si>
  <si>
    <t>S00003123</t>
  </si>
  <si>
    <t>S00003143</t>
  </si>
  <si>
    <t>FITA VEDA ROSCA EM ROLOS 18MMX25M</t>
  </si>
  <si>
    <t>S00003146</t>
  </si>
  <si>
    <t>FITA VEDA ROSCA EM ROLOS 18MMX10M</t>
  </si>
  <si>
    <t>S00003148</t>
  </si>
  <si>
    <t>FITA VEDA ROSCA EM ROLOS 18MMX50M</t>
  </si>
  <si>
    <t>S00003251</t>
  </si>
  <si>
    <t>FLANGE PVC C/ ROSCA SEXTAVADO S/FUROS REF. 1/2"</t>
  </si>
  <si>
    <t>S00003253</t>
  </si>
  <si>
    <t>FLANGE PVC C/ ROSCA SEXTAVADO S/FUROS REF. 4"</t>
  </si>
  <si>
    <t>S00003254</t>
  </si>
  <si>
    <t>FLANGE PVC C/ ROSCA SEXTAVADO S/FUROS REF. 3"</t>
  </si>
  <si>
    <t>S00003255</t>
  </si>
  <si>
    <t>FLANGE PVC C/ ROSCA SEXTAVADO S/FUROS REF. 3/4"</t>
  </si>
  <si>
    <t>S00003256</t>
  </si>
  <si>
    <t>FLANGE PVC C/ ROSCA SEXTAVADO S/FUROS REF. 1"</t>
  </si>
  <si>
    <t>S00003258</t>
  </si>
  <si>
    <t>FLANGE PVC C/ ROSCA SEXTAVADO S/FUROS REF. 1 1/4"</t>
  </si>
  <si>
    <t>S00003259</t>
  </si>
  <si>
    <t>FLANGE PVC C/ ROSCA SEXTAVADO S/FUROS REF. 1 1/2"</t>
  </si>
  <si>
    <t>S00003260</t>
  </si>
  <si>
    <t>FLANGE PVC C/ ROSCA SEXTAVADO S/FUROS REF. 2"</t>
  </si>
  <si>
    <t>S00003261</t>
  </si>
  <si>
    <t>FLANGE PVC C/ ROSCA SEXTAVADO S/FUROS REF. 2 1/2"</t>
  </si>
  <si>
    <t>S00003262</t>
  </si>
  <si>
    <t>FLANGE SEXTAVADO FERRO GALV ROSCA REF. 1/2"</t>
  </si>
  <si>
    <t>S00003263</t>
  </si>
  <si>
    <t>FLANGE SEXTAVADO FERRO GALV ROSCA REF. 3/4"</t>
  </si>
  <si>
    <t>S00003264</t>
  </si>
  <si>
    <t>FLANGE SEXTAVADO FERRO GALV ROSCA REF. 1"</t>
  </si>
  <si>
    <t>S00003265</t>
  </si>
  <si>
    <t>FLANGE SEXTAVADO FERRO GALV ROSCA REF. 1 1/4"</t>
  </si>
  <si>
    <t>S00003266</t>
  </si>
  <si>
    <t>FLANGE SEXTAVADO FERRO GALV ROSCA REF. 2"</t>
  </si>
  <si>
    <t>S00003267</t>
  </si>
  <si>
    <t>FLANGE SEXTAVADO FERRO GALV ROSCA REF. 2 1/2'</t>
  </si>
  <si>
    <t>S00003268</t>
  </si>
  <si>
    <t>FLANGE SEXTAVADO FERRO GALV ROSCA REF. 3"</t>
  </si>
  <si>
    <t>S00003270</t>
  </si>
  <si>
    <t>FLANGE SEXTAVADO FERRO GALV ROSCA REF. 6"</t>
  </si>
  <si>
    <t>S00003271</t>
  </si>
  <si>
    <t>FLANGE SEXTAVADO FERRO GALV ROSCA REF. 4"</t>
  </si>
  <si>
    <t>S00003272</t>
  </si>
  <si>
    <t>FLANGE SEXTAVADO FERRO GALV ROSCA REF. 1 1/2"</t>
  </si>
  <si>
    <t>S00003273</t>
  </si>
  <si>
    <t>FORRO TP PACOTE CHAPAS FIBRA MAD SOFT PINT BRANCA LISA484 X 2484MM E=P</t>
  </si>
  <si>
    <t>S00003275</t>
  </si>
  <si>
    <t>FORRO C/ PLACAS LA-DE-VIDRO REVESTIDO FACE APARENTE C/ FILME PLASTICOS</t>
  </si>
  <si>
    <t>S00003277</t>
  </si>
  <si>
    <t>FOSSA SEPTICA CONCRETO PRE MOLDADO PARA 10 CONTRIBUINTES - 90 X 90 CM</t>
  </si>
  <si>
    <t>S00003278</t>
  </si>
  <si>
    <t>CAIXA INSPECAO CONCRETO PRE MOLDADO CIRCULAR COM TAMPA D = 40CM</t>
  </si>
  <si>
    <t>S00003279</t>
  </si>
  <si>
    <t>CAIXA INSPECAO CONCRETO PRE MOLDADO CIRCULAR COM TAMPA D = 60CM</t>
  </si>
  <si>
    <t>S00003280</t>
  </si>
  <si>
    <t>CAIXA GORDURA DUPLA CONCRETO PRE MOLDADO CIRCULAR COM TAMPA D = 61CM</t>
  </si>
  <si>
    <t>S00003281</t>
  </si>
  <si>
    <t>FOSSA SEPTICA CONCRETO PRE MOLDADO PARA 5 CONTRIBUINTES - 90 X 70 CM</t>
  </si>
  <si>
    <t>S00003282</t>
  </si>
  <si>
    <t>SUMIDOURO CONCRETO PRE MOLDADO COMPLETO PARA 5 CONTRIBUINTES</t>
  </si>
  <si>
    <t>S00003283</t>
  </si>
  <si>
    <t>FORRO DE MADEIRA PINUS OU EQUIV C/ FRISO MACHO/FEMEA - DIMENSOES APRO</t>
  </si>
  <si>
    <t>S00003285</t>
  </si>
  <si>
    <t>FORRO DE MADEIRA PINHO OU EQUIV C/ FRISO MACHO/FEMEA - DIMENSOES APRO</t>
  </si>
  <si>
    <t>S00003286</t>
  </si>
  <si>
    <t>FORRO DE MADEIRA CEDRINHO OU EQUIV C/ FRISO MACHO/FEMEA - DIMENSOES A</t>
  </si>
  <si>
    <t>S00003287</t>
  </si>
  <si>
    <t>FORRO DE MADEIRA IMBUIA OU EQUIV C/ FRISO MACHO/FEMEA - DIMENSOES APR</t>
  </si>
  <si>
    <t>S00003288</t>
  </si>
  <si>
    <t>PEÇA DE MADEIRA "MEIA CANA" (ACABAMENTO) PARA FORRO PAULISTA DEEQUIVAL</t>
  </si>
  <si>
    <t>S00003290</t>
  </si>
  <si>
    <t>LIXADEIRA ELETRICA INDUSTRIAL P/ CORTE OU DESGASTE DIAM 7" PORTATIL</t>
  </si>
  <si>
    <t>S00003291</t>
  </si>
  <si>
    <t>FURADEIRA DE IMPACTO PORTÁTIL, ELÉTRICA, INDUSTRIAL, DE 5/8", COM MAN</t>
  </si>
  <si>
    <t>S00003292</t>
  </si>
  <si>
    <t>FUSÍVEL NH 20 A TAMANHO 00</t>
  </si>
  <si>
    <t>S00003293</t>
  </si>
  <si>
    <t>FUSIVEL NH 36A TAM. 00</t>
  </si>
  <si>
    <t>S00003294</t>
  </si>
  <si>
    <t>FUSIVEL NH 160A TAM. 00</t>
  </si>
  <si>
    <t>S00003295</t>
  </si>
  <si>
    <t>FUSIVEL NH 50A TAM. 00</t>
  </si>
  <si>
    <t>S00003296</t>
  </si>
  <si>
    <t>FUSIVEL NH 80A TAM. 00</t>
  </si>
  <si>
    <t>S00003297</t>
  </si>
  <si>
    <t>FUSIVEL NH 125A TAM. 00</t>
  </si>
  <si>
    <t>S00003298</t>
  </si>
  <si>
    <t>FUSIVEL NH 200A TAM. 01</t>
  </si>
  <si>
    <t>S00003299</t>
  </si>
  <si>
    <t>FUSIVEL NH 63A TAM. 00</t>
  </si>
  <si>
    <t>S00003300</t>
  </si>
  <si>
    <t>FUSIVEL NH 250A TAM. 00</t>
  </si>
  <si>
    <t>S00003301</t>
  </si>
  <si>
    <t>FUSIVEL NH 250A TAM. 01</t>
  </si>
  <si>
    <t>S00003302</t>
  </si>
  <si>
    <t>FUSIVEL NH 100A TAM. 00</t>
  </si>
  <si>
    <t>S00003303</t>
  </si>
  <si>
    <t>FUSIVEL TIPO CARTUCHO 30A - 250V</t>
  </si>
  <si>
    <t>S00003304</t>
  </si>
  <si>
    <t>FUSIVEL TIPO CARTUCHO 100A - 250V</t>
  </si>
  <si>
    <t>S00003305</t>
  </si>
  <si>
    <t>FUSIVEL TIPO CARTUCHO 60A - 250V</t>
  </si>
  <si>
    <t>S00003306</t>
  </si>
  <si>
    <t>FUSIVEL TIPO CARTUCHO 50A - 250V</t>
  </si>
  <si>
    <t>S00003309</t>
  </si>
  <si>
    <t>GABIAO TIPO CAIXA MALHA HEXAGONAL 8 X 10 CM (ZN/AL), FIO 2,7 MM, H=0,</t>
  </si>
  <si>
    <t>S00003310</t>
  </si>
  <si>
    <t>GABIAO MANTA (COLCHAO) MALHA HEXAG 8 X 10CM FIO GALV/ZINC 2,2 A 2,4MM</t>
  </si>
  <si>
    <t>S00003311</t>
  </si>
  <si>
    <t>GABIAO SACO MALHA HEXAGONAL 8 X 10 CM (ZN/AL +PVC), FIO 2,4 MM, H=0,6</t>
  </si>
  <si>
    <t>S00003312</t>
  </si>
  <si>
    <t>ARAME DE AMARRACAO P/ GABIAO GALV - DIAM. 2,2 MM</t>
  </si>
  <si>
    <t>S00003313</t>
  </si>
  <si>
    <t>ARAME PROTEGIDO C/ PVC P/ GABIAO 2,2MM</t>
  </si>
  <si>
    <t>S00003314</t>
  </si>
  <si>
    <t>GABIAO TIPO CAIXA MALHA HEXAGONAL 8 X 10 CM (ZN/AL + PVC),   FIO 2,4 M</t>
  </si>
  <si>
    <t>S00003315</t>
  </si>
  <si>
    <t>GESSO</t>
  </si>
  <si>
    <t>S00003318</t>
  </si>
  <si>
    <t>GRADE DE DISCO MECANICA MARCA MARCHESAN (TATU), MOD. 0102020128, GAM24</t>
  </si>
  <si>
    <t>S00003319</t>
  </si>
  <si>
    <t>GRAMA INGLESA OU SANTO AGOSTINHO</t>
  </si>
  <si>
    <t>S00003322</t>
  </si>
  <si>
    <t>GRAMA EM MUDAS OU LEIVAS (REGIONAL) EXCLUSIVE PLANTIO</t>
  </si>
  <si>
    <t>S00003323</t>
  </si>
  <si>
    <t>GRAMA SAO CARLOS OU CURITIBANA</t>
  </si>
  <si>
    <t>S00003324</t>
  </si>
  <si>
    <t>GRAMA BATATAIS EM PLACAS (NAO INCLUI PLANTIO)</t>
  </si>
  <si>
    <t>S00003325</t>
  </si>
  <si>
    <t>GRAMA FINA, JAPONESA, COREANA, ZOYSIA OU LOYSIA</t>
  </si>
  <si>
    <t>S00003329</t>
  </si>
  <si>
    <t>GRAMA ESMERALDA EM ROLO</t>
  </si>
  <si>
    <t>S00003331</t>
  </si>
  <si>
    <t>GRUPO DE SOLDAGEN C/ GERADOR A DIESEL 33HP P/ SOLDA ELETRICA, SOBRE R3</t>
  </si>
  <si>
    <t>S00003332</t>
  </si>
  <si>
    <t>APARELHO CORTE OXI-ACETILENO</t>
  </si>
  <si>
    <t>S00003335</t>
  </si>
  <si>
    <t>MAQUINA P/ SOLDA ELETRICA TIPO BAMBINA TIG 30 AC/DC DA BAMBOZZI OU E</t>
  </si>
  <si>
    <t>S00003339</t>
  </si>
  <si>
    <t>GRUPO GERADOR ACIMA DE * 5 ATE 20KVA*, DIESEL, REBOCAVEL, ACIONAMENTO</t>
  </si>
  <si>
    <t>S00003345</t>
  </si>
  <si>
    <t>GRUPO GERADOR ACIMA DE * 20 ATE 80KVA * DIESEL, REBOCAVEL, ACIONAMENT</t>
  </si>
  <si>
    <t>S00003346</t>
  </si>
  <si>
    <t>GRUPO GERADOR ACIMA DE * 80 ATE 125KVA * DIESEL, REBOCAVEL, ACIONAMENR</t>
  </si>
  <si>
    <t>S00003348</t>
  </si>
  <si>
    <t>GRUPO GERADOR ACIMA DE * 125 ATE 180 KVA * DIESEL, REBOCAVEL, ACIONAM</t>
  </si>
  <si>
    <t>S00003352</t>
  </si>
  <si>
    <t>GRUPO GERADOR PORTATIL ATE * 5 KVA * C/ MOTOR A DIESEL OU GASOLINA</t>
  </si>
  <si>
    <t>S00003353</t>
  </si>
  <si>
    <t>ELEVADOR DE OBRA C/ TORRE 2,0 X 2,0M   H=15,0M   CARGA MAX 1500KG CABI</t>
  </si>
  <si>
    <t>S00003355</t>
  </si>
  <si>
    <t>ELEVADOR DE OBRA C/ TORRE 2,0 X 2,0M H=15,0M CARGA MAX 1500KG CABINE A</t>
  </si>
  <si>
    <t>S00003356</t>
  </si>
  <si>
    <t>GUINCHO TIPO MUNCK CAP * 6T * MONTADO EM CAMINHAO CARROCERIA, OU EQUI</t>
  </si>
  <si>
    <t>S00003357</t>
  </si>
  <si>
    <t>GUINDASTE TIPO MUNCK CAP * 2T * MONTADO EM CAMINHAO CARROCERIA OU EQU</t>
  </si>
  <si>
    <t>S00003359</t>
  </si>
  <si>
    <t>GUINDASTE TIPO MUNCK CAP * 8T * MONTADO EM CAMINHAO CARROCERIA OU EQU</t>
  </si>
  <si>
    <t>S00003362</t>
  </si>
  <si>
    <t>GUINDASTE TORRE OU GRUA ESTACIONARIA S/ SAPATAS H = 29M, 1200KG A 30M</t>
  </si>
  <si>
    <t>S00003363</t>
  </si>
  <si>
    <t>GUINDAUTO HIDRAULICO MADAL MD-1501, CARGA MAX 5,75T (A 2M) E 2,3T ( AM</t>
  </si>
  <si>
    <t>S00003365</t>
  </si>
  <si>
    <t>GUINDASTE HIDRÁULICO VEICULAR, C/LANÇA TELESCÓPICA DE ACIONAMENTO HIDM</t>
  </si>
  <si>
    <t>S00003366</t>
  </si>
  <si>
    <t>GUINDASTE TIPO MUNCK CAP * 5T * MONTADO EM CAMINHAO CARROCERIA ( LOCAO</t>
  </si>
  <si>
    <t>S00003367</t>
  </si>
  <si>
    <t>GUINDASTE AUTO-PROPELIDO, SOBRE PNEUS, C/ LANCA TELESCOPICA CAP * 15TM</t>
  </si>
  <si>
    <t>S00003372</t>
  </si>
  <si>
    <t>GUINDASTE AUTO-PROPELIDO, SOBRE PNEUS, C/ LANCA TELESCOPICA CAP * 10EQ</t>
  </si>
  <si>
    <t>S00003373</t>
  </si>
  <si>
    <t>HASTE DE ATERRAMENTO , DN   1/2"   X 3000MM, EM ACO REVESTIDO COM UMA C</t>
  </si>
  <si>
    <t>S00003376</t>
  </si>
  <si>
    <t>HASTE DE ATERRAMENTO, DN 3/4 X 3000MM , EM ACO REVESTIDO COM UMA CAMAD</t>
  </si>
  <si>
    <t>S00003378</t>
  </si>
  <si>
    <t>HASTE DE ATERRAMENTO, DN 3/4 X 3000MM,   EM ACO REVESTIDO COM UMA CAMAD</t>
  </si>
  <si>
    <t>S00003379</t>
  </si>
  <si>
    <t>HASTE DE ATERRAMENTO, DN 5/8 X 3000MM,   EM ACO REVESTIDO COM UMA CAMAD</t>
  </si>
  <si>
    <t>S00003380</t>
  </si>
  <si>
    <t>HASTE DE ATERRAMENTO, DN 5/8 " X 3000MM,   EM AÇO REVESTIDO COM UME</t>
  </si>
  <si>
    <t>S00003383</t>
  </si>
  <si>
    <t>HASTE ANCORAMENTO 2400MM X 16MM (5/8")</t>
  </si>
  <si>
    <t>S00003384</t>
  </si>
  <si>
    <t>SUPORTE SIMPLES C/ROLDANA P/ CHUMBAR GT-P1 GAMATEC OU SIMILAR</t>
  </si>
  <si>
    <t>S00003389</t>
  </si>
  <si>
    <t>IGNITOR P/ LAMPADA VAPOR DE SODIO / VAPOR METALICO ATE 400W T . PARTID</t>
  </si>
  <si>
    <t>S00003390</t>
  </si>
  <si>
    <t>S00003391</t>
  </si>
  <si>
    <t>IGNITOR P/ LAMPADA VAPOR DE SODIO / VAPOR METALICO ATE 2000W T . PARTI</t>
  </si>
  <si>
    <t>S00003393</t>
  </si>
  <si>
    <t>ISOLADOR DE PORCELANA PARA SISTEMA 34,5KV</t>
  </si>
  <si>
    <t>S00003394</t>
  </si>
  <si>
    <t>ISOLADOR DE PORCELANA PARA SISTEMA 13,8KV</t>
  </si>
  <si>
    <t>S00003395</t>
  </si>
  <si>
    <t>ISOLADOR DE PINO DE PORCELANA VIDRADA 34,5KV</t>
  </si>
  <si>
    <t>S00003396</t>
  </si>
  <si>
    <t>SUPORTE ISOLADOR SIMPLES ROSCA SOBERBA C/ ISOLADOR</t>
  </si>
  <si>
    <t>S00003398</t>
  </si>
  <si>
    <t>ISOLADOR ROLDANA DE PORCELANA VIDRADA PIBT72X72</t>
  </si>
  <si>
    <t>S00003402</t>
  </si>
  <si>
    <t>PORCA OLHAL ACO ZINCADO QUENTE M-16</t>
  </si>
  <si>
    <t>S00003405</t>
  </si>
  <si>
    <t>ISOLADOR SUSPENSO TIPO DISCO (GARFO OLHAL) PORCELANA VIDRADA 152MM</t>
  </si>
  <si>
    <t>S00003406</t>
  </si>
  <si>
    <t>ISOLADOR DE PORCELANA, TIPO PINO, DE 15 KV</t>
  </si>
  <si>
    <t>S00003408</t>
  </si>
  <si>
    <t>PLACA DE ISOPOR (POLIESTIRENO EXPANDIDO), COM 1,20 X 0,60 M, E = 2 CM</t>
  </si>
  <si>
    <t>S00003409</t>
  </si>
  <si>
    <t>ISOPOR E = 5CM</t>
  </si>
  <si>
    <t>S00003410</t>
  </si>
  <si>
    <t>ADESIVO PARA ISOPOR</t>
  </si>
  <si>
    <t>S00003411</t>
  </si>
  <si>
    <t>AGREGADO LEVE PARA PROTECAO TERMICA (PEROLAS DE ISOPOR)</t>
  </si>
  <si>
    <t>S00003412</t>
  </si>
  <si>
    <t>LA DE VIDRO E = 2,5CM - PLACA 120 X 60CM</t>
  </si>
  <si>
    <t>S00003413</t>
  </si>
  <si>
    <t>LA DE VIDRO E = 5MM</t>
  </si>
  <si>
    <t>S00003417</t>
  </si>
  <si>
    <t>JANELA MADEIRA REGIONAL1A CORRER P/ VIDRO C/ GUARNICAO 120 X 150CM S</t>
  </si>
  <si>
    <t>S00003418</t>
  </si>
  <si>
    <t>JANELA MADEIRA REGIONAL 1A CORRER / FOLHA P/ VIDRO C/ GUARNICAO / BA</t>
  </si>
  <si>
    <t>S00003419</t>
  </si>
  <si>
    <t>JANELA MADEIRA REGIONAL 1A CORRER / FOLHA P/ VIDRO C/ GUANICAO BANDE</t>
  </si>
  <si>
    <t>S00003420</t>
  </si>
  <si>
    <t>JANELA MADEIRA REGIONAL 3A CORRER / FOLHA P/ VIDRO C/ VENEZIANA ABRI</t>
  </si>
  <si>
    <t>S00003421</t>
  </si>
  <si>
    <t>JANELA MADEIRA REGIONAL 2A DUPLA C/ GUILHOTINA E ABRIR VENEZIANA 1,2</t>
  </si>
  <si>
    <t>S00003422</t>
  </si>
  <si>
    <t>JANELA MADEIRA REGIONAL 2A TP GUILHOTINA C/ GUARNICAO</t>
  </si>
  <si>
    <t>S00003423</t>
  </si>
  <si>
    <t>JANELA MADEIRA TP MAXIM AIR C/ GUARNICAO</t>
  </si>
  <si>
    <t>S00003424</t>
  </si>
  <si>
    <t>JANELA MADEIRA REGIONAL 1A TP PIVOTANTE S/ VENEZIANA C/ GUARNICAO</t>
  </si>
  <si>
    <t>S00003425</t>
  </si>
  <si>
    <t>BANDEIRA P/ PORTA/ JAN MAD REGIONAL 1A P/ VIDRO</t>
  </si>
  <si>
    <t>S00003426</t>
  </si>
  <si>
    <t>BANDEIRA P/ PORTA/ JAN MAD REGIONAL 2A P/ VIDRO</t>
  </si>
  <si>
    <t>S00003427</t>
  </si>
  <si>
    <t>BANDEIRA P/ PORTA/ JAN MAD REGIONAL 3A P/ VIDRO</t>
  </si>
  <si>
    <t>S00003428</t>
  </si>
  <si>
    <t>JANELA DE ABRIR, TIPO VENEZIANA, EM MADEIRA DE 1A. QUALIDADE (SEM VI</t>
  </si>
  <si>
    <t>S00003429</t>
  </si>
  <si>
    <t>JANELA MADEIRA REGIONAL 3A ABRIR TP VENEZIANA</t>
  </si>
  <si>
    <t>S00003430</t>
  </si>
  <si>
    <t>JANELA MADEIRA REGIONAL 1A ABRIR TP ALMOFADA C/ GUARNICAO</t>
  </si>
  <si>
    <t>S00003431</t>
  </si>
  <si>
    <t>JANELA MADEIRA REGIONAL 1A ABRIR TP ALMOFADA C/ GUARNICAO 150 X 150C</t>
  </si>
  <si>
    <t>S00003432</t>
  </si>
  <si>
    <t>JANELA MADEIRA REGIONAL 1A ABRIR TP ALMOFADA C/ GUARNICAO 240 X 150C</t>
  </si>
  <si>
    <t>S00003433</t>
  </si>
  <si>
    <t>JANELA MADEIRA REGIONAL 2A ABRIR TP VENEZIANA / VIDRO</t>
  </si>
  <si>
    <t>S00003434</t>
  </si>
  <si>
    <t>JANELA MADEIRA REGIONAL 1A ABRIR TP VENEZIANA / VIDRO</t>
  </si>
  <si>
    <t>S00003435</t>
  </si>
  <si>
    <t>JANELA MADEIRA REGIONAL 3A ABRIR TP VENEZIANA / VIDRO</t>
  </si>
  <si>
    <t>S00003436</t>
  </si>
  <si>
    <t>JANELA MADEIRA REGIONAL 1A ABRIR TP ALMOFADA C/ GUARNICAO 200 X 150C</t>
  </si>
  <si>
    <t>S00003437</t>
  </si>
  <si>
    <t>BASCULANTE MAD REGIONAL 3A</t>
  </si>
  <si>
    <t>S00003438</t>
  </si>
  <si>
    <t>JANELA MADEIRA REGIONAL 1A CORRER / FOLHA P/ VIDRO C/ GUARNICAO S/ B</t>
  </si>
  <si>
    <t>S00003441</t>
  </si>
  <si>
    <t>JOELHO FERRO GALV 45G ROSCA 1/2"</t>
  </si>
  <si>
    <t>S00003442</t>
  </si>
  <si>
    <t>JOELHO FERRO GALV 45G ROSCA 3/4"</t>
  </si>
  <si>
    <t>S00003443</t>
  </si>
  <si>
    <t>JOELHO FERRO GALV 90G ROSCA MACHO/FEMEA   1"</t>
  </si>
  <si>
    <t>S00003444</t>
  </si>
  <si>
    <t>JOELHO FERRO GALV 45G ROSCA 1"</t>
  </si>
  <si>
    <t>S00003445</t>
  </si>
  <si>
    <t>JOELHO FERRO GALV 45G ROSCA 1 1/4'</t>
  </si>
  <si>
    <t>S00003446</t>
  </si>
  <si>
    <t>JOELHO FERRO GALV 45G ROSCA 1 1/2'</t>
  </si>
  <si>
    <t>S00003447</t>
  </si>
  <si>
    <t>JOELHO FERRO GALV 45G ROSCA 2"</t>
  </si>
  <si>
    <t>S00003448</t>
  </si>
  <si>
    <t>JOELHO FERRO GALV 45G ROSCA 3"</t>
  </si>
  <si>
    <t>S00003449</t>
  </si>
  <si>
    <t>JOELHO FERRO GALV 45G ROSCA 4"</t>
  </si>
  <si>
    <t>S00003450</t>
  </si>
  <si>
    <t>JOELHO FERRO GALV 90G ROSCA MACHO/FEMEA 1/2"</t>
  </si>
  <si>
    <t>S00003451</t>
  </si>
  <si>
    <t>JOELHO FERRO GALV 90G ROSCA MACHO/FEMEA 3/4"</t>
  </si>
  <si>
    <t>S00003452</t>
  </si>
  <si>
    <t>JOELHO FERRO GALV 90G ROSCA MACHO/FEMEA 2"</t>
  </si>
  <si>
    <t>S00003453</t>
  </si>
  <si>
    <t>JOELHO FERRO GALV 90G ROSCA MACHO/FEMEA 2 1/2"</t>
  </si>
  <si>
    <t>S00003454</t>
  </si>
  <si>
    <t>JOELHO FERRO GALV 90G ROSCA MACHO/FEMEA 3"</t>
  </si>
  <si>
    <t>S00003455</t>
  </si>
  <si>
    <t>JOELHO FERRO GALV 90G ROSCA 1/2"</t>
  </si>
  <si>
    <t>S00003456</t>
  </si>
  <si>
    <t>JOELHO FERRO GALV 90G ROSCA 3/4"</t>
  </si>
  <si>
    <t>S00003457</t>
  </si>
  <si>
    <t>JOELHO FERRO GALV 90G ROSCA 1 1/4"</t>
  </si>
  <si>
    <t>S00003458</t>
  </si>
  <si>
    <t>JOELHO FERRO GALV 90G ROSCA 1 1/2"</t>
  </si>
  <si>
    <t>S00003459</t>
  </si>
  <si>
    <t>JOELHO FERRO GALV 90G ROSCA 3"</t>
  </si>
  <si>
    <t>S00003460</t>
  </si>
  <si>
    <t>JOELHO FERRO GALV 90G ROSCA 5"</t>
  </si>
  <si>
    <t>S00003461</t>
  </si>
  <si>
    <t>JOELHO FERRO GALV 90G ROSCA 6"</t>
  </si>
  <si>
    <t>S00003462</t>
  </si>
  <si>
    <t>JOELHO FERRO GALV 90G C/ REDUCAO ROSCA 3/4"X1/2"</t>
  </si>
  <si>
    <t>S00003463</t>
  </si>
  <si>
    <t>JOELHO FERRO GALV 90G C/ REDUCAO ROSCA 1"X1/2"</t>
  </si>
  <si>
    <t>S00003464</t>
  </si>
  <si>
    <t>JOELHO FERRO GALV 90G C/ REDUCAO ROSCA 1"X3/4"</t>
  </si>
  <si>
    <t>S00003465</t>
  </si>
  <si>
    <t>JOELHO FERRO GALV 90G C/ REDUCAO ROSCA 1 1/2"X3/4"</t>
  </si>
  <si>
    <t>S00003466</t>
  </si>
  <si>
    <t>JOELHO FERRO GALV 90G C/ REDUCAO ROSCA 2 1/2"X2"</t>
  </si>
  <si>
    <t>S00003467</t>
  </si>
  <si>
    <t>JOELHO FERRO GALV 90G C/ REDUCAO ROSCA 2"X1 1/2"</t>
  </si>
  <si>
    <t>S00003468</t>
  </si>
  <si>
    <t>JOELHO FERRO GALV 90G C/ REDUCAO ROSCA 1 1/2"X1"</t>
  </si>
  <si>
    <t>S00003469</t>
  </si>
  <si>
    <t>JOELHO FERRO GALV 90G ROSCA 4"</t>
  </si>
  <si>
    <t>S00003470</t>
  </si>
  <si>
    <t>JOELHO FERRO GALV 90G ROSCA 2 1/2"</t>
  </si>
  <si>
    <t>S00003471</t>
  </si>
  <si>
    <t>JOELHO FERRO GALV 90G ROSCA 2"</t>
  </si>
  <si>
    <t>S00003472</t>
  </si>
  <si>
    <t>JOELHO FERRO GALV 90G ROSCA 1"</t>
  </si>
  <si>
    <t>S00003473</t>
  </si>
  <si>
    <t>JOELHO FERRO GALV 90G ROSCA MACHO/FEMEA 1 1/2"</t>
  </si>
  <si>
    <t>S00003474</t>
  </si>
  <si>
    <t>JOELHO FERRO GALV 90G ROSCA MACHO/FEMEA 1 1/4"</t>
  </si>
  <si>
    <t>S00003475</t>
  </si>
  <si>
    <t>JOELHO PVC C/ROSCA 45G   P/ AGUA FRIA PREDIAL 1/2"</t>
  </si>
  <si>
    <t>S00003477</t>
  </si>
  <si>
    <t>JOELHO PVC SOLD 45G P/ AGUA FRIA PRED 60 MM</t>
  </si>
  <si>
    <t>S00003478</t>
  </si>
  <si>
    <t>JOELHO PVC SOLD 45G P/ AGUA FRIA PRED 75 MM</t>
  </si>
  <si>
    <t>S00003481</t>
  </si>
  <si>
    <t>JOELHO PVC C/ROSCA 90G P/ AGUA FRIA PREDIAL 1 1/2"</t>
  </si>
  <si>
    <t>S00003482</t>
  </si>
  <si>
    <t>JOELHO PVC C/ROSCA 90G P/ AGUA FRIA PREDIAL 1"</t>
  </si>
  <si>
    <t>S00003485</t>
  </si>
  <si>
    <t>JOELHO PVC C/ROSCA 45G P/ AGUA FRIA PREDIAL 1"</t>
  </si>
  <si>
    <t>S00003489</t>
  </si>
  <si>
    <t>JOELHO90 PVC C/ROSCA E BUCHA LATAO   3/4"</t>
  </si>
  <si>
    <t>S00003491</t>
  </si>
  <si>
    <t>JOELHO PVC C/ROSCA 45G P/ AGUA FRIA PREDIAL 1 1/4"</t>
  </si>
  <si>
    <t>S00003492</t>
  </si>
  <si>
    <t>JOELHO PVC C/ROSCA 45G P/ AGUA FRIA PREDIAL 1 1/2"</t>
  </si>
  <si>
    <t>S00003493</t>
  </si>
  <si>
    <t>JOELHO PVC C/ROSCA 45G P/ AGUA FRIA PREDIAL 2"</t>
  </si>
  <si>
    <t>S00003496</t>
  </si>
  <si>
    <t>JOELHO REDUCAO 90G PVC C/ ROSCA P/AGUA FRIA PREDIAL 3/4"X1/2"</t>
  </si>
  <si>
    <t>S00003497</t>
  </si>
  <si>
    <t>JOELHO REDUCAO 90 PVC ROSCA E BUCHA DE LATAO 3/4" X 1/2"</t>
  </si>
  <si>
    <t>S00003498</t>
  </si>
  <si>
    <t>JOELHO REDUCAO 90G PVC C/ ROSCA P/AGUA FRIA PREDIAL 1"X3/4"</t>
  </si>
  <si>
    <t>S00003499</t>
  </si>
  <si>
    <t>JOELHO PVC SOLD 45G P/ AGUA FRIA PRED 20 MM</t>
  </si>
  <si>
    <t>S00003500</t>
  </si>
  <si>
    <t>JOELHO PVC SOLD 45G P/ AGUA FRIA PRED 25 MM</t>
  </si>
  <si>
    <t>S00003501</t>
  </si>
  <si>
    <t>JOELHO PVC SOLD 45G P/ AGUA FRIA PRED 32 MM</t>
  </si>
  <si>
    <t>S00003502</t>
  </si>
  <si>
    <t>JOELHO PVC SOLD 45G P/ AGUA FRIA PRED 40 MM</t>
  </si>
  <si>
    <t>S00003503</t>
  </si>
  <si>
    <t>JOELHO PVC SOLD 45G P/ AGUA FRIA PRED 50 MM</t>
  </si>
  <si>
    <t>S00003505</t>
  </si>
  <si>
    <t>JOELHO PVC C/ROSCA 90G P/ AGUA FRIA PREDIAL 3/4"</t>
  </si>
  <si>
    <t>S00003508</t>
  </si>
  <si>
    <t>JOELHO PVC C/ROSCA 90G P/ AGUA FRIA PREDIAL 2"</t>
  </si>
  <si>
    <t>S00003509</t>
  </si>
  <si>
    <t>JOELHO PVC SOLD 90G PB P/ ESG PREDIAL DN 75MM</t>
  </si>
  <si>
    <t>S00003510</t>
  </si>
  <si>
    <t>JOELHO PVC C/ROSCA 90G P/ AGUA FRIA PREDIAL 1 1/4"</t>
  </si>
  <si>
    <t>S00003511</t>
  </si>
  <si>
    <t>JOELHO PVC SOLD 90G P/ AGUA FRIA PREDIAL 75 MM</t>
  </si>
  <si>
    <t>S00003512</t>
  </si>
  <si>
    <t>JOELHO PVC SOLD 45G P/ AGUA FRIA PRED 110 MM</t>
  </si>
  <si>
    <t>S00003513</t>
  </si>
  <si>
    <t>JOELHO PVC SOLD 90G P/ AGUA FRIA PREDIAL 85 MM</t>
  </si>
  <si>
    <t>S00003515</t>
  </si>
  <si>
    <t>JOELHO PVC SOLD 90G C/BUCHA DE LATAO 20MM X 1/2"</t>
  </si>
  <si>
    <t>S00003516</t>
  </si>
  <si>
    <t>JOELHO PVC SOLD 45G BB P/ ESG PREDIAL DN 40MM</t>
  </si>
  <si>
    <t>S00003517</t>
  </si>
  <si>
    <t>JOELHO PVC SOLD 90G BB P/ ESG PREDIAL DN 40MM</t>
  </si>
  <si>
    <t>S00003518</t>
  </si>
  <si>
    <t>JOELHO PVC SOLD 45G PB P/ ESG PREDIAL DN 50MM</t>
  </si>
  <si>
    <t>S00003519</t>
  </si>
  <si>
    <t>JOELHO PVC SOLD 45G PB P/ ESG PREDIAL DN 75MM</t>
  </si>
  <si>
    <t>S00003520</t>
  </si>
  <si>
    <t>JOELHO PVC SOLD 90G PB P/ ESG PREDIAL DN 100MM</t>
  </si>
  <si>
    <t>S00003521</t>
  </si>
  <si>
    <t>JOELHO PVC SOLD/ROSCA 90G P/AGUA FRIA PRED   20MM X 1/2"</t>
  </si>
  <si>
    <t>S00003522</t>
  </si>
  <si>
    <t>JOELHO PVC SOLD/ROSCA 90G P/AGUA FRIA PRED   25MM X 3/4"</t>
  </si>
  <si>
    <t>S00003524</t>
  </si>
  <si>
    <t>JOELHO PVC SOLD 90G C/BUCHA DE LATAO 25MM X 3/4"</t>
  </si>
  <si>
    <t>S00003525</t>
  </si>
  <si>
    <t>JOELHO PVC SOLD 45G P/AGUA FRIA PRED 85 MM</t>
  </si>
  <si>
    <t>S00003526</t>
  </si>
  <si>
    <t>JOELHO PVC SOLD 90G PB P/ ESG PREDIAL DN 50MM</t>
  </si>
  <si>
    <t>S00003527</t>
  </si>
  <si>
    <t>JOELHO REDUCAO 90G PVC SOLD/ROSCA P/AGUA FRIA PREDIAL 32MM X</t>
  </si>
  <si>
    <t>3/4" UN</t>
  </si>
  <si>
    <t>S00003528</t>
  </si>
  <si>
    <t>JOELHO PVC SOLD 45G PB P/ ESG PREDIAL DN 100MM</t>
  </si>
  <si>
    <t>S00003529</t>
  </si>
  <si>
    <t>JOELHO PVC SOLD 90G P/ AGUA FRIA PREDIAL 25 MM</t>
  </si>
  <si>
    <t>S00003530</t>
  </si>
  <si>
    <t>JOELHO PVC SOLD 90G P/ AGUA FRIA PREDIAL 110 MM</t>
  </si>
  <si>
    <t>S00003531</t>
  </si>
  <si>
    <t>JOELHO REDUCAO 90G PVC SOLD/ROSCA P/AGUA FRIA PREDIAL 25MM X</t>
  </si>
  <si>
    <t>1/2" UN</t>
  </si>
  <si>
    <t>S00003532</t>
  </si>
  <si>
    <t>JOELHO REDUCAO 90G PVC SOLD C/ BUCHA DE LATAO 32MM X 3/4"</t>
  </si>
  <si>
    <t>S00003533</t>
  </si>
  <si>
    <t>JOELHO REDUCAO 90G PVC SOLD P/AGUA FRIA PREDIAL 25 MM X 20 MM</t>
  </si>
  <si>
    <t>S00003534</t>
  </si>
  <si>
    <t>JOELHO PVC C/ROSCA 45G P/AGUA FRIA PREDIAL 3/4"</t>
  </si>
  <si>
    <t>S00003535</t>
  </si>
  <si>
    <t>JOELHO PVC SOLD 90G P/AGUA FRIA PREDIAL 40 MM</t>
  </si>
  <si>
    <t>S00003536</t>
  </si>
  <si>
    <t>JOELHO PVC SOLD 90G P/AGUA FRIA PREDIAL 32 MM</t>
  </si>
  <si>
    <t>S00003538</t>
  </si>
  <si>
    <t>JOELHO REDUCAO 90G PVC SOLD P/AGUA FRIA PREDIAL 32 MM X 25 MM</t>
  </si>
  <si>
    <t>S00003539</t>
  </si>
  <si>
    <t>JOELHO PVC SOLD 90G P/AGUA FRIA PREDIAL 60 MM</t>
  </si>
  <si>
    <t>S00003540</t>
  </si>
  <si>
    <t>JOELHO PVC SOLD 90G P/AGUA FRIA PREDIAL 50 MM</t>
  </si>
  <si>
    <t>S00003542</t>
  </si>
  <si>
    <t>JOELHO PVC SOLD 90G P/AGUA FRIA PREDIAL 20 MM</t>
  </si>
  <si>
    <t>S00003543</t>
  </si>
  <si>
    <t>JOELHO PVC C/ROSCA 90G P/AGUA FRIA PREDIAL 1/2"</t>
  </si>
  <si>
    <t>S00003545</t>
  </si>
  <si>
    <t>JUNCAO CERAMICA 45G ESG BBP DN 100X100</t>
  </si>
  <si>
    <t>S00003546</t>
  </si>
  <si>
    <t>JUNCAO CERAMICA 45G ESG BBP DN 200X100</t>
  </si>
  <si>
    <t>S00003547</t>
  </si>
  <si>
    <t>JUNCAO CERAMICA 45G ESG BBP DN 350X150</t>
  </si>
  <si>
    <t>S00003548</t>
  </si>
  <si>
    <t>JUNCAO CERAMICA 45G ESG BBP DN 375X375</t>
  </si>
  <si>
    <t>S00003549</t>
  </si>
  <si>
    <t>JUNCAO CERAMICA 45G ESG BBP DN 45G 0X250</t>
  </si>
  <si>
    <t>S00003550</t>
  </si>
  <si>
    <t>JUNCAO CERAMICA 45G ESG BBP DN 300X250</t>
  </si>
  <si>
    <t>S00003551</t>
  </si>
  <si>
    <t>JUNCAO CERAMICA 45G ESG BBP DN 250X100</t>
  </si>
  <si>
    <t>S00003552</t>
  </si>
  <si>
    <t>JUNCAO CERAMICA 45G ESG BBP DN 200X200</t>
  </si>
  <si>
    <t>S00003553</t>
  </si>
  <si>
    <t>JUNCAO CERAMICA 45G ESG BBP DN 400X250</t>
  </si>
  <si>
    <t>S00003554</t>
  </si>
  <si>
    <t>JUNCAO CERAMICA 45G ESG BBP DN 400X300</t>
  </si>
  <si>
    <t>S00003555</t>
  </si>
  <si>
    <t>JUNCAO CERAMICA 45G ESG BBP DN 400X350</t>
  </si>
  <si>
    <t>S00003556</t>
  </si>
  <si>
    <t>JUNCAO CERAMICA 45G ESG BBP DN 400X375</t>
  </si>
  <si>
    <t>S00003557</t>
  </si>
  <si>
    <t>JUNCAO CERAMICA 45G ESG BBP DN 400X400</t>
  </si>
  <si>
    <t>S00003558</t>
  </si>
  <si>
    <t>JUNCAO CERAMICA 45G ESG BBP DN 45G 0X100</t>
  </si>
  <si>
    <t>S00003559</t>
  </si>
  <si>
    <t>JUNCAO CERAMICA 45G ESG BBP DN 45G 0X150</t>
  </si>
  <si>
    <t>S00003560</t>
  </si>
  <si>
    <t>JUNCAO CERAMICA 45G ESG BBP DN 45G 0X200</t>
  </si>
  <si>
    <t>S00003561</t>
  </si>
  <si>
    <t>JUNCAO CERAMICA 45G ESG BBP DN 350X350</t>
  </si>
  <si>
    <t>S00003562</t>
  </si>
  <si>
    <t>JUNCAO CERAMICA 45G ESG BBP DN 400X200</t>
  </si>
  <si>
    <t>S00003563</t>
  </si>
  <si>
    <t>JUNCAO CERAMICA 45G ESG BBP DN 400X150</t>
  </si>
  <si>
    <t>S00003564</t>
  </si>
  <si>
    <t>JUNCAO CERAMICA 45G ESG BBP DN 350X300</t>
  </si>
  <si>
    <t>S00003565</t>
  </si>
  <si>
    <t>JUNCAO CERAMICA 45G ESG BBP DN 375X100</t>
  </si>
  <si>
    <t>S00003566</t>
  </si>
  <si>
    <t>JUNCAO CERAMICA 45G ESG BBP DN 375X150</t>
  </si>
  <si>
    <t>S00003567</t>
  </si>
  <si>
    <t>JUNCAO CERAMICA 45G ESG BBP DN 375X200</t>
  </si>
  <si>
    <t>S00003568</t>
  </si>
  <si>
    <t>JUNCAO CERAMICA 45G ESG BBP DN 375X250</t>
  </si>
  <si>
    <t>S00003569</t>
  </si>
  <si>
    <t>JUNCAO CERAMICA 45G ESG BBP DN 375X300</t>
  </si>
  <si>
    <t>S00003570</t>
  </si>
  <si>
    <t>JUNCAO CERAMICA 45G ESG BBP DN 375X350</t>
  </si>
  <si>
    <t>S00003571</t>
  </si>
  <si>
    <t>JUNCAO CERAMICA 45G ESG BBP DN 400X100</t>
  </si>
  <si>
    <t>S00003572</t>
  </si>
  <si>
    <t>JUNCAO CERAMICA 45G ESG BBP DN 150X100</t>
  </si>
  <si>
    <t>S00003573</t>
  </si>
  <si>
    <t>JUNCAO CERAMICA 45G ESG BBP DN 150X150</t>
  </si>
  <si>
    <t>S00003574</t>
  </si>
  <si>
    <t>JUNCAO CERAMICA 45G ESG BBP DN 200X150</t>
  </si>
  <si>
    <t>S00003575</t>
  </si>
  <si>
    <t>JUNCAO CERAMICA 45G ESG BBP DN 250X150</t>
  </si>
  <si>
    <t>S00003576</t>
  </si>
  <si>
    <t>JUNCAO CERAMICA 45G ESG BBP DN 250X200</t>
  </si>
  <si>
    <t>S00003577</t>
  </si>
  <si>
    <t>JUNCAO CERAMICA 45G ESG BBP DN 250X250</t>
  </si>
  <si>
    <t>S00003578</t>
  </si>
  <si>
    <t>JUNCAO CERAMICA 45G ESG BBP DN 300X100</t>
  </si>
  <si>
    <t>S00003579</t>
  </si>
  <si>
    <t>JUNCAO CERAMICA 45G ESG BBP DN 300X150</t>
  </si>
  <si>
    <t>S00003580</t>
  </si>
  <si>
    <t>JUNCAO CERAMICA 45G ESG BBP DN 300X200</t>
  </si>
  <si>
    <t>S00003581</t>
  </si>
  <si>
    <t>JUNCAO CERAMICA 45G ESG BBP DN 300X300</t>
  </si>
  <si>
    <t>S00003582</t>
  </si>
  <si>
    <t>JUNCAO CERAMICA 45G ESG BBP DN 350X100</t>
  </si>
  <si>
    <t>S00003583</t>
  </si>
  <si>
    <t>JUNCAO CERAMICA 45G ESG BBP DN 350X200</t>
  </si>
  <si>
    <t>S00003584</t>
  </si>
  <si>
    <t>JUNCAO CERAMICA 45G ESG BBP DN 350X250</t>
  </si>
  <si>
    <t>S00003585</t>
  </si>
  <si>
    <t>JUNCAO FERRO GALV 45 ROSCA 1/2"</t>
  </si>
  <si>
    <t>S00003586</t>
  </si>
  <si>
    <t>JUNCAO FERRO GALV 45 ROSCA 3/4"</t>
  </si>
  <si>
    <t>S00003587</t>
  </si>
  <si>
    <t>JUNCAO FERRO GALV 45 ROSCA 1"</t>
  </si>
  <si>
    <t>S00003588</t>
  </si>
  <si>
    <t>JUNCAO FERRO GALV 45 ROSCA 1 1/4"</t>
  </si>
  <si>
    <t>S00003589</t>
  </si>
  <si>
    <t>JUNCAO FERRO GALV 45 ROSCA 2"</t>
  </si>
  <si>
    <t>S00003590</t>
  </si>
  <si>
    <t>JUNCAO FERRO GALV 45 ROSCA 2 1/2"</t>
  </si>
  <si>
    <t>S00003591</t>
  </si>
  <si>
    <t>JUNCAO FERRO GALV 45 ROSCA 4"</t>
  </si>
  <si>
    <t>S00003592</t>
  </si>
  <si>
    <t>JUNCAO FERRO GALV 45 ROSCA 3"</t>
  </si>
  <si>
    <t>S00003593</t>
  </si>
  <si>
    <t>JUNCAO FERRO GALV 45 ROSCA 1 1/2"</t>
  </si>
  <si>
    <t>S00003595</t>
  </si>
  <si>
    <t>JUNCAO FOFO 45 GR C/FLANGES PN-10/16 DN 100X 80</t>
  </si>
  <si>
    <t>S00003596</t>
  </si>
  <si>
    <t>JUNCAO FOFO 45 GR C/FLANGES PN-10/16 DN 150X100</t>
  </si>
  <si>
    <t>S00003597</t>
  </si>
  <si>
    <t>JUNCAO FOFO 45 GR C/FLANGES PN-10/16 DN 200X100</t>
  </si>
  <si>
    <t>S00003598</t>
  </si>
  <si>
    <t>JUNCAO FOFO 45 GR C/FLANGES PN-10/16 DN 200X200</t>
  </si>
  <si>
    <t>S00003599</t>
  </si>
  <si>
    <t>JUNCAO FOFO 45 GR C/FLANGES PN-10/16 DN 250X150</t>
  </si>
  <si>
    <t>S00003600</t>
  </si>
  <si>
    <t>JUNCAO FOFO 45 GR C/FLANGES PN-10/16 DN 250X200</t>
  </si>
  <si>
    <t>S00003601</t>
  </si>
  <si>
    <t>JUNCAO FOFO 45 GR C/FLANGES PN-10/16 DN 250X250</t>
  </si>
  <si>
    <t>S00003602</t>
  </si>
  <si>
    <t>JUNCAO FOFO 45 GR C/FLANGES PN-10/16 DN 300X200</t>
  </si>
  <si>
    <t>S00003603</t>
  </si>
  <si>
    <t>JUNCAO FOFO 45 GR C/FLANGES PN-10/16 DN 300X300</t>
  </si>
  <si>
    <t>S00003604</t>
  </si>
  <si>
    <t>JUNCAO FOFO 45 GR C/FLANGES PN-10 DN 400X400</t>
  </si>
  <si>
    <t>S00003607</t>
  </si>
  <si>
    <t>JUNCAO FOFO 45 GR C/FLANGES PN-10/16 DN 100X100</t>
  </si>
  <si>
    <t>S00003608</t>
  </si>
  <si>
    <t>JUNCAO FOFO 45 GR C/FLANGES PN-16 DN 200X100</t>
  </si>
  <si>
    <t>S00003609</t>
  </si>
  <si>
    <t>JUNCAO FOFO 45 GR C/FLANGES PN-16 DN 200X150</t>
  </si>
  <si>
    <t>S00003610</t>
  </si>
  <si>
    <t>JUNCAO FOFO 45 GR C/FLANGES PN-16 DN 200X200</t>
  </si>
  <si>
    <t>S00003611</t>
  </si>
  <si>
    <t>JUNCAO FOFO 45 GR C/FLANGES PN-16 DN 250X200</t>
  </si>
  <si>
    <t>S00003612</t>
  </si>
  <si>
    <t>JUNCAO FOFO 45 GR C/FLANGES PN-16 DN 250X250</t>
  </si>
  <si>
    <t>S00003613</t>
  </si>
  <si>
    <t>JUNCAO FOFO 45 GR C/FLANGES PN-16 DN 300X200</t>
  </si>
  <si>
    <t>S00003614</t>
  </si>
  <si>
    <t>JUNCAO FOFO 45 GR C/FLANGES PN-16 DN 400X300</t>
  </si>
  <si>
    <t>S00003615</t>
  </si>
  <si>
    <t>JUNCAO FOFO 45 GR C/FLANGES PN-16 DN 400X400</t>
  </si>
  <si>
    <t>S00003617</t>
  </si>
  <si>
    <t>JUNCAO FOFO 45 GR C/FLANGES PN-25 DN 100X100</t>
  </si>
  <si>
    <t>S00003618</t>
  </si>
  <si>
    <t>JUNCAO FOFO 45 GR C/FLANGES PN-25 DN 150X150</t>
  </si>
  <si>
    <t>S00003619</t>
  </si>
  <si>
    <t>JUNCAO FOFO 45 GR C/FLANGES PN-25 DN 200X100</t>
  </si>
  <si>
    <t>S00003620</t>
  </si>
  <si>
    <t>JUNCAO FOFO 45 GR C/FLANGES PN-25 DN 200X200</t>
  </si>
  <si>
    <t>S00003621</t>
  </si>
  <si>
    <t>JUNCAO FOFO 45 GR C/FLANGES PN-25 DN 250X200</t>
  </si>
  <si>
    <t>S00003622</t>
  </si>
  <si>
    <t>JUNCAO FOFO 45 GR C/FLANGES PN-25 DN 300X200</t>
  </si>
  <si>
    <t>S00003623</t>
  </si>
  <si>
    <t>JUNCAO FOFO 45 GR C/FLANGES PN-25 DN 400X300</t>
  </si>
  <si>
    <t>S00003624</t>
  </si>
  <si>
    <t>JUNCAO FOFO 45 GR C/FLANGES PN-25 DN 400X400</t>
  </si>
  <si>
    <t>S00003625</t>
  </si>
  <si>
    <t>JUNCAO FOFO 45 GR C/FLANGES PN-25 DN 300X300</t>
  </si>
  <si>
    <t>S00003626</t>
  </si>
  <si>
    <t>JUNCAO FOFO 45 GR C/FLANGES PN-25 DN 250X250</t>
  </si>
  <si>
    <t>S00003627</t>
  </si>
  <si>
    <t>JUNCAO FOFO 45 GR C/FLANGES PN-25 DN 250X150</t>
  </si>
  <si>
    <t>S00003628</t>
  </si>
  <si>
    <t>JUNCAO FOFO 45 GR C/FLANGES PN-25 DN 200X150</t>
  </si>
  <si>
    <t>S00003629</t>
  </si>
  <si>
    <t>JUNCAO FOFO 45 GR C/FLANGES PN-25 DN 150X100</t>
  </si>
  <si>
    <t>S00003632</t>
  </si>
  <si>
    <t>JUNCAO FOFO 45 GR C/FLANGES PN 10/16/25 DN 50X50</t>
  </si>
  <si>
    <t>S00003633</t>
  </si>
  <si>
    <t>JUNCAO FOFO 45 GR C/FLANGES PN-16 DN 300X300</t>
  </si>
  <si>
    <t>S00003634</t>
  </si>
  <si>
    <t>JUNCAO FOFO 45 GR C/FLANGES PN-16 DN 250X150</t>
  </si>
  <si>
    <t>S00003635</t>
  </si>
  <si>
    <t>JUNCAO FOFO 45 GR C/FLANGES PN-10/16 DN 150X150</t>
  </si>
  <si>
    <t>S00003637</t>
  </si>
  <si>
    <t>JUNCAO FOFO 45 GR C/FLANGES PN-10/16/25 DN   80X 80</t>
  </si>
  <si>
    <t>S00003638</t>
  </si>
  <si>
    <t>JUNCAO FOFO 45 GR C/FLANGES PN-10 DN 400X300</t>
  </si>
  <si>
    <t>S00003639</t>
  </si>
  <si>
    <t>JUNCAO FOFO 45 GR C/FLANGES PN-10/16 DN 200X150</t>
  </si>
  <si>
    <t>S00003645</t>
  </si>
  <si>
    <t>JUNCAO PVC 45G NBR 10569 P/ REDE COLET ESG JE BBB DN 300MM</t>
  </si>
  <si>
    <t>S00003646</t>
  </si>
  <si>
    <t>JUNCAO PVC 45G NBR 10569 P/ REDE COLET ESG JE BBB DN 350MM</t>
  </si>
  <si>
    <t>S00003647</t>
  </si>
  <si>
    <t>JUNCAO PVC 45G NBR 10569 P/ REDE COLET ESG JE BBB DN 400MM</t>
  </si>
  <si>
    <t>S00003649</t>
  </si>
  <si>
    <t>JUNCAO PVC 45G NBR 10569 P/ REDE COLET ESG JE BBB DN 150MM</t>
  </si>
  <si>
    <t>S00003650</t>
  </si>
  <si>
    <t>JUNCAO PVC 45G NBR 10569 P/ REDE COLET ESG JE BBB DN 250MM</t>
  </si>
  <si>
    <t>S00003651</t>
  </si>
  <si>
    <t>JUNCAO PVC 45G NBR 10569 P/ REDE COLET ESG JE BBB DN 200MM</t>
  </si>
  <si>
    <t>S00003653</t>
  </si>
  <si>
    <t>JUNCAO PVC 45G NBR 10569 P/ REDE COLET ESG JE BBB DN 100MM</t>
  </si>
  <si>
    <t>S00003654</t>
  </si>
  <si>
    <t>JUNCAO 45G PVC C/ ROSCA 1/2"</t>
  </si>
  <si>
    <t>S00003655</t>
  </si>
  <si>
    <t>JUNCAO 45G PVC C/ ROSCA 1 1/2"</t>
  </si>
  <si>
    <t>S00003656</t>
  </si>
  <si>
    <t>JUNCAO DUPLA PVC SOLD P/ ESG PREDIAL DN 75MM</t>
  </si>
  <si>
    <t>S00003657</t>
  </si>
  <si>
    <t>JUNCAO 45G PVC C/ ROSCA 1 1/4"</t>
  </si>
  <si>
    <t>S00003658</t>
  </si>
  <si>
    <t>JUNCAO SIMPLES PVC P/ ESG PREDIAL DN 75X75MM</t>
  </si>
  <si>
    <t>S00003659</t>
  </si>
  <si>
    <t>JUNCAO SIMPLES PVC P/ ESG PREDIAL DN 100X50MM</t>
  </si>
  <si>
    <t>S00003660</t>
  </si>
  <si>
    <t>JUNCAO SIMPLES PVC P/ ESG PREDIAL DN 100X75MM</t>
  </si>
  <si>
    <t>S00003661</t>
  </si>
  <si>
    <t>JUNCAO SIMPLES PVC P/ ESG PREDIAL DN 75X50MM</t>
  </si>
  <si>
    <t>S00003662</t>
  </si>
  <si>
    <t>JUNCAO SIMPLES PVC P/ ESG PREDIAL DN 50X50MM</t>
  </si>
  <si>
    <t>S00003663</t>
  </si>
  <si>
    <t>JUNCAO 45G PVC C/ ROSCA 1"</t>
  </si>
  <si>
    <t>S00003664</t>
  </si>
  <si>
    <t>JUNCAO 45G PVC C/ ROSCA 3/4"</t>
  </si>
  <si>
    <t>S00003665</t>
  </si>
  <si>
    <t>JUNCAO 45G PVC C/ ROSCA 2"</t>
  </si>
  <si>
    <t>S00003666</t>
  </si>
  <si>
    <t>JUNCAO PVC SOLD 45G P/ ESG PREDIAL DN 40MM</t>
  </si>
  <si>
    <t>S00003668</t>
  </si>
  <si>
    <t>JUNCAO DUPLA PVC SOLD P/ ESG PREDIAL DN 100MM</t>
  </si>
  <si>
    <t>S00003669</t>
  </si>
  <si>
    <t>JUNCAO INVERTIDA PVC SOLD P/ ESG PREDIAL REDUCAO 75 X 50MM</t>
  </si>
  <si>
    <t>S00003670</t>
  </si>
  <si>
    <t>JUNCAO SIMPLES PVC P/ ESG PREDIAL DN 100X100MM</t>
  </si>
  <si>
    <t>S00003671</t>
  </si>
  <si>
    <t>JUNTA DILATACAO PLASTICA P/ PISO H=20MM E=3,0MM</t>
  </si>
  <si>
    <t>S00003672</t>
  </si>
  <si>
    <t>JUNTA DILATACAO PLASTICA P/ PISO H=10MM E=4,0MM</t>
  </si>
  <si>
    <t>S00003673</t>
  </si>
  <si>
    <t>JUNTA DILATACAO PLASTICA P/ PISO H=25MM E=4,0MM</t>
  </si>
  <si>
    <t>S00003674</t>
  </si>
  <si>
    <t>JUNTA DILATACAO ELASTICA (PVC) P/ CONCRETO (FUGENBAND) O-120/3 PRESSAO</t>
  </si>
  <si>
    <t>S00003676</t>
  </si>
  <si>
    <t>JUNTA DILATACAO ELASTICA (PVC) P/ CONCRETO (FUGENBAND) O-350/10 PRESSA</t>
  </si>
  <si>
    <t>S00003677</t>
  </si>
  <si>
    <t>JUNTA DILATACAO ELASTICA (PVC) P/ CONCRETO (FUGENBAND) M-350/6 PRESSAO</t>
  </si>
  <si>
    <t>S00003678</t>
  </si>
  <si>
    <t>JUNTA DILATACAO JEENE JJ0813M (-5/+10MM) - INCL EXEC/LABIOS POLIMERICO</t>
  </si>
  <si>
    <t>S00003679</t>
  </si>
  <si>
    <t>JUNTA DILATACAO ELASTICA (PVC) P/ CONCRETO (FUGENBAND) O-350/6 PRESSAO</t>
  </si>
  <si>
    <t>S00003681</t>
  </si>
  <si>
    <t>JUNTA DILATACAO ELASTICA (PVC) P/ CONCRETO (FUGENBAND) O-220/6 PRESSAO</t>
  </si>
  <si>
    <t>S00003718</t>
  </si>
  <si>
    <t>JUNTA GIBAULT FOFO DN 50</t>
  </si>
  <si>
    <t>S00003719</t>
  </si>
  <si>
    <t>JUNTA GIBAULT FOFO DN 80</t>
  </si>
  <si>
    <t>S00003720</t>
  </si>
  <si>
    <t>JUNTA GIBAULT FOFO DN 100</t>
  </si>
  <si>
    <t>S00003721</t>
  </si>
  <si>
    <t>JUNTA GIBAULT FOFO DN 150</t>
  </si>
  <si>
    <t>S00003722</t>
  </si>
  <si>
    <t>JUNTA GIBAULT FOFO DN 200</t>
  </si>
  <si>
    <t>S00003723</t>
  </si>
  <si>
    <t>JUNTA GIBAULT FOFO DN 250</t>
  </si>
  <si>
    <t>S00003724</t>
  </si>
  <si>
    <t>JUNTA GIBAULT FOFO DN 300</t>
  </si>
  <si>
    <t>S00003725</t>
  </si>
  <si>
    <t>JUNTA GIBAULT FOFO DN 350</t>
  </si>
  <si>
    <t>S00003726</t>
  </si>
  <si>
    <t>JUNTA GIBAULT FOFO DN 500</t>
  </si>
  <si>
    <t>S00003727</t>
  </si>
  <si>
    <t>JUNTA GIBAULT FOFO DN 600</t>
  </si>
  <si>
    <t>S00003728</t>
  </si>
  <si>
    <t>JUNTA GIBAULT FOFO DN 400</t>
  </si>
  <si>
    <t>S00003729</t>
  </si>
  <si>
    <t>KIT CAVALETE DE PVC COM REGISTRO DE ESFERA DE 1/2"</t>
  </si>
  <si>
    <t>S00003731</t>
  </si>
  <si>
    <t>LADRILHO HIDRAULICO 20 X 20CM - LISO COR NATURAL</t>
  </si>
  <si>
    <t>S00003732</t>
  </si>
  <si>
    <t>LADRILHO HIDRAULICO 30 X 30CM - LISO COR   NATURAL</t>
  </si>
  <si>
    <t>S00003733</t>
  </si>
  <si>
    <t>LADRILHO HIDRAULICO 20 X 20CM - LISO 2 CORES</t>
  </si>
  <si>
    <t>S00003734</t>
  </si>
  <si>
    <t>LADRILHO HIDRAULICO LISO 20 X 20CM COR NATURAL</t>
  </si>
  <si>
    <t>S00003735</t>
  </si>
  <si>
    <t>LADRILHO HIDRAULICO 25 X 25CM - LISO COR NATURAL</t>
  </si>
  <si>
    <t>S00003736</t>
  </si>
  <si>
    <t>LAJE PRE-MOLDADA DE FORRO CONVENCIONAL SOBRECARGA 100KG/M2 VAO ATE 3,</t>
  </si>
  <si>
    <t>S00003737</t>
  </si>
  <si>
    <t>LAJE PRE-MOLDADA DE PISO CONVENCIONAL SOBRECARGA 350KG/M2 VAO ATE 4,50</t>
  </si>
  <si>
    <t>S00003738</t>
  </si>
  <si>
    <t>LAJE PRE-MOLDADA DE PISO CONVENCIONAL SOBRECARGA 350KG/M2 VAO ATE 5,00</t>
  </si>
  <si>
    <t>S00003739</t>
  </si>
  <si>
    <t>LAJE PRE-MOLDADA DE PISO CONVENCIONAL SOBRECARGA 200KG/M2 VAO ATE 5,0</t>
  </si>
  <si>
    <t>S00003740</t>
  </si>
  <si>
    <t>LAJE PRE-MOLDADA DE PISO TRELICADA SOBRECARGA 200KG/M2 VAO ATE 7,00M</t>
  </si>
  <si>
    <t>S00003741</t>
  </si>
  <si>
    <t>LAJE PRE-MOLDADA DE FORRO CONVENCIONAL SOBRECARGA 100KG/M2 VAO ATE 4,</t>
  </si>
  <si>
    <t>S00003742</t>
  </si>
  <si>
    <t>LAJE PRE-MOLDADA DE FORRO TRELICADA SOBRECARGA 100KG/M2 VAO ATE 6,00M</t>
  </si>
  <si>
    <t>S00003743</t>
  </si>
  <si>
    <t>LAJE PRE-MOLDADA DE PISO CONVENCIONAL SOBRECARGA 200KG/M2 VAO ATE 3,5</t>
  </si>
  <si>
    <t>S00003744</t>
  </si>
  <si>
    <t>LAJE PRE-MOLDADA DE PISO CONVENCIONAL SOBRECARGA 200KG/M2 VAO ATE 4,5</t>
  </si>
  <si>
    <t>S00003745</t>
  </si>
  <si>
    <t>LAJE PRE-MOLDADA DE FORRO CONVENCIONAL SOBRECARGA 100KG/M2 VAO ATE 5,</t>
  </si>
  <si>
    <t>S00003746</t>
  </si>
  <si>
    <t>LAJE PRE-MOLDADA DE PISO TRELICADA C/ H=16CM P/ APOIO SIMPLES SOBRECAR</t>
  </si>
  <si>
    <t>S00003747</t>
  </si>
  <si>
    <t>LAJE PRE-MOLDADA DE PISO CONVENCIONAL SOBRECARGA 350KG/M2 VAO ATE 3,5</t>
  </si>
  <si>
    <t>S00003748</t>
  </si>
  <si>
    <t>LAJE PRE-MOLDADA DE PISO TRELICADA SOBRECARGA 100KG/M2 VAO ATE 7,00M</t>
  </si>
  <si>
    <t>S00003749</t>
  </si>
  <si>
    <t>LAMPADA VAPOR MERCURIO 250W</t>
  </si>
  <si>
    <t>S00003750</t>
  </si>
  <si>
    <t>LAMPADA MISTA 250W BASE E - 27</t>
  </si>
  <si>
    <t>S00003751</t>
  </si>
  <si>
    <t>LAMPADA VAPOR MERCURIO 400W</t>
  </si>
  <si>
    <t>S00003752</t>
  </si>
  <si>
    <t>LAMPADA VAPOR METALICO 400W BASE E-40</t>
  </si>
  <si>
    <t>S00003753</t>
  </si>
  <si>
    <t>S00003754</t>
  </si>
  <si>
    <t>S00003755</t>
  </si>
  <si>
    <t>LAMPADA MISTA 160W BASE E - 27</t>
  </si>
  <si>
    <t>S00003756</t>
  </si>
  <si>
    <t>LAMPADA MISTA 500W BASE E - 40</t>
  </si>
  <si>
    <t>S00003757</t>
  </si>
  <si>
    <t>LAMPADA VAPOR SODIO 250W</t>
  </si>
  <si>
    <t>S00003758</t>
  </si>
  <si>
    <t>LAMPADA VAPOR SODIO 400W</t>
  </si>
  <si>
    <t>S00003760</t>
  </si>
  <si>
    <t>LAMPADA VAPOR MERCURIO 700W</t>
  </si>
  <si>
    <t>S00003763</t>
  </si>
  <si>
    <t>S00003764</t>
  </si>
  <si>
    <t>LAMPADA INCANDESCENTE 60W</t>
  </si>
  <si>
    <t>S00003767</t>
  </si>
  <si>
    <t>LIXA P/ PAREDE OU MADEIRA</t>
  </si>
  <si>
    <t>S00003768</t>
  </si>
  <si>
    <t>LIXA P/ FERRO</t>
  </si>
  <si>
    <t>S00003777</t>
  </si>
  <si>
    <t>LONA PLASTICA PRETA, ESPESSURA 150 MICRAS</t>
  </si>
  <si>
    <t>S00003779</t>
  </si>
  <si>
    <t>LONA PLASTICA PRETA L ARGURA   8M, ESPESSURA 150 MICRAS</t>
  </si>
  <si>
    <t>S00003780</t>
  </si>
  <si>
    <t>LUMINARIA CALHA SOBREPOR EM CHAPA ACO C/ 1 LAMPADA FLUORESCENTE 40W -P</t>
  </si>
  <si>
    <t>S00003784</t>
  </si>
  <si>
    <t>LUMINARIA CALHA SOBREPOR EM CHAPA ACO C/ 4 LAMPADAS FLUORESCENTES 40WP</t>
  </si>
  <si>
    <t>S00003785</t>
  </si>
  <si>
    <t>LUMINARIA CALHA SOBREPOR EM CHAPA ACO C/ 4 LAMPADAS FLUORESCENTES 20WP</t>
  </si>
  <si>
    <t>S00003786</t>
  </si>
  <si>
    <t>LUMINARIA CALHA SOBREPOR EM CHAPA ACO C/ 3 LAMPADAS FLUORESCENTES 4OWP</t>
  </si>
  <si>
    <t>S00003787</t>
  </si>
  <si>
    <t>LUMINARIA FECHADA P/ ILUMINACAO PUBLICA, TIPO X-35 PETERCO OU EQUIV,VA</t>
  </si>
  <si>
    <t>S00003788</t>
  </si>
  <si>
    <t>LUMINARIA CALHA SOBREPOR EM CHAPA ACO C/ 1 LAMPADA FLUORESCENTE 20WPAR</t>
  </si>
  <si>
    <t>S00003793</t>
  </si>
  <si>
    <t>LUMINARIA PROVA DE TEMPO E GASES, TIPO YLC-16/2 CASTIMETAL OU EQUIV   (</t>
  </si>
  <si>
    <t>S00003794</t>
  </si>
  <si>
    <t>LUMINARIA PROVA DE TEMPO E GASES, TIPO YLC-16/3 CASTIMETAL OU EQUIV   (</t>
  </si>
  <si>
    <t>S00003798</t>
  </si>
  <si>
    <t>S00003799</t>
  </si>
  <si>
    <t>LUMINARIA CALHA SOBREPOR EM CHAPA ACO C/ 2 LAMPADAS FLUORESCENTES 40WP</t>
  </si>
  <si>
    <t>S00003803</t>
  </si>
  <si>
    <t>LUMINARIA PLAFONIER SOBREPOR ARO/BASE METALICA C/ GLOBO ESFERICO VIDRO</t>
  </si>
  <si>
    <t>S00003805</t>
  </si>
  <si>
    <t>LUMINARIA ABERTA P/ ILUMINACAO PUBLICA, TIPO X-68 PETERCO OU EQUIV, C/</t>
  </si>
  <si>
    <t>S00003806</t>
  </si>
  <si>
    <t>LUMINARIA AQUATIC PIAL REF. 60456 BRANCA</t>
  </si>
  <si>
    <t>S00003807</t>
  </si>
  <si>
    <t>LUMINARIA PROVA DE TEMPO E GASES, TIPO YLC-16/1 CASTIMETAL OU EQUIV, C</t>
  </si>
  <si>
    <t>DE</t>
  </si>
  <si>
    <t>S00003811</t>
  </si>
  <si>
    <t>LUMINARIA CALHA SOBREPOR EM CHAPA ACO C/ 2 LAMPADAS FLUORESCENTES 20WE</t>
  </si>
  <si>
    <t>S00003812</t>
  </si>
  <si>
    <t>LUMINARIA CALHA SOBREPOR EM CHAPA ACO C/ 3 LAMPADAS FLUORESCENTES 2OWP</t>
  </si>
  <si>
    <t>S00003813</t>
  </si>
  <si>
    <t>LUVA CERAMICA P/ REDE ESG BB DN 75MM</t>
  </si>
  <si>
    <t>S00003814</t>
  </si>
  <si>
    <t>LUVA CERAMICA P/ REDE ESG BB DN 250MM</t>
  </si>
  <si>
    <t>S00003815</t>
  </si>
  <si>
    <t>LUVA CERAMICA P/ REDE ESG BB DN 400MM</t>
  </si>
  <si>
    <t>S00003816</t>
  </si>
  <si>
    <t>LUVA CERAMICA P/ REDE ESG BB DN 450MM</t>
  </si>
  <si>
    <t>S00003819</t>
  </si>
  <si>
    <t>LUVA CERAMICA P/ REDE ESG BB DN 100MM</t>
  </si>
  <si>
    <t>S00003820</t>
  </si>
  <si>
    <t>LUVA CERAMICA P/ REDE ESG BB DN 150MM</t>
  </si>
  <si>
    <t>S00003821</t>
  </si>
  <si>
    <t>LUVA CERAMICA P/ REDE ESG BB DN 200MM</t>
  </si>
  <si>
    <t>S00003822</t>
  </si>
  <si>
    <t>LUVA CERAMICA P/ REDE ESG BB DN 300MM</t>
  </si>
  <si>
    <t>S00003823</t>
  </si>
  <si>
    <t>LUVA CERAMICA P/ REDE ESG BB DN 350MM</t>
  </si>
  <si>
    <t>S00003825</t>
  </si>
  <si>
    <t>LUVA CORRER PVC PBA NBR 10351 P/REDE AGUA DN 50 - 60MM</t>
  </si>
  <si>
    <t>S00003826</t>
  </si>
  <si>
    <t>LUVA CORRER PVC PBA NBR 10351 P/REDE AGUA DN 100 - 110MM</t>
  </si>
  <si>
    <t>S00003827</t>
  </si>
  <si>
    <t>LUVA CORRER PVC PBA NBR 10351 P/REDE AGUA DN 75 - 85MM</t>
  </si>
  <si>
    <t>S00003829</t>
  </si>
  <si>
    <t>LUVA CORRER PVC PBA NBR 10351 P/REDE AGUA DN 65 - 75MM</t>
  </si>
  <si>
    <t>S00003830</t>
  </si>
  <si>
    <t>LUVA CORRER PVC JE NBR 10569 P/ REDE COLET ESG DN 250MM</t>
  </si>
  <si>
    <t>S00003831</t>
  </si>
  <si>
    <t>LUVA CORRER PVC JE NBR 10569 P/ REDE COLET ESG DN 300MM</t>
  </si>
  <si>
    <t>S00003833</t>
  </si>
  <si>
    <t>LUVA CORRER PVC JE NBR 10569 P/ REDE COLET ESG DN 100MM</t>
  </si>
  <si>
    <t>S00003834</t>
  </si>
  <si>
    <t>LUVA CORRER PVC JE NBR 10569 P/ REDE COLET ESG DN 125MM</t>
  </si>
  <si>
    <t>S00003835</t>
  </si>
  <si>
    <t>LUVA CORRER PVC JE NBR 10569 P/ REDE COLET ESG DN 150MM</t>
  </si>
  <si>
    <t>S00003836</t>
  </si>
  <si>
    <t>LUVA CORRER PVC JE NBR 10569 P/ REDE COLET ESG DN 200MM</t>
  </si>
  <si>
    <t>S00003837</t>
  </si>
  <si>
    <t>LUVA SIMPLES PVC PBA JE NBR 10351 P/ REDE AGUA DN 100/DE 11</t>
  </si>
  <si>
    <t>0MM UN</t>
  </si>
  <si>
    <t>S00003838</t>
  </si>
  <si>
    <t>LUVA CORRER PVC DEFOFO JE DN 150</t>
  </si>
  <si>
    <t>S00003839</t>
  </si>
  <si>
    <t>LUVA CORRER PVC DEFOFO JE DN 250</t>
  </si>
  <si>
    <t>S00003840</t>
  </si>
  <si>
    <t>LUVA CORRER PVC DEFOFO JE DN 100</t>
  </si>
  <si>
    <t>S00003841</t>
  </si>
  <si>
    <t>LUVA CORRER PVC JE NBR 10569 P/ REDE COLET ESG DN 350MM</t>
  </si>
  <si>
    <t>S00003842</t>
  </si>
  <si>
    <t>LUVA CORRER PVC JE NBR 10569 P/ REDE COLET ESG DN 400MM</t>
  </si>
  <si>
    <t>S00003843</t>
  </si>
  <si>
    <t>LUVA CORRER PVC DEFOFO JE DN 300</t>
  </si>
  <si>
    <t>S00003844</t>
  </si>
  <si>
    <t>LUVA CORRER PVC DEFOFO JE DN 200</t>
  </si>
  <si>
    <t>S00003845</t>
  </si>
  <si>
    <t>LUVA SIMPLES PVC PBA JE NBR 10351 P/ REDE AGUA DN 50/DE 60M        M</t>
  </si>
  <si>
    <t>S00003846</t>
  </si>
  <si>
    <t>LUVA CORRER PVC P/TUBO ROSCAVEL P/AGUA FRIA PREDIAL 1/2"</t>
  </si>
  <si>
    <t>S00003847</t>
  </si>
  <si>
    <t>LUVA CORRER PVC SOLD P/AGUA FRIA PREDIAL 50 MM</t>
  </si>
  <si>
    <t>S00003848</t>
  </si>
  <si>
    <t>LUVA CORRER PVC P/ ESG PREDIAL DN 50MM</t>
  </si>
  <si>
    <t>S00003850</t>
  </si>
  <si>
    <t>LUVA REDUCAO PVC SOLD P/AGUA FRIA PREDIAL 60 MM X 50 MM</t>
  </si>
  <si>
    <t>S00003854</t>
  </si>
  <si>
    <t>LUVA CORRER PVC SOLD P/AGUA FRIA PREDIAL 20 MM</t>
  </si>
  <si>
    <t>S00003855</t>
  </si>
  <si>
    <t>LUVA PVC SOLDAVEL C/ BUCHA LATAO 20 MM X 1/2"</t>
  </si>
  <si>
    <t>S00003856</t>
  </si>
  <si>
    <t>LUVA REDUCAO PVC SOLDAVEL / ROSCA P/AGUA FRIA PREDIAL 25MM X 1/2"</t>
  </si>
  <si>
    <t>S00003859</t>
  </si>
  <si>
    <t>LUVA PVC SOLDAVEL / ROSCA P/AGUA FRIA PREDIAL 20MM X 1/2"</t>
  </si>
  <si>
    <t>S00003860</t>
  </si>
  <si>
    <t>LUVA PVC SOLDAVEL / ROSCA P/AGUA FRIA PREDIAL 32MM X 1"</t>
  </si>
  <si>
    <t>S00003861</t>
  </si>
  <si>
    <t>LUVA PVC SOLD P/AGUA FRIA PREDIAL 20 MM</t>
  </si>
  <si>
    <t>S00003862</t>
  </si>
  <si>
    <t>LUVA PVC SOLD P/AGUA FRIA PREDIAL 40 MM</t>
  </si>
  <si>
    <t>S00003863</t>
  </si>
  <si>
    <t>LUVA PVC SOLD P/AGUA FRIA PREDIAL 50 MM</t>
  </si>
  <si>
    <t>S00003864</t>
  </si>
  <si>
    <t>LUVA PVC SOLD P/AGUA FRIA PREDIAL 60 MM</t>
  </si>
  <si>
    <t>S00003865</t>
  </si>
  <si>
    <t>LUVA PVC SOLD P/AGUA FRIA PREDIAL 75 MM</t>
  </si>
  <si>
    <t>S00003866</t>
  </si>
  <si>
    <t>LUVA PVC SOLD P/AGUA FRIA PREDIAL 85 MM</t>
  </si>
  <si>
    <t>S00003867</t>
  </si>
  <si>
    <t>LUVA PVC SOLD P/AGUA FRIA PREDIAL 110 MM</t>
  </si>
  <si>
    <t>S00003868</t>
  </si>
  <si>
    <t>LUVA REDUCAO PVC SOLD P/AGUA FRIA PREDIAL 25 MM X 20 MM</t>
  </si>
  <si>
    <t>S00003869</t>
  </si>
  <si>
    <t>LUVA REDUCAO PVC SOLD P/AGUA FRIA PREDIAL 32 MM X 25 MM</t>
  </si>
  <si>
    <t>S00003870</t>
  </si>
  <si>
    <t>LUVA PVC SOLDAVEL C/ BUCHA LATAO 25 MM X 3/4"</t>
  </si>
  <si>
    <t>S00003871</t>
  </si>
  <si>
    <t>LUVA PVC SOLDAVEL / ROSCA P/AGUA FRIA PREDIAL 50MM X 1.1/2"</t>
  </si>
  <si>
    <t>S00003872</t>
  </si>
  <si>
    <t>LUVA REDUCAO PVC SOLD P/AGUA FRIA   PREDIAL 40 MM X 32 MM</t>
  </si>
  <si>
    <t>S00003873</t>
  </si>
  <si>
    <t>LUVA CORRER PVC SOLD P/AGUA FRIA PREDIAL 25 MM</t>
  </si>
  <si>
    <t>S00003874</t>
  </si>
  <si>
    <t>LUVA REDUCAO PVC SOLDAVEL / ROSCA C/ BUCHA LATAO 25MM X 1/2"</t>
  </si>
  <si>
    <t>S00003875</t>
  </si>
  <si>
    <t>LUVA SIMPLES PVC P/ ESG PREDIAL DN 50MM</t>
  </si>
  <si>
    <t>S00003876</t>
  </si>
  <si>
    <t>LUVA PVC C/ROSCA P/AGUA FRIA PREDIAL 1"</t>
  </si>
  <si>
    <t>S00003877</t>
  </si>
  <si>
    <t>LUVA PVC C/ROSCA P/AGUA FRIA PREDIAL 1.1/4"</t>
  </si>
  <si>
    <t>S00003878</t>
  </si>
  <si>
    <t>LUVA PVC C/ROSCA P/AGUA FRIA PREDIAL 1.1/2"</t>
  </si>
  <si>
    <t>S00003879</t>
  </si>
  <si>
    <t>LUVA PVC C/ROSCA P/AGUA FRIA PREDIAL 2"</t>
  </si>
  <si>
    <t>S00003880</t>
  </si>
  <si>
    <t>LUVA PVC C/ROSCA P/AGUA FRIA PREDIAL 3"</t>
  </si>
  <si>
    <t>S00003883</t>
  </si>
  <si>
    <t>LUVA PVC C/ROSCA P/AGUA FRIA PREDIAL 1/2"</t>
  </si>
  <si>
    <t>S00003884</t>
  </si>
  <si>
    <t>LUVA PVC C/ROSCA P/AGUA FRIA PREDIAL 3/4"</t>
  </si>
  <si>
    <t>S00003886</t>
  </si>
  <si>
    <t>LUVA CORRER PVC P/TUBO ROSCAVEL P/AGUA FRIA PREDIAL 3/4''</t>
  </si>
  <si>
    <t>S00003889</t>
  </si>
  <si>
    <t>LUVA REDUCAO PVC C/ROSCA P/AGUA FRIA PREDIAL 3/4" X 1/2"</t>
  </si>
  <si>
    <t>S00003893</t>
  </si>
  <si>
    <t>LUVA CORRER PVC P/ESG PREDIAL DN 100MM</t>
  </si>
  <si>
    <t>S00003895</t>
  </si>
  <si>
    <t>LUVA CORRER PVC P/ ESG PREDIAL DN 75MM</t>
  </si>
  <si>
    <t>S00003897</t>
  </si>
  <si>
    <t>LUVA SIMPLES PVC SOLD P/ ESG PREDIAL DN 40MM</t>
  </si>
  <si>
    <t>S00003898</t>
  </si>
  <si>
    <t>LUVA SIMPLES PVC P/ ESG PREDIAL DN 75MM</t>
  </si>
  <si>
    <t>S00003899</t>
  </si>
  <si>
    <t>LUVA SIMPLES PVC P/ ESG PREDIAL DN 100MM</t>
  </si>
  <si>
    <t>S00003900</t>
  </si>
  <si>
    <t>LUVA CORRER PVC P/TUBO ROSCAVEL P/AGUA FRIA PREDIAL 1.1/2"</t>
  </si>
  <si>
    <t>S00003901</t>
  </si>
  <si>
    <t>LUVA PVC C/ROSCA P/AGUA FRIA PREDIAL 4"</t>
  </si>
  <si>
    <t>S00003902</t>
  </si>
  <si>
    <t>LUVA PVC C/ROSCA P/AGUA FRIA PREDIAL 2.1/2"</t>
  </si>
  <si>
    <t>S00003903</t>
  </si>
  <si>
    <t>LUVA PVC SOLD P/AGUA FRIA PREDIAL 32 MM</t>
  </si>
  <si>
    <t>S00003904</t>
  </si>
  <si>
    <t>LUVA PVC SOLD P/AGUA FRIA PREDIAL 25 MM</t>
  </si>
  <si>
    <t>S00003905</t>
  </si>
  <si>
    <t>LUVA PVC SOLDAVEL / ROSCA P/AGUA FRIA PREDIAL 40MM X 1.1/4"</t>
  </si>
  <si>
    <t>S00003906</t>
  </si>
  <si>
    <t>LUVA PVC SOLDAVEL / ROSCA P/AGUA FRIA PREDIAL 25MM X 3/4"</t>
  </si>
  <si>
    <t>S00003907</t>
  </si>
  <si>
    <t>LUVA REDUCAO PVC C/ROSCA P/AGUA FRIA PREDIAL 1" X 3/4"</t>
  </si>
  <si>
    <t>S00003908</t>
  </si>
  <si>
    <t>LUVA FERRO GALV ROSCA 1/2"</t>
  </si>
  <si>
    <t>S00003909</t>
  </si>
  <si>
    <t>LUVA FERRO GALV ROSCA 3/4"</t>
  </si>
  <si>
    <t>S00003910</t>
  </si>
  <si>
    <t>LUVA FERRO GALV ROSCA 1"</t>
  </si>
  <si>
    <t>S00003911</t>
  </si>
  <si>
    <t>LUVA FERRO GALV ROSCA 1.1/4"</t>
  </si>
  <si>
    <t>S00003912</t>
  </si>
  <si>
    <t>LUVA FERRO GALV ROSCA 2"</t>
  </si>
  <si>
    <t>S00003913</t>
  </si>
  <si>
    <t>LUVA FERRO GALV ROSCA 2.1/2'</t>
  </si>
  <si>
    <t>S00003914</t>
  </si>
  <si>
    <t>LUVA FERRO GALV ROSCA 3"</t>
  </si>
  <si>
    <t>S00003915</t>
  </si>
  <si>
    <t>LUVA FERRO GALV ROSCA 4'</t>
  </si>
  <si>
    <t>S00003916</t>
  </si>
  <si>
    <t>LUVA FERRO GALV ROSCA 5"</t>
  </si>
  <si>
    <t>S00003917</t>
  </si>
  <si>
    <t>LUVA FERRO GALV ROSCA 6"</t>
  </si>
  <si>
    <t>S00003919</t>
  </si>
  <si>
    <t>LUVA REDUCAO FERRO GALV ROSCA 1" X 3/4"</t>
  </si>
  <si>
    <t>S00003920</t>
  </si>
  <si>
    <t>LUVA REDUCAO FERRO GALV ROSCA 1.1/4" X 3/4"</t>
  </si>
  <si>
    <t>S00003921</t>
  </si>
  <si>
    <t>LUVA REDUCAO FERRO GALV ROSCA 1.1/4" X 1"</t>
  </si>
  <si>
    <t>S00003922</t>
  </si>
  <si>
    <t>LUVA REDUCAO FERRO GALV ROSCA 1.1/2" X 1/2"</t>
  </si>
  <si>
    <t>S00003923</t>
  </si>
  <si>
    <t>LUVA REDUCAO FERRO GALV ROSCA 1.1/2" X 3/4"</t>
  </si>
  <si>
    <t>S00003924</t>
  </si>
  <si>
    <t>LUVA REDUCAO FERRO GALV ROSCA 1.1/2" X 1"</t>
  </si>
  <si>
    <t>S00003925</t>
  </si>
  <si>
    <t>LUVA REDUCAO FERRO GALV ROSCA 2" X 1"</t>
  </si>
  <si>
    <t>S00003926</t>
  </si>
  <si>
    <t>LUVA REDUCAO FERRO GALV ROSCA 2" X 1.1/2"</t>
  </si>
  <si>
    <t>S00003927</t>
  </si>
  <si>
    <t>LUVA REDUCAO FERRO GALV ROSCA 2.1/2" X 1.1/2"</t>
  </si>
  <si>
    <t>S00003928</t>
  </si>
  <si>
    <t>LUVA REDUCAO FERRO GALV ROSCA 2.1/2" X 2"</t>
  </si>
  <si>
    <t>S00003929</t>
  </si>
  <si>
    <t>LUVA REDUCAO FERRO GALV ROSCA 3" X 1.1/2"</t>
  </si>
  <si>
    <t>S00003930</t>
  </si>
  <si>
    <t>LUVA REDUCAO FERRO GALV ROSCA 3" X 2"</t>
  </si>
  <si>
    <t>S00003931</t>
  </si>
  <si>
    <t>LUVA REDUCAO FERRO GALV ROSCA 3" X 2.1/2"</t>
  </si>
  <si>
    <t>S00003932</t>
  </si>
  <si>
    <t>LUVA REDUCAO FERRO GALV ROSCA 4" X 2.1/2"</t>
  </si>
  <si>
    <t>S00003933</t>
  </si>
  <si>
    <t>LUVA REDUCAO FERRO GALV ROSCA 4" X 2"</t>
  </si>
  <si>
    <t>S00003934</t>
  </si>
  <si>
    <t>LUVA REDUCAO FERRO GALV ROSCA 4" X 3"</t>
  </si>
  <si>
    <t>S00003935</t>
  </si>
  <si>
    <t>LUVA REDUCAO FERRO GALV ROSCA 2" X 1.1/4"</t>
  </si>
  <si>
    <t>S00003936</t>
  </si>
  <si>
    <t>LUVA REDUCAO FERRO GALV ROSCA 1.1/2" X 1.1/4"</t>
  </si>
  <si>
    <t>S00003937</t>
  </si>
  <si>
    <t>LUVA REDUCAO FERRO GALV ROSCA 1.1/4" X 1/2"</t>
  </si>
  <si>
    <t>S00003938</t>
  </si>
  <si>
    <t>LUVA REDUCAO FERRO GALV ROSCA 1" X 1/2"</t>
  </si>
  <si>
    <t>S00003939</t>
  </si>
  <si>
    <t>LUVA FERRO GALV ROSCA 1.1/2"</t>
  </si>
  <si>
    <t>S00003989</t>
  </si>
  <si>
    <t>MADEIRA LEI SERRADA APARELHADA</t>
  </si>
  <si>
    <t>S00003990</t>
  </si>
  <si>
    <t>TABUA MADEIRA LEI 2,5 X 25,0CM (1 X 10") APARELHADA</t>
  </si>
  <si>
    <t>S00003992</t>
  </si>
  <si>
    <t>TABUA MADEIRA LEI   2,5 X 30,0CM (1 X 12") APARELHADA</t>
  </si>
  <si>
    <t>S00003993</t>
  </si>
  <si>
    <t>TABUA MADEIRA LEI   E = 2,5CM (1") APARELHADA</t>
  </si>
  <si>
    <t>S00003997</t>
  </si>
  <si>
    <t>|EM PROCESSO DE DESATIVAÇÃO| MADEIRA DE LEI 1A QUALIDADE SERRADA NAO A</t>
  </si>
  <si>
    <t>S00004000</t>
  </si>
  <si>
    <t>|EM PROCESSO DE DESATIVAÇÃO| MADEIRA IPE SERRADA 1A QUALIDADE NAO APAR</t>
  </si>
  <si>
    <t>S00004004</t>
  </si>
  <si>
    <t>|EM PROCESSO DE DESATIVAÇÃO| MADEIRA 2A QUALIDADE SERRADA NAO APARELHA</t>
  </si>
  <si>
    <t>S00004006</t>
  </si>
  <si>
    <t>|EM PROCESSO DE DESATIVAÇÃO| MADEIRA PINHO SERRADA 3A QUALIDADE NAO AP</t>
  </si>
  <si>
    <t>S00004011</t>
  </si>
  <si>
    <t>GEOTEXTIL NAO TECIDO AGULHADO DE FILAMENTOS CONTINUOS 100% POLIESTER</t>
  </si>
  <si>
    <t>S00004012</t>
  </si>
  <si>
    <t>S00004013</t>
  </si>
  <si>
    <t>GEOTEXTIL NAO TECIDO AGULHADO DE FILAMENTOS CONTINUOS 100% POLIESTERBI</t>
  </si>
  <si>
    <t>S00004014</t>
  </si>
  <si>
    <t>MANTA IMPERMEABILIZANTE A BASE DE ASFALTO MODIFICADO C/ POLIMEROS DE A</t>
  </si>
  <si>
    <t>S00004015</t>
  </si>
  <si>
    <t>S00004016</t>
  </si>
  <si>
    <t>MANTA IMPERMEABILIZANTE A BASE DE ASFALTO C/ POLIMEROS DE APP TIPOEQUI</t>
  </si>
  <si>
    <t>S00004017</t>
  </si>
  <si>
    <t>S00004018</t>
  </si>
  <si>
    <t>S00004019</t>
  </si>
  <si>
    <t>S00004020</t>
  </si>
  <si>
    <t>S00004021</t>
  </si>
  <si>
    <t>S00004022</t>
  </si>
  <si>
    <t>MANTA BUTILICA E = 0,8 MM</t>
  </si>
  <si>
    <t>S00004023</t>
  </si>
  <si>
    <t>MANTA P/ IMPERMEABILIZACAO TIPO SIKADUR COMBIFLEX-SIKA</t>
  </si>
  <si>
    <t>S00004030</t>
  </si>
  <si>
    <t>S00004031</t>
  </si>
  <si>
    <t>S00004033</t>
  </si>
  <si>
    <t>FELTRO ASFALTICO 15 LIBRAS TIPO VITFELTRO 15, ASFALTOS VITORIA OU EQUI</t>
  </si>
  <si>
    <t>S00004035</t>
  </si>
  <si>
    <t>MAQUINA DE CORTAR ASFALTO/CONCRETO A GASOLINA POT * 10HP * C/ DISCOEQU</t>
  </si>
  <si>
    <t>S00004036</t>
  </si>
  <si>
    <t>MAQUINA DE DOBRAR ACO DIAM ATE 1 1/2" TIPO NEOCONDE OU EQUIV (MANUAL</t>
  </si>
  <si>
    <t>S00004037</t>
  </si>
  <si>
    <t>MAQUINA DE CORTAR ACO TIPO SOGEMAT OU EQUIV (MANUAL)</t>
  </si>
  <si>
    <t>S00004040</t>
  </si>
  <si>
    <t>MARTELETE OU ROMPEDOR PNEUMATICO TIPO ATLAS COPCO TEX-31 , 27 KG OU</t>
  </si>
  <si>
    <t>S00004043</t>
  </si>
  <si>
    <t>MARTELETE OU ROMPEDOR PNEUMATICO TIPO ATLAS COPCO TEX-43,36 A 44 KG</t>
  </si>
  <si>
    <t>S00004044</t>
  </si>
  <si>
    <t>MARTELETE OU ROMPEDOR PNEUMATICO TIPO ATLAS COPCO TEX-32 32,6 KG OU</t>
  </si>
  <si>
    <t>S00004045</t>
  </si>
  <si>
    <t>MARTELETE OU ROMPEDOR PNEUMATICO TIPO ATLAS COPCO 27 A 44KG INCLUSIV(</t>
  </si>
  <si>
    <t>S00004046</t>
  </si>
  <si>
    <t>MARTELO DEMOLIDOR PNEUMÁTICO MANUAL, MARCA ATLAS COPCO, MODELO TEX-270</t>
  </si>
  <si>
    <t>S00004047</t>
  </si>
  <si>
    <t>MASSA CORRIDA A BASE LATEX PVA</t>
  </si>
  <si>
    <t>S00004048</t>
  </si>
  <si>
    <t>S00004049</t>
  </si>
  <si>
    <t>MASSA EPOXI</t>
  </si>
  <si>
    <t>S00004051</t>
  </si>
  <si>
    <t>Lt</t>
  </si>
  <si>
    <t>S00004052</t>
  </si>
  <si>
    <t>S00004053</t>
  </si>
  <si>
    <t>MASSA BASE A OLEO</t>
  </si>
  <si>
    <t>S00004054</t>
  </si>
  <si>
    <t>MASSA A OLEO P/ MADEIRAS - LATA DE 18 L</t>
  </si>
  <si>
    <t>S00004056</t>
  </si>
  <si>
    <t>MASSA ACRILICA P/ PAREDES INTERIOR/EXTERIOR</t>
  </si>
  <si>
    <t>S00004058</t>
  </si>
  <si>
    <t>MECÂNICO DE EQUIPAMENTOS PESADOS</t>
  </si>
  <si>
    <t>S00004059</t>
  </si>
  <si>
    <t>MEIO-FIO OU GUIA DE CONCRETO PRÉ-MOLDADO DE 30 X 15 X 12 CM E COMPRIME</t>
  </si>
  <si>
    <t>S00004061</t>
  </si>
  <si>
    <t>MEIO FIO RETO DE CONCRETO 80 X 45 X 18 X 12CM</t>
  </si>
  <si>
    <t>S00004062</t>
  </si>
  <si>
    <t>MEIO-FIO CONCRETO PRE MOLDADO 100 X 30 X 15CM</t>
  </si>
  <si>
    <t>S00004064</t>
  </si>
  <si>
    <t>MEIO FIO RETO DE CONCRETO ( PADRAO DNER ) 1M</t>
  </si>
  <si>
    <t>S00004065</t>
  </si>
  <si>
    <t>MEIO FIO RETO DE CONCRETO 100 X 27 X 12CM</t>
  </si>
  <si>
    <t>S00004069</t>
  </si>
  <si>
    <t>S00004083</t>
  </si>
  <si>
    <t>ENCARREGADO GERAL</t>
  </si>
  <si>
    <t>S00004084</t>
  </si>
  <si>
    <t>BOMBA SUBMERSIVEL P/ DRENAGEM/ESGOTAMENTO, ELETRICA TRIFASICA ATE 2CV2</t>
  </si>
  <si>
    <t>S00004085</t>
  </si>
  <si>
    <t>BOMBA SUBMERSIVEL P/ DRENAGEM/ESGOTAMENTO, ELETRICA TRIFASICA= 24M, Q=</t>
  </si>
  <si>
    <t>S00004086</t>
  </si>
  <si>
    <t>BOMBA SUBMERSIVEL P/ DRENAGEM/ESGOTAMENTO, ELETRICA TRIFASICA25M, Q= 1</t>
  </si>
  <si>
    <t>S00004087</t>
  </si>
  <si>
    <t>MOTOCICLETA HONDA CG 125 - 16 HP</t>
  </si>
  <si>
    <t>S00004089</t>
  </si>
  <si>
    <t>MOTONIVELADORA 185 A 200HP (INCL MANUT/OPERACAO)</t>
  </si>
  <si>
    <t>S00004090</t>
  </si>
  <si>
    <t>MOTONIVELADORA - POTÊNCIA 140HP PESO OPERACIONAL 12,5T</t>
  </si>
  <si>
    <t>S00004091</t>
  </si>
  <si>
    <t>MOTONIVELADORA 140 A 155HP (INCL MANUT/OPERACAO)</t>
  </si>
  <si>
    <t>S00004092</t>
  </si>
  <si>
    <t>MOTONIVELADORA ATE 130HP (INCL MANUT/OPERACAO)</t>
  </si>
  <si>
    <t>S00004093</t>
  </si>
  <si>
    <t>S00004094</t>
  </si>
  <si>
    <t>S00004095</t>
  </si>
  <si>
    <t>S00004096</t>
  </si>
  <si>
    <t>MOTORISTA OPERADOR DE MUNCK</t>
  </si>
  <si>
    <t>S00004097</t>
  </si>
  <si>
    <t>S00004099</t>
  </si>
  <si>
    <t>MOTOESCREIPER CATERPILLAR 621 330HP OU EQUIV CAP. 15,3M3/23T (INCL M</t>
  </si>
  <si>
    <t>S00004102</t>
  </si>
  <si>
    <t>MOURÃO RETO DE CONCRETO PRÉ-MOLDADO 10 X 10CM, H=3M, PARA CERCAS</t>
  </si>
  <si>
    <t>S00004103</t>
  </si>
  <si>
    <t>MOURAO CONCRETO RETO TP ALAMBRADO 10 X 10CM H = 3,25M</t>
  </si>
  <si>
    <t>S00004107</t>
  </si>
  <si>
    <t>MOURAO CONCRETO RETO 15X15CM H = 2,30M</t>
  </si>
  <si>
    <t>S00004108</t>
  </si>
  <si>
    <t>MOURAO CONCRETO RETO 10X10CM H = 2M</t>
  </si>
  <si>
    <t>S00004110</t>
  </si>
  <si>
    <t>ESCORA OU MOURAO DE CONCRETO 10X10CM H = 2,45M</t>
  </si>
  <si>
    <t>S00004111</t>
  </si>
  <si>
    <t>ESCORA OU MOURAO DE CONCRETO 10X10CM H = 2,30M</t>
  </si>
  <si>
    <t>S00004112</t>
  </si>
  <si>
    <t>MOURAO CONCRETO RETO SECAO TRIANGULAR 12 CM H = 2,2M</t>
  </si>
  <si>
    <t>S00004114</t>
  </si>
  <si>
    <t>MOURAO CONCRETO "T" H = 2,78M P/ 8FIOS + 0,45M P/ 3FIOS"</t>
  </si>
  <si>
    <t>S00004115</t>
  </si>
  <si>
    <t>PECA DE MADEIRA ROLICA D = 15CM COMPRIM= ATE 3,0M PARA CERCA</t>
  </si>
  <si>
    <t>S00004119</t>
  </si>
  <si>
    <t>|EM PROCESSO DE DESATIVAÇÃO| PECA DE MADEIRA ROLICA D = 19CM PARA CERC</t>
  </si>
  <si>
    <t>S00004126</t>
  </si>
  <si>
    <t>MUFLA TERMINAL PRIMARIA UNIPOLAR USO EXTERNO PARA CABO 10/16MM2 ISOL,D</t>
  </si>
  <si>
    <t>S00004127</t>
  </si>
  <si>
    <t>MUFLA TERMINAL PRIMARIA UNIPOLAR USO EXTERNO PARA CABO 25/70MM2 ISOL,D</t>
  </si>
  <si>
    <t>S00004133</t>
  </si>
  <si>
    <t>MUFLA TERMINAL PRIMARIA UNIPOLAR USO EXTERNO PARA CABO 35/120MM2 ISOLD</t>
  </si>
  <si>
    <t>S00004135</t>
  </si>
  <si>
    <t>MUFLA TERMINAL PRIMARIA UNIPOLAR USO EXTERNO PARA CABO 35/70MM2 ISOL.D</t>
  </si>
  <si>
    <t>S00004140</t>
  </si>
  <si>
    <t>MUFLA TERMINAL PRIMARIA UNIPOLAR USO EXTERNO, TERMOCONTRATIL, PARA CAE</t>
  </si>
  <si>
    <t>S00004145</t>
  </si>
  <si>
    <t>MUFLA TERMINAL PRIMARIA UNIPOLAR USO EXTERNO PARA CABO 50/185MM2 ISOL</t>
  </si>
  <si>
    <t>S00004146</t>
  </si>
  <si>
    <t>MUFLA TERMINAL PRIMARIA UNIPOLAR USO EXTERNO PARA CABO 10/16MM2 ISOL.D</t>
  </si>
  <si>
    <t>S00004152</t>
  </si>
  <si>
    <t>MUFLA TERMINAL PRIMARIA UNIPOLAR USO INTERNO PARA CABO 25/70MM2 ISOL.D</t>
  </si>
  <si>
    <t>S00004154</t>
  </si>
  <si>
    <t>MUFLA TERMINAL PRIMARIA UNIPOLAR USO INTERNO PARA CABO 25/70MM2 ISOLSI</t>
  </si>
  <si>
    <t>S00004161</t>
  </si>
  <si>
    <t>MUFLA TERMINAL PRIMARIA UNIPOLAR USO INTERNO PARA CABO 35/70MM2 ISOLAB</t>
  </si>
  <si>
    <t>S00004167</t>
  </si>
  <si>
    <t>MUFLA TERMINAL PRIMARIA UNIPOLAR USO INTERNO PARA CABO 50/185MM2BORRAC</t>
  </si>
  <si>
    <t>S00004168</t>
  </si>
  <si>
    <t>MUFLA TERMINAL PRIMARIA UNIPOLAR USO INTERNO PARA CABO 35/120MM2 ISOLB</t>
  </si>
  <si>
    <t>S00004177</t>
  </si>
  <si>
    <t>NIPEL FERRO GALV ROSCA 1/2"</t>
  </si>
  <si>
    <t>S00004178</t>
  </si>
  <si>
    <t>NIPEL FERRO GALV ROSCA 3/4"</t>
  </si>
  <si>
    <t>S00004179</t>
  </si>
  <si>
    <t>NIPEL FERRO GALV ROSCA 1"</t>
  </si>
  <si>
    <t>S00004180</t>
  </si>
  <si>
    <t>NIPEL FERRO GALV ROSCA 1.1/4"</t>
  </si>
  <si>
    <t>S00004181</t>
  </si>
  <si>
    <t>NIPEL FERRO GALV ROSCA 2"</t>
  </si>
  <si>
    <t>S00004182</t>
  </si>
  <si>
    <t>NIPEL FERRO GALV ROSCA 3"</t>
  </si>
  <si>
    <t>S00004183</t>
  </si>
  <si>
    <t>NIPEL FERRO GALV ROSCA 4"</t>
  </si>
  <si>
    <t>S00004184</t>
  </si>
  <si>
    <t>NIPEL FERRO GALV ROSCA 5"</t>
  </si>
  <si>
    <t>S00004185</t>
  </si>
  <si>
    <t>NIPEL FERRO GALV ROSCA 6"</t>
  </si>
  <si>
    <t>S00004186</t>
  </si>
  <si>
    <t>NIPEL REDUCAO FERRO GALV ROSCA 1/2" X 1/4"</t>
  </si>
  <si>
    <t>S00004187</t>
  </si>
  <si>
    <t>NIPEL REDUCAO FERRO GALV ROSCA 3/4" X 1/2"</t>
  </si>
  <si>
    <t>S00004188</t>
  </si>
  <si>
    <t>NIPEL REDUCAO FERRO GALV ROSCA 1" X 1/2"</t>
  </si>
  <si>
    <t>S00004189</t>
  </si>
  <si>
    <t>NIPEL REDUCAO FERRO GALV ROSCA 1" X 3/4"</t>
  </si>
  <si>
    <t>S00004190</t>
  </si>
  <si>
    <t>NIPEL REDUCAO FERRO GALV ROSCA 1.1/4" X 3/4"</t>
  </si>
  <si>
    <t>S00004191</t>
  </si>
  <si>
    <t>NIPEL REDUCAO FERRO GALV ROSCA 1.1/2" X 3/4"</t>
  </si>
  <si>
    <t>S00004192</t>
  </si>
  <si>
    <t>NIPEL REDUCAO FERRO GALV ROSCA 1.1/2" X 1"</t>
  </si>
  <si>
    <t>S00004193</t>
  </si>
  <si>
    <t>NIPEL REDUCAO FERRO GALV ROSCA 2" X 1.1/4"</t>
  </si>
  <si>
    <t>S00004194</t>
  </si>
  <si>
    <t>NIPEL REDUCAO FERRO GALV ROSCA 2" X 1.1/2"</t>
  </si>
  <si>
    <t>S00004195</t>
  </si>
  <si>
    <t>NIPEL REDUCAO FERRO GALV ROSCA 2.1/2" X 1.1/4"</t>
  </si>
  <si>
    <t>S00004196</t>
  </si>
  <si>
    <t>NIPEL REDUCAO FERRO GALV ROSCA 2.1/2" X 1.1/2"</t>
  </si>
  <si>
    <t>S00004197</t>
  </si>
  <si>
    <t>NIPEL REDUCAO FERRO GALV ROSCA 2.1/2" X 2"</t>
  </si>
  <si>
    <t>S00004198</t>
  </si>
  <si>
    <t>NIPEL REDUCAO FERRO GALV ROSCA 3" X 1.1/2"</t>
  </si>
  <si>
    <t>S00004202</t>
  </si>
  <si>
    <t>NIPEL REDUCAO FERRO GALV ROSCA 3" X 2.1/2"</t>
  </si>
  <si>
    <t>S00004203</t>
  </si>
  <si>
    <t>NIPEL REDUCAO FERRO GALV ROSCA 3" X 2"</t>
  </si>
  <si>
    <t>S00004204</t>
  </si>
  <si>
    <t>NIPEL REDUCAO FERRO GALV ROSCA 2" X 1"</t>
  </si>
  <si>
    <t>S00004205</t>
  </si>
  <si>
    <t>NIPEL REDUCAO FERRO GALV ROSCA 1.1/2" X 1.1/4"</t>
  </si>
  <si>
    <t>S00004206</t>
  </si>
  <si>
    <t>NIPEL REDUCAO FERRO GALV ROSCA 1.1/4" X 1"</t>
  </si>
  <si>
    <t>S00004207</t>
  </si>
  <si>
    <t>NIPEL REDUCAO FERRO GALV ROSCA 1.1/4" X 1/2"</t>
  </si>
  <si>
    <t>S00004208</t>
  </si>
  <si>
    <t>NIPEL FERRO GALV ROSCA 2.1/2"</t>
  </si>
  <si>
    <t>S00004209</t>
  </si>
  <si>
    <t>NIPEL FERRO GALV ROSCA 1.1/2"</t>
  </si>
  <si>
    <t>S00004210</t>
  </si>
  <si>
    <t>NIPEL PVC C/ C/ ROSCA P/ AGUA FRIA PREDIAL 1/2"</t>
  </si>
  <si>
    <t>S00004211</t>
  </si>
  <si>
    <t>NIPEL PVC C/ C/ ROSCA P/ AGUA FRIA PREDIAL 3/4"</t>
  </si>
  <si>
    <t>S00004212</t>
  </si>
  <si>
    <t>NIPEL PVC C/ C/ ROSCA P/ AGUA FRIA PREDIAL 1"</t>
  </si>
  <si>
    <t>S00004213</t>
  </si>
  <si>
    <t>NIPEL PVC C/ C/ ROSCA P/ AGUA FRIA PREDIAL 2"</t>
  </si>
  <si>
    <t>S00004214</t>
  </si>
  <si>
    <t>NIPEL PVC C/ C/ ROSCA P/ AGUA FRIA PREDIAL 1.1/2"</t>
  </si>
  <si>
    <t>S00004215</t>
  </si>
  <si>
    <t>NIPEL PVC C/ C/ ROSCA P/ AGUA FRIA PREDIAL 1.1/4"</t>
  </si>
  <si>
    <t>S00004221</t>
  </si>
  <si>
    <t>S00004222</t>
  </si>
  <si>
    <t>S00004223</t>
  </si>
  <si>
    <t>S00004224</t>
  </si>
  <si>
    <t>S00004226</t>
  </si>
  <si>
    <t>S00004227</t>
  </si>
  <si>
    <t>ÓLEO LUBRIFICANTE PARA MOTORES DE EQUIPAMENTOS PESADOS (CAMINHÕES, TRA</t>
  </si>
  <si>
    <t>S00004228</t>
  </si>
  <si>
    <t>OLEO QUEIMADO</t>
  </si>
  <si>
    <t>S00004229</t>
  </si>
  <si>
    <t>S00004230</t>
  </si>
  <si>
    <t>S00004233</t>
  </si>
  <si>
    <t>S00004234</t>
  </si>
  <si>
    <t>S00004235</t>
  </si>
  <si>
    <t>CAVOUQUEIRO OU OPERADOR PERFURATRIZ/ROMPEDOR</t>
  </si>
  <si>
    <t>S00004237</t>
  </si>
  <si>
    <t>TRATORISTA</t>
  </si>
  <si>
    <t>S00004238</t>
  </si>
  <si>
    <t>S00004239</t>
  </si>
  <si>
    <t>S00004240</t>
  </si>
  <si>
    <t>S00004242</t>
  </si>
  <si>
    <t>S00004243</t>
  </si>
  <si>
    <t>OPERADOR DE BETONEIRA ( CAMINHÃO)</t>
  </si>
  <si>
    <t>S00004244</t>
  </si>
  <si>
    <t>S00004248</t>
  </si>
  <si>
    <t>S00004250</t>
  </si>
  <si>
    <t>OPERADOR DE COMPRESSOR OU COMPRESSORISTA</t>
  </si>
  <si>
    <t>S00004251</t>
  </si>
  <si>
    <t>OPERADOR JATO DE AREIA OU JATISTA</t>
  </si>
  <si>
    <t>S00004252</t>
  </si>
  <si>
    <t>S00004253</t>
  </si>
  <si>
    <t>S00004254</t>
  </si>
  <si>
    <t>S00004257</t>
  </si>
  <si>
    <t>S00004259</t>
  </si>
  <si>
    <t>PA CARREGADEIRA SOBRE PNEUS * 170 HP * CAP. * 3 M 3 * PESO OPERACIONAN</t>
  </si>
  <si>
    <t>F</t>
  </si>
  <si>
    <t>S00004260</t>
  </si>
  <si>
    <t>PA CARREGADEIRA SOBRE PNEUS * 105 HP CAP. 1,91M3 * TIPO CASE W - 20 EM</t>
  </si>
  <si>
    <t>S00004261</t>
  </si>
  <si>
    <t>PA CARREGADEIRA SOBRE PNEUS * 105 HP * CAP. 1,72M3 * PESO OPERACIONALN</t>
  </si>
  <si>
    <t>S00004262</t>
  </si>
  <si>
    <t>PA CARREGADEIRA SOBRE RODAS CATERPILLAR 924 F - POTENCIA 105 HP - CAPM</t>
  </si>
  <si>
    <t>S00004263</t>
  </si>
  <si>
    <t>PA CARREGADEIRA SOBRE RODAS CATERPILLAR 950 G - POTENCIA 180 HP - CAPM</t>
  </si>
  <si>
    <t>S00004266</t>
  </si>
  <si>
    <t>COPIA HELIOGRAFICA</t>
  </si>
  <si>
    <t>S00004267</t>
  </si>
  <si>
    <t>PAPELEIRA DE LOUCA BRANCA</t>
  </si>
  <si>
    <t>S00004268</t>
  </si>
  <si>
    <t>PORTA TOALHA DE LOUCA BRANCA C/ BASTAO PLASTICO</t>
  </si>
  <si>
    <t>S00004269</t>
  </si>
  <si>
    <t>SABONETEIRA LOUCA BRANCA 15 X 15CM</t>
  </si>
  <si>
    <t>S00004270</t>
  </si>
  <si>
    <t>SABONETEIRA LOUCA BRANCA 7,5 X 15CM</t>
  </si>
  <si>
    <t>S00004271</t>
  </si>
  <si>
    <t>CABIDE DE LOUCA BRANCA SIMPLES TP GANCHO</t>
  </si>
  <si>
    <t>S00004272</t>
  </si>
  <si>
    <t>PARA-RAIOS DE BAIXA TENSAO, TENSAO DE OPERACAO 275V ( VN = 220V ) E 1</t>
  </si>
  <si>
    <t>S00004273</t>
  </si>
  <si>
    <t>PARA-RAIOS DE DISTRIBUICAO TIPO VALVULA DE OXIDO DE ZINCO, TENSAO NOM</t>
  </si>
  <si>
    <t>S00004274</t>
  </si>
  <si>
    <t>CAPTOR FRANKLIN 350MM, 1 DESCIDA DE CABO, LATAO NIQUELADO OU CROMADO</t>
  </si>
  <si>
    <t>S00004276</t>
  </si>
  <si>
    <t>S00004299</t>
  </si>
  <si>
    <t>PARAFUSO ZINCADO ROSCA SOBERBA 5/16" X 110MM P/ TELHA FIBROCIMENTO</t>
  </si>
  <si>
    <t>S00004300</t>
  </si>
  <si>
    <t>PARAFUSO ZINCADO ROSCA SOBERBA 5/16" X 50MM P/ TELHA FIBROCIMENTO</t>
  </si>
  <si>
    <t>S00004301</t>
  </si>
  <si>
    <t>PARAFUSO ZINCADO ROSCA SOBERBA 5/16" X 85MM P/ TELHA FIBROCIMENTO</t>
  </si>
  <si>
    <t>S00004302</t>
  </si>
  <si>
    <t>PARAFUSO ZINCADO ROSCA SOBERBA 5/16" X 250MM P/ TELHA FIBROCIMENTO</t>
  </si>
  <si>
    <t>S00004304</t>
  </si>
  <si>
    <t>PARAFUSO ZINCADO ROSCA SOBERBA 5/16" X 150MM P/ TELHA FIBROCIMENTO</t>
  </si>
  <si>
    <t>S00004305</t>
  </si>
  <si>
    <t>PARAFUSO ZINCADO ROSCA SOBERBA 5/16" X 180MM P/ TELHA FIBROCIMENTO</t>
  </si>
  <si>
    <t>S00004306</t>
  </si>
  <si>
    <t>PARAFUSO ZINCADO ROSCA SOBERBA 5/16" X 200MM P/ TELHA FIBROCIMENTO</t>
  </si>
  <si>
    <t>S00004307</t>
  </si>
  <si>
    <t>PLACA DE VENTILACAO P/ TELHA FIBROCIMENTO CANALETE 90 OU KALHETAO</t>
  </si>
  <si>
    <t>S00004308</t>
  </si>
  <si>
    <t>PARAFUSO ZINCADO ROSCA SOBERBA 5/16" X 230MM P/ TELHA FIBROCIMENTO</t>
  </si>
  <si>
    <t>S00004309</t>
  </si>
  <si>
    <t>PLACA DE VENTILACAO P/ TELHA FIBROCIMENTO CANALETE 49 KALHETA</t>
  </si>
  <si>
    <t>S00004310</t>
  </si>
  <si>
    <t>FIXADOR ABA AUTO TRAVANTE P/ TELHA CANALETE 90 OU KALHETAO</t>
  </si>
  <si>
    <t>S00004311</t>
  </si>
  <si>
    <t>FIXADOR ABA SIMPLES P/ TELHA CANALETA 49 OU KALHETA</t>
  </si>
  <si>
    <t>S00004312</t>
  </si>
  <si>
    <t>FIXADOR ABA SIMPLES P/ TELHA CANALETA 90 OU KALHETAO</t>
  </si>
  <si>
    <t>S00004313</t>
  </si>
  <si>
    <t>HASTE RETA P/ GANCHO FG C/ ROSCA - 5/16" X 35CM - P/ FIXACAO TELHA FIB</t>
  </si>
  <si>
    <t>E</t>
  </si>
  <si>
    <t>S00004314</t>
  </si>
  <si>
    <t>HASTE RETA P/ GANCHO FG C/ ROSCA - 5/16" X 45CM - P/ FIXACAO TELHA FIB</t>
  </si>
  <si>
    <t>S00004315</t>
  </si>
  <si>
    <t>GANCHO CHATO EM FG L=110MM P/ RECOBRIMENTO=100MM SECAO 1/8X1/2" (3MMXF</t>
  </si>
  <si>
    <t>S00004316</t>
  </si>
  <si>
    <t>HASTE RETA P/ GANCHO FG C/ ROSCA - 1/4" X 40CM - P/ FIXACAO TELHA FIBR</t>
  </si>
  <si>
    <t>S00004317</t>
  </si>
  <si>
    <t>HASTE RETA P/ GANCHO FG C/ ROSCA - 5/16" X 40CM - P/ FIXACAO TELHA FIB</t>
  </si>
  <si>
    <t>S00004318</t>
  </si>
  <si>
    <t>PARAFUSO ZINCADO- 5/16" X 85MM - P/ TELHA FIBROC CANALETE 90 - INCL B</t>
  </si>
  <si>
    <t>S00004319</t>
  </si>
  <si>
    <t>AFASTADOR P/ TELHA FIBROCIMENTO CANALETE 90 OU KALHETAO</t>
  </si>
  <si>
    <t>S00004320</t>
  </si>
  <si>
    <t>PARAFUSO ZINCADO - 5/16" X 250MM - P/ TELHA FIBROC CANALETE 49 - INCL</t>
  </si>
  <si>
    <t>S00004329</t>
  </si>
  <si>
    <t>PARAFUSO SEXTAVADO ZINCADO ROSCA INTEIRA 1/2" X 2"</t>
  </si>
  <si>
    <t>S00004330</t>
  </si>
  <si>
    <t>PORCA ZINCADA SEXTAVADA 5/16"</t>
  </si>
  <si>
    <t>S00004331</t>
  </si>
  <si>
    <t>PARAFUSO SEXTAVADO ZINCADO ROSCA INTEIRA 5/8" X 2.1/4" "</t>
  </si>
  <si>
    <t>S00004332</t>
  </si>
  <si>
    <t>PARAFUSO SEXTAVADO ZINCADO ROSCA INTEIRA 3/8" X 2" "</t>
  </si>
  <si>
    <t>S00004333</t>
  </si>
  <si>
    <t>PARAFUSO LATAO ROSCA SOBERBA CAB CHATA FENDA SIMPLES 3,2 X 16MM</t>
  </si>
  <si>
    <t>S00004334</t>
  </si>
  <si>
    <t>PARAFUSO FRANCES ZINCADO 1/2" X 15" C/ PORCA E ARRUELA LISA/MEDIA</t>
  </si>
  <si>
    <t>S00004335</t>
  </si>
  <si>
    <t>PARAFUSO FRANCES ZINCADO 1/2" X 12" C/ PORCA E ARRUELA LISA/MEDIA</t>
  </si>
  <si>
    <t>S00004336</t>
  </si>
  <si>
    <t>PARAFUSO SEXTAVADO ZINCADO ROSCA INTEIRA 5/8" X 3" C/ PORCA E ARRUELA</t>
  </si>
  <si>
    <t>S00004337</t>
  </si>
  <si>
    <t>PORCA ZINCADA QUADRADA 16 MM</t>
  </si>
  <si>
    <t>S00004339</t>
  </si>
  <si>
    <t>PORCA ZINCADA SEXTAVADA 1/2"</t>
  </si>
  <si>
    <t>S00004340</t>
  </si>
  <si>
    <t>PORCA ZINCADA SEXTAVADA 5/8"</t>
  </si>
  <si>
    <t>S00004341</t>
  </si>
  <si>
    <t>PORCA ZINCADA QUADRADA 10 MM</t>
  </si>
  <si>
    <t>S00004342</t>
  </si>
  <si>
    <t>PORCA ZINCADA SEXTAVADA 3/8"</t>
  </si>
  <si>
    <t>S00004343</t>
  </si>
  <si>
    <t>PARAFUSO FRANCES ZINCADO 1/2" X 4" C/ PORCA E ARRUELA</t>
  </si>
  <si>
    <t>S00004344</t>
  </si>
  <si>
    <t>PARAFUSO FRANCES METRICO ZINCADO 12 X 150MM, INCL PORCA SEXT E ARRUEL</t>
  </si>
  <si>
    <t>S00004346</t>
  </si>
  <si>
    <t>PARAFUSO SEXTAVADO FERRO POLIDO ROSCA PARCIAL 5/8" X 6" C/ PORCA E AR</t>
  </si>
  <si>
    <t>S00004350</t>
  </si>
  <si>
    <t>BUCHA NYLON S-8 C/ PARAF ROSCA SOBERBA ACO ZINCADO CAB CHATA FENDA SIM</t>
  </si>
  <si>
    <t>S00004351</t>
  </si>
  <si>
    <t>PARAFUSO NIQUELADO P/ FIXAR PECA SANITARIA - INCL PORCA CEGA, ARRUELA</t>
  </si>
  <si>
    <t>S00004354</t>
  </si>
  <si>
    <t>S00004356</t>
  </si>
  <si>
    <t>PARAFUSO ROSCA SOBERBA ZINCADO CAB CHATA FENDA SIMPLES 4,8 X 45MM (1.</t>
  </si>
  <si>
    <t>S00004358</t>
  </si>
  <si>
    <t>PARAFUSO LATAO ROSCA SOBERBA CAB CHATA FENDA SIMPLES 4,8 X 65MM (NR.1</t>
  </si>
  <si>
    <t>S00004359</t>
  </si>
  <si>
    <t>ARRUELA PLASTICA 4 X 16</t>
  </si>
  <si>
    <t>S00004360</t>
  </si>
  <si>
    <t>BRACADEIRA C/ PARAFUSO D = 3/4"</t>
  </si>
  <si>
    <t>S00004361</t>
  </si>
  <si>
    <t>BRACADEIRA C/ PARAFUSO D = 1 1/2"</t>
  </si>
  <si>
    <t>S00004362</t>
  </si>
  <si>
    <t>BRACADEIRA C/ PARAFUSO D = 1"</t>
  </si>
  <si>
    <t>S00004363</t>
  </si>
  <si>
    <t>BRACADEIRA C/ PARAFUSO D = 1/2"</t>
  </si>
  <si>
    <t>S00004364</t>
  </si>
  <si>
    <t>BRACADEIRA C/ PARAFUSO D = 2 1/2"</t>
  </si>
  <si>
    <t>S00004365</t>
  </si>
  <si>
    <t>BRACADEIRA C/ PARAFUSO D = 2"</t>
  </si>
  <si>
    <t>S00004366</t>
  </si>
  <si>
    <t>BRACADEIRA C/ PARAFUSO D = 3 1/2"</t>
  </si>
  <si>
    <t>S00004367</t>
  </si>
  <si>
    <t>BRACADEIRA C/ PARAFUSO D = 3"</t>
  </si>
  <si>
    <t>S00004368</t>
  </si>
  <si>
    <t>BRACADEIRA 3/4" X 1/4"</t>
  </si>
  <si>
    <t>S00004371</t>
  </si>
  <si>
    <t>BRACADEIRA C/ PARAFUSO D = 1 1/4"</t>
  </si>
  <si>
    <t>S00004372</t>
  </si>
  <si>
    <t>BRACADEIRA C/ PARAFUSO D = 4"</t>
  </si>
  <si>
    <t>S00004374</t>
  </si>
  <si>
    <t>BUCHA NYLON S-10</t>
  </si>
  <si>
    <t>S00004375</t>
  </si>
  <si>
    <t>BUCHA NYLON S-6</t>
  </si>
  <si>
    <t>S00004376</t>
  </si>
  <si>
    <t>BUCHA NYLON S-8</t>
  </si>
  <si>
    <t>S00004377</t>
  </si>
  <si>
    <t>PARAFUSO ROSCA SOBERBA ZINCADO CAB CHATA FENDA SIMPLES 4,2 X 30MM</t>
  </si>
  <si>
    <t>S00004378</t>
  </si>
  <si>
    <t>PARAFUSO ROSCA SOBERBA ACO ZINC CABECA CHATA FENDA SIMPLES 7 X 65MM</t>
  </si>
  <si>
    <t>S00004379</t>
  </si>
  <si>
    <t>PARAFUSO ROSCA SOBERBA ZINCADO CAB CHATA FENDA SIMPLES 2,5 X 10MM (3/</t>
  </si>
  <si>
    <t>S00004380</t>
  </si>
  <si>
    <t>PARAFUSO ZINCADO ROSCA SOBERBA 5/16" X 120MM P/ TELHA FIBROCIMENTO</t>
  </si>
  <si>
    <t>S00004381</t>
  </si>
  <si>
    <t>PARAFUSO ROSCA SOBERBA ACO ZINC CABECA CHATA FENDA SIMPLES 8 X 100MM</t>
  </si>
  <si>
    <t>S00004382</t>
  </si>
  <si>
    <t>PARAFUSO SEXTAVADO ROSCA SOBERBA ZINCADO 5/16" X 80MM</t>
  </si>
  <si>
    <t>S00004383</t>
  </si>
  <si>
    <t>PARAFUSO FRANCES METRICO ZINCADO 12 X 140MM, INCL PORCA SEXT E ARRUEL</t>
  </si>
  <si>
    <t>S00004384</t>
  </si>
  <si>
    <t>S00004385</t>
  </si>
  <si>
    <t>PARALELEPIPEDO GRANITICO OU BASALTICO - 30 A 35 PECAS/M2 (SEM FRETE)</t>
  </si>
  <si>
    <t>MI</t>
  </si>
  <si>
    <t>S00004386</t>
  </si>
  <si>
    <t>S00004390</t>
  </si>
  <si>
    <t>PARALELEPIPEDO GRANITICO - 33 PECAS/M2</t>
  </si>
  <si>
    <t>S00004392</t>
  </si>
  <si>
    <t>MEIO-FIO OU GUIA GRANITICO OU BASALTICO</t>
  </si>
  <si>
    <t>S00004396</t>
  </si>
  <si>
    <t>PASTILHA CERAMICA ESMALTADA QUADRADA 1"</t>
  </si>
  <si>
    <t>S00004397</t>
  </si>
  <si>
    <t>PASTILHA CERAMICA FOSCA QUADRADA 1"</t>
  </si>
  <si>
    <t>S00004400</t>
  </si>
  <si>
    <t>PECA DE MADEIRA NATIVA/REGIONAL 5,0 X 7,5 CM (2 X 3") NAO APARELHADA</t>
  </si>
  <si>
    <t>S00004401</t>
  </si>
  <si>
    <t>PECA DE MADEIRA LEI NATIVA/REGIONAL 1 X 8 CM NAO APARELHADA</t>
  </si>
  <si>
    <t>S00004403</t>
  </si>
  <si>
    <t>PECA DE MADEIRA DE LEI NATIVA/REGIONAL 1 X 5 CM NAO APARELHADA</t>
  </si>
  <si>
    <t>S00004405</t>
  </si>
  <si>
    <t>PECA DE MADEIRA DE LEI NATIVA/REGIONAL 2,5 X 7 CM NAO APARELHADA</t>
  </si>
  <si>
    <t>S00004407</t>
  </si>
  <si>
    <t>PECA DE MADEIRA DE LEI NATIVA/REGIONAL 1,5 X 4 CM NAO APARELHADA</t>
  </si>
  <si>
    <t>S00004408</t>
  </si>
  <si>
    <t>PECA DE MADEIRA DE LEI NATIVA/REGIONAL 1,5 X 5 CM (1/2 X 2") NAO APAR</t>
  </si>
  <si>
    <t>S00004410</t>
  </si>
  <si>
    <t>PECA DE MADEIRA DE LEI NATIVA/REGIONAL 2 X 5 CM NAO APARELHADA</t>
  </si>
  <si>
    <t>S00004412</t>
  </si>
  <si>
    <t>PECA DE MADEIRA DE LEI NATIVA/REGIONAL1 X 3 CM NAO APARELHADA</t>
  </si>
  <si>
    <t>S00004413</t>
  </si>
  <si>
    <t>PECA DE MADEIRA DE LEI NATIVA/REGIONAL 2,5 X 4 CM NAO APARELHADA</t>
  </si>
  <si>
    <t>S00004415</t>
  </si>
  <si>
    <t>PECA DE MADEIRA LEI   NATIVA/REGIONAL 2,5 X 5 CM NAO APARELHADA</t>
  </si>
  <si>
    <t>S00004417</t>
  </si>
  <si>
    <t>PECA DE MADEIRA LEI NATIVA/REGIONAL 2,5 X 7,5 CM (1 X 3") NAO APARELH</t>
  </si>
  <si>
    <t>S00004418</t>
  </si>
  <si>
    <t>PECA DE MADEIRA DE LEI NATIVA/REGIONAL 5 X 5 X10 CM (APROX) P/ FIXACA</t>
  </si>
  <si>
    <t>S00004419</t>
  </si>
  <si>
    <t>PECA DE MADEIRA DE LEI NATIVA/REGIONAL 10 X 10 X 3 CM P/ FIXACAO DE E</t>
  </si>
  <si>
    <t>S00004420</t>
  </si>
  <si>
    <t>PECA DE MADEIRA DE LEI NATIVA/REGIONAL 10 X 20 X 3 CM P/ FIXACAO DE E</t>
  </si>
  <si>
    <t>S00004421</t>
  </si>
  <si>
    <t>PECA DE MADEIRA DE LEI NATIVA/REGIONAL 10 X 15 X 3 CM P/ FIXACAO DE E</t>
  </si>
  <si>
    <t>S00004425</t>
  </si>
  <si>
    <t>PECA DE MADEIRA DE LEI NATIVA/REGIONAL 6 X 12 CM NAO APARELHADA</t>
  </si>
  <si>
    <t>S00004427</t>
  </si>
  <si>
    <t>PECA DE MADEIRA DE LEI NATIVA/REGIONAL 7,0 X 12,5 CM NAO APARELHADA</t>
  </si>
  <si>
    <t>S00004429</t>
  </si>
  <si>
    <t>PECA DE MADEIRA DE LEI NATIVA/REGIONAL 7,5 X 10,0 CM NAO APARELHADA</t>
  </si>
  <si>
    <t>S00004430</t>
  </si>
  <si>
    <t>PECA DE MADEIRA DE LEI NATIVA/REGIONAL 5 X 6 CM NAO APARELHADA</t>
  </si>
  <si>
    <t>S00004431</t>
  </si>
  <si>
    <t>PECA DE MADEIRA DE LEI NATIVA/REGIONAL 8 X 8 CM NAO APARELHADA</t>
  </si>
  <si>
    <t>S00004432</t>
  </si>
  <si>
    <t>PECA DE MADEIRA DE LEI NATIVA/REGIONAL 1,5 X 10,0 CM NAO APARELHADA</t>
  </si>
  <si>
    <t>S00004433</t>
  </si>
  <si>
    <t>PECA DE MADEIRA DE LEI NATIVA/REGIONAL 7,5 X 7,5 CM NAO APARELHADA</t>
  </si>
  <si>
    <t>S00004435</t>
  </si>
  <si>
    <t>TABUA MADEIRA NATIVA/REGIONAL 3,5 X 20,0 CM NAO APARELHADA (P/FORMA)</t>
  </si>
  <si>
    <t>S00004436</t>
  </si>
  <si>
    <t>TABUA MADEIRA NATIVA/REGIONAL 3,5 X 20 CM (1.1/2" X 9") NAO APARELHADA</t>
  </si>
  <si>
    <t>S00004437</t>
  </si>
  <si>
    <t>PRANCHA MADEIRA NATIVA/REGIONAL 7,5 X 22,5 CM NAO APARELHADA (P/FORMA)</t>
  </si>
  <si>
    <t>S00004438</t>
  </si>
  <si>
    <t>|EM PROCESSO DE DESATIVAÇÃO| PECA DE MADEIRA (PINHO) 1A QUALIDADE 3 X</t>
  </si>
  <si>
    <t>S00004439</t>
  </si>
  <si>
    <t>PECA DE MADEIRA DE LEI 1A QUALIDADE 2,5 X 30CM NAO APARELHADA</t>
  </si>
  <si>
    <t>S00004440</t>
  </si>
  <si>
    <t>PECA DE MADEIRA DE LEI NATIVA/REGIONAL 3 X 16 CM NAO APARELHADA</t>
  </si>
  <si>
    <t>S00004442</t>
  </si>
  <si>
    <t>PECA DE MADEIRA DE LEI   NATIVA/REGIONAL 8 X 18 CM NAO APARELHADA</t>
  </si>
  <si>
    <t>S00004443</t>
  </si>
  <si>
    <t>PECA DE MADEIRA DE LEI   NATIVA/REGIONAL 5 X 13 CM (2 X 5") NAO APAREL</t>
  </si>
  <si>
    <t>S00004445</t>
  </si>
  <si>
    <t>|EM PROCESSO DE DESATIVAÇÃO| PECA DE MADEIRA DE LEI 1A QUALIDADE 2,5 X</t>
  </si>
  <si>
    <t>S00004448</t>
  </si>
  <si>
    <t>PEÇA DE MADEIRA 3A./4A QUALIDADE 7,5 X 12,50 CM (3X5") NÃO APARELHADA</t>
  </si>
  <si>
    <t>S00004449</t>
  </si>
  <si>
    <t>PECA DE MADEIRA DE LEI NATIVA/REGIONAL 4 X 8 CM NAO APARELHADA</t>
  </si>
  <si>
    <t>S00004453</t>
  </si>
  <si>
    <t>PECA DE MADEIRA DE LEI   NATIVA/REGIONAL 5 X 5 CM NAO APARELHADA</t>
  </si>
  <si>
    <t>S00004458</t>
  </si>
  <si>
    <t>PECA DE MADEIRA DE LEI NATIVA/REGIONAL 1 X 2 CM NAO APARELHADA</t>
  </si>
  <si>
    <t>S00004460</t>
  </si>
  <si>
    <t>PECA DE MADEIRA DE LEI NATIVA/REGIONAL 2,5 X 10,0 CM (1 X 4") NAO APA</t>
  </si>
  <si>
    <t>S00004462</t>
  </si>
  <si>
    <t>PECA DE MADEIRA DE LEI   NATIVA/REGIONAL 6 X 25 CM NAO APARELHADA</t>
  </si>
  <si>
    <t>S00004463</t>
  </si>
  <si>
    <t>PECA DE MADEIRA DE LEI NATIVA/REGIONAL 4 X 30 CM NAO APARELHADA</t>
  </si>
  <si>
    <t>S00004464</t>
  </si>
  <si>
    <t>PECA DE MADEIRA DE LEI   NATIVA/REGIONAL 3 X 6 CM NAO APARELHADA</t>
  </si>
  <si>
    <t>S00004465</t>
  </si>
  <si>
    <t>PECA DE MADEIRA DE LEI NATIVA/REGIONAL 5,0 X 22,5 CM (2 X 9") NAO APA</t>
  </si>
  <si>
    <t>S00004466</t>
  </si>
  <si>
    <t>PECA DE MADEIRA DE LEI NATIVA/REGIONAL 5 X 15 CM NAO APARELHADA</t>
  </si>
  <si>
    <t>S00004468</t>
  </si>
  <si>
    <t>S00004470</t>
  </si>
  <si>
    <t>PECA DE MADEIRA DE LEI NATIVA/REGIONAL 7,5 X 40,0 CM (3 X 16") NAO AP</t>
  </si>
  <si>
    <t>S00004471</t>
  </si>
  <si>
    <t>|EM PROCESSO DE DESATIVAÇÃO| PECA DE MADEIRA DE LEI 1A QUALIDADE 6 X 1</t>
  </si>
  <si>
    <t>S00004472</t>
  </si>
  <si>
    <t>PECA DE MADEIRA DE LEI NATIVA/REGIONAL 6 X 16 CM NAO APARELHADA</t>
  </si>
  <si>
    <t>S00004473</t>
  </si>
  <si>
    <t>PECA DE MADEIRA DE LEI NATIVA/REGIONAL 7,5 X 12,5 CM (3 X 5") NAO APA</t>
  </si>
  <si>
    <t>S00004477</t>
  </si>
  <si>
    <t>PECA DE MADEIRA DE LEI NATIVA/REGIONAL 4 X 10 CM NAO APARELHADA</t>
  </si>
  <si>
    <t>S00004478</t>
  </si>
  <si>
    <t>PECA DE MADEIRA DE LEI 1A QUALIDADE 7,5 X 15CM (3X6") NAO APARELHADA</t>
  </si>
  <si>
    <t>S00004479</t>
  </si>
  <si>
    <t>PECA DE MADEIRA DE LEI NATIVA/REGIONAL 8 X 12 CM NAO APARELHADA</t>
  </si>
  <si>
    <t>S00004481</t>
  </si>
  <si>
    <t>PECA DE MADEIRA DE LEI NATIVA/REGIONAL 7,5 X 15,0 CM (3 X 6") NAO APA</t>
  </si>
  <si>
    <t>S00004485</t>
  </si>
  <si>
    <t>PECA DE MADEIRA LEI NATIVA/REGIONAL 4 X 6 CM (1 1/2'' X 2 1/2'') NAO</t>
  </si>
  <si>
    <t>S00004487</t>
  </si>
  <si>
    <t>PECA DE MADEIRA DE LEI NATIVA/REGIONAL 5 X 10 CM NAO APARELHADA</t>
  </si>
  <si>
    <t>S00004490</t>
  </si>
  <si>
    <t>PECA DE MADEIRA DE LEI NATIVA/REGIONAL 8 X 16 CM NAO APARELHADA</t>
  </si>
  <si>
    <t>S00004491</t>
  </si>
  <si>
    <t>PECA DE MADEIRA 3A/4A QUALIDADE 7,5 X 7,5CM (3X3) NAO APARELHADA</t>
  </si>
  <si>
    <t>S00004492</t>
  </si>
  <si>
    <t>PECA DE MADEIRA 2A QUALIDADE 8 X 8CM NAO APARELHADA</t>
  </si>
  <si>
    <t>S00004493</t>
  </si>
  <si>
    <t>|EM PROCESSO DE DESATIVAÇÃO| PECA DE MADEIRA 2A QUALIDADE 7,5 X 7,5CM</t>
  </si>
  <si>
    <t>S00004496</t>
  </si>
  <si>
    <t>S00004497</t>
  </si>
  <si>
    <t>|EM PROCESSO DE DESATIVAÇÃO| PECA DE MADEIRA 3A QUALIDADE 10 X 10CM N</t>
  </si>
  <si>
    <t>S00004500</t>
  </si>
  <si>
    <t>|EM PROCESSO DE DESATIVAÇÃO| PECA DE MADEIRA 3A/4A QUALIDADE 7,5 X 10</t>
  </si>
  <si>
    <t>S00004502</t>
  </si>
  <si>
    <t>PECA DE MADEIRA 2A QUALIDADE 2,5 X 5CM NAO APARELHADA</t>
  </si>
  <si>
    <t>S00004504</t>
  </si>
  <si>
    <t>|EM PROCESSO DE DESATIVAÇÃO| PECA DE MADEIRA 3A QUALIDADE 1,4 X 7CM N</t>
  </si>
  <si>
    <t>S00004505</t>
  </si>
  <si>
    <t>PECA DE MADEIRA 3A/4A QUALIDADE 1 X 7CM NAO APARELHADA</t>
  </si>
  <si>
    <t>S00004506</t>
  </si>
  <si>
    <t>PECA DE MADEIRA 2A QUALIDADE 2,5 X 10CM NAO APARELHADA</t>
  </si>
  <si>
    <t>S00004509</t>
  </si>
  <si>
    <t>|EM PROCESSO DE DESATIVAÇÃO| PECA DE MADEIRA 3A QUALIDADE 2,5 X 10CM</t>
  </si>
  <si>
    <t>S00004510</t>
  </si>
  <si>
    <t>PECA DE MADEIRA 3A QUALIDADE 1,5 X 4CM NAO APARELHADA</t>
  </si>
  <si>
    <t>S00004512</t>
  </si>
  <si>
    <t>|EM PROCESSO DE DESATIVAÇÃO| PECA DE MADEIRA 3A/4A QUALIDADE 2,5 X 5C</t>
  </si>
  <si>
    <t>S00004513</t>
  </si>
  <si>
    <t>S00004515</t>
  </si>
  <si>
    <t>PECA DE MADEIRA 2A QUALIDADE 7,5 X 10CM NÃO APARELHADA</t>
  </si>
  <si>
    <t>S00004517</t>
  </si>
  <si>
    <t>S00004704</t>
  </si>
  <si>
    <t>PEDRA ARDOSIA CINZA 20 X 40CM E = 1CM</t>
  </si>
  <si>
    <t>S00004705</t>
  </si>
  <si>
    <t>PEDRA BASALTO CINZA IRREGULAR</t>
  </si>
  <si>
    <t>S00004708</t>
  </si>
  <si>
    <t>PEDRA PORTUGUESA PRETA</t>
  </si>
  <si>
    <t>S00004709</t>
  </si>
  <si>
    <t>PEDRA RACHAO P/ REVESTIMENTO</t>
  </si>
  <si>
    <t>S00004710</t>
  </si>
  <si>
    <t>PEDRA SAO TOME 20 X 40CM</t>
  </si>
  <si>
    <t>S00004712</t>
  </si>
  <si>
    <t>PEDRA C/SUPERF LISA NAO TRABALHADA P/ REVESTIMENTO</t>
  </si>
  <si>
    <t>S00004714</t>
  </si>
  <si>
    <t>PEDRA SABAO</t>
  </si>
  <si>
    <t>S00004715</t>
  </si>
  <si>
    <t>PEDRA ARDOSIA CINZA IRREGULAR</t>
  </si>
  <si>
    <t>S00004716</t>
  </si>
  <si>
    <t>MOSAICO PORTUGUES</t>
  </si>
  <si>
    <t>S00004717</t>
  </si>
  <si>
    <t>PEDRA PORTUGUESA BRANCA</t>
  </si>
  <si>
    <t>S00004718</t>
  </si>
  <si>
    <t>PEDRA BRITADA N. 2 OU 25 MM - POSTO PEDREIRA / FORNECEDOR (SEM FRETE)</t>
  </si>
  <si>
    <t>S00004720</t>
  </si>
  <si>
    <t>PEDRA BRITADA N. 0 PEDRISCO OU CASCALHINHO - POSTO PEDREIRA / FORNECE</t>
  </si>
  <si>
    <t>S00004721</t>
  </si>
  <si>
    <t>PEDRA BRITADA N. 1 OU 19 MM - POSTO PEDREIRA / FORNECEDOR (SEM FRETE)</t>
  </si>
  <si>
    <t>S00004722</t>
  </si>
  <si>
    <t>PEDRA BRITADA N. 3 OU 38 MM - POSTO PEDREIRA / FORNECEDOR (SEM FRETE)</t>
  </si>
  <si>
    <t>S00004723</t>
  </si>
  <si>
    <t>PEDRA BRITADA N. 4 OU 50 MM - POSTO PEDREIRA / FORNECEDOR (SEM FRETE)</t>
  </si>
  <si>
    <t>S00004727</t>
  </si>
  <si>
    <t>PEDRA BRITADA N. 05 OU 75 MM - POSTO PEDREIRA / FORNECEDOR (SEM FRETE</t>
  </si>
  <si>
    <t>S00004729</t>
  </si>
  <si>
    <t>PEDRA BRITADA GRADUADA, CLASSIFICADA - POSTO PEDREIRA / FORNECEDOR (S</t>
  </si>
  <si>
    <t>S00004730</t>
  </si>
  <si>
    <t>PEDRA-DE-MÃO OU PEDRA RACHÃO P/ MURO ARRIMO/FUNDAÇÃO/ENROCAMENTO ETCFO</t>
  </si>
  <si>
    <t>S00004734</t>
  </si>
  <si>
    <t>SEIXO ROLADO PARA APLICAÇÃO EM CONCRETO - POSTO PEDREIRA / FORNECEDOR</t>
  </si>
  <si>
    <t>S00004741</t>
  </si>
  <si>
    <t>PÓ-DE-PEDRA - POSTO PEDREIRA / FORNECEDOR (SEM FRETE)</t>
  </si>
  <si>
    <t>S00004743</t>
  </si>
  <si>
    <t>S00004744</t>
  </si>
  <si>
    <t>S00004745</t>
  </si>
  <si>
    <t>S00004746</t>
  </si>
  <si>
    <t>CASCALHO, PEDREGULHO OU PICARRA (MATERIAL DE JAZIDA PARA BASE DE PAVIM</t>
  </si>
  <si>
    <t>S00004748</t>
  </si>
  <si>
    <t>PEDRA BRITADA BICA CORRIDA (NÃO CLASSIFICADA) - POSTO PEDREIRA / FORN</t>
  </si>
  <si>
    <t>S00004750</t>
  </si>
  <si>
    <t>S00004751</t>
  </si>
  <si>
    <t>S00004752</t>
  </si>
  <si>
    <t>S00004755</t>
  </si>
  <si>
    <t>MARMORISTA/GRANITEIRO</t>
  </si>
  <si>
    <t>S00004757</t>
  </si>
  <si>
    <t>|EM PROCESSO DE DESATIVÇÃO| ASFALTADOR/PROFISSIONAL QUALIFICADO</t>
  </si>
  <si>
    <t>S00004758</t>
  </si>
  <si>
    <t>CALAFETADOR/CALAFATE</t>
  </si>
  <si>
    <t>S00004759</t>
  </si>
  <si>
    <t>S00004760</t>
  </si>
  <si>
    <t>S00004763</t>
  </si>
  <si>
    <t>S00004764</t>
  </si>
  <si>
    <t>PERFIL ACO ESTRUTURAL "I" - 10" X 4 5/8" (QUALQUER ESPESSURA)</t>
  </si>
  <si>
    <t>S00004765</t>
  </si>
  <si>
    <t>PERFIL ACO ESTRUTURAL "I" - 4" X 2 5/8" ESP=6,43 MM (12,65 KG/M)</t>
  </si>
  <si>
    <t>S00004766</t>
  </si>
  <si>
    <t>PERFIL ACO ESTRUTURAL "I" - 6" X 3 3/8" (QUALQUER ESPESSURA)</t>
  </si>
  <si>
    <t>S00004767</t>
  </si>
  <si>
    <t>PERFIL ACO ESTRUTURAL "I" - 6" X 3 3/8" ESP=8,71 MM (21,95 KG/M)</t>
  </si>
  <si>
    <t>S00004768</t>
  </si>
  <si>
    <t>PERFIL ACO ESTRUTURAL "I" - 8" X 4" (QUALQUER ESPESSURA)</t>
  </si>
  <si>
    <t>S00004769</t>
  </si>
  <si>
    <t>PERFIL ACO ESTRUTURAL "I" - 8" X 4" ESP=8,86 MM (30,50 KG/M)</t>
  </si>
  <si>
    <t>S00004773</t>
  </si>
  <si>
    <t>PERFIL ACO ESTRUTURAL "I" - 10" X 4 5/8" ESP=11,35 MM (44,65 KG/M)</t>
  </si>
  <si>
    <t>S00004774</t>
  </si>
  <si>
    <t>PERFIL ACO ESTRUTURAL "I" - 12" X 5 1/4" (QUALQUER ESPESSURA)</t>
  </si>
  <si>
    <t>S00004775</t>
  </si>
  <si>
    <t>PERFIL ACO ESTRUTURAL "I" - 12" X 5 1/4" ESP=11,68 MM (60,71 KG/M)</t>
  </si>
  <si>
    <t>S00004776</t>
  </si>
  <si>
    <t>PERFIL ACO ESTRUTURAL "I" - 12" X 5 1/4" ESP=14,35 MM (66,97 KG/M)</t>
  </si>
  <si>
    <t>S00004777</t>
  </si>
  <si>
    <t>CANTONEIRA ACO ABAS IGUAIS (QUALQUER BITOLA) E = 1/4"</t>
  </si>
  <si>
    <t>S00004778</t>
  </si>
  <si>
    <t>PERFURATRIZ PNEUMÁTICA PARA ROCHA, DE 17KG - (LOCAÇÃO)</t>
  </si>
  <si>
    <t>S00004780</t>
  </si>
  <si>
    <t>PERFURATRIZ PNEUMATICA P/ ROCHA TIPO ATLAS COPCO RH-658 - 24,0KG OU E</t>
  </si>
  <si>
    <t>S00004783</t>
  </si>
  <si>
    <t>S00004785</t>
  </si>
  <si>
    <t>S00004786</t>
  </si>
  <si>
    <t>PISO EM GRANILITE, MARMORITE OU GRANITINA - ESP = 8 MM</t>
  </si>
  <si>
    <t>S00004787</t>
  </si>
  <si>
    <t>GRANILHA DE MARMORE BRANCO</t>
  </si>
  <si>
    <t>S00004790</t>
  </si>
  <si>
    <t>PISO VINILICO EM PLACAS 30 X 30CM, C/ FLASH, ESP = 2,0MM</t>
  </si>
  <si>
    <t>S00004791</t>
  </si>
  <si>
    <t>COLA CONTATO P/ CHAPA VINÍLICA/BORRACHA</t>
  </si>
  <si>
    <t>S00004792</t>
  </si>
  <si>
    <t>PISO VINÍLICO EM PLACAS DE 30 X 30CM, C/ FLASH, ESP = 3,2MM</t>
  </si>
  <si>
    <t>S00004794</t>
  </si>
  <si>
    <t>PISO DE BORRACHA DE 500 X 500 X 14 MM SPORTGOMA P/ ARGAMASSA PRETO PL</t>
  </si>
  <si>
    <t>S00004795</t>
  </si>
  <si>
    <t>PISO DE BORRACHA 500 X 500 X 15 MM PASTILHADO P/ ARGAMASSA AI.15 PLUR</t>
  </si>
  <si>
    <t>S00004796</t>
  </si>
  <si>
    <t>PISO BORRACHA 500 X 500 X 7 MM FRISADO P/ ARGAMASSA A.45 PLURIGOMA PR</t>
  </si>
  <si>
    <t>S00004797</t>
  </si>
  <si>
    <t>PISO BORRACHA 500 X 500 X 7 MM PASTILHADO P/ ARGAMASSA A.15 PLURIGOMA</t>
  </si>
  <si>
    <t>S00004798</t>
  </si>
  <si>
    <t>PISO BORRACHA 500 X 500 X 7 MM CANELADO P/ ARGAMASSA A.25 PLURIGOMA P</t>
  </si>
  <si>
    <t>S00004799</t>
  </si>
  <si>
    <t>PISO BORRACHA 500 X 500 X 15 MM CANELADO P/ ARGAMASSA AI.25 PLURIGOMA</t>
  </si>
  <si>
    <t>S00004800</t>
  </si>
  <si>
    <t>PISO BORRACHA 500 X 500 X 3,5 MM PASTILHADO P/ COLA G.15 PLURIGOMA PR</t>
  </si>
  <si>
    <t>S00004801</t>
  </si>
  <si>
    <t>PISO BORRACHA 500 X 500 X 3,5 MM CANELADO P/ COLA G.25 PLURIGOMA PRET</t>
  </si>
  <si>
    <t>S00004802</t>
  </si>
  <si>
    <t>PISO BORRACHA 500 X 500 X 3,5 MM FRISADO P/ COLA G.45 PLURIGOMA PRETO</t>
  </si>
  <si>
    <t>S00004803</t>
  </si>
  <si>
    <t>RODAPE BORRACHA LISO H = 7CM P/ ARGAMASSA RCI.70 ESP = 2,0MM</t>
  </si>
  <si>
    <t>S00004804</t>
  </si>
  <si>
    <t>RODAPE VINILICO 5CM E = 1MM</t>
  </si>
  <si>
    <t>S00004805</t>
  </si>
  <si>
    <t>TESTEIRA BORRACHA LISA TDI P/ PISO 65 X 33MM ESP = 15MM P/ ARGAMASSA</t>
  </si>
  <si>
    <t>S00004806</t>
  </si>
  <si>
    <t>TESTEIRA VINILICA   - PECA 5M</t>
  </si>
  <si>
    <t>S00004807</t>
  </si>
  <si>
    <t>TESTEIRA BORRACHA LISA TDCI P/ PISO 65X33MM ESP = 8,5MM P/ ARGAMASSA</t>
  </si>
  <si>
    <t>S00004812</t>
  </si>
  <si>
    <t>PLACA GESSO 60 X 60CM E=12MM P/FORRO</t>
  </si>
  <si>
    <t>S00004813</t>
  </si>
  <si>
    <t>PLACA DE OBRA (IDENTIFICACAO) PARA CONSTRUCAO CIVIL EM CHAPA GALVANIZA</t>
  </si>
  <si>
    <t>S00004814</t>
  </si>
  <si>
    <t>APARELHO SINALIZADOR DE SAIDA DE GARAGEM COMPLETO C/ CELULA FOTOELETRI</t>
  </si>
  <si>
    <t>S00004815</t>
  </si>
  <si>
    <t>BALDE VERMELHO P/ SINALIZACAO</t>
  </si>
  <si>
    <t>S00004817</t>
  </si>
  <si>
    <t>CONE DE SINALIZACAO MEDIO DE BORRACHA</t>
  </si>
  <si>
    <t>S00004818</t>
  </si>
  <si>
    <t>PLACA DE MÁRMORE BRANCO CLÁSSICO POLIDO DE 30 X 30 CM, E= 2 CM PARA PI</t>
  </si>
  <si>
    <t>S00004819</t>
  </si>
  <si>
    <t>PLACA MARMORE BRANCO COMUM 15 X 30CM E = 3CM, POLIDO P/ REVESTIMENTO</t>
  </si>
  <si>
    <t>S00004820</t>
  </si>
  <si>
    <t>PLACA MARMORE BRANCO COMUM 15 X 30CM E = 2,5CM, POLIDO P/ REVESTIMENTO</t>
  </si>
  <si>
    <t>S00004821</t>
  </si>
  <si>
    <t>PLACA MARMORE BRANCO 30 X 30CM E = 3CM, P/ PISO, POLIDO</t>
  </si>
  <si>
    <t>S00004822</t>
  </si>
  <si>
    <t>PLACA MARMORE BRANCO 15 X 30CM E = 2CM, POLIDO PARA REVESTIMENTO</t>
  </si>
  <si>
    <t>S00004823</t>
  </si>
  <si>
    <t>COLA IBERE P/ MARMORE/GRANITO</t>
  </si>
  <si>
    <t>S00004824</t>
  </si>
  <si>
    <t>GRANA DE MARMORE</t>
  </si>
  <si>
    <t>S00004825</t>
  </si>
  <si>
    <t>PEITORIL MARMORE BRANCO L = 25CM ESP = 3CM, POLIDO</t>
  </si>
  <si>
    <t>S00004826</t>
  </si>
  <si>
    <t>PEITORIL MARMORE BRANCO L = 15CM ESP = 3CM, POLIDO</t>
  </si>
  <si>
    <t>S00004827</t>
  </si>
  <si>
    <t>SOLEIRA MARMORE BRANCO L = 25CM E = 3CM, POLIDO</t>
  </si>
  <si>
    <t>S00004828</t>
  </si>
  <si>
    <t>SOLEIRA MARMORE BRANCO L = 15CM E = 3CM, POLIDO</t>
  </si>
  <si>
    <t>S00004829</t>
  </si>
  <si>
    <t>RODAPE MARMORE BRANCO COMUM H = 7CM, ESP = 2CM, POLIDO</t>
  </si>
  <si>
    <t>S00004830</t>
  </si>
  <si>
    <t>RODAPE MARMORE BRANCO COMUM H = 5CM, ESP = 2CM, POLIDO</t>
  </si>
  <si>
    <t>S00004888</t>
  </si>
  <si>
    <t>PLUG OU BUJAO FERRO GALV 1/2"</t>
  </si>
  <si>
    <t>S00004889</t>
  </si>
  <si>
    <t>PLUG OU BUJAO FERRO GALV 3/4"</t>
  </si>
  <si>
    <t>S00004890</t>
  </si>
  <si>
    <t>PLUG OU BUJAO FERRO GALV 1"</t>
  </si>
  <si>
    <t>S00004891</t>
  </si>
  <si>
    <t>PLUG OU BUJAO FERRO GALV 2"</t>
  </si>
  <si>
    <t>S00004892</t>
  </si>
  <si>
    <t>PLUG OU BUJAO FERRO GALV 3"</t>
  </si>
  <si>
    <t>S00004893</t>
  </si>
  <si>
    <t>PLUG OU BUJAO FERRO GALV 1 1/2"</t>
  </si>
  <si>
    <t>S00004894</t>
  </si>
  <si>
    <t>PLUG OU BUJAO FERRO GALV 1 1/4"</t>
  </si>
  <si>
    <t>S00004895</t>
  </si>
  <si>
    <t>PLUG PVC C/ROSCA P/ AGUA FRIA PREDIAL 1/2"</t>
  </si>
  <si>
    <t>S00004896</t>
  </si>
  <si>
    <t>PLUG PVC C/ROSCA P/ AGUA FRIA PREDIAL 3/4"</t>
  </si>
  <si>
    <t>S00004897</t>
  </si>
  <si>
    <t>PLUG PVC C/ROSCA P/ AGUA FRIA PREDIAL 1"</t>
  </si>
  <si>
    <t>S00004898</t>
  </si>
  <si>
    <t>PLUG PVC C/ROSCA P/ AGUA FRIA PREDIAL 1.1/4"</t>
  </si>
  <si>
    <t>S00004899</t>
  </si>
  <si>
    <t>PLUG PVC C/ROSCA P/ AGUA FRIA PREDIAL 2"</t>
  </si>
  <si>
    <t>S00004900</t>
  </si>
  <si>
    <t>PLUG PVC C/ROSCA P/ AGUA FRIA PREDIAL 1.1/2"</t>
  </si>
  <si>
    <t>S00004902</t>
  </si>
  <si>
    <t>PLUG PVC NBR 10569 P/ REDE COLET ESG JE DN 150MM</t>
  </si>
  <si>
    <t>S00004903</t>
  </si>
  <si>
    <t>PLUG PVC NBR 10569 P/ REDE COLET ESG JE DN 350MM</t>
  </si>
  <si>
    <t>S00004904</t>
  </si>
  <si>
    <t>PLUG PVC NBR 10569 P/ REDE COLET ESG JE DN 300MM</t>
  </si>
  <si>
    <t>S00004905</t>
  </si>
  <si>
    <t>PLUG PVC NBR 10569 P/ REDE COLET ESG JE DN 400MM</t>
  </si>
  <si>
    <t>S00004906</t>
  </si>
  <si>
    <t>PLUG PVC NBR 10569 P/ REDE COLET ESG JE DN 125MM</t>
  </si>
  <si>
    <t>S00004907</t>
  </si>
  <si>
    <t>PLUG PVC NBR 10569 P/ REDE COLET ESG JE DN 100MM</t>
  </si>
  <si>
    <t>S00004908</t>
  </si>
  <si>
    <t>PLUG PVC NBR 10569 P/ REDE COLET ESG JE DN 200MM</t>
  </si>
  <si>
    <t>S00004909</t>
  </si>
  <si>
    <t>PLUG PVC NBR 10569 P/ REDE COLET ESG JE DN 250MM</t>
  </si>
  <si>
    <t>S00004910</t>
  </si>
  <si>
    <t>PORTA ACO ENROLAR CHAPA 24 RAIADA LARGA - ACAB GALV NATURAL - 2,0 X 2,</t>
  </si>
  <si>
    <t>S00004911</t>
  </si>
  <si>
    <t>PORTA ACO ENROLAR CHAPA 22 RAIADA LARGA - ACAB GALV NATURAL - 2,0 X 2,</t>
  </si>
  <si>
    <t>S00004912</t>
  </si>
  <si>
    <t>CANTONEIRA ACO 3 X 3 X 1/4"</t>
  </si>
  <si>
    <t>S00004913</t>
  </si>
  <si>
    <t>PORTA ACO ENROLAR CHAPA 24 ONDULADA/PERFIL MEIA CANA - ACAB GALV NATUR</t>
  </si>
  <si>
    <t>S00004914</t>
  </si>
  <si>
    <t>PORTA ALUMINIO ABRIR, PERFIL SERIE 25, CHAPA CORRUGADA C/ GUARNICAO 87</t>
  </si>
  <si>
    <t>S00004917</t>
  </si>
  <si>
    <t>PORTA ALUMINIO ABRIR, PERFIL SERIE 25, TP VENEZIANA C/ GUARNICAO 87 X</t>
  </si>
  <si>
    <t>S00004922</t>
  </si>
  <si>
    <t>PORTA DE CORRER EM ALUMÍNIO SÉRIE 25, COM DUAS FOLHAS PARA VIDRO,E VID</t>
  </si>
  <si>
    <t>NI</t>
  </si>
  <si>
    <t>S00004923</t>
  </si>
  <si>
    <t>PORTA ALUMINIO CORRER, PERFIL SERIE 16, FOLHAS P/ VIDRO C/ GUARNICAO 1</t>
  </si>
  <si>
    <t>S00004929</t>
  </si>
  <si>
    <t>PORTA FERRO ABRIR TP CHAPA C/ GUARNICAO COMPLETA 87 X 210CM</t>
  </si>
  <si>
    <t>S00004930</t>
  </si>
  <si>
    <t>PORTA FERRO ABRIR TP BARRA CHATA C/ REQUADRO E GUARNICAO COMPLETA 87 X</t>
  </si>
  <si>
    <t>S00004931</t>
  </si>
  <si>
    <t>PORTA FERRO ABRIR TP CHAPA C/ GUARNICAO 70 X 210CM</t>
  </si>
  <si>
    <t>S00004936</t>
  </si>
  <si>
    <t>PORTA FERRO ABRIR TP GRADE C/ CHAPA, C/ GUARNICAO 87 X 210CM</t>
  </si>
  <si>
    <t>S00004937</t>
  </si>
  <si>
    <t>PORTA FERRO ABRIR TP CHAPA C/ GUARNICAO 60 X 210CM</t>
  </si>
  <si>
    <t>S00004938</t>
  </si>
  <si>
    <t>PORTA FERRO ABRIR TP CHAPA C/ GUARNICAO 80 X 210CM</t>
  </si>
  <si>
    <t>S00004939</t>
  </si>
  <si>
    <t>PORTA FERRO ABRIR TP QUADRICULADA C/ GUARNICAO 87 X 210CM</t>
  </si>
  <si>
    <t>S00004940</t>
  </si>
  <si>
    <t>PORTA FERRO CORRER TP CHAPA C/ GUARNICAO 1FL P/ VIDRO COMPLETA 87 X 21</t>
  </si>
  <si>
    <t>S00004941</t>
  </si>
  <si>
    <t>PORTA FERRO CORRER TP CHAPA C/ GUARNICAO 2FLS COMPLETA 160 X 210CM</t>
  </si>
  <si>
    <t>S00004943</t>
  </si>
  <si>
    <t>PORTA ACO ENROLAR CHAPA 24 VAZADA TIJOLINHO OU EQUIV C/ RETANG OU CIRC</t>
  </si>
  <si>
    <t>S00004944</t>
  </si>
  <si>
    <t>PORTA ACO ENROLAR TIPO GRADE - FABRICADA C/ PERFIL "U" VIRADO/CHAPA 16</t>
  </si>
  <si>
    <t>S00004946</t>
  </si>
  <si>
    <t>PORTAO FERRO ABRIR EM TELA 1 FOLHA 95 X 210CM</t>
  </si>
  <si>
    <t>S00004947</t>
  </si>
  <si>
    <t>PORTAO FERRO ABRIR CHAPA GALVANIZADA NUM 18</t>
  </si>
  <si>
    <t>S00004948</t>
  </si>
  <si>
    <t>PORTAO FERRO C/ VARA 1/2" C/REQUADRO</t>
  </si>
  <si>
    <t>S00004950</t>
  </si>
  <si>
    <t>PORTAO FERRO ABRIR EM TELA 2 FOLHAS 420 X 210CM</t>
  </si>
  <si>
    <t>S00004952</t>
  </si>
  <si>
    <t>PORTA MADEIRA SEMI-OCA ALMOFADADA REGIONAL 1A 70 X 210 X 3,5 CM</t>
  </si>
  <si>
    <t>S00004953</t>
  </si>
  <si>
    <t>PORTA MADEIRA SEMI-OCA ALMOFADADA REGIONAL 2A 80 X 210 X 3CM</t>
  </si>
  <si>
    <t>S00004954</t>
  </si>
  <si>
    <t>PORTA MADEIRA SEMI-OCA ALMOFADADA REGIONAL 1A 80 X 210 X 3CM</t>
  </si>
  <si>
    <t>S00004958</t>
  </si>
  <si>
    <t>PORTA MADEIRA SEMI-OCA ALMOFADADA REGIONAL 2A 80 X 210 X 3,5</t>
  </si>
  <si>
    <t>S00004962</t>
  </si>
  <si>
    <t>PORTA MADEIRA SEMI-OCA ALMOFADADA REGIONAL 1A 70 X 210 X</t>
  </si>
  <si>
    <t>S00004964</t>
  </si>
  <si>
    <t>S00004967</t>
  </si>
  <si>
    <t>PORTA MADEIRA REGIONAL 2A VENEZIANA 80 X 210 X 3,5CM</t>
  </si>
  <si>
    <t>S00004968</t>
  </si>
  <si>
    <t>PORTA MADEIRA REGIONAL 1A VENEZIANA 70 X 210 X 3,5CM</t>
  </si>
  <si>
    <t>S00004969</t>
  </si>
  <si>
    <t>S00004977</t>
  </si>
  <si>
    <t>PORTA MADEIRA REGIONAL 2A VENEZIANA 80 X 210 X 3CM</t>
  </si>
  <si>
    <t>S00004981</t>
  </si>
  <si>
    <t>PORTA MADEIRA COMPENSADA LISA PARA CERA OU VERNIZ 70 X 210 X 3,5 CM</t>
  </si>
  <si>
    <t>S00004982</t>
  </si>
  <si>
    <t>PORTA MADEIRA COMPENSADA LISA PARA PINTURA 100 X 210 X 3,5 CM</t>
  </si>
  <si>
    <t>S00004987</t>
  </si>
  <si>
    <t>PORTA MADEIRA COMPENSADA LISA PARA CERA OU VERNIZ 90 X 210 X 3,5CM</t>
  </si>
  <si>
    <t>S00004989</t>
  </si>
  <si>
    <t>PORTA MADEIRA COMPENSADA LISA PARA CERA OU VERNIZ 100 X 210 X 3,5CM</t>
  </si>
  <si>
    <t>S00004992</t>
  </si>
  <si>
    <t>PORTA MADEIRA COMPENSADA LISA PARA CERA OU VERNIZ 80 X 210 X 3,5CM</t>
  </si>
  <si>
    <t>S00004997</t>
  </si>
  <si>
    <t>PORTA MADEIRA MACICA REGIONAL 1A MEXICANA E = 3 CM</t>
  </si>
  <si>
    <t>S00004998</t>
  </si>
  <si>
    <t>PORTA MADEIRA MACICA REGIONAL 1A MEXICANA 80 X 210 X 3,5CM</t>
  </si>
  <si>
    <t>S00005000</t>
  </si>
  <si>
    <t>PORTA MADEIRA MACICA REGIONAL 2A MEXICANA 80 X 210 X 3,5CM</t>
  </si>
  <si>
    <t>S00005001</t>
  </si>
  <si>
    <t>PORTA MADEIRA REGIONAL 1A CORRER P/ VIDRO E = 3CM</t>
  </si>
  <si>
    <t>S00005002</t>
  </si>
  <si>
    <t>S00005003</t>
  </si>
  <si>
    <t>PORTA MADEIRA REGIONAL 3A CORRER P/ VIDRO E = 3,5CM</t>
  </si>
  <si>
    <t>S00005004</t>
  </si>
  <si>
    <t>PORTA MADEIRA REGIONAL 2A CORRER P/ VIDRO E = 3,5CM</t>
  </si>
  <si>
    <t>S00005005</t>
  </si>
  <si>
    <t>PORTA MADEIRA REGIONAL 2A CORRER P/ VIDRO E = 3CM</t>
  </si>
  <si>
    <t>S00005016</t>
  </si>
  <si>
    <t>PORTA MADEIRA MACICA REGIONAL MEXICANA 80 X 210 X 3CM</t>
  </si>
  <si>
    <t>S00005020</t>
  </si>
  <si>
    <t>PORTA MADEIRA COMPENSADA LISA PARA CERA OU VERNIZ 60 X 210 X 3,5CM</t>
  </si>
  <si>
    <t>S00005028</t>
  </si>
  <si>
    <t>PORTA MADEIRA REGIONAL 1A CORRER P/ VIDRO E = 3,5CM</t>
  </si>
  <si>
    <t>S00005031</t>
  </si>
  <si>
    <t>PORTA   EM VIDRO TEMPERADO   INCOLOR DE ABRIR (FURO E RECORTE) 1 FOLHA E</t>
  </si>
  <si>
    <t>S00005032</t>
  </si>
  <si>
    <t>PAINEL FIXO VIDRO TEMPERADO   INCOLOR E = 10 MM, SEM COLOCAÇÃO</t>
  </si>
  <si>
    <t>S00005033</t>
  </si>
  <si>
    <t>POSTE DE CONCRETO DUPLO T, TIPO B , 300KG, H = 9M DE ACORDO COM NBR 84</t>
  </si>
  <si>
    <t>S00005034</t>
  </si>
  <si>
    <t>POSTE DE CONCRETO CIRCULAR, 600KG, H = 10M DE ACORDO COM NBR 8451</t>
  </si>
  <si>
    <t>S00005035</t>
  </si>
  <si>
    <t>POSTE DE CONCRETO CIRCULAR, 400KG, H = 11M DE ACORDO COM NBR 8451</t>
  </si>
  <si>
    <t>S00005036</t>
  </si>
  <si>
    <t>POSTE DE CONCRETO CIRCULAR, 400KG, H = 14M DE ACORDO COM NBR 8451</t>
  </si>
  <si>
    <t>S00005037</t>
  </si>
  <si>
    <t>POSTE DE CONCRETO DUPLO T, TIPO D, 100KG, H = 7M DE ACORDO COM NBR 845</t>
  </si>
  <si>
    <t>S00005038</t>
  </si>
  <si>
    <t>POSTE DE CONCRETO DUPLO T, TIPO D, 200KG, H = 9M DE ACORDO COM NBR 845</t>
  </si>
  <si>
    <t>S00005039</t>
  </si>
  <si>
    <t>POSTE DE CONCRETO DUPLO T, TIPO D, 400KG, H = 9M DE ACORDO COM NBR 845</t>
  </si>
  <si>
    <t>S00005040</t>
  </si>
  <si>
    <t>POSTE DE CONCRETO CIRCULAR, 100KG, H = 5M DE ACORDO COM NBR 8451</t>
  </si>
  <si>
    <t>S00005041</t>
  </si>
  <si>
    <t>POSTE DE CONCRETO CIRCULAR, 300KG, H = 5M DE ACORDO COM NBR 8451</t>
  </si>
  <si>
    <t>S00005042</t>
  </si>
  <si>
    <t>POSTE DE CONCRETO CIRCULAR, 200KG, H = 7M DE ACORDO COM NBR 8451</t>
  </si>
  <si>
    <t>S00005043</t>
  </si>
  <si>
    <t>POSTE DE CONCRETO CIRCULAR, 300KG, H = 7M DE ACORDO COM NBR 8451</t>
  </si>
  <si>
    <t>S00005044</t>
  </si>
  <si>
    <t>POSTE DE CONCRETO CIRCULAR, 200KG, H = 9M DE ACORDO COM NBR 8451</t>
  </si>
  <si>
    <t>S00005045</t>
  </si>
  <si>
    <t>POSTE DE CONCRETO CIRCULAR, 200KG, H = 11M DE ACORDO COM NBR 8451</t>
  </si>
  <si>
    <t>S00005046</t>
  </si>
  <si>
    <t>POSTE DE CONCRETO CIRCULAR, 400KG, H = 5M DE ACORDO COM NBR 8451</t>
  </si>
  <si>
    <t>S00005047</t>
  </si>
  <si>
    <t>S00005048</t>
  </si>
  <si>
    <t>S00005049</t>
  </si>
  <si>
    <t>POSTE DE CONCRETO DUPLO T, TIPO D, 150KG, H = 9M DE ACORDO COM NBR 845</t>
  </si>
  <si>
    <t>S00005050</t>
  </si>
  <si>
    <t>POSTE FERRO GALV FLANGEADO RETO H = 2.50M</t>
  </si>
  <si>
    <t>S00005051</t>
  </si>
  <si>
    <t>POSTE FERRO GALV FLANGEADO CURVO SIMPLES CONICO CONTINUO, C/ BASE H =</t>
  </si>
  <si>
    <t>S00005052</t>
  </si>
  <si>
    <t>S00005053</t>
  </si>
  <si>
    <t>POSTE DE CONCRETO CIRCULAR, 300KG, H = 9M DE ACORDO COM NBR 8451</t>
  </si>
  <si>
    <t>S00005054</t>
  </si>
  <si>
    <t>POSTE DE CONCRETO CIRCULAR, 100KG, H = 7M DE ACORDO COM NBR 8451</t>
  </si>
  <si>
    <t>S00005055</t>
  </si>
  <si>
    <t>POSTE DE CONCRETO CIRCULAR, 300KG, H = 11M DE ACORDO COM NBR 8451</t>
  </si>
  <si>
    <t>S00005056</t>
  </si>
  <si>
    <t>POSTE DE CONCRETO DUPLO T ,TIPO B, 500KG, H = 9M DE ACORDO COM NBR 845</t>
  </si>
  <si>
    <t>S00005057</t>
  </si>
  <si>
    <t>POSTE DE CONCRETO DUPLO T, TIPO B, 300KG, H = 10M DE ACORDO COM NBR 84</t>
  </si>
  <si>
    <t>S00005058</t>
  </si>
  <si>
    <t>POSTE DE CONCRETO CIRCULAR, 400KG, H = 7M DE ACORDO COM NBR 8451</t>
  </si>
  <si>
    <t>S00005059</t>
  </si>
  <si>
    <t>POSTE DE CONCRETO CIRCULAR, 400KG, H = 9M DE ACORDO COM NBR 8451</t>
  </si>
  <si>
    <t>S00005060</t>
  </si>
  <si>
    <t>POSTE DE CONCRETO CIRCULAR, 200KG, H = 5M DE ACORDO COM NBR 8451</t>
  </si>
  <si>
    <t>S00005061</t>
  </si>
  <si>
    <t>PREGO POLIDO COM CABECA 18 X 27</t>
  </si>
  <si>
    <t>S00005062</t>
  </si>
  <si>
    <t>PREGO POLIDO COM CABECA 3 X 9</t>
  </si>
  <si>
    <t>S00005063</t>
  </si>
  <si>
    <t>PREGO POLIDO COM CABECA 1 1/2 X 14</t>
  </si>
  <si>
    <t>S00005064</t>
  </si>
  <si>
    <t>PREGO POLIDO COM CABECA 2 1/2 X 10</t>
  </si>
  <si>
    <t>S00005065</t>
  </si>
  <si>
    <t>PREGO POLIDO COM CABECA 10 X 10</t>
  </si>
  <si>
    <t>S00005066</t>
  </si>
  <si>
    <t>PREGO POLIDO COM CABECA 12 X 12</t>
  </si>
  <si>
    <t>S00005067</t>
  </si>
  <si>
    <t>PREGO POLIDO COM CABECA 16 X 24</t>
  </si>
  <si>
    <t>S00005068</t>
  </si>
  <si>
    <t>PREGO POLIDO COM CABECA 17 X 21</t>
  </si>
  <si>
    <t>S00005069</t>
  </si>
  <si>
    <t>PREGO POLIDO COM CABECA 17 X 27</t>
  </si>
  <si>
    <t>S00005070</t>
  </si>
  <si>
    <t>PREGO POLIDO COM CABECA 17 X 30</t>
  </si>
  <si>
    <t>S00005071</t>
  </si>
  <si>
    <t>PREGO POLIDO COM CABECA 18 X 24</t>
  </si>
  <si>
    <t>S00005072</t>
  </si>
  <si>
    <t>PREGO POLIDO COM CABECA 1" X 17"</t>
  </si>
  <si>
    <t>S00005073</t>
  </si>
  <si>
    <t>PREGO POLIDO COM CABECA 17 X 24</t>
  </si>
  <si>
    <t>S00005074</t>
  </si>
  <si>
    <t>PREGO POLIDO COM CABECA 1 1/2" X 13"</t>
  </si>
  <si>
    <t>S00005075</t>
  </si>
  <si>
    <t>PREGO POLIDO COM CABECA 18 X 30</t>
  </si>
  <si>
    <t>S00005076</t>
  </si>
  <si>
    <t>GRAMPO POLIDO P/ FIXACAO CERCA DE ARAME FARPADO</t>
  </si>
  <si>
    <t>S00005077</t>
  </si>
  <si>
    <t>GRAMPO POLIDO P/ FIXACAO CERCA DE ARAME GALVANIZADO</t>
  </si>
  <si>
    <t>S00005078</t>
  </si>
  <si>
    <t>PREGO POLIDO COM CABECA 2 1/2" X 12"</t>
  </si>
  <si>
    <t>S00005080</t>
  </si>
  <si>
    <t>PUXADOR ZAMAK CENTRAL P/ ESQUADRIA ALUMINIO</t>
  </si>
  <si>
    <t>S00005081</t>
  </si>
  <si>
    <t>BORBOLETA LATAO FUNDIDO CROMADO P/ JANELA MADEIRA TP GUILHOTINA</t>
  </si>
  <si>
    <t>PA</t>
  </si>
  <si>
    <t>S00005082</t>
  </si>
  <si>
    <t>BORBOLETA FERRO CROMADO P/ JANELA MADEIRA TP GUILHOTINA</t>
  </si>
  <si>
    <t>S00005085</t>
  </si>
  <si>
    <t>CADEADO LATAO CROMADO H = 35MM / 5 PINOS / HASTE CROMADA H = 30MM</t>
  </si>
  <si>
    <t>S00005086</t>
  </si>
  <si>
    <t>CORRENTE DE FERRO E = 1/2''</t>
  </si>
  <si>
    <t>S00005088</t>
  </si>
  <si>
    <t>PORTA CADEADO ZINCADO OXIDADO PRETO</t>
  </si>
  <si>
    <t>S00005089</t>
  </si>
  <si>
    <t>CADEADO ACO GRAFITADO OXIDADO ENVERNIZADO 45MM</t>
  </si>
  <si>
    <t>S00005090</t>
  </si>
  <si>
    <t>CADEADO LATAO CROMADO H = 25MM</t>
  </si>
  <si>
    <t>S00005091</t>
  </si>
  <si>
    <t>CARRANCA FERRO CROMADO 40MM</t>
  </si>
  <si>
    <t>S00005092</t>
  </si>
  <si>
    <t>GONZO FERRO CROMADO EMBUTIR 1/2" P/ JANELA PIVOTANTE (CAPELINHA)</t>
  </si>
  <si>
    <t>S00005093</t>
  </si>
  <si>
    <t>LEVANTADOR LATAO FUNDIDO CROMADO PESO MINIMO 35G P/ JAN GUILHOTINA</t>
  </si>
  <si>
    <t>S00005095</t>
  </si>
  <si>
    <t>QUADRO DE DISTRIBUICAO DE EMBUTIR SEM BARRAMENTO, SEM PORTA, P/4 DISJU</t>
  </si>
  <si>
    <t>S00005097</t>
  </si>
  <si>
    <t>QUADRO DE DISTRIBUICAO DE EMBUTIR C/ BARRAMENTO TRIFASICO P/ 40 DISJUN</t>
  </si>
  <si>
    <t>A</t>
  </si>
  <si>
    <t>S00005101</t>
  </si>
  <si>
    <t>QUADRO DE DISTRIBUICAO DE EMBUTIR C/ BARRAMENTO TRIFASICO P/ 30 DISJUN</t>
  </si>
  <si>
    <t>S00005102</t>
  </si>
  <si>
    <t>RALO SECO PVC QUADRADO 100 X 100 X 53 MM SAIDA 40MM C/GRELHA BRANCA</t>
  </si>
  <si>
    <t>S00005103</t>
  </si>
  <si>
    <t>CAIXA SIFONADA PVC 100 X 100 X 50MM C/ GRELHA REDONDA BRANCA</t>
  </si>
  <si>
    <t>S00005104</t>
  </si>
  <si>
    <t>REBITE DE ALUMINIO VAZADO DE REPUXO, 3,2 X 8MM - (1KG=1025UNID)</t>
  </si>
  <si>
    <t>S00005318</t>
  </si>
  <si>
    <t>S00005320</t>
  </si>
  <si>
    <t>S00005327</t>
  </si>
  <si>
    <t>PIGMENTO TP PO XADREZ</t>
  </si>
  <si>
    <t>S00005328</t>
  </si>
  <si>
    <t>PIGMENTO CONCENTRADO PARA TINTA PVA BISNAGA 60ML</t>
  </si>
  <si>
    <t>S00005329</t>
  </si>
  <si>
    <t>PIGMENTO CONCENTRADO PARA TINTA TIPO CORALCOR BISNAGA 28CM3</t>
  </si>
  <si>
    <t>S00005330</t>
  </si>
  <si>
    <t>S00005333</t>
  </si>
  <si>
    <t>S00006005</t>
  </si>
  <si>
    <t>REGISTRO GAVETA 3/4" REF 1509-C - C/ CANOPLA ACAB CROMADO SIMPLES</t>
  </si>
  <si>
    <t>S00006006</t>
  </si>
  <si>
    <t>REGISTRO GAVETA 1/2" REF 1509-C - C/ CANOPLA ACAB CROMADO SIMPLES</t>
  </si>
  <si>
    <t>S00006010</t>
  </si>
  <si>
    <t>REGISTRO GAVETA 1.1/2" BRUTO LATAO REF 1502-B</t>
  </si>
  <si>
    <t>S00006011</t>
  </si>
  <si>
    <t>REGISTRO GAVETA 2.1/2" BRUTO LATAO REF 1502-B</t>
  </si>
  <si>
    <t>S00006012</t>
  </si>
  <si>
    <t>REGISTRO GAVETA 3" BRUTO LATAO REF 1502-B</t>
  </si>
  <si>
    <t>S00006013</t>
  </si>
  <si>
    <t>REGISTRO GAVETA 1" REF 1509-C - C/ CANOPLA ACAB CROMADO SIMPLES</t>
  </si>
  <si>
    <t>S00006014</t>
  </si>
  <si>
    <t>REGISTRO GAVETA 1.1/4" REF 1509-C - C/ CANOPLA ACAB CROMADO SIMPLES</t>
  </si>
  <si>
    <t>S00006015</t>
  </si>
  <si>
    <t>REGISTRO GAVETA 1.1/2" REF 1509-C - C/ CANOPLA ACAB CROMADO SIMPLES</t>
  </si>
  <si>
    <t>S00006016</t>
  </si>
  <si>
    <t>REGISTRO GAVETA 3/4" BRUTO LATAO REF 1502-B</t>
  </si>
  <si>
    <t>S00006017</t>
  </si>
  <si>
    <t>REGISTRO GAVETA 1.1/4" BRUTO LATAO REF 1502-B</t>
  </si>
  <si>
    <t>S00006019</t>
  </si>
  <si>
    <t>REGISTRO GAVETA 1" BRUTO LATAO REF 1502-B</t>
  </si>
  <si>
    <t>S00006020</t>
  </si>
  <si>
    <t>REGISTRO GAVETA 1/2" BRUTO LATAO REF 1502-B</t>
  </si>
  <si>
    <t>S00006021</t>
  </si>
  <si>
    <t>REGISTRO PRESSAO 1/2" REF 1416 - C/ CANOPLA ACAB CROMADO SIMPLES</t>
  </si>
  <si>
    <t>S00006024</t>
  </si>
  <si>
    <t>REGISTRO PRESSAO 3/4" REF 1416 - C/ CANOPLA ACAB CROMADO SIMPLES</t>
  </si>
  <si>
    <t>S00006027</t>
  </si>
  <si>
    <t>REGISTRO GAVETA 4" BRUTO LATAO REF 1502-B</t>
  </si>
  <si>
    <t>S00006028</t>
  </si>
  <si>
    <t>REGISTRO GAVETA 2" BRUTO LATAO REF 1502-B</t>
  </si>
  <si>
    <t>S00006029</t>
  </si>
  <si>
    <t>REGISTRO DE ESFERA PVC DE   1/2 CABEÇA QUADRADA, COM ROSCA   - NB 5648</t>
  </si>
  <si>
    <t>S00006031</t>
  </si>
  <si>
    <t>REGISTRO PVC ESFERA BORB C/ROSCA REF 3/4"</t>
  </si>
  <si>
    <t>S00006032</t>
  </si>
  <si>
    <t>REGISTRO PVC ESFERA VS ROSCAVEL DN 3/4"</t>
  </si>
  <si>
    <t>S00006033</t>
  </si>
  <si>
    <t>REGISTRO PVC ESFERA CAB QUAD C/ROSCA REF 3/4"</t>
  </si>
  <si>
    <t>S00006034</t>
  </si>
  <si>
    <t>REGISTRO PASSEIO PVC P/ POLIET PE-5 20 MM</t>
  </si>
  <si>
    <t>S00006036</t>
  </si>
  <si>
    <t>REGISTRO PVC ESFERA BORB C/ROSCA REF 1/2"</t>
  </si>
  <si>
    <t>S00006037</t>
  </si>
  <si>
    <t>REGISTRO PVC PRESSAO S-30 SOLDAVEL 20MM</t>
  </si>
  <si>
    <t>S00006038</t>
  </si>
  <si>
    <t>REGISTRO PVC PRESSAO S-30 ROSCAVEL REF 1/2"</t>
  </si>
  <si>
    <t>S00006042</t>
  </si>
  <si>
    <t>RETROESCAVADEIRA C/ CARREGADEIRA SOBRE PNEUS 76HP TRANSMISSAO MECANICM</t>
  </si>
  <si>
    <t>S00006043</t>
  </si>
  <si>
    <t>RETROESCAVADEIRA SOBRE RODAS, TRAÇÃO 4X2, POTÊNCIA MÍN. 70HP, CAÇAMBAO</t>
  </si>
  <si>
    <t>S00006044</t>
  </si>
  <si>
    <t>RETROESCAVADEIRA C/ CARREGADEIRA SOBRE PNEUS 75HP C/CONVERSOR DE TORQM</t>
  </si>
  <si>
    <t>S00006046</t>
  </si>
  <si>
    <t>RETROESCAVADEIRA SOBRE RODAS, TRAÇÃO 4X4, POTÊNCIA MÍN. 70HP, CAÇAMBAO</t>
  </si>
  <si>
    <t>S00006047</t>
  </si>
  <si>
    <t>ROLO COMPACTADOR PE DE CARNEIRO VIBRATORIO REBOCAVEL, PESO 5T, FORCADY</t>
  </si>
  <si>
    <t>S00006048</t>
  </si>
  <si>
    <t>ROLO COMPACTADOR PE DE CARNEIRO VIBRATORIO REBOCAVEL PESO 6,7T, FORCDY</t>
  </si>
  <si>
    <t>S00006049</t>
  </si>
  <si>
    <t>ROLO COMPACTADOR LISO VIBRATORIO REBOCAVEL PESO 6,7T, FORCA IMPACTOOU</t>
  </si>
  <si>
    <t>S00006050</t>
  </si>
  <si>
    <t>ROLO COMPACTADOR LISO VIBRATORIO REBOCAVEL PESO 5T, FORCA IMPACTO 15EQ</t>
  </si>
  <si>
    <t>S00006051</t>
  </si>
  <si>
    <t>ROLO COMPACTADOR DE PNEUS, PRESSAO VARIAVEL, AUTOPROPELIDO 94HP, PESSE</t>
  </si>
  <si>
    <t>S00006052</t>
  </si>
  <si>
    <t>ROLO COMPACTADOR VIBRATORIO LISO AUTOPROPELIDO 65HP, FORCA IMPACTO 1EQ</t>
  </si>
  <si>
    <t>S00006054</t>
  </si>
  <si>
    <t>ROLO COMPACTADOR ESTATICO LISO AUTOPROPELIDO 58,5HP, FORCA IMPACTO 6EQ</t>
  </si>
  <si>
    <t>S00006056</t>
  </si>
  <si>
    <t>ROLO COMPACTADOR VIBRATORIO LISO AUTOPROPELIDO 76HP, FORCA IMPACTO 1EQ</t>
  </si>
  <si>
    <t>S00006058</t>
  </si>
  <si>
    <t>ROLO COMPACTADOR VIBRATORIO LISO AUTOPROPELIDO 101HP P/ ASFALTO, PES19</t>
  </si>
  <si>
    <t>S00006059</t>
  </si>
  <si>
    <t>ROLO COMPACTADOR VIBRATORIO LISO AUTOPROPELIDO 83HP, FORCA IMPACTO 1EQ</t>
  </si>
  <si>
    <t>S00006060</t>
  </si>
  <si>
    <t>ROLO COMPACTADOR VIBRATORIO PE DE CARNEIRO AUTOPROPELIDO 83HP, FORCAVA</t>
  </si>
  <si>
    <t>S00006062</t>
  </si>
  <si>
    <t>ROLO COMPACTADOR VIBRATORIO PE DE CARNEIRO AUTOPROPELIDO 125HP PESOTIP</t>
  </si>
  <si>
    <t>S00006063</t>
  </si>
  <si>
    <t>ROLO COMPACTADOR DE PNEUS, PRESSAO VARIAVEL, AUTOPROPELIDO 145HP, PEP/</t>
  </si>
  <si>
    <t>S00006065</t>
  </si>
  <si>
    <t>ROLO COMPACTADOR VIBRATORIO LISO AUTOPROPELIDO 101HP P/ SOLOS, PESOTIP</t>
  </si>
  <si>
    <t>S00006066</t>
  </si>
  <si>
    <t>ROLO COMPACTADOR DE PNEUS ESTÁTICO PARA ASFALTO, PRESSÃO VARIÁVEL, DPO</t>
  </si>
  <si>
    <t>S00006067</t>
  </si>
  <si>
    <t>ROLO COMPACTADOR VIBRATÓRIO TANDEM AÇO LISO, MULLER, MODELO RT-82H,SEM</t>
  </si>
  <si>
    <t>S00006068</t>
  </si>
  <si>
    <t>ROLO COMPACTADOR VIBRATÓRIO DE UM CILINDRO AÇO LISO, DYNAPAC, MODELOPE</t>
  </si>
  <si>
    <t>S00006069</t>
  </si>
  <si>
    <t>ROLO COMPACTADOR VIBRATÓRIO REBOCÁVEL AÇO LISO, CMV, MODELO CVR-15L,IM</t>
  </si>
  <si>
    <t>S00006070</t>
  </si>
  <si>
    <t>ROLO COMPACTADOR VIBRATÓRIO PÉ DE CARNEIRO (OPERADO POR CONTROLE REMLP</t>
  </si>
  <si>
    <t>S00006071</t>
  </si>
  <si>
    <t>LIMPADORA A VACUO CONSMAQ MOD. SF P/ LIMPEZA SANITARIA/INDUSTRIAL C/ E</t>
  </si>
  <si>
    <t>S00006075</t>
  </si>
  <si>
    <t>EQUIPAMENTO P/ LIMPEZA/DESOBSTRUCAO DE GALERIAS DE AGUAS PLUVIAIS TIPO</t>
  </si>
  <si>
    <t>S00006076</t>
  </si>
  <si>
    <t>SAIBRO PARA ARGAMASSA ( COLETADO NO COMÉRCIO )</t>
  </si>
  <si>
    <t>S00006077</t>
  </si>
  <si>
    <t>MATERIAL   PARA ATERRO/REATERRO (BARRO, ARGILA) - RETIRADO NA JAZIDA -</t>
  </si>
  <si>
    <t>S00006079</t>
  </si>
  <si>
    <t>ARGILA, ARGILA VERMELHA OU ARGILA ARENOSA - RETIRADA NA JAZIDA - SEM T</t>
  </si>
  <si>
    <t>S00006081</t>
  </si>
  <si>
    <t>MATERIAL PARA ATERRO/ REATERRO (BARRO, ARGILA OU SAIBRO) - COM TRANSPO</t>
  </si>
  <si>
    <t>S00006082</t>
  </si>
  <si>
    <t>SALARIO MINIMO   NACIONAL HORA (SEM ENCARGOS SOCIAS)</t>
  </si>
  <si>
    <t>S00006083</t>
  </si>
  <si>
    <t>SELADOR LATEX PVA</t>
  </si>
  <si>
    <t>S00006085</t>
  </si>
  <si>
    <t>SELADOR ACRILICO</t>
  </si>
  <si>
    <t>S00006086</t>
  </si>
  <si>
    <t>S00006087</t>
  </si>
  <si>
    <t>SELADOR ACRILICO P/ PAREDES INTERIOR/EXTERIOR</t>
  </si>
  <si>
    <t>S00006089</t>
  </si>
  <si>
    <t>FUNDO PREPARADOR DE PAREDES(ACRILICO)</t>
  </si>
  <si>
    <t>S00006090</t>
  </si>
  <si>
    <t>S00006091</t>
  </si>
  <si>
    <t>LIQUIDO P/ BRILHO BASE PVA (INTERIORES/EXTERIORES)</t>
  </si>
  <si>
    <t>S00006092</t>
  </si>
  <si>
    <t>JUNTA PLASTICA DE VEDACAO - BISNAGA 250G</t>
  </si>
  <si>
    <t>S00006093</t>
  </si>
  <si>
    <t>VEDANTE ACRILICO PARA TRINCAS - BISNAGA 90G</t>
  </si>
  <si>
    <t>S00006094</t>
  </si>
  <si>
    <t>VEDANTE ACRILICO PARA TRINCAS</t>
  </si>
  <si>
    <t>S00006097</t>
  </si>
  <si>
    <t>SELIM CERAMICO 90G DN 100X100MM</t>
  </si>
  <si>
    <t>S00006098</t>
  </si>
  <si>
    <t>SELIM CERAMICO 90G DN 200X100MM</t>
  </si>
  <si>
    <t>S00006099</t>
  </si>
  <si>
    <t>SELIM CERAMICO 90G DN 200X150MM</t>
  </si>
  <si>
    <t>S00006100</t>
  </si>
  <si>
    <t>SELIM CERAMICO 90G DN 250X150MM</t>
  </si>
  <si>
    <t>S00006101</t>
  </si>
  <si>
    <t>SELIM CERAMICO 90G DN 300X150MM</t>
  </si>
  <si>
    <t>S00006102</t>
  </si>
  <si>
    <t>SELIM CERAMICO 90G DN 250X100MM</t>
  </si>
  <si>
    <t>S00006103</t>
  </si>
  <si>
    <t>SELIM CERAMICO 90G DN 150X100MM</t>
  </si>
  <si>
    <t>S00006104</t>
  </si>
  <si>
    <t>SELIM CERAMICO 90G DN 300X100MM</t>
  </si>
  <si>
    <t>S00006105</t>
  </si>
  <si>
    <t>SELIM PVC 90G C/ TRAVAS NBR 10569 P/ REDE COLET ESG DN 125X100MM</t>
  </si>
  <si>
    <t>S00006106</t>
  </si>
  <si>
    <t>SELIM PVC 90G C/ TRAVAS NBR 10569 P/ REDE COLET ESG DN 150X100MM</t>
  </si>
  <si>
    <t>S00006107</t>
  </si>
  <si>
    <t>SELIM PVC 90G ELASTICO NBR 10569 P/ REDE COLET ESG DN 200X100MM</t>
  </si>
  <si>
    <t>S00006108</t>
  </si>
  <si>
    <t>SELIM PVC 90G ELASTICO NBR 10569 P/ REDE COLET ESG DN 250X100MM</t>
  </si>
  <si>
    <t>S00006109</t>
  </si>
  <si>
    <t>SELIM PVC 90G ELASTICO NBR 10569 P/ REDE COLET ESG DN 300X100MM</t>
  </si>
  <si>
    <t>S00006110</t>
  </si>
  <si>
    <t>S00006111</t>
  </si>
  <si>
    <t>S00006113</t>
  </si>
  <si>
    <t>|EM PROCESSO DE DESATIVAÇÃO| AJUDANTE DE ELETRICISTA</t>
  </si>
  <si>
    <t>S00006114</t>
  </si>
  <si>
    <t>S00006115</t>
  </si>
  <si>
    <t>|EM PROCESSO DE DESATIVAÇÃO| AJUDANTE</t>
  </si>
  <si>
    <t>S00006116</t>
  </si>
  <si>
    <t>|EM PROCESSO DE DESATIVAÇÃO| AJUDANTE DE ENCANADOR</t>
  </si>
  <si>
    <t>S00006117</t>
  </si>
  <si>
    <t>AJUDANTE DE CARPINTEIRO</t>
  </si>
  <si>
    <t>S00006121</t>
  </si>
  <si>
    <t>S00006122</t>
  </si>
  <si>
    <t>S00006124</t>
  </si>
  <si>
    <t>LUBRIFICADOR</t>
  </si>
  <si>
    <t>S00006127</t>
  </si>
  <si>
    <t>S00006128</t>
  </si>
  <si>
    <t>|EM PROCESSO DE DESATIVAÇÃO| AJUDANTE GERAL</t>
  </si>
  <si>
    <t>S00006129</t>
  </si>
  <si>
    <t>|EM PROCESSO DE DESATIVAÇÃO| AJUDANTE INSTALADOR ELETRICO</t>
  </si>
  <si>
    <t>S00006130</t>
  </si>
  <si>
    <t>|EM PROCESSO DE DESATIVAÇÃO| AJUDANTE INSTALADOR HIDRAULICO</t>
  </si>
  <si>
    <t>S00006133</t>
  </si>
  <si>
    <t>|EM PROCESSO DE DESATIVAÇÃO| SERVENTE C/ INSALUBRIDADE</t>
  </si>
  <si>
    <t>S00006136</t>
  </si>
  <si>
    <t>SIFAO EM METAL CROMADO 1 1/2 X 1 1/2"</t>
  </si>
  <si>
    <t>S00006137</t>
  </si>
  <si>
    <t>SIFAO EM METAL CROMADO 1 X 1 1/2"</t>
  </si>
  <si>
    <t>S00006138</t>
  </si>
  <si>
    <t>VEDACAO PVC 100 MM P/SAIDA VASO SANITARIO TIPO EG-27 TIGRE OU SIMILAR</t>
  </si>
  <si>
    <t>S00006140</t>
  </si>
  <si>
    <t>BOLSA DE LIGACAO EM PVC FLEXIVEL P/ VASO SANITARIO 1.1/2" (40MM)</t>
  </si>
  <si>
    <t>S00006141</t>
  </si>
  <si>
    <t>ENGATE OU RABICHO FLEXIVEL PLASTICO (PVC OU ABS) BRANCO 1/2" X 30CM</t>
  </si>
  <si>
    <t>S00006142</t>
  </si>
  <si>
    <t>CONJUNTO LIGACAO PLASTICA P/ VASO SANITARIO (ESPUDE + TUBO + CANOPLA)</t>
  </si>
  <si>
    <t>S00006145</t>
  </si>
  <si>
    <t>SIFAO PLASTICO P/ LAVATORIO/PIA TIPO COPO 40 MM</t>
  </si>
  <si>
    <t>S00006146</t>
  </si>
  <si>
    <t>SIFAO PLASTICO P/ LAVATORIO/PIA TIPO COPO 1 1/4"</t>
  </si>
  <si>
    <t>S00006147</t>
  </si>
  <si>
    <t>SIFAO EM METAL CROMADO 1 X 1"</t>
  </si>
  <si>
    <t>S00006148</t>
  </si>
  <si>
    <t>SIFAO PLASTICO FLEXIVEL P/ COLUNA 1 1/2"</t>
  </si>
  <si>
    <t>S00006149</t>
  </si>
  <si>
    <t>SIFAO PLASTICO P/ LAVATORIO/PIA TIPO COPO 1"</t>
  </si>
  <si>
    <t>S00006150</t>
  </si>
  <si>
    <t>SIFAO EM METAL CROMADO 1 1/2 X 2"</t>
  </si>
  <si>
    <t>S00006152</t>
  </si>
  <si>
    <t>VALVULA EM PLASTICO BRANCO 1.1/4" X 1.1/2" C/SAIDA LISA 40MM P/ TANQUE</t>
  </si>
  <si>
    <t>S00006153</t>
  </si>
  <si>
    <t>VALVULA EM PLASTICO BRANCO 1" S/ UNHO (P/ PIA, TANQUE OU LAVAT SEM LAD</t>
  </si>
  <si>
    <t>S00006154</t>
  </si>
  <si>
    <t>VALVULA EM PLASTICO CROMADO 1" S/UNHO C/LADRAO P/LAVATORIO</t>
  </si>
  <si>
    <t>S00006155</t>
  </si>
  <si>
    <t>VALVULA PLASTICO CROMADO TIPO AMERICANA 3.1/2" X 1.1/2" SEM ADAPTADOR</t>
  </si>
  <si>
    <t>S00006156</t>
  </si>
  <si>
    <t>VALVULA EM PLASTICO BRANCO 1.1/4" X 1.1/2" P/ TANQUE</t>
  </si>
  <si>
    <t>S00006157</t>
  </si>
  <si>
    <t>VALVULA EM METAL CROMADO TIPO AMERICANA 3.1/2" X 1.1/2" P/ PIA DE COZ</t>
  </si>
  <si>
    <t>S00006158</t>
  </si>
  <si>
    <t>VALVULA EM PLASTICO BRANCO 1" SEM UNHO C/ LADRAO P/ LAVATORIO</t>
  </si>
  <si>
    <t>S00006160</t>
  </si>
  <si>
    <t>S00006166</t>
  </si>
  <si>
    <t>SOLDADOR A (P/ SOLDA A SER TESTADA C/RAIOS X)</t>
  </si>
  <si>
    <t>S00006173</t>
  </si>
  <si>
    <t>SONDADOR</t>
  </si>
  <si>
    <t>S00006175</t>
  </si>
  <si>
    <t>TECNICO DE SONDAGEM</t>
  </si>
  <si>
    <t>S00006176</t>
  </si>
  <si>
    <t>|EM PROCESSO DE DESATIVAÇÃO| OPERADOR DE SONDAGEM</t>
  </si>
  <si>
    <t>S00006178</t>
  </si>
  <si>
    <t>TABUA MADEIRA LEI 1A QUALIDADE MACHO/FEMEA 10 X 2,0CM P/ PISO</t>
  </si>
  <si>
    <t>S00006180</t>
  </si>
  <si>
    <t>TABUA MADEIRA LEI 1A QUALIDADE MACHO/FEMEA 15 X 2,0CM P/ PISO</t>
  </si>
  <si>
    <t>S00006182</t>
  </si>
  <si>
    <t>TABUA MADEIRA LEI 1A QUALIDADE MACHO/FEMEA 20 X 2,0CM P/ PISO</t>
  </si>
  <si>
    <t>S00006183</t>
  </si>
  <si>
    <t>RODAPE MADEIRA LEI 1A QUALIDADE 7 X 2CM</t>
  </si>
  <si>
    <t>S00006185</t>
  </si>
  <si>
    <t>RODAPE MADEIRA LEI 1A QUALIDADE 5 X 2CM</t>
  </si>
  <si>
    <t>S00006186</t>
  </si>
  <si>
    <t>RODAPE MADEIRA LEI 1A QUALIDADE 7 X 1,5CM</t>
  </si>
  <si>
    <t>S00006188</t>
  </si>
  <si>
    <t>|EM PROCESSO DE DESATIVAÇÃO| TABUA MADEIRA 3A QUALIDADE 2,5 X 30CM (1</t>
  </si>
  <si>
    <t>S00006189</t>
  </si>
  <si>
    <t>S00006193</t>
  </si>
  <si>
    <t>S00006194</t>
  </si>
  <si>
    <t>S00006204</t>
  </si>
  <si>
    <t>PECA DE MADEIRA 1A QUALIDADE 2,5 X 15CM (1 X 6") NAO APARELHADA</t>
  </si>
  <si>
    <t>S00006205</t>
  </si>
  <si>
    <t>|EM PROCESSO DE DESATIVAÇÃO| TABUA MADEIRA 1A QUALIDADE 2,5 X 30,0CM</t>
  </si>
  <si>
    <t>S00006206</t>
  </si>
  <si>
    <t>|EM PROCESSO DE DESATIVAÇÃO| TABUA MADEIRA 1A QUALIDADE 2,5 X 30CM (1</t>
  </si>
  <si>
    <t>S00006207</t>
  </si>
  <si>
    <t>TABUA MADEIRA 1A QUALIDADE 2,5 X 20,0CM (1 X 8") NAO APARELHADA</t>
  </si>
  <si>
    <t>S00006212</t>
  </si>
  <si>
    <t>|EM PROCESSO DE DESATIVAÇÃO| TABUA MADEIRA 3A QUALIDADE 2,5 X 30,0CM</t>
  </si>
  <si>
    <t>S00006214</t>
  </si>
  <si>
    <t>TACO DE IPE 7 X 21CM</t>
  </si>
  <si>
    <t>S00006215</t>
  </si>
  <si>
    <t>TACO DE PEROBA 7 X 21CM</t>
  </si>
  <si>
    <t>S00006216</t>
  </si>
  <si>
    <t>TACO PARQUET IPE CERNE</t>
  </si>
  <si>
    <t>S00006217</t>
  </si>
  <si>
    <t>PARQUET PAULISTA TIPO MOSAICO 20 X 20 CM</t>
  </si>
  <si>
    <t>S00006236</t>
  </si>
  <si>
    <t>TAMPAO FOFO 80KG CARGA MAX 3900KG DIAM ABERT 528MM P/ POCO VISITA DE R</t>
  </si>
  <si>
    <t>S00006240</t>
  </si>
  <si>
    <t>TAMPAO FOFO 83KG CARGA MAX 30000KG DIAM ABERT 600MM P/ POCO VISITA DEE</t>
  </si>
  <si>
    <t>S00006243</t>
  </si>
  <si>
    <t>TAMPAO FOFO 83KG CARGA MAX 12500KG DIAM ABERT 600MM P/ POCO VISITA DEE</t>
  </si>
  <si>
    <t>S00006249</t>
  </si>
  <si>
    <t>TAMPAO PVC P/ TIL EB-644 P/ REDE COLET ESG DN 100MM</t>
  </si>
  <si>
    <t>S00006250</t>
  </si>
  <si>
    <t>TAMPAO PVC P/ TIL EB-644 P/ REDE COLET ESG DN 125MM</t>
  </si>
  <si>
    <t>S00006251</t>
  </si>
  <si>
    <t>TAMPAO PVC P/ TIL EB-644 P/ REDE COLET ESG DN 150MM</t>
  </si>
  <si>
    <t>S00006252</t>
  </si>
  <si>
    <t>TAMPAO PVC P/ TIL EB-644 P/ REDE COLET ESG DN 200MM</t>
  </si>
  <si>
    <t>S00006253</t>
  </si>
  <si>
    <t>TANQUE SIMPLES PRE-MOLDADO DE CONCRETO</t>
  </si>
  <si>
    <t>S00006254</t>
  </si>
  <si>
    <t>TE CERAMICO90G ESG BBP DN100 X100</t>
  </si>
  <si>
    <t>S00006255</t>
  </si>
  <si>
    <t>TE CERAMICO90G ESG BBP DN150 X100</t>
  </si>
  <si>
    <t>S00006256</t>
  </si>
  <si>
    <t>TE CERAMICO90G ESG BBP DN200 X100</t>
  </si>
  <si>
    <t>S00006257</t>
  </si>
  <si>
    <t>TE CERAMICO90G ESG BBP DN200 X150</t>
  </si>
  <si>
    <t>S00006258</t>
  </si>
  <si>
    <t>TE CERAMICO90G ESG BBP DN200 X200</t>
  </si>
  <si>
    <t>S00006259</t>
  </si>
  <si>
    <t>TE CERAMICO90G ESG BBP DN250 X100</t>
  </si>
  <si>
    <t>S00006260</t>
  </si>
  <si>
    <t>TE CERAMICO90G ESG BBP DN250 X200</t>
  </si>
  <si>
    <t>S00006261</t>
  </si>
  <si>
    <t>TE CERAMICO90G ESG BBP DN300 X100</t>
  </si>
  <si>
    <t>S00006262</t>
  </si>
  <si>
    <t>TE CERAMICO90G ESG BBP DN300 X150</t>
  </si>
  <si>
    <t>S00006263</t>
  </si>
  <si>
    <t>TE CERAMICO90G ESG BBP DN300 X250</t>
  </si>
  <si>
    <t>S00006264</t>
  </si>
  <si>
    <t>TE CERAMICO90G ESG BBP DN300 X300</t>
  </si>
  <si>
    <t>S00006265</t>
  </si>
  <si>
    <t>TE CERAMICO90G ESG BBP DN350 X100</t>
  </si>
  <si>
    <t>S00006266</t>
  </si>
  <si>
    <t>TE CERAMICO90G ESG BBP DN350 X150</t>
  </si>
  <si>
    <t>S00006267</t>
  </si>
  <si>
    <t>TE CERAMICO90G ESG BBP DN350 X200</t>
  </si>
  <si>
    <t>S00006268</t>
  </si>
  <si>
    <t>TE CERAMICO90G ESG BBP DN350 X250</t>
  </si>
  <si>
    <t>S00006269</t>
  </si>
  <si>
    <t>TE CERAMICO90G ESG BBP DN350 X300</t>
  </si>
  <si>
    <t>S00006270</t>
  </si>
  <si>
    <t>TE CERAMICO90G ESG BBP DN350 X350</t>
  </si>
  <si>
    <t>S00006271</t>
  </si>
  <si>
    <t>TE CERAMICO90G ESG BBP DN375 X150</t>
  </si>
  <si>
    <t>S00006272</t>
  </si>
  <si>
    <t>TE CERAMICO90G ESG BBP DN375 X200</t>
  </si>
  <si>
    <t>S00006273</t>
  </si>
  <si>
    <t>TE CERAMICO90G ESG BBP DN375 X300</t>
  </si>
  <si>
    <t>S00006274</t>
  </si>
  <si>
    <t>TE CERAMICO90G ESG BBP DN375 X350</t>
  </si>
  <si>
    <t>S00006275</t>
  </si>
  <si>
    <t>TE CERAMICO90G ESG BBP DN375 X375</t>
  </si>
  <si>
    <t>S00006276</t>
  </si>
  <si>
    <t>TE CERAMICO90G ESG BBP DN400 X150</t>
  </si>
  <si>
    <t>S00006277</t>
  </si>
  <si>
    <t>TE CERAMICO90G ESG BBP DN400 X300</t>
  </si>
  <si>
    <t>S00006278</t>
  </si>
  <si>
    <t>TE CERAMICO90G ESG BBP DN400 X350</t>
  </si>
  <si>
    <t>S00006279</t>
  </si>
  <si>
    <t>TE CERAMICO90G ESG BBP DN400 X400</t>
  </si>
  <si>
    <t>S00006280</t>
  </si>
  <si>
    <t>TE CERAMICO90G ESG BBP DN250 X150</t>
  </si>
  <si>
    <t>S00006281</t>
  </si>
  <si>
    <t>TE CERAMICO90G ESG BBP DN150 X150</t>
  </si>
  <si>
    <t>S00006282</t>
  </si>
  <si>
    <t>TE CERAMICO90G ESG BBP DN375 X250</t>
  </si>
  <si>
    <t>S00006283</t>
  </si>
  <si>
    <t>TE CERAMICO90G ESG BBP DN375 X100</t>
  </si>
  <si>
    <t>S00006284</t>
  </si>
  <si>
    <t>TE CERAMICO90G ESG BBP DN300 X200</t>
  </si>
  <si>
    <t>S00006285</t>
  </si>
  <si>
    <t>TE CERAMICO90G ESG BBP DN250 X250</t>
  </si>
  <si>
    <t>S00006286</t>
  </si>
  <si>
    <t>TE CERAMICO90G ESG BBP DN450 X150</t>
  </si>
  <si>
    <t>S00006287</t>
  </si>
  <si>
    <t>TE CERAMICO90G ESG BBP DN450 X200</t>
  </si>
  <si>
    <t>S00006288</t>
  </si>
  <si>
    <t>TE CERAMICO90G ESG BBP DN450 X250</t>
  </si>
  <si>
    <t>S00006289</t>
  </si>
  <si>
    <t>TE CERAMICO90G ESG BBP DN450 X100</t>
  </si>
  <si>
    <t>S00006290</t>
  </si>
  <si>
    <t>TE CERAMICO90G ESG BBP DN400 X375</t>
  </si>
  <si>
    <t>S00006291</t>
  </si>
  <si>
    <t>TE CERAMICO90G ESG BBP DN400 X250</t>
  </si>
  <si>
    <t>S00006292</t>
  </si>
  <si>
    <t>TE CERAMICO90G ESG BBP DN400 X200</t>
  </si>
  <si>
    <t>S00006294</t>
  </si>
  <si>
    <t>TE FERRO GALVANIZADO 90G 1/2"</t>
  </si>
  <si>
    <t>S00006295</t>
  </si>
  <si>
    <t>TE FERRO GALVANIZADO 90G 3/4"</t>
  </si>
  <si>
    <t>S00006296</t>
  </si>
  <si>
    <t>TE FERRO GALVANIZADO 90G 1.1/4"</t>
  </si>
  <si>
    <t>S00006297</t>
  </si>
  <si>
    <t>TE FERRO GALVANIZADO 90G 1.1/2"</t>
  </si>
  <si>
    <t>S00006298</t>
  </si>
  <si>
    <t>TE FERRO GALVANIZADO 90G 2"</t>
  </si>
  <si>
    <t>S00006299</t>
  </si>
  <si>
    <t>TE FERRO GALVANIZADO 90G 2.1/2"</t>
  </si>
  <si>
    <t>S00006300</t>
  </si>
  <si>
    <t>TE FERRO GALVANIZADO 90G 4"</t>
  </si>
  <si>
    <t>S00006301</t>
  </si>
  <si>
    <t>TE FERRO GALVANIZADO 90G 6"</t>
  </si>
  <si>
    <t>S00006302</t>
  </si>
  <si>
    <t>TE REDUCAO FERRO GALV 90G ROSCA 3/4" X 1/2"</t>
  </si>
  <si>
    <t>S00006303</t>
  </si>
  <si>
    <t>TE REDUCAO FERRO GALV 90G ROSCA 1" X 3/4"</t>
  </si>
  <si>
    <t>S00006304</t>
  </si>
  <si>
    <t>TE REDUCAO FERRO GALV 90G ROSCA 1.1/2" X 3/4"</t>
  </si>
  <si>
    <t>S00006305</t>
  </si>
  <si>
    <t>TE REDUCAO FERRO GALV 90G ROSCA 2" X 1"</t>
  </si>
  <si>
    <t>S00006306</t>
  </si>
  <si>
    <t>TE REDUCAO FERRO GALV 90G ROSCA 2" X 1.1/4"</t>
  </si>
  <si>
    <t>S00006307</t>
  </si>
  <si>
    <t>TE REDUCAO FERRO GALV 90G ROSCA 2.1/2" X 1"</t>
  </si>
  <si>
    <t>S00006308</t>
  </si>
  <si>
    <t>TE REDUCAO FERRO GALV 90G ROSCA 2.1/2" X 1.1/2"</t>
  </si>
  <si>
    <t>S00006309</t>
  </si>
  <si>
    <t>TE REDUCAO FERRO GALV 90G ROSCA 2.1/2" X 2"</t>
  </si>
  <si>
    <t>S00006310</t>
  </si>
  <si>
    <t>TE REDUCAO FERRO GALV 90G ROSCA 3" X 1"</t>
  </si>
  <si>
    <t>S00006311</t>
  </si>
  <si>
    <t>TE REDUCAO FERRO GALV 90G ROSCA 3" X 1.1/4"</t>
  </si>
  <si>
    <t>S00006312</t>
  </si>
  <si>
    <t>TE REDUCAO FERRO GALV 90G ROSCA 3" X 1.1/2"</t>
  </si>
  <si>
    <t>S00006313</t>
  </si>
  <si>
    <t>TE REDUCAO FERRO GALV 90G C/ ROSCA 3" X 2"</t>
  </si>
  <si>
    <t>S00006314</t>
  </si>
  <si>
    <t>TE REDUCAO FERRO GALV 90G C/ ROSCA 3" X 2.1/2"</t>
  </si>
  <si>
    <t>S00006315</t>
  </si>
  <si>
    <t>TE REDUCAO FERRO GALV 90G C/ ROSCA 4" X 2"</t>
  </si>
  <si>
    <t>S00006316</t>
  </si>
  <si>
    <t>TE REDUCAO FERRO GALV 90G C/ ROSCA 4" X 3"</t>
  </si>
  <si>
    <t>S00006317</t>
  </si>
  <si>
    <t>TE REDUCAO FERRO GALV 90G ROSCA 2.1/2" X 1.1/4"</t>
  </si>
  <si>
    <t>S00006318</t>
  </si>
  <si>
    <t>TE REDUCAO FERRO GALV 90G ROSCA 2" X 1.1/2"</t>
  </si>
  <si>
    <t>S00006319</t>
  </si>
  <si>
    <t>TE REDUCAO FERRO GALV 90G ROSCA 1.1/2" X 1"</t>
  </si>
  <si>
    <t>S00006320</t>
  </si>
  <si>
    <t>TE REDUCAO FERRO GALV 90G ROSCA 1" X 1/2"</t>
  </si>
  <si>
    <t>S00006321</t>
  </si>
  <si>
    <t>TE FERRO GALVANIZADO 90G 5"</t>
  </si>
  <si>
    <t>S00006322</t>
  </si>
  <si>
    <t>TE FERRO GALVANIZADO 90G 3"</t>
  </si>
  <si>
    <t>S00006323</t>
  </si>
  <si>
    <t>TE FERRO GALVANIZADO 90G 1"</t>
  </si>
  <si>
    <t>S00007048</t>
  </si>
  <si>
    <t>TE PVC PBA NBR 10351 P/ REDE AGUA 90G BBB DN 50/ DE 60MM</t>
  </si>
  <si>
    <t>S00007049</t>
  </si>
  <si>
    <t>TE PVC PBA NBR 10351 P/ REDE AGUA 90G BBB DN 100/ DE 110MM</t>
  </si>
  <si>
    <t>S00007060</t>
  </si>
  <si>
    <t>TE PVC 90G NBR 10569 P/ REDE COLET ESG JE BBB DN 250MM</t>
  </si>
  <si>
    <t>S00007061</t>
  </si>
  <si>
    <t>TE PVC 90G NBR 10569 P/ REDE COLET ESG JE BBB DN 300MM</t>
  </si>
  <si>
    <t>S00007065</t>
  </si>
  <si>
    <t>TE PVC 90G NBR 10569 P/ REDE COLET ESG JE BBB DN 400MM</t>
  </si>
  <si>
    <t>S00007066</t>
  </si>
  <si>
    <t>TE REDUCAO PVC 90G NBR 10569 P/ REDE COLET ESG JE BBB DN 200 X 150MM</t>
  </si>
  <si>
    <t>S00007068</t>
  </si>
  <si>
    <t>TE REDUCAO PVC 90G NBR 10569 P/ REDE COLET ESG JE BBB DN 250 X 150MM</t>
  </si>
  <si>
    <t>S00007069</t>
  </si>
  <si>
    <t>TE PVC 90G NBR 10569 P/ REDE COLET ESG JE BBB DN 150MM</t>
  </si>
  <si>
    <t>S00007070</t>
  </si>
  <si>
    <t>TE PVC 90G NBR 10569 P/ REDE COLET ESG JE BBB DN 200MM</t>
  </si>
  <si>
    <t>S00007082</t>
  </si>
  <si>
    <t>TE PVC 90G NBR 10569 P/ REDE COLET ESG JE BBB DN 100MM</t>
  </si>
  <si>
    <t>S00007083</t>
  </si>
  <si>
    <t>TE PVC 90G NBR 10569 P/ REDE COLET ESG JE BBB DN 125MM</t>
  </si>
  <si>
    <t>S00007088</t>
  </si>
  <si>
    <t>TE PVC PBA NBR 10351 P/ REDE AGUA 90G BBB DN 75/ DE 85MM</t>
  </si>
  <si>
    <t>S00007091</t>
  </si>
  <si>
    <t>TE SANITARIO PVC P/ ESG PREDIAL DN 100 X 100MM</t>
  </si>
  <si>
    <t>S00007094</t>
  </si>
  <si>
    <t>TE PVC C/ROSCA 90G P/ AGUA FRIA PREDIAL 1"</t>
  </si>
  <si>
    <t>S00007097</t>
  </si>
  <si>
    <t>TE SANITARIO PVC P/ ESG PREDIAL DN 50 X 50MM</t>
  </si>
  <si>
    <t>S00007098</t>
  </si>
  <si>
    <t>TE PVC C/ROSCA 90G P/ AGUA FRIA PREDIAL 1/2"</t>
  </si>
  <si>
    <t>S00007103</t>
  </si>
  <si>
    <t>TE PVC SOLD 90G C/ ROSCA NA BOLSA CENTRAL 32MM X 3/4"</t>
  </si>
  <si>
    <t>S00007104</t>
  </si>
  <si>
    <t>TE REDUCAO PVC SOLD 90G P/ AGUA FRIA PREDIAL 25 MM X 20 MM</t>
  </si>
  <si>
    <t>S00007105</t>
  </si>
  <si>
    <t>TE INSPECAO PVC P/ ESG PREDIAL 100 X 75MM</t>
  </si>
  <si>
    <t>S00007106</t>
  </si>
  <si>
    <t>TE REDUCAO PVC SOLD 90G P/ AGUA FRIA PREDIAL 110 MM X 60 MM</t>
  </si>
  <si>
    <t>S00007108</t>
  </si>
  <si>
    <t>TE REDUCAO PVC SOLD 90G P/ AGUA FRIA PREDIAL 50 MM X 20 MM</t>
  </si>
  <si>
    <t>S00007109</t>
  </si>
  <si>
    <t>TE PVC SOLD 90G C/ ROSCA NA BOLSA CENTRAL 20MM X 1/2"</t>
  </si>
  <si>
    <t>S00007110</t>
  </si>
  <si>
    <t>TE PVC C/ROSCA 90G P/ AGUA FRIA PREDIAL 2"</t>
  </si>
  <si>
    <t>S00007114</t>
  </si>
  <si>
    <t>TE PVC SOLD 90G C/ BUCHA LATAO NA BOLSA CENTRAL 32MM X 3/4"</t>
  </si>
  <si>
    <t>S00007116</t>
  </si>
  <si>
    <t>TE PVC SOLD 90G P/ ESG PREDIAL BBB DN 40MM</t>
  </si>
  <si>
    <t>S00007117</t>
  </si>
  <si>
    <t>TE PVC C/ROSCA 90G P/ AGUA FRIA PREDIAL 1.1/4"</t>
  </si>
  <si>
    <t>S00007118</t>
  </si>
  <si>
    <t>TE PVC C/ROSCA 90G P/ AGUA FRIA PREDIAL 1.1/2"</t>
  </si>
  <si>
    <t>S00007119</t>
  </si>
  <si>
    <t>TE REDUCAO PVC C/ ROSCA 90G P/ AGUA FRIA PREDIAL 1 X 3/4"</t>
  </si>
  <si>
    <t>S00007120</t>
  </si>
  <si>
    <t>TE REDUCAO PVC C/ ROSCA 90G P/ AGUA FRIA PREDIAL 3/4 X 1/2"</t>
  </si>
  <si>
    <t>S00007121</t>
  </si>
  <si>
    <t>TE PVC SOLD 90G C/ BUCHA LATAO NA BOLSA CENTRAL 20MM X 1/2"</t>
  </si>
  <si>
    <t>S00007122</t>
  </si>
  <si>
    <t>TE PVC SOLD 90G C/ BUCHA LATAO NA BOLSA CENTRAL 25MM X 3/4"</t>
  </si>
  <si>
    <t>S00007123</t>
  </si>
  <si>
    <t>TE PVC C/ROSCA 90G P/ AGUA FRIA PREDIAL 3/4"</t>
  </si>
  <si>
    <t>S00007126</t>
  </si>
  <si>
    <t>TE REDUCAO PVC C/ ROSCA 90G P/ AGUA FRIA PREDIAL 1.1/2" X 3/4"</t>
  </si>
  <si>
    <t>S00007128</t>
  </si>
  <si>
    <t>TE REDUCAO PVC SOLD 90G P/ AGUA FRIA PREDIAL 40 MM X 32 MM</t>
  </si>
  <si>
    <t>S00007129</t>
  </si>
  <si>
    <t>TE REDUCAO PVC SOLD 90G P/ AGUA FRIA PREDIAL 50 MM X 25 MM</t>
  </si>
  <si>
    <t>S00007130</t>
  </si>
  <si>
    <t>TE REDUCAO PVC SOLD 90G P/ AGUA FRIA PREDIAL 50 MM X 32 MM</t>
  </si>
  <si>
    <t>S00007131</t>
  </si>
  <si>
    <t>TE REDUCAO PVC SOLD 90G P/ AGUA FRIA PREDIAL 50 MM X 40 MM</t>
  </si>
  <si>
    <t>S00007132</t>
  </si>
  <si>
    <t>TE REDUCAO PVC SOLD 90G P/ AGUA FRIA PREDIAL 75 MM X 50 MM</t>
  </si>
  <si>
    <t>S00007133</t>
  </si>
  <si>
    <t>TE REDUCAO PVC SOLD 90G P/ AGUA FRIA PREDIAL 85 MM X 60 MM</t>
  </si>
  <si>
    <t>S00007135</t>
  </si>
  <si>
    <t>TE PVC SOLD 90G C/ ROSCA NA BOLSA CENTRAL 25MM X 1/2"</t>
  </si>
  <si>
    <t>S00007136</t>
  </si>
  <si>
    <t>TE REDUCAO PVC SOLD 90G P/ AGUA FRIA PREDIAL 32 MM X 25 MM</t>
  </si>
  <si>
    <t>S00007137</t>
  </si>
  <si>
    <t>TE PVC SOLD 90G C/ BUCHA LATAO NA BOLSA CENTRAL 25MM X 1/2"</t>
  </si>
  <si>
    <t>S00007138</t>
  </si>
  <si>
    <t>TE PVC SOLD 90G P/ AGUA FRIA PREDIAL 20MM</t>
  </si>
  <si>
    <t>S00007139</t>
  </si>
  <si>
    <t>TE PVC SOLD 90G P/ AGUA FRIA PREDIAL 25MM</t>
  </si>
  <si>
    <t>S00007140</t>
  </si>
  <si>
    <t>TE PVC SOLD 90G P/ AGUA FRIA PREDIAL 32MM</t>
  </si>
  <si>
    <t>S00007141</t>
  </si>
  <si>
    <t>TE PVC SOLD 90G P/ AGUA FRIA PREDIAL 40MM</t>
  </si>
  <si>
    <t>S00007142</t>
  </si>
  <si>
    <t>TE PVC SOLD 90G P/ AGUA FRIA PREDIAL 50MM</t>
  </si>
  <si>
    <t>S00007143</t>
  </si>
  <si>
    <t>TE PVC SOLD 90G P/ AGUA FRIA PREDIAL 60MM</t>
  </si>
  <si>
    <t>S00007144</t>
  </si>
  <si>
    <t>TE PVC SOLD 90G P/ AGUA FRIA PREDIAL 75MM</t>
  </si>
  <si>
    <t>S00007145</t>
  </si>
  <si>
    <t>TE PVC SOLD 90G P/ AGUA FRIA PREDIAL 85MM</t>
  </si>
  <si>
    <t>S00007146</t>
  </si>
  <si>
    <t>TE PVC SOLD 90G P/ AGUA FRIA PREDIAL 110MM</t>
  </si>
  <si>
    <t>S00007153</t>
  </si>
  <si>
    <t>TECNICO DE LABORATORIO</t>
  </si>
  <si>
    <t>S00007154</t>
  </si>
  <si>
    <t>TELA ACO SOLDADA NERVURADA CA-60, Q-138, (2,20 KG/M2), DIÂMETRO DO FIO</t>
  </si>
  <si>
    <t>S00007155</t>
  </si>
  <si>
    <t>TELA ACO SOLDADA NERVURADA CA-60, Q-138, (2,20KG/M2), DIÂMETRO DO FIOM</t>
  </si>
  <si>
    <t>S00007156</t>
  </si>
  <si>
    <t>TELA ACO SOLDADA NERVURADA CA-60, Q-196, (3,11 KG/M2), DIÂMETRO DO FIO</t>
  </si>
  <si>
    <t>S00007158</t>
  </si>
  <si>
    <t>TELA DE ARAME GALVANIZADO, DIÂMETRO DO FIO = 2,77 MM (12 BWG), ESPAÇAM</t>
  </si>
  <si>
    <t>H=</t>
  </si>
  <si>
    <t>S00007161</t>
  </si>
  <si>
    <t>TELA METAL EXPANDIDO DEPLOYE MALHA LOSANGO 3/4" CORDAO 0,9MM ESP 0,6MM</t>
  </si>
  <si>
    <t>S00007162</t>
  </si>
  <si>
    <t>TELA ARAME GALV FIO 10 BWG (3,4MM) MALHA 2" (5 X 5CM) QUADRADA OU LOSA</t>
  </si>
  <si>
    <t>S00007164</t>
  </si>
  <si>
    <t>TELA ARAME GALV PRENSADO FIO 12 (2,77MM) MALHA 2" (5 X 5CM)</t>
  </si>
  <si>
    <t>S00007167</t>
  </si>
  <si>
    <t>TELA ARAME GALV FIO 14 BWG (2,11MM) MALHA 2" (5x5cm) QUADRADA OU LOSAN</t>
  </si>
  <si>
    <t>S00007169</t>
  </si>
  <si>
    <t>TELA DE ESTUQUE - TIPO STANDARD</t>
  </si>
  <si>
    <t>S00007170</t>
  </si>
  <si>
    <t>TELA DE NYLON OU PLÁSTICA COM MALHA DE 5 MM, TIPO FACHADEIRA, PARA PRO</t>
  </si>
  <si>
    <t>S00007172</t>
  </si>
  <si>
    <t>TELHA CERAMICA TIPO CANAL COMP = 50CM - 26UN/M2</t>
  </si>
  <si>
    <t>S00007173</t>
  </si>
  <si>
    <t>TELHA CERAMICA TIPO COLONIAL COMP = 46,0 A 50,0CM - 25 A 27 UN/M2</t>
  </si>
  <si>
    <t>S00007175</t>
  </si>
  <si>
    <t>TELHA CERAMICA TIPO ROMANA COMP = 41CM - 18UN/M2</t>
  </si>
  <si>
    <t>S00007176</t>
  </si>
  <si>
    <t>S00007177</t>
  </si>
  <si>
    <t>TELHA CERAMICA TIPO CAPANAL - 17UN/M2</t>
  </si>
  <si>
    <t>S00007178</t>
  </si>
  <si>
    <t>TELHA CERAMICA TIPO PAULISTINHA (TRAPEZOIDAL) - 26UN/M2</t>
  </si>
  <si>
    <t>S00007180</t>
  </si>
  <si>
    <t>TELHA CERAMICA TIPO PAULISTA - 26UN/M2</t>
  </si>
  <si>
    <t>S00007181</t>
  </si>
  <si>
    <t>CUMEEIRA P/ TELHA CERAMICA</t>
  </si>
  <si>
    <t>S00007183</t>
  </si>
  <si>
    <t>TELHA CERAMICA TIPO FRANCESA - 16UN/M2</t>
  </si>
  <si>
    <t>S00007184</t>
  </si>
  <si>
    <t>TELHA FIBRA VIDRO ONDULADA COLORIDA 2,44 X0,50M E = 0,6MM</t>
  </si>
  <si>
    <t>S00007186</t>
  </si>
  <si>
    <t>TELHA DE FIBROCIMENTO ONDULADA E=6MM, DE 1,83 X 1,10M (SEM AMIANTO)</t>
  </si>
  <si>
    <t>S00007188</t>
  </si>
  <si>
    <t>TELHA FIBROCIMENTO ONDULADA 8MM 2,13 X 1,10M</t>
  </si>
  <si>
    <t>S00007189</t>
  </si>
  <si>
    <t>TELHA FIBROCIMENTO ONDULADA 8MM 2,44 X 1,10M</t>
  </si>
  <si>
    <t>S00007190</t>
  </si>
  <si>
    <t>TELHA FIBROCIMENTO ONDULADA 4 MM 1,22 X 0,50 M</t>
  </si>
  <si>
    <t>S00007191</t>
  </si>
  <si>
    <t>TELHA FIBROCIMENTO ONDULADA 4 MM 2,44 X 0,50 M</t>
  </si>
  <si>
    <t>S00007192</t>
  </si>
  <si>
    <t>TELHA FIBROCIMENTO ONDULADA 8MM 1,53 X 1,10M</t>
  </si>
  <si>
    <t>S00007193</t>
  </si>
  <si>
    <t>TELHA FIBROCIMENTO ONDULADA 8MM 1,83 X 1,10M</t>
  </si>
  <si>
    <t>S00007194</t>
  </si>
  <si>
    <t>TELHA FIBROCIMENTO ONDULADA 6MM - 2,44 X 1,10M</t>
  </si>
  <si>
    <t>S00007195</t>
  </si>
  <si>
    <t>TELHA FIBROCIMENTO ONDULADA 6MM 1,53 X 1,10M</t>
  </si>
  <si>
    <t>S00007196</t>
  </si>
  <si>
    <t>TELHA FIBROCIMENTO ONDULADA 6MM 2,13 X 1,10M</t>
  </si>
  <si>
    <t>S00007197</t>
  </si>
  <si>
    <t>TELHA FIBROCIMENTO ONDULADA 6MM - 3,66 X 1,10M</t>
  </si>
  <si>
    <t>S00007198</t>
  </si>
  <si>
    <t>TELHA FIBROCIMENTO ONDULADA 8MM - 3,66 X 1,10M</t>
  </si>
  <si>
    <t>S00007200</t>
  </si>
  <si>
    <t>TELHA FIBROCIMENTO ONDULADA 8MM 1,22 X 1,10M</t>
  </si>
  <si>
    <t>S00007202</t>
  </si>
  <si>
    <t>TELHA FIBROCIMENTO 8MM 3,70 X 1,06 M</t>
  </si>
  <si>
    <t>S00007207</t>
  </si>
  <si>
    <t>TELHA FIBROCIMENTO ONDULADA 6MM 2,44 X 1,10M</t>
  </si>
  <si>
    <t>S00007208</t>
  </si>
  <si>
    <t>TELHA FIBROCIMENTO ONDULADA 6MM 1,22 X 1,10M</t>
  </si>
  <si>
    <t>S00007210</t>
  </si>
  <si>
    <t>TELHA ESTRUTURAL FIBROCIMENTO CANALETE 49 OU KALHETA, 1 ABA C = 4,50M</t>
  </si>
  <si>
    <t>S00007211</t>
  </si>
  <si>
    <t>TELHA ESTRUTURAL FIBROCIMENTO CANALETE 90 OU KALHETAO C = 3,70M</t>
  </si>
  <si>
    <t>S00007212</t>
  </si>
  <si>
    <t>TELHA ESTRUTURAL FIBROCIMENTO CANALETE 49 OU KALHETA C = 7,20 M</t>
  </si>
  <si>
    <t>S00007213</t>
  </si>
  <si>
    <t>TELHA FIBROCIMENTO ONDULADA 4 MM 2,44   X 0,50 M</t>
  </si>
  <si>
    <t>S00007214</t>
  </si>
  <si>
    <t>CUMEEIRA SHED P/ TELHA FIBROCIMENTO ONDULADA</t>
  </si>
  <si>
    <t>S00007215</t>
  </si>
  <si>
    <t>CUMEEIRA NORMAL P/ TELHA FIBROCIMENTO CANALETE 49 OU KALHETA</t>
  </si>
  <si>
    <t>S00007216</t>
  </si>
  <si>
    <t>CUMEEIRA NORMAL P/ TELHA FIBROCIMENTO CANALETE 90 OU KALHETAO</t>
  </si>
  <si>
    <t>S00007219</t>
  </si>
  <si>
    <t>CUMEEIRA UNIVERSAL P/ TELHA FIBROCIMENTO ONDULADA (6MM - 110 X 21CM)</t>
  </si>
  <si>
    <t>S00007220</t>
  </si>
  <si>
    <t>TELHA ESTRUTURAL FIBROCIMENTO CANALETE 90 OU KALHETAO C = 7,40M</t>
  </si>
  <si>
    <t>S00007221</t>
  </si>
  <si>
    <t>TELHA ESTRUTURAL FIBROCIMENTO CANALETE 49 OU KALHETA, 1 ABA C = 4,5CM</t>
  </si>
  <si>
    <t>S00007223</t>
  </si>
  <si>
    <t>TELHA ESTRUTURAL FIBROCIMENTO CANALETE 49 OU KALHETA, 1 ABA C = 2,50M</t>
  </si>
  <si>
    <t>S00007224</t>
  </si>
  <si>
    <t>TELHA ESTRUTURAL FIBROCIMENTO CANALETE 49 OU KALHETA, 1 ABA C = 4,00M</t>
  </si>
  <si>
    <t>S00007225</t>
  </si>
  <si>
    <t>TELHA ESTRUTURAL FIBROCIMENTO CANALETE 49 OU KALHETA, 1 ABA C = 5,00M</t>
  </si>
  <si>
    <t>S00007226</t>
  </si>
  <si>
    <t>TELHA ESTRUTURAL FIBROCIMENTO CANALETE 49 OU KALHETA, 1 ABA C = 5,50M</t>
  </si>
  <si>
    <t>S00007227</t>
  </si>
  <si>
    <t>TELHA ESTRUTURAL FIBROCIMENTO CANALETE 49 OU KALHETA, 1 ABA C = 6,50M</t>
  </si>
  <si>
    <t>S00007228</t>
  </si>
  <si>
    <t>TELHA ESTRUTURAL FIBROCIMENTO CANALETE 90 OU KALHETAO, C = 6,70M</t>
  </si>
  <si>
    <t>S00007229</t>
  </si>
  <si>
    <t>TELHA ESTRUTURAL FIBROCIMENTO CANALETE 90 OU KALHETAO C = 3,00M</t>
  </si>
  <si>
    <t>S00007230</t>
  </si>
  <si>
    <t>TELHA ESTRUTURAL FIBROCIMENTO CANALETE 90 OU KALHETAO C = 4,60M</t>
  </si>
  <si>
    <t>S00007231</t>
  </si>
  <si>
    <t>TELHA ESTRUTURAL FIBROCIMENTO CANALETE 90 OU KALHETAO C = 6,00M</t>
  </si>
  <si>
    <t>S00007232</t>
  </si>
  <si>
    <t>TELHA ESTRUTURAL FIBROCIMENTO CANALETE 90 OU KALHETAO C = 6,70M</t>
  </si>
  <si>
    <t>S00007233</t>
  </si>
  <si>
    <t>TELHA ESTRUTURAL FIBROCIMENTO CANALETE 90 OU KALHETAO C = 9,20M</t>
  </si>
  <si>
    <t>S00007234</t>
  </si>
  <si>
    <t>TELHA ESTRUTURAL FIBROCIMENTO CANALETE 49 OU KALHETA, 1 ABA C = 3,60M</t>
  </si>
  <si>
    <t>S00007235</t>
  </si>
  <si>
    <t>TELHA ESTRUTURAL FIBROCIMENTO CANALETE 49 OU KALHETA, 1 ABA C = 3,00M</t>
  </si>
  <si>
    <t>S00007236</t>
  </si>
  <si>
    <t>TELHA ESTRUTURAL FIBROCIMENTO CANALETE 49 OU KALHETA, 1 ABA C = 6,00M</t>
  </si>
  <si>
    <t>S00007237</t>
  </si>
  <si>
    <t>RUFO P/ TELHA FIBROCIMENTO ONDULADA</t>
  </si>
  <si>
    <t>S00007238</t>
  </si>
  <si>
    <t>TELHA ALUMINIO ONDULADA E = 0,5MM</t>
  </si>
  <si>
    <t>S00007239</t>
  </si>
  <si>
    <t>TELHA ALUMINIO ONDULADA E = 0,6MM</t>
  </si>
  <si>
    <t>S00007240</t>
  </si>
  <si>
    <t>TELHA ALUMINIO ONDULADA E = 0,7MM</t>
  </si>
  <si>
    <t>S00007241</t>
  </si>
  <si>
    <t>CUMEEIRA ALUMINIO ONDULADA ESP = 0,8MM LARG = 1,12M</t>
  </si>
  <si>
    <t>S00007243</t>
  </si>
  <si>
    <t>TELHA ACO ZINCADO TRAPEZOIDAL ESP=0,5MM</t>
  </si>
  <si>
    <t>S00007244</t>
  </si>
  <si>
    <t>CHAPA ZINCADA P/ CALHA DE AGUAS PLUVIAIS - E = 0,5MM X L = 0,50M</t>
  </si>
  <si>
    <t>S00007245</t>
  </si>
  <si>
    <t>TELHA VIDRO TIPO FRANCESA (38 X 24CM)</t>
  </si>
  <si>
    <t>S00007246</t>
  </si>
  <si>
    <t>TELHA VIDRO TIPO CANAL OU COLONIAL (C = 46 A 50,0CM)</t>
  </si>
  <si>
    <t>S00007247</t>
  </si>
  <si>
    <t>TEODOLITO C/ PRECISAO +/- 6 SEGUNDOS, INCLUSIVE TRIPE TIPO WILD T-1 OU</t>
  </si>
  <si>
    <t>S00007250</t>
  </si>
  <si>
    <t>TRENA EM FIBRA DE VIDRO L = 30M</t>
  </si>
  <si>
    <t>S00007252</t>
  </si>
  <si>
    <t>NIVEL OTICO C/ PRECISAO +/- 0,7MM TIPO WILD NA-2 OU EQUIV</t>
  </si>
  <si>
    <t>S00007253</t>
  </si>
  <si>
    <t>TERRA VEGETAL</t>
  </si>
  <si>
    <t>S00007255</t>
  </si>
  <si>
    <t>TIJOLO CERAMICO MACICO 5 X 10 X 20CM</t>
  </si>
  <si>
    <t>S00007256</t>
  </si>
  <si>
    <t>TIJOLO CERAMICO MACICO APARENTE 2 FUROS 6,5 X 10 X 20CM</t>
  </si>
  <si>
    <t>S00007258</t>
  </si>
  <si>
    <t>S00007260</t>
  </si>
  <si>
    <t>TIJOLO CERAMICO MACICO APARENTE 6 X 12 X 24CM</t>
  </si>
  <si>
    <t>S00007262</t>
  </si>
  <si>
    <t>TIJOLO CERAMICO MACICO APARENTE 5,5 X 11X 23CM</t>
  </si>
  <si>
    <t>S00007265</t>
  </si>
  <si>
    <t>|EM PROCESSO DE DESATIVAÇÃO| TIJOLO CERAMICO FURADO 8 FUROS 10 X 18 X</t>
  </si>
  <si>
    <t>S00007266</t>
  </si>
  <si>
    <t>BLOCO CERÂMICO VEDACÃO 10 FUROS - 9 X 19 X 19 CM</t>
  </si>
  <si>
    <t>S00007267</t>
  </si>
  <si>
    <t>BLOCO CERAMICO VEDAÇÃO 6 FUROS - 9 X 14 X 19 CM</t>
  </si>
  <si>
    <t>S00007268</t>
  </si>
  <si>
    <t>BLOCO CERAMICO VEDAÇÃO 8 FUROS - 9 X 19 X 29 CM</t>
  </si>
  <si>
    <t>S00007269</t>
  </si>
  <si>
    <t>BLOCO CERAMICO VEDAÇÃO 6 FUROS - 9 X 9 X 19 CM</t>
  </si>
  <si>
    <t>S00007270</t>
  </si>
  <si>
    <t>BLOCO CERAMICO VEDAÇÃO 4 FUROS - 9 X 9 X 19 CM</t>
  </si>
  <si>
    <t>S00007271</t>
  </si>
  <si>
    <t>BLOCO CERÂMICO VEDAÇÃO 8 FUROS - 9 X 19 X 19 CM</t>
  </si>
  <si>
    <t>S00007272</t>
  </si>
  <si>
    <t>ELEMENTO VAZADO CERAMICO 9 X 20 X 20CM</t>
  </si>
  <si>
    <t>S00007273</t>
  </si>
  <si>
    <t>ELEMENTO VAZADO CERAMICO 7 X 20 X 20CM</t>
  </si>
  <si>
    <t>S00007274</t>
  </si>
  <si>
    <t>TIL PVC LIGACAO PREDIAL NBR 10569 P/REDE COLET ESG JE BBB DN 100 X 100</t>
  </si>
  <si>
    <t>S00007275</t>
  </si>
  <si>
    <t>TIL PVC RADIAL NBR 10569 P/REDE COLET ESG JE BBB DN 150X200MM</t>
  </si>
  <si>
    <t>S00007276</t>
  </si>
  <si>
    <t>TIL PVC PASSAGEM NBR 10569 P/REDE COLET ESG JE BBB DN 200X150MM</t>
  </si>
  <si>
    <t>S00007277</t>
  </si>
  <si>
    <t>TIL PVC PASSAGEM NBR 10569 P/REDE COLET ESG JE BBB DN 250X150MM</t>
  </si>
  <si>
    <t>S00007278</t>
  </si>
  <si>
    <t>TIL PVC PASSAGEM NBR 10569 P/REDE COLET ESG JE BBB DN 300X150MM</t>
  </si>
  <si>
    <t>S00007280</t>
  </si>
  <si>
    <t>TIL PVC PASSAGEM NBR 10569 P/REDE COLET ESG JE BBB DN 100X100MM</t>
  </si>
  <si>
    <t>S00007281</t>
  </si>
  <si>
    <t>TIL PVC PASSAGEM NBR 10569 P/REDE COLET ESG JE BBB DN 125X125MM</t>
  </si>
  <si>
    <t>S00007282</t>
  </si>
  <si>
    <t>TIL PVC PASSAGEM NBR 10569 P/REDE COLET ESG JE BBB DN 150X150MM</t>
  </si>
  <si>
    <t>S00007283</t>
  </si>
  <si>
    <t>TIL PVC RADIAL NBR 10569 P/REDE COLET ESG JE BBB DN 250X200MM</t>
  </si>
  <si>
    <t>S00007284</t>
  </si>
  <si>
    <t>TIL PVC RADIAL NBR 10569 P/REDE COLET ESG JE BBB DN 300X200MM</t>
  </si>
  <si>
    <t>S00007285</t>
  </si>
  <si>
    <t>TIL PVC RADIAL NBR 10569 P/REDE COLET ESG JE BBB DN 200X200MM</t>
  </si>
  <si>
    <t>S00007286</t>
  </si>
  <si>
    <t>TIL PVC RADIAL NBR 10569 P/REDE COLET ESG JE BBB DN 125X200MM</t>
  </si>
  <si>
    <t>S00007287</t>
  </si>
  <si>
    <t>S00007288</t>
  </si>
  <si>
    <t>TINTA ESMALTE SINTETICO FOSCO</t>
  </si>
  <si>
    <t>S00007290</t>
  </si>
  <si>
    <t>TINTA ESMALTE SINTETICO ACETINADO</t>
  </si>
  <si>
    <t>S00007292</t>
  </si>
  <si>
    <t>TINTA ESMALTE SINTETICO ALTO BRILHO</t>
  </si>
  <si>
    <t>S00007293</t>
  </si>
  <si>
    <t>TINTA GRAFITE ESMALTE PROTETORA DE SUPERFICIE METALICA</t>
  </si>
  <si>
    <t>S00007294</t>
  </si>
  <si>
    <t>S00007295</t>
  </si>
  <si>
    <t>TINTA PROTETORA SUPERFICIE METALICA GRAFITE</t>
  </si>
  <si>
    <t>S00007300</t>
  </si>
  <si>
    <t>TINTA ALUMINIO ESMALTE PROTETORA SUPERFICIE METALICA</t>
  </si>
  <si>
    <t>S00007303</t>
  </si>
  <si>
    <t>S00007304</t>
  </si>
  <si>
    <t>S00007306</t>
  </si>
  <si>
    <t>S00007307</t>
  </si>
  <si>
    <t>FUNDO ANTICORROSIVO TIPO ZARCAO OU EQUIV</t>
  </si>
  <si>
    <t>S00007308</t>
  </si>
  <si>
    <t>S00007311</t>
  </si>
  <si>
    <t>S00007312</t>
  </si>
  <si>
    <t>S00007313</t>
  </si>
  <si>
    <t>TINTA BETUMINOSA P/ CONCRETO E ALVENARIA TP NEUTROL 45 OTTO BAUMGART</t>
  </si>
  <si>
    <t>S00007314</t>
  </si>
  <si>
    <t>TINTA À BASE DE BORRACHA CLORADA - CORES</t>
  </si>
  <si>
    <t>S00007315</t>
  </si>
  <si>
    <t>REVESTIMENTO DE ALUMINIO LIQUIDO TP ALUMINATION OTTO BAUGART OU MARCA</t>
  </si>
  <si>
    <t>S00007316</t>
  </si>
  <si>
    <t>HIDROFUGANTE INCOLOR P/ FACHADAS TP ACQUELLA OTTO BAUMGART OU MARCA EQ</t>
  </si>
  <si>
    <t>S00007317</t>
  </si>
  <si>
    <t>MASTIQUE BETUMINOSO P/ VEDACAO TP CARBOPLASTICO 3 OTTO BAUMGART OU MAR</t>
  </si>
  <si>
    <t>S00007318</t>
  </si>
  <si>
    <t>TINTA BETUMINOSA BASE EMULSAO TP NEGROLIN OTTO BAUMGART OU MARCA EQUI</t>
  </si>
  <si>
    <t>S00007319</t>
  </si>
  <si>
    <t>TINTA ASFALTICA P/ CONCRETO E ARGAMASSA TIPO NEUTROLIN OTTO BAUMGART</t>
  </si>
  <si>
    <t>S00007320</t>
  </si>
  <si>
    <t>TINTA ASFALTICA P/ CONCRETO E ARGAMASSA - GALAO 3,6L</t>
  </si>
  <si>
    <t>S00007321</t>
  </si>
  <si>
    <t>MASTIQUE ELASTICO BASE SILICONE TP SILIFLEX OTTO BAUMGART OU MARCA EQU</t>
  </si>
  <si>
    <t>S00007322</t>
  </si>
  <si>
    <t>MEMBRANA LIQUIDA P/ IMPERM. DE COBERTURA TIPO VEDAPREN BRANCO, OTTO BA</t>
  </si>
  <si>
    <t>S00007323</t>
  </si>
  <si>
    <t>MASSA BETUMINOSA P/ ISOLAMENTOS, TIPO ISOLIT OTTO BAUMGART OU MARCA EQ</t>
  </si>
  <si>
    <t>S00007324</t>
  </si>
  <si>
    <t>RESINA BASE EPOXI COMPOUND OTTO BAUMGART OU MARCA EQUIVALENTE</t>
  </si>
  <si>
    <t>S00007325</t>
  </si>
  <si>
    <t>IMPERMEABILIZANTE P/ CONCRETO E ARGAMASSA TP VEDACIT OTTO BAUMGART OU</t>
  </si>
  <si>
    <t>S00007326</t>
  </si>
  <si>
    <t>MASSA BETUMINOSA P/ CONSERTO DE TRINCAS E CALHAS METALICAS TP CARBOPLA</t>
  </si>
  <si>
    <t>S00007328</t>
  </si>
  <si>
    <t>MASSA BETUMINOSA P/ IMPERMEABILIZACAO TP CARBOLASTICO NUM 1- OTTO BAUM</t>
  </si>
  <si>
    <t>S00007331</t>
  </si>
  <si>
    <t>EMULSAO ASFALTICA C/ ELASTOMERO VEDAPREN, PRETO, TIPO OTTO BAUMGART OU</t>
  </si>
  <si>
    <t>S00007332</t>
  </si>
  <si>
    <t>AGENTE DE DESFORMA P/ CONCRETO TP DESMOL CD - OTTO BAUMGART OU MARCA E</t>
  </si>
  <si>
    <t>S00007333</t>
  </si>
  <si>
    <t>ADESIVO ESTRUTURAL BASE EPOXI TP COMPOUND ADESIVO OTTO BAUMGART OU MAR</t>
  </si>
  <si>
    <t>S00007334</t>
  </si>
  <si>
    <t>ADESIVO P/ ARGAMASSAS E CHAPISCO - TP BIANCO OTTO BAUMGART OU MARCA EQ</t>
  </si>
  <si>
    <t>S00007335</t>
  </si>
  <si>
    <t>ADESIVO P/ TRINCA / FISSURA ESTRUTURA COMPOUND INJECAO - OTTO BAUMGART</t>
  </si>
  <si>
    <t>S00007337</t>
  </si>
  <si>
    <t>TINTA BASE RESINA EPOXI TP COBERIT EPOXY OTTO BAUMGART OU MARCA</t>
  </si>
  <si>
    <t>S00007338</t>
  </si>
  <si>
    <t>TINTA A BASE EPOXI/ALCATRAO COMPOUND COALTAR - OTTO BAUMGART OU MARCA</t>
  </si>
  <si>
    <t>S00007340</t>
  </si>
  <si>
    <t>IMUNIZANTE P/MADEIRA TIPO PENTOX SUPER INCOLOR DA MONTANA OU MARCA EQU</t>
  </si>
  <si>
    <t>S00007341</t>
  </si>
  <si>
    <t>IMUNIZANTE INCOLOR PARA MADEIRAS APARELHADAS PENETROL OTTO BAUMGART OU</t>
  </si>
  <si>
    <t>S00007342</t>
  </si>
  <si>
    <t>TINTA MINERAL IMPERMEAVEL PO - TIPO CIMENTOL OTTO BAUMGART OU MARCA E</t>
  </si>
  <si>
    <t>S00007343</t>
  </si>
  <si>
    <t>TINTA   PARA SINALIZAÇÃO HORIZONTAL À BASE DE RESINA ACRÍLICA , TIPO CB</t>
  </si>
  <si>
    <t>S00007344</t>
  </si>
  <si>
    <t>S00007345</t>
  </si>
  <si>
    <t>S00007347</t>
  </si>
  <si>
    <t>TINTA ACRILICA PARA PISO</t>
  </si>
  <si>
    <t>S00007348</t>
  </si>
  <si>
    <t>S00007350</t>
  </si>
  <si>
    <t>TINTA ACRILICA P/CERAMICA</t>
  </si>
  <si>
    <t>S00007352</t>
  </si>
  <si>
    <t>RESINA ACRILICA</t>
  </si>
  <si>
    <t>S00007353</t>
  </si>
  <si>
    <t>S00007354</t>
  </si>
  <si>
    <t>RESINA DE POLIESTER TIPO ALBA</t>
  </si>
  <si>
    <t>S00007355</t>
  </si>
  <si>
    <t>TINTA LATEX ACRILICA</t>
  </si>
  <si>
    <t>S00007356</t>
  </si>
  <si>
    <t>S00007360</t>
  </si>
  <si>
    <t>TINTA TEXTURIZADA ACRILICA P/ PINTURA INTERNA/EXTERNA</t>
  </si>
  <si>
    <t>S00007362</t>
  </si>
  <si>
    <t>TINTA MINERAL IMPERMEAVEL EM PO - SUPER CONSERVADO "P" SIKA</t>
  </si>
  <si>
    <t>S00007363</t>
  </si>
  <si>
    <t>TINTA HIDRACOR</t>
  </si>
  <si>
    <t>S00007364</t>
  </si>
  <si>
    <t>S00007370</t>
  </si>
  <si>
    <t>GUINCHO MANUAL DE ARRASTE CAPACIDADE DE   2 T COM 20 M DE CABO DE AÇO</t>
  </si>
  <si>
    <t>S00007373</t>
  </si>
  <si>
    <t>GUINCHO MANUAL DE ARRASTE CAP. * 3T * C/ 20M DE CABO DE ACO, TIPO TIR</t>
  </si>
  <si>
    <t>S00007524</t>
  </si>
  <si>
    <t>TOMADA EMBUTIR 3P + T 30A/440V REF 56403 USO INDUSTRIAL SEM PLACA, P</t>
  </si>
  <si>
    <t>S00007525</t>
  </si>
  <si>
    <t>TOMADA EMBUTIR 3P + T 30A/440V REF 56404 USO INDUSTRIAL C/ PLACA, PI</t>
  </si>
  <si>
    <t>S00007526</t>
  </si>
  <si>
    <t>TOMADA EMBUTIR P/ TELEFONE PADRAO TELEBRAS C/ PLACA, TIPO SILENTOQUE</t>
  </si>
  <si>
    <t>S00007527</t>
  </si>
  <si>
    <t>TOMADA TELEFONE 4P TELEBRAS S/PLACA PIAL OU SIMILAR</t>
  </si>
  <si>
    <t>S00007528</t>
  </si>
  <si>
    <t>TOMADA EMBUTIR 2P UNIVERSAL REDONDA 10A/250V C/ PLACA, TIPO SILENTOQ</t>
  </si>
  <si>
    <t>S00007529</t>
  </si>
  <si>
    <t>TOMADA EMBUTIR 2P + T 15A/250V C/PLACA, TIPO SILENTOQUE OU EQUIV</t>
  </si>
  <si>
    <t>S00007531</t>
  </si>
  <si>
    <t>TOMADA EMBUTIR 3P 20A/250V C/PLACA, TIPO SILENTOQUE PIAL OU EQUIV</t>
  </si>
  <si>
    <t>S00007533</t>
  </si>
  <si>
    <t>TOMADA EMBUTIR 2P UNIVERSAL 10A/250V S/PLACA, TIPO SILENTOQUE PIAL O</t>
  </si>
  <si>
    <t>S00007535</t>
  </si>
  <si>
    <t>TOMADA DUPLA EMBUTIR 2 X 2P UNIVERSAL 10A/250V C/PLACA, TIPO SILENTO</t>
  </si>
  <si>
    <t>S00007536</t>
  </si>
  <si>
    <t>TOMADA DUPLA EMBUTIR 2 X 2P UNIVERSAL 10A/250V S/PLACA, TIPO SILENTO</t>
  </si>
  <si>
    <t>S00007539</t>
  </si>
  <si>
    <t>TAMPA S/ EQUIPAMENTO 2 TECLAS P/ CONDUTORES 1/2'' OU 3/4'', TIPO C11 M</t>
  </si>
  <si>
    <t>S00007543</t>
  </si>
  <si>
    <t>TAMPA CEGA EM PVC P/CONDULETE 4 X 2"</t>
  </si>
  <si>
    <t>S00007546</t>
  </si>
  <si>
    <t>INTERRUPTOR EMBUTIR 4 POLOS USO INDUSTRIAL</t>
  </si>
  <si>
    <t>S00007547</t>
  </si>
  <si>
    <t>CONJUNTO EMBUTIR 2 INTERRUPTORES SIMPLES 10A/250V S/ PLACA, TP SILENT</t>
  </si>
  <si>
    <t>S00007549</t>
  </si>
  <si>
    <t>ESPELHO EM PVC 4X2"</t>
  </si>
  <si>
    <t>S00007550</t>
  </si>
  <si>
    <t>CONJUNTO EMBUTIR 1 INTERRUPTOR SIMPLES 1 INTERRUPTOR PARALELO 10A/250P</t>
  </si>
  <si>
    <t>S00007551</t>
  </si>
  <si>
    <t>ESPELHO EM PVC 4X4"</t>
  </si>
  <si>
    <t>S00007552</t>
  </si>
  <si>
    <t>TAMPA CEGA EM LATAO POLIDO PARA CONDULETE EM LIGA DE ALUMINIO 4 X 4"</t>
  </si>
  <si>
    <t>S00007554</t>
  </si>
  <si>
    <t>CONJUNTO EMBUTIR 2 INTERRUPTORES SIMPLES 1 TOMADA 2P UNIVERSAL 10A/25P</t>
  </si>
  <si>
    <t>S00007555</t>
  </si>
  <si>
    <t>INTERRUPTOR SIMPLES EMBUTIR 10A/250V C/PLACA, TIPO SILENTOQUE PIAL O</t>
  </si>
  <si>
    <t>S00007556</t>
  </si>
  <si>
    <t>CONJUNTO EMBUTIR 1 INTERRUPTOR SIMPLES 1 TOMADA 2P UNIVERSAL 10A/250VP</t>
  </si>
  <si>
    <t>S00007557</t>
  </si>
  <si>
    <t>INTERRUPTOR PARALELO EMBUTIR 10A/250V C/ PLACA, TIPO SILENTOQUE PIAL</t>
  </si>
  <si>
    <t>S00007558</t>
  </si>
  <si>
    <t>S00007559</t>
  </si>
  <si>
    <t>CONJUNTO EMBUTIR 2 INTERRUPTORES SIMPLES 10A/250V C/ PLACA, TP SILENT</t>
  </si>
  <si>
    <t>S00007560</t>
  </si>
  <si>
    <t>CONJUNTO EMBUTIR 3 INTERRUPTORES SIMPLES 10A/250V C/ PLACA, TP SILENT</t>
  </si>
  <si>
    <t>S00007561</t>
  </si>
  <si>
    <t>CONJUNTO EMBUTIR 3 INTERRUPTORES SIMPLES 10A/250V S/ PLACA, TP SILENT</t>
  </si>
  <si>
    <t>S00007562</t>
  </si>
  <si>
    <t>S00007563</t>
  </si>
  <si>
    <t>INTERRUPTOR PARALELO EMBUTIR 10A/250V S/ PLACA, TIPO SILENTOQUE PIAL</t>
  </si>
  <si>
    <t>S00007564</t>
  </si>
  <si>
    <t>INTERRUPTOR SIMPLES EMBUTIR 10A/250V S/PLACA, TIPO SILENTOQUE PIAL O</t>
  </si>
  <si>
    <t>S00007567</t>
  </si>
  <si>
    <t>CONJUNTO EMBUTIR 2 INTERRUPTORES PARALELOS 10A/250V C/ PLACA, TP SILE</t>
  </si>
  <si>
    <t>S00007568</t>
  </si>
  <si>
    <t>BUCHA NYLON S-10 C/ PARAFUSO ACO ZINC ROSCA SOBERBA CAB CHATA</t>
  </si>
  <si>
    <t>S00007569</t>
  </si>
  <si>
    <t>HASTE ANCORA DE 16MM X 2,35MM (5/8" X 8")</t>
  </si>
  <si>
    <t>S00007571</t>
  </si>
  <si>
    <t>TERMINAL AEREO EM ACO GALV DN 3/8'', COMPRIM= 300MM C/ BASE DE FIXACAO</t>
  </si>
  <si>
    <t>S00007572</t>
  </si>
  <si>
    <t>SUPORTE ISOLADOR REFORCADO ROSCA SOBERBA EM FG C/ ISOLADOR</t>
  </si>
  <si>
    <t>S00007574</t>
  </si>
  <si>
    <t>SECCIONADOR PRE-FORMADO P/ CERCA ARAME REF PLP SIMILAR</t>
  </si>
  <si>
    <t>S00007575</t>
  </si>
  <si>
    <t>SECCIONADOR 3P SOB CARG ICF 630A 600V C/BASE UNIELETRO</t>
  </si>
  <si>
    <t>S00007576</t>
  </si>
  <si>
    <t>SUPORTE DT 185 X 95MM X 5/16" P/TRANSFORMADOR</t>
  </si>
  <si>
    <t>S00007581</t>
  </si>
  <si>
    <t>SAPATILHA EM ACO GALV P/ CABOS DN ATE 5/8"</t>
  </si>
  <si>
    <t>S00007583</t>
  </si>
  <si>
    <t>BUCHA NYLON S-8 C/ PARAFUSO ACO ZINC CAB CHATA ROSCA SOBERBA</t>
  </si>
  <si>
    <t>4,8 UN</t>
  </si>
  <si>
    <t>S00007584</t>
  </si>
  <si>
    <t>BUCHA NYLON S-12 C/ PARAFUSO ACO ZINC CAB SEXTAVADA ROSCA SOBERBA 5/1</t>
  </si>
  <si>
    <t>S00007588</t>
  </si>
  <si>
    <t>AUTOMATICO DE BOIA SUPERIOR 10A/250V</t>
  </si>
  <si>
    <t>S00007592</t>
  </si>
  <si>
    <t>S00007595</t>
  </si>
  <si>
    <t>S00007600</t>
  </si>
  <si>
    <t>APARELHO MISTURADOR CROMADO P/ BIDE C/ DUCHA</t>
  </si>
  <si>
    <t>S00007602</t>
  </si>
  <si>
    <t>TORNEIRA METAL AMARELO 3/4" CURTA REF 1128 P/ JARDIM</t>
  </si>
  <si>
    <t>S00007603</t>
  </si>
  <si>
    <t>TORNEIRA METAL AMARELO 1/2" OU 3/4" CURTA REF 1120 P/ TANQUE</t>
  </si>
  <si>
    <t>S00007604</t>
  </si>
  <si>
    <t>TORNEIRA CROMADA 1/2" OU 3/4" REF 1126 P/ TANQUE - PADRAO POPULAR</t>
  </si>
  <si>
    <t>S00007606</t>
  </si>
  <si>
    <t>S00007607</t>
  </si>
  <si>
    <t>CHUVEIRO ELETRICO PLASTICO/PVC CROMADO TIPO DUCHA 110/220V</t>
  </si>
  <si>
    <t>S00007608</t>
  </si>
  <si>
    <t>CHUVEIRO PLASTICO BRANCO SIMPLES</t>
  </si>
  <si>
    <t>S00007610</t>
  </si>
  <si>
    <t>TRANSFORMADOR TRIFASICO 13,8KV/220-127V; 30 KVA IMERSO EM OLEO MINER</t>
  </si>
  <si>
    <t>S00007611</t>
  </si>
  <si>
    <t>TRANSFORMADOR TRIFASICO 13,8KV/220-127V; 75KVA IMERSO EM OLEO MINERA</t>
  </si>
  <si>
    <t>S00007612</t>
  </si>
  <si>
    <t>TRANSFORMADOR TRIFASICO 13,8KV/220-127V; 750KVA IMERSO EM OLEO MINER</t>
  </si>
  <si>
    <t>S00007613</t>
  </si>
  <si>
    <t>TRANSFORMADOR TRIFASICO 13,8KV/220-127V; 1000KVA IMERSO EM OLEO MINE</t>
  </si>
  <si>
    <t>S00007614</t>
  </si>
  <si>
    <t>TRANSFORMADOR TRIFASICO 13,8KV/220-127V; 150KVA IMERSO EM OLEO MINER</t>
  </si>
  <si>
    <t>S00007615</t>
  </si>
  <si>
    <t>TRANSFORMADOR TRIFASICO 13,8KV/220-127V; 300KVA IMERSO EM OLEO MINER</t>
  </si>
  <si>
    <t>S00007616</t>
  </si>
  <si>
    <t>TRANSFORMADOR TRIFASICO 13,8KV/220-127V; 500KVA IMERSO EM OLEO MINER</t>
  </si>
  <si>
    <t>S00007617</t>
  </si>
  <si>
    <t>TRANSFORMADOR TRIFASICO 13,8KV/220-127V; 45 KVA IMERSO EM OLEO MINER</t>
  </si>
  <si>
    <t>S00007618</t>
  </si>
  <si>
    <t>TRANSFORMADOR TRIFASICO 13,8KV/220-127V; 1500KVA IMERSO EM OLEO MINE</t>
  </si>
  <si>
    <t>S00007619</t>
  </si>
  <si>
    <t>TRANSFORMADOR TRIFASICO 13,8KV/220-127V; 112,5KVA IMERSO EM OLEO MIN</t>
  </si>
  <si>
    <t>S00007620</t>
  </si>
  <si>
    <t>TRANSFORMADOR TRIFASICO 13,8KV/220-127V; 225KVA IMERSO EM OLEO MINER</t>
  </si>
  <si>
    <t>S00007622</t>
  </si>
  <si>
    <t>TRATOR DE ESTEIRAS CATERPILLAR D5G -POT.99HP, PESO OPERACIONAL</t>
  </si>
  <si>
    <t>S00007623</t>
  </si>
  <si>
    <t>TRATOR DE ESTEIRAS CATERPILLAR D8R COM LAMINA - POTENCIA 305 HP - PE</t>
  </si>
  <si>
    <t>S00007624</t>
  </si>
  <si>
    <t>TRATOR DE ESTEIRAS CATERPILLAR D6M 153HP PESO OPERACIONAL 15T, C/ RO</t>
  </si>
  <si>
    <t>S00007625</t>
  </si>
  <si>
    <t>TRATOR DE ESTEIRAS KOMATSU,NACIONAL , MOD D61-EX-12, POT 165 HP, PES5,</t>
  </si>
  <si>
    <t>S00007626</t>
  </si>
  <si>
    <t>TRATOR DE ESTEIRAS ATE 90HP C/ LAMINA PESO OPERACIONAL * 9T * (INCL</t>
  </si>
  <si>
    <t>S00007628</t>
  </si>
  <si>
    <t>TRATOR DE ESTEIRAS 110 A 160HP C/ LAMINA PESO OPERACIONAL * 13T * (I</t>
  </si>
  <si>
    <t>S00007629</t>
  </si>
  <si>
    <t>TRATOR DE ESTEIRAS 160 A 300HP C/ LAMINA PESO OPERACIONAL * 16T * (I</t>
  </si>
  <si>
    <t>S00007640</t>
  </si>
  <si>
    <t>TRATOR DE PNEUS MASSEY FERGUSSON MF-290, 82CV, TRACAO 4 X 2, PESO C/</t>
  </si>
  <si>
    <t>S00007641</t>
  </si>
  <si>
    <t>TRATOR DE PNEUS ACIMA DE 75HP (INCL MANUT/OPERACAO)</t>
  </si>
  <si>
    <t>S00007642</t>
  </si>
  <si>
    <t>TRATOR DE PNEUS ATE 75HP (INCL MANUT/OPERACAO)</t>
  </si>
  <si>
    <t>S00007660</t>
  </si>
  <si>
    <t>S00007661</t>
  </si>
  <si>
    <t>TUBO ACO PRETO SEM COSTURA SCHEDULE 40/NBR 5590 DN INT 8" E = 8,18MM</t>
  </si>
  <si>
    <t>S00007664</t>
  </si>
  <si>
    <t>TUBO ACO PRETO SEM COSTURA SCHEDULE 20 DN INT 12" E = 6,35MM - 49,57KG</t>
  </si>
  <si>
    <t>S00007665</t>
  </si>
  <si>
    <t>TUBO ACO PRETO SEM COSTURA SCHEDULE 20 DN INT 10" E = 6,35MM - 41,74KG</t>
  </si>
  <si>
    <t>S00007666</t>
  </si>
  <si>
    <t>TUBO CHAPA PRETA E = 3/16" - 22" - 88KG</t>
  </si>
  <si>
    <t>S00007667</t>
  </si>
  <si>
    <t>S00007668</t>
  </si>
  <si>
    <t>TUBO CHAPA PRETA E = 3/16" - 20" - 71KG</t>
  </si>
  <si>
    <t>S00007670</t>
  </si>
  <si>
    <t>TUBO CHAPA PRETA E = 3/16" - 18" - 53KG</t>
  </si>
  <si>
    <t>S00007671</t>
  </si>
  <si>
    <t>TUBO CHAPA PRETA E = 3/16" - 16" - 47KG</t>
  </si>
  <si>
    <t>S00007672</t>
  </si>
  <si>
    <t>TUBO ACO PRETO SEM COSTURA SCHEDULE 40/NBR 5590 DN INT 6" E = 7,11MM</t>
  </si>
  <si>
    <t>S00007676</t>
  </si>
  <si>
    <t>S00007681</t>
  </si>
  <si>
    <t>TUBO CHAPA PRETA E = 3/16" - 12" - 36KG</t>
  </si>
  <si>
    <t>S00007682</t>
  </si>
  <si>
    <t>TUBO CHAPA PRETA E = 3/16" - 14" - 42KG</t>
  </si>
  <si>
    <t>S00007685</t>
  </si>
  <si>
    <t>TUBO CHAPA PRETA E = 3/8" - 20" -117 KG</t>
  </si>
  <si>
    <t>S00007686</t>
  </si>
  <si>
    <t>TUBO CHAPA PRETA E = 3/8" - 26" -153 KG</t>
  </si>
  <si>
    <t>S00007689</t>
  </si>
  <si>
    <t>TUBO ACO PRETO SEM COSTURA SCHEDULE 40/NBR 5590 DN INT 10" E = 9,27MM</t>
  </si>
  <si>
    <t>S00007690</t>
  </si>
  <si>
    <t>TUBO ACO PRETO SEM COSTURA SCHEDULE 20 DN INT 8" E = 6,35MM - 33,27KG/</t>
  </si>
  <si>
    <t>S00007691</t>
  </si>
  <si>
    <t>TUBO ACO GALV C/ COSTURA DIN 2440/NBR 5580 CLASSE MEDIA DN 1/2" (15M</t>
  </si>
  <si>
    <t>S00007692</t>
  </si>
  <si>
    <t>TUBO ACO GALV C/ COSTURA DIN 2440/NBR 5580 CLASSE MEDIA DN 5" (125MM</t>
  </si>
  <si>
    <t>S00007693</t>
  </si>
  <si>
    <t>TUBO ACO GALV C/ COSTURA DIN 2440/NBR 5580 CLASSE MEDIA DN 4" (100MM</t>
  </si>
  <si>
    <t>S00007694</t>
  </si>
  <si>
    <t>TUBO ACO GALV C/ COSTURA DIN 2440/NBR 5580 CLASSE MEDIA DN 3" (80MM)</t>
  </si>
  <si>
    <t>S00007695</t>
  </si>
  <si>
    <t>TUBO ACO GALV C/ COSTURA DIN 2440/NBR 5580 CLASSE MEDIA DN 6" (150MM</t>
  </si>
  <si>
    <t>S00007696</t>
  </si>
  <si>
    <t>TUBO ACO GALV C/ COSTURA DIN 2440/NBR 5580 CLASSE MEDIA DN 2" (50MM)</t>
  </si>
  <si>
    <t>S00007697</t>
  </si>
  <si>
    <t>TUBO ACO GALV C/ COSTURA DIN 2440/NBR 5580 CLASSE MEDIA DN 1.1/2" (4</t>
  </si>
  <si>
    <t>S00007698</t>
  </si>
  <si>
    <t>TUBO ACO GALV C/ COSTURA DIN 2440/NBR 5580 CLASSE MEDIA DN 1.1/4" (3</t>
  </si>
  <si>
    <t>S00007700</t>
  </si>
  <si>
    <t>TUBO ACO GALV C/ COSTURA DIN 2440/NBR 5580 CLASSE MEDIA DN 3/4" (20M</t>
  </si>
  <si>
    <t>S00007701</t>
  </si>
  <si>
    <t>TUBO ACO GALV C/ COSTURA DIN 2440/NBR 5580 CLASSE MEDIA DN 2.1/2" (6</t>
  </si>
  <si>
    <t>S00007702</t>
  </si>
  <si>
    <t>TUBO CERAMICA ESG EB-5 PB DN 75</t>
  </si>
  <si>
    <t>S00007703</t>
  </si>
  <si>
    <t>TUBO CERAMICA ESG EB-5 PB DN 150</t>
  </si>
  <si>
    <t>S00007704</t>
  </si>
  <si>
    <t>TUBO CERAMICA ESG EB-5 PB DN 250</t>
  </si>
  <si>
    <t>S00007705</t>
  </si>
  <si>
    <t>TUBO CERAMICA ESG EB-5 PB DN 300</t>
  </si>
  <si>
    <t>S00007706</t>
  </si>
  <si>
    <t>TUBO CERAMICA ESG EB-5 PB DN 100</t>
  </si>
  <si>
    <t>S00007707</t>
  </si>
  <si>
    <t>TUBO CERAMICA ESG EB-5 PB DN 350</t>
  </si>
  <si>
    <t>S00007708</t>
  </si>
  <si>
    <t>TUBO CERAMICA ESG EB-5 PB DN 200</t>
  </si>
  <si>
    <t>S00007709</t>
  </si>
  <si>
    <t>TUBO CERAMICA ESG EB-5 PB DN 450</t>
  </si>
  <si>
    <t>S00007711</t>
  </si>
  <si>
    <t>TUBO CERAMICA ESG EB-5 PB DN 400</t>
  </si>
  <si>
    <t>S00007712</t>
  </si>
  <si>
    <t>TUBO CERAMICA ESG EB-5 PB DN 375</t>
  </si>
  <si>
    <t>S00007714</t>
  </si>
  <si>
    <t>TUBO CONCRETO ARMADO CLASSE PA-1 PB NBR-8890/2007 DN 500MM   PARA ÁGUA</t>
  </si>
  <si>
    <t>S00007718</t>
  </si>
  <si>
    <t>TUBO CONCRETO ARMADO CLASSE EA-2 PB JE NBR-8890/2007 DN 2000MM P/ ESG</t>
  </si>
  <si>
    <t>S00007720</t>
  </si>
  <si>
    <t>TUBO CONCRETO ARMADO CLASSE EA-2 PB JE NBR-8890/2007 DN 1000MM P/ ESG</t>
  </si>
  <si>
    <t>S00007722</t>
  </si>
  <si>
    <t>TUBO CONCRETO ARMADO CLASSE PA-2 PB NBR-8890/2007 DN 700 MM PARA ÁGUA</t>
  </si>
  <si>
    <t>S00007723</t>
  </si>
  <si>
    <t>TUBO CONCRETO ARMADO CLASSE EA-2 PB JE NBR-8890/2007 DN 1500MM P/ ESG</t>
  </si>
  <si>
    <t>S00007725</t>
  </si>
  <si>
    <t>TUBO CONCRETO ARMADO CLASSE PA-1 PB NBR-8890/2007 DN 600MM   PARA ÁGUA</t>
  </si>
  <si>
    <t>S00007727</t>
  </si>
  <si>
    <t>TUBO CONCRETO ARMADO CLASSE PA-2 PB NBR-8890/2007 DN 2000 MM PARA ÁGU</t>
  </si>
  <si>
    <t>S00007729</t>
  </si>
  <si>
    <t>TUBO CONCRETO ARMADO CLASSE EA-3 PB JE NBR-8890/2007 DN 1200MM P/ ESG</t>
  </si>
  <si>
    <t>S00007730</t>
  </si>
  <si>
    <t>TUBO CONCRETO ARMADO CLASSE EA-3 PB JE NBR-8890/2007 DN 1500MM P/ ESG</t>
  </si>
  <si>
    <t>S00007731</t>
  </si>
  <si>
    <t>TUBO CONCRETO ARMADO CLASSE EA-3 PB JE NBR-8890/2007 DN 2000MM P/ ESG</t>
  </si>
  <si>
    <t>S00007733</t>
  </si>
  <si>
    <t>TUBO CONCRETO ARMADO CLASSE EA-3 PB JE NBR-8890/2007 DN 700MM P/ ESG</t>
  </si>
  <si>
    <t>S00007734</t>
  </si>
  <si>
    <t>TUBO CONCRETO ARMADO CLASSE EA-3 PB JE NBR-8890/2007 DN 900MM P/ ESG</t>
  </si>
  <si>
    <t>S00007735</t>
  </si>
  <si>
    <t>TUBO CONCRETO ARMADO CLASSE EA-3 PB JE NBR-8890/2007 DN 1000MM P/ ESG</t>
  </si>
  <si>
    <t>S00007740</t>
  </si>
  <si>
    <t>TUBO CONCRETO ARMADO CLASSE EA-2 PB JE NBR-8890/2007 DN 400MM P/ ESG</t>
  </si>
  <si>
    <t>S00007741</t>
  </si>
  <si>
    <t>TUBO CONCRETO ARMADO CLASSE EA-2 PB JE NBR-8890/2007 DN 500MM P/ ESG</t>
  </si>
  <si>
    <t>S00007742</t>
  </si>
  <si>
    <t>TUBO CONCRETO ARMADO CLASSE PA-1 PB NBR-8890/2007 DN 700MM PARA ÁGUAS</t>
  </si>
  <si>
    <t>S00007743</t>
  </si>
  <si>
    <t>TUBO CONCRETO ARMADO CLASSE EA-3 PB JE NBR-8890/2007 DN 600MM P/ ESG</t>
  </si>
  <si>
    <t>S00007744</t>
  </si>
  <si>
    <t>TUBO CONCRETO ARMADO CLASSE EA-2 PB JE NBR-8890/2007 DN 700MM P/ ESG</t>
  </si>
  <si>
    <t>S00007745</t>
  </si>
  <si>
    <t>TUBO CONCRETO ARMADO CLASSE PA-1 PB NBR-8890/2007 DN 400MM PARA ÁGUAS</t>
  </si>
  <si>
    <t>S00007749</t>
  </si>
  <si>
    <t>TUBO CONCRETO ARMADO CLASSE EA-2 PB JE NBR-8890/2007 DN 1200MM P/ ESG</t>
  </si>
  <si>
    <t>S00007750</t>
  </si>
  <si>
    <t>TUBO CONCRETO ARMADO CLASSE PA-1 PB NBR-8890/2007 DN 800MM PARA ÁGUAS</t>
  </si>
  <si>
    <t>S00007752</t>
  </si>
  <si>
    <t>TUBO CONCRETO ARMADO CLASSE PA-2 PB NBR-8890/2007 DN 500 MM PARA ÁGUA</t>
  </si>
  <si>
    <t>S00007753</t>
  </si>
  <si>
    <t>TUBO CONCRETO ARMADO CLASSE PA-1 PB NBR-8890/2007 DN 1000MM PARA ÁGUA</t>
  </si>
  <si>
    <t>S00007754</t>
  </si>
  <si>
    <t>TUBO CONCRETO ARMADO CLASSE EA-2 PB JE NBR-8890/2007 DN 900MM P/ ESG</t>
  </si>
  <si>
    <t>S00007755</t>
  </si>
  <si>
    <t>TUBO CONCRETO ARMADO CLASSE EA-3 PB JE NBR-8890/2007 DN 400MM P/ ESG</t>
  </si>
  <si>
    <t>S00007756</t>
  </si>
  <si>
    <t>TUBO CONCRETO ARMADO CLASSE PA-1 PB NBR-8890/2007 DN 900MM PARA ÁGUAS</t>
  </si>
  <si>
    <t>S00007757</t>
  </si>
  <si>
    <t>TUBO CONCRETO ARMADO CLASSE PA-1 PB NBR-8890/2007 DN 1200MM PARA ÁGUA</t>
  </si>
  <si>
    <t>S00007758</t>
  </si>
  <si>
    <t>TUBO CONCRETO ARMADO CLASSE PA-1 PB NBR-8890/2007 DN 1500MM PARA ÁGUA</t>
  </si>
  <si>
    <t>S00007759</t>
  </si>
  <si>
    <t>TUBO CONCRETO ARMADO CLASSE PA-1 PB NBR-8890/2007 DN 2000MM PARA ÁGUA</t>
  </si>
  <si>
    <t>S00007760</t>
  </si>
  <si>
    <t>TUBO CONCRETO ARMADO CLASSE PA-2 PB NBR-8890/2007 DN 300 MM PARA ÁGUA</t>
  </si>
  <si>
    <t>S00007761</t>
  </si>
  <si>
    <t>TUBO CONCRETO ARMADO CLASSE PA-2 PB NBR-8890/2007 DN 400 MM PARA ÁGUA</t>
  </si>
  <si>
    <t>S00007762</t>
  </si>
  <si>
    <t>TUBO CONCRETO ARMADO CLASSE PA-2 PB NBR-8890/2007 DN 600 MM PARA ÁGUA</t>
  </si>
  <si>
    <t>S00007763</t>
  </si>
  <si>
    <t>TUBO CONCRETO ARMADO CLASSE PA-2 PB NBR-8890/2007 DN 800 MM PARA ÁGUA</t>
  </si>
  <si>
    <t>S00007764</t>
  </si>
  <si>
    <t>TUBO CONCRETO ARMADO CLASSE PA-2 PB NBR-8890/2007 DN 900 MM PARA ÁGUA</t>
  </si>
  <si>
    <t>S00007765</t>
  </si>
  <si>
    <t>TUBO CONCRETO ARMADO CLASSE PA-2 PB NBR-8890/2007 DN 1000 MM PARA ÁGU</t>
  </si>
  <si>
    <t>S00007766</t>
  </si>
  <si>
    <t>TUBO CONCRETO ARMADO CLASSE PA-2 PB NBR-8890/2007 DN 1200MM PARA ÁGUA</t>
  </si>
  <si>
    <t>S00007767</t>
  </si>
  <si>
    <t>TUBO CONCRETO ARMADO CLASSE PA-2 PB NBR-8890/2007 DN 1500 MM PARA ÁGU</t>
  </si>
  <si>
    <t>S00007773</t>
  </si>
  <si>
    <t>TUBO CONCRETO ARMADO CLASSE EA-2 PB JE NBR-8890/2007 DN 800MM P/ ESG</t>
  </si>
  <si>
    <t>S00007774</t>
  </si>
  <si>
    <t>TUBO CONCRETO ARMADO CLASSE EA-2 PB JE NBR-8890/2007 DN 600MM P/ ESG</t>
  </si>
  <si>
    <t>S00007775</t>
  </si>
  <si>
    <t>TUBO CONCRETO ARMADO CLASSE EA-3 PB JE NBR-8890/2007 DN 800MM P/ ESG</t>
  </si>
  <si>
    <t>S00007776</t>
  </si>
  <si>
    <t>TUBO CONCRETO ARMADO CLASSE EA-3 PB JE NBR-8890/2007 DN 500MM P/ ESG</t>
  </si>
  <si>
    <t>S00007778</t>
  </si>
  <si>
    <t>TUBO CONCRETO SIMPLES CLASSE- PS1, PB NBR-8890 DN 200MM P/AGUAS PLUVI</t>
  </si>
  <si>
    <t>S00007781</t>
  </si>
  <si>
    <t>TUBO CONCRETO SIMPLES CLASSE -PS1 PB NBR-8890 DN 400 MM P/AGUAS PLUVI</t>
  </si>
  <si>
    <t>S00007783</t>
  </si>
  <si>
    <t>TUBO CONCRETO SIMPLES CLASSE -PS2 PB NBR-8890 DN 200MM P/AGUAS PLUVIA</t>
  </si>
  <si>
    <t>S00007785</t>
  </si>
  <si>
    <t>TUBO CONCRETO SIMPLES CLASSE - PS2 PB NBR-8890 DN 400MM P/AGUAS PLUVI</t>
  </si>
  <si>
    <t>S00007790</t>
  </si>
  <si>
    <t>TUBO CONCRETO SIMPLES CLASSE - PS2 PB NBR-8890 DN 300MM P/AGUAS PLUVI</t>
  </si>
  <si>
    <t>S00007791</t>
  </si>
  <si>
    <t>TUBO CONCRETO SIMPLES CLASSE - PS1 PB NBR-8890 DN 600MM P/AGUAS PLUVI</t>
  </si>
  <si>
    <t>S00007792</t>
  </si>
  <si>
    <t>TUBO CONCRETO SIMPLES CLASSE - PS2 PB NBR-8890 DN 500MM P/AGUAS PLUVI</t>
  </si>
  <si>
    <t>S00007793</t>
  </si>
  <si>
    <t>TUBO CONCRETO SIMPLES CLASSE - PS2 PB NBR-8890 DN 600MM P/AGUAS PLUVI</t>
  </si>
  <si>
    <t>S00007795</t>
  </si>
  <si>
    <t>TUBO CONCRETO SIMPLES CLASSE - PS1, PB NBR-8890 DN 500MM P/AGUAS PLUV</t>
  </si>
  <si>
    <t>S00007796</t>
  </si>
  <si>
    <t>TUBO CONCRETO SIMPLES CLASSE PS1, PB NBR-8890 DN 300MM P/AGUAS PLUVIA</t>
  </si>
  <si>
    <t>S00009813</t>
  </si>
  <si>
    <t>TUBO DE POLIETILENO DE ALTA DENSIDADE, PEAD, PE-80, NBR-8417, DIAMETRP</t>
  </si>
  <si>
    <t>S00009815</t>
  </si>
  <si>
    <t>TUBO DE POLIETILENO DE ALTA DENSIDADE, PEAD, PE-80, NBR-8417 32 MM, DP</t>
  </si>
  <si>
    <t>S00009817</t>
  </si>
  <si>
    <t>TUBO PVC EB-644 P/ REDE COLET ESG JE DN 100MM</t>
  </si>
  <si>
    <t>S00009818</t>
  </si>
  <si>
    <t>TUBO PVC EB-644 P/ REDE COLET ESG JE DN 150MM</t>
  </si>
  <si>
    <t>S00009819</t>
  </si>
  <si>
    <t>TUBO PVC EB 644 P/ REDE COLET ESG JE DN 200MM</t>
  </si>
  <si>
    <t>S00009820</t>
  </si>
  <si>
    <t>TUBO PVC EB-644 P/ REDE COLET ESG JE DN 250MM</t>
  </si>
  <si>
    <t>S00009821</t>
  </si>
  <si>
    <t>TUBO PVC EB-644 P/ REDE COLET ESG JE DN 300MM</t>
  </si>
  <si>
    <t>S00009822</t>
  </si>
  <si>
    <t>TUBO PVC EB-644 P/ REDE COLET ESG JE DN 350MM</t>
  </si>
  <si>
    <t>S00009823</t>
  </si>
  <si>
    <t>TUBO PVC EB-644 P/ REDE COLET ESG JE DN 400MM</t>
  </si>
  <si>
    <t>S00009824</t>
  </si>
  <si>
    <t>TUBO PVC EB-644 P/ REDE COLET ESG JE DN 125MM</t>
  </si>
  <si>
    <t>S00009825</t>
  </si>
  <si>
    <t>TUBO PVC DEFOFO EB-1208 P/ REDE AGUA JE 1 MPA DN 100MM</t>
  </si>
  <si>
    <t>S00009826</t>
  </si>
  <si>
    <t>TUBO PVC DEFOFO EB-1208 P/ REDE AGUA JE 1 MPA DN 250MM</t>
  </si>
  <si>
    <t>S00009827</t>
  </si>
  <si>
    <t>TUBO PVC DEFOFO EB-1208 P/ REDE AGUA JE 1 MPA DN 300MM</t>
  </si>
  <si>
    <t>S00009828</t>
  </si>
  <si>
    <t>TUBO PVC DEFOFO EB-1208 P/ REDE AGUA JE 1 MPA DN 150MM</t>
  </si>
  <si>
    <t>S00009829</t>
  </si>
  <si>
    <t>TUBO PVC DEFOFO EB-1208 P/ REDE AGUA JE 1 MPA DN 200MM</t>
  </si>
  <si>
    <t>S00009830</t>
  </si>
  <si>
    <t>TUBO PVC DRENAGEM CORRUGADO FLEXIVEL PERFURADO DN 65</t>
  </si>
  <si>
    <t>S00009833</t>
  </si>
  <si>
    <t>TUBO PVC DRENAGEM CORRUGADO FLEXIVEL PERFURADO DN 100 OU 110</t>
  </si>
  <si>
    <t>S00009834</t>
  </si>
  <si>
    <t>TUBO PVC DRENAGEM CORRUGADO RIGIDO PERFURADO DN 150</t>
  </si>
  <si>
    <t>S00009835</t>
  </si>
  <si>
    <t>TUBO PVC SERIE NORMAL - ESGOTO      PREDIAL DN 40MM - NBR 5688</t>
  </si>
  <si>
    <t>S00009836</t>
  </si>
  <si>
    <t>TUBO PVC   SERIE NORMAL - ESGOTO   PREDIAL DN 100MM - NBR 5688</t>
  </si>
  <si>
    <t>S00009837</t>
  </si>
  <si>
    <t>TUBO PVC SERIE NORMAL - ESGOTO PREDIAL DN 75MM - NBR 5688</t>
  </si>
  <si>
    <t>S00009838</t>
  </si>
  <si>
    <t>TUBO PVC   SERIE NORMAL - ESGOTO   PREDIAL DN 50MM - NBR 5688</t>
  </si>
  <si>
    <t>S00009839</t>
  </si>
  <si>
    <t>TUBO PVC PBV SERIE R P/ ESG OU AGUAS PLUVIAIS PREDIAL DN 75MM</t>
  </si>
  <si>
    <t>S00009840</t>
  </si>
  <si>
    <t>TUBO PVC PBV SERIE R P/ ESG OU AGUAS PLUVIAIS PREDIAL DN 150MM</t>
  </si>
  <si>
    <t>S00009841</t>
  </si>
  <si>
    <t>TUBO PVC PBV SERIE R P/ ESG OU AGUAS PLUVIAIS PREDIAL DN 100MM</t>
  </si>
  <si>
    <t>S00009844</t>
  </si>
  <si>
    <t>TUBO PVC PBA 12 JE NBR 5647 P/REDE AGUA DN 50/DE 60 MM</t>
  </si>
  <si>
    <t>S00009845</t>
  </si>
  <si>
    <t>TUBO PVC PBA 12 JE NBR 5647 P/REDE AGUA DN 65/DE 75 MM</t>
  </si>
  <si>
    <t>S00009846</t>
  </si>
  <si>
    <t>TUBO PVC PBA 12 JE NBR 5647 P/REDE AGUA DN 75/DE 85 MM</t>
  </si>
  <si>
    <t>S00009847</t>
  </si>
  <si>
    <t>TUBO PVC PBA 12 JE NBR 5647 P/REDE AGUA DN 100/DE 110 MM</t>
  </si>
  <si>
    <t>S00009850</t>
  </si>
  <si>
    <t>TUBO PVC DE REVESTIMENTO GEOMECANICO NERVURADO REFORCADO DN 150MM - C</t>
  </si>
  <si>
    <t>S00009851</t>
  </si>
  <si>
    <t>TUBO PVC DE REVESTIMENTO GEOMECANICO NERVURADO STANDARD DN 206MM - CO</t>
  </si>
  <si>
    <t>S00009853</t>
  </si>
  <si>
    <t>TUBO PVC DE REVESTIMENTO GEOMECANICO NERVURADO REFORCADO DN 200MM - C</t>
  </si>
  <si>
    <t>S00009854</t>
  </si>
  <si>
    <t>TUBO PVC DE REVESTIMENTO GEOMECANICO NERVURADO STANDARD DN 154MM - CO</t>
  </si>
  <si>
    <t>S00009855</t>
  </si>
  <si>
    <t>TUBO PVC DE REVESTIMENTO GEOMECANICO NERVURADO STANDARD DN 250MM - CO</t>
  </si>
  <si>
    <t>S00009856</t>
  </si>
  <si>
    <t>TUBO PVC ROSCAVEL EB-892 P/ AGUA FRIA PREDIAL 1/2"</t>
  </si>
  <si>
    <t>S00009857</t>
  </si>
  <si>
    <t>TUBO PVC ROSCAVEL EB-892 P/ AGUA FRIA PREDIAL 3"</t>
  </si>
  <si>
    <t>S00009858</t>
  </si>
  <si>
    <t>TUBO PVC ROSCAVEL EB-892 P/ AGUA FRIA PREDIAL 6"</t>
  </si>
  <si>
    <t>S00009859</t>
  </si>
  <si>
    <t>TUBO PVC ROSCAVEL EB-892 P/ AGUA FRIA PREDIAL 3/4"</t>
  </si>
  <si>
    <t>S00009860</t>
  </si>
  <si>
    <t>TUBO PVC ROSCAVEL EB-892 P/ AGUA FRIA PREDIAL 2"</t>
  </si>
  <si>
    <t>S00009861</t>
  </si>
  <si>
    <t>TUBO PVC ROSCAVEL EB-892 P/ AGUA FRIA PREDIAL 1 1/4"</t>
  </si>
  <si>
    <t>S00009862</t>
  </si>
  <si>
    <t>TUBO PVC ROSCAVEL EB-892 P/ AGUA FRIA PREDIAL 1 1/2"</t>
  </si>
  <si>
    <t>S00009863</t>
  </si>
  <si>
    <t>TUBO PVC ROSCAVEL EB-892 P/ AGUA FRIA PREDIAL 2 1/2"</t>
  </si>
  <si>
    <t>S00009864</t>
  </si>
  <si>
    <t>TUBO PVC ROSCAVEL EB-892 P/ AGUA FRIA PREDIAL 4"</t>
  </si>
  <si>
    <t>S00009865</t>
  </si>
  <si>
    <t>TUBO PVC ROSCAVEL EB-892 P/ AGUA FRIA PREDIAL 5"</t>
  </si>
  <si>
    <t>S00009866</t>
  </si>
  <si>
    <t>TUBO PVC ROSCAVEL EB-892 P/ AGUA FRIA PREDIAL 1"</t>
  </si>
  <si>
    <t>S00009867</t>
  </si>
  <si>
    <t>TUBO PVC SOLDAVEL EB-892 P/AGUA FRIA PREDIAL DN 20MM</t>
  </si>
  <si>
    <t>S00009868</t>
  </si>
  <si>
    <t>TUBO PVC SOLDAVEL EB-892 P/AGUA FRIA PREDIAL DN 25MM</t>
  </si>
  <si>
    <t>S00009869</t>
  </si>
  <si>
    <t>TUBO PVC SOLDAVEL EB-892 P/AGUA FRIA PREDIAL DN 32MM</t>
  </si>
  <si>
    <t>S00009870</t>
  </si>
  <si>
    <t>TUBO PVC SOLDAVEL EB-892 P/AGUA FRIA PREDIAL DN 110MM</t>
  </si>
  <si>
    <t>S00009871</t>
  </si>
  <si>
    <t>TUBO PVC SOLDAVEL EB-892 P/AGUA FRIA PREDIAL DN 75MM</t>
  </si>
  <si>
    <t>S00009872</t>
  </si>
  <si>
    <t>TUBO PVC SOLDAVEL EB-892 P/AGUA FRIA PREDIAL DN 85MM</t>
  </si>
  <si>
    <t>S00009873</t>
  </si>
  <si>
    <t>TUBO PVC SOLDAVEL EB-892 P/AGUA FRIA PREDIAL DN 60MM</t>
  </si>
  <si>
    <t>S00009874</t>
  </si>
  <si>
    <t>TUBO PVC SOLDAVEL EB-892 P/AGUA FRIA PREDIAL DN 40MM</t>
  </si>
  <si>
    <t>S00009875</t>
  </si>
  <si>
    <t>TUBO PVC SOLDAVEL EB-892 P/AGUA FRIA PREDIAL DN 50MM</t>
  </si>
  <si>
    <t>S00009876</t>
  </si>
  <si>
    <t>TUBO DE PVC , TIPO LEVE, DN = 125 MM PARA VENTILAÇÃO / EXAUSTÃO</t>
  </si>
  <si>
    <t>S00009877</t>
  </si>
  <si>
    <t>TUBO PVC TIPO LEVE PBL DN 250MM PARA VENTILAÇÃO / EXAUSTÃO</t>
  </si>
  <si>
    <t>S00009878</t>
  </si>
  <si>
    <t>TUBO PVC TIPO LEVE PBL DN 300MM PARA VENTILAÇÃO / EXAUSTÃO</t>
  </si>
  <si>
    <t>S00009879</t>
  </si>
  <si>
    <t>TUBO PVC TIPO LEVE PBL DN 400MM PARA VENTILAÇÃO / EXAUSTÃO</t>
  </si>
  <si>
    <t>S00009880</t>
  </si>
  <si>
    <t>TUBO PVC TIPO LEVE PBL DN 200MM</t>
  </si>
  <si>
    <t>S00009881</t>
  </si>
  <si>
    <t>TUBO PVC TIPO LEVE PBL DN 150MM</t>
  </si>
  <si>
    <t>S00009882</t>
  </si>
  <si>
    <t>TUBO PVC TIPO LEVE PBL DN 450MM PARA VENTILAÇÃO / EXAUSTÃO</t>
  </si>
  <si>
    <t>S00009883</t>
  </si>
  <si>
    <t>UNIAO FERRO GALV ROSCA 1/2"</t>
  </si>
  <si>
    <t>S00009884</t>
  </si>
  <si>
    <t>UNIAO FERRO GALV ROSCA 1 1/2"</t>
  </si>
  <si>
    <t>S00009885</t>
  </si>
  <si>
    <t>UNIAO FERRO GALV ROSCA 3/4"</t>
  </si>
  <si>
    <t>S00009886</t>
  </si>
  <si>
    <t>UNIAO FERRO GALV ROSCA 1"</t>
  </si>
  <si>
    <t>S00009887</t>
  </si>
  <si>
    <t>UNIAO FERRO GALV ROSCA 2"</t>
  </si>
  <si>
    <t>S00009888</t>
  </si>
  <si>
    <t>UNIAO FERRO GALV ROSCA 1 1/4"</t>
  </si>
  <si>
    <t>S00009889</t>
  </si>
  <si>
    <t>UNIAO FERRO GALV ROSCA 2 1/2"</t>
  </si>
  <si>
    <t>S00009890</t>
  </si>
  <si>
    <t>UNIAO FERRO GALV ROSCA 3"</t>
  </si>
  <si>
    <t>S00009891</t>
  </si>
  <si>
    <t>UNIAO FERRO GALV ROSCA 4"</t>
  </si>
  <si>
    <t>S00009892</t>
  </si>
  <si>
    <t>UNIAO PVC C/ROSCA P/AGUA FRIA PREDIAL 1/2"</t>
  </si>
  <si>
    <t>S00009893</t>
  </si>
  <si>
    <t>UNIAO PVC C/ROSCA P/AGUA FRIA PREDIAL 2"</t>
  </si>
  <si>
    <t>S00009894</t>
  </si>
  <si>
    <t>UNIAO PVC SOLD P/AGUA FRIA PREDIAL 40MM</t>
  </si>
  <si>
    <t>S00009895</t>
  </si>
  <si>
    <t>UNIAO PVC SOLD P/AGUA FRIA PREDIAL 32MM</t>
  </si>
  <si>
    <t>S00009896</t>
  </si>
  <si>
    <t>UNIAO PVC C/ROSCA P/AGUA FRIA PREDIAL 1 1/4"</t>
  </si>
  <si>
    <t>S00009897</t>
  </si>
  <si>
    <t>UNIAO PVC SOLD P/AGUA FRIA PREDIAL 50MM</t>
  </si>
  <si>
    <t>S00009898</t>
  </si>
  <si>
    <t>UNIAO PVC C/ROSCA P/AGUA FRIA PREDIAL 2 1/2"</t>
  </si>
  <si>
    <t>S00009899</t>
  </si>
  <si>
    <t>UNIAO PVC C/ROSCA P/AGUA FRIA PREDIAL 3/4"</t>
  </si>
  <si>
    <t>S00009900</t>
  </si>
  <si>
    <t>UNIAO PVC C/ROSCA P/AGUA FRIA PREDIAL 1"</t>
  </si>
  <si>
    <t>S00009901</t>
  </si>
  <si>
    <t>UNIAO PVC C/ROSCA P/AGUA FRIA PREDIAL 1 1/2"</t>
  </si>
  <si>
    <t>S00009902</t>
  </si>
  <si>
    <t>UNIAO PVC C/ROSCA P/AGUA FRIA PREDIAL 3"</t>
  </si>
  <si>
    <t>S00009905</t>
  </si>
  <si>
    <t>UNIAO PVC SOLD P/AGUA FRIA PREDIAL 20MM</t>
  </si>
  <si>
    <t>S00009906</t>
  </si>
  <si>
    <t>UNIAO PVC SOLD P/AGUA FRIA PREDIAL 25MM</t>
  </si>
  <si>
    <t>S00009907</t>
  </si>
  <si>
    <t>UNIAO PVC SOLD P/AGUA FRIA PREDIAL 85MM</t>
  </si>
  <si>
    <t>S00009908</t>
  </si>
  <si>
    <t>UNIAO PVC SOLD P/AGUA FRIA PREDIAL 110MM</t>
  </si>
  <si>
    <t>S00009909</t>
  </si>
  <si>
    <t>UNIAO PVC SOLD P/AGUA FRIA PREDIAL 75MM</t>
  </si>
  <si>
    <t>S00009910</t>
  </si>
  <si>
    <t>UNIAO PVC SOLD P/AGUA FRIA PREDIAL 60MM</t>
  </si>
  <si>
    <t>S00009911</t>
  </si>
  <si>
    <t>UNIAO PVC C/ROSCA P/AGUA FRIA PREDIAL 4"</t>
  </si>
  <si>
    <t>S00009912</t>
  </si>
  <si>
    <t>USINA DE ASFALTO A QUENTE FIXA CONTINUA TIPO CONTRA-FLUXO CIBER MOD.</t>
  </si>
  <si>
    <t>S00009914</t>
  </si>
  <si>
    <t>USINA DE CONCRETO FIXA   CAP 90 A 120M3/H, CIBI , MODELO ASTRA S/H1 ,</t>
  </si>
  <si>
    <t>S00009921</t>
  </si>
  <si>
    <t>USINA MISTURADORA DE SOLOS CIBER USC-50 P,   DOSADORES TRIPLOS, CALHA20</t>
  </si>
  <si>
    <t>S00010228</t>
  </si>
  <si>
    <t>VÁLVULA DE DESCARGA DE *1 1/2"* COM REGISTRO E ACABAMENTO EM METAL CR</t>
  </si>
  <si>
    <t>S00010229</t>
  </si>
  <si>
    <t>VALVULA PE C/ CRIVO BRONZE 3/4"</t>
  </si>
  <si>
    <t>S00010230</t>
  </si>
  <si>
    <t>VALVULA PE C/ CRIVO BRONZE 4"</t>
  </si>
  <si>
    <t>S00010231</t>
  </si>
  <si>
    <t>VALVULA PE C/ CRIVO BRONZE 2 1/2"</t>
  </si>
  <si>
    <t>S00010232</t>
  </si>
  <si>
    <t>VALVULA PE C/ CRIVO BRONZE 2"</t>
  </si>
  <si>
    <t>S00010233</t>
  </si>
  <si>
    <t>VALVULA PE C/ CRIVO BRONZE 1 1/4"</t>
  </si>
  <si>
    <t>S00010234</t>
  </si>
  <si>
    <t>VALVULA PE C/ CRIVO BRONZE 1"</t>
  </si>
  <si>
    <t>S00010235</t>
  </si>
  <si>
    <t>VALVULA PE C/ CRIVO BRONZE 3"</t>
  </si>
  <si>
    <t>S00010236</t>
  </si>
  <si>
    <t>VALVULA PE C/ CRIVO BRONZE 1 1/2"</t>
  </si>
  <si>
    <t>S00010404</t>
  </si>
  <si>
    <t>VÁLVULA DE RETENÇÃO HORIZONTAL, DE BRONZE (PN-25) 1/2", 400 PSI, TAMPE</t>
  </si>
  <si>
    <t>S00010405</t>
  </si>
  <si>
    <t>VALVULA RETENCAO HORIZONTAL BRONZE (PN-25) 2 1/2" 400PSI TAMPA C/ PORC</t>
  </si>
  <si>
    <t>S00010406</t>
  </si>
  <si>
    <t>VALVULA RETENCAO HORIZONTAL BRONZE (PN-25) 3" 400PSI TAMPA C/ PORCA DE</t>
  </si>
  <si>
    <t>S00010407</t>
  </si>
  <si>
    <t>VALVULA RETENCAO HORIZONTAL BRONZE (PN-25) 4" 400PSI TAMPA C/ PORCA DE</t>
  </si>
  <si>
    <t>S00010408</t>
  </si>
  <si>
    <t>VALVULA RETENCAO HORIZONTAL BRONZE (PN-25) 2" 400PSI TAMPA C/ PORCA DE</t>
  </si>
  <si>
    <t>S00010409</t>
  </si>
  <si>
    <t>VALVULA RETENCAO HORIZONTAL BRONZE (PN-25) 1 1/2" 400PSI TAMPA C/ PORC</t>
  </si>
  <si>
    <t>S00010410</t>
  </si>
  <si>
    <t>VALVULA RETENCAO HORIZONTAL BRONZE (PN-25) 1" 400PSI TAMPA C/ PORCA DE</t>
  </si>
  <si>
    <t>S00010411</t>
  </si>
  <si>
    <t>VALVULA RETENCAO HORIZONTAL BRONZE (PN-25) 1 1/4" 400PSI TAMPA C/ PORC</t>
  </si>
  <si>
    <t>S00010412</t>
  </si>
  <si>
    <t>VALVULA RETENCAO HORIZONTAL BRONZE (PN-25) 3/4" 400PSI TAMPA C/ PORCAR</t>
  </si>
  <si>
    <t>S00010413</t>
  </si>
  <si>
    <t>VALVULA RETENCAO VERTICAL BRONZE (PN-16) 3/4" 200PSI - EXTREMIDADES C/</t>
  </si>
  <si>
    <t>S00010414</t>
  </si>
  <si>
    <t>VALVULA RETENCAO VERTICAL BRONZE (PN-16) 3" 200PSI - EXTREMIDADES C/ R</t>
  </si>
  <si>
    <t>S00010415</t>
  </si>
  <si>
    <t>VALVULA RETENCAO VERTICAL BRONZE (PN-16) 4" 200PSI - EXTREMIDADES C/ R</t>
  </si>
  <si>
    <t>S00010416</t>
  </si>
  <si>
    <t>VALVULA RETENCAO VERTICAL BRONZE (PN-16) 1 1/2" 200PSI - EXTREMIDADES</t>
  </si>
  <si>
    <t>S00010417</t>
  </si>
  <si>
    <t>VALVULA RETENCAO VERTICAL BRONZE (PN-16) 2" 200PSI - EXTREMIDADES C/ R</t>
  </si>
  <si>
    <t>S00010418</t>
  </si>
  <si>
    <t>VALVULA RETENCAO VERTICAL BRONZE (PN-16) 1" 200PSI - EXTREMIDADES C/ R</t>
  </si>
  <si>
    <t>S00010419</t>
  </si>
  <si>
    <t>VALVULA RETENCAO VERTICAL BRONZE (PN-16) 1 1/4" 200PSI - EXTREMIDADES</t>
  </si>
  <si>
    <t>S00010420</t>
  </si>
  <si>
    <t>VASO SANITARIO SIFONADO LOUCA BRANCA - PADRAO POPULAR</t>
  </si>
  <si>
    <t>S00010421</t>
  </si>
  <si>
    <t>VASO SANITARIO SIFONADO LOUCA COR - PADRAO MEDIO</t>
  </si>
  <si>
    <t>S00010422</t>
  </si>
  <si>
    <t>VASO SANITARIO SIFONADO C/CAIXA ACOPLADA LOUCA BRANCA - PADRAO MEDIO</t>
  </si>
  <si>
    <t>S00010423</t>
  </si>
  <si>
    <t>TANQUE LOUCA BRANCA SUSPENSO - 18L OU EQUIV</t>
  </si>
  <si>
    <t>S00010424</t>
  </si>
  <si>
    <t>TANQUE LOUCA BRANCA C/COLUNA - 22L OU EQUIV</t>
  </si>
  <si>
    <t>S00010425</t>
  </si>
  <si>
    <t>LAVATORIO LOUCA BRANCA SUSPENSO 29,5 X 39,0CM OU EQUIV-PADRAO POPULAR</t>
  </si>
  <si>
    <t>S00010426</t>
  </si>
  <si>
    <t>LAVATORIO LOUCA BRANCA C/ COLUNA MEDINDO 45 X 55CM OU EQUIV - PADRAO M</t>
  </si>
  <si>
    <t>S00010427</t>
  </si>
  <si>
    <t>LAVATORIO/CUBA DE SOBREPOR OVAL LOUCA BRANCA 50 X 55CM OU EQUIV - C/ L</t>
  </si>
  <si>
    <t>S00010428</t>
  </si>
  <si>
    <t>LAVATORIO/CUBA DE SOBREPOR OVAL LOUCA COR 50 X 55CM OU EQUIV - C/ LADR</t>
  </si>
  <si>
    <t>S00010429</t>
  </si>
  <si>
    <t>LAVATORIO LOUCA COR SUSPENSO 29,5 X 39CM OU EQUIV - PADRAO POPULAR</t>
  </si>
  <si>
    <t>S00010430</t>
  </si>
  <si>
    <t>MICTORIO SIFONADO LOUCA COR C/PERTENCES</t>
  </si>
  <si>
    <t>S00010431</t>
  </si>
  <si>
    <t>LAVATORIO LOUCA COR C/ COLUNA MEDINDO 45 X 55CM OU EQUIV - PADRAO MEDI</t>
  </si>
  <si>
    <t>S00010432</t>
  </si>
  <si>
    <t>MICTORIO SIFONADO LOUCA BRANCA C/PERTENCES</t>
  </si>
  <si>
    <t>S00010433</t>
  </si>
  <si>
    <t>VASSOURA MECANICA REBOCAVEL C/ ESCOVA CILINDRICA LARGURA VARRIMENTO =U</t>
  </si>
  <si>
    <t>S00010435</t>
  </si>
  <si>
    <t>VASSOURA MECANICA REBOCAVEL C/ LARGURA DE VARRIMENTO 2,66M TIPO FERLEX</t>
  </si>
  <si>
    <t>S00010438</t>
  </si>
  <si>
    <t>VENTOSA SIMPLES FOFO C/ FLANGES PN-10/16/25 DN 50</t>
  </si>
  <si>
    <t>S00010439</t>
  </si>
  <si>
    <t>VENTOSA SIMPLES FOFO C/ROSCA PN-25 DN 2</t>
  </si>
  <si>
    <t>S00010441</t>
  </si>
  <si>
    <t>VENTOSA SIMPLES FOFO C/ROSCA PN-25 DN 1 1/2</t>
  </si>
  <si>
    <t>S00010442</t>
  </si>
  <si>
    <t>VENTOSA SIMPLES FOFO C/ROSCA PN-25 DN 3/4</t>
  </si>
  <si>
    <t>S00010443</t>
  </si>
  <si>
    <t>VENTOSA SIMPLES FOFO C/ROSCA PN-25 DN 1</t>
  </si>
  <si>
    <t>S00010444</t>
  </si>
  <si>
    <t>VENTOSA SIMPLES FOFO C/ROSCA PN-25 DN 1 1/4</t>
  </si>
  <si>
    <t>S00010447</t>
  </si>
  <si>
    <t>VENTOSA TRIPLICE FUNCAO FOFO C/ FLANGES PN-10/16/25 DN 50</t>
  </si>
  <si>
    <t>S00010448</t>
  </si>
  <si>
    <t>VENTOSA TRIPLICE FUNCAO FOFO C/ FLANGES PN-25 DN 100</t>
  </si>
  <si>
    <t>S00010451</t>
  </si>
  <si>
    <t>VENTOSA TRIPLICE FUNCAO FOFO C/ FLANGES PN-10/16 DN 150</t>
  </si>
  <si>
    <t>S00010458</t>
  </si>
  <si>
    <t>VENTOSA TRIPLICE FUNCAO FOFO C/ FLANGES PN-10/16 DN 100</t>
  </si>
  <si>
    <t>S00010459</t>
  </si>
  <si>
    <t>VENTOSA TRIPLICE FUNCAO FOFO C/ FLANGES PN-10 DN 200</t>
  </si>
  <si>
    <t>S00010462</t>
  </si>
  <si>
    <t>VENTOSA TRIPLICE FUNCAO FOFO C/ FLANGES PN-16 DN 200</t>
  </si>
  <si>
    <t>S00010464</t>
  </si>
  <si>
    <t>VENTOSA TRIPLICE FUNCAO FOFO C/ FLANGES PN-25 DN 150</t>
  </si>
  <si>
    <t>S00010465</t>
  </si>
  <si>
    <t>VENTOSA TRIPLICE FUNCAO FOFO C/ FLANGES PN-25 DN 200</t>
  </si>
  <si>
    <t>S00010471</t>
  </si>
  <si>
    <t>VERNIZ POLIURETANO BRILHANTE INCOLOR</t>
  </si>
  <si>
    <t>S00010472</t>
  </si>
  <si>
    <t>VERNIZ SINTETICO BRILHANTE</t>
  </si>
  <si>
    <t>S00010473</t>
  </si>
  <si>
    <t>VERNIZ SINTETICO FOSCO</t>
  </si>
  <si>
    <t>S00010474</t>
  </si>
  <si>
    <t>GOMALACA</t>
  </si>
  <si>
    <t>S00010475</t>
  </si>
  <si>
    <t>VERNIZ COPAL</t>
  </si>
  <si>
    <t>S00010476</t>
  </si>
  <si>
    <t>S00010477</t>
  </si>
  <si>
    <t>SYNTEKO C/ CATALIZADOR</t>
  </si>
  <si>
    <t>S00010478</t>
  </si>
  <si>
    <t>VERNIZ POLIURETANO BRILHANTE</t>
  </si>
  <si>
    <t>S00010479</t>
  </si>
  <si>
    <t>VERNIZ POLIURETANO FOSCO</t>
  </si>
  <si>
    <t>S00010480</t>
  </si>
  <si>
    <t>S00010481</t>
  </si>
  <si>
    <t>S00010482</t>
  </si>
  <si>
    <t>S00010483</t>
  </si>
  <si>
    <t>SOLUÇÃO DE SILICONE HIDRORREPELENE PARA   APLICAÇÃO EM TIJOLOS E CONCR</t>
  </si>
  <si>
    <t>S00010484</t>
  </si>
  <si>
    <t>SOLUÇÃO DE SILICONE HIDRORREPELENTE PARA SER APLICADO EM CONCRETOS E</t>
  </si>
  <si>
    <t>S00010485</t>
  </si>
  <si>
    <t>VIBRADOR DE IMERSAO C/ MOTOR ELETRICO 2HP MONOFASICO QUALQUER DIAM C/</t>
  </si>
  <si>
    <t>S00010486</t>
  </si>
  <si>
    <t>VIBRADOR DE IMERSAO C/ MOTOR DIESEL 4,5HP DIAM 48MM C/ MANGOTE</t>
  </si>
  <si>
    <t>S00010487</t>
  </si>
  <si>
    <t>VIBRADOR DE IMERSAO C/ MOTOR ELETRICO TRIFASICO ACIMA DE 2HP QUALQUER</t>
  </si>
  <si>
    <t>S00010488</t>
  </si>
  <si>
    <t>VIBROACABADORA DE ASFALTO SOBRE ESTEIRAS, CIBER, MOD. AF 5000, (LARGU5</t>
  </si>
  <si>
    <t>S00010489</t>
  </si>
  <si>
    <t>S00010490</t>
  </si>
  <si>
    <t>VIDRO LISO INCOLOR 3MM - SEM COLOCACAO</t>
  </si>
  <si>
    <t>S00010491</t>
  </si>
  <si>
    <t>VIDRO LISO INCOLOR 6MM - SEM COLOCACAO</t>
  </si>
  <si>
    <t>S00010492</t>
  </si>
  <si>
    <t>S00010493</t>
  </si>
  <si>
    <t>S00010494</t>
  </si>
  <si>
    <t>S00010496</t>
  </si>
  <si>
    <t>VIDRO COMUM LAMINADO LISO INCOLOR DUPLO, ESPESSURA TOTAL 6MM (cada ca</t>
  </si>
  <si>
    <t>S00010497</t>
  </si>
  <si>
    <t>VIDRO COMUM LAMINADO LISO INCOLOR TRIPLO, ESPESSURA TOTAL 12MM (cada</t>
  </si>
  <si>
    <t>S00010498</t>
  </si>
  <si>
    <t>S00010499</t>
  </si>
  <si>
    <t>VIDRO MARTELADO 4 MM - SEM COLOCACAO</t>
  </si>
  <si>
    <t>S00010500</t>
  </si>
  <si>
    <t>S00010501</t>
  </si>
  <si>
    <t>VIDRO TEMPERADO VERDE E= 6MM, SEM COLOCAÇÃO</t>
  </si>
  <si>
    <t>S00010502</t>
  </si>
  <si>
    <t>VIDRO TEMPERADO VERDE E=10MM, SEM COLOCAÇÃO</t>
  </si>
  <si>
    <t>S00010503</t>
  </si>
  <si>
    <t>VIDRO TEMPERADO VERDE E=8MM, SEM COLOCAÇÃO</t>
  </si>
  <si>
    <t>S00010504</t>
  </si>
  <si>
    <t>VIDRO COMUM LAMINADO LISO INCOLOR TRIPLO, ESPESSURA TOTAL 15MM (cada</t>
  </si>
  <si>
    <t>S00010505</t>
  </si>
  <si>
    <t>VIDRO TEMPERADO INCOLOR   E=6MM, SEM COLOCAÇÃO</t>
  </si>
  <si>
    <t>S00010506</t>
  </si>
  <si>
    <t>VIDRO TEMPERADO INCOLOR E=8MM, SEM COLOCAÇÃO</t>
  </si>
  <si>
    <t>S00010507</t>
  </si>
  <si>
    <t>VIDRO TEMPERADO INCOLOR   E=10MM, SEM COLOCAÇÃO</t>
  </si>
  <si>
    <t>S00010508</t>
  </si>
  <si>
    <t>VIGIA NOTURNO</t>
  </si>
  <si>
    <t>S00010510</t>
  </si>
  <si>
    <t>CRUZETA DE MADEIRA DE LEI, COMPRIM= 2,4M SECAO TRANSVERSAL 90 X 115MM</t>
  </si>
  <si>
    <t>S00010511</t>
  </si>
  <si>
    <t>S00010512</t>
  </si>
  <si>
    <t>ME</t>
  </si>
  <si>
    <t>S00010513</t>
  </si>
  <si>
    <t>SERVENTE - PISO MENSAL (ENCARGO SOCIAL MENSALISTA)</t>
  </si>
  <si>
    <t>S00010515</t>
  </si>
  <si>
    <t>CERAMICA ESMALTADA EXTRA OU 1A QUALID P/ PAREDE 20 X 20CM   PEI-4 - LIN</t>
  </si>
  <si>
    <t>S00010516</t>
  </si>
  <si>
    <t>S00010518</t>
  </si>
  <si>
    <t>S00010519</t>
  </si>
  <si>
    <t>CERAMICA TP GRES EXTRA OU 1A QUALIDADE P/ PISO PEI-4</t>
  </si>
  <si>
    <t>S00010520</t>
  </si>
  <si>
    <t>CERAMICA TP GRES COMERCIAL OU 2A QUALIDADE P/ PISO PEI-3</t>
  </si>
  <si>
    <t>S00010521</t>
  </si>
  <si>
    <t>CAIXA DE INCENDIO/ABRIGO DE MANGUEIRAS EM CHAPA SAE 1020 LAMINADA A FR</t>
  </si>
  <si>
    <t>S00010522</t>
  </si>
  <si>
    <t>CERAMICA TP GRES EXTRA OU 1A QUALIDADE 20 X 20CM P/ PAREDE PEI-4</t>
  </si>
  <si>
    <t>S00010526</t>
  </si>
  <si>
    <t>ANDAIME SUSPENSO PLATAFORMA C/ 1,50M DE LARGURA CAP. CARGA ATE 500 KG</t>
  </si>
  <si>
    <t>S00010527</t>
  </si>
  <si>
    <t>ANDAIME METALICO TUBULAR DE ENCAIXE TIPO TORRE, C/ LARGURA ATE 2M, ALT</t>
  </si>
  <si>
    <t>M/</t>
  </si>
  <si>
    <t>S00010528</t>
  </si>
  <si>
    <t>S00010529</t>
  </si>
  <si>
    <t>S00010531</t>
  </si>
  <si>
    <t>BETONEIRA 320L ELETRICA TRIFASICA 3HP C/ CARREGADOR MECANICO</t>
  </si>
  <si>
    <t>S00010532</t>
  </si>
  <si>
    <t>BETONEIRA 320L ELETRICA TRIFASICA 3HP S/ CARREGADOR MECANICO</t>
  </si>
  <si>
    <t>S00010533</t>
  </si>
  <si>
    <t>BETONEIRA 580L ELETRICA TRIFASICA 7,5HP C/ CARREGADOR MECANICO</t>
  </si>
  <si>
    <t>S00010534</t>
  </si>
  <si>
    <t>BETONEIRA 320 LITROS, COM CARREGADOR, MOTOR ELÉTRICO TRIFÁSICA DE 3 H</t>
  </si>
  <si>
    <t>S00010535</t>
  </si>
  <si>
    <t>BETONEIRA 320 A 400 LITROS, SEM CARREGADOR, MOTOR ELÉTRICO TRIFÁSICO</t>
  </si>
  <si>
    <t>S00010536</t>
  </si>
  <si>
    <t>BETONEIRA 580 LITROS, SEM CARREGADOR, MOTOR ELÉTRICO TRIFÁSICO DE 7,</t>
  </si>
  <si>
    <t>S00010537</t>
  </si>
  <si>
    <t>BETONEIRA 320 LITROS, SEM CARREGADOR, MOTOR A DIESEL DE 5,5 HP</t>
  </si>
  <si>
    <t>S00010539</t>
  </si>
  <si>
    <t>BETONEIRA 580 LITROS, COM CARREGADOR, MOTOR A DIESEL DE 7,5 HP</t>
  </si>
  <si>
    <t>S00010540</t>
  </si>
  <si>
    <t>ASFALTO DILUIDO A GRANEL CR-250 P/ PAVIMENTACAO ASFALTICA</t>
  </si>
  <si>
    <t>S00010541</t>
  </si>
  <si>
    <t>CALHA CONCRETO SIMPLES D = 30 CM PARA ÁGUA PLUVIAL</t>
  </si>
  <si>
    <t>S00010542</t>
  </si>
  <si>
    <t>CALHA CONCRETO SIMPLES D = 40 CM PARA ÁGUA PLUVIAL</t>
  </si>
  <si>
    <t>S00010543</t>
  </si>
  <si>
    <t>CALHA CONCRETO SIMPLES D = 50 CM PARA ÁGUA PLUVIAL</t>
  </si>
  <si>
    <t>S00010544</t>
  </si>
  <si>
    <t>CALHA CONCRETO SIMPLES D = 60 CM PARA ÁGUA PLUVIAL</t>
  </si>
  <si>
    <t>S00010545</t>
  </si>
  <si>
    <t>CALHA CONCRETO SIMPLES D = 80 CM PARA ÁGUA PLUVIAL</t>
  </si>
  <si>
    <t>S00010553</t>
  </si>
  <si>
    <t>PORTA MADEIRA COMPENSADA LISA PARA PINTURA 60 X 210 X 3,5CM</t>
  </si>
  <si>
    <t>S00010554</t>
  </si>
  <si>
    <t>PORTA MADEIRA COMPENSADA LISA PARA PINTURA 70 X 210 X 3,5CM</t>
  </si>
  <si>
    <t>S00010555</t>
  </si>
  <si>
    <t>PORTA MADEIRA COMPENSADA LISA PARA PINTURA 80 X 210 X 3,5CM</t>
  </si>
  <si>
    <t>S00010556</t>
  </si>
  <si>
    <t>PORTA MADEIRA COMPENSADA LISA PARA PINTURA 90 X 210 X 3,5CM</t>
  </si>
  <si>
    <t>S00010559</t>
  </si>
  <si>
    <t>ROCADEIRA COSTAL MARCA SHINDAIWA MOD BP-35 OU SIMILAR C/ MOTOR A GASO</t>
  </si>
  <si>
    <t>S00010560</t>
  </si>
  <si>
    <t>ANTRACITO</t>
  </si>
  <si>
    <t>S00010561</t>
  </si>
  <si>
    <t>S00010564</t>
  </si>
  <si>
    <t>|EM PROCESSO DE DESATIVAÇÃO| MADEIRA LEI 2A QUALIDADE SERRADA APARELHA</t>
  </si>
  <si>
    <t>S00010565</t>
  </si>
  <si>
    <t>|EM PROCESSO DE DESATIVAÇÃO| MADEIRA LEI 3A QUALIDADE SERRADA APARELHA</t>
  </si>
  <si>
    <t>S00010566</t>
  </si>
  <si>
    <t>TABUA MADEIRA 1A QUALIDADE 2,5 X 23,0CM (1 X 9") NAO APARELHADA</t>
  </si>
  <si>
    <t>S00010567</t>
  </si>
  <si>
    <t>S00010568</t>
  </si>
  <si>
    <t>|EM PROCESSO DE DESATIVAÇÃO| TABUA MADEIRA 3A QUALIDADE 2,5 X 15,0CM</t>
  </si>
  <si>
    <t>S00010569</t>
  </si>
  <si>
    <t>CAIXA DE PASSAGEM OCTOGONAL 4" X 4" FUNDO MOVEL, EM CHAPA GALVANIZADA"</t>
  </si>
  <si>
    <t>S00010571</t>
  </si>
  <si>
    <t>DIVISORIA (N3) PAINEL/VIDRO/PAINEL VERMICULITA E=35MM - MONTANTE/RODAP</t>
  </si>
  <si>
    <t>S00010572</t>
  </si>
  <si>
    <t>|EM PROCESSO DE DESATIVAÇÃO| ELEMENTO VAZADO CERAMICO 10 X 10 X 10CM</t>
  </si>
  <si>
    <t>S00010575</t>
  </si>
  <si>
    <t>BOMBA AUTO-ASPIRANTE C/ MOTOR ELETRICO MONOFASICO 1/4 CV BOCAIS 3/4"**</t>
  </si>
  <si>
    <t>S00010577</t>
  </si>
  <si>
    <t>ELEMENTO VAZADO CONCRETO 50 X 50 X 5 CM C/ FUROS QUADRADOS</t>
  </si>
  <si>
    <t>S00010578</t>
  </si>
  <si>
    <t>ELEMENTO VAZADO NEO-REX 22-B - 33 X 33 X 10 CM</t>
  </si>
  <si>
    <t>S00010579</t>
  </si>
  <si>
    <t>ELEMENTO VAZADO NEO-REX 17-G - 39 X 29 X 10 CM</t>
  </si>
  <si>
    <t>S00010580</t>
  </si>
  <si>
    <t>ELEMENTO VAZADO NEO-REX 22-C - 29 X 29 X 06 CM</t>
  </si>
  <si>
    <t>S00010582</t>
  </si>
  <si>
    <t>ELEMENTO VAZADO NEO-REX 59 - 40 X 10 X 10 CM</t>
  </si>
  <si>
    <t>S00010583</t>
  </si>
  <si>
    <t>ELEMENTO VAZADO NEO-REX 72-A - 39 X 22 X 15 CM</t>
  </si>
  <si>
    <t>S00010587</t>
  </si>
  <si>
    <t>BOMBA SUBMERSA 4" P/ POCO PROFUNDO ELETRICA MONOFASICA 1/2CV SAIDA 1SS</t>
  </si>
  <si>
    <t>S00010588</t>
  </si>
  <si>
    <t>BOMBA SUBMERSIVEL P/ DRENAGEM ELETRICA TRIFASICA 1CV SAIDA 2'' C/ 5MSD</t>
  </si>
  <si>
    <t>S00010589</t>
  </si>
  <si>
    <t>BOMBA SUBMERSIVEL P/ DRENAGEM ELETRICA TRIFASICA 2CV SAIDA 2'' C/ 5MSD</t>
  </si>
  <si>
    <t>S00010591</t>
  </si>
  <si>
    <t>BOMBA SUBMERSIVEL P/ DRENAGEM SCHNEIDER BCS-220, 1CV   TRIFÁSICA, SAIAM</t>
  </si>
  <si>
    <t>S00010592</t>
  </si>
  <si>
    <t>BOMBA SUBMERSIVEL SCHNEIDER BCS-220   1CV TRIFASICA, SAIDA 2", C/1,5M29</t>
  </si>
  <si>
    <t>S00010597</t>
  </si>
  <si>
    <t>MOTONIVELADORA - POTÊNCIA 185HP PESO OPERACIONAL 14,7T</t>
  </si>
  <si>
    <t>S00010598</t>
  </si>
  <si>
    <t>TRATOR DE PNEUS MASSEY FERGUSSON MF-25OX STANDARD 51HP**CAIXA**</t>
  </si>
  <si>
    <t>S00010601</t>
  </si>
  <si>
    <t>USINA DE ASFALTO À QUENTE FIXA, TIPO "CONTRA FLUXO"   TEREX, MOD. MAGNT</t>
  </si>
  <si>
    <t>S00010603</t>
  </si>
  <si>
    <t>ELEMENTO VAZADO NEO-REX 2-A - 26 X 14 X 8 CM</t>
  </si>
  <si>
    <t>S00010604</t>
  </si>
  <si>
    <t>ELEMENTO VAZADO CONCRETO 20 X 10 X 7CM</t>
  </si>
  <si>
    <t>S00010605</t>
  </si>
  <si>
    <t>ELEMENTO VAZADO CONCRETO 10 X 10 X 10CM</t>
  </si>
  <si>
    <t>S00010607</t>
  </si>
  <si>
    <t>ELEMENTO VAZADO CONCRETO 33 X 11CM - E = 10CM</t>
  </si>
  <si>
    <t>S00010608</t>
  </si>
  <si>
    <t>MESA VIBRATORIA MVM - 2,0 X 1,0M MOTOR ELETRICO 3CV - 2POLOS MARCA MEN</t>
  </si>
  <si>
    <t>S00010609</t>
  </si>
  <si>
    <t>CAVALO MECANICO SCANIA LA4X2NA STANDART - POT MAX =360HP - CABINE CP14</t>
  </si>
  <si>
    <t>S00010610</t>
  </si>
  <si>
    <t>BLOCO ESTRUTURAL CERAMICO - 14 X 19 X 29 CM - 4,0 MPA -   NBR 15270</t>
  </si>
  <si>
    <t>S00010613</t>
  </si>
  <si>
    <t>|EM PROCESSO DE DESATIVAÇÃO| TIJOLO CERAMICO FURADO 3 FUROS 10 X 15 X</t>
  </si>
  <si>
    <t>S00010615</t>
  </si>
  <si>
    <t>VOLKSWAGEN GOL 1.0 MOTOR A GASOLINA**CAIXA**</t>
  </si>
  <si>
    <t>S00010617</t>
  </si>
  <si>
    <t>TIJOLO CERAMICO REFRATARIO 6,3 X 11,4 X 22,9CM</t>
  </si>
  <si>
    <t>S00010619</t>
  </si>
  <si>
    <t>CAMINHAO BASCULANTE 4,0M3 TOCO FORD F-12000 S270 MOTOR CUMMINS 162CVMA</t>
  </si>
  <si>
    <t>S00010621</t>
  </si>
  <si>
    <t>CAMINHÃO TOCO VOLKSWAGEN 13 180 E, 180 CV,   PBT=13000 KG - CARGA UTILE</t>
  </si>
  <si>
    <t>S00010623</t>
  </si>
  <si>
    <t>CAMINHÃO TOCO FORD F-4000,   POTENCIA 120 CV,   PBT = 6800 KG,   CARGAENT</t>
  </si>
  <si>
    <t>S00010625</t>
  </si>
  <si>
    <t>CAMINHAO PIPA TRUCADO 14.000L (C/ TERCEIRO EIXO) VOLKSWAGEN 17.210 -23</t>
  </si>
  <si>
    <t>S00010627</t>
  </si>
  <si>
    <t>CAMINHAO PIPA 3.000L TOCO MERCEDES BENZ 712 C - POTENCIA 122CE</t>
  </si>
  <si>
    <t>S00010628</t>
  </si>
  <si>
    <t>MARMORE ACINZENTADO POLIDO P/ DIVISORIA E = 3CM</t>
  </si>
  <si>
    <t>S00010629</t>
  </si>
  <si>
    <t>MARMORE BRANCO POLIDO P/ DIVISORIAS E = 3CM</t>
  </si>
  <si>
    <t>S00010630</t>
  </si>
  <si>
    <t>CAVALO MECANICO SCANIA GA4X2NZ STANDART - POT MAX =322HP - CABINE CP14</t>
  </si>
  <si>
    <t>S00010631</t>
  </si>
  <si>
    <t>CAMINHÃO   TOCO FORD CARGO 815 E, 150   CV,   PBT= 8250 KG ,   CAEN</t>
  </si>
  <si>
    <t>S00010634</t>
  </si>
  <si>
    <t>EMPILHADEIRA C/ TORRE TRIPLEX 4,80M 189 DE ELEVACAO C/ DESLOCADOR LATE</t>
  </si>
  <si>
    <t>S00010635</t>
  </si>
  <si>
    <t>EMPILHADEIRA C/ TORRE TRIPLEX 4,80M 189" DE ELEVACAO C/ DESLOCADOR LAT</t>
  </si>
  <si>
    <t>S00010636</t>
  </si>
  <si>
    <t>S00010637</t>
  </si>
  <si>
    <t>S00010638</t>
  </si>
  <si>
    <t>S00010639</t>
  </si>
  <si>
    <t>/</t>
  </si>
  <si>
    <t>S00010640</t>
  </si>
  <si>
    <t>REGUA VIBRATORIA DE CONCRETO TRELISSADA EQUIPADA COM MOTOR A GASOLINA</t>
  </si>
  <si>
    <t>S00010642</t>
  </si>
  <si>
    <t>ROLO COMPACTADOR DE PNEUS ESTÁTICO, PRESSÃO VARIÁVEL, POTÊNCIA 111HP9,</t>
  </si>
  <si>
    <t>S00010645</t>
  </si>
  <si>
    <t>ROLO COMPACTADOR VIBRATÓRIO DE UM CILINDRO LISO DE AÇO PARA SOLOS, DPO</t>
  </si>
  <si>
    <t>S00010646</t>
  </si>
  <si>
    <t>ROLO COMPACTADOR VIBRATÓRIO DE UM CILINDRO AÇO LISO, MULLER, MODELOPES</t>
  </si>
  <si>
    <t>S00010652</t>
  </si>
  <si>
    <t>HIDRO-JATEADORA CONSMAQ MOD JT P/ DESOBSTRUCAO GALERIAS AGUAS PLUVIAIS</t>
  </si>
  <si>
    <t>S00010653</t>
  </si>
  <si>
    <t>LIMPADORA DE SUCCAO C/ ASPIRADORA MECANICA USIMECA MOD US-8600, CAP 8,</t>
  </si>
  <si>
    <t>S00010655</t>
  </si>
  <si>
    <t>EQUIPAMENTO P/ LIMPEZA DE FOSSAS C/ USO DE VACUO TIPO SEWER JET-PROMIN</t>
  </si>
  <si>
    <t>S00010658</t>
  </si>
  <si>
    <t>ALISADORA DE CONCRETO WACKER MOD CT 36/ADT C/ MOTOR A GASOLINA 5,5HP</t>
  </si>
  <si>
    <t>S00010664</t>
  </si>
  <si>
    <t>ROCADEIRA REBOCAVEL LAVRALE MOD RDU 130/540**CAIXA**</t>
  </si>
  <si>
    <t>S00010667</t>
  </si>
  <si>
    <t>CONTAINER 220 X 620CM PADRAO SIMPLES (S/ DIVISORIAS) TIPO CANTEIRO MO</t>
  </si>
  <si>
    <t>S00010683</t>
  </si>
  <si>
    <t>ESCAVADEIRA HIDRAULICA SOBRE ESTEIRA FIAT ALLIS MOD. FX-215LC           IM</t>
  </si>
  <si>
    <t>S00010684</t>
  </si>
  <si>
    <t>ESCAVADEIRA HIDRAULICA SOBRE ESTEIRA KOMATSU MOD. PC-200-6 C/ CACAMBAP</t>
  </si>
  <si>
    <t>S00010685</t>
  </si>
  <si>
    <t>ESCAVADEIRA HIDRAULICA SOBRE ESTEIRA KOMATSU MOD. PC 150 SE-5 105HP, P</t>
  </si>
  <si>
    <t>S00010691</t>
  </si>
  <si>
    <t>SOLVENTE P/ COLA FORMICA EMB 1/4 GL</t>
  </si>
  <si>
    <t>S00010696</t>
  </si>
  <si>
    <t>RETROESCAVADEIRA C/ CARREGADEIRA SOBRE RODAS MAXION MOD 750-4WD, TRAC0</t>
  </si>
  <si>
    <t>S00010697</t>
  </si>
  <si>
    <t>RETROESCAVADEIRA C/ CARREGADEIRA SOBRE RODAS MAXION MOD. 750 - 2WD, 7</t>
  </si>
  <si>
    <t>S00010698</t>
  </si>
  <si>
    <t>PLACA PRE-MOLDADA DE GRANILITE, MARMORITE OU GRANITINA ESP = 3CM P/ PA</t>
  </si>
  <si>
    <t>S00010700</t>
  </si>
  <si>
    <t>ARADO REVERSIVEL MARCA LAVRALE MOD. AR - 3 X 2" / TM, REBOCAVEL**CAIXA</t>
  </si>
  <si>
    <t>S00010701</t>
  </si>
  <si>
    <t>GRADE DE DISCO   MARCA MARCHESAN (TATU) MOD. GA - 20X24" C/ 20</t>
  </si>
  <si>
    <t>S00010702</t>
  </si>
  <si>
    <t>GRADE DE DISCO MECANICA MARCA MARCHESAN (TATU), MOD.GAM 24X24", REBOCA</t>
  </si>
  <si>
    <t>S00010705</t>
  </si>
  <si>
    <t>GUINCHO ELETRICO DE COLUNA * 2,5 HP * C/ EMBREAGEM, TRIFASICO * CAP .</t>
  </si>
  <si>
    <t>S00010708</t>
  </si>
  <si>
    <t>CARPETE DE NYLON E = 4,5MM DURAFELTI COLOCADO</t>
  </si>
  <si>
    <t>S00010709</t>
  </si>
  <si>
    <t>CARPETE DE NYLON E = 10MM COLOCADO</t>
  </si>
  <si>
    <t>S00010710</t>
  </si>
  <si>
    <t>CARPETE DE NYLON E = 6MM COLOCADO</t>
  </si>
  <si>
    <t>S00010711</t>
  </si>
  <si>
    <t>S00010712</t>
  </si>
  <si>
    <t>GUINDAUTO HIDRAULICO MADAL MD-6501, CARGA MAX 3,25T (A 2M) E 1,62T (AM</t>
  </si>
  <si>
    <t>S00010713</t>
  </si>
  <si>
    <t>GUINDASTE HIDRAULICO VEICULAR, C/LANÇA TELESCÓPICA DE ACIONAMENTO HIDM</t>
  </si>
  <si>
    <t>S00010715</t>
  </si>
  <si>
    <t>|EM PROCESSO DE DESATIVAÇÃO| TABUA DE EUCALIPTO 1A QUALIDADE LARG. 30</t>
  </si>
  <si>
    <t>S00010717</t>
  </si>
  <si>
    <t>TABUA DE PINUS 1A QUALIDADE 10 X 300CM</t>
  </si>
  <si>
    <t>S00010718</t>
  </si>
  <si>
    <t>TABUA DE PINUS 1A QUALIDADE 20 X 300CM</t>
  </si>
  <si>
    <t>S00010719</t>
  </si>
  <si>
    <t>TABUA DE PINUS 1A QUALIDADE 30 X 300CM</t>
  </si>
  <si>
    <t>S00010720</t>
  </si>
  <si>
    <t>TABUA MADEIRA LEI 1,5 X 20,0CM (1/2 X 8") APARELHADA</t>
  </si>
  <si>
    <t>S00010721</t>
  </si>
  <si>
    <t>CACO DE MARMORE PARA PISO</t>
  </si>
  <si>
    <t>S00010722</t>
  </si>
  <si>
    <t>MARMORE ACINZENTADO POLIDO P/ PISO 20 X 30CM E = 2CM</t>
  </si>
  <si>
    <t>S00010723</t>
  </si>
  <si>
    <t>MARMORE BRANCO POLIDO P/ PISO 20 X 30CM E = 2CM</t>
  </si>
  <si>
    <t>S00010730</t>
  </si>
  <si>
    <t>PEDRA ARDOSIA CINZA 30 X 30 X 1CM</t>
  </si>
  <si>
    <t>S00010731</t>
  </si>
  <si>
    <t>PEDRA ARDOSIA CINZA 40 X 40 X 1CM</t>
  </si>
  <si>
    <t>S00010732</t>
  </si>
  <si>
    <t>PEDRA GRANITICA ALMOFADADA ESP = 5 A 6CM P/ REVESTIMENTO</t>
  </si>
  <si>
    <t>S00010733</t>
  </si>
  <si>
    <t>PEDRA GRANITICA RACHINHA ESP=2 A 3CM IRREGULAR P/ REVESTIMENTO</t>
  </si>
  <si>
    <t>S00010734</t>
  </si>
  <si>
    <t>PEDRA GRANITICA RACHINHA ESP=2 A 3CM SERRADA P/ REVESTIMENTO</t>
  </si>
  <si>
    <t>S00010735</t>
  </si>
  <si>
    <t>PEDRA ITACOLOMI DO NORTE NATURAL</t>
  </si>
  <si>
    <t>S00010736</t>
  </si>
  <si>
    <t>PEDRA ITACOLOMI DO NORTE SERRADA</t>
  </si>
  <si>
    <t>S00010737</t>
  </si>
  <si>
    <t>PEDRA MIRACEMA</t>
  </si>
  <si>
    <t>S00010738</t>
  </si>
  <si>
    <t>PEDRA PIRENOPOLIS C/ CORTE MANUAL - RETALHO COR AVERMELHADA</t>
  </si>
  <si>
    <t>S00010740</t>
  </si>
  <si>
    <t>TALHA ELETRICA 3T</t>
  </si>
  <si>
    <t>S00010741</t>
  </si>
  <si>
    <t>GUINCHO DE ARRASTE MANUAL TIRFOR TUL-30, CAP. 3T, C/ 20M DE CABO DE A</t>
  </si>
  <si>
    <t>S00010742</t>
  </si>
  <si>
    <t>TALHA MANUAL 2T</t>
  </si>
  <si>
    <t>S00010743</t>
  </si>
  <si>
    <t>TROLEY MANUAL CAP. 1T</t>
  </si>
  <si>
    <t>S00010744</t>
  </si>
  <si>
    <t>CARRETA P/ PERFURACAO SOBRE ESTEIRA, A AR COMPRIMIDO ATLAS COPCO ROC 4</t>
  </si>
  <si>
    <t>S00010747</t>
  </si>
  <si>
    <t>MARTELO PERFURADOR PNEUMÁTICO MANUAL, MARCA ATLAS COPCO, MODELO RH 658</t>
  </si>
  <si>
    <t>S00010748</t>
  </si>
  <si>
    <t>ESCORA METALICA C/ ALTURA REGULAVEL=1,80 a 2,80M CAP CARGA = 1300KGF</t>
  </si>
  <si>
    <t>S00010749</t>
  </si>
  <si>
    <t>S00010753</t>
  </si>
  <si>
    <t>BOMBA PRESSURIZADORA ELETRICA ATE 2HP, 1 1/2"</t>
  </si>
  <si>
    <t>S00010754</t>
  </si>
  <si>
    <t>MAQUINA JATO AREIA PNEUMATICA, 270 KG</t>
  </si>
  <si>
    <t>S00010758</t>
  </si>
  <si>
    <t>ROLO COMPACTADOR VIBRATORIO LISO TANDEM AUTOPROPELIDO 11 CV, PESO 1,DY</t>
  </si>
  <si>
    <t>S00010761</t>
  </si>
  <si>
    <t>ESMERILHADEIRA ELETRICA INDUSTRIAL PORTATIL</t>
  </si>
  <si>
    <t>S00010763</t>
  </si>
  <si>
    <t>MOTOSSERRA A GASOLINA PORTATIL TIPO HUSQVARNA MOD. 61 OU SIMILAR</t>
  </si>
  <si>
    <t>S00010764</t>
  </si>
  <si>
    <t>S00010765</t>
  </si>
  <si>
    <t>CURVA PVC LONGA 45G P/ ESG PREDIAL DN 50MM</t>
  </si>
  <si>
    <t>S00010767</t>
  </si>
  <si>
    <t>CURVA PVC LONGA 45G P/ ESG PREDIAL DN 75MM</t>
  </si>
  <si>
    <t>S00010775</t>
  </si>
  <si>
    <t>CONTAINER 220 X 620CM P/ ESCRITORIO C/ 1 WCB COMPLETO TIPO CANTEIRO M</t>
  </si>
  <si>
    <t>S00010776</t>
  </si>
  <si>
    <t>CONTAINER 2,30 X 6,00 M PARA ESCRITORIO SEM DIVISORIAS INTERNAS</t>
  </si>
  <si>
    <t>S00010777</t>
  </si>
  <si>
    <t>CONTAINER 2,30 X 4,30 M PARA SANITARIO COM 3 BACIAS, 4 CHUVEIROS, 1 L</t>
  </si>
  <si>
    <t>S00010778</t>
  </si>
  <si>
    <t>CONTAINER 2,30 X 6,00 M PARA SANITARIO COM 4 BACIAS, 8 CHUVEIROS, 1 L</t>
  </si>
  <si>
    <t>S00010779</t>
  </si>
  <si>
    <t>CONTAINER 2,30 X 4,30 M PARA SANITÁRIO COM 5 BACIAS, 1 LAVATORIO E 4</t>
  </si>
  <si>
    <t>S00010780</t>
  </si>
  <si>
    <t>EXTREMIDADE P/ HIDROMETRO PVC C/ BUCHA LATAO CURTA 1/2"</t>
  </si>
  <si>
    <t>S00010781</t>
  </si>
  <si>
    <t>EXTREMIDADE P/ HIDROMETRO PVC C/ BUCHA LATAO CURTA 3/4"</t>
  </si>
  <si>
    <t>S00010790</t>
  </si>
  <si>
    <t>BANCADA P/ DISCO SERRA C/ MOTOR ELETRICO TRIFASICO 3 A 5HP C/ CHAVE E</t>
  </si>
  <si>
    <t>S00010798</t>
  </si>
  <si>
    <t>GRADE DE DISCO 20 X 24"</t>
  </si>
  <si>
    <t>S00010800</t>
  </si>
  <si>
    <t>ESCAVADEIRA HIDRAULICA SOBRE ESTEIRA 146 A 169HP CAP. 2M3 TIPO KOMATS(</t>
  </si>
  <si>
    <t>S00010807</t>
  </si>
  <si>
    <t>GUINDASTE AUTO-PROPELIDO, SOBRE PNEUS, C/ LANCA TELESCOPICA CAP * 35TM</t>
  </si>
  <si>
    <t>S00010809</t>
  </si>
  <si>
    <t>TALHA ELETRICA 3 T</t>
  </si>
  <si>
    <t>S00010811</t>
  </si>
  <si>
    <t>TALHA MANUAL PARA ELEVAÇÃO DE CARGAS DE 2 T - (LOCAÇÃO)</t>
  </si>
  <si>
    <t>S00010814</t>
  </si>
  <si>
    <t>FORMICIDA GRANULADA</t>
  </si>
  <si>
    <t>S00010815</t>
  </si>
  <si>
    <t>HERBICIDA ROUND UP</t>
  </si>
  <si>
    <t>S00010816</t>
  </si>
  <si>
    <t>HERBICIDA SELETIVO TORDON 2,4D DOWAGROSCIENCES</t>
  </si>
  <si>
    <t>S00010817</t>
  </si>
  <si>
    <t>INSETICIDA RESIDUAL DIMECRON 500 DA CIBA</t>
  </si>
  <si>
    <t>S00010818</t>
  </si>
  <si>
    <t>CAPIM BRAQUEARA DECUMBENS OU BRAQUIARINHA - VALOR CULTURAL (VC) = 30</t>
  </si>
  <si>
    <t>S00010826</t>
  </si>
  <si>
    <t>ARBUSTO REGIONAL DE 50 A 100CM DE ALTURA</t>
  </si>
  <si>
    <t>S00010833</t>
  </si>
  <si>
    <t>DEGRAU BORRACHA SINTETICA 50 X 32 CM X 4,5MM, PASTILHADO PLURIGOMA</t>
  </si>
  <si>
    <t>S00010835</t>
  </si>
  <si>
    <t>JOELHO PVC C/ BOLSA E ANEL P/ ESG PREDIAL 90G DN 40MM X 1.1/2"</t>
  </si>
  <si>
    <t>S00010836</t>
  </si>
  <si>
    <t>JOELHO PVC C/ VISITA P/ ESG PREDIAL 90G DN 100 X 50MM</t>
  </si>
  <si>
    <t>S00010840</t>
  </si>
  <si>
    <t>GRANITO AMENDOA   E = 2 CM ,POLIDO E LUSTRADO, PARA PISO</t>
  </si>
  <si>
    <t>S00010841</t>
  </si>
  <si>
    <t>S00010842</t>
  </si>
  <si>
    <t>S00010848</t>
  </si>
  <si>
    <t>PLACA DE INAUGURACAO DURALUMINIO 40 X 60CM</t>
  </si>
  <si>
    <t>S00010849</t>
  </si>
  <si>
    <t>PLACA DE INAUGURACAO EM BRONZE 35 X 50CM</t>
  </si>
  <si>
    <t>S00010850</t>
  </si>
  <si>
    <t>PLACA DE NUMERACAO DE CHAPA GALVANIZADA NUM 18 12 X 18CM</t>
  </si>
  <si>
    <t>S00010851</t>
  </si>
  <si>
    <t>PLACA ACRILICO P/IDENTIFICACAO 25 X 8CM E=4MM</t>
  </si>
  <si>
    <t>S00010852</t>
  </si>
  <si>
    <t>RODAPE BORRACHA SINTETICA 7CM X 1MM SUPERFICIE LISA</t>
  </si>
  <si>
    <t>S00010853</t>
  </si>
  <si>
    <t>LETRA ACO INOX H = 20 CM CHAPA 22</t>
  </si>
  <si>
    <t>S00010854</t>
  </si>
  <si>
    <t>RODAPE MADEIRA LEI 1A QUALIDADE 10 X 2CM CANTO BOLEADO</t>
  </si>
  <si>
    <t>S00010855</t>
  </si>
  <si>
    <t>PEITORIL PRE-MOLDADO DE GRANILITE, MARMORITE OU GRANITINA L = 15CM</t>
  </si>
  <si>
    <t>S00010856</t>
  </si>
  <si>
    <t>SOLEIRA PREMOLDADA DE GRANILITE, MARMORITE OU GRANITINA - LARG = 15 C</t>
  </si>
  <si>
    <t>S00010857</t>
  </si>
  <si>
    <t>RODAPE ARDOSIA CINZA 10 X 1CM</t>
  </si>
  <si>
    <t>S00010865</t>
  </si>
  <si>
    <t>JUNCAO PVC PBA NBR 10251 P/ REDE AGUA BBB DN 50/DE 60 MM</t>
  </si>
  <si>
    <t>S00010885</t>
  </si>
  <si>
    <t>S00010886</t>
  </si>
  <si>
    <t>EXTINTOR DE INCENDIO C/ CARGA DE AGUA PRESSURIZADA AP 10L</t>
  </si>
  <si>
    <t>S00010888</t>
  </si>
  <si>
    <t>EXTINTOR DE INCENDIO C/ CARGA GAS CARBONICO CO2 4KG</t>
  </si>
  <si>
    <t>S00010889</t>
  </si>
  <si>
    <t>EXTINTOR DE INCENDIO C/ CARGA GAS CARBONICO CO2 6KG</t>
  </si>
  <si>
    <t>S00010890</t>
  </si>
  <si>
    <t>EXTINTOR DE INCENDIO C/ CARGA DE PO QUIMICO SECO PQS 12KG</t>
  </si>
  <si>
    <t>S00010891</t>
  </si>
  <si>
    <t>EXTINTOR DE INCENDIO C/ CARGA DE PO QUIMICO SECO PQS 4KG</t>
  </si>
  <si>
    <t>S00010892</t>
  </si>
  <si>
    <t>EXTINTOR DE INCENDIO C/ CARGA DE PO QUIMICO SECO PQS 6KG</t>
  </si>
  <si>
    <t>S00010899</t>
  </si>
  <si>
    <t>ADAPTADOR EM LATAO P/ INSTALACAO PREDIAL DE COMBATE A INCENDIO ENGATEI</t>
  </si>
  <si>
    <t>S00010900</t>
  </si>
  <si>
    <t>S00010902</t>
  </si>
  <si>
    <t>ESGUICHO EM LATAO JATO SOLIDO P/ INSTALACAO PREDIAL COMBATE A INCENDI1</t>
  </si>
  <si>
    <t>S00010903</t>
  </si>
  <si>
    <t>S00010904</t>
  </si>
  <si>
    <t>REGISTRO OU VÁLVULA GLOBO ANGULAR DE LATÃO, 45 GRAUS, D = 2 1/2", PARA</t>
  </si>
  <si>
    <t>S00010905</t>
  </si>
  <si>
    <t>TAMPAO LATAO C/ CORRENTE P/ INSTALACAO PREDIAL COMBATE A INCENDIO ENGA</t>
  </si>
  <si>
    <t>S00010908</t>
  </si>
  <si>
    <t>JUNCAO INVERTIDA PVC SOLD P/ ESG PREDIAL REDUCAO 100 X 50MM</t>
  </si>
  <si>
    <t>S00010909</t>
  </si>
  <si>
    <t>JUNCAO INVERTIDA PVC SOLD P/ ESG PREDIAL REDUCAO 100 X 75MM</t>
  </si>
  <si>
    <t>S00010911</t>
  </si>
  <si>
    <t>JUNCAO INVERTIDA PVC SOLD P/ ESG PREDIAL 75MM</t>
  </si>
  <si>
    <t>S00010914</t>
  </si>
  <si>
    <t>TELA ACO SOLDADA L-92 15X30CM CA-60 FIO 4,2X3,4MM 0,99KG/M2 LARG=2,45M</t>
  </si>
  <si>
    <t>S00010915</t>
  </si>
  <si>
    <t>TELA ACO SOLDADA NERVURADA CA - 60, Q-61, (0,97 KG/M2), DIÂMETRO DO FI</t>
  </si>
  <si>
    <t>S00010916</t>
  </si>
  <si>
    <t>TELA ACO SOLDADA NERVURADA CA - 60, Q-92 (1,48 KG/M2), DIÂMETRO DO FIO</t>
  </si>
  <si>
    <t>S00010917</t>
  </si>
  <si>
    <t>TELA ACO SOLDADA NERVURADA CA-60, Q-61, (0,97 KG/M2), DIÂMETRO DO FIOM</t>
  </si>
  <si>
    <t>S00010919</t>
  </si>
  <si>
    <t>TELA ACO SOLDADA Q-47 15X15CM FIO 3,0 X 3,0MM 0,75KG/M2</t>
  </si>
  <si>
    <t>S00010920</t>
  </si>
  <si>
    <t>TELA SOLDADA ARAME GALVANIZADO 12 BWG (2,77MM) MALHA 15 X 5CM</t>
  </si>
  <si>
    <t>S00010921</t>
  </si>
  <si>
    <t>HIDRANTE COLUNA FOFO COMPLETO DN 100 C/REGISTRO CUNHA DE BORRACHA / CU</t>
  </si>
  <si>
    <t>S00010922</t>
  </si>
  <si>
    <t>HIDRANTE COLUNA FOFO COMPLETO DN   80 C/REGISTRO CUNHA DE BORRACHA /TAM</t>
  </si>
  <si>
    <t>S00010923</t>
  </si>
  <si>
    <t>HIDRANTE SUBTERRANEO FERRO FUNDIDO C/ CURVA CURTA E CAIXA DN 75 MM</t>
  </si>
  <si>
    <t>S00010924</t>
  </si>
  <si>
    <t>HIDRANTE SUBTERRANEO FERRO FUNDIDO C/ CURVA LONGA E CAIXA DN 75 MM</t>
  </si>
  <si>
    <t>S00010925</t>
  </si>
  <si>
    <t>TELA ARAME GALV FIO 10 BWG (3,4MM) MALHA 8 X 8CM QUADRADA OU LOSANGO H</t>
  </si>
  <si>
    <t>S00010926</t>
  </si>
  <si>
    <t>TELA ARAME GALV FIO 12 BWG (2,77MM) MALHA 1.1/2" (4 X 4CM) QUADRADA OU</t>
  </si>
  <si>
    <t>S00010927</t>
  </si>
  <si>
    <t>TELA ARAME GALV FIO 12 BWG (2,77MM) MALHA 8 X 8CM QUADRADA OU LOSANGO</t>
  </si>
  <si>
    <t>S00010928</t>
  </si>
  <si>
    <t>TELA ARAME GALV FIO 14 BWG (2,11MM) MALHA 8 X 8CM QUADRADA OU LOSANGO</t>
  </si>
  <si>
    <t>S00010929</t>
  </si>
  <si>
    <t>TELA ARAME GALV FIO 18 BWG (1,24MM) MALHA 2 X 2CM   QUADRADA OU LOSANGO</t>
  </si>
  <si>
    <t>S00010931</t>
  </si>
  <si>
    <t>TELA ARAME GALV FIO 24 BWG MALHA 1/2" P/ VIVEIROS</t>
  </si>
  <si>
    <t>S00010932</t>
  </si>
  <si>
    <t>TELA ARAME GALV FIO   8 BWG (4,19MM) MALHA 2" (5X5CM) QUADRADA OU LOSAN</t>
  </si>
  <si>
    <t>S00010933</t>
  </si>
  <si>
    <t>TELA ARAME GALV FIO 12 BWG (2,77MM) MALHA 4" (10 X 10CM) QUADRADA OU L</t>
  </si>
  <si>
    <t>S00010935</t>
  </si>
  <si>
    <t>TELA ARAME GALV REVESTIDO C/ PVC FIO 12 BWG (2,77MM) MALHA 3" (7,5 X 7</t>
  </si>
  <si>
    <t>S00010936</t>
  </si>
  <si>
    <t>TELA METAL REFORCADA FIO 12 BWG (2,77MM) MALHA QUADRADA 3 X 3CM</t>
  </si>
  <si>
    <t>S00010937</t>
  </si>
  <si>
    <t>TELA ARAME GALV REVESTIDO C/ PVC FIO 14 BWG (2,11MM) MALHA 2" (5 X 5CM</t>
  </si>
  <si>
    <t>S00010938</t>
  </si>
  <si>
    <t>MEIO PORTICO CONCRETO ARMADO PRE-MOLDADO TP PLR L=15M, H = 6M P/ GALPO</t>
  </si>
  <si>
    <t>S00010939</t>
  </si>
  <si>
    <t>PORTICO CONCRETO ARMADO PRE-MOLDADO TP PAY L=15M, H = 6M P/ GALPOES</t>
  </si>
  <si>
    <t>S00010940</t>
  </si>
  <si>
    <t>PORTICO CONCRETO ARMADO PRE-MOLDADO TP PAY L=24M, H = 9M P/ GALPOES</t>
  </si>
  <si>
    <t>S00010951</t>
  </si>
  <si>
    <t>CANTONEIRA ACO ABAS DESIGUAIS (QUALQUER BITOLA) E = 3/16"</t>
  </si>
  <si>
    <t>S00010952</t>
  </si>
  <si>
    <t>CANTONEIRA ACO ABAS IGUAIS (QUALQUER BITOLA) E = 1/8"</t>
  </si>
  <si>
    <t>S00010953</t>
  </si>
  <si>
    <t>CANTONEIRA ACO ABAS IGUAIS (QUALQUER BITOLA) E = 3/16"</t>
  </si>
  <si>
    <t>S00010956</t>
  </si>
  <si>
    <t>BASE P/ MASTRO DE PARA-RAIOS - 2"</t>
  </si>
  <si>
    <t>S00010957</t>
  </si>
  <si>
    <t>CHAPA ACO GROSSA PRETA 3/4"(19,05MM) 149,39KG/M2'</t>
  </si>
  <si>
    <t>S00010962</t>
  </si>
  <si>
    <t>PERFIL ACO ESTRUTURAL "H" - 6" X 6" (QUALQUER ESPESSURA)</t>
  </si>
  <si>
    <t>S00010963</t>
  </si>
  <si>
    <t>PERFIL ACO ESTRUTURAL "I" - 8" X 4" ESP=11,20 MM (34,22 KG/M)</t>
  </si>
  <si>
    <t>S00010964</t>
  </si>
  <si>
    <t>PERFIL ACO ESTRUTURAL "U" - 15" X 3 3/8" (QUALQUER ESPESSURA)</t>
  </si>
  <si>
    <t>S00010965</t>
  </si>
  <si>
    <t>PERFIL ACO ESTRUTURAL "U" - 4" X 1 5/8" ESP=6,27 MM (9,30 KG/M)</t>
  </si>
  <si>
    <t>S00010966</t>
  </si>
  <si>
    <t>PERFIL ACO ESTRUTURAL "U" - 6" X 2" (QUALQUER ESPESSURA)</t>
  </si>
  <si>
    <t>S00010997</t>
  </si>
  <si>
    <t>ELETRODO AWS E-7018 (OK 48.04; WI 718) D=4MM (SOLDA ELETRICA)</t>
  </si>
  <si>
    <t>S00010998</t>
  </si>
  <si>
    <t>ELETRODO AWS E-6010 (0K 22.50; WI 610) D = 4MM ( SOLDA ELETRICA )</t>
  </si>
  <si>
    <t>S00010999</t>
  </si>
  <si>
    <t>ELETRODO AWS E-6013 (OK 46.00; WI 613) D = 4MM ( SOLDA ELETRICA )</t>
  </si>
  <si>
    <t>S00011002</t>
  </si>
  <si>
    <t>ELETRODO AWS E-6013 (OK 46.00; WI 613) D = 2,5MM ( SOLDA ELETRICA )</t>
  </si>
  <si>
    <t>S00011013</t>
  </si>
  <si>
    <t>CUMEEIRA ARTICULADA P/ TELHA FIBROC. CANALETE 49 OU KALHETA - ABA EXTE</t>
  </si>
  <si>
    <t>S00011014</t>
  </si>
  <si>
    <t>CUMEEIRA ARTICULADA P/ TELHA FIBROC. CANALETE 49 OU KALHETA - ABA INTE</t>
  </si>
  <si>
    <t>S00011015</t>
  </si>
  <si>
    <t>CUMEEIRA NORMAL DE EXTREMIDADE OU TERMINAL P/ TELHA FIBROCIMENTO CANAL</t>
  </si>
  <si>
    <t>S00011016</t>
  </si>
  <si>
    <t>CUMEEIRA NORMAL P/ TELHA FIBROCIMENTO</t>
  </si>
  <si>
    <t>S00011017</t>
  </si>
  <si>
    <t>CUMEEIRA ARTICULADA SUPERIOR P/ TELHA FIBROCIMENTO 4MM</t>
  </si>
  <si>
    <t>S00011026</t>
  </si>
  <si>
    <t>CHAPA GALV PLANA 14GSG 1,994MM 16,020KG/M2</t>
  </si>
  <si>
    <t>S00011027</t>
  </si>
  <si>
    <t>CHAPA GALV PLANA 16GSG 1,613MM 12,969KG/M2</t>
  </si>
  <si>
    <t>S00011029</t>
  </si>
  <si>
    <t>HASTE RETA P/ GANCHO FG C/ ROSCA - 1/4" X 30CM - P/ FIXACAO TELHA META</t>
  </si>
  <si>
    <t>S00011032</t>
  </si>
  <si>
    <t>GRAMPO U DE 5/8" N8 EM FG"</t>
  </si>
  <si>
    <t>S00011033</t>
  </si>
  <si>
    <t>SUPORTE PARA CALHA DE 150 MM EM FG</t>
  </si>
  <si>
    <t>S00011045</t>
  </si>
  <si>
    <t>LUVA SIMPLES PVC PBA JE NBR 10351 P/ REDE AGUA DN 75/DE 85 MM</t>
  </si>
  <si>
    <t>S00011046</t>
  </si>
  <si>
    <t>CHAPA GALV PLANA 18GSG 1,311MM 10,528KG/M2</t>
  </si>
  <si>
    <t>S00011047</t>
  </si>
  <si>
    <t>S00011049</t>
  </si>
  <si>
    <t>CHAPA GALV PLANA 22GSG 0,853MM 6,866KG/M2</t>
  </si>
  <si>
    <t>S00011051</t>
  </si>
  <si>
    <t>CHAPA GALV PLANA 26GSG 0,551MM 4,425KG/M2</t>
  </si>
  <si>
    <t>S00011054</t>
  </si>
  <si>
    <t>PARAFUSO ROSCA SOBERBA ZINCADO CAB CHATA FENDA SIMPLES 3,2 X 20MM (3/</t>
  </si>
  <si>
    <t>S00011055</t>
  </si>
  <si>
    <t>PARAFUSO ROSCA SOBERBA ZINCADO CAB CHATA FENDA SIMPLES 3,5 X 25MM (1"</t>
  </si>
  <si>
    <t>S00011056</t>
  </si>
  <si>
    <t>PARAFUSO ROSCA SOBERBA ZINCADO CAB CHATA FENDA SIMPLES 3,8 X 30MM (1.</t>
  </si>
  <si>
    <t>S00011057</t>
  </si>
  <si>
    <t>PARAFUSO ROSCA SOBERBA ZINCADO CAB CHATA FENDA SIMPLES 4,8 X 40MM (1.</t>
  </si>
  <si>
    <t>S00011058</t>
  </si>
  <si>
    <t>PARAFUSO ROSCA SOBERBA ZINCADO CAB CHATA FENDA SIMPLES 5,5 X 65MM (2.</t>
  </si>
  <si>
    <t>S00011059</t>
  </si>
  <si>
    <t>PARAFUSO ROSCA SOBERBA ZINCADO CAB CHATA FENDA SIMPLES 5,5 X 50MM (2"</t>
  </si>
  <si>
    <t>S00011060</t>
  </si>
  <si>
    <t>TIRANTE EM FG P/ CONTRAVENTAMENTO DE TELHA CANALETE 90 - 1/4" X 400M</t>
  </si>
  <si>
    <t>S00011061</t>
  </si>
  <si>
    <t>S00011062</t>
  </si>
  <si>
    <t>CHAPA LISA PRENSADA DE FIBROCIMENTO 10 MM - 1,2 X 3,0 M</t>
  </si>
  <si>
    <t>S00011063</t>
  </si>
  <si>
    <t>CHAPA LISA PRENSADA DE FIBROCIMENTO 6MM - 1,20 X 2,0M</t>
  </si>
  <si>
    <t>S00011064</t>
  </si>
  <si>
    <t>RUFO P/ TELHA FIBROCIMENTO CANALETE 90 OU KALHETAO</t>
  </si>
  <si>
    <t>S00011065</t>
  </si>
  <si>
    <t>TAMPAO P/ TELHA FIBROCIMENTO CANALETE 90</t>
  </si>
  <si>
    <t>S00011066</t>
  </si>
  <si>
    <t>TAMPAO P/ TELHA FIBROCIMENTO CANALETE 49 OU KATELHA</t>
  </si>
  <si>
    <t>S00011067</t>
  </si>
  <si>
    <t>TELHA ALUMINIO TRAPEZOIDAL E = 0,5 MM</t>
  </si>
  <si>
    <t>S00011068</t>
  </si>
  <si>
    <t>TELHA ALUMINIO TRAPEZOIDAL E = 0,7 MM</t>
  </si>
  <si>
    <t>S00011071</t>
  </si>
  <si>
    <t>S00011072</t>
  </si>
  <si>
    <t>S00011073</t>
  </si>
  <si>
    <t>PLUG PVC P/ ESG PREDIAL   75MM</t>
  </si>
  <si>
    <t>S00011075</t>
  </si>
  <si>
    <t>AREIA P/ LEITO FILTRANTE (1,68 A 0,42MM) - POSTO JAZIDA / FORNECEDOR (</t>
  </si>
  <si>
    <t>S00011076</t>
  </si>
  <si>
    <t>AREIA PRETA P/ EMBOCO - POSTO JAZIDA / FORNECEDOR (SEM FRETE)</t>
  </si>
  <si>
    <t>S00011077</t>
  </si>
  <si>
    <t>AREIA SELECIONADA P/ LEITO FILTRANTE - D = 0,5 A 0,7 MM - POSTO JAZIDA</t>
  </si>
  <si>
    <t>S00011078</t>
  </si>
  <si>
    <t>AREIA SELECIONADA P/ LEITO FILTRANTE - D = 0,7 A 1 MM - POSTO JAZIDA /</t>
  </si>
  <si>
    <t>S00011079</t>
  </si>
  <si>
    <t>MATERIAL FILTRANTE (PEDREGULHO) 2,4 A 0,6 MM - POSTO PEDREIRA / FORNEC</t>
  </si>
  <si>
    <t>S00011080</t>
  </si>
  <si>
    <t>MATERIAL FILTRANTE (PEDREGULHO) 15,4 A 9,6 MM - POSTO PEDREIRA / FORNE</t>
  </si>
  <si>
    <t>S00011081</t>
  </si>
  <si>
    <t>MATERIAL FILTRANTE (PEDREGULHO) 25,4 A 15,4 MM - POSTO PEDREIRA / FORN</t>
  </si>
  <si>
    <t>S00011082</t>
  </si>
  <si>
    <t>MATERIAL FILTRANTE (PEDREGULHO) 38,0 A 25,4 MM - POSTO PEDREIRA / FORN</t>
  </si>
  <si>
    <t>S00011083</t>
  </si>
  <si>
    <t>MATERIAL FILTRANTE (PEDREGULHO) 4,8 A 2,4 MM - POSTO PEDREIRA / FORNEC</t>
  </si>
  <si>
    <t>S00011084</t>
  </si>
  <si>
    <t>MATERIAL FILTRANTE (PEDREGULHO) 9,6 A 4,8 MM - POSTO PEDREIRA / FORNEC</t>
  </si>
  <si>
    <t>S00011086</t>
  </si>
  <si>
    <t>REJEITO DE MINÉRIO (SIR) - POSTO PEDREIRA / FORNECEDOR (SEM FRETE)</t>
  </si>
  <si>
    <t>S00011087</t>
  </si>
  <si>
    <t>TELHA CERAMICA TIPO COLONIAL DE 2A. QUALIDADE COMP = 46 A 50,0CM - 25</t>
  </si>
  <si>
    <t>S00011088</t>
  </si>
  <si>
    <t>TELHA CERAMICA TIPO PLAN COMP = 46 A 50,0CM - 26 A 33UN/M2</t>
  </si>
  <si>
    <t>S00011089</t>
  </si>
  <si>
    <t>PEDRA DE ALVENARIA DE UMA FACE - POSTO PEDREIRA / FORNECEDOR (SEM FRE</t>
  </si>
  <si>
    <t>S00011091</t>
  </si>
  <si>
    <t>PINGADEIRA PLASTICA P/ TELHA FIBROCIMENTO CANALETE 49 OU KALHETA</t>
  </si>
  <si>
    <t>S00011092</t>
  </si>
  <si>
    <t>PINGADEIRA PLASTICA P/ TELHA FIBROCIMENTO CANALETE 90</t>
  </si>
  <si>
    <t>S00011094</t>
  </si>
  <si>
    <t>PLACA DE VEDACAO NERVURA P/ TELHA FIBROCIMENTO CANALETE 90</t>
  </si>
  <si>
    <t>S00011096</t>
  </si>
  <si>
    <t>PÓ DE MÁRMORE - POSTO PEDREIRA / FORNECEDOR (SEM FRETE)</t>
  </si>
  <si>
    <t>S00011107</t>
  </si>
  <si>
    <t>ARAME GALVANIZADO 6 BWG - 5,16MM - 157,00 G/M</t>
  </si>
  <si>
    <t>S00011109</t>
  </si>
  <si>
    <t>CIMENTO ASFALTICO DE PETROLEO A GRANEL 30/45</t>
  </si>
  <si>
    <t>S00011112</t>
  </si>
  <si>
    <t>CHAPA ALUMINIO P/ CALHA E = 0,5MM L = 0,3M</t>
  </si>
  <si>
    <t>S00011113</t>
  </si>
  <si>
    <t>CHAPA ALUMINIO P/ CALHA E = 0,8MM L = 0,5M</t>
  </si>
  <si>
    <t>S00011114</t>
  </si>
  <si>
    <t>CHAPA ALUMINIO P/ CALHA E = 0,8MM L = 0,6M</t>
  </si>
  <si>
    <t>S00011115</t>
  </si>
  <si>
    <t>CHAPA ALUMÍNIO PARA CALHA E = 0,8 MM L = 1,0 M</t>
  </si>
  <si>
    <t>S00011116</t>
  </si>
  <si>
    <t>DOMUS INDIVIDUAL EM ACRILICO</t>
  </si>
  <si>
    <t>S00011117</t>
  </si>
  <si>
    <t>BLOCO SEXTAVADO P/PAVIMENTAÇÃO, EM CONCRETO COM 35MPA (TIPO BLOKRET)AC</t>
  </si>
  <si>
    <t>S00011118</t>
  </si>
  <si>
    <t>S00011119</t>
  </si>
  <si>
    <t>BLOCO SEXTAVADO P/ PAVIMENTAÇÃO,EM CONCRETO DE 35 MPA, DE 30 X 30 X/ 9</t>
  </si>
  <si>
    <t>S00011120</t>
  </si>
  <si>
    <t>PEDRA GRANITICA OU BASALTICA FACETADA 20 X 20 X 20CM</t>
  </si>
  <si>
    <t>S00011122</t>
  </si>
  <si>
    <t>CHAPA ALUMINIO E = 3MM</t>
  </si>
  <si>
    <t>S00011123</t>
  </si>
  <si>
    <t>CHAPA ALUMINIO E = 4MM</t>
  </si>
  <si>
    <t>S00011125</t>
  </si>
  <si>
    <t>CHAPA ALUMINIO E = 6MM</t>
  </si>
  <si>
    <t>S00011130</t>
  </si>
  <si>
    <t>S00011131</t>
  </si>
  <si>
    <t>S00011132</t>
  </si>
  <si>
    <t>S00011134</t>
  </si>
  <si>
    <t>CHAPA MADEIRA COMPENSADA NAVAL (C/ COLA FENOLICA) 2,2 X 1,6M X 10MM</t>
  </si>
  <si>
    <t>S00011135</t>
  </si>
  <si>
    <t>CHAPA MADEIRA COMPENSADA NAVAL (C/ COLA FENOLICA) 2,2 X 1,6M X 12MM</t>
  </si>
  <si>
    <t>S00011136</t>
  </si>
  <si>
    <t>CHAPA MADEIRA COMPENSADA NAVAL (C/ COLA FENOLICA) 2,2 X 1,6M X 15MM</t>
  </si>
  <si>
    <t>S00011137</t>
  </si>
  <si>
    <t>CHAPA MADEIRA COMPENSADA NAVAL (C/ COLA FENOLICA)</t>
  </si>
  <si>
    <t>2,2 X 1,6M X 2 M2</t>
  </si>
  <si>
    <t>S00011138</t>
  </si>
  <si>
    <t>S00011139</t>
  </si>
  <si>
    <t>CONCRETO USINADO BOMBEADO FCK = 16,5 MPA</t>
  </si>
  <si>
    <t>S00011140</t>
  </si>
  <si>
    <t>CONCRETO USINADO BOMBEADO FCK = 21,0 MPA</t>
  </si>
  <si>
    <t>S00011141</t>
  </si>
  <si>
    <t>|EM PROCESSO DE DESATIVAÇÃO| CONCRETO USINADO BOMBEADO FCK = 22,5 MPA</t>
  </si>
  <si>
    <t>S00011142</t>
  </si>
  <si>
    <t>CONCRETO USINADO BOMBEADO FCK = 24,0 MPA</t>
  </si>
  <si>
    <t>S00011143</t>
  </si>
  <si>
    <t>CONCRETO USINADO BOMBEADO FCK = 26,0 MPA</t>
  </si>
  <si>
    <t>S00011144</t>
  </si>
  <si>
    <t>CONCRETO USINADO BOMBEADO FCK = 28,0 MPA</t>
  </si>
  <si>
    <t>S00011145</t>
  </si>
  <si>
    <t>CONCRETO USINADO BOMBEADO FCK = 35,0 MPA</t>
  </si>
  <si>
    <t>S00011146</t>
  </si>
  <si>
    <t>CONCRETO USINADO FCK = 15,0 MPA,   AUTO-ADENSAVEL C/ SLUMP 22 CM</t>
  </si>
  <si>
    <t>S00011147</t>
  </si>
  <si>
    <t>CONCRETO USINADO FCK = 20,0 MPA, AUTO-ADENSAVEL C/ SLUMP 22 CM</t>
  </si>
  <si>
    <t>S00011149</t>
  </si>
  <si>
    <t>S00011151</t>
  </si>
  <si>
    <t>PORTA CHAPA DOBRADA ACO PRE-ZINCADO OU C/ ADICAO DE COBRE ABRIR C/ VEN</t>
  </si>
  <si>
    <t>S00011152</t>
  </si>
  <si>
    <t>PORTA CHAPA DOBRADA ACO PRE-ZINCADO OU C/ ADICAO DE COBRE ABRIR C/ TRA</t>
  </si>
  <si>
    <t>S00011153</t>
  </si>
  <si>
    <t>PORTA CHAPA DOBRADA ACO PRE-ZINCADO OU C/ ADICAO DE COBRE ABRIR C/ POS</t>
  </si>
  <si>
    <t>S00011154</t>
  </si>
  <si>
    <t>PORTA CORTA FOGO 0,90X2,10X0,04M</t>
  </si>
  <si>
    <t>S00011155</t>
  </si>
  <si>
    <t>PORTA METALICA ABRIR TIPO VENEZIANA C/ GUARNICAO COMPLETA 87 X 210CM</t>
  </si>
  <si>
    <t>S00011156</t>
  </si>
  <si>
    <t>PORTA PANTOGRAFICA EM ACO PERFIL "U"</t>
  </si>
  <si>
    <t>S00011157</t>
  </si>
  <si>
    <t>S00011161</t>
  </si>
  <si>
    <t>CAL HIDRATADA P/ PINTURA</t>
  </si>
  <si>
    <t>S00011162</t>
  </si>
  <si>
    <t>FIXADOR DE CAL TIPO GLOBOFIX OU EQUIV</t>
  </si>
  <si>
    <t>S00011163</t>
  </si>
  <si>
    <t>TINTA PARA SINALIZAÇÃO HORIZONTAL, À BASE DE RESINA ACRÍLICA, EMULSIO-</t>
  </si>
  <si>
    <t>S00011168</t>
  </si>
  <si>
    <t>LACA INCOLOR CONCENTRADA PARA MADEIRA</t>
  </si>
  <si>
    <t>S00011169</t>
  </si>
  <si>
    <t>VERNIZ ACRILICO EM PO</t>
  </si>
  <si>
    <t>S00011171</t>
  </si>
  <si>
    <t>VERNIZ ISOTERPOXI</t>
  </si>
  <si>
    <t>S00011174</t>
  </si>
  <si>
    <t>PRIMER UNIVERSAL-FUNDO ANTICORROSIVO TP ZARCAO</t>
  </si>
  <si>
    <t>S00011183</t>
  </si>
  <si>
    <t>BASCULANTE ACO 100 X 100 X 8 CM - 4 BASCULAS</t>
  </si>
  <si>
    <t>S00011184</t>
  </si>
  <si>
    <t>BASCULANTE ACO 100 X 150 X 8 - 4 BASCULAS</t>
  </si>
  <si>
    <t>S00011185</t>
  </si>
  <si>
    <t>S00011186</t>
  </si>
  <si>
    <t>S00011187</t>
  </si>
  <si>
    <t>VIDRO LISO FUME E = 4MM - COLOCADO</t>
  </si>
  <si>
    <t>S00011188</t>
  </si>
  <si>
    <t>S00011189</t>
  </si>
  <si>
    <t>S00011190</t>
  </si>
  <si>
    <t>BASCULANTE CHAPA AÇO DOBRADA GALVANIZADO A FOGO 60 X 60 CM (3/4" X 1/</t>
  </si>
  <si>
    <t>S00011192</t>
  </si>
  <si>
    <t>BASCULANTE EM CANTONEIRA DE FERRO 5/8" X 1/8" - 4 BANDEIRAS (2 FIXAS,</t>
  </si>
  <si>
    <t>S00011193</t>
  </si>
  <si>
    <t>JANELA VENEZIANA DE CORRER EM CHAPA DOBRADA ACO (3/4" X 1/8") COM TRAT</t>
  </si>
  <si>
    <t>S00011194</t>
  </si>
  <si>
    <t>S00011197</t>
  </si>
  <si>
    <t>S00011199</t>
  </si>
  <si>
    <t>JANELA CHAPA DOBRADA ACO GALVANIZADO A FOGO, DE CORRER, 4 FLS, COM DDE</t>
  </si>
  <si>
    <t>S00011226</t>
  </si>
  <si>
    <t>JANELA CHAPA DOBRADA ACO GALVANIZADO A FOGO, DE CORRER, 4 FLS, SEM DDE</t>
  </si>
  <si>
    <t>S00011227</t>
  </si>
  <si>
    <t>JANELA CHAPA DOBRADA ACO GALVANIZADO A FOGO, CORRER 4 FLS, SEM DIVIS20</t>
  </si>
  <si>
    <t>S00011231</t>
  </si>
  <si>
    <t>BASCULANTE EM CANTONEIRA DE FERRO 3/4" X 1/8" - 80 X 80CM</t>
  </si>
  <si>
    <t>S00011234</t>
  </si>
  <si>
    <t>RALO QUADRADO FOFO C/ REQUADRO 200 X 200MM P/ PATIO</t>
  </si>
  <si>
    <t>S00011235</t>
  </si>
  <si>
    <t>GRELHA FOFO P/ CANALETA 15 X 150 X 1000MM P/ GARAGEM E ESTACIONAMENTO</t>
  </si>
  <si>
    <t>S00011236</t>
  </si>
  <si>
    <t>GRELHA FOFO P/ CANALETA 15 X 200 X 1000MM P/ GARAGEM E ESTACIONAMENTO</t>
  </si>
  <si>
    <t>S00011241</t>
  </si>
  <si>
    <t>CAIXA DE FERRO FUNDIDO P/ REGISTRO NA RUA - 38,5 X 38,5 X 22CM - 59KG</t>
  </si>
  <si>
    <t>S00011242</t>
  </si>
  <si>
    <t>DEGRAU FF P/ POCO VISITA N.2 / 2,5KG</t>
  </si>
  <si>
    <t>S00011243</t>
  </si>
  <si>
    <t>DEGRAU FF P/ POCO VISITA N.3 / 7,0KG</t>
  </si>
  <si>
    <t>S00011244</t>
  </si>
  <si>
    <t>GRELHA FOFO ARTICULADA C/ REQUADRO P/ CAIXA RALO 290 X 870MM 135KG CAA</t>
  </si>
  <si>
    <t>S00011245</t>
  </si>
  <si>
    <t>GRELHA FOFO C/ REQUADRO P/ CAIXA RALO 290 X 870MM 135KG CARGA MAX 10.P</t>
  </si>
  <si>
    <t>S00011246</t>
  </si>
  <si>
    <t>CAIXA DE PASSAGEM N 1 PADRAO TELEBRAS DIM 10 X10 X 5CM EM CHAPA DE ACO</t>
  </si>
  <si>
    <t>S00011247</t>
  </si>
  <si>
    <t>CAIXA DE PASSAGEM P/ TELEFONE EM CHAPA DE ACO GALV 150 X 150 X 15CM</t>
  </si>
  <si>
    <t>S00011248</t>
  </si>
  <si>
    <t>CAIXA DE PASSAGEM P/ TELEFONE EM CHAPA DE ACO GALV 200 X 200 X 15CM</t>
  </si>
  <si>
    <t>S00011249</t>
  </si>
  <si>
    <t>CAIXA DE PASSAGEM P/ TELEFONE EM CHAPA DE ACO GALV 200 X 200 X 21,8CM</t>
  </si>
  <si>
    <t>S00011250</t>
  </si>
  <si>
    <t>CAIXA DE PASSAGEM N 2 PADRAO TELEBRAS DIM 20 X 20 X 12CM EM CHAPA DE A</t>
  </si>
  <si>
    <t>S00011251</t>
  </si>
  <si>
    <t>CAIXA DE PASSAGEM N 3 PADRAO TELEBRAS DIM 40 X 40 X 12CM EM CHAPA DE A</t>
  </si>
  <si>
    <t>S00011252</t>
  </si>
  <si>
    <t>CAIXA DE PASSAGEM PADRAO TELESP/TELEBRAS DIM 50 X 50 X 12CM EM CHAPA D</t>
  </si>
  <si>
    <t>S00011253</t>
  </si>
  <si>
    <t>CAIXA DE PASSAGEM N 4 PADRAO TELEBRAS DIM 60 X 60 X 12CM EM CHAPA DE A</t>
  </si>
  <si>
    <t>S00011254</t>
  </si>
  <si>
    <t>CAIXA DE PASSAGEM P/ TELEFONE EM CHAPA DE ACO GALV 60 X 60 X 15CM</t>
  </si>
  <si>
    <t>S00011255</t>
  </si>
  <si>
    <t>CAIXA DE PASSAGEM N 5 PADRAO TELEBRAS DIM 80 X 80 X 12CM EM CHAPA DE A</t>
  </si>
  <si>
    <t>S00011256</t>
  </si>
  <si>
    <t>CAIXA DE PASSAGEM P/ TELEFONE EM CHAPA DE ACO GALV 80 X 80 X 15CM</t>
  </si>
  <si>
    <t>S00011267</t>
  </si>
  <si>
    <t>ARRUELA DE LATAO FURO D=34 MM ESP=2,5 MM DIAM FURO=17 MM</t>
  </si>
  <si>
    <t>S00011270</t>
  </si>
  <si>
    <t>BRACADEIRA FIXACAO CABO PARA-RAIO - SIMPLES</t>
  </si>
  <si>
    <t>S00011271</t>
  </si>
  <si>
    <t>BOMBA SUBMERSIVEL P/ DRENAGEM FLYGT B 2102 MT ELETRICA TRIFASICA 8,2HM</t>
  </si>
  <si>
    <t>S00011272</t>
  </si>
  <si>
    <t>ALCA PRE-FORMADA DE DISTRIBUICAO DG-4542 PLP</t>
  </si>
  <si>
    <t>S00011273</t>
  </si>
  <si>
    <t>ALCA PRE-FORMADA DE DISTRIBUICAO P/ CONDUTORES DE ALUMINIO # 1/0; 6/1</t>
  </si>
  <si>
    <t>S00011274</t>
  </si>
  <si>
    <t>ALCA PRE-FORMADA DE SERVICO SG-4500 PLP</t>
  </si>
  <si>
    <t>S00011275</t>
  </si>
  <si>
    <t>ALCA PRE-FORMADA DE SERVICO P/ CONDUTORES DE ALUMINIO # 4; 6/1 CAA"</t>
  </si>
  <si>
    <t>S00011276</t>
  </si>
  <si>
    <t>CAMINHAO BASCULANTE 5,0M3 TOCO MERCEDES BENZ 1718 K - POTENCIA 170CVMA</t>
  </si>
  <si>
    <t>S00011277</t>
  </si>
  <si>
    <t>CAMINHAO BASCULANTE 6,0M3 TOCO MERCEDES BENZ 1720 K - POTENCIA 211CVMA</t>
  </si>
  <si>
    <t>S00011278</t>
  </si>
  <si>
    <t>CAMINHÃO TOCO MERCEDES BENS ATEGO 1418/ 48, DIST. ENTRE EIXOS 4760 MKG</t>
  </si>
  <si>
    <t>S00011279</t>
  </si>
  <si>
    <t>CAMINHÃO TOCO MERCEDES BENZ ATEGO 1718 / 54 , POTÊNCIA 177 CV , PBT =5</t>
  </si>
  <si>
    <t>S00011280</t>
  </si>
  <si>
    <t>MAQUINA DE CORTAR ASFALTO/CONCRETO, TIPO CLIPPER C 84, COM MOTOR A20"</t>
  </si>
  <si>
    <t>S00011281</t>
  </si>
  <si>
    <t>SOQUETE COMPACTADOR DYNAPAC LC-71 3HP A GASOLINA, PESO 72KG</t>
  </si>
  <si>
    <t>S00011282</t>
  </si>
  <si>
    <t>ROLO COMPACTADOR VIBRATÓRIO TANDEM CILINDROS LISOS DE AÇO, DYNAPAC,23,</t>
  </si>
  <si>
    <t>S00011284</t>
  </si>
  <si>
    <t>GRELHA BOCA DE LOBO FOFO 95KG C/REQUADRO ARTICULADA 290 X 870MM P/CAI7</t>
  </si>
  <si>
    <t>S00011289</t>
  </si>
  <si>
    <t>TAMPAO T-5 AR (5,0Kg) 20 X 20CM P/ CAIXA DE REGISTRO</t>
  </si>
  <si>
    <t>S00011290</t>
  </si>
  <si>
    <t>TAMPAO FOFO 125 KG P/ POCO VISITA</t>
  </si>
  <si>
    <t>S00011291</t>
  </si>
  <si>
    <t>TAMPAO FOFO 175 KG P/ POCO VISITA T-175</t>
  </si>
  <si>
    <t>S00011292</t>
  </si>
  <si>
    <t>TAMPAO FOFO 30 X 40 CM S/INSCRICAO</t>
  </si>
  <si>
    <t>S00011293</t>
  </si>
  <si>
    <t>TAMPAO FOFO 40X50CM C/INSCRICAO "INCENDIO"</t>
  </si>
  <si>
    <t>S00011296</t>
  </si>
  <si>
    <t>TAMPAO FOFO 170KG CARGA MAX 30000KG DIAM ABERT 900MM P/ POCO VISITA DE</t>
  </si>
  <si>
    <t>S00011298</t>
  </si>
  <si>
    <t>TAMPAO FOFO P/ CAIXA REGISTRO T-34 (34 KG)</t>
  </si>
  <si>
    <t>S00011299</t>
  </si>
  <si>
    <t>TAMPA FOFO TIPO R2 PADRAO TELEBRAS 545 X 1104MM 75KG CARGA MAX 2000KG</t>
  </si>
  <si>
    <t>S00011301</t>
  </si>
  <si>
    <t>TAMPAO FOFO ARTICULADO83KG CARGA MAX 12500KG DIAM ABERT 600MM P/ POCOP</t>
  </si>
  <si>
    <t>S00011303</t>
  </si>
  <si>
    <t>TAMPAO FOFO T-100 D=745MM 79,5KG</t>
  </si>
  <si>
    <t>S00011315</t>
  </si>
  <si>
    <t>TAMPAO FOFO T-16 (7KG) - 30x30CM (P/ CAIXA DE INSPECAO)</t>
  </si>
  <si>
    <t>S00011316</t>
  </si>
  <si>
    <t>TAMPAO FOFO 33KG CARGA MAX 12500KG DIAM ABERT 500MM P/ POCO VISITA DEE</t>
  </si>
  <si>
    <t>S00011321</t>
  </si>
  <si>
    <t>REDUCAO PVC PBA JE PB P/REDE AGUA DN 100 X 50/DE 110 X 60MM</t>
  </si>
  <si>
    <t>S00011323</t>
  </si>
  <si>
    <t>REDUCAO PVC PBA JE PB P/REDE AGUA DN 100 X 75/DE 110 X 85MM</t>
  </si>
  <si>
    <t>S00011359</t>
  </si>
  <si>
    <t>ESMERILHADEIRA ANGULAR ELÉTRICA (8500 RPM; POTÊNCIA DE 2400 W ) PARA DL</t>
  </si>
  <si>
    <t>S00011360</t>
  </si>
  <si>
    <t>GERADOR MARCA TRAMONTINI OU SIMILAR , 4KVA A GASOLINA 8HP PORTATIL</t>
  </si>
  <si>
    <t>S00011364</t>
  </si>
  <si>
    <t>PORTA EUCATEX EUCADUR PRONTA PARA PINTURA 60 X 210 X 3,5CM</t>
  </si>
  <si>
    <t>S00011365</t>
  </si>
  <si>
    <t>PORTA EUCATEX EUCADUR PRONTA PARA PINTURA 70 X 210 X 3,5CM</t>
  </si>
  <si>
    <t>S00011366</t>
  </si>
  <si>
    <t>PORTA EUCATEX EUCADUR PRONTA PARA PINTURA 80 X 210 X 3,5CM</t>
  </si>
  <si>
    <t>S00011367</t>
  </si>
  <si>
    <t>PORTA EUCAPLAC CHAPA PINTADA COR 80X210CM E=35MM - EUCATEX</t>
  </si>
  <si>
    <t>S00011378</t>
  </si>
  <si>
    <t>TE REDUCAO PVC PBA NBR 10351 P/ REDE AGUA BBB JE DN 100 X 50 /DE 110 X</t>
  </si>
  <si>
    <t>S00011379</t>
  </si>
  <si>
    <t>TE REDUCAO PVC PBA NBR 10351 P/ REDE AGUA BBB JE DN 100 X 75 /DE 110 X</t>
  </si>
  <si>
    <t>S00011381</t>
  </si>
  <si>
    <t>PORTA MADEIRA REGIONAL 2A VENEZIANA E = 3CM /POSTIGO/ PREVISAO P/ VI</t>
  </si>
  <si>
    <t>S00011411</t>
  </si>
  <si>
    <t>ESTACA CONCRETO PRE-MOLDADO INCLUSIVE CRAVACAO E EMENDAS 130T</t>
  </si>
  <si>
    <t>S00011412</t>
  </si>
  <si>
    <t>ESTACA CONCRETO PRE-MOLDADO INCLUSIVE CRAVACAO E EMENDAS 170T</t>
  </si>
  <si>
    <t>S00011413</t>
  </si>
  <si>
    <t>ESTACA CONCRETO PRE-MOLDADO INCLUSIVE CRAVACAO E EMENDAS 35T</t>
  </si>
  <si>
    <t>S00011414</t>
  </si>
  <si>
    <t>ESTACA CONCRETO PRE-MOLDADO INCLUSIVE CRAVACAO E EMENDAS 45T</t>
  </si>
  <si>
    <t>S00011416</t>
  </si>
  <si>
    <t>ESTACA CONCRETO PRE-MOLDADO INCLUSIVE CRAVACAO E EMENDAS 75T</t>
  </si>
  <si>
    <t>S00011417</t>
  </si>
  <si>
    <t>ESTACA CONCRETO PRE-MOLDADO INCLUSIVE CRAVACAO E EMENDAS 95T</t>
  </si>
  <si>
    <t>S00011419</t>
  </si>
  <si>
    <t>ESTACA CONCRETO PRE-MOLDADO OCTOGONAL DN = 36CM INCL. EMENDAS 55 A 60</t>
  </si>
  <si>
    <t>S00011421</t>
  </si>
  <si>
    <t>TRILHO SEMI-NOVO PARA ESTACAS</t>
  </si>
  <si>
    <t>S00011426</t>
  </si>
  <si>
    <t>DINAMITE GELATINOSA 1" - 75%"</t>
  </si>
  <si>
    <t>S00011427</t>
  </si>
  <si>
    <t>S00011428</t>
  </si>
  <si>
    <t>ESPOLETA ELETRICA N.8 FIO DE COBRE C/ 3,0M</t>
  </si>
  <si>
    <t>S00011429</t>
  </si>
  <si>
    <t>ESTOPIM DUPLO</t>
  </si>
  <si>
    <t>S00011439</t>
  </si>
  <si>
    <t>DOBRADICA FERRO GALV 1 3/4 X 2" SEM ANEIS</t>
  </si>
  <si>
    <t>S00011440</t>
  </si>
  <si>
    <t>DOBRADICA FERRO GALV 3 X 3" SEM ANEIS</t>
  </si>
  <si>
    <t>S00011441</t>
  </si>
  <si>
    <t>DOBRADICA FERRO GALV 4 X 3" COM ANEIS</t>
  </si>
  <si>
    <t>S00011443</t>
  </si>
  <si>
    <t>DOBRADICA FERRO POLIDO OU GALV 3 X 3" E=2MM PINO SOLTO OU REVERSIVEL</t>
  </si>
  <si>
    <t>S00011445</t>
  </si>
  <si>
    <t>DOBRADICA LATAO CROMADO 2 1/2 X 1 3/8" SEM ANEIS</t>
  </si>
  <si>
    <t>S00011446</t>
  </si>
  <si>
    <t>DOBRADICA LATAO CROMADO 3 X 3 1/2" C/ ANEIS</t>
  </si>
  <si>
    <t>S00011447</t>
  </si>
  <si>
    <t>DOBRADICA LATAO CROMADO 3 X 3" C/ ANEIS</t>
  </si>
  <si>
    <t>S00011449</t>
  </si>
  <si>
    <t>DOBRADICA TP PIANO FERRO LATONADO 1" X 3M P/ PORTA ARMARIO</t>
  </si>
  <si>
    <t>S00011450</t>
  </si>
  <si>
    <t>DOBRADICA TP PIANO LATAO POLIDO 1" X 3M P/ PORTA ARMARIO</t>
  </si>
  <si>
    <t>S00011451</t>
  </si>
  <si>
    <t>DOBRADICA "VAI-E-VEM LATAO POLIDO 3"</t>
  </si>
  <si>
    <t>S00011455</t>
  </si>
  <si>
    <t>FERROLHO/FECHO/TARJETA OU TRINCO PINO REDONDO 8" SOBREPOR FERRO</t>
  </si>
  <si>
    <t>S00011456</t>
  </si>
  <si>
    <t>FERROLHO/FECHO/TARJETA OU TRINCO PINO REDONDO 12" SOBREPOR FERRO</t>
  </si>
  <si>
    <t>S00011457</t>
  </si>
  <si>
    <t>TARJETA TIPO LIVRE/OCUPADO   P/ PORTA BANHEIRO</t>
  </si>
  <si>
    <t>S00011458</t>
  </si>
  <si>
    <t>FECHO SEGURANCA TP BATOM LATAO CROMADO P/ PORTA EXT</t>
  </si>
  <si>
    <t>S00011461</t>
  </si>
  <si>
    <t>FECHO CHATO SOBREPOR FERRO ZINCADO/NIQUEL/GALV OU POLIDO - 5"</t>
  </si>
  <si>
    <t>S00011462</t>
  </si>
  <si>
    <t>GONZO SOBREPOR LATAO P/ JANELA PIVOTANTE (CAPELINHA)</t>
  </si>
  <si>
    <t>S00011467</t>
  </si>
  <si>
    <t>FECHADURA SOBREPOR FERRO PINTADO CHAVE GRANDE</t>
  </si>
  <si>
    <t>S00011468</t>
  </si>
  <si>
    <t>FECHADURA TIPO LA FONTE 218 CILINDRO CROMADA P/ ARMARIO E GAVETA ESP A</t>
  </si>
  <si>
    <t>S00011469</t>
  </si>
  <si>
    <t>FECHADURA C/ CILINDRO ACABAMENTO POLIDO OU CROMADO P/ MOVEIS</t>
  </si>
  <si>
    <t>S00011470</t>
  </si>
  <si>
    <t>FECHADURA EMBUTIR TIPO LA FONTE 119 CILINDRO CROMADA C/ LINGUETA P/ AR</t>
  </si>
  <si>
    <t>S00011473</t>
  </si>
  <si>
    <t>FECHADURA SOBREPOR         C/ CILINDRO FERRO CROMADO OU PINTADO</t>
  </si>
  <si>
    <t>S00011474</t>
  </si>
  <si>
    <t>FECHADURA EMBUTIR TIPO GORGES LA FONTE 1010 OU EQUIV CROMADA P/ ARMARI</t>
  </si>
  <si>
    <t>S00011475</t>
  </si>
  <si>
    <t>S00011476</t>
  </si>
  <si>
    <t>FECHADURA LA FONTE 1515-ST2-55MM TIPO GORGES P/ PORTA INTERNA (SOMENTE</t>
  </si>
  <si>
    <t>S00011477</t>
  </si>
  <si>
    <t>FECHADURA TUBULAR CILINDRO CENTRAL 70MM COMPLETA - TP LA FONTE 30 CR O</t>
  </si>
  <si>
    <t>S00011478</t>
  </si>
  <si>
    <t>FECHADURA LA FONTE 330-ST-55MM C/ CILINDRO P/ PORTA EXT (SOMENTE A MAQ</t>
  </si>
  <si>
    <t>S00011479</t>
  </si>
  <si>
    <t>FECHADURA LA FONTE 330-ST2-40MM C/ CILINDRO P/ PORTA EXT (SOMENTE A MA</t>
  </si>
  <si>
    <t>S00011480</t>
  </si>
  <si>
    <t>FECHADURA EMBUTIR REFORCADA (DE SEGURANCA) C/ CILINDRO P/ PORTA EXT, C</t>
  </si>
  <si>
    <t>S00011481</t>
  </si>
  <si>
    <t>FECHADURA LA FONTE 7070-ST2-40MM P/ PORTA DE BANHEIRO (SOMENTE A MAQUI</t>
  </si>
  <si>
    <t>S00011482</t>
  </si>
  <si>
    <t>FECHADURA BICO PAPAGAIO P/ PORTA CORRER INTERNA CHAVE BIPARTIDA - ACAB</t>
  </si>
  <si>
    <t>S00011483</t>
  </si>
  <si>
    <t>S00011484</t>
  </si>
  <si>
    <t>FECHADURA SOBREPOR C/ CILINDRO   LATAO CROMADO OU POLIDO</t>
  </si>
  <si>
    <t>S00011493</t>
  </si>
  <si>
    <t>TE REDUCAO PVC PBA NBR 10351 P/ REDE AGUA BBB JE DN 75 X 50 /DE 85 X 6</t>
  </si>
  <si>
    <t>S00011499</t>
  </si>
  <si>
    <t>S00011518</t>
  </si>
  <si>
    <t>MACANETA TIPO BOLA - ACAB SUPERIOR (LINHA LUXO)</t>
  </si>
  <si>
    <t>S00011519</t>
  </si>
  <si>
    <t>MACANETA ALAVANCA - ACAB PADRAO MEDIO</t>
  </si>
  <si>
    <t>S00011520</t>
  </si>
  <si>
    <t>MACANETA ALAVANCA - LINHA POPULAR</t>
  </si>
  <si>
    <t>S00011522</t>
  </si>
  <si>
    <t>PUXADOR CONCHA LATAO CROMADO OU POLIDO P/ PORTA/JAN CORRER C/ FURO P/</t>
  </si>
  <si>
    <t>S00011523</t>
  </si>
  <si>
    <t>PUXADOR CONCHA LATAO CROMADO OU POLIDO P/ PORTA/JAN CORRER - 3 X 9CM</t>
  </si>
  <si>
    <t>S00011524</t>
  </si>
  <si>
    <t>PUXADOR TUBULAR DE CENTRO P/ JANELAS - LATAO CROMADO</t>
  </si>
  <si>
    <t>S00011540</t>
  </si>
  <si>
    <t>FECHO CHATO SOBREPOR FERRO ZINCADO/NIQUEL/GALV OU POLIDO - 8"</t>
  </si>
  <si>
    <t>S00011543</t>
  </si>
  <si>
    <t>FERROLHO/FECHO/TARJETA OU TRINCO PINO REDONDO 4"(10CM) SOBREPOR LATAOO</t>
  </si>
  <si>
    <t>S00011552</t>
  </si>
  <si>
    <t>CANALETA ALUMINIO 1 X 1CM P/ PORTA /JANELA CORRER</t>
  </si>
  <si>
    <t>S00011554</t>
  </si>
  <si>
    <t>ENTRADA LATAO CROMADO TIPO 303 LA FONTE P/ FECHADURA PORTA INTERNA</t>
  </si>
  <si>
    <t>S00011557</t>
  </si>
  <si>
    <t>ESPELHO P/ FECHADURA EXTERNA EMBUTIR - ACAB PADRAO MEDIO</t>
  </si>
  <si>
    <t>S00011558</t>
  </si>
  <si>
    <t>ESPELHO P/ FECHADURA EXTERNA EMBUTIR - LINHA POPULAR</t>
  </si>
  <si>
    <t>S00011559</t>
  </si>
  <si>
    <t>GUIA LATAO CROMADO 3/4'' P/ PORTA/JAN CORRER</t>
  </si>
  <si>
    <t>S00011560</t>
  </si>
  <si>
    <t>MOLA FECHA PORTA P/ PORTA C/ LARGURA ATE 90CM</t>
  </si>
  <si>
    <t>S00011561</t>
  </si>
  <si>
    <t>MOLA FECHA PORTA P/ PORTA C/ LARGURA 91 A 100CM</t>
  </si>
  <si>
    <t>S00011571</t>
  </si>
  <si>
    <t>MOLA FECHA PORTA P/ PORTA C/ LARGURA MAIOR QUE 100CM</t>
  </si>
  <si>
    <t>S00011572</t>
  </si>
  <si>
    <t>CALCO/PRENDEDOR LATAO CROMADO P/ PORTA</t>
  </si>
  <si>
    <t>S00011573</t>
  </si>
  <si>
    <t>RODIZIO LATAO 6MM C/ ROLAMENTO SKF</t>
  </si>
  <si>
    <t>S00011575</t>
  </si>
  <si>
    <t>ROLDANA FIXA DUPLA LATAO C/ ROLAMENTO P/ PORTA/JAN CORRER</t>
  </si>
  <si>
    <t>S00011576</t>
  </si>
  <si>
    <t>ROLDANA LATAO P/ JANELA GUILHOTINA</t>
  </si>
  <si>
    <t>S00011577</t>
  </si>
  <si>
    <t>ROSETA LATAO CROMADO TIPO 303 LA FONTE P/ FECHADURA PORTA</t>
  </si>
  <si>
    <t>S00011578</t>
  </si>
  <si>
    <t>ROSETA LATAO CROMADO TIPO 203 LA FONTE P/ FECHADURA PORTA</t>
  </si>
  <si>
    <t>S00011580</t>
  </si>
  <si>
    <t>TRILHO QUADRADO ALUMINIO 1/4'' P/ RODIZIOS</t>
  </si>
  <si>
    <t>S00011581</t>
  </si>
  <si>
    <t>TRILHO "U" ALUMINIO 40 X 40MM P/ ROLDANA</t>
  </si>
  <si>
    <t>S00011582</t>
  </si>
  <si>
    <t>EXTENSOR/HASTE DE COMANDO 25MM ALUMINIO</t>
  </si>
  <si>
    <t>S00011583</t>
  </si>
  <si>
    <t>FORRO TP PACOTE CHAPAS FIBRA MAD SOFT PINT BRANCA TEXT 484 X 1234MM EP</t>
  </si>
  <si>
    <t>S00011584</t>
  </si>
  <si>
    <t>CHAPA RIGIDA FIBRAS MAD PRENSADA A QUENTE TIPO EUCADUR LISA 1,22 X 2,4</t>
  </si>
  <si>
    <t>S00011585</t>
  </si>
  <si>
    <t>FORRO EM PLACAS COMPOSTAS POR VERMICULITA EXPANDIDA E LA MINERAL, 15M</t>
  </si>
  <si>
    <t>S00011586</t>
  </si>
  <si>
    <t>FORRO PARALINE 200/10 REGUAS ABERTAS LISAS PERFURADAS EM ACO GALV (CO</t>
  </si>
  <si>
    <t>S00011587</t>
  </si>
  <si>
    <t>FORRO PVC EM PLACAS LARG=10CM E=8MM COMP=6M LISO (INCLUSIVE COLOCACAOD</t>
  </si>
  <si>
    <t>S00011588</t>
  </si>
  <si>
    <t>GABIAO MANTA/COLCHAO 6 X 8CM FIO 2MM REVESTIDO C/ PVC 4 X 2 X 0,23M</t>
  </si>
  <si>
    <t>S00011589</t>
  </si>
  <si>
    <t>TELA ARAME GALV REVEST C/ PVC FIO 14 BWG (2,11MM) MALHA 6 X 8CM P/GABI</t>
  </si>
  <si>
    <t>S00011590</t>
  </si>
  <si>
    <t>GABIAO MANTA (COLCHAO) MALHA HEXAGONAL 8 X 10 CM (ZN/AL), FIO 2,0 MM,</t>
  </si>
  <si>
    <t>S00011591</t>
  </si>
  <si>
    <t>GABIAO MANTA (COLCHAO) MALHA HEXAGONAL 6 X 8 CM (ZN/AL), FIO   2,0 MM,</t>
  </si>
  <si>
    <t>S00011592</t>
  </si>
  <si>
    <t>GABIAO TIPO CAIXA MALHA HEXAGONAL 8 X 10 CM (ZN/AL + PVC), FIO 2,4 MM</t>
  </si>
  <si>
    <t>S00011593</t>
  </si>
  <si>
    <t>S00011594</t>
  </si>
  <si>
    <t>GABIAO SACO MALHA HEXAGONAL 8 X 10 CM (ZN/AL + PVC),        FIO 2,4 MM,</t>
  </si>
  <si>
    <t>S00011596</t>
  </si>
  <si>
    <t>GABIAO   TIPO CAIXA MALHA HEXAGONAL 8 X 10 CM (ZN/AL), FIO 2,7 MM, DIM</t>
  </si>
  <si>
    <t>S00011597</t>
  </si>
  <si>
    <t>GABIAO TIPO CAIXA MALHA HEXAGONAL 8 X 10 CM (ZN/AL), FIO 2,7 MM, DIM</t>
  </si>
  <si>
    <t>S00011599</t>
  </si>
  <si>
    <t>GABIAO SACO MALHA HEXAGONAL 8 X 10 CM (ZN/AL), FIO 2,7 MM, DIM 4,0 X</t>
  </si>
  <si>
    <t>S00011601</t>
  </si>
  <si>
    <t>COLA ADESIVA P/ MANTA BUTILICA TIPO COPILFIX OU MARCA EQUIVALENTE</t>
  </si>
  <si>
    <t>S00011602</t>
  </si>
  <si>
    <t>REVESTIMENTO BASE EPOXI   E CIMENTO P/ PISO MONOLITICO, COM ALTA RESISS</t>
  </si>
  <si>
    <t>S00011604</t>
  </si>
  <si>
    <t>MASSA EPOXI P/ REPAROS, TIPO DUREPOXI OU MARCA EQUIVALENTE, EMBALAGEM</t>
  </si>
  <si>
    <t>S00011607</t>
  </si>
  <si>
    <t>FELTRO ONDALIT LARGURA = 1,00 M</t>
  </si>
  <si>
    <t>S00011608</t>
  </si>
  <si>
    <t>IMPERMEABILIZANTE ELASTICO BASE RESINA TERMOPLASTICA DENVER LP54 OU EQ</t>
  </si>
  <si>
    <t>S00011609</t>
  </si>
  <si>
    <t>SOLUÇÃO ASFÁLTICA ELASTOMÉRICA PARA IMPRIMAÇÃO, APLICAÇÃO À QUENTE OUO</t>
  </si>
  <si>
    <t>S00011610</t>
  </si>
  <si>
    <t>SOLUÇÃO ASFÁLTICA ELASTOMÉRICA IMPERMEABILIZANTE, APLICAÇÃO A FRIO -EQ</t>
  </si>
  <si>
    <t>S00011611</t>
  </si>
  <si>
    <t>GUINDAUTO HIDRAULICO MADAL MD-15501, CARGA MAX 7,7 TON.   (A 5,52M), AS</t>
  </si>
  <si>
    <t>S00011613</t>
  </si>
  <si>
    <t>VOLKSWAGEN KOMBI STANDARD PICK UP A GASOLINA REFRIG A AR, 55CV, C/ INJ</t>
  </si>
  <si>
    <t>S00011614</t>
  </si>
  <si>
    <t>ESPUMA DE POLIURETANO E=20 A 25MM TEMP DE TRABALHO -50 A +100 GC DENS</t>
  </si>
  <si>
    <t>S00011615</t>
  </si>
  <si>
    <t>ISOPOR E = 1CM - PLACA 100X50CM P/ JUNTA DILATACAO</t>
  </si>
  <si>
    <t>S00011616</t>
  </si>
  <si>
    <t>MARTELO DEMOLIDOR PNEUMÁTICO MANUAL, MARCA ATLAS COPCO, MODELO TEX 3</t>
  </si>
  <si>
    <t>S00011617</t>
  </si>
  <si>
    <t>JUNTA LATAO P/ PISO H =15MM E=3MM</t>
  </si>
  <si>
    <t>S00011618</t>
  </si>
  <si>
    <t>JUNTA DILATACAO ELASTICA (PVC) P/ CONCRETO (FUGENBAND) O-350/10-I PRES</t>
  </si>
  <si>
    <t>S00011619</t>
  </si>
  <si>
    <t>FITA OU CINTA DE CALDEACAO P/ MANTA BUTILICA</t>
  </si>
  <si>
    <t>S00011621</t>
  </si>
  <si>
    <t>MANTA IMPERMEABILIZANTE A BASE DE ASFALTO MODIFICADO C/ ELASTOMEROS DE</t>
  </si>
  <si>
    <t>S00011622</t>
  </si>
  <si>
    <t>SELANTE À BASE DE ALCATRAO E POLIURETANO SIKAFLEX T-68 OU EQUIVALENTE</t>
  </si>
  <si>
    <t>S00011625</t>
  </si>
  <si>
    <t>EMULPRIMER - TINTA PRIMARIA BETUMINOSA EM SUSPENSAO AQUOSA</t>
  </si>
  <si>
    <t>S00011626</t>
  </si>
  <si>
    <t>SIKAGARD 63 CL P/ REVESTIMENTO SUPERFICIES CONCRETO OU METALICAS</t>
  </si>
  <si>
    <t>S00011628</t>
  </si>
  <si>
    <t>VERNIZ PROTETOR TIPO SIKA ACRIL OU MARCA EQUIVALENTE</t>
  </si>
  <si>
    <t>S00011630</t>
  </si>
  <si>
    <t>TINTA À DE BASE BORRACHA CLORADA - CORES</t>
  </si>
  <si>
    <t>S00011632</t>
  </si>
  <si>
    <t>TINTA BASE BORRACHA CLORADA TIPO PERCLOR 100 OU MARCA EQUIVALENTE</t>
  </si>
  <si>
    <t>S00011638</t>
  </si>
  <si>
    <t>CAIXA CONCRETO ARMADO P/AR CONDICIONADO 18000BTU</t>
  </si>
  <si>
    <t>S00011639</t>
  </si>
  <si>
    <t>CAIXA SARJETA PREMOLDADA 1,4 X 0,6 X 0,4 M</t>
  </si>
  <si>
    <t>S00011641</t>
  </si>
  <si>
    <t>LAJOTA CERAMICA 20 X 30 CM P/ LAJE PRE-MOLDADA</t>
  </si>
  <si>
    <t>S00011643</t>
  </si>
  <si>
    <t>VIGOTA CONCRETO ARMADO PRE-MOLDADO 0,10X0,10X1,00M</t>
  </si>
  <si>
    <t>S00011644</t>
  </si>
  <si>
    <t>LAJE CONCR ARMAD PREMOLD CIRCULAR P/ TRANSICAO POCO VISITA DN 1200MM,</t>
  </si>
  <si>
    <t>S00011645</t>
  </si>
  <si>
    <t>LAJE CONCR ARMAD PREMOLD CIRCULAR P/ TRANSICAO POCO VISITA DN 900 MM,</t>
  </si>
  <si>
    <t>S00011646</t>
  </si>
  <si>
    <t>LAJE CONCR ARMAD PREMOLD CIRCULAR P/TAMPA POCO VISITA DN 700 MM, ESP</t>
  </si>
  <si>
    <t>S00011647</t>
  </si>
  <si>
    <t>LAJE EXCENTRICA CONC ARM PRE-MOLDADO DN 1,00M FURO=0,53M E=12CM</t>
  </si>
  <si>
    <t>S00011648</t>
  </si>
  <si>
    <t>LAJE EXCENTRICA CONC ARM PRE-MOLDADO DN 1,10M FURO=0,60M E=12CM</t>
  </si>
  <si>
    <t>S00011649</t>
  </si>
  <si>
    <t>LAJE EXCENTRICA CONC ARM PRE-MOLDADO DN 1,20M FURO=0,53M E=12CM</t>
  </si>
  <si>
    <t>S00011650</t>
  </si>
  <si>
    <t>LAJE EXCENTRICA CONC ARM PRE-MOLDADO DN 1,50M FURO=0,53M E=15CM</t>
  </si>
  <si>
    <t>S00011651</t>
  </si>
  <si>
    <t>PERFURATRIZ A AR COMPRIMIDO ATLAS COPCO RH-571 17,8KG MANUAL DIAM 3,0</t>
  </si>
  <si>
    <t>S00011652</t>
  </si>
  <si>
    <t>VIBRADOR DE IMERSAO MARCA DYNAPAC MOD. AZ - 25, DIAM 25MM, OU SIMILAR</t>
  </si>
  <si>
    <t>S00011653</t>
  </si>
  <si>
    <t>SALARIO MINIMO   NACIONAL   MENSAL (SEM ENCARGOS SOCIAIS)</t>
  </si>
  <si>
    <t>S00011655</t>
  </si>
  <si>
    <t>TE SANITARIO PVC P/ ESG PREDIAL DN 100X50MM</t>
  </si>
  <si>
    <t>S00011656</t>
  </si>
  <si>
    <t>TE SANITARIO PVC P/ ESG PREDIAL DN 100X75MM</t>
  </si>
  <si>
    <t>S00011657</t>
  </si>
  <si>
    <t>TE SANITARIO PVC P/ ESG PREDIAL DN 75X50 MM</t>
  </si>
  <si>
    <t>S00011658</t>
  </si>
  <si>
    <t>TE SANITARIO PVC P/ ESG PREDIAL DN 75X75 MM</t>
  </si>
  <si>
    <t>S00011659</t>
  </si>
  <si>
    <t>CANALETA ENTRADA P/ TIL C/ ANEL DE FIXACAO PVC EB-644 P/ REDE COLET E</t>
  </si>
  <si>
    <t>S00011660</t>
  </si>
  <si>
    <t>S00011661</t>
  </si>
  <si>
    <t>S00011662</t>
  </si>
  <si>
    <t>S00011663</t>
  </si>
  <si>
    <t>TIL TUBO QUEDA PVC NBR 10569 P/ REDE COLET ESG BBB JE DN 100 X 100MM</t>
  </si>
  <si>
    <t>S00011664</t>
  </si>
  <si>
    <t>TIL TUBO QUEDA PVC NBR 10569 P/ REDE COLET ESG BBB JE DN 125 X 125MM</t>
  </si>
  <si>
    <t>S00011665</t>
  </si>
  <si>
    <t>TIL TUBO QUEDA PVC NBR 10569 P/ REDE COLET ESG BBB JE DN 150 X 150MM</t>
  </si>
  <si>
    <t>S00011666</t>
  </si>
  <si>
    <t>TIL TUBO QUEDA PVC NBR 10569 P/ REDE COLET ESG BBB JE DN 200 X 150MM</t>
  </si>
  <si>
    <t>S00011667</t>
  </si>
  <si>
    <t>TIL TUBO QUEDA PVC NBR 10569 P/ REDE COLET ESG BBB JE DN 250 X 150MM</t>
  </si>
  <si>
    <t>S00011668</t>
  </si>
  <si>
    <t>TIL TUBO QUEDA PVC NBR 10569 P/ REDE COLET ESG BBB JE DN 300 X 150MM</t>
  </si>
  <si>
    <t>S00011669</t>
  </si>
  <si>
    <t>REGISTRO PVC ESFERA VS ROSCAVEL DN 1 1/4"</t>
  </si>
  <si>
    <t>S00011670</t>
  </si>
  <si>
    <t>REGISTRO PVC ESFERA VS ROSCAVEL DN 1/2"</t>
  </si>
  <si>
    <t>S00011671</t>
  </si>
  <si>
    <t>REGISTRO PVC ESFERA VS ROSCAVEL DN 2"</t>
  </si>
  <si>
    <t>S00011672</t>
  </si>
  <si>
    <t>REGISTRO PVC ESFERA VS ROSCAVEL DN 1 1/2"</t>
  </si>
  <si>
    <t>S00011673</t>
  </si>
  <si>
    <t>REGISTRO PVC ESFERA VS SOLDAVEL DN 20</t>
  </si>
  <si>
    <t>S00011674</t>
  </si>
  <si>
    <t>REGISTRO PVC ESFERA VS SOLDAVEL DN 25</t>
  </si>
  <si>
    <t>S00011675</t>
  </si>
  <si>
    <t>REGISTRO PVC ESFERA VS SOLDAVEL DN 32</t>
  </si>
  <si>
    <t>S00011676</t>
  </si>
  <si>
    <t>REGISTRO PVC ESFERA VS SOLDAVEL DN 40</t>
  </si>
  <si>
    <t>S00011677</t>
  </si>
  <si>
    <t>REGISTRO PVC ESFERA VS SOLDAVEL DN 50</t>
  </si>
  <si>
    <t>S00011678</t>
  </si>
  <si>
    <t>REGISTRO PVC ESFERA VS SOLDAVEL DN 60</t>
  </si>
  <si>
    <t>S00011679</t>
  </si>
  <si>
    <t>BRACO OU HASTE C/CANOPLA PLASTICA 1/2" P/ CHUVEIRO ELETRICO"</t>
  </si>
  <si>
    <t>S00011680</t>
  </si>
  <si>
    <t>BRACO OU HASTE C/CANOPLA PLASTICA 1/2" P/ CHUVEIRO SIMPLES</t>
  </si>
  <si>
    <t>S00011681</t>
  </si>
  <si>
    <t>ENGATE OU RABICHO FLEXIVEL PLASTICO (PVC OU ABS) BRANCO 1/2" X 40CM</t>
  </si>
  <si>
    <t>S00011683</t>
  </si>
  <si>
    <t>ENGATE OU RABICHO FLEXIVEL EM METAL CROMADO 1/2" x 30CM</t>
  </si>
  <si>
    <t>S00011684</t>
  </si>
  <si>
    <t>ENGATE OU RABICHO FLEXIVEL EM METAL CROMADO 1/2" x 40CM</t>
  </si>
  <si>
    <t>S00011685</t>
  </si>
  <si>
    <t>S00011686</t>
  </si>
  <si>
    <t>CONJUNTO DE LIGACAO (TUBO+CANOPLA+ANEL) EM PLASTICO BRANCO (POLIETILEP</t>
  </si>
  <si>
    <t>S00011687</t>
  </si>
  <si>
    <t>BANCA ACO INOX L=60 CM</t>
  </si>
  <si>
    <t>S00011688</t>
  </si>
  <si>
    <t>TANQUE ACO INOX CHAPA 22/304 52X54X30CM</t>
  </si>
  <si>
    <t>S00011689</t>
  </si>
  <si>
    <t>BANCA ACO INOX L=70 CM</t>
  </si>
  <si>
    <t>S00011690</t>
  </si>
  <si>
    <t>TANQUE MARMORE SINTETICO 22L</t>
  </si>
  <si>
    <t>S00011691</t>
  </si>
  <si>
    <t>MARMORE ACINZENTADO POLIDO P/ BANCADA E = 2,5CM</t>
  </si>
  <si>
    <t>S00011692</t>
  </si>
  <si>
    <t>MARMORE BRANCO POLIDO P/ BANCADA E = 3CM</t>
  </si>
  <si>
    <t>S00011693</t>
  </si>
  <si>
    <t>BANCA GRANILITE P/ PIA OU LAVATORIO (SEM CUBA)</t>
  </si>
  <si>
    <t>S00011694</t>
  </si>
  <si>
    <t>CAIXA DESCARGA PLASTICA, EMBUTIR, COMPLETA, COM ESPELHO CROMADO - CAPA</t>
  </si>
  <si>
    <t>S00011696</t>
  </si>
  <si>
    <t>LAVATORIO (OU CUBA) DE SOBREPOR</t>
  </si>
  <si>
    <t>S00011697</t>
  </si>
  <si>
    <t>MICTORIO COLETIVO ACO INOX 380 X 250MM</t>
  </si>
  <si>
    <t>S00011698</t>
  </si>
  <si>
    <t>MICTORIO COLETIVO ACO INOX 58 X 30CM</t>
  </si>
  <si>
    <t>S00011699</t>
  </si>
  <si>
    <t>MICTORIO ACO INOX 50 X50 X45CM</t>
  </si>
  <si>
    <t>S00011703</t>
  </si>
  <si>
    <t>PAPELEIRA CROMADA</t>
  </si>
  <si>
    <t>S00011707</t>
  </si>
  <si>
    <t>RALO SEMI-ESFERICO FOFO TP ABACAXI D = 75MM P/ LAJES, CALHAS   ETC</t>
  </si>
  <si>
    <t>S00011708</t>
  </si>
  <si>
    <t>RALO SEMI-ESFERICO FOFO TP ABACAXI D = 100MM P/ LAJES, CALHAS   ETC</t>
  </si>
  <si>
    <t>S00011709</t>
  </si>
  <si>
    <t>RALO SEMI-ESFERICO FOFO TP ABACAXI D = 150MM P/ LAJES, CALHAS   ETC</t>
  </si>
  <si>
    <t>S00011710</t>
  </si>
  <si>
    <t>RALO SEMI-ESFERICO FOFO TP ABACAXI D = 200MM P/ LAJES, CALHAS   ETC</t>
  </si>
  <si>
    <t>S00011711</t>
  </si>
  <si>
    <t>RALO SECO PVC CONICO 100 X 40 MM C/GRELHA QUADRADA BRANCA</t>
  </si>
  <si>
    <t>S00011712</t>
  </si>
  <si>
    <t>CAIXA SIFONADA DE PVC, 150 X 150 X 50MM, COM GRELHA QUADRADA BRANCA -</t>
  </si>
  <si>
    <t>S00011713</t>
  </si>
  <si>
    <t>CAIXA SIFONADA PVC 150 X 150 X 50MM C/ TAMPA CEGA QUADRADA BRANCA</t>
  </si>
  <si>
    <t>S00011714</t>
  </si>
  <si>
    <t>CAIXA SIFONADA PVC 150 X 185 X 75MM C/ GRELHA QUADRADA BRANCA</t>
  </si>
  <si>
    <t>S00011715</t>
  </si>
  <si>
    <t>CAIXA SIFONADA PVC 150 X 185 X 75MM C/ TAMPA CEGA QUADRADA BRANCA</t>
  </si>
  <si>
    <t>S00011716</t>
  </si>
  <si>
    <t>CAIXA SIFONADA PVC 100 X 100 X 40MM C/ GRELHA REDONDA BRANCA</t>
  </si>
  <si>
    <t>S00011717</t>
  </si>
  <si>
    <t>CAIXA SIFONADA PVC 150 X 150 X 50MM C/ GRELHA REDONDA BRANCA</t>
  </si>
  <si>
    <t>S00011718</t>
  </si>
  <si>
    <t>REGISTRO PVC PRESSAO S-30 ROSCAVEL DN 3/4"</t>
  </si>
  <si>
    <t>S00011719</t>
  </si>
  <si>
    <t>REGISTRO PVC PRESSAO S-30 SOLDAVEL DN 25 MM</t>
  </si>
  <si>
    <t>S00011730</t>
  </si>
  <si>
    <t>TAMPA CEGA EM ACO INOX P/ RALO SIFONADO 20 X 20CM</t>
  </si>
  <si>
    <t>S00011731</t>
  </si>
  <si>
    <t>GRELHA PVC BRANCA QUADRADA 150X150MM</t>
  </si>
  <si>
    <t>S00011732</t>
  </si>
  <si>
    <t>GRELHA PVC CROMADA REDONDA 150MM</t>
  </si>
  <si>
    <t>S00011733</t>
  </si>
  <si>
    <t>PROLONGAMENTO PVC EB=608 P/ CX SIFONADA 100MMX10CM</t>
  </si>
  <si>
    <t>S00011734</t>
  </si>
  <si>
    <t>PROLONGAMENTO PVC EB=608 P/ CX SIFONADA 100MMX15CM</t>
  </si>
  <si>
    <t>S00011735</t>
  </si>
  <si>
    <t>PROLONGAMENTO PVC EB=608 P/ CX SIFONADA 100MMX20CM</t>
  </si>
  <si>
    <t>S00011736</t>
  </si>
  <si>
    <t>PROLONGAMENTO PVC EB-608 P/ CX SIFONADA 150MMX10CM</t>
  </si>
  <si>
    <t>S00011737</t>
  </si>
  <si>
    <t>PROLONGAMENTO PVC EB-608 P/ CX SIFONADA 150MMX15CM</t>
  </si>
  <si>
    <t>S00011738</t>
  </si>
  <si>
    <t>PROLONGAMENTO PVC EB-608 P/ CX SIFONADA 150MMX20CM</t>
  </si>
  <si>
    <t>S00011739</t>
  </si>
  <si>
    <t>RALO SECO PVC CONICO 100 X 40 MM C/GRELHA REDONDA BRANCA</t>
  </si>
  <si>
    <t>S00011741</t>
  </si>
  <si>
    <t>RALO SIFONADO PVC CILINDRICO 100 X 40 MM C/GRELHA REDONDA BRANCA</t>
  </si>
  <si>
    <t>S00011742</t>
  </si>
  <si>
    <t>RALO SIFONADO PVC CILINDRICO 100X40MM C/GRELHA REDONDA BRANCA</t>
  </si>
  <si>
    <t>S00011743</t>
  </si>
  <si>
    <t>RALO SIFONADO PVC REDONDO CONICO 100X40MM C/ GRELHA PVC BRANCA</t>
  </si>
  <si>
    <t>S00011744</t>
  </si>
  <si>
    <t>RALO SIFONADO PVC CONICO 100X40MM C/GRELHA REDONDA BRANCA</t>
  </si>
  <si>
    <t>S00011745</t>
  </si>
  <si>
    <t>RALO SIFONADO PVC QUADRADO 100X100X53MM SAIDA 40MM C/GRELHA BRANCA</t>
  </si>
  <si>
    <t>S00011746</t>
  </si>
  <si>
    <t>VALVULA DE ESFERA EM BRONZE REF 1552-B 1" BRUTA</t>
  </si>
  <si>
    <t>S00011747</t>
  </si>
  <si>
    <t>VALVULA DE ESFERA EM BRONZE REF 1552-B 2" BRUTA</t>
  </si>
  <si>
    <t>S00011748</t>
  </si>
  <si>
    <t>VALVULA DE ESFERA EM BRONZE REF 1552-B 1/2" BRUTA</t>
  </si>
  <si>
    <t>S00011749</t>
  </si>
  <si>
    <t>VALVULA DE ESFERA EM BRONZE REF 1552-B 3/4" BRUTA</t>
  </si>
  <si>
    <t>S00011750</t>
  </si>
  <si>
    <t>VALVULA DE ESFERA EM BRONZE REF 1552-B 1 1/4" BRUTA</t>
  </si>
  <si>
    <t>S00011751</t>
  </si>
  <si>
    <t>VALVULA DE ESFERA EM BRONZE REF 1552-B 1 1/2" BRUTA</t>
  </si>
  <si>
    <t>S00011752</t>
  </si>
  <si>
    <t>REGISTRO PRESSAO 1/2" BRUTO REF 1400</t>
  </si>
  <si>
    <t>S00011753</t>
  </si>
  <si>
    <t>REGISTRO PRESSAO 3/4" BRUTO REF 1400</t>
  </si>
  <si>
    <t>S00011756</t>
  </si>
  <si>
    <t>REGISTRO OU REGULADOR P/ GAS COZINHA MARCA ALIANCA REF 76506/1</t>
  </si>
  <si>
    <t>S00011757</t>
  </si>
  <si>
    <t>SABONETEIRA EM METAL CROMADO TP CONCHA DE SOBREPOR</t>
  </si>
  <si>
    <t>S00011758</t>
  </si>
  <si>
    <t>SABONETEIRA EM VIDRO C/ SUPORTE EM ACO INOX P/ SABAO LIQUIDO</t>
  </si>
  <si>
    <t>S00011760</t>
  </si>
  <si>
    <t>SIFAO EM METAL CROMADO 1 X 1 1/4"</t>
  </si>
  <si>
    <t>S00011761</t>
  </si>
  <si>
    <t>ASSENTO P/ VASO SANITARIO INFANTIL DE PLASTICO</t>
  </si>
  <si>
    <t>S00011762</t>
  </si>
  <si>
    <t>TORNEIRA CROMADA 1/2" OU 3/4" REF 1153 P/ JARDIM/TANQUE - PADRAO ALT</t>
  </si>
  <si>
    <t>S00011763</t>
  </si>
  <si>
    <t>S00011764</t>
  </si>
  <si>
    <t>TORNEIRA DE BOIA REAL 1.1/4" C/ BALAO PLASTICO</t>
  </si>
  <si>
    <t>S00011765</t>
  </si>
  <si>
    <t>S00011766</t>
  </si>
  <si>
    <t>S00011767</t>
  </si>
  <si>
    <t>S00011769</t>
  </si>
  <si>
    <t>APARELHO MISTURADOR CROMADO P/ LAVATORIO REF 1875</t>
  </si>
  <si>
    <t>S00011770</t>
  </si>
  <si>
    <t>APARELHO MISTURADOR CROMADO P/ CHUVEIRO 3/4" REF 2116</t>
  </si>
  <si>
    <t>S00011771</t>
  </si>
  <si>
    <t>APARELHO MISTURADOR CROMADO P/ PIA REF 1258</t>
  </si>
  <si>
    <t>S00011772</t>
  </si>
  <si>
    <t>TORNEIRA CROMADA TUBO MOVEL P/ BANCADA 1/2" OU 3/4" REF 1167 P/ PIA</t>
  </si>
  <si>
    <t>S00011773</t>
  </si>
  <si>
    <t>TORNEIRA CROMADA TUBO MOVEL P/ PAREDE 1/2" OU 3/4" REF 1168 P/ PIA C</t>
  </si>
  <si>
    <t>S00011775</t>
  </si>
  <si>
    <t>TORNEIRA CROMADA 1/2" OU 3/4" REF 1157 P/ PIA COZ - C/ AREJADOR - PA</t>
  </si>
  <si>
    <t>S00011777</t>
  </si>
  <si>
    <t>TORNEIRA ELETRICA P/ COZINHA</t>
  </si>
  <si>
    <t>S00011778</t>
  </si>
  <si>
    <t>TORNEIRA OU REGISTRO CROMADO 1/2" OU 3/4" REF 1147 P/ FILTRO - PADRA</t>
  </si>
  <si>
    <t>S00011781</t>
  </si>
  <si>
    <t>VALVULA DESCARGA 1 1/4" C/ REGISTRO - ACABAMENTO EM METAL CROMADO</t>
  </si>
  <si>
    <t>S00011783</t>
  </si>
  <si>
    <t>VALVULA DESCARGA 1 1/2" EM PVC - ACABAMENTO EM PLASTICO CROMADO TIPO</t>
  </si>
  <si>
    <t>S00011784</t>
  </si>
  <si>
    <t>BACIA TURCA BRANCA 51 X 71CM</t>
  </si>
  <si>
    <t>S00011785</t>
  </si>
  <si>
    <t>BACIA TURCA C/SIFAO 60 X 48 X 37CM</t>
  </si>
  <si>
    <t>S00011786</t>
  </si>
  <si>
    <t>VASO SANITARIO SIFONADO INFANTIL - BRANCO</t>
  </si>
  <si>
    <t>S00011787</t>
  </si>
  <si>
    <t>VASO SANITARIO SIFONADO INFANTIL - COR</t>
  </si>
  <si>
    <t>S00011788</t>
  </si>
  <si>
    <t>BACIA TURCA CELITE 003. 006 - SIFAO INTEGRADO</t>
  </si>
  <si>
    <t>S00011789</t>
  </si>
  <si>
    <t>ANEL PARA GUIA DE 10MM PARA FIO FE-160</t>
  </si>
  <si>
    <t>S00011790</t>
  </si>
  <si>
    <t>PARAFUSO M16 (ROSCA MAQUINA D=16MM) X 450MM CAB QUADRADA - Z INCAGEM</t>
  </si>
  <si>
    <t>S00011791</t>
  </si>
  <si>
    <t>BANCA GRANITO PRETO 100 X 60CM, E = 2CM, C/1 ABERTURA</t>
  </si>
  <si>
    <t>S00011792</t>
  </si>
  <si>
    <t>BANCA GRANITO PRETO 200 X 60CM, E = 3CM, C/2 ABERTURAS</t>
  </si>
  <si>
    <t>S00011793</t>
  </si>
  <si>
    <t>BANCA GRANITO PRETO 200 X 60CM, ESP = 2CM, SEM ABERTURA</t>
  </si>
  <si>
    <t>S00011794</t>
  </si>
  <si>
    <t>GRANITO AMENDOA POLIDO PARA BANCADA ESP = 2 CM</t>
  </si>
  <si>
    <t>S00011795</t>
  </si>
  <si>
    <t>S00011796</t>
  </si>
  <si>
    <t>GRANITO PRETO TIJUCA POLIDO PARA BANCADA ESP = 2 CM</t>
  </si>
  <si>
    <t>S00011797</t>
  </si>
  <si>
    <t>BIDE LOUCA BRANCA C/ 3 FUROS - LINHA PADRAO MEDIO</t>
  </si>
  <si>
    <t>S00011798</t>
  </si>
  <si>
    <t>CABO DE COBRE ISOLAMENTO ANTI-CHAMA 450/750V 3 X 10MM2, TP FICAP OU EQ</t>
  </si>
  <si>
    <t>S00011801</t>
  </si>
  <si>
    <t>CABO DE COBRE ISOLAMENTO ANTI-CHAMA 450/750V 3 X 16MM2, TP FICAP OU EQ</t>
  </si>
  <si>
    <t>S00011804</t>
  </si>
  <si>
    <t>CABO DE COBRE ISOLAMENTO ANTI-CHAMA 450/750V 3 X 25MM2, TP FICAP OU EQ</t>
  </si>
  <si>
    <t>S00011811</t>
  </si>
  <si>
    <t>AQUECEDOR DE AGUA ELETRICO HORIZONTAL 200L CILINDRO COBRE / INOX</t>
  </si>
  <si>
    <t>S00011814</t>
  </si>
  <si>
    <t>AQUECEDOR DE AGUA ELETRICO INDUSTRIAL 500L, TENSAO NOMINAL 220V</t>
  </si>
  <si>
    <t>S00011816</t>
  </si>
  <si>
    <t>AQUECEDOR DE AGUA ELETRICO HORIZONTAL 100L CILINDRO COBRE / INOX</t>
  </si>
  <si>
    <t>S00011818</t>
  </si>
  <si>
    <t>CONECTOR PARAFUSO FENDIDO DE BRONZE P/ CABO 10-16MM2</t>
  </si>
  <si>
    <t>S00011819</t>
  </si>
  <si>
    <t>CONECTOR PARAFUSO FENDIDO DE BRONZE P/ CABO 70-240MM2</t>
  </si>
  <si>
    <t>S00011820</t>
  </si>
  <si>
    <t>CONECTOR PARAFUSO FENDIDO DE BRONZE P/ CABO 6-10MM2</t>
  </si>
  <si>
    <t>S00011821</t>
  </si>
  <si>
    <t>S00011822</t>
  </si>
  <si>
    <t>TORNEIRA PLASTICO 1/2" P/ PIA</t>
  </si>
  <si>
    <t>S00011823</t>
  </si>
  <si>
    <t>TORNEIRA DE BOIA PVC 1/2" P/ CAIXA DESCARGA EXTERNA</t>
  </si>
  <si>
    <t>S00011824</t>
  </si>
  <si>
    <t>S00011825</t>
  </si>
  <si>
    <t>S00011826</t>
  </si>
  <si>
    <t>S00011829</t>
  </si>
  <si>
    <t>TORNEIRA DE BOIA REAL 1/2" C/ BALAO PLASTICO</t>
  </si>
  <si>
    <t>S00011830</t>
  </si>
  <si>
    <t>TORNEIRA DE BOIA REAL 3/4" C/ BALAO PLASTICO</t>
  </si>
  <si>
    <t>S00011831</t>
  </si>
  <si>
    <t>TORNEIRA PLASTICA 3/4" P/TANQUE</t>
  </si>
  <si>
    <t>S00011832</t>
  </si>
  <si>
    <t>TORNEIRA PLÁSTICA DE 1/2" PARA LAVATÓRIO</t>
  </si>
  <si>
    <t>S00011834</t>
  </si>
  <si>
    <t>|EM PROCESSO DE DESATIVAÇÃO| MADEIRA ANGELIM APARELHADA</t>
  </si>
  <si>
    <t>S00011835</t>
  </si>
  <si>
    <t>|EM PROCESSO DE DESATIVAÇÃO| MADEIRA IPE APARELHADA</t>
  </si>
  <si>
    <t>S00011836</t>
  </si>
  <si>
    <t>S00011837</t>
  </si>
  <si>
    <t>GRAMPO LINHA VIVA, DE ALUMINIO CABO PRINCIPAL ( 10 - 120MM2) DERIVACA</t>
  </si>
  <si>
    <t>S00011838</t>
  </si>
  <si>
    <t>TERMINAL A PRESSAO DE BRONZE P/ CABO A BARRA, CABO 240MM2 C/ 1 FURO DE</t>
  </si>
  <si>
    <t>S00011839</t>
  </si>
  <si>
    <t>TERMINAL A PRESSAO DE BRONZE P/ CABO A BARRA, CABO 300MM2 C/ 1 FURO DE</t>
  </si>
  <si>
    <t>S00011840</t>
  </si>
  <si>
    <t>GRAMPO PARALELO DE BRONZE PARA CABO 25MM2</t>
  </si>
  <si>
    <t>S00011842</t>
  </si>
  <si>
    <t>|EM PROCESSO DE DESATIVAÇÃO| PECA DE MADEIRA 2A QUALIDADE 2 X 11CM NA</t>
  </si>
  <si>
    <t>S00011844</t>
  </si>
  <si>
    <t>PECA DE MADEIRA LEI 4 X 30CM APARELHADA</t>
  </si>
  <si>
    <t>S00011848</t>
  </si>
  <si>
    <t>CADERNETA DE TOPOGRAFO</t>
  </si>
  <si>
    <t>S00011849</t>
  </si>
  <si>
    <t>COLA BRANCA</t>
  </si>
  <si>
    <t>S00011851</t>
  </si>
  <si>
    <t>PAPEL SULFITE A4</t>
  </si>
  <si>
    <t>S00011852</t>
  </si>
  <si>
    <t>PAPEL VEGETAL 100G/M2 - 0,80M DE LARGURA</t>
  </si>
  <si>
    <t>S00011853</t>
  </si>
  <si>
    <t>PAPEL VEGETAL 65G/M2 - 0,80M DE LARGURA</t>
  </si>
  <si>
    <t>S00011854</t>
  </si>
  <si>
    <t>CONECTOR PARAFUSO FENDIDO PARA CABO 35 MM2</t>
  </si>
  <si>
    <t>S00011855</t>
  </si>
  <si>
    <t>CONECTOR MECANICO SPLIT-BOLT PARA CABO 70 MM2</t>
  </si>
  <si>
    <t>S00011856</t>
  </si>
  <si>
    <t>CONECTOR PARAFUSO FENDIDO (SPLIT-BOLT) PARA CABO DE 10 MM2</t>
  </si>
  <si>
    <t>S00011857</t>
  </si>
  <si>
    <t>CONECTOR PARAFUSO FENDIDO PARA CABO 120 MM2</t>
  </si>
  <si>
    <t>S00011858</t>
  </si>
  <si>
    <t>CONECTOR PARAFUSO FENDIDO PARA CABO 150 MM2</t>
  </si>
  <si>
    <t>S00011859</t>
  </si>
  <si>
    <t>CONECTOR PARAFUSO FENDIDO PARA CABO 185 MM2</t>
  </si>
  <si>
    <t>S00011862</t>
  </si>
  <si>
    <t>CONECTOR PARAFUSO FENDIDO PARA CABO 50 MM2</t>
  </si>
  <si>
    <t>S00011863</t>
  </si>
  <si>
    <t>CONECTOR PARAFUSO FENDIDO PARA CABO 6 MM2</t>
  </si>
  <si>
    <t>S00011864</t>
  </si>
  <si>
    <t>CONECTOR PARAFUSO FENDIDO PARA CABO 95 MM2</t>
  </si>
  <si>
    <t>S00011865</t>
  </si>
  <si>
    <t>CAIXA D'AGUA FIBROCIMENTO REDONDA C/ TAMPA 500L</t>
  </si>
  <si>
    <t>S00011867</t>
  </si>
  <si>
    <t>CAIXA D'AGUA FIBROCIMENTO REDONDA C/ TAMPA 750L</t>
  </si>
  <si>
    <t>S00011868</t>
  </si>
  <si>
    <t>CAIXA D'AGUA FIBRA DE VIDRO 1000L</t>
  </si>
  <si>
    <t>S00011869</t>
  </si>
  <si>
    <t>CAIXA D'AGUA FIBRA DE VIDRO 1500L</t>
  </si>
  <si>
    <t>S00011871</t>
  </si>
  <si>
    <t>CAIXA D'AGUA FIBRA DE VIDRO 500L</t>
  </si>
  <si>
    <t>S00011872</t>
  </si>
  <si>
    <t>TERMINAL A PRESSAO P/ CABO A BARRA, CABO 16 A 25MM2</t>
  </si>
  <si>
    <t>S00011873</t>
  </si>
  <si>
    <t>TERMINAL A PRESSAO P/ CABO A BARRA, CABO 35MM2</t>
  </si>
  <si>
    <t>S00011874</t>
  </si>
  <si>
    <t>TERMINAL A PRESSAO P/CABO A BARRA, CABO 50 A 70MM2</t>
  </si>
  <si>
    <t>S00011875</t>
  </si>
  <si>
    <t>TERMINAL A PRESSAO P/ CABO A BARRA, CABO 95 A120MM2</t>
  </si>
  <si>
    <t>S00011876</t>
  </si>
  <si>
    <t>TERMINAL A PRESSAO P/ CABO A BARRA, CABO 150 A 180MM2</t>
  </si>
  <si>
    <t>S00011877</t>
  </si>
  <si>
    <t>TERMINAL A PRESSAO P/ CABO A BARRA, CABO 240 A 300MM2</t>
  </si>
  <si>
    <t>S00011880</t>
  </si>
  <si>
    <t>CAIXA GORDURA PVC 250 X 230 X 75MM C/ TAMPA E PORTA TAMPA</t>
  </si>
  <si>
    <t>S00011881</t>
  </si>
  <si>
    <t>CAIXA GORDURA SIMPLES CONCRETO PRE MOLDADO CIRCULAR COM TAMPA D = 40CM</t>
  </si>
  <si>
    <t>S00011882</t>
  </si>
  <si>
    <t>S00011883</t>
  </si>
  <si>
    <t>FOSSA "IMHOFF" PARA 100 CONTRIBUINTES</t>
  </si>
  <si>
    <t>S00011884</t>
  </si>
  <si>
    <t>FOSSA "IMHOFF" PARA 150 CONTRIBUINTES</t>
  </si>
  <si>
    <t>S00011885</t>
  </si>
  <si>
    <t>FOSSA "IMHOFF" PARA 200 CONTRIBUINTES</t>
  </si>
  <si>
    <t>S00011886</t>
  </si>
  <si>
    <t>FOSSA "IMHOFF" PARA 30 CONTRIBUINTES</t>
  </si>
  <si>
    <t>S00011887</t>
  </si>
  <si>
    <t>FOSSA "IMHOFF" PARA 50 CONTRIBUINTES</t>
  </si>
  <si>
    <t>S00011888</t>
  </si>
  <si>
    <t>FOSSA "IMHOFF" PARA 75 CONTRIBUINTES</t>
  </si>
  <si>
    <t>S00011889</t>
  </si>
  <si>
    <t>FIO/CORDAO COBRE ISOLADO PARALELO OU TORCIDO 2 X 0,75MM2, TIPO PLASTI</t>
  </si>
  <si>
    <t>S00011890</t>
  </si>
  <si>
    <t>FIO/CORDAO COBRE ISOLADO PARALELO OU TORCIDO 2 X 1,5MM2, TIPO PLASTIF</t>
  </si>
  <si>
    <t>S00011891</t>
  </si>
  <si>
    <t>FIO/CORDAO COBRE ISOLADO PARALELO OU TORCIDO 2 X 2,5MM2, TIPO PLASTIF</t>
  </si>
  <si>
    <t>S00011892</t>
  </si>
  <si>
    <t>FIO/CORDAO COBRE ISOLADO PARALELO OU TORCIDO 2 X 4MM2, TIPO PLASTIFLE</t>
  </si>
  <si>
    <t>S00011894</t>
  </si>
  <si>
    <t>FILTRO CONCRETO PRE MOLDADO - 0,96 X 1,26 X 1,36 M</t>
  </si>
  <si>
    <t>S00011895</t>
  </si>
  <si>
    <t>SUMIDOURO CONCRETO PRE MOLDADO COMPLETO PARA 10 CONTRIBUINTES</t>
  </si>
  <si>
    <t>S00011896</t>
  </si>
  <si>
    <t>SUMIDOURO CONCRETO PRE MOLDADO COMPLETO PARA 100 CONTRIBUINTES</t>
  </si>
  <si>
    <t>S00011897</t>
  </si>
  <si>
    <t>SUMIDOURO CONCRETO PRE MOLDADO COMPLETO PARA 150 CONTRIBUINTES</t>
  </si>
  <si>
    <t>S00011898</t>
  </si>
  <si>
    <t>SUMIDOURO CONCRETO PRE MOLDADO COMPLETO PARA 200 CONTRIBUINTES</t>
  </si>
  <si>
    <t>S00011899</t>
  </si>
  <si>
    <t>SUMIDOURO CONCRETO PRE MOLDADO COMPLETO PARA 50 CONTRIBUINTES</t>
  </si>
  <si>
    <t>S00011900</t>
  </si>
  <si>
    <t>SUMIDOURO CONCRETO PRE MOLDADO COMPLETO PARA 75 CONTRIBUINTES</t>
  </si>
  <si>
    <t>S00011901</t>
  </si>
  <si>
    <t>CABO TELEFÔNICO SEM BLINDAGEM INTERNA CCI 1 PAR</t>
  </si>
  <si>
    <t>S00011902</t>
  </si>
  <si>
    <t>CABO TELEFONICO S/ BLINDAGEM INT CCI 2 PARES</t>
  </si>
  <si>
    <t>S00011903</t>
  </si>
  <si>
    <t>CABO TELEFONICO S/ BLINDAGEM INT CCI 3 PARES</t>
  </si>
  <si>
    <t>S00011904</t>
  </si>
  <si>
    <t>CABO TELEFONICO S/ BLINDAGEM INT CCI 4 PARES</t>
  </si>
  <si>
    <t>S00011905</t>
  </si>
  <si>
    <t>CABO TELEFONICO S/ BLINDAGEM INT CCI 5 PARES</t>
  </si>
  <si>
    <t>S00011906</t>
  </si>
  <si>
    <t>CABO TELEFONICO S/ BLINDAGEM INT CCI 6 PARES</t>
  </si>
  <si>
    <t>S00011914</t>
  </si>
  <si>
    <t>CABO TELEFONICO TP CT 0,50 PARA 100 PARES</t>
  </si>
  <si>
    <t>S00011916</t>
  </si>
  <si>
    <t>CABO TELEFONICO TP CTP-APL 0,50 PARA 10 PARES</t>
  </si>
  <si>
    <t>S00011917</t>
  </si>
  <si>
    <t>CABO TELEFONICO TP CTP-APL 0,50 PARA 20 PARES</t>
  </si>
  <si>
    <t>S00011918</t>
  </si>
  <si>
    <t>CABO TELEFONICO TP CTP-APL 0,50 PARA 30 PARES</t>
  </si>
  <si>
    <t>S00011919</t>
  </si>
  <si>
    <t>CABO TELEFONICO USO INTERNO TP CI PARA 10 PARES</t>
  </si>
  <si>
    <t>S00011920</t>
  </si>
  <si>
    <t>CABO TELEFONICO USO INTERNO TP CI PARA 20 PARES</t>
  </si>
  <si>
    <t>S00011921</t>
  </si>
  <si>
    <t>CABO TELEFONICO USO INTERNO TP CI PARA 30 PARES</t>
  </si>
  <si>
    <t>S00011922</t>
  </si>
  <si>
    <t>CABO TELEFONICO USO INTERNO TP CI PARA 50 PARES</t>
  </si>
  <si>
    <t>S00011923</t>
  </si>
  <si>
    <t>CABO TELEFONICO USO INTERNO TP CI PARA 75 PARES</t>
  </si>
  <si>
    <t>S00011924</t>
  </si>
  <si>
    <t>CABO TELEFONICO USO INTERNO TP CI PARA 200 PARES</t>
  </si>
  <si>
    <t>S00011926</t>
  </si>
  <si>
    <t>BRACADEIRA FERRO GALV MODULAR   E = 1/2" D = 2 1/2"</t>
  </si>
  <si>
    <t>S00011927</t>
  </si>
  <si>
    <t>BRACADEIRA FERRO GALV MODULAR   E = 1/2" D = 2"</t>
  </si>
  <si>
    <t>S00011928</t>
  </si>
  <si>
    <t>BRACADEIRA FERRO GALV MODULAR   E = 1/2" D = 3"</t>
  </si>
  <si>
    <t>S00011929</t>
  </si>
  <si>
    <t>ABRACADEIRA FERRO GALV MODULAR   E = 1/2 D = 4</t>
  </si>
  <si>
    <t>S00011930</t>
  </si>
  <si>
    <t>BRACADEIRA ACO INOX 1/4 X 3/4" X 600MM</t>
  </si>
  <si>
    <t>S00011943</t>
  </si>
  <si>
    <t>CINTA GALVANIZADA DE 7 1/2"</t>
  </si>
  <si>
    <t>S00011944</t>
  </si>
  <si>
    <t>CINTA GALVANIZADA DE 8"</t>
  </si>
  <si>
    <t>S00011945</t>
  </si>
  <si>
    <t>BUCHA NYLON S-4</t>
  </si>
  <si>
    <t>S00011946</t>
  </si>
  <si>
    <t>BUCHA NYLON S-5</t>
  </si>
  <si>
    <t>S00011948</t>
  </si>
  <si>
    <t>PARAFUSO SEXTAVADO ROSCA SOBERBA ZINCADO 5/16" X 40MM</t>
  </si>
  <si>
    <t>S00011950</t>
  </si>
  <si>
    <t>BUCHA NYLON S-6 C/ PARAFUSO ACO ZINC CAB CHATA ROSCA SOBERBA 4,2 X 45M</t>
  </si>
  <si>
    <t>S00011953</t>
  </si>
  <si>
    <t>PARAFUSO FRANCES ZINCADO 1/4" X 2" C/ PORCA E ARRUELA LISA/MEDIA</t>
  </si>
  <si>
    <t>S00011955</t>
  </si>
  <si>
    <t>PARAFUSO LATAO ACAB CROMADO P/ FIXAR PECA SANITARIA - INCL PORCA CEGAS</t>
  </si>
  <si>
    <t>S00011960</t>
  </si>
  <si>
    <t>PARAFUSO LATAO ROSCA SOBERBA CAB CHATA FENDA SIMPLES 2.5 X 12MM (NR.3</t>
  </si>
  <si>
    <t>S00011962</t>
  </si>
  <si>
    <t>PARAFUSO SEXTAVADO ZINCADO ROSCA INTEIRA 1/4" X 1/2"</t>
  </si>
  <si>
    <t>S00011963</t>
  </si>
  <si>
    <t>PARAFUSO ACO CHUMBADOR PARABOLT 1/2" X 75MM</t>
  </si>
  <si>
    <t>S00011964</t>
  </si>
  <si>
    <t>PARAFUSO ACO CHUMBADOR PARABOLT 3/8" X 75MM</t>
  </si>
  <si>
    <t>S00011971</t>
  </si>
  <si>
    <t>PORCA ZINCADA SEXTAVADA 24MM</t>
  </si>
  <si>
    <t>S00011973</t>
  </si>
  <si>
    <t>PORCA SEXTAVADA H = 50MM</t>
  </si>
  <si>
    <t>S00011974</t>
  </si>
  <si>
    <t>CHUMBADOR 1/2" C/ PORCA</t>
  </si>
  <si>
    <t>S00011975</t>
  </si>
  <si>
    <t>CHUMBADOR 5/8 X 6"</t>
  </si>
  <si>
    <t>S00011976</t>
  </si>
  <si>
    <t>S00011977</t>
  </si>
  <si>
    <t>CHUMBADOR URX - TECNART 1/2"</t>
  </si>
  <si>
    <t>S00011979</t>
  </si>
  <si>
    <t>BLOCO VEDACAO CONCRETO POROSO 20 X 20 X 20CM</t>
  </si>
  <si>
    <t>S00011981</t>
  </si>
  <si>
    <t>BLOCO VIDRO INCOLOR VENEZIANA 20 X 10 X 8CM</t>
  </si>
  <si>
    <t>S00011983</t>
  </si>
  <si>
    <t>DIVISORIA CEGA (N1) - PAINEL VERMICULITA E=35MM - MONTANTE/RODAPE PERF</t>
  </si>
  <si>
    <t>S00011984</t>
  </si>
  <si>
    <t>DIVISORIA (N2) PAINEL/VIDRO - PAINEL VERMICULITA E=35MM - MONTANTE/ROD</t>
  </si>
  <si>
    <t>O</t>
  </si>
  <si>
    <t>S00011985</t>
  </si>
  <si>
    <t>S00011986</t>
  </si>
  <si>
    <t>DIVISORIA CEGA (N1) - PAINEL VERMICULITA E=35MM - PERFIS SIMPLES ALUMI</t>
  </si>
  <si>
    <t>S00011987</t>
  </si>
  <si>
    <t>DIVISORIA (N2) PAINEL/VIDRO - PAINEL VERMICULITA E=35MM - PERFIS SIMPL</t>
  </si>
  <si>
    <t>S00011991</t>
  </si>
  <si>
    <t>HASTE DE TERRA TIPO CANTONEIRA GALVANIZADA L=2,00M</t>
  </si>
  <si>
    <t>S00011996</t>
  </si>
  <si>
    <t>CAIXA PASSAGEM EM CHAPA 18 DE FERRO GALV 5" X 10" X 3" (125 X 250 X 80</t>
  </si>
  <si>
    <t>S00012001</t>
  </si>
  <si>
    <t>CAIXA PVC OCTOGONAL - 4"</t>
  </si>
  <si>
    <t>S00012002</t>
  </si>
  <si>
    <t>CONJUNTO CONDULETE PVC TIPO "C" C/ 1 INTERRUPTOR SIMPLES CONJUGADO</t>
  </si>
  <si>
    <t>S00012004</t>
  </si>
  <si>
    <t>CONJUNTO CONDULETE PVC TIPO "C" C/ 1 TOMADA 2P + T   INCLUSIVE TAMPA"</t>
  </si>
  <si>
    <t>S00012005</t>
  </si>
  <si>
    <t>CONJUNTO CONDULETE PVC TIPO "C" C/ 2 INTERRUPTORES SIMPLES + TAMPA"</t>
  </si>
  <si>
    <t>S00012006</t>
  </si>
  <si>
    <t>CONJUNTO CONDULETE PVC TIPO "C" C/ 1 INTERRUPTOR BIPOLAR + TAMPA"</t>
  </si>
  <si>
    <t>S00012007</t>
  </si>
  <si>
    <t>CONJUNTO CONDULETE PVC TIPO "C" C/ 2 TOMADAS UNIVERSAL 2P + TAMPA"</t>
  </si>
  <si>
    <t>S00012008</t>
  </si>
  <si>
    <t>CONDULETE TIPO "TB" EM LIGA ALUMINIO P/ ELETRODUTO ROSCADO 3"</t>
  </si>
  <si>
    <t>S00012010</t>
  </si>
  <si>
    <t>CONDULETE PVC TIPO "B" D = 1/2" S/TAMPA"</t>
  </si>
  <si>
    <t>S00012011</t>
  </si>
  <si>
    <t>CONDULETE PVC TIPO "B" D = 3/4" S/TAMPA"</t>
  </si>
  <si>
    <t>S00012015</t>
  </si>
  <si>
    <t>CONDULETE PVC TIPO "LB" D = 1" S/TAMPA"</t>
  </si>
  <si>
    <t>S00012016</t>
  </si>
  <si>
    <t>CONDULETE PVC TIPO "LB" D = 1/2" S/TAMPA"</t>
  </si>
  <si>
    <t>S00012017</t>
  </si>
  <si>
    <t>CONDULETE PVC TIPO "LB" D = 3/4" S/TAMPA"</t>
  </si>
  <si>
    <t>S00012019</t>
  </si>
  <si>
    <t>CONDULETE PVC TIPO "LL" D = 1" S/TAMPA"</t>
  </si>
  <si>
    <t>S00012020</t>
  </si>
  <si>
    <t>CONDULETE PVC TIPO "LL" D = 1/2" S/TAMPA"</t>
  </si>
  <si>
    <t>S00012021</t>
  </si>
  <si>
    <t>CONDULETE PVC TIPO "LL" D = 3/4" S/TAMPA"</t>
  </si>
  <si>
    <t>S00012024</t>
  </si>
  <si>
    <t>CONDULETE PVC TIPO "TA" D = 3/4" S/TAMPA"</t>
  </si>
  <si>
    <t>S00012025</t>
  </si>
  <si>
    <t>CONDULETE PVC TIPO "TB" D = 1/2" S/TAMPA"</t>
  </si>
  <si>
    <t>S00012026</t>
  </si>
  <si>
    <t>CONDULETE PVC TIPO "TB" D = 3/4" S/TAMPA"</t>
  </si>
  <si>
    <t>S00012029</t>
  </si>
  <si>
    <t>CONDULETE PVC TIPO "XA" D = 3/4" S/TAMPA"</t>
  </si>
  <si>
    <t>S00012030</t>
  </si>
  <si>
    <t>JOGO TRANQUETA LATAO CROMADO TIPO 303 LA FONTE P/ FECHADURA PORTA BANH</t>
  </si>
  <si>
    <t>S00012032</t>
  </si>
  <si>
    <t>JOGO TRANQUETA LATAO CROMADO TIPO 203 LA FONTE P/ FECHADURA PORTA BANH</t>
  </si>
  <si>
    <t>S00012033</t>
  </si>
  <si>
    <t>CURVA PVC 180G 1.1/2" P/ ELETRODUTO ROSCAVEL</t>
  </si>
  <si>
    <t>S00012034</t>
  </si>
  <si>
    <t>CURVA PVC 180G 3/4" P/ ELETRODUTO ROSCAVEL</t>
  </si>
  <si>
    <t>S00012035</t>
  </si>
  <si>
    <t>QUADRO DE DISTRIBUICAO DE EMBUTIR SEM BARRAMENTO P/ 3 DISJUNTORES UNIP</t>
  </si>
  <si>
    <t>S00012038</t>
  </si>
  <si>
    <t>QUADRO DE DISTRIBUICAO DE SOBREPOR C/ BARRAMENTO TRIFASICO P/ 18 DISJU</t>
  </si>
  <si>
    <t>S00012039</t>
  </si>
  <si>
    <t>QUADRO DE DISTRIBUICAO DE EMBUTIR C/ BARRAMENTO TRIFASICO P/ 24 DISJUN</t>
  </si>
  <si>
    <t>S00012040</t>
  </si>
  <si>
    <t>QUADRO DE DISTRIBUICAO DE SOBREPOR C/ BARRAMENTO TRIFASICO P/ 24 DISJU</t>
  </si>
  <si>
    <t>S00012041</t>
  </si>
  <si>
    <t>QUADRO DE DISTRIBUICAO DE EMBUTIR C/ BARRAMENTO TRIFASICO P/ 32 DISJUN</t>
  </si>
  <si>
    <t>S00012042</t>
  </si>
  <si>
    <t>S00012043</t>
  </si>
  <si>
    <t>QUADRO DE DISTRIBUICAO DE EMBUTIR C/ BARRAMENTO TRIFASICO P/ 50 DISJUN</t>
  </si>
  <si>
    <t>S00012045</t>
  </si>
  <si>
    <t>QUADRO DE DISTRIBUICAO DE EMBUTIR C/ BARRAMENTO TRIFASICO P/ 60 DISJUN</t>
  </si>
  <si>
    <t>S00012056</t>
  </si>
  <si>
    <t>ELETRODUTO METALICO FLEXIVEL TIPO CONDUITE D = 1 1/2"</t>
  </si>
  <si>
    <t>S00012057</t>
  </si>
  <si>
    <t>ELETRODUTO METALICO FLEXIVEL TIPO CONDUITE D = 1 1/4"</t>
  </si>
  <si>
    <t>S00012058</t>
  </si>
  <si>
    <t>ELETRODUTO METALICO FLEXIVEL TIPO CONDUITE D = 1"</t>
  </si>
  <si>
    <t>S00012059</t>
  </si>
  <si>
    <t>ELETRODUTO METALICO FLEXIVEL TIPO CONDUITE D = 1/2"</t>
  </si>
  <si>
    <t>S00012060</t>
  </si>
  <si>
    <t>ELETRODUTO METALICO FLEXIVEL TIPO CONDUITE D = 2 1/2"</t>
  </si>
  <si>
    <t>S00012061</t>
  </si>
  <si>
    <t>ELETRODUTO METALICO FLEXIVEL TIPO CONDUITE D = 2"</t>
  </si>
  <si>
    <t>S00012062</t>
  </si>
  <si>
    <t>ELETRODUTO METALICO FLEXIVEL TIPO CONDUITE D = 3"</t>
  </si>
  <si>
    <t>S00012067</t>
  </si>
  <si>
    <t>ELETRODUTO PVC SOLDAVEL NBR-6150 CL B - 60MM</t>
  </si>
  <si>
    <t>S00012070</t>
  </si>
  <si>
    <t>ELETRODUTO PVC SOLDAVEL NBR-6150 CL B - 40MM</t>
  </si>
  <si>
    <t>S00012075</t>
  </si>
  <si>
    <t>CAIXA P/ MEDICAO DE DEMANDA E ENERGIA REATIVA EM CHAPA 18 ESTAMPADA ,L</t>
  </si>
  <si>
    <t>S00012076</t>
  </si>
  <si>
    <t>TRANSFORMADOR TRIFASICO 13,8KV/220-127V; 15 KVA IMERSO EM OLEO MINER</t>
  </si>
  <si>
    <t>S00012079</t>
  </si>
  <si>
    <t>CHAVE FACA TRIPOLAR BLINDADA 150A/500V, C/BASE P/FUSIVEIS NH DE 125A,C</t>
  </si>
  <si>
    <t>S00012080</t>
  </si>
  <si>
    <t>CHAVE FACA MONOPOLAR BLINDADA 30A/250V</t>
  </si>
  <si>
    <t>S00012081</t>
  </si>
  <si>
    <t>CHAVE FACA TRIPOLAR BLINDADA 30A/250V, TIPO F-321 SPF DA MAR-GIRIUS CO</t>
  </si>
  <si>
    <t>S00012082</t>
  </si>
  <si>
    <t>CHAVE FACA TRIPOLAR BLINDADA 60A/250V, TIPO F-322 SPF DA MAR-GIRIUS CO</t>
  </si>
  <si>
    <t>S00012083</t>
  </si>
  <si>
    <t>CHAVE FACA TRIPOLAR BLINDADA 100A/250V, TIPO F-323 SPF DA MAR-GIRIUS C</t>
  </si>
  <si>
    <t>S00012090</t>
  </si>
  <si>
    <t>CHAVE FACA TRIPOLAR C/BASE DE ARDOSIA/MARMORE 30A/250V</t>
  </si>
  <si>
    <t>S00012091</t>
  </si>
  <si>
    <t>CHAVE FACA TRIPOLAR C/BASE DE ARDOSIA/MARMORE 60A/250V</t>
  </si>
  <si>
    <t>S00012092</t>
  </si>
  <si>
    <t>CHAVE FACA TRIPOLAR C/BASE DE ARDOSIA/MARMORE 100A/250V</t>
  </si>
  <si>
    <t>S00012096</t>
  </si>
  <si>
    <t>CHAVE COMUTADORA REFORCADA TIPO FACA C/ BASE DE MARMORE 1 X 30A/250V (</t>
  </si>
  <si>
    <t>S00012097</t>
  </si>
  <si>
    <t>CHAVE COMUTADORA REFORCADA TIPO FACA C/ BASE DE MARMORE 2 X 30A/250V (</t>
  </si>
  <si>
    <t>S00012098</t>
  </si>
  <si>
    <t>CHAVE COMUTADORA REFORCADA TIPO FACA C/ BASE DE MARMORE 2 X 60A/250V (</t>
  </si>
  <si>
    <t>S00012099</t>
  </si>
  <si>
    <t>CHAVE COMUTADORA REFORCADA TIPO FACA C/ BASE DE MARMORE 3 X 30A/250V (</t>
  </si>
  <si>
    <t>S00012100</t>
  </si>
  <si>
    <t>CHAVE COMUTADORA REFORCADA TIPO FACA C/ BASE DE MARMORE 3 X 60A/250V (</t>
  </si>
  <si>
    <t>S00012109</t>
  </si>
  <si>
    <t>CORTA-CIRCUITO FUSIVEL DISTRIBUICAO, 100A/15 KV C/ SUPORTE L, TIPO LM</t>
  </si>
  <si>
    <t>S00012113</t>
  </si>
  <si>
    <t>INTERRUPTOR PULSADOR P/ CAMPAINHA EMBUTIR 2A/250V C/ PLACA, TIPO SIL</t>
  </si>
  <si>
    <t>S00012114</t>
  </si>
  <si>
    <t>CAMPAINHA ALTA POTENCIA 110V REF. 41418 - PIAL</t>
  </si>
  <si>
    <t>S00012115</t>
  </si>
  <si>
    <t>CIGARRA DE EMBUTIR 110/220V TIPO SILENTOQUE PIAL OU EQUIV</t>
  </si>
  <si>
    <t>S00012116</t>
  </si>
  <si>
    <t>CONJUNTO EMBUTIR 1 INTERRUPTOR PARALELO 1 TOMADA 2P UNIVERSAL 10A/250P</t>
  </si>
  <si>
    <t>S00012118</t>
  </si>
  <si>
    <t>CONJUNTO ARSTOP P/ AR CONDICIONADO C/ DISJUNTOR 20A</t>
  </si>
  <si>
    <t>S00012119</t>
  </si>
  <si>
    <t>PLACA CEGA 4 X 2'' EM TERMOPLASTICO, TIPO SILENTOQUE PIAL OU EQUIV</t>
  </si>
  <si>
    <t>S00012120</t>
  </si>
  <si>
    <t>PLACA CEGA 4 X 4'' EM TERMOPLASTICO, TIPO SILENTOQUE PIAL OU EQUIV</t>
  </si>
  <si>
    <t>S00012121</t>
  </si>
  <si>
    <t>PLACA CEGA REDONDA 3'' EM TERMOPLASTICO, TIPO SILENTOQUE PIAL OU EQUI</t>
  </si>
  <si>
    <t>S00012122</t>
  </si>
  <si>
    <t>INTERRUPTOR BIPOLAR (TECLA DUPLA) EMBUTIR 20A/250V C/ PLACA, TIPO SILE</t>
  </si>
  <si>
    <t>S00012125</t>
  </si>
  <si>
    <t>CONJUNTO EMBUTIR 2 INTERRUPTORES SIMPLES 1 INTERRUPTOR PARALELO 10A/2</t>
  </si>
  <si>
    <t>S00012126</t>
  </si>
  <si>
    <t>CONJUNTO EMBUTIR 3 INTERRUPTORES PARALELOS 10A/250V C/ PLACA TP SILEN</t>
  </si>
  <si>
    <t>S00012127</t>
  </si>
  <si>
    <t>INTERRUPTOR INTERMEDIARIO (TECLA DUPLA) EMBUTIR 10A/250V C/ PLACA, TIP</t>
  </si>
  <si>
    <t>S00012128</t>
  </si>
  <si>
    <t>INTERRUPTOR SOBREPOR 1 TECLA SIMPLES, TIPO SILENTOQUE PIAL OU EQUIV</t>
  </si>
  <si>
    <t>S00012129</t>
  </si>
  <si>
    <t>INTERRUPTOR SOBREPOR 2 TECLAS SIMPLES, TIPO SILENTOQUE PIAL OU EQUIV</t>
  </si>
  <si>
    <t>S00012130</t>
  </si>
  <si>
    <t>CONJUNTO EMBUTIR 2 INTERRUPTORES PARALELOS 1 TOMADA 2P UNIVERSAL 10A/S</t>
  </si>
  <si>
    <t>S00012142</t>
  </si>
  <si>
    <t>TOMADA SOBREPOR P/ TELEFONE PADRAO TELEBRAS, TIPO SILENTOQUE PIAL OU</t>
  </si>
  <si>
    <t>S00012143</t>
  </si>
  <si>
    <t>TOMADA ESPECIAL C/ PINO 15A, REVESTIMENTO EM BORRACHA, TIPO SAVEL OU</t>
  </si>
  <si>
    <t>S00012145</t>
  </si>
  <si>
    <t>TOMADA DE PISO 2P UNIVERSAL 10A/250V C/ PLACA 4'' X 4'' EM TERMOPLASEQ</t>
  </si>
  <si>
    <t>S00012147</t>
  </si>
  <si>
    <t>TOMADA SOBREPOR 2P UNIVERSAL 10A/250V, TIPO SILENTOQUE PIAL OU EQUIV</t>
  </si>
  <si>
    <t>S00012200</t>
  </si>
  <si>
    <t>LAMPADA INCANDESCENTE 300W</t>
  </si>
  <si>
    <t>S00012201</t>
  </si>
  <si>
    <t>LAMPADA INCANDESCENTE 40W</t>
  </si>
  <si>
    <t>S00012202</t>
  </si>
  <si>
    <t>LAMPADA INCANDESCENTE 200W</t>
  </si>
  <si>
    <t>S00012203</t>
  </si>
  <si>
    <t>S00012207</t>
  </si>
  <si>
    <t>LAMPADA FLUORESCENTE 85W</t>
  </si>
  <si>
    <t>S00012214</t>
  </si>
  <si>
    <t>LAMPADA VAPOR MERCURIO 125W</t>
  </si>
  <si>
    <t>S00012216</t>
  </si>
  <si>
    <t>LAMPADA VAPOR SODIO 150W</t>
  </si>
  <si>
    <t>S00012223</t>
  </si>
  <si>
    <t>ARANDELA 45 GRAUS PROVA DE TEMPO, GASES E VAPORES</t>
  </si>
  <si>
    <t>S00012227</t>
  </si>
  <si>
    <t>ARANDELA C/ BASE EM CHAPA DE ACO PINTADA E GLOBO DE VIDRO LEITOSO - BO</t>
  </si>
  <si>
    <t>S00012230</t>
  </si>
  <si>
    <t>LUMINARIA CALHA SOBREPOR EM CHAPA ACO P/ 1 LAMPADA FLUORESCENTE 20WLAM</t>
  </si>
  <si>
    <t>S00012231</t>
  </si>
  <si>
    <t>LUMINARIA CALHA SOBREPOR EM CHAPA ACO P/ 1 LAMPADA FLUORESCENTE 40W</t>
  </si>
  <si>
    <t>MP</t>
  </si>
  <si>
    <t>S00012232</t>
  </si>
  <si>
    <t>LUMINARIA CALHA SOBREPOR EM CHAPA ACO P/ 2 LAMPADAS FLUORESCENTES 2OWL</t>
  </si>
  <si>
    <t>S00012239</t>
  </si>
  <si>
    <t>LUMINARIA CALHA SOBREPOR EM CHAPA ACO P/ 2 LAMPADAS FLUORESCENTES 40WL</t>
  </si>
  <si>
    <t>S00012240</t>
  </si>
  <si>
    <t>LUMINARIA CALHA SOBREPOR EM CHAPA ACO P/ 3 LAMPADAS FLUORESCENTES 20WL</t>
  </si>
  <si>
    <t>S00012241</t>
  </si>
  <si>
    <t>LUMINARIA CALHA SOBREPOR EM CHAPA ACO P/ 3 LAMPADAS FLUORESCENTES 40WL</t>
  </si>
  <si>
    <t>S00012242</t>
  </si>
  <si>
    <t>LUMINARIA CALHA SOBREPOR EM CHAPA ACO P/ 4 LAMPADAS FLUORESCENTES 20WL</t>
  </si>
  <si>
    <t>S00012243</t>
  </si>
  <si>
    <t>LUMINARIA CALHA SOBREPOR CHAPA DE ACO P/ 4 LAMPADAS FLUORESCENTES 4OWL</t>
  </si>
  <si>
    <t>S00012244</t>
  </si>
  <si>
    <t>LUMINARIA EMBUTIDA WETZEL REF. IPT 31/1</t>
  </si>
  <si>
    <t>S00012245</t>
  </si>
  <si>
    <t>S00012265</t>
  </si>
  <si>
    <t>LUMINARIA PHILLIPS PARA LAMPADA DE 400 W MODELO HDK 47240064 OU EQUIVA</t>
  </si>
  <si>
    <t>S00012266</t>
  </si>
  <si>
    <t>S00012267</t>
  </si>
  <si>
    <t>S00012268</t>
  </si>
  <si>
    <t>LUMINARIA ABERTA P/ ILUMINACAO PUBLICA, CORPO REFLETOR EM ALUMINIO FUN</t>
  </si>
  <si>
    <t>S00012271</t>
  </si>
  <si>
    <t>S00012272</t>
  </si>
  <si>
    <t>PROJETOR P/ FACHADA PROVA DE TEMPO P/ LAMPADA INCANDESCENTE OU VAPOR M</t>
  </si>
  <si>
    <t>S00012273</t>
  </si>
  <si>
    <t>PROJETOR RETANGULAR FECHADO PARA LAMPADA VAPOR DE MERCURIO/SODIO 250 W</t>
  </si>
  <si>
    <t>S00012294</t>
  </si>
  <si>
    <t>BOCAL/SOQUETE/RECEPTACULO CONTRA INTEMPERIES C/ RABICHO</t>
  </si>
  <si>
    <t>S00012295</t>
  </si>
  <si>
    <t>BOCAL/SOQUETE/RECEPTACULO DE BAQUELITE</t>
  </si>
  <si>
    <t>S00012296</t>
  </si>
  <si>
    <t>BOCAL/SOQUETE/RECEPTACULO DE PORCELANA</t>
  </si>
  <si>
    <t>S00012297</t>
  </si>
  <si>
    <t>GLOBO ESFERICO DE PLASTICO TAMANHO MEDIO</t>
  </si>
  <si>
    <t>S00012298</t>
  </si>
  <si>
    <t>GLOBO ESFERICO DE VIDRO LISO TAMANHO MEDIO</t>
  </si>
  <si>
    <t>S00012299</t>
  </si>
  <si>
    <t>GLOBO ESFERICO DE VIDRO LISO TAMANHO GRANDE</t>
  </si>
  <si>
    <t>S00012314</t>
  </si>
  <si>
    <t>REATOR PARTIDA RAPIDA P/ 1 LAMPADA FLUORESCENTE 110W /220V</t>
  </si>
  <si>
    <t>S00012315</t>
  </si>
  <si>
    <t>REATOR PARTIDA RAPIDA P/ 1 LAMPADA FLUORESCENTE 85W /220V</t>
  </si>
  <si>
    <t>S00012316</t>
  </si>
  <si>
    <t>S00012317</t>
  </si>
  <si>
    <t>S00012318</t>
  </si>
  <si>
    <t>S00012327</t>
  </si>
  <si>
    <t>CINTA PARA INSTALACAO DE TRANSFORMADOR EM POSTE DE CONCRETO DIAM 210MM</t>
  </si>
  <si>
    <t>S00012329</t>
  </si>
  <si>
    <t>S00012332</t>
  </si>
  <si>
    <t>AUTOMATICO DE BOIA INFERIOR 10A/250V</t>
  </si>
  <si>
    <t>S00012334</t>
  </si>
  <si>
    <t>TUBO CERAMICO PERFURADO DN 100 MM - P/ DRENAGEM</t>
  </si>
  <si>
    <t>S00012335</t>
  </si>
  <si>
    <t>TUBO CERAMICO PERFURADO DN 150 MM - P/ DRENAGEM</t>
  </si>
  <si>
    <t>S00012336</t>
  </si>
  <si>
    <t>TUBO CERAMICO PERFURADO DN 200 MM - P/ DRENAGEM</t>
  </si>
  <si>
    <t>S00012340</t>
  </si>
  <si>
    <t>CHAVE SECCIONADORA TRIPOLAR P/ MEDIA TENSAO 400A/15KV, C/ COMANDO MANU</t>
  </si>
  <si>
    <t>S00012341</t>
  </si>
  <si>
    <t>S00012343</t>
  </si>
  <si>
    <t>FUSIVEL DIAZED 35A</t>
  </si>
  <si>
    <t>S00012344</t>
  </si>
  <si>
    <t>FUSIVEL DIAZED 20A</t>
  </si>
  <si>
    <t>S00012345</t>
  </si>
  <si>
    <t>FUSIVEL DIAZED 80A</t>
  </si>
  <si>
    <t>S00012346</t>
  </si>
  <si>
    <t>FUSIVEL FACA 100A - 250V FIXO</t>
  </si>
  <si>
    <t>S00012348</t>
  </si>
  <si>
    <t>FUSIVEL FACA 250 A 400A - 250V FIXO</t>
  </si>
  <si>
    <t>S00012353</t>
  </si>
  <si>
    <t>FUSIVEL ROSCA 15A - 250V FIXO</t>
  </si>
  <si>
    <t>S00012356</t>
  </si>
  <si>
    <t>TERMINAL AEREO EM ACO GALV, C/ BASE DE FIXACAO HORIZONTAL DN 1/2"</t>
  </si>
  <si>
    <t>S00012357</t>
  </si>
  <si>
    <t>MASTRO SIMPLES GALV, C/ LUVA DE REDUCAO, DN 1 1/2" X 3,00M</t>
  </si>
  <si>
    <t>S00012358</t>
  </si>
  <si>
    <t>MASTRO SIMPLES GALV, C/ LUVA DE REDUCAO, DN 2'' X 3,00M</t>
  </si>
  <si>
    <t>S00012359</t>
  </si>
  <si>
    <t>RELE TERMICO SIEMENS 3UA52</t>
  </si>
  <si>
    <t>S00012362</t>
  </si>
  <si>
    <t>GANCHO SUSPENSAO PORCA-OLHAL EM ACO GALV ESPESSURA 16MM, ABERTURA 21M</t>
  </si>
  <si>
    <t>S00012364</t>
  </si>
  <si>
    <t>ISOLADOR TENSAO P/ 15KV - 6" DISCO CAVILHA</t>
  </si>
  <si>
    <t>S00012365</t>
  </si>
  <si>
    <t>ISOLADOR TIPO CARRETILHA - MARROM 72 X 72 MM</t>
  </si>
  <si>
    <t>S00012366</t>
  </si>
  <si>
    <t>POSTE DE CONCRETO CIRCULAR, 150KG, H = 10M DE ACORDO COM NBR 8451</t>
  </si>
  <si>
    <t>S00012367</t>
  </si>
  <si>
    <t>POSTE DE CONCRETO CIRCULAR, 200KG, H = 17M DE ACORDO COM NBR 8451</t>
  </si>
  <si>
    <t>S00012368</t>
  </si>
  <si>
    <t>POSTE DE CONCRETO CIRCULAR, 200KG, H = 22,5M DE ACORDO COM NBR 8451</t>
  </si>
  <si>
    <t>S00012369</t>
  </si>
  <si>
    <t>POSTE DE CONCRETO CIRCULAR, 150KG, H = 9M DE ACORDO COM NBR 8</t>
  </si>
  <si>
    <t>S00012372</t>
  </si>
  <si>
    <t>POSTE DE CONCRETO DUPLO T , 200KG, H = 11M DE ACORDO COM NBR 8451</t>
  </si>
  <si>
    <t>S00012373</t>
  </si>
  <si>
    <t>POSTE DE CONCRETO DUPLO T , 400KG,H = 12M DE ACORDO COM NBR 8451</t>
  </si>
  <si>
    <t>S00012374</t>
  </si>
  <si>
    <t>POSTE DE CONCRETO DUPLO T , 100KG, H = 6M DE ACORDO COM NBR 8451</t>
  </si>
  <si>
    <t>S00012378</t>
  </si>
  <si>
    <t>POSTE FERRO GALV FLANGEADO RETO DN = 80MM X 6,0M</t>
  </si>
  <si>
    <t>S00012387</t>
  </si>
  <si>
    <t>POSTE ACO H = 2,5M D = 75MM TIPO XR-701/1 XOULUX OU TPD-236/1 TROPIC</t>
  </si>
  <si>
    <t>S00012388</t>
  </si>
  <si>
    <t>POSTE ACO H = 2,5M D = 75MM TIPO XR-701/2 XOULUX OU TPD-236/2 TROPIC</t>
  </si>
  <si>
    <t>S00012394</t>
  </si>
  <si>
    <t>BUCHA REDUCAO FERRO GALV ROSCA REF. 1/2"X3/8"</t>
  </si>
  <si>
    <t>S00012395</t>
  </si>
  <si>
    <t>CAP OU TAMPAO FERRO GALV ROSCA 1/4"</t>
  </si>
  <si>
    <t>S00012396</t>
  </si>
  <si>
    <t>CAP OU TAMPAO FERRO GALV ROSCA 3/8"</t>
  </si>
  <si>
    <t>S00012402</t>
  </si>
  <si>
    <t>JOELHO FERRO GALV 45G ROSCA 2.1/2"</t>
  </si>
  <si>
    <t>S00012403</t>
  </si>
  <si>
    <t>JOELHO FERRO GALV 90G C/ REDUCAO ROSCA   1 1/4"X1"</t>
  </si>
  <si>
    <t>S00012404</t>
  </si>
  <si>
    <t>LUVA FERRO GALV ROSCA MACHO/FEMEA 3/4"</t>
  </si>
  <si>
    <t>S00012406</t>
  </si>
  <si>
    <t>LUVA REDUCAO FERRO GALV ROSCA 3/4" X 1/2"</t>
  </si>
  <si>
    <t>S00012407</t>
  </si>
  <si>
    <t>LUVA REDUCAO FERRO GALV ROSCA MACHO/FEMEA 1.1/2" X 1"</t>
  </si>
  <si>
    <t>S00012408</t>
  </si>
  <si>
    <t>LUVA REDUCAO FERRO GALV ROSCA MACHO/FEMEA 1" X 1/2"</t>
  </si>
  <si>
    <t>S00012409</t>
  </si>
  <si>
    <t>LUVA REDUCAO FERRO GALV ROSCA MACHO/FEMEA 1" X 3/4"</t>
  </si>
  <si>
    <t>S00012410</t>
  </si>
  <si>
    <t>LUVA REDUCAO FERRO GALV ROSCA MACHO/FEMEA 3/4" X 1/2"</t>
  </si>
  <si>
    <t>S00012411</t>
  </si>
  <si>
    <t>PLUG OU BUJAO FERRO GALV 2 1/2"</t>
  </si>
  <si>
    <t>S00012412</t>
  </si>
  <si>
    <t>PLUG OU BUJAO FERRO GALV 4"</t>
  </si>
  <si>
    <t>S00012413</t>
  </si>
  <si>
    <t>SAIDA EM T FLANGE EM PE FERRO GALV 2 1/2" (COMBATE INCENDIO)</t>
  </si>
  <si>
    <t>S00012414</t>
  </si>
  <si>
    <t>TE FERRO GALVANIZADO 45G 1.1/2"</t>
  </si>
  <si>
    <t>S00012415</t>
  </si>
  <si>
    <t>TE FERRO GALVANIZADO 45G 1.1/4"</t>
  </si>
  <si>
    <t>S00012416</t>
  </si>
  <si>
    <t>TE FERRO GALVANIZADO 45G 1"</t>
  </si>
  <si>
    <t>S00012417</t>
  </si>
  <si>
    <t>TE FERRO GALVANIZADO 45G 1/2"</t>
  </si>
  <si>
    <t>S00012418</t>
  </si>
  <si>
    <t>TE FERRO GALVANIZADO 45G 2.1/2"</t>
  </si>
  <si>
    <t>S00012419</t>
  </si>
  <si>
    <t>TE FERRO GALVANIZADO 45G 2"</t>
  </si>
  <si>
    <t>S00012420</t>
  </si>
  <si>
    <t>TE FERRO GALVANIZADO 45G 3"</t>
  </si>
  <si>
    <t>S00012421</t>
  </si>
  <si>
    <t>TE FERRO GALVANIZADO 45G 3/4"</t>
  </si>
  <si>
    <t>S00012422</t>
  </si>
  <si>
    <t>TE FERRO GALVANIZADO 45G 4"</t>
  </si>
  <si>
    <t>S00012424</t>
  </si>
  <si>
    <t>UNIAO FERRO GALV C/ASSENTO CONICO BRONZE 1 1/2"</t>
  </si>
  <si>
    <t>S00012425</t>
  </si>
  <si>
    <t>UNIAO FERRO GALV C/ASSENTO CONICO BRONZE 1"</t>
  </si>
  <si>
    <t>S00012426</t>
  </si>
  <si>
    <t>UNIAO FERRO GALV C/ASSENTO CONICO BRONZE 1/2"</t>
  </si>
  <si>
    <t>S00012427</t>
  </si>
  <si>
    <t>UNIAO FERRO GALV C/ASSENTO CONICO BRONZE 2 1/2"</t>
  </si>
  <si>
    <t>S00012428</t>
  </si>
  <si>
    <t>UNIAO FERRO GALV C/ASSENTO CONICO BRONZE 2"</t>
  </si>
  <si>
    <t>S00012429</t>
  </si>
  <si>
    <t>UNIAO FERRO GALV C/ASSENTO CONICO BRONZE 3"</t>
  </si>
  <si>
    <t>S00012430</t>
  </si>
  <si>
    <t>UNIAO FERRO GALV C/ASSENTO CONICO BRONZE 3/4"</t>
  </si>
  <si>
    <t>S00012431</t>
  </si>
  <si>
    <t>UNIAO FERRO GALV C/ASSENTO CONICO BRONZE 4"</t>
  </si>
  <si>
    <t>S00012432</t>
  </si>
  <si>
    <t>UNIAO FERRO GALV C/ASSENTO CONICO FERRO LONGO 1 1/2"</t>
  </si>
  <si>
    <t>S00012433</t>
  </si>
  <si>
    <t>UNIAO FERRO GALV C/ASSENTO CONICO FERRO LONGO 1"</t>
  </si>
  <si>
    <t>S00012434</t>
  </si>
  <si>
    <t>UNIAO FERRO GALV C/ASSENTO CONICO FERRO LONGO 1/2"</t>
  </si>
  <si>
    <t>S00012435</t>
  </si>
  <si>
    <t>UNIAO FERRO GALV C/ASSENTO CONICO FERRO LONGO 2 1/2"</t>
  </si>
  <si>
    <t>S00012436</t>
  </si>
  <si>
    <t>UNIAO FERRO GALV C/ASSENTO CONICO FERRO LONGO 4"</t>
  </si>
  <si>
    <t>S00012437</t>
  </si>
  <si>
    <t>UNIAO FERRO GALV C/ASSENTO CONICO FERRO LONGO 2"</t>
  </si>
  <si>
    <t>S00012438</t>
  </si>
  <si>
    <t>UNIAO FERRO GALV C/ASSENTO CONICO FERRO LONGO 3"</t>
  </si>
  <si>
    <t>S00012439</t>
  </si>
  <si>
    <t>UNIAO FERRO GALV C/ASSENTO CONICO FERRO LONGO 3/4"</t>
  </si>
  <si>
    <t>S00012440</t>
  </si>
  <si>
    <t>UNIAO FERRO GALV C/ASSENTO PLANO C/JUNTA NITRIPACK 1 1/4"</t>
  </si>
  <si>
    <t>S00012530</t>
  </si>
  <si>
    <t>ANEL OU ADUELA CONCRETO ARMADO D = 0,60M, H = 0,30M</t>
  </si>
  <si>
    <t>S00012531</t>
  </si>
  <si>
    <t>ANEL OU ADUELA CONCRETO ARMADO D = 0,60M, H = 0,40M</t>
  </si>
  <si>
    <t>S00012532</t>
  </si>
  <si>
    <t>ANEL OU ADUELA CONCRETO ARMADO D = 0,60M, H = 0,50M</t>
  </si>
  <si>
    <t>S00012533</t>
  </si>
  <si>
    <t>ANEL OU ADUELA CONCRETO ARMADO D = 0,80M, H = 0,30M</t>
  </si>
  <si>
    <t>S00012544</t>
  </si>
  <si>
    <t>ANEL OU ADUELA CONCRETO ARMADO D = 0,80M, H = 0,50M</t>
  </si>
  <si>
    <t>S00012546</t>
  </si>
  <si>
    <t>ANEL OU ADUELA CONCRETO ARMADO D = 1,00M, H = 0,40M</t>
  </si>
  <si>
    <t>S00012547</t>
  </si>
  <si>
    <t>ANEL OU ADUELA CONCRETO ARMADO D = 1,00M, H = 0,50M</t>
  </si>
  <si>
    <t>S00012548</t>
  </si>
  <si>
    <t>ANEL OU ADUELA CONCRETO ARMADO D = 1,10M, H = 0,30M</t>
  </si>
  <si>
    <t>S00012551</t>
  </si>
  <si>
    <t>ANEL OU ADUELA CONCRETO ARMADO D = 1,20M, H = 0,50M</t>
  </si>
  <si>
    <t>S00012563</t>
  </si>
  <si>
    <t>ANEL OU ADUELA CONCRETO ARMADO D = 1,50M, H = 0,50M</t>
  </si>
  <si>
    <t>S00012565</t>
  </si>
  <si>
    <t>ANEL OU ADUELA CONCRETO ARMADO D = 2,00M, H = 0,50M</t>
  </si>
  <si>
    <t>S00012567</t>
  </si>
  <si>
    <t>ANEL OU ADUELA CONCRETO ARMADO D = 2,50M, H = 0,50M</t>
  </si>
  <si>
    <t>S00012568</t>
  </si>
  <si>
    <t>ANEL OU ADUELA CONCRETO ARMADO D = 3,00M, H = 0,50M</t>
  </si>
  <si>
    <t>S00012569</t>
  </si>
  <si>
    <t>TUBO CONCRETO ARMADO CLASSE PA-2 PB NBR-8890/2007 DN 1100MM PARA ÁGUA</t>
  </si>
  <si>
    <t>S00012572</t>
  </si>
  <si>
    <t>TUBO CONCRETO ARMADO CLASSE PA-3 PB NBR-8890/2007 DN 1000 MM PARA ÁGU</t>
  </si>
  <si>
    <t>S00012573</t>
  </si>
  <si>
    <t>TUBO CONCRETO ARMADO CLASSE PA-3 PB NBR-8890/2007 DN 1100 MM PARA ÁGU</t>
  </si>
  <si>
    <t>S00012574</t>
  </si>
  <si>
    <t>TUBO CONCRETO ARMADO CLASSE PA-3 PB NBR-8890/2007 DN 1200 MM PARA ÁGU</t>
  </si>
  <si>
    <t>S00012575</t>
  </si>
  <si>
    <t>TUBO CONCRETO ARMADO CLASSE PA-3 PB NBR-8890/2007 DN 1500 MM PARA ÁGU</t>
  </si>
  <si>
    <t>S00012576</t>
  </si>
  <si>
    <t>TUBO CONCRETO ARMADO CLASSE PA-3 PB NBR-8890/2007 DN 400 MM PARA ÁGUA</t>
  </si>
  <si>
    <t>S00012577</t>
  </si>
  <si>
    <t>TUBO CONCRETO ARMADO CLASSE PA-3 PB NBR-8890/2007 DN 500 MM PARA ÁGUA</t>
  </si>
  <si>
    <t>S00012578</t>
  </si>
  <si>
    <t>TUBO CONCRETO ARMADO CLASSE PA-3 PB NBR-8890/2007 DN 600 MM PARA ÁGUA</t>
  </si>
  <si>
    <t>S00012579</t>
  </si>
  <si>
    <t>TUBO CONCRETO ARMADO CLASSE PA-3 PB NBR-8890/2007 DN 700 MM PARA ÁGUA</t>
  </si>
  <si>
    <t>S00012580</t>
  </si>
  <si>
    <t>TUBO CONCRETO ARMADO CLASSE PA-3 PB NBR-8890/2007 DN 800 MM PARA ÁGUA</t>
  </si>
  <si>
    <t>S00012581</t>
  </si>
  <si>
    <t>TUBO CONCRETO ARMADO CLASSE PA-3 PB NBR-8890/2007 DN 900 MM PARA ÁGUA</t>
  </si>
  <si>
    <t>S00012583</t>
  </si>
  <si>
    <t>TUBO CONCRETO SIMPLES POROSO DN 200 MM</t>
  </si>
  <si>
    <t>S00012584</t>
  </si>
  <si>
    <t>S00012592</t>
  </si>
  <si>
    <t>TUBO PVC PBA 15 JE NBR 5647 P/REDE AGUA DN 100/DE 110 MM</t>
  </si>
  <si>
    <t>S00012599</t>
  </si>
  <si>
    <t>TUBO PVC PBA 15 JE NBR 5647 P/REDE AGUA DN 50/DE 60 MM</t>
  </si>
  <si>
    <t>S00012600</t>
  </si>
  <si>
    <t>TUBO PVC PBA 15 JE NBR 5647 P/REDE AGUA DN 65/DE 75 MM</t>
  </si>
  <si>
    <t>S00012601</t>
  </si>
  <si>
    <t>TUBO PVC PBA 15 JE NBR 5647 P/REDE AGUA DN 75/DE 85 MM</t>
  </si>
  <si>
    <t>S00012602</t>
  </si>
  <si>
    <t>TUBO PVC PBA 20 JE NBR 5647 P/REDE AGUA DN 100/DE 110 MM</t>
  </si>
  <si>
    <t>S00012609</t>
  </si>
  <si>
    <t>TUBO PVC PBA 20 JE NBR 5647 P/REDE AGUA DN 50/DE 60 MM</t>
  </si>
  <si>
    <t>S00012610</t>
  </si>
  <si>
    <t>TUBO PVC PBA 20 JE NBR 5647 P/REDE AGUA DN 65/DE 75 MM</t>
  </si>
  <si>
    <t>S00012611</t>
  </si>
  <si>
    <t>TUBO PVC PBA 20 JE NBR 5647 P/REDE AGUA DN 75/DE 85 MM</t>
  </si>
  <si>
    <t>S00012612</t>
  </si>
  <si>
    <t>CONJUNTO DE LIGACAO (TUBO + CANOPLA) PVC RIGIDO C/ TUBO 1.1/2" X 20CM</t>
  </si>
  <si>
    <t>S00012613</t>
  </si>
  <si>
    <t>TUBO BENGALA PVC   P/ LIGACAO CX DESCARGA EMBUTIR - 40MM X 73CM</t>
  </si>
  <si>
    <t>S00012614</t>
  </si>
  <si>
    <t>BOCAL PVC MR AQUAPLUV BEIRAL D =125X88 MM</t>
  </si>
  <si>
    <t>S00012615</t>
  </si>
  <si>
    <t>BRACADEIRA PVC AQUAPLUV D = 88MM</t>
  </si>
  <si>
    <t>S00012616</t>
  </si>
  <si>
    <t>CABECEIRA DIREITA PVC AQUAPLUV D = 125 MM</t>
  </si>
  <si>
    <t>S00012617</t>
  </si>
  <si>
    <t>CABECEIRA ESQUERDA PVC AQUAPLUV D = 125 MM</t>
  </si>
  <si>
    <t>S00012618</t>
  </si>
  <si>
    <t>CALHA PVC AQUAPLUV DN = 125 MM C/ 3,00 M DE COMPRIM=</t>
  </si>
  <si>
    <t>S00012619</t>
  </si>
  <si>
    <t>CHAPA PLANA DE PVC P/ CALHA C/ 0,40M DE LARGURA</t>
  </si>
  <si>
    <t>S00012620</t>
  </si>
  <si>
    <t>CHAPA PLANA DE PVC P/ CALHA C/ 0,50M DE LARGURA</t>
  </si>
  <si>
    <t>S00012621</t>
  </si>
  <si>
    <t>CHAPA PLANA DE PVC P/ CALHA C/ 0,60M DE LARGURA</t>
  </si>
  <si>
    <t>S00012622</t>
  </si>
  <si>
    <t>CHAPA PLANA DE PVC P/ CALHA C/ 1,00M DE LARGURA</t>
  </si>
  <si>
    <t>S00012623</t>
  </si>
  <si>
    <t>CONDUTOR PVC AQUAPLUV C=88 MM</t>
  </si>
  <si>
    <t>S00012624</t>
  </si>
  <si>
    <t>EMENDA MR PVC AQUAPLUV D = 125 MM</t>
  </si>
  <si>
    <t>S00012625</t>
  </si>
  <si>
    <t>JUNCAO PVC 60G AQUAPLUV 88 MM</t>
  </si>
  <si>
    <t>S00012626</t>
  </si>
  <si>
    <t>SUPORTE ZINCADO DOBRADO AQUAPLUV (PVC-TIGRE)</t>
  </si>
  <si>
    <t>S00012627</t>
  </si>
  <si>
    <t>VEDACAO PVC AQUAPLUV D = 125 MM</t>
  </si>
  <si>
    <t>S00012628</t>
  </si>
  <si>
    <t>JOELHO PVC AQUAPLUV 60G D = 88 MM</t>
  </si>
  <si>
    <t>S00012629</t>
  </si>
  <si>
    <t>JOELHO PVC AQUAPLUV 90G D = 88 MM</t>
  </si>
  <si>
    <t>S00012657</t>
  </si>
  <si>
    <t>VALVULA RETENCAO VERTICAL BRONZE (PN-16) 2 1/2" 200PSI - EXTREMIDADES</t>
  </si>
  <si>
    <t>S00012713</t>
  </si>
  <si>
    <t>TUBO COBRE CLASSE "E" DN 15 MM</t>
  </si>
  <si>
    <t>S00012714</t>
  </si>
  <si>
    <t>COTOVELO COBRE S/ANEL SOLDA REF 607 15MM</t>
  </si>
  <si>
    <t>S00012715</t>
  </si>
  <si>
    <t>COTOVELO COBRE S/ANEL SOLDA REF 607 22MM</t>
  </si>
  <si>
    <t>S00012716</t>
  </si>
  <si>
    <t>COTOVELO COBRE S/ANEL SOLDA REF 607 28MM</t>
  </si>
  <si>
    <t>S00012717</t>
  </si>
  <si>
    <t>COTOVELO COBRE S/ANEL SOLDA REF 607 35MM</t>
  </si>
  <si>
    <t>S00012718</t>
  </si>
  <si>
    <t>COTOVELO COBRE S/ANEL SOLDA REF 607 42MM</t>
  </si>
  <si>
    <t>S00012719</t>
  </si>
  <si>
    <t>COTOVELO COBRE S/ANEL SOLDA REF 607 54MM</t>
  </si>
  <si>
    <t>S00012720</t>
  </si>
  <si>
    <t>COTOVELO COBRE S/ANEL SOLDA REF 607 66MM</t>
  </si>
  <si>
    <t>S00012721</t>
  </si>
  <si>
    <t>COTOVELO COBRE S/ANEL SOLDA REF 607 79MM</t>
  </si>
  <si>
    <t>S00012722</t>
  </si>
  <si>
    <t>COTOVELO COBRE S/ANEL SOLDA REF 607 104MM</t>
  </si>
  <si>
    <t>S00012723</t>
  </si>
  <si>
    <t>LUVA COBRE SEM ANEL DE SOLDA REF. 600 D = 15 MM</t>
  </si>
  <si>
    <t>S00012724</t>
  </si>
  <si>
    <t>LUVA COBRE SEM ANEL DE SOLDA REF. 600 D = 22 MM</t>
  </si>
  <si>
    <t>S00012725</t>
  </si>
  <si>
    <t>LUVA COBRE SEM ANEL DE SOLDA REF. 600 D = 28 MM</t>
  </si>
  <si>
    <t>S00012726</t>
  </si>
  <si>
    <t>LUVA COBRE SEM ANEL DE SOLDA REF. 600 D = 35 MM</t>
  </si>
  <si>
    <t>S00012727</t>
  </si>
  <si>
    <t>LUVA COBRE SEM ANEL DE SOLDA REF. 600 D = 42 MM</t>
  </si>
  <si>
    <t>S00012728</t>
  </si>
  <si>
    <t>LUVA COBRE SEM ANEL DE SOLDA REF. 600 D = 54 MM</t>
  </si>
  <si>
    <t>S00012729</t>
  </si>
  <si>
    <t>LUVA COBRE SEM ANEL DE SOLDA REF. 600 D = 66 MM</t>
  </si>
  <si>
    <t>S00012730</t>
  </si>
  <si>
    <t>LUVA COBRE SEM ANEL DE SOLDA REF. 600 D = 79 MM</t>
  </si>
  <si>
    <t>S00012731</t>
  </si>
  <si>
    <t>LUVA COBRE SEM ANEL DE SOLDA REF. 600 D = 104 MM</t>
  </si>
  <si>
    <t>S00012732</t>
  </si>
  <si>
    <t>SOLDA P/ TUBO E CONEXOES DE COBRE 500 G</t>
  </si>
  <si>
    <t>S00012733</t>
  </si>
  <si>
    <t>TE COBRE S/ANEL DE SOLDA REF. 611 015MM</t>
  </si>
  <si>
    <t>S00012734</t>
  </si>
  <si>
    <t>TE COBRE S/ANEL DE SOLDA REF. 611 022MM</t>
  </si>
  <si>
    <t>S00012735</t>
  </si>
  <si>
    <t>TE COBRE S/ANEL DE SOLDA REF. 611 028MM</t>
  </si>
  <si>
    <t>S00012736</t>
  </si>
  <si>
    <t>TE COBRE S/ANEL DE SOLDA REF. 611 035MM</t>
  </si>
  <si>
    <t>S00012737</t>
  </si>
  <si>
    <t>TE COBRE S/ANEL DE SOLDA REF. 611 042MM</t>
  </si>
  <si>
    <t>S00012738</t>
  </si>
  <si>
    <t>TE COBRE S/ANEL DE SOLDA REF. 611 054MM</t>
  </si>
  <si>
    <t>S00012739</t>
  </si>
  <si>
    <t>TE COBRE S/ANEL DE SOLDA REF. 611 066MM</t>
  </si>
  <si>
    <t>S00012740</t>
  </si>
  <si>
    <t>TE COBRE S/ ANEL DE SOLDA REF. 611 079MM</t>
  </si>
  <si>
    <t>S00012741</t>
  </si>
  <si>
    <t>TE COBRE S/ANEL DE SOLDA REF. 611 104MM</t>
  </si>
  <si>
    <t>S00012742</t>
  </si>
  <si>
    <t>TUBO COBRE CLASSE "E" DN 104 MM</t>
  </si>
  <si>
    <t>S00012743</t>
  </si>
  <si>
    <t>TUBO COBRE CLASSE "E" DN 22 MM</t>
  </si>
  <si>
    <t>S00012744</t>
  </si>
  <si>
    <t>TUBO COBRE CLASSE "E" DN 28 MM</t>
  </si>
  <si>
    <t>S00012745</t>
  </si>
  <si>
    <t>TUBO COBRE CLASSE "E" DN 35 MM</t>
  </si>
  <si>
    <t>S00012746</t>
  </si>
  <si>
    <t>TUBO COBRE CLASSE "E" DN 42 MM</t>
  </si>
  <si>
    <t>S00012747</t>
  </si>
  <si>
    <t>TUBO COBRE CLASSE "E" DN 54 MM</t>
  </si>
  <si>
    <t>S00012748</t>
  </si>
  <si>
    <t>TUBO COBRE CLASSE "E" DN 66 MM</t>
  </si>
  <si>
    <t>S00012749</t>
  </si>
  <si>
    <t>TUBO COBRE CLASSE "E" DN 79 MM</t>
  </si>
  <si>
    <t>S00012759</t>
  </si>
  <si>
    <t>CHAPA ACO INOX E = 4MM (32KG/M2)</t>
  </si>
  <si>
    <t>S00012760</t>
  </si>
  <si>
    <t>CHAPA ACO INOX E = 6MM (48KG   /   M2)</t>
  </si>
  <si>
    <t>S00012768</t>
  </si>
  <si>
    <t>MEDIDOR D = 2"</t>
  </si>
  <si>
    <t>S00012769</t>
  </si>
  <si>
    <t>HIDROMETRO 1,5 M3/H</t>
  </si>
  <si>
    <t>S00012770</t>
  </si>
  <si>
    <t>HIDROMETRO 10,0 M3/H DN 1"</t>
  </si>
  <si>
    <t>S00012771</t>
  </si>
  <si>
    <t>HIDROMETRO 2,0 M3/H</t>
  </si>
  <si>
    <t>S00012772</t>
  </si>
  <si>
    <t>HIDROMETRO 20,0 M3/H DN 1 1/2"</t>
  </si>
  <si>
    <t>S00012773</t>
  </si>
  <si>
    <t>HIDROMETRO 3,0 M3/H DN 1/2" MONOJATO</t>
  </si>
  <si>
    <t>S00012774</t>
  </si>
  <si>
    <t>HIDROMETRO 5 M3/H DN 3/4"</t>
  </si>
  <si>
    <t>S00012775</t>
  </si>
  <si>
    <t>HIDROMETRO 7,0 M3</t>
  </si>
  <si>
    <t>S00012776</t>
  </si>
  <si>
    <t>HIDROMETRO W 12,5 L/S=45 M3/H</t>
  </si>
  <si>
    <t>S00012777</t>
  </si>
  <si>
    <t>HIDROMETRO W 20,8 L/S=75 M3/H</t>
  </si>
  <si>
    <t>S00012778</t>
  </si>
  <si>
    <t>HIDROMETRO W 3,3 L/S=12 M3/H</t>
  </si>
  <si>
    <t>S00012779</t>
  </si>
  <si>
    <t>MEDIDOR D = 3"</t>
  </si>
  <si>
    <t>S00012780</t>
  </si>
  <si>
    <t>MEDIDOR D = 4"</t>
  </si>
  <si>
    <t>S00012815</t>
  </si>
  <si>
    <t>FITA CREPE EM ROLOS 25MMX50M</t>
  </si>
  <si>
    <t>S00012817</t>
  </si>
  <si>
    <t>SERRA COPO P/ CANALETA ENTRADA P/ TIL PVC EB-644 DN 100/DE 101,6 MM</t>
  </si>
  <si>
    <t>S00012818</t>
  </si>
  <si>
    <t>SERRA COPO P/ CANALETA ENTRADA P/ TIL PVC EB-644 DN 100/DE 110,O MM</t>
  </si>
  <si>
    <t>S00012819</t>
  </si>
  <si>
    <t>SERRA COPO P/ CANALETA ENTRADA P/ TIL PVC EB-644 DN 125/DE 125,0 MM</t>
  </si>
  <si>
    <t>S00012820</t>
  </si>
  <si>
    <t>SERRA COPO P/ CANALETA ENTRADA P/ TIL PVC EB-644 DN 150/DE 160,0 MM</t>
  </si>
  <si>
    <t>S00012821</t>
  </si>
  <si>
    <t>SERRA COPO P/ SELIM PVC EB-644 DN 100</t>
  </si>
  <si>
    <t>S00012863</t>
  </si>
  <si>
    <t>ADAPTADOR PVC PBA A BOLSA DE FOFO JE DN 50 / DE 60MM</t>
  </si>
  <si>
    <t>S00012865</t>
  </si>
  <si>
    <t>S00012868</t>
  </si>
  <si>
    <t>S00012869</t>
  </si>
  <si>
    <t>S00012872</t>
  </si>
  <si>
    <t>S00012873</t>
  </si>
  <si>
    <t>S00012874</t>
  </si>
  <si>
    <t>S00012888</t>
  </si>
  <si>
    <t>APARELHO APOIO ESTRUTURAL DE NEOPRENE FRETADO</t>
  </si>
  <si>
    <t>DM</t>
  </si>
  <si>
    <t>S00012889</t>
  </si>
  <si>
    <t>APARELHO APOIO ESTRUTURAL DE NEOPRENE NAO FRETADO</t>
  </si>
  <si>
    <t>S00012890</t>
  </si>
  <si>
    <t>CORDAO DE NYLON P/ PISO DE CARPETE - COLOCADO</t>
  </si>
  <si>
    <t>S00012892</t>
  </si>
  <si>
    <t>LUVA COURO C/ SOLADO RASPA CANO CURTO</t>
  </si>
  <si>
    <t>S00012893</t>
  </si>
  <si>
    <t>BOTA COURO SOLADO DE BORRACHA VULCANIZADA</t>
  </si>
  <si>
    <t>S00012894</t>
  </si>
  <si>
    <t>CAPA P/ CHUVA</t>
  </si>
  <si>
    <t>S00012895</t>
  </si>
  <si>
    <t>CAPACETE PLASTICO RIGIDO</t>
  </si>
  <si>
    <t>S00012898</t>
  </si>
  <si>
    <t>MANOMETRO - 0 A 10KGF/CM2 D=100MM - CONEXAO 1/2" BSP, RETO, CAIXA E AN</t>
  </si>
  <si>
    <t>S00012899</t>
  </si>
  <si>
    <t>MANOMETRO 0 A 200PSI (0 A 14KGF/CM2) D=50MM - CONEXAO 1/4" BSP, RETO,1</t>
  </si>
  <si>
    <t>S00012909</t>
  </si>
  <si>
    <t>CAP PVC SOLD P/ ESG PREDIAL DN 50 MM</t>
  </si>
  <si>
    <t>S00012910</t>
  </si>
  <si>
    <t>CAP PVC SOLD P/ ESG PREDIAL DN 75 MM</t>
  </si>
  <si>
    <t>S00012920</t>
  </si>
  <si>
    <t>CRUZETA PVC PBA JE BBBB DN 100/DE 110MM</t>
  </si>
  <si>
    <t>S00012943</t>
  </si>
  <si>
    <t>CRUZETA PVC PBA JE BBBB DN 75/DE 85MM</t>
  </si>
  <si>
    <t>S00013003</t>
  </si>
  <si>
    <t>CLORO</t>
  </si>
  <si>
    <t>S00013005</t>
  </si>
  <si>
    <t>HIPOCLORITO DE SODIO</t>
  </si>
  <si>
    <t>S00013039</t>
  </si>
  <si>
    <t>TUBO ACO PRETO SEM COSTURA SCHEDULE 10 DN INT 14" E = 6,35MM - 54,69KG</t>
  </si>
  <si>
    <t>S00013040</t>
  </si>
  <si>
    <t>TUBO ACO PRETO SEM COSTURA SCHEDULE 10 DN INT 16" E = 6,35MM - 62,57KG</t>
  </si>
  <si>
    <t>S00013041</t>
  </si>
  <si>
    <t>TUBO ACO PRETO SEM COSTURA SCHEDULE 10 DN INT 18" E = 6,35MM - 70,52KG</t>
  </si>
  <si>
    <t>S00013042</t>
  </si>
  <si>
    <t>TUBO ACO PRETO SEM COSTURA SCHEDULE 10 DN INT 20" E = 6,35MM - 78,46KG</t>
  </si>
  <si>
    <t>S00013043</t>
  </si>
  <si>
    <t>TUBO ACO PRETO SEM COSTURA SCHEDULE 10 DN INT 22" E = 6,35MM - 86,41KG</t>
  </si>
  <si>
    <t>S00013044</t>
  </si>
  <si>
    <t>TUBO ACO PRETO SEM COSTURA SCHEDULE 10 DN INT 24" E = 6,35MM - 94,35KG</t>
  </si>
  <si>
    <t>S00013048</t>
  </si>
  <si>
    <t>TUBO ACO PRETO SEM COSTURA SCHEDULE 20 DN INT 14" E = 7,92MM - 67,89KG</t>
  </si>
  <si>
    <t>S00013049</t>
  </si>
  <si>
    <t>TUBO ACO PRETO SEM COSTURA SCHEDULE 20 DN INT 16" E = 7,92MM - 77,78KG</t>
  </si>
  <si>
    <t>S00013052</t>
  </si>
  <si>
    <t>TUBO ACO PRETO SEM COSTURA SCHEDULE 30 DN INT 10" E = 7,80MM - 50,95KG</t>
  </si>
  <si>
    <t>S00013053</t>
  </si>
  <si>
    <t>TUBO ACO PRETO SEM COSTURA SCHEDULE 30 DN INT 12" E = 8,38MM - 65,13KG</t>
  </si>
  <si>
    <t>S00013054</t>
  </si>
  <si>
    <t>TUBO ACO PRETO SEM COSTURA SCHEDULE 30 DN INT 22" E = 12,70MM - 182,32</t>
  </si>
  <si>
    <t>S00013055</t>
  </si>
  <si>
    <t>TUBO ACO PRETO SEM COSTURA SCHEDULE 40/NBR 5590 DN INT 12" E = 10,31M</t>
  </si>
  <si>
    <t>S00013109</t>
  </si>
  <si>
    <t>S00013110</t>
  </si>
  <si>
    <t>S00013111</t>
  </si>
  <si>
    <t>ANEL OU ADUELA CONCRETO ARMADO D = 0,40M, H = 0,40M</t>
  </si>
  <si>
    <t>S00013113</t>
  </si>
  <si>
    <t>ANEL OU ADUELA CONCRETO ARMADO D = 0,60M, H = 0,10M</t>
  </si>
  <si>
    <t>S00013114</t>
  </si>
  <si>
    <t>ANEL OU ADUELA CONCRETO ARMADO D = 0,60M, H = 0,15M</t>
  </si>
  <si>
    <t>S00013115</t>
  </si>
  <si>
    <t>CALHA CONCRETO SIMPLES D = 20 CM P/ AGUA PLUVIAL</t>
  </si>
  <si>
    <t>S00013124</t>
  </si>
  <si>
    <t>TUBO ACO PRETO SEM COSTURA SCHEDULE 40/NBR 5590 DN INT 1 1/2" E = 3,68</t>
  </si>
  <si>
    <t>S00013125</t>
  </si>
  <si>
    <t>TUBO ACO PRETO SEM COSTURA SCHEDULE 40/NBR 5590 DN INT 1 1/4" E = 3,56</t>
  </si>
  <si>
    <t>S00013127</t>
  </si>
  <si>
    <t>TUBO ACO PRETO SEM COSTURA SCHEDULE 40/NBR 5590 DN INT 1/2" E = 2,77MM</t>
  </si>
  <si>
    <t>S00013133</t>
  </si>
  <si>
    <t>TUBO ACO PRETO SEM COSTURA SCHEDULE 40/NBR 5590 DN INT 5" E = 6,55MM</t>
  </si>
  <si>
    <t>S00013134</t>
  </si>
  <si>
    <t>TUBO ACO PRETO SEM COSTURA SCHEDULE 80 DN INT 1 1/2" E = 5,08MM - 5,4</t>
  </si>
  <si>
    <t>S00013135</t>
  </si>
  <si>
    <t>TUBO ACO PRETO SEM COSTURA SCHEDULE 80 DN INT 1 1/4" E = 4,85MM - 4,4</t>
  </si>
  <si>
    <t>S00013136</t>
  </si>
  <si>
    <t>TUBO ACO PRETO SEM COSTURA SCHEDULE 80 DN INT 1" E = 4,55MM - 3,23KG/</t>
  </si>
  <si>
    <t>S00013137</t>
  </si>
  <si>
    <t>TUBO ACO PRETO SEM COSTURA SCHEDULE 80 DN INT 1/2" E = 3,73MM - 1,62K</t>
  </si>
  <si>
    <t>S00013138</t>
  </si>
  <si>
    <t>TUBO ACO PRETO SEM COSTURA SCHEDULE 80 DN INT 2 1/2" E = 7,01MM - 11,</t>
  </si>
  <si>
    <t>S00013139</t>
  </si>
  <si>
    <t>TUBO ACO PRETO SEM COSTURA SCHEDULE 80 DN INT 2" E = 5,54MM - 7,48KG/</t>
  </si>
  <si>
    <t>S00013140</t>
  </si>
  <si>
    <t>TUBO ACO PRETO SEM COSTURA SCHEDULE 80 DN INT 3" E = 7,62MM - 15,27KG</t>
  </si>
  <si>
    <t>S00013141</t>
  </si>
  <si>
    <t>TUBO ACO PRETO SEM COSTURA SCHEDULE 80 DN INT 3/4" E = 3,91MM - 2,19K</t>
  </si>
  <si>
    <t>S00013142</t>
  </si>
  <si>
    <t>TUBO ACO PRETO SEM COSTURA SCHEDULE 80 DN INT 4" E = 8,56MM - 22,31KG</t>
  </si>
  <si>
    <t>S00013159</t>
  </si>
  <si>
    <t>TUBO CONCRETO SIMPLES CLASSE ES, PB JE NBR-8890 DN 400MM P/ ESG SANIT</t>
  </si>
  <si>
    <t>S00013168</t>
  </si>
  <si>
    <t>TUBO CONCRETO SIMPLES CLASSE ES, PB JE NBR-8890 DN 500MM P/ ESG SANIT</t>
  </si>
  <si>
    <t>S00013173</t>
  </si>
  <si>
    <t>TUBO CONCRETO SIMPLES CLASSE ES, PB JE NBR-8890 DN 600MM P/ ESG SANIT</t>
  </si>
  <si>
    <t>S00013181</t>
  </si>
  <si>
    <t>PA CARREGADEIRA SOBRE RODAS KOMATSU WA-180 - POTENCIA 110HP - CAPACIDO</t>
  </si>
  <si>
    <t>S00013186</t>
  </si>
  <si>
    <t>CALCAMENTO POLIEDRICO</t>
  </si>
  <si>
    <t>S00013187</t>
  </si>
  <si>
    <t>PEDRA LAGOA SANTA (SERRADA) 20 X 40CM</t>
  </si>
  <si>
    <t>S00013188</t>
  </si>
  <si>
    <t>PEDRA LAGOA SANTA IRREGULAR</t>
  </si>
  <si>
    <t>S00013189</t>
  </si>
  <si>
    <t>PEDRA RIO VERDE (SERRADA) 20 X 40CM</t>
  </si>
  <si>
    <t>S00013192</t>
  </si>
  <si>
    <t>LIXADEIRA ANGULAR P/ CONCRETO, BOSCH, MOD. GBR 14 CA (1373) , ELETRICA</t>
  </si>
  <si>
    <t>S00013212</t>
  </si>
  <si>
    <t>CAMINHAO BASCULANTE 8,0M3 TRUCADO (C/ TERCEIRO EIXO) MERCEDES BENZ LK=</t>
  </si>
  <si>
    <t>S00013213</t>
  </si>
  <si>
    <t>CAMINHAO BASCULANTE 4,0M3 TOCO VOLKSWAGEN 13.150T - POTENCIA 145 CV -M</t>
  </si>
  <si>
    <t>S00013215</t>
  </si>
  <si>
    <t>CAVALO MECANICO SCANIA CA6X4NZ STANDART - POT MAX =360HP - CABINE CP14</t>
  </si>
  <si>
    <t>S00013218</t>
  </si>
  <si>
    <t>CAMINHAO PIPA 10.000L TRUCADO (C/ TERCEIRO EIXO) MERCEDES BENZ L-1218K</t>
  </si>
  <si>
    <t>S00013219</t>
  </si>
  <si>
    <t>COMPACTADOR SAPO TIPO F, MARCA CLO,   COM FUNCIONAMENTO A AR COMPRIMIDO</t>
  </si>
  <si>
    <t>S00013225</t>
  </si>
  <si>
    <t>GUINDASTE HIDRAULICO VEICULAR, C/LANÇA TELESCOPICA DE ACIONAMENTO HIDM</t>
  </si>
  <si>
    <t>S00013227</t>
  </si>
  <si>
    <t>MOTONIVELADORA - POTÊNCIA 177 HP PESO OPERACIONAL 14,7T</t>
  </si>
  <si>
    <t>S00013229</t>
  </si>
  <si>
    <t>ROLO COMPACTADOR DE PNEUS ESTÁTICO, PRESSÃO VARIÁVEL, MULLER, MODELOPE</t>
  </si>
  <si>
    <t>S00013230</t>
  </si>
  <si>
    <t>ROLO COMPACTADOR ESTÁTICO TANDEM CILINDROS LISO DE AÇO, DYNAPAC, MOD80</t>
  </si>
  <si>
    <t>S00013231</t>
  </si>
  <si>
    <t>ROLO COMPACTADOR PÉ DE CARNEIRO VIBRATÓRIO PARA SOLOS, DYNAPAC, MODE11</t>
  </si>
  <si>
    <t>S00013234</t>
  </si>
  <si>
    <t>USINA DE ASFALTO A QUENTE, FIXA, CIBER UACF 15 P ADVANCED, CAP. 60 A</t>
  </si>
  <si>
    <t>S00013238</t>
  </si>
  <si>
    <t>TRATOR DE PNEUS MASSEY FERGUSSON MOD. MF-292 TURBO, 105HP, PESO C/ L2*</t>
  </si>
  <si>
    <t>S00013241</t>
  </si>
  <si>
    <t>CALDEIRA AQUECEDORA DE ASFALTO, FERLEX, MOD CB-601, CAPACIDADE 600 LGR</t>
  </si>
  <si>
    <t>S00013242</t>
  </si>
  <si>
    <t>CALDEIRA AQUECEDORA DE ASFALTO, FERLEX, MOD. CB-603, CAPACIDADE 600SOB</t>
  </si>
  <si>
    <t>S00013244</t>
  </si>
  <si>
    <t>CONE DE SINALIZACAO PVC C/ PINTURA REFLETIVA H = 0,50M</t>
  </si>
  <si>
    <t>S00013245</t>
  </si>
  <si>
    <t>CONE DE SINALIZACAO PVC C/ PINTURA REFLETIVA H = 0,70M</t>
  </si>
  <si>
    <t>S00013246</t>
  </si>
  <si>
    <t>PARAFUSO SEXTAVADO FERRO POLIDO ROSCA INTEIRA 5/16" X 3/4" C/ PORCA E</t>
  </si>
  <si>
    <t>S00013247</t>
  </si>
  <si>
    <t>PARAFUSO FRANCES ZINCADO 1/2" X 14" C/ PORCA E ARRUELA LISA/MEDIA</t>
  </si>
  <si>
    <t>S00013250</t>
  </si>
  <si>
    <t>LAJOTA CERAMICA 20 X 30 CM PARA LALE PRE-MOLDADA</t>
  </si>
  <si>
    <t>S00013253</t>
  </si>
  <si>
    <t>FIO DE COBRE NU 6MM2</t>
  </si>
  <si>
    <t>S00013255</t>
  </si>
  <si>
    <t>TAMPA CONCRETO P/PV E/OU CX. INSPECAO 60 X 60 X 8CM</t>
  </si>
  <si>
    <t>S00013256</t>
  </si>
  <si>
    <t>TUBO CONCRETO ARMADO CLASSE PA-1 PB NBR-8890/23007 DN 1100MM P/ DRENA</t>
  </si>
  <si>
    <t>S00013261</t>
  </si>
  <si>
    <t>FLANELA</t>
  </si>
  <si>
    <t>S00013278</t>
  </si>
  <si>
    <t>CHUMBADOR DE ACO 1" X 500MM C/ ROSCA E PORCA</t>
  </si>
  <si>
    <t>S00013279</t>
  </si>
  <si>
    <t>S00013282</t>
  </si>
  <si>
    <t>SOLEIRA PREMOLDADA DE GRANILITE, MARMORITE OU GRANITINA - LARG = 25 C</t>
  </si>
  <si>
    <t>S00013284</t>
  </si>
  <si>
    <t>CIMENTO PORTLAND DE ALTO FORNO CP III-32</t>
  </si>
  <si>
    <t>S00013294</t>
  </si>
  <si>
    <t>PARAFUSO SEXTAVADO ROSCA SOBERBA ZINCADO 3/8" X 80MM</t>
  </si>
  <si>
    <t>S00013304</t>
  </si>
  <si>
    <t>TAXA DE LIGACAO DE ENERGIA COMERCIAL MONOFASICA, BAIXA TENSAO</t>
  </si>
  <si>
    <t>S00013323</t>
  </si>
  <si>
    <t>LIMPADORA A JATO/VACUO PRESSAO P/LIMPEZA ESG PUBL./INDUSTRIAL CONSMAQS</t>
  </si>
  <si>
    <t>S00013329</t>
  </si>
  <si>
    <t>SOQUETE DE PVC PARA LÂMPADA INCANDESCENTE (BASE E-27) COM RABICHO, DE</t>
  </si>
  <si>
    <t>S00013331</t>
  </si>
  <si>
    <t>ESCAVADEIRA HIDRAULICA SOBRE ESTEIRA CASE MOD.CX210 (IMPORTADA),POT.OP</t>
  </si>
  <si>
    <t>S00013332</t>
  </si>
  <si>
    <t>TRATOR DE ESTEIRAS KOMATSU D41 E6, 105HP, NACIONAL PESO OPERACIONAL</t>
  </si>
  <si>
    <t>S00013333</t>
  </si>
  <si>
    <t>GRUPO DE SOLDAGEM C/ GERADOR A DIESEL 33HP P/ SOLDA ELETRICA, SOBRE 0C</t>
  </si>
  <si>
    <t>S00013334</t>
  </si>
  <si>
    <t>POSTE DE CONCRETO DUPLO T, 100KG, H = 8M DE ACORDO COM NBR 8451</t>
  </si>
  <si>
    <t>S00013335</t>
  </si>
  <si>
    <t>POSTE DE CONCRETO DUPLO T, 200KG, H = 8M DE ACORDO COM NBR 8451</t>
  </si>
  <si>
    <t>S00013337</t>
  </si>
  <si>
    <t>POSTE DE CONCRETO DUPLO T, 300KG, H = 8M DE ACORDO COM NBR 8451</t>
  </si>
  <si>
    <t>S00013338</t>
  </si>
  <si>
    <t>TRATOR DE ESTEIRAS FIAT ALLIS FD-130,POT.120HP,PESO OPERACIONAL</t>
  </si>
  <si>
    <t>S00013339</t>
  </si>
  <si>
    <t>POSTE DE CONCRETO DUPLO T, 300KG, H = 12M DE ACORDO COM NBR 8451</t>
  </si>
  <si>
    <t>S00013340</t>
  </si>
  <si>
    <t>PERFIL "U" CHAPA ACO DOBRADA E = 3,04MM H = 20CM ABAS = 5CM (4,36KG/M</t>
  </si>
  <si>
    <t>S00013343</t>
  </si>
  <si>
    <t>BRACADEIRA OU CINTA EM FG 6" PARA FIXACAO EM POSTE CIRCULAR"</t>
  </si>
  <si>
    <t>S00013346</t>
  </si>
  <si>
    <t>ISOLADOR 76MM X 79MM ROLDANA-PORCELANA VITRIFICADA</t>
  </si>
  <si>
    <t>S00013347</t>
  </si>
  <si>
    <t>CONJUNTO ARSTOP P/ AR CONDICIONADO C/ DISJUNTOR 25A</t>
  </si>
  <si>
    <t>S00013348</t>
  </si>
  <si>
    <t>ARRUELA REDONDA FG DIAM EXT= 35MM ESP= 3MM DIAM FURO= 18MM</t>
  </si>
  <si>
    <t>S00013352</t>
  </si>
  <si>
    <t>CAMINHAO PIPA 10.000L TRUCADO (C/ TERCEIRO EIXO) FORD F-14000 - MOTORC</t>
  </si>
  <si>
    <t>S00013353</t>
  </si>
  <si>
    <t>CHAVE REVERSORA BLINDADA 30A/500V ELETROMAR OU EQUIV</t>
  </si>
  <si>
    <t>S00013354</t>
  </si>
  <si>
    <t>CHAVE PARTIDA DIRETA P/MOTOR TRIFASICO 7,50CV/380V, C/FUSIVEIS DIAZEDS</t>
  </si>
  <si>
    <t>S00013356</t>
  </si>
  <si>
    <t>TUBO ACO INDUSTRIAL DN 2" (50,8MM)CH 16 (E=1,50MM) - 1,8237KG/M</t>
  </si>
  <si>
    <t>S00013360</t>
  </si>
  <si>
    <t>DIVISORIA CEGA (N1) - PAINEL MSO/COMEIA E=35MM - PERFIS SIMPLES ALUMIN</t>
  </si>
  <si>
    <t>S00013361</t>
  </si>
  <si>
    <t>DIVISORIA (N2) PAINEL/VIDRO - PAINEL MSO/COMEIA E=35MM - PERFIS SIMPLE</t>
  </si>
  <si>
    <t>DA</t>
  </si>
  <si>
    <t>S00013362</t>
  </si>
  <si>
    <t>PORTA ACO ENROLAR CHAPA 22 ONDULADA/PERFIL MEIA CANA - ACAB GALV NATUR</t>
  </si>
  <si>
    <t>S00013363</t>
  </si>
  <si>
    <t>PORTA MAD COMPENSADA REVESTIDA C/ FORMICA 2 FACES</t>
  </si>
  <si>
    <t>S00013364</t>
  </si>
  <si>
    <t>JUNTA DE VIDRO H=20MM E=3MM</t>
  </si>
  <si>
    <t>S00013365</t>
  </si>
  <si>
    <t>ROLO COMPACTADOR VIBRATÓRIO TANDEM CILINDROS LISO DE AÇO PARA SOLO/ACC</t>
  </si>
  <si>
    <t>S00013366</t>
  </si>
  <si>
    <t>CHAVE FACA BIPOLAR C/ BASE DE ARDOSIA P/ FUSIVEIS CARTUCHO 60A/250V</t>
  </si>
  <si>
    <t>S00013367</t>
  </si>
  <si>
    <t>CHAVE FACA TRIPOLAR C/BASE DE ARDOSIA/MARMORE 60A/500V</t>
  </si>
  <si>
    <t>S00013368</t>
  </si>
  <si>
    <t>CHAVE FACA TRIPOLAR C/BASE DE ARDOSIA/MARMORE 100A/500V</t>
  </si>
  <si>
    <t>S00013369</t>
  </si>
  <si>
    <t>CHAVE SECCIONADORA FUSIVEL TRIPOLAR, MANOBRA C/ CARGA, 160A/500V P/ FU</t>
  </si>
  <si>
    <t>S00013370</t>
  </si>
  <si>
    <t>CHAVE SECCIONADORA FUSIVEL TRIPOLAR, MANOBRA C/ CARGA, 250A/500V P/ FU</t>
  </si>
  <si>
    <t>S00013371</t>
  </si>
  <si>
    <t>FUSIVEL TIPO CARTUCHO 60A - 600V</t>
  </si>
  <si>
    <t>S00013372</t>
  </si>
  <si>
    <t>FUSIVEL TIPO CARTUCHO 100A - 600V</t>
  </si>
  <si>
    <t>S00013373</t>
  </si>
  <si>
    <t>BASE P/ FUSIVEIS NH TAMANHO 00, DE 6 A 160A, TIPO 3 NH 3 030-Z DA SIE</t>
  </si>
  <si>
    <t>S00013374</t>
  </si>
  <si>
    <t>BASE P/ FUSIVEIS NH TAMANHO 01, DE 40 A 250A, TIPO 3 NH 3 230-Z DA SI</t>
  </si>
  <si>
    <t>S00013382</t>
  </si>
  <si>
    <t>LUMINARIA FECHADA P/ ILUMINACAO PUBLICA, TIPO ABL 50/F OU EQUIV, P/ LA</t>
  </si>
  <si>
    <t>S00013385</t>
  </si>
  <si>
    <t>BRACO RETO P/ LUMINARIA PUBLICA - FERRO GALV C/ PARAF - 3/4" X 1,5M</t>
  </si>
  <si>
    <t>S00013386</t>
  </si>
  <si>
    <t>CHAVE MAGNETICA 2 X 30A P/ COMANDO ILUMINACAO PUBLICA, ACIONADA POR RE</t>
  </si>
  <si>
    <t>S00013387</t>
  </si>
  <si>
    <t>DISJUNTOR TERMOMAGNETICO MONOPOLAR 50A</t>
  </si>
  <si>
    <t>S00013388</t>
  </si>
  <si>
    <t>SOLDA 50/50</t>
  </si>
  <si>
    <t>S00013389</t>
  </si>
  <si>
    <t>FIO DE COBRE NU 10MM2</t>
  </si>
  <si>
    <t>S00013390</t>
  </si>
  <si>
    <t>REFLETOR REDONDO EM ALUMINIO ANODIZADO PARA LAMPADA VAPOR DE MERCURIO/</t>
  </si>
  <si>
    <t>S00013391</t>
  </si>
  <si>
    <t>QUADRO DE DISTRIBUICAO DE EMBUTIR C/ BARRAMENTO MONOFASICO P/ 6 DISJUN</t>
  </si>
  <si>
    <t>S00013392</t>
  </si>
  <si>
    <t>QUADRO DE DISTRIBUICAO DE EMBUTIR C/ BARRAMENTO MONOFASICO P/ 8 DISJUN</t>
  </si>
  <si>
    <t>S00013393</t>
  </si>
  <si>
    <t>QUADRO DE DISTRIBUICAO DE EMBUTIR C/ BARRAMENTO TRIFASICO P/ 12 DISJUN</t>
  </si>
  <si>
    <t>S00013394</t>
  </si>
  <si>
    <t>QUADRO DE DISTRIBUICAO DE EMBUTIR C/ BARRAMENTO TRIFASICO P/ 15 DISJUN</t>
  </si>
  <si>
    <t>S00013395</t>
  </si>
  <si>
    <t>QUADRO DE DISTRIBUICAO DE EMBUTIR C/ BARRAMENTO TRIFASICO P/ 18 DISJUN</t>
  </si>
  <si>
    <t>S00013396</t>
  </si>
  <si>
    <t>QUADRO DE DISTRIBUICAO DE EMBUTIR C/ BARRAMENTO TRIFASICO P/ 27 DISJUN</t>
  </si>
  <si>
    <t>S00013397</t>
  </si>
  <si>
    <t>S00013398</t>
  </si>
  <si>
    <t>S00013399</t>
  </si>
  <si>
    <t>S00013400</t>
  </si>
  <si>
    <t>QUADRO DE DISTRIBUICAO DE EMBUTIR SEM BARRAMENTO P/ 6 DISJUNTORES UNIP</t>
  </si>
  <si>
    <t>S00013401</t>
  </si>
  <si>
    <t>QUADRO DE DISTRIBUICAO DE EMBUTIR SEM BARRAMENTO, P/12 DISJUNTORES UNI</t>
  </si>
  <si>
    <t>S00013402</t>
  </si>
  <si>
    <t>QUADRO DE DISTRIBUICAO DE EMBUTIR C/ BARRAMENTO NEUTRO P/ 18 DISJUNTOR</t>
  </si>
  <si>
    <t>S00013403</t>
  </si>
  <si>
    <t>CHAVE FACA BIPOLAR C/ BASE DE ARDOSIA/MARMORE P/ FUSIVEIS CARTUCHO 30A</t>
  </si>
  <si>
    <t>S00013404</t>
  </si>
  <si>
    <t>CAIXA P/ MEDICAO MONOF 30 X 33 X 15CM EM CHAPA 18 C/ VISOR/PORTA/CX MU</t>
  </si>
  <si>
    <t>S00013405</t>
  </si>
  <si>
    <t>S00013408</t>
  </si>
  <si>
    <t>SUPER PLASTIFICANTE PARA CONCRETO - TAMBOR 200KG</t>
  </si>
  <si>
    <t>S00013415</t>
  </si>
  <si>
    <t>TORNEIRA CROMADA 1/2" OU 3/4" REF 1193 P/ LAVATORIO - PADRAO POPULAR</t>
  </si>
  <si>
    <t>S00013416</t>
  </si>
  <si>
    <t>TORNEIRA CROMADA LONGA 1/2" OU 3/4" REF 1158 P/ PIA COZ - PADRAO POP</t>
  </si>
  <si>
    <t>S00013417</t>
  </si>
  <si>
    <t>TORNEIRA CROMADA MEDIA 1/2" OU 3/4" REF 1143 - PADRAO POPULAR</t>
  </si>
  <si>
    <t>S00013418</t>
  </si>
  <si>
    <t>TORNEIRA CROMADA 1/2" OU 3/4" CURTA REF 1140 P/ TANQUE - PADRAO POPU</t>
  </si>
  <si>
    <t>S00013423</t>
  </si>
  <si>
    <t>LAJE TRELICADA P/ PISO , H=16CM , P/ APOIO SIMPLES , SOBRECARGA DE 200</t>
  </si>
  <si>
    <t>S00013424</t>
  </si>
  <si>
    <t>LAJE TRELICADA P/ PISO , H=20CM , P/ APOIO SIMPLES , SOBRECARGA DE 200</t>
  </si>
  <si>
    <t>S00013425</t>
  </si>
  <si>
    <t>LAJE TRELICADA P/ PISO , H=25CM , P/ APOIO SIMPLES , SOBRECARGA DE 200</t>
  </si>
  <si>
    <t>S00013426</t>
  </si>
  <si>
    <t>LAJE TRELICADA P/ PISO , H=30CM , P/ APOIO SIMPLES , SOBRECARGA DE 200</t>
  </si>
  <si>
    <t>S00013440</t>
  </si>
  <si>
    <t>VOLKSWAGEN GOL 1.6 A GASOLINA**CAIXA**</t>
  </si>
  <si>
    <t>S00013441</t>
  </si>
  <si>
    <t>CAMINHONETE CHEVROLET S-10 GASOLINA</t>
  </si>
  <si>
    <t>S00013447</t>
  </si>
  <si>
    <t>MARTELO PERFURADOR PNEUMÁTICO MANUAL, MARCA ATLAS COPCO, MODELO RH 656</t>
  </si>
  <si>
    <t>S00013452</t>
  </si>
  <si>
    <t>CAMINHÃO TOCO MERCEDES BENZ   710 PLUS, POTÊNCIA 110 CV , PBT = 6700384</t>
  </si>
  <si>
    <t>S00013455</t>
  </si>
  <si>
    <t>CAMINHAO PIPA 6.000L TOCO MERCEDES BENZ L-1218 R - POTENCIA 170CV - PC</t>
  </si>
  <si>
    <t>S00013456</t>
  </si>
  <si>
    <t>CAVALO MECÂNICO MERCEDES BENZ   AXOR 2035,   DIESEL, POT. 354 CV, CAPAC.</t>
  </si>
  <si>
    <t>S00013457</t>
  </si>
  <si>
    <t>COMPACTADOR SOLOS C/ PLACA VIBRATORIA DE 43 X 55CM DYNAPAC CM-20D, 7HP</t>
  </si>
  <si>
    <t>S00013458</t>
  </si>
  <si>
    <t>COMPACTADOR SOLOS MOTOR GAS 4HP MIKASA MOD MTR80 OU SIMILAR**CAIXA**</t>
  </si>
  <si>
    <t>S00013461</t>
  </si>
  <si>
    <t>COMPRESSOR DE AR - REBOCAVEL - ATLAS COPCO XA-360 SB - DESCARGA LIVRED</t>
  </si>
  <si>
    <t>S00013467</t>
  </si>
  <si>
    <t>ROLO COMPACTADOR VIBRATÓRIO CILINDRO LISO DE AÇO PARA SOLOS, DYNAPACPO</t>
  </si>
  <si>
    <t>S00013468</t>
  </si>
  <si>
    <t>ROLO COMPACTADOR TANDEM VIBRATÓRIO CILINDROS LISO DE AÇO PARA SOLOS/CC</t>
  </si>
  <si>
    <t>S00013469</t>
  </si>
  <si>
    <t>ROLO COMPACTADOR VIBRATÓRIO PÉ DE CARNEIRO PARA SOLOS, COM TRAÇÃO NOMO</t>
  </si>
  <si>
    <t>S00013470</t>
  </si>
  <si>
    <t>ROLO COMPACTADOR DE PNEUS (7 RODAS), PRESSÃO VARIÁVEL, CATERPILLAR,150</t>
  </si>
  <si>
    <t>S00013475</t>
  </si>
  <si>
    <t>VIBRADOR DE IMERSAO C/ MOTOR DIESEL OU GASOLINA 4,5 HP DYNAPAC AA548</t>
  </si>
  <si>
    <t>S00013476</t>
  </si>
  <si>
    <t>VIBROACABADORA DE ASFALTO SOBRE ESTEIRAS, TEREX, MOD. VDA - 600, 117CA</t>
  </si>
  <si>
    <t>S00013521</t>
  </si>
  <si>
    <t>PLACA ESMALTADA P/ IDENTIFICACAO NR DE RUA</t>
  </si>
  <si>
    <t>S00013527</t>
  </si>
  <si>
    <t>CAMINHÃO TOCO MERCEDES BENZ 1315 / 36,   POTÊNCIA 150 CV - PBT = 129908</t>
  </si>
  <si>
    <t>S00013529</t>
  </si>
  <si>
    <t>CAMINHAO DE LIMPEZA A VACUO MERCEDES BENZ 1215 C - POTENCIA 152CV -EQU</t>
  </si>
  <si>
    <t>S00013530</t>
  </si>
  <si>
    <t>CAMINHAO DE LIMPEZA DE ALTA PRESSAO MERCEDES BENZ 1215 C - POTENCIA 1U</t>
  </si>
  <si>
    <t>S00013531</t>
  </si>
  <si>
    <t>CAMINHAO DE LIMPEZA COMBINADO (VACUO/ALTA PRESSAO) MERCEDES BENZ L-14P</t>
  </si>
  <si>
    <t>S00013532</t>
  </si>
  <si>
    <t>CAMINHONETE FIAT FIORINO A GASOLINA**CAIXA**</t>
  </si>
  <si>
    <t>S00013533</t>
  </si>
  <si>
    <t>GRUPO DE SOLDAGEM C/ GERADOR A DIESEL 18 HP, P/ SOLDA ELETRICA, SOBREM</t>
  </si>
  <si>
    <t>S00013587</t>
  </si>
  <si>
    <t>MEIA CANA MAD APARELHADA P/ FORRO PAULISTA 1" X 1" (PINUS)</t>
  </si>
  <si>
    <t>S00013588</t>
  </si>
  <si>
    <t>PECA DE MADEIRA NAO APARELHADA L=10 A 15CM ESP =1,5 A 2,0CM MOLDURADAC</t>
  </si>
  <si>
    <t>S00013596</t>
  </si>
  <si>
    <t>CANTONEIRA P/ FILTRO EM GRANILITE, MARMORITE OU GRANITINA - 30 X 30 X</t>
  </si>
  <si>
    <t>S00013597</t>
  </si>
  <si>
    <t>PADRAO POLIFASICO COMPLETO EM POSTE GALV DE 3" X 5,0M</t>
  </si>
  <si>
    <t>S00013598</t>
  </si>
  <si>
    <t>CAMINHAO BASCULANTE 4,0M3 TOCO MERCEDES BENZ 1215 C - POTENCIA 152 CVM</t>
  </si>
  <si>
    <t>S00013599</t>
  </si>
  <si>
    <t>CAMINHÃO   MERCEDES BENZ ATEGO 1418/48, POTÊNCIA 177 CV ,   PBT = 1399IN</t>
  </si>
  <si>
    <t>S00013600</t>
  </si>
  <si>
    <t>ROLO COMPACTADOR VIBRATÓRIO AÇO LISO, MULLER, MODELO VAP-70L, POTÊNCOP</t>
  </si>
  <si>
    <t>S00013603</t>
  </si>
  <si>
    <t>TRATOR DE PNEUS CBT MOD. 2105 POT. * 110 A 126 HP ***CAIXA**</t>
  </si>
  <si>
    <t>S00013604</t>
  </si>
  <si>
    <t>DISTRIBUIDOR DE BETUME, FERLEX/ERISA, MOD. DB-6,0, CAPACIDADE 6000 L,S</t>
  </si>
  <si>
    <t>S00013606</t>
  </si>
  <si>
    <t>VIBROACABADORA DE ASFALTO, CIBER, MOD. SA 230, POTÊNCIA 31 A 45 CV, CT</t>
  </si>
  <si>
    <t>S00013614</t>
  </si>
  <si>
    <t>CAMINHÃO TOCO FORD CARGO 815 E, POTÊNCIA 150   CV, PBT= 8250 KG,   CARDI</t>
  </si>
  <si>
    <t>S00013617</t>
  </si>
  <si>
    <t>PICK UP VOLKSWAGEN MOD. SAVEIRO CL 1.8, 98CV, A GASOLINA</t>
  </si>
  <si>
    <t>S00013624</t>
  </si>
  <si>
    <t>ROMPEDOR ELETRICO, MONOFASICO, MARCA WACKER, MOD. EH 8,   1,1 KW (1,4</t>
  </si>
  <si>
    <t>S00013627</t>
  </si>
  <si>
    <t>TRATOR DE ESTEIRAS CATERPILLAR D6M, 140HP, PESO OPERACIONAL 15,5T,</t>
  </si>
  <si>
    <t>S00013628</t>
  </si>
  <si>
    <t>|EM PROCESSO DE DESATIVAÇÃO| TABUA MADEIRA 3A QUALIDADE 1/2 X 8 (1,5</t>
  </si>
  <si>
    <t>S00013629</t>
  </si>
  <si>
    <t>S00013650</t>
  </si>
  <si>
    <t>LAJE TRELICADA P/ FORRO ,H=10CM P/ APOIO SIMPLES , VAO LIVRE DE 4,00M</t>
  </si>
  <si>
    <t>S00013651</t>
  </si>
  <si>
    <t>LAJE TRELICADA P/ PISO , H=10CM , P/ APOIO SIMPLES , SOBRECARGA DE 200</t>
  </si>
  <si>
    <t>S00013652</t>
  </si>
  <si>
    <t>LAJE PRE MOLDADA TRELICADA P/ PISO , H=12CM , P/ APOIO SIMPLES , SOBRM</t>
  </si>
  <si>
    <t>S00013653</t>
  </si>
  <si>
    <t>CARRETA PARA 30 TONELADAS</t>
  </si>
  <si>
    <t>S00013704</t>
  </si>
  <si>
    <t>CHAVE COMPENSADORA TRIFASICA P/ MOTOR 40CV (380V) C/ FUSIVEL NH 100A</t>
  </si>
  <si>
    <t>S00013708</t>
  </si>
  <si>
    <t>S00013709</t>
  </si>
  <si>
    <t>CHAVE ESTRELA TRIANGULO TRIFASICA P/ MOTOR 15CV (380V) P/ FUSIVEL DIAZ</t>
  </si>
  <si>
    <t>S00013710</t>
  </si>
  <si>
    <t>CHAVE COMPENSADORA TRIFASICA P/ MOTOR 75CV (380V) C/ FUSIVEL NH 160A</t>
  </si>
  <si>
    <t>S00013711</t>
  </si>
  <si>
    <t>CHAVE COMPENSADORA TRIFASICA P/ MOTOR 150CV (380V) C/ FUSIVEL NH 315A</t>
  </si>
  <si>
    <t>S00013712</t>
  </si>
  <si>
    <t>CHAVE COMPENSADORA TRIFASICA P/ MOTOR 15CV (380V) C/ FUSIVEL DIAZED 50</t>
  </si>
  <si>
    <t>S00013714</t>
  </si>
  <si>
    <t>PEDRA CARIRI 20 X 30CM</t>
  </si>
  <si>
    <t>S00013726</t>
  </si>
  <si>
    <t>VASSOURA MECANICA REBOCAVEL FERLEX VM - 7</t>
  </si>
  <si>
    <t>S00013741</t>
  </si>
  <si>
    <t>MEDIDOR DE NIVEL ESTATICO E DINAMICO PARA POCO ARTESIANO COM CABO DE A</t>
  </si>
  <si>
    <t>S00013757</t>
  </si>
  <si>
    <t>GRUPO GERADOR ACIMA DE 220 ATE 330 KVA, DIESEL REBOCAVEL, ACIONAMENTO</t>
  </si>
  <si>
    <t>S00013758</t>
  </si>
  <si>
    <t>GRUPO GERADOR ACIMA DE 180 ATE 220 KVA, DIESEL REBOCAVEL, ACIONAMENTO</t>
  </si>
  <si>
    <t>S00013761</t>
  </si>
  <si>
    <t>S00013778</t>
  </si>
  <si>
    <t>OLEO INDUSTRIAL FP - 73</t>
  </si>
  <si>
    <t>S00013803</t>
  </si>
  <si>
    <t>COMPRESSOR DE AR - REBOCAVEL - ATLAS COPCO XA-125 MWD - DESCARGA LIVRD</t>
  </si>
  <si>
    <t>S00013817</t>
  </si>
  <si>
    <t>OLEO MD 300</t>
  </si>
  <si>
    <t>S00013818</t>
  </si>
  <si>
    <t>GRAXA DMA - 2EP</t>
  </si>
  <si>
    <t>S00013836</t>
  </si>
  <si>
    <t>EXTRUSORA DE GUIAS E SARJETAS EM CONCRETO SIMPLES, PAVIMAK MOD. PK-620</t>
  </si>
  <si>
    <t>S00013841</t>
  </si>
  <si>
    <t>LUMINARIA PLAFONIER SOBREPOR C/ GLOBO CHATO VIDRO BOCA 10CM INCL BASE/</t>
  </si>
  <si>
    <t>S00013842</t>
  </si>
  <si>
    <t>CAIXA METALICA P/ MEDICAO TRIFASICA CHAPA 18 P/ USO INTERNO C/ PORTA E</t>
  </si>
  <si>
    <t>S00013843</t>
  </si>
  <si>
    <t>CAIXA METALICA P/ MEDICAO TRIFASICA CHAPA 18 P/ USO EXTERNO C/ PORTA E</t>
  </si>
  <si>
    <t>S00013844</t>
  </si>
  <si>
    <t>CAIXA METALICA P/ MEDICAO MONOFASICA CHAPA 18 (300 X 330 X 145MM) P/ U</t>
  </si>
  <si>
    <t>S00013845</t>
  </si>
  <si>
    <t>CAIXA METALICA P/ MEDICAO MONOFASICA CHAPA 18 (300 X 300 X 145MM) P/ U</t>
  </si>
  <si>
    <t>S00013846</t>
  </si>
  <si>
    <t>REFLETOR ABERTO TIPO BEDO ( PRATO), DIAM 12" (310MM), SOQUETE E-27"</t>
  </si>
  <si>
    <t>S00013847</t>
  </si>
  <si>
    <t>CHAVE REVERSORA TRIFASICA BLINDADA 30A, 250V</t>
  </si>
  <si>
    <t>S00013852</t>
  </si>
  <si>
    <t>BLOCO SEXTAVADO P/PAVIMENTAÇÃO, EM CONCRETO DE 35 MPA (TIPO BLOKRET)AC</t>
  </si>
  <si>
    <t>S00013860</t>
  </si>
  <si>
    <t>VOLKSWAGEN GOL 1.6 A ALCOOL**CAIXA**</t>
  </si>
  <si>
    <t>S00013863</t>
  </si>
  <si>
    <t>CAMINHAO BASCULANTE 10,0M3 TRUCADO MERCEDES BENZ 2423 K - POTENCIA 23U</t>
  </si>
  <si>
    <t>S00013869</t>
  </si>
  <si>
    <t>GUINDASTE HIDRAULICO TIPO TRUCK CRANE, C/LANÇA TELESCÓPICA DE ACIONAMC</t>
  </si>
  <si>
    <t>S00013870</t>
  </si>
  <si>
    <t>GUINDASTE DE TORRE OU GRUA ASCENCIONAL CAP. 2,2T A 30M, LIEBHERR MOD</t>
  </si>
  <si>
    <t>S00013871</t>
  </si>
  <si>
    <t>GUINDASTE DE TORRE OU GRUA ESTACIONARIO S/ SAPATAS H = 30M CAP. 1,2T</t>
  </si>
  <si>
    <t>S00013872</t>
  </si>
  <si>
    <t>GUINDASTE DE TORRE OU GRUA MOVEL, SOBRE TRILHOS H = 30M CAP. 1T A 30M4</t>
  </si>
  <si>
    <t>S00013874</t>
  </si>
  <si>
    <t>ELEVADOR DE OBRA C/ TORRE 2,0 X 2,0M   H=15,0M   CARGA MAX 1500KG CABINE</t>
  </si>
  <si>
    <t>S00013877</t>
  </si>
  <si>
    <t>FRESADORA DE ASFALTO A FRIO, WIRTGEN, MODELO W 1000, LARG = 1M, POTÊN</t>
  </si>
  <si>
    <t>S00013878</t>
  </si>
  <si>
    <t>TRATOR DE ESTEIRAS CATERPILLAR D6RDS,POT.185HP, S/HIPER **CAIXA**</t>
  </si>
  <si>
    <t>S00013881</t>
  </si>
  <si>
    <t>ROLO COMPACTADOR TANDEM VIBRATÓRIO AÇO LISO, MULLER, MODELO VT-8, POOP</t>
  </si>
  <si>
    <t>S00013883</t>
  </si>
  <si>
    <t>USINA DE ASFALTO A FRIO ROMANELLI, MODELO UPMR 30/40,   CAP. 30 A 40 T</t>
  </si>
  <si>
    <t>S00013887</t>
  </si>
  <si>
    <t>SERRA DIAMANTADA 14"   P/CONCRETO</t>
  </si>
  <si>
    <t>S00013888</t>
  </si>
  <si>
    <t>DESEMPENADEIRA ELETRICA 2CV P/ PISO CONCRETO</t>
  </si>
  <si>
    <t>S00013890</t>
  </si>
  <si>
    <t>MAQUINA DEMARCADORA DE FAIXA DE TRAFEGO FX44 CONSMAQ, AUTOPROPELIDA,</t>
  </si>
  <si>
    <t>S00013891</t>
  </si>
  <si>
    <t>BETONEIRA 320 LITROS, SEM CARREGADOR, MOTOR A GASOLINA</t>
  </si>
  <si>
    <t>S00013892</t>
  </si>
  <si>
    <t>USINA DE CONCRETO FIXA CAP 80M3/H, CIBI ,   MODELO ASTRA 4 S/H1- SEM S</t>
  </si>
  <si>
    <t>S00013893</t>
  </si>
  <si>
    <t>USINA DE CONCRETO FIXA   CAP 100M3/H</t>
  </si>
  <si>
    <t>S00013894</t>
  </si>
  <si>
    <t>USINA DE CONCRETO FIXA CAP 40M3/H, CIBI , modelo DEA 40   H/1, SEM SIL</t>
  </si>
  <si>
    <t>S00013895</t>
  </si>
  <si>
    <t>USINA DE CONCRETO FIXA CAP 60M3/H ,CIBI,   MODELO   COMPACTA 5 H1 , SEM</t>
  </si>
  <si>
    <t>S00013896</t>
  </si>
  <si>
    <t>VIBRADOR DE IMERSAO DIAM = 45MM, WACKER MOD H45, C/ MOTOR ELETRICO M2(</t>
  </si>
  <si>
    <t>S00013897</t>
  </si>
  <si>
    <t>REGUA VIBRADORA DUPLA P/ CONCRETO A GASOLINA 3,4CV A 3600 RPM</t>
  </si>
  <si>
    <t>S00013902</t>
  </si>
  <si>
    <t>ESCAVADEIRA HIDRAULICA SOBRE ESTEIRAS CATERPILLAR 312B, 84KW (110HP)OP</t>
  </si>
  <si>
    <t>S00013907</t>
  </si>
  <si>
    <t>COMPRESSOR DE AR - ESTACIONARIO - ATLAS COPCO XA-90 - DESCARGA LIVRETR</t>
  </si>
  <si>
    <t>S00013909</t>
  </si>
  <si>
    <t>GRUPO GERADOR 1450W 110V CAP = 12V 3.44HP GASOL.</t>
  </si>
  <si>
    <t>S00013910</t>
  </si>
  <si>
    <t>GRUPO GERADOR C/ MOTOR DIESEL * 85 CV *, REBOCAVEL * 60 A 66 KVA</t>
  </si>
  <si>
    <t>S00013911</t>
  </si>
  <si>
    <t>GRUPO GERADOR, 125/145 KVA, MOTOR A DIESEL 165 CV, 1800 RPM, ESTACION</t>
  </si>
  <si>
    <t>S00013914</t>
  </si>
  <si>
    <t>TALHA GUINCHO MANUAL 1.5T</t>
  </si>
  <si>
    <t>S00013940</t>
  </si>
  <si>
    <t>CONJUNTO PNEUS MOTONIVELADORA 125CV</t>
  </si>
  <si>
    <t>S00013942</t>
  </si>
  <si>
    <t>CONJUNTO PNEUS ESPALHADOR REBOCAVEL AGREGADOS 4 RODAS</t>
  </si>
  <si>
    <t>S00013946</t>
  </si>
  <si>
    <t>CONJUNTO PNEUS TRATOR E PULVI-MISTURADOR 61CV</t>
  </si>
  <si>
    <t>S00013950</t>
  </si>
  <si>
    <t>CONJUNTO PNEUS CAMINHAO TOCO 3.5T</t>
  </si>
  <si>
    <t>S00013954</t>
  </si>
  <si>
    <t>POLIDORA DE PISO (POLITRIZ) ELETRICA 4HP/12A**CAIXA**</t>
  </si>
  <si>
    <t>S00013955</t>
  </si>
  <si>
    <t>MOTOSSERRA A GASOLINA PORTATIL HUSKVARNA MOD 61**CAIXA**</t>
  </si>
  <si>
    <t>S00013956</t>
  </si>
  <si>
    <t>DUMPER PARTIDA ELETRICA E BASCULANTE HIDRAULICO 18HP DIESEL 1000L</t>
  </si>
  <si>
    <t>S00013983</t>
  </si>
  <si>
    <t>TORNEIRA CROMADA 1/2" OU 3/4" REF 1159 P/ PIA COZ - PADRAO POPULAR</t>
  </si>
  <si>
    <t>S00013984</t>
  </si>
  <si>
    <t>TORNEIRA CROMADA CURTA SEM AREJADOR 1/2" OU 3/4" REF 1152 - USO GERA</t>
  </si>
  <si>
    <t>S00014013</t>
  </si>
  <si>
    <t>BOMBA C/MOTOR NACIONAL P/SONDAGEM</t>
  </si>
  <si>
    <t>S00014017</t>
  </si>
  <si>
    <t>CHUMBO VIRGEM EM LINGOTE</t>
  </si>
  <si>
    <t>S00014018</t>
  </si>
  <si>
    <t>FERRO GUSA LINGOTE 191 A2 40% SILICIO</t>
  </si>
  <si>
    <t>S00014020</t>
  </si>
  <si>
    <t>SONDA PERCUSSAO EQUIP P/ENSAIOS (D=3 A 10")</t>
  </si>
  <si>
    <t>S00014027</t>
  </si>
  <si>
    <t>|EM PROCESSO DE DESATIVAÇÃO| ELEMENTO VAZADO CERAMICO 9 X 12 X 25 CM</t>
  </si>
  <si>
    <t>S00014041</t>
  </si>
  <si>
    <t>CONCRETO USINADO FCK = 9,0 MPA (NAO BOMBEADO)</t>
  </si>
  <si>
    <t>S00014052</t>
  </si>
  <si>
    <t>CONDULETE DE ALUMINIO FUNDIDO TIPO B DN 1/2"</t>
  </si>
  <si>
    <t>S00014053</t>
  </si>
  <si>
    <t>CONDULETE DE ALUMINIO FUNDIDO TIPO B DN 3/4"</t>
  </si>
  <si>
    <t>S00014054</t>
  </si>
  <si>
    <t>CONDULETE DE ALUMINIO FUNDIDO TIPO B DN 1"</t>
  </si>
  <si>
    <t>S00014055</t>
  </si>
  <si>
    <t>CAIXA DE PASSAGEM N 6 PADRAO TELEBRAS DIM 120 X 120 X 12CM EM CHAPA DE</t>
  </si>
  <si>
    <t>S00014056</t>
  </si>
  <si>
    <t>S00014057</t>
  </si>
  <si>
    <t>S00014058</t>
  </si>
  <si>
    <t>CHAVE PARTIDA DIRETA TRIFASICA P/ MOTOR 10CV-220V C/ FUSIVEL DIAZED 63</t>
  </si>
  <si>
    <t>S00014060</t>
  </si>
  <si>
    <t>QUADRO 160 X 66CM PADRAO LIGHT TR-4</t>
  </si>
  <si>
    <t>S00014061</t>
  </si>
  <si>
    <t>CAIXA 46 X 66CM PADRAO LIGHT T-3 PAINEL</t>
  </si>
  <si>
    <t>S00014077</t>
  </si>
  <si>
    <t>JUNTA DILATACAO JEENE JJ1525QN (-10/+20MM) - INCL EXEC/LABIOS POLIMERI</t>
  </si>
  <si>
    <t>S00014092</t>
  </si>
  <si>
    <t>MICRO-TRATOR TOBATA MB.15 NS (CORTADOR GRAMA)**CAIXA**</t>
  </si>
  <si>
    <t>S00014112</t>
  </si>
  <si>
    <t>TAMPA FOFO TP R1 PADRAO TELEBRAS 385 X 630MM 25KG CARGA MAX 1500KG P/</t>
  </si>
  <si>
    <t>S00014113</t>
  </si>
  <si>
    <t>TAMPAO FOFO P/ CX R3 PADRAO TELEBRAS</t>
  </si>
  <si>
    <t>S00014116</t>
  </si>
  <si>
    <t>CAIXA 20 X 26CM PADRAO LIGHT T-1 PAINEL</t>
  </si>
  <si>
    <t>S00014127</t>
  </si>
  <si>
    <t>FIO COBRE NU DE 10 A 500MM2 600V</t>
  </si>
  <si>
    <t>S00014128</t>
  </si>
  <si>
    <t>FIO DE COBRE NU 1,5MM2</t>
  </si>
  <si>
    <t>S00014144</t>
  </si>
  <si>
    <t>LATAO EM BARRA RETANGULAR</t>
  </si>
  <si>
    <t>S00014145</t>
  </si>
  <si>
    <t>LATAO CHAPA LAMINADA 1.20X0.60M ESP=3.5MM</t>
  </si>
  <si>
    <t>S00014146</t>
  </si>
  <si>
    <t>FINCAPINO C 22 LONGO</t>
  </si>
  <si>
    <t>CE</t>
  </si>
  <si>
    <t>S00014147</t>
  </si>
  <si>
    <t>PINO C/ ROSCA DIAM 1/4" 30 X 20"</t>
  </si>
  <si>
    <t>CX</t>
  </si>
  <si>
    <t>S00014148</t>
  </si>
  <si>
    <t>PORCA ZINCADA SEXTAVADA ALTA 1/4"</t>
  </si>
  <si>
    <t>S00014149</t>
  </si>
  <si>
    <t>SUPORTE "Y" P/ INST. APARENTE" CAIXA COM 100 UNIDADES</t>
  </si>
  <si>
    <t>S00014151</t>
  </si>
  <si>
    <t>FITA RECARTILHADA EPAFLEX 17MM</t>
  </si>
  <si>
    <t>S00014152</t>
  </si>
  <si>
    <t>FITA PERFURADA 17MM EXTRA LEVE</t>
  </si>
  <si>
    <t>S00014153</t>
  </si>
  <si>
    <t>FITA PERFURADA 19MM LEVE</t>
  </si>
  <si>
    <t>S00014154</t>
  </si>
  <si>
    <t>FITA PERFURADA 25MM PESADA</t>
  </si>
  <si>
    <t>S00014157</t>
  </si>
  <si>
    <t>JUNCAO 2 GARRAS P/ INST. APARENTE</t>
  </si>
  <si>
    <t>S00014161</t>
  </si>
  <si>
    <t>BOMBA CENTRIFUGA C/ MOTOR ELETRICO 3/4CV SCHNEIDER BC-91 **CAIXA**</t>
  </si>
  <si>
    <t>S00014162</t>
  </si>
  <si>
    <t>POSTE FERRO GALV FLANGEADO CURVO SIMPLES CONICO CONTINUO H = 9M, S/ BA</t>
  </si>
  <si>
    <t>S00014163</t>
  </si>
  <si>
    <t>POSTE FERRO GALV FLANGEADO CURVO DUPLO CONICO CONTINUO H = 9M, S/ BASE</t>
  </si>
  <si>
    <t>S00014164</t>
  </si>
  <si>
    <t>POSTE FERRO GALV FLANGEADO CURVO DUPLO CONICO CONTINUO H = 9M, C/ BASE</t>
  </si>
  <si>
    <t>S00014165</t>
  </si>
  <si>
    <t>POSTE FERRO GALV FLANGEADO RETO CONICO CONTINUO H = 9M C/ BASE</t>
  </si>
  <si>
    <t>S00014166</t>
  </si>
  <si>
    <t>POSTE FERRO GALV DE ENGATAR RETO CONICO CONTINUO H = 7M</t>
  </si>
  <si>
    <t>S00014170</t>
  </si>
  <si>
    <t>TELHA AUTO-PORTANTE ACO ZINCADO A-120 SEM PINTURA E=0,95MM</t>
  </si>
  <si>
    <t>S00014171</t>
  </si>
  <si>
    <t>TELHA AUTO-PORTANTE ACO ZINCADO A-120 C/ PRE-PINTURA E=0,95MM</t>
  </si>
  <si>
    <t>S00014172</t>
  </si>
  <si>
    <t>TELHA AUTO-PORTANTE ACO ZINCADO A-259 SEM PINTURA E= 0,95MM</t>
  </si>
  <si>
    <t>S00014173</t>
  </si>
  <si>
    <t>TELHA AUTO-PORTANTE ACO ZINCADO A-259 C/ PRE-PINTURA E= 0,95MM</t>
  </si>
  <si>
    <t>S00014174</t>
  </si>
  <si>
    <t>TELHA AUTO-PORTANTE ACO ZINCADO A-440 SEM PINTURA E=1,25MM</t>
  </si>
  <si>
    <t>S00014175</t>
  </si>
  <si>
    <t>TELHA AUTO-PORTANTE ACO ZINCADO A-440 C/ PRE-PINTURA E= 1,25MM</t>
  </si>
  <si>
    <t>S00014176</t>
  </si>
  <si>
    <t>TELHA AUTO-PORTANTE ACO ZINCADO SEM PINTURA A-494 E=1,55MM</t>
  </si>
  <si>
    <t>S00014177</t>
  </si>
  <si>
    <t>TELHA AUTO-PORTANTE ACO ZINCADO A-494 C/ PRE-PINTURA - E=1,55MM</t>
  </si>
  <si>
    <t>S00014178</t>
  </si>
  <si>
    <t>TELHA AUTO-PORTANTE ACO ZINCADO A-530 SEM PINTURA E= 1,95MM</t>
  </si>
  <si>
    <t>S00014179</t>
  </si>
  <si>
    <t>TELHA AUTO-PORTANTE ACO ZINCADO A-530 C/ PRE-PINTURA - E= 1,95MM</t>
  </si>
  <si>
    <t>S00014185</t>
  </si>
  <si>
    <t>AQUECEDOR DE AGUA ELETRICO INDUSTRIAL CAPACIDADE 750L, TENSAO NOMINAL</t>
  </si>
  <si>
    <t>S00014186</t>
  </si>
  <si>
    <t>AQUECEDOR DE AGUA ELETRICO INDUSTRIAL 1000L, TENSAO NOMINAL 220V</t>
  </si>
  <si>
    <t>S00014210</t>
  </si>
  <si>
    <t>PORCA SEXTAVADA ESF H = 70MM CHAVE 55MM</t>
  </si>
  <si>
    <t>S00014211</t>
  </si>
  <si>
    <t>S00014220</t>
  </si>
  <si>
    <t>CALDEIRA DE ASFALTO, CONSMAQ, MOD. CA 2,   C/TANQUE ISOLADO DE 2500 LP/</t>
  </si>
  <si>
    <t>S00014221</t>
  </si>
  <si>
    <t>PA CARREGADEIRA SOBRE RODAS CASE W 20 E - POTENCIA 144HP - CAPACIDADEPE</t>
  </si>
  <si>
    <t>S00014226</t>
  </si>
  <si>
    <t>CAMINHÃO TOCO MERCEDES BENZ ATEGO 1315 / 48, POTÊNCIA 150 CV, PBT 12</t>
  </si>
  <si>
    <t>S00014228</t>
  </si>
  <si>
    <t>CAMINHÃO TRUCADO (C/ TERCEIRO EIXO) MERCEDES BENZ L1620   ELETRÔNICO -2</t>
  </si>
  <si>
    <t>S00014240</t>
  </si>
  <si>
    <t>TRATOR DE PNEUS CASE MOD. 4240, 85 HP**CAIXA**</t>
  </si>
  <si>
    <t>S00014250</t>
  </si>
  <si>
    <t>TARIFA DE CONSUMO DE ENERGIA ELETRICA COMERCIAL, BAIXA TENSAO</t>
  </si>
  <si>
    <t>S00014252</t>
  </si>
  <si>
    <t>MOTOBOMBA AUTOESCORVANTE P/ DRENAGEM BOCAIS 3" X 2 1/2" MOTOR A GASOA</t>
  </si>
  <si>
    <t>S00014254</t>
  </si>
  <si>
    <t>GRUPO GERADOR, 76/84 KVA, MOTOR DIESEL DE 85 HP, ACIONAMENTO MANUAL,</t>
  </si>
  <si>
    <t>S00014270</t>
  </si>
  <si>
    <t>TRATOR DE PNEUS VALMET 1180 T 108 CV**CAIXA**</t>
  </si>
  <si>
    <t>S00014281</t>
  </si>
  <si>
    <t>CHAVE SECCIONADORA TRIPOLAR 250A, 600V C/ FUSIVEIS NH 200A EM CAIXA BL</t>
  </si>
  <si>
    <t>S00014282</t>
  </si>
  <si>
    <t>CHAVE SECCIONADORA TRIPOLAR 400A, 600V C/ FUSIVEIS NH 400A EM CAIXA BL</t>
  </si>
  <si>
    <t>S00014283</t>
  </si>
  <si>
    <t>CHAVE SECCIONADORA TRIPOLAR 600A, 600V C/ FUSIVEIS NH 600A EM CAIXA BL</t>
  </si>
  <si>
    <t>S00014284</t>
  </si>
  <si>
    <t>EXPLOSOR ELETRONICO AEE T9.A7 1000V</t>
  </si>
  <si>
    <t>S00014326</t>
  </si>
  <si>
    <t>PEDRA QUIXADA</t>
  </si>
  <si>
    <t>S00014385</t>
  </si>
  <si>
    <t>CHAVE SECCIONADORA UNIPOLAR, ABERTURA EM CARGA C/ VARA, 15KV, 400A USO</t>
  </si>
  <si>
    <t>S00014386</t>
  </si>
  <si>
    <t>S00014405</t>
  </si>
  <si>
    <t>TANQUE ESTACIONARIO FERLEX TAA -SERPENTINA CAP 30 000 L</t>
  </si>
  <si>
    <t>S00014438</t>
  </si>
  <si>
    <t>|EM PROCESSO DE DESATIVAÇÃO| PECA DE MADEIRA ROLICA D = 11 A 15CM P/ E</t>
  </si>
  <si>
    <t>S00014439</t>
  </si>
  <si>
    <t>PECA DE MADEIRA ROLICA D = 6 A 10CM P/ ESCORAMENTOS</t>
  </si>
  <si>
    <t>S00014454</t>
  </si>
  <si>
    <t>AREIA ASFALTICA USINADA A QUENTE</t>
  </si>
  <si>
    <t>S00014489</t>
  </si>
  <si>
    <t>ROLO COMPACTADOR VIBRATÓRIO PÉ DE CARNEIRO, MULLER, MODELO VAP-70P,</t>
  </si>
  <si>
    <t>S00014511</t>
  </si>
  <si>
    <t>ROLO COMPACTADOR DE PNEUS PRESSÃO VARIÁVEL ESTÁTICO PARA ASFALTO, DYPO</t>
  </si>
  <si>
    <t>S00014513</t>
  </si>
  <si>
    <t>ROLO COMPACTADOR VIBRATÓRIO PÉ DE CARNEIRO PARA SOLOS, DYNAPAC, MODE-</t>
  </si>
  <si>
    <t>S00014524</t>
  </si>
  <si>
    <t>PA CARREGADEIRA SOBRE RODAS FIAT-ALLIS FR-180 - POTENCIA 190 HP-190 H3</t>
  </si>
  <si>
    <t>S00014525</t>
  </si>
  <si>
    <t>ESCAVADEIRA HIDRAULICA SOBRE ESTEIRAS KOMATSU MOD PC200LC-6, POT 133HC</t>
  </si>
  <si>
    <t>S00014526</t>
  </si>
  <si>
    <t>COMPRESSOR DE AR PORTATIL HOLMAN CR-275 - 97HP**CAIXA**</t>
  </si>
  <si>
    <t>S00014529</t>
  </si>
  <si>
    <t>MARTELO PERFURADOR PNEUMÁTICO MANUAL, MARCA ATLAS COPCO, MODELO BBD 12</t>
  </si>
  <si>
    <t>S00014531</t>
  </si>
  <si>
    <t>MARTELO DEMOLIDOR PNEUMÁTICO MANUAL, MARCA ATLAS COPCO, MODELO TEX 2</t>
  </si>
  <si>
    <t>S00014534</t>
  </si>
  <si>
    <t>MAQUINA (PRENSA) VIBRATORIA TIPO MBM-3 C/ MOTOR ELETRICO 2CV P/ FABBLO</t>
  </si>
  <si>
    <t>S00014535</t>
  </si>
  <si>
    <t>MAQUINA (PRENSA HIDRAULICA) PMT-1000 P/ FABRICACAO DE TUBOS DE CONCR10</t>
  </si>
  <si>
    <t>S00014543</t>
  </si>
  <si>
    <t>SOQUETE P/ LAMPADA INCANDESCENTE (E-27) EM PVC C/ CHAVE 10A, 250V</t>
  </si>
  <si>
    <t>S00014544</t>
  </si>
  <si>
    <t>DISJUNTOR MONOFASICO 25A, 2KA (220V)</t>
  </si>
  <si>
    <t>S00014557</t>
  </si>
  <si>
    <t>DISJUNTOR TRIFASICO 70A, 10KA (220V)</t>
  </si>
  <si>
    <t>S00014574</t>
  </si>
  <si>
    <t>MAQUINA FRESADORA DE PAVIMENTACAO ASFALTICA, WIRTGEN, MODELO W 1000(IM</t>
  </si>
  <si>
    <t>S00014575</t>
  </si>
  <si>
    <t>RECICLADORA DE PAVIMENTACAO ASFALTICA   A FRIO, WIRTGEN, MODELO W 1900,</t>
  </si>
  <si>
    <t>S00014576</t>
  </si>
  <si>
    <t>FRESADORA DE ASFALTO A FRIO, CIBER, MODELO 1900 DC, POTÊNCIA 297 KW (</t>
  </si>
  <si>
    <t>S00014580</t>
  </si>
  <si>
    <t>PECA DE MADEIRA LEI NATIVA/REGIONAL 3 X 12" (7,5 X 30CM)</t>
  </si>
  <si>
    <t>S00014583</t>
  </si>
  <si>
    <t>TARIFA "A" ENTRE   0 E 20M3 FORNECIMENTO D'AGUA</t>
  </si>
  <si>
    <t>S00014599</t>
  </si>
  <si>
    <t>FORMA METALICA AUTO-VIBRATORIA C/ ANEL DE ACABAMENTO P/ TUBO CONCRETOJ</t>
  </si>
  <si>
    <t>S00014600</t>
  </si>
  <si>
    <t>S00014601</t>
  </si>
  <si>
    <t>S00014602</t>
  </si>
  <si>
    <t>S00014603</t>
  </si>
  <si>
    <t>FORMA METALICA AUTO-VIBRATORIA P/ TUBO CONCRETO ARMADO PRE-MOLDADO JUD</t>
  </si>
  <si>
    <t>S00014604</t>
  </si>
  <si>
    <t>S00014605</t>
  </si>
  <si>
    <t>S00014606</t>
  </si>
  <si>
    <t>FORMA METALICA AUTO-VIBRATORIA P/ TUBO CONCRETO ARMADO PRE-MOLDADO JUP</t>
  </si>
  <si>
    <t>S00014607</t>
  </si>
  <si>
    <t>FORMA METALICA AUTO-VIBRATORIA P/ TUBO CONCRETO ARMADO PRE-MOLDADO JUN</t>
  </si>
  <si>
    <t>S00014608</t>
  </si>
  <si>
    <t>S00014609</t>
  </si>
  <si>
    <t>S00014610</t>
  </si>
  <si>
    <t>S00014611</t>
  </si>
  <si>
    <t>S00014612</t>
  </si>
  <si>
    <t>S00014613</t>
  </si>
  <si>
    <t>S00014614</t>
  </si>
  <si>
    <t>S00014615</t>
  </si>
  <si>
    <t>CARRINHO P/ TRANSP TUBO CONCRETO ALT ATE 1,0M E DIAM ATE 1000MM,      C/</t>
  </si>
  <si>
    <t>S00014616</t>
  </si>
  <si>
    <t>CAVALETE P/ TALHA C/ ESTRUTURA EM TUBO METALICO H = 3,8M EQUIPADO C/ R</t>
  </si>
  <si>
    <t>S00014618</t>
  </si>
  <si>
    <t>BANCADA DE SERRA CIRCULAR, PICAPAU, C/ MOTOR ELETRICO 5 HP,        COM C</t>
  </si>
  <si>
    <t>S00014619</t>
  </si>
  <si>
    <t>MAQUINA DE CORTAR FERRO, POLIKORTE, MODELO MIP-18 S, COM MOTOR 10 CV</t>
  </si>
  <si>
    <t>S00014626</t>
  </si>
  <si>
    <t>ROLO COMPACTADOR TANDEM VIBRATÓRIO CILINDROS LISO DE AÇO, DYNAPAC, M12</t>
  </si>
  <si>
    <t>S00014628</t>
  </si>
  <si>
    <t>BETONEIRA 580 LITROS, SEM CARREGADOR, MOTOR A DIESEL DE 7,5 HP</t>
  </si>
  <si>
    <t>S00014646</t>
  </si>
  <si>
    <t>LUMINARIA CALHA EM CHAPA ACO SOBREPOR C/ 1 LAMPADA FLUORESCENTE 40WAFP</t>
  </si>
  <si>
    <t>S00014647</t>
  </si>
  <si>
    <t>MAQUINA DEMARCADORA DE FAIXA DE TRAFEGO FX24B CONSMAQ,AUTOPROPELIDA,</t>
  </si>
  <si>
    <t>S00014665</t>
  </si>
  <si>
    <t>MICRO-TRATOR KUBOTA MF-14OF 13HP**CAIXA**</t>
  </si>
  <si>
    <t>S00014804</t>
  </si>
  <si>
    <t>JUNTA DILATACAO JEENE JJ0820TB (-16/+25MM) - INCL EXEC/LABIOS POLIMERI</t>
  </si>
  <si>
    <t>S00020001</t>
  </si>
  <si>
    <t>ADUELA/BATENTE DUPLO/CAIXAO/GRADE CAIXA 15 X 3CM P/ PORTA 0,60 A 1,20</t>
  </si>
  <si>
    <t>S00020002</t>
  </si>
  <si>
    <t>ALIZAR / GUARNICAO 4 X 1CM MADEIRA CEDRO/IMBUIA/JEQUITIBA OU SIMILAR</t>
  </si>
  <si>
    <t>S00020003</t>
  </si>
  <si>
    <t>ALIZAR / GUARNICAO 4 X 1CM MADEIRA CEDRINHO/PINHO/CANELA OU SIMILAR</t>
  </si>
  <si>
    <t>S00020004</t>
  </si>
  <si>
    <t>ALIZAR / GUARNICAO 5 X 1CM MADEIRA CEDRO/IMBUIA/JEQUITIBA OU SIMILAR</t>
  </si>
  <si>
    <t>S00020005</t>
  </si>
  <si>
    <t>ALIZAR / GUARNICAO 5 X 1CM MADEIRA CEDRINHO/PINHO/CANELA OU SIMILAR</t>
  </si>
  <si>
    <t>S00020006</t>
  </si>
  <si>
    <t>ALIZAR / GUARNICAO 5 X 2CM MADEIRA CEDRO/IMBUIA/JEQUITIBA OU SIMILAR</t>
  </si>
  <si>
    <t>S00020007</t>
  </si>
  <si>
    <t>ALIZAR / GUARNICAO 5 X 2CM MADEIRA CEDRINHO/PINHO/CANELA OU SIMILAR</t>
  </si>
  <si>
    <t>S00020008</t>
  </si>
  <si>
    <t>DISJUNTOR MONOFASICO 10A, 2KA (220V)</t>
  </si>
  <si>
    <t>S00020009</t>
  </si>
  <si>
    <t>DISJUNTOR MONOFASICO 15A, 2KA (220V)</t>
  </si>
  <si>
    <t>S00020010</t>
  </si>
  <si>
    <t>DISJUNTOR MONOFASICO 20A, 2KA (220V)</t>
  </si>
  <si>
    <t>S00020011</t>
  </si>
  <si>
    <t>DISJUNTOR MONOFASICO 30A, 2KA (220V)</t>
  </si>
  <si>
    <t>S00020012</t>
  </si>
  <si>
    <t>DISJUNTOR MONOFASICO 35A, 2KA (220V)</t>
  </si>
  <si>
    <t>S00020013</t>
  </si>
  <si>
    <t>DISJUNTOR MONOFASICO 40A, 2KA (220V)</t>
  </si>
  <si>
    <t>S00020014</t>
  </si>
  <si>
    <t>DISJUNTOR MONOFASICO 50A, 2KA (220V)</t>
  </si>
  <si>
    <t>S00020015</t>
  </si>
  <si>
    <t>DISJUNTOR MONOFASICO 60A, 2KA (220V)</t>
  </si>
  <si>
    <t>S00020016</t>
  </si>
  <si>
    <t>DISJUNTOR MONOFASICO 70A, 2KA (220V)</t>
  </si>
  <si>
    <t>S00020017</t>
  </si>
  <si>
    <t>ALIZAR / GUARNICAO 5 X 1,5CM MADEIRA CEDRO/IMBUIA/JEQUITIBA OU SIMILAR</t>
  </si>
  <si>
    <t>S00020018</t>
  </si>
  <si>
    <t>ALIZAR / GUARNICAO 5 X 1,5CM MADEIRA CEDRINHO/PINHO/CANELA OU SIMILAR</t>
  </si>
  <si>
    <t>S00020020</t>
  </si>
  <si>
    <t>MOTORISTA DE BASCULANTE</t>
  </si>
  <si>
    <t>S00020022</t>
  </si>
  <si>
    <t>S00020023</t>
  </si>
  <si>
    <t>PORTA MADEIRA SEMI-OCA ALMOFADADA/REGIONAL 2A/ 70 X 210 X 3CM</t>
  </si>
  <si>
    <t>S00020024</t>
  </si>
  <si>
    <t>PORTA MADEIRA SEMI-OCA ALMOFADADA/REGIONAL 2A / 80 X 210 X 3CM</t>
  </si>
  <si>
    <t>S00020032</t>
  </si>
  <si>
    <t>REDUCAO PVC PBA JE BB P/REDE AGUA DN 75 X 50/DE 85 X 60MM</t>
  </si>
  <si>
    <t>S00020033</t>
  </si>
  <si>
    <t>S00020034</t>
  </si>
  <si>
    <t>S00020035</t>
  </si>
  <si>
    <t>S00020036</t>
  </si>
  <si>
    <t>S00020037</t>
  </si>
  <si>
    <t>S00020038</t>
  </si>
  <si>
    <t>S00020039</t>
  </si>
  <si>
    <t>S00020040</t>
  </si>
  <si>
    <t>S00020041</t>
  </si>
  <si>
    <t>S00020042</t>
  </si>
  <si>
    <t>S00020043</t>
  </si>
  <si>
    <t>S00020044</t>
  </si>
  <si>
    <t>S00020045</t>
  </si>
  <si>
    <t>REDUCAO EXCENTRICA PVC SERIE R P/ESG PREDIAL DN 75 X 50MM</t>
  </si>
  <si>
    <t>S00020046</t>
  </si>
  <si>
    <t>REDUCAO EXCENTRICA PVC SERIE R P/ESG PREDIAL DN 100 X 75MM</t>
  </si>
  <si>
    <t>S00020047</t>
  </si>
  <si>
    <t>REDUCAO EXCENTRICA PVC SERIE R P/ESG PREDIAL DN 150 X 100MM</t>
  </si>
  <si>
    <t>S00020049</t>
  </si>
  <si>
    <t>REDUCAO EXCENTRICA PVC LEVE C/ BOLSA P/ ANEL DN 125 X 100MM</t>
  </si>
  <si>
    <t>S00020050</t>
  </si>
  <si>
    <t>REDUCAO EXCENTRICA PVC LEVE C/ BOLSA P/ ANEL DN 150 X 100MM</t>
  </si>
  <si>
    <t>S00020051</t>
  </si>
  <si>
    <t>REDUCAO EXCENTRICA PVC LEVE DN 125 X 75MM</t>
  </si>
  <si>
    <t>S00020052</t>
  </si>
  <si>
    <t>REDUCAO EXCENTRICA PVC LEVE DN 150 X 125MM</t>
  </si>
  <si>
    <t>S00020053</t>
  </si>
  <si>
    <t>REDUCAO EXCENTRICA PVC LEVE DN 200 X 150MM</t>
  </si>
  <si>
    <t>S00020054</t>
  </si>
  <si>
    <t>REDUCAO EXCENTRICA PVC LEVE DN 250 X 200MM</t>
  </si>
  <si>
    <t>S00020055</t>
  </si>
  <si>
    <t>REGISTRO PVC ESFERA VS ROSCAVEL DN 1"</t>
  </si>
  <si>
    <t>S00020056</t>
  </si>
  <si>
    <t>CHAVE P/ TAMPAO PVC EB- 644 3/8"</t>
  </si>
  <si>
    <t>S00020057</t>
  </si>
  <si>
    <t>FIO DE COBRE NU 2,5MM2</t>
  </si>
  <si>
    <t>S00020058</t>
  </si>
  <si>
    <t>FIO DE COBRE NU 4MM2</t>
  </si>
  <si>
    <t>S00020059</t>
  </si>
  <si>
    <t>ESQUADRO EXTERNO MR PVC AQUAPLUV D = 125MM</t>
  </si>
  <si>
    <t>S00020060</t>
  </si>
  <si>
    <t>ESQUADRO INTERNO MR PVC AQUAPLUV D = 125MM</t>
  </si>
  <si>
    <t>S00020061</t>
  </si>
  <si>
    <t>SUPORTE DE PVC MR AQUAPLUV D = 125MM</t>
  </si>
  <si>
    <t>S00020062</t>
  </si>
  <si>
    <t>HASTE ZINCADA MR AQUAPLUV D = 125MM</t>
  </si>
  <si>
    <t>S00020063</t>
  </si>
  <si>
    <t>ACOPLAMENTO PVC AQUAPLUV D = 88MM</t>
  </si>
  <si>
    <t>S00020064</t>
  </si>
  <si>
    <t>CHAPA PLANA DE PVC P/ CALHA C/ 0,30M DE LARGURA</t>
  </si>
  <si>
    <t>S00020065</t>
  </si>
  <si>
    <t>TUBO PVC SERIE NORMAL - ESGOTO      PREDIAL   DN 150MM - NBR 5688</t>
  </si>
  <si>
    <t>S00020067</t>
  </si>
  <si>
    <t>TUBO PVC PBV SERIE R P/ ESG OU AGUAS PLUVIAIS PREDIAL DN 40MM</t>
  </si>
  <si>
    <t>S00020068</t>
  </si>
  <si>
    <t>TUBO PVC PBV SERIE R P/ ESG OU AGUAS PLUVIAIS PREDIAL DN 50MM</t>
  </si>
  <si>
    <t>S00020069</t>
  </si>
  <si>
    <t>TUBO PVC PL SERIE R P/ ESG OU AGUAS PLUVIAIS PREDIAL DN 40MM</t>
  </si>
  <si>
    <t>S00020070</t>
  </si>
  <si>
    <t>TUBO PVC PL SERIE R P/ ESG OU AGUAS PLUVIAIS PREDIAL DN 50MM</t>
  </si>
  <si>
    <t>S00020071</t>
  </si>
  <si>
    <t>TUBO PVC PL SERIE R P/ ESG OU AGUAS PLUVIAIS PREDIAL DN 75MM</t>
  </si>
  <si>
    <t>S00020072</t>
  </si>
  <si>
    <t>TUBO PVC PL SERIE R P/ ESG OU AGUAS PLUVIAIS PREDIAL DN 100MM</t>
  </si>
  <si>
    <t>S00020073</t>
  </si>
  <si>
    <t>TUBO PVC PL SERIE R P/ ESG OU AGUAS PLUVIAIS PREDIAL DN 150MM</t>
  </si>
  <si>
    <t>S00020074</t>
  </si>
  <si>
    <t>ADAPTADOR PVC PBA A LUVA DE FIBROCIMENTO DN 50 / DE 60MM</t>
  </si>
  <si>
    <t>S00020075</t>
  </si>
  <si>
    <t>ADAPTADOR PVC PBA A LUVA DE FIBROCIMENTO DN 75 / DE 85MM</t>
  </si>
  <si>
    <t>S00020076</t>
  </si>
  <si>
    <t>ADAPTADOR PVC PBA A LUVA DE FIBROCIMENTO DN 100 / DE 110MM</t>
  </si>
  <si>
    <t>S00020078</t>
  </si>
  <si>
    <t>PASTA LUBRIFICANTE PARA TUBOS DE PVC C/ ANEL DE BORRACHA ( POTE 500G)</t>
  </si>
  <si>
    <t>S00020079</t>
  </si>
  <si>
    <t>PASTA LUBRIFICANTE PARA TUBOS DE PVC C/ ANEL DE BORRACHA ( POTE 5000G</t>
  </si>
  <si>
    <t>S00020080</t>
  </si>
  <si>
    <t>ADESIVO P/ PVC FRASCO C/ 175G</t>
  </si>
  <si>
    <t>S00020082</t>
  </si>
  <si>
    <t>SOLUCAO LIMPADORA FRASCO PLASTICO C/ 200CM3</t>
  </si>
  <si>
    <t>S00020083</t>
  </si>
  <si>
    <t>SOLUCAO LIMPADORA FRASCO PLASTICO C/ 1000CM3</t>
  </si>
  <si>
    <t>S00020084</t>
  </si>
  <si>
    <t>ANEL BORRACHA P/ TUBO SERIE R DN 40MM</t>
  </si>
  <si>
    <t>S00020085</t>
  </si>
  <si>
    <t>ANEL BORRACHA P/ TUBO SERIE R DN 50MM</t>
  </si>
  <si>
    <t>S00020086</t>
  </si>
  <si>
    <t>BUCHA REDUCAO PVC SOLD LONGA P/ ESG PREDIAL 50MM X 40MM</t>
  </si>
  <si>
    <t>S00020087</t>
  </si>
  <si>
    <t>CAP PVC SERIE R P/ ESG PREDIAL DN 75 MM</t>
  </si>
  <si>
    <t>S00020088</t>
  </si>
  <si>
    <t>CAP PVC SERIE R P/ ESG PREDIAL DN 100 MM</t>
  </si>
  <si>
    <t>S00020089</t>
  </si>
  <si>
    <t>CAP PVC SERIE R P/ ESG PREDIAL DN 150 MM</t>
  </si>
  <si>
    <t>S00020090</t>
  </si>
  <si>
    <t>CAP PVC SOLD P/ TUBO LEVE DN 125 MM</t>
  </si>
  <si>
    <t>S00020092</t>
  </si>
  <si>
    <t>CAP PVC SOLD P/ TUBO LEVE DN 200 MM</t>
  </si>
  <si>
    <t>S00020093</t>
  </si>
  <si>
    <t>COLAR TOMADA PVC C/ TRAVAS,SAIDA ROSCAVEL C/ BUCHA DE LATAO DE 110MM X</t>
  </si>
  <si>
    <t>S00020094</t>
  </si>
  <si>
    <t>CURVA PVC 45G CURTA NBR-10569 P/REDE COLET ESG PB JE DN 100MM</t>
  </si>
  <si>
    <t>S00020095</t>
  </si>
  <si>
    <t>CURVA PVC 90G CURTA NBR-10569 P/REDE COLET ESG PB JE DN 100MM</t>
  </si>
  <si>
    <t>S00020096</t>
  </si>
  <si>
    <t>CURVA PVC SERIE R 87,5G CURTA ESG PREDIAL P/ PE-DE-COLUNA 75MM</t>
  </si>
  <si>
    <t>S00020097</t>
  </si>
  <si>
    <t>CURVA PVC SERIE R 87,5G CURTA ESG PREDIAL P/ PE-DE-COLUNA 100MM</t>
  </si>
  <si>
    <t>S00020098</t>
  </si>
  <si>
    <t>CURVA PVC SERIE R 87,5G CURTA ESG PREDIAL P/ PE-DE-COLUNA 150MM</t>
  </si>
  <si>
    <t>S00020099</t>
  </si>
  <si>
    <t>CURVA PVC LEVE 45G C/ PONTA E BOLSA LISA DN 125MM</t>
  </si>
  <si>
    <t>S00020100</t>
  </si>
  <si>
    <t>CURVA PVC LEVE 45G C/ PONTA E BOLSA LISA DN 200MM</t>
  </si>
  <si>
    <t>S00020101</t>
  </si>
  <si>
    <t>CURVA PVC LEVE 45G C/ PONTA E BOLSA LISA DN 150MM</t>
  </si>
  <si>
    <t>S00020102</t>
  </si>
  <si>
    <t>CURVA PVC LEVE 90G C/ PONTA E BOLSA LISA DN 125MM</t>
  </si>
  <si>
    <t>S00020103</t>
  </si>
  <si>
    <t>CURVA PVC LEVE 90G C/ PONTA E BOLSA LISA DN 200MM</t>
  </si>
  <si>
    <t>S00020104</t>
  </si>
  <si>
    <t>CURVA PVC LEVE 90G C/ PONTA E BOLSA LISA DN 250MM</t>
  </si>
  <si>
    <t>S00020105</t>
  </si>
  <si>
    <t>CURVA PVC LEVE 90G C/ PONTA E BOLSA LISA DN 300MM</t>
  </si>
  <si>
    <t>S00020106</t>
  </si>
  <si>
    <t>EXTREMIDADE P/ HIDROMETRO PVC SEM BUCHA DE LATAO CURTA 1/2"</t>
  </si>
  <si>
    <t>S00020107</t>
  </si>
  <si>
    <t>EXTREMIDADE P/ HIDROMETRO PVC SEM BUCHA DE LATAO CURTA 3/4"</t>
  </si>
  <si>
    <t>S00020108</t>
  </si>
  <si>
    <t>EXTREMIDADE P/ HIDROMETRO PVC LONGA 1/2" SEM BUCHA LATAO</t>
  </si>
  <si>
    <t>S00020109</t>
  </si>
  <si>
    <t>EXTREMIDADE P/ HIDROMETRO PVC LONGA 3/4" SEM BUCHA LATAO</t>
  </si>
  <si>
    <t>S00020110</t>
  </si>
  <si>
    <t>FITA ISOLANTE ADESIVA ANTI-CHAMA EM ROLOS 19MM X 10M</t>
  </si>
  <si>
    <t>S00020111</t>
  </si>
  <si>
    <t>FITA ISOLANTE ADESIVA ANTI-CHAMA, USO ATÉ 750 V, EM ROLO DE 19 MM X 2</t>
  </si>
  <si>
    <t>S00020112</t>
  </si>
  <si>
    <t>FLANGE PVC AVULSO C/ FUROS P/ CONEXOES DE 60MM / DN 50MM</t>
  </si>
  <si>
    <t>S00020113</t>
  </si>
  <si>
    <t>FLANGE PVC AVULSO C/ FUROS P/ CONEXOES DE 75MM / DN 65MM</t>
  </si>
  <si>
    <t>S00020114</t>
  </si>
  <si>
    <t>FLANGE PVC AVULSO C/ FUROS P/ CONEXOES DE 85MM / DN 75MM</t>
  </si>
  <si>
    <t>S00020115</t>
  </si>
  <si>
    <t>FLANGE PVC AVULSO C/ FUROS P/ CONEXOES DE 110MM / DN 100MM</t>
  </si>
  <si>
    <t>S00020116</t>
  </si>
  <si>
    <t>FLANGE PVC AVULSO SEM FUROS P/ CONEXOES DE 75MM / DN 65MM</t>
  </si>
  <si>
    <t>S00020117</t>
  </si>
  <si>
    <t>FLANGE PVC AVULSO SEM FUROS P/ CONEXOES DE 85MM / DN 75MM</t>
  </si>
  <si>
    <t>S00020118</t>
  </si>
  <si>
    <t>FLANGE PVC AVULSO SEM FUROS P/ CONEXOES DE 110MM / DN 100MM</t>
  </si>
  <si>
    <t>S00020119</t>
  </si>
  <si>
    <t>FLANGE PVC AVULSO C/ FUROS P/ TUBOS DE 60MM / DN 50MM</t>
  </si>
  <si>
    <t>S00020120</t>
  </si>
  <si>
    <t>FLANGE PVC AVULSO C/ FUROS P/ TUBOS DE 75MM / DN 65MM</t>
  </si>
  <si>
    <t>S00020121</t>
  </si>
  <si>
    <t>FLANGE PVC AVULSO C/ FUROS P/ TUBOS DE 85MM / DN 75MM</t>
  </si>
  <si>
    <t>S00020122</t>
  </si>
  <si>
    <t>FLANGE PVC AVULSO C/ FUROS P/ TUBOS DE 110MM / DN 100MM</t>
  </si>
  <si>
    <t>S00020123</t>
  </si>
  <si>
    <t>FLANGE PVC AVULSO SEM FUROS P/ TUBOS DE 60MM / DN 50MM</t>
  </si>
  <si>
    <t>S00020124</t>
  </si>
  <si>
    <t>FLANGE PVC AVULSO SEM FUROS P/ TUBOS DE 75MM / DN 65MM</t>
  </si>
  <si>
    <t>S00020125</t>
  </si>
  <si>
    <t>FLANGE PVC AVULSO SEM FUROS P/ TUBOS DE 85MM / DN 75MM</t>
  </si>
  <si>
    <t>S00020126</t>
  </si>
  <si>
    <t>FLANGE PVC AVULSO SEM FUROS P/ TUBOS DE 110MM / DN 100MM</t>
  </si>
  <si>
    <t>S00020127</t>
  </si>
  <si>
    <t>JOELHO PVC LEVE 45G DN 125MM</t>
  </si>
  <si>
    <t>S00020128</t>
  </si>
  <si>
    <t>JOELHO PVC LEVE 45G DN 150MM</t>
  </si>
  <si>
    <t>S00020129</t>
  </si>
  <si>
    <t>JOELHO PVC LEVE 45G DN 200MM</t>
  </si>
  <si>
    <t>S00020130</t>
  </si>
  <si>
    <t>JOELHO PVC LEVE 90G DN 125MM</t>
  </si>
  <si>
    <t>S00020131</t>
  </si>
  <si>
    <t>JOELHO PVC LEVE 90G DN 150MM</t>
  </si>
  <si>
    <t>S00020132</t>
  </si>
  <si>
    <t>JOELHO PVC LEVE 90G DN 200MM</t>
  </si>
  <si>
    <t>S00020134</t>
  </si>
  <si>
    <t>JUNCAO SIMPLES PVC LEVE 125MM</t>
  </si>
  <si>
    <t>S00020136</t>
  </si>
  <si>
    <t>JUNCAO SIMPLES PVC LEVE 150MM</t>
  </si>
  <si>
    <t>S00020137</t>
  </si>
  <si>
    <t>JUNCAO SIMPLES REDUCAO PVC LEVE C/ BOLSA P/ ANEL 150 X 75MM</t>
  </si>
  <si>
    <t>S00020138</t>
  </si>
  <si>
    <t>JUNCAO SIMPLES REDUCAO PVC LEVE C/ BOLSA P/ ANEL 150 X 100MM</t>
  </si>
  <si>
    <t>S00020139</t>
  </si>
  <si>
    <t>JUNCAO DUPLA PVC SERIE R P/ ESG PREDIAL DN 100MM</t>
  </si>
  <si>
    <t>S00020140</t>
  </si>
  <si>
    <t>JUNCAO SIMPLES PVC SERIE R P/ESG PREDIAL DN 40MM</t>
  </si>
  <si>
    <t>S00020141</t>
  </si>
  <si>
    <t>JUNCAO SIMPLES PVC SERIE R P/ESG PREDIAL DN 50MM</t>
  </si>
  <si>
    <t>S00020142</t>
  </si>
  <si>
    <t>JUNCAO SIMPLES PVC SERIE R P/ESG PREDIAL DN 75 X 75MM</t>
  </si>
  <si>
    <t>S00020143</t>
  </si>
  <si>
    <t>JUNCAO SIMPLES PVC SERIE R P/ESG PREDIAL DN 100 X 75MM</t>
  </si>
  <si>
    <t>S00020144</t>
  </si>
  <si>
    <t>JUNCAO SIMPLES PVC SERIE R P/ESG PREDIAL DN 100 X 100MM</t>
  </si>
  <si>
    <t>S00020145</t>
  </si>
  <si>
    <t>JUNCAO SIMPLES PVC SERIE R P/ESG PREDIAL DN 150 X 100MM</t>
  </si>
  <si>
    <t>S00020146</t>
  </si>
  <si>
    <t>JUNCAO SIMPLES PVC SERIE R P/ESG PREDIAL DN 150 X 150MM</t>
  </si>
  <si>
    <t>S00020147</t>
  </si>
  <si>
    <t>JOELHO REDUCAO 90G PVC SOLD C/ BUCHA DE LATAO 25MM X 1/2"</t>
  </si>
  <si>
    <t>S00020148</t>
  </si>
  <si>
    <t>JOELHO PVC SERIE R P/ ESG PREDIAL 45G DN 40MM</t>
  </si>
  <si>
    <t>S00020149</t>
  </si>
  <si>
    <t>JOELHO PVC SERIE R P/ ESG PREDIAL 45G DN 50MM</t>
  </si>
  <si>
    <t>S00020150</t>
  </si>
  <si>
    <t>JOELHO PVC SERIE R P/ ESG PREDIAL 45G DN 75MM</t>
  </si>
  <si>
    <t>S00020151</t>
  </si>
  <si>
    <t>JOELHO PVC SERIE R P/ ESG PREDIAL 45G DN 100MM</t>
  </si>
  <si>
    <t>S00020152</t>
  </si>
  <si>
    <t>JOELHO PVC SERIE R P/ ESG PREDIAL 45G DN 150MM</t>
  </si>
  <si>
    <t>S00020154</t>
  </si>
  <si>
    <t>JOELHO PVC SERIE R P/ ESG PREDIAL 90G DN 40MM</t>
  </si>
  <si>
    <t>S00020155</t>
  </si>
  <si>
    <t>JOELHO PVC SERIE R P/ ESG PREDIAL 90G DN 50MM</t>
  </si>
  <si>
    <t>S00020156</t>
  </si>
  <si>
    <t>JOELHO PVC SERIE R P/ ESG PREDIAL 90G DN 75MM</t>
  </si>
  <si>
    <t>S00020157</t>
  </si>
  <si>
    <t>JOELHO PVC SERIE R P/ ESG PREDIAL 90G DN 100 MM</t>
  </si>
  <si>
    <t>S00020158</t>
  </si>
  <si>
    <t>JOELHO PVC SERIE R P/ ESG PREDIAL 90G DN 150 MM</t>
  </si>
  <si>
    <t>S00020159</t>
  </si>
  <si>
    <t>JOELHO PVC SERIE R P/ ESG PREDIAL 90G C/ VISITA 100 X 75M    M</t>
  </si>
  <si>
    <t>S00020160</t>
  </si>
  <si>
    <t>LUVA CORRER PVC LEVE DN 150MM</t>
  </si>
  <si>
    <t>S00020161</t>
  </si>
  <si>
    <t>LUVA DUPLA PVC LEVE DN 125MM</t>
  </si>
  <si>
    <t>S00020162</t>
  </si>
  <si>
    <t>LUVA DUPLA PVC LEVE DN 150MM</t>
  </si>
  <si>
    <t>S00020163</t>
  </si>
  <si>
    <t>LUVA DUPLA PVC LEVE DN 200MM</t>
  </si>
  <si>
    <t>S00020164</t>
  </si>
  <si>
    <t>LUVA CORRER PVC SERIE R P/ ESG PREDIAL 75MM</t>
  </si>
  <si>
    <t>S00020165</t>
  </si>
  <si>
    <t>LUVA CORRER PVC SERIE R P/ ESG PREDIAL 100MM</t>
  </si>
  <si>
    <t>S00020166</t>
  </si>
  <si>
    <t>LUVA CORRER PVC SERIE R P/ ESG PREDIAL 150MM</t>
  </si>
  <si>
    <t>S00020167</t>
  </si>
  <si>
    <t>LUVA SIMPLES PVC SERIE R P/ESG PREDIAL 40MM</t>
  </si>
  <si>
    <t>S00020168</t>
  </si>
  <si>
    <t>LUVA SIMPLES PVC SERIE R P/ESG PREDIAL 50MM</t>
  </si>
  <si>
    <t>S00020169</t>
  </si>
  <si>
    <t>LUVA SIMPLES PVC SERIE R P/ESG PREDIAL 75MM</t>
  </si>
  <si>
    <t>S00020170</t>
  </si>
  <si>
    <t>LUVA SIMPLES PVC SERIE R P/ESG PREDIAL 100MM</t>
  </si>
  <si>
    <t>S00020171</t>
  </si>
  <si>
    <t>LUVA SIMPLES PVC SERIE R P/ESG PREDIAL 150MM</t>
  </si>
  <si>
    <t>S00020172</t>
  </si>
  <si>
    <t>TE PVC 90G NBR 10569 P/ REDE COLET ESG JE BBP DN 100MM</t>
  </si>
  <si>
    <t>S00020173</t>
  </si>
  <si>
    <t>TE PVC LEVE 90G CURTO 125MM</t>
  </si>
  <si>
    <t>S00020174</t>
  </si>
  <si>
    <t>TE PVC LEVE 90G CURTO 150MM</t>
  </si>
  <si>
    <t>S00020175</t>
  </si>
  <si>
    <t>TE PVC LEVE 90G CURTO 200MM</t>
  </si>
  <si>
    <t>S00020176</t>
  </si>
  <si>
    <t>TE REDUCAO PVC LEVE 90G CURTO C/ BOLSA P/ ANEL 150 X 100MM</t>
  </si>
  <si>
    <t>S00020177</t>
  </si>
  <si>
    <t>TE PVC SERIE R P/ ESG PREDIAL 75 X 75MM</t>
  </si>
  <si>
    <t>S00020178</t>
  </si>
  <si>
    <t>TE PVC SERIE R P/ ESG PREDIAL 100 X 75MM</t>
  </si>
  <si>
    <t>S00020179</t>
  </si>
  <si>
    <t>TE PVC SERIE R P/ ESG PREDIAL 100 X 100MM</t>
  </si>
  <si>
    <t>S00020180</t>
  </si>
  <si>
    <t>TE PVC SERIE R P/ ESG PREDIAL 150 X 100MM</t>
  </si>
  <si>
    <t>S00020181</t>
  </si>
  <si>
    <t>TE PVC SERIE R P/ ESG PREDIAL 150 X 150MM</t>
  </si>
  <si>
    <t>S00020182</t>
  </si>
  <si>
    <t>TE INSPECAO PVC SERIE R P/ESG PREDIAL 75 X 75MM</t>
  </si>
  <si>
    <t>S00020183</t>
  </si>
  <si>
    <t>TE INSPECAO PVC SERIE R P/ESG PREDIAL 100 X 75MM</t>
  </si>
  <si>
    <t>S00020185</t>
  </si>
  <si>
    <t>MANGUEIRA   D = 1 1/2" (40 MM), COR LARANJA , PARA CONDUÇÃO DE ÁGUA PAR</t>
  </si>
  <si>
    <t>S00020186</t>
  </si>
  <si>
    <t>CERAMICA ESMALTADA EXTRA OU 1A QUALIDADE P/ PISO PEI-5 - LINHA POPULAR</t>
  </si>
  <si>
    <t>S00020188</t>
  </si>
  <si>
    <t>LADRILHO CERAMICO ANTI-DERRAPANTE 11 X 24CM</t>
  </si>
  <si>
    <t>S00020189</t>
  </si>
  <si>
    <t>MAQUINA JATO DE AREIA PNEUMATICA CAMARA DUPLA 1 SAIDA</t>
  </si>
  <si>
    <t>S00020190</t>
  </si>
  <si>
    <t>MAQUINA JATO DE AREIA PNEUMATICA CAMARA DUPLA 2 SAIDA</t>
  </si>
  <si>
    <t>S00020193</t>
  </si>
  <si>
    <t>ANDAIME METALICO TIPO FACHADEIRO LARG=1,20M ALTURA = 2,0M</t>
  </si>
  <si>
    <t>S00020194</t>
  </si>
  <si>
    <t>TELHA CERAMICA TIPO COLONIAL COMP = 56CM - 16UN/M2</t>
  </si>
  <si>
    <t>S00020195</t>
  </si>
  <si>
    <t>TABUA EM MADEIRA DE LEI 2A QUALIDADE MACHO/FEMEA 10 X 2,0CM P/ PISO</t>
  </si>
  <si>
    <t>S00020196</t>
  </si>
  <si>
    <t>PECA DE MADEIRA DE LEI NATIVA/REGIONAL3 X 4. 1/2" (7,5 X 11,5CM) NAO</t>
  </si>
  <si>
    <t>S00020197</t>
  </si>
  <si>
    <t>|EM PROCESSO DE DESATIVAÇÃO| MADEIRA MASSARANDUBA SERRADA 1A QUALIDADE</t>
  </si>
  <si>
    <t>S00020198</t>
  </si>
  <si>
    <t>MADEIRA NATIVA REGIONAL NAO APARELHADA</t>
  </si>
  <si>
    <t>S00020199</t>
  </si>
  <si>
    <t>MADEIRA ANGELIM SERRADA 1A QUALIDADE NAO APARELHADA</t>
  </si>
  <si>
    <t>S00020200</t>
  </si>
  <si>
    <t>|EM PROCESSO DE DESATIVAÇÃO| MADEIRA PEROBA SERRADA 1A QUALIDADE NAO A</t>
  </si>
  <si>
    <t>S00020201</t>
  </si>
  <si>
    <t>|EM PROCESSO DE DESATIVAÇÃO| MADEIRA PINUS SERRADA 1A QUALIDADE NAO AP</t>
  </si>
  <si>
    <t>S00020202</t>
  </si>
  <si>
    <t>MADEIRA MOGNO SERRADA 1A QUALIDADE NAO APARELHADA</t>
  </si>
  <si>
    <t>S00020203</t>
  </si>
  <si>
    <t>MADEIRA JATOBA SERRADA 1A QUALIDADE NAO APARELHADA</t>
  </si>
  <si>
    <t>S00020204</t>
  </si>
  <si>
    <t>PECA DE MADEIRA LEI APARELHADA 3 X 9" (7,5 X 23CM)</t>
  </si>
  <si>
    <t>S00020205</t>
  </si>
  <si>
    <t>PECA DE MADEIRA LEI APARELHADA 1,5 X 4CM</t>
  </si>
  <si>
    <t>S00020206</t>
  </si>
  <si>
    <t>PECA DE MADEIRA LEI APARELHADA 2 X 10CM</t>
  </si>
  <si>
    <t>S00020207</t>
  </si>
  <si>
    <t>PECA DE MADEIRA LEI APARELHADA 1 1/2 X 3" (4 X 7,5CM)</t>
  </si>
  <si>
    <t>S00020208</t>
  </si>
  <si>
    <t>PECA DE MADEIRA LEI APARELHADA 3 X 12" (7,5 X 30CM)</t>
  </si>
  <si>
    <t>S00020209</t>
  </si>
  <si>
    <t>PECA DE MADEIRA LEI APARELHADA 3 X 3" (7,5 X 7,5CM)</t>
  </si>
  <si>
    <t>S00020210</t>
  </si>
  <si>
    <t>PECA DE MADEIRA LEI APARELHADA 3 X 4.1/2" (7,5 X 11,5)</t>
  </si>
  <si>
    <t>S00020211</t>
  </si>
  <si>
    <t>PECA DE MADEIRA LEI APARELHADA 3 X 6" (7,5 X 15CM)</t>
  </si>
  <si>
    <t>S00020212</t>
  </si>
  <si>
    <t>PECA DE MADEIRA LEI APARELHADA 2 X 3" (5 X 7,5CM)</t>
  </si>
  <si>
    <t>S00020213</t>
  </si>
  <si>
    <t>PECA DE MADEIRA LEI APARELHADA 6 X 12CM</t>
  </si>
  <si>
    <t>S00020214</t>
  </si>
  <si>
    <t>RUFO P/ TELHA FIBROCIMENTO CANALETE 49 OU KALHETA</t>
  </si>
  <si>
    <t>S00020215</t>
  </si>
  <si>
    <t>RUFO P/ TELHA FIBROCIMENTO MAXIPLAC OU ETERMAX</t>
  </si>
  <si>
    <t>S00020216</t>
  </si>
  <si>
    <t>MAQUINA P/ DESBOBINAR, ENDIREITAR E CORTAR FERRO, MENEGOTTI, MODELO</t>
  </si>
  <si>
    <t>S00020217</t>
  </si>
  <si>
    <t>ESCAVADEIRA HIDRAULICA SOBRE ESTEIRAS FIAT ALLIS MOD.FX130LC, CACAMBAO</t>
  </si>
  <si>
    <t>S00020218</t>
  </si>
  <si>
    <t>CALDEIRA DE ASFALTO, CONSMAQ, MOD CA 1, C/ TANQUE 1200 L, REBOCÁVEL,MA</t>
  </si>
  <si>
    <t>S00020219</t>
  </si>
  <si>
    <t>ESPARGIDOR DE ASFALTO PRESSURIZADO, FERLEX, MOD. 2403,   COM TANQUE 24P</t>
  </si>
  <si>
    <t>S00020220</t>
  </si>
  <si>
    <t>DISTRIBUIDOR DE ASFALTO, CIFALI(TEREX), MOD HE-C, C/ TANQUE 6000 L, MM</t>
  </si>
  <si>
    <t>S00020231</t>
  </si>
  <si>
    <t>S00020232</t>
  </si>
  <si>
    <t>S00020233</t>
  </si>
  <si>
    <t>SOLEIRA GRANITO 25 X 3CM</t>
  </si>
  <si>
    <t>S00020234</t>
  </si>
  <si>
    <t>TANQUE MONOBLOCO DE GRANITINA OU MARMORITE, MODELO POPULAR (1 ESFREGAD</t>
  </si>
  <si>
    <t>S00020235</t>
  </si>
  <si>
    <t>CUMEEIRA NORMAL FIBROCIMENTO ABA 300MM P/ TELHA ONDULADA 6MM</t>
  </si>
  <si>
    <t>S00020236</t>
  </si>
  <si>
    <t>CUMEEIRA ARTICULADA FIBROCIMENTO P/ TELHA ONDULADA 6MM</t>
  </si>
  <si>
    <t>S00020237</t>
  </si>
  <si>
    <t>ARMARIO C/ PERFIS ALUM ANOD EMBUTIR 75 X 49 X 10CM</t>
  </si>
  <si>
    <t>S00020238</t>
  </si>
  <si>
    <t>BANHEIRA EM POLIESTER C/ FIBRA VIDRO 140L 170 X 79,5 X 38CM S/ HIDROM</t>
  </si>
  <si>
    <t>S00020239</t>
  </si>
  <si>
    <t>DOBRADICA FERRO POLIDO OU GALV 2 X 2.1/2" E=1,2MM PINO SOLTO OU REVERS</t>
  </si>
  <si>
    <t>S00020240</t>
  </si>
  <si>
    <t>JOGO DE FERRAGEM P/ BASCULANTE DE MADEIRA - GONZOS, TRANQ., CORRENTES</t>
  </si>
  <si>
    <t>S00020241</t>
  </si>
  <si>
    <t>JOGO DE FERRAGEM P/ JANELA CORRER EM LATAO CROMADO- TRILHO, RODIZIO, T</t>
  </si>
  <si>
    <t>S00020242</t>
  </si>
  <si>
    <t>JOGO DE FERRAGEM P/ JANELA CORRER EM FERRO CROMADO - TRILHO, RODIZIO,</t>
  </si>
  <si>
    <t>S00020243</t>
  </si>
  <si>
    <t>JOGO DE FERRAGEM P/ JANELA CORRER EM FERRO NIQUELADO - TRILHO, RODIZIO</t>
  </si>
  <si>
    <t>S00020244</t>
  </si>
  <si>
    <t>FIO P/ INSTAL. ELETRONICA (SOM) POLARIZADO BICOLOR 2 X 0,75MM2</t>
  </si>
  <si>
    <t>S00020245</t>
  </si>
  <si>
    <t>TOMADA COMPLETA P/ RADIO E TV</t>
  </si>
  <si>
    <t>S00020247</t>
  </si>
  <si>
    <t>PREGO DE ACO 15 X 15 C/ CABECA</t>
  </si>
  <si>
    <t>S00020248</t>
  </si>
  <si>
    <t>SOLEIRA MARMORE DE 3 X 5CM</t>
  </si>
  <si>
    <t>S00020249</t>
  </si>
  <si>
    <t>TABEIRA EM MARMORE 2 X 5CM</t>
  </si>
  <si>
    <t>S00020250</t>
  </si>
  <si>
    <t>SISAL</t>
  </si>
  <si>
    <t>S00020251</t>
  </si>
  <si>
    <t>TORNEIRA CROMADA MEDIA 1/2" OU 3/4" REF 1143 P/ TANQUE - PADRAO MEDI</t>
  </si>
  <si>
    <t>S00020252</t>
  </si>
  <si>
    <t>TORNEIRA CROMADA LONGA 1/2" OU 3/4" REF 1158 P/ PIA COZ - PADRAO MED</t>
  </si>
  <si>
    <t>S00020253</t>
  </si>
  <si>
    <t>CAIXA PASSAGEM METALICA 35 X 35 X 12CM P/ INST ELETRICA</t>
  </si>
  <si>
    <t>S00020254</t>
  </si>
  <si>
    <t>CAIXA PASSAGEM METALICA 15 X 15 X 10CM P/ INST ELETRICA</t>
  </si>
  <si>
    <t>S00020255</t>
  </si>
  <si>
    <t>CAIXA PASSAGEM METALICA 25 X 25 X 10CM P/ INST ELETRICA</t>
  </si>
  <si>
    <t>S00020256</t>
  </si>
  <si>
    <t>ROLDANAS PLASTICAS/PVC OU CLEATS TAMANHO MEDIO P/ INSTALACAO ELETR A</t>
  </si>
  <si>
    <t>S00020257</t>
  </si>
  <si>
    <t>TUBO 1/2" DIN 2440 PSI 300 C/ COSTURA ROSCA CONICA</t>
  </si>
  <si>
    <t>S00020258</t>
  </si>
  <si>
    <t>TUBO 3/4" DIN 2440 PSI 300 C/ COSTURA ROSCA CONICA</t>
  </si>
  <si>
    <t>S00020259</t>
  </si>
  <si>
    <t>BAGUETE DE BORRACHA P/ JANELA 1,5 X 1,0CM</t>
  </si>
  <si>
    <t>S00020260</t>
  </si>
  <si>
    <t>S00020261</t>
  </si>
  <si>
    <t>SIFAO FLEXIVEL P/ PIA E LAVATORIO 3/4" X 1 1/2"</t>
  </si>
  <si>
    <t>S00020262</t>
  </si>
  <si>
    <t>SIFAO FLEXIVEL P/ PIA AMERICANA 1 1/2 X 2"</t>
  </si>
  <si>
    <t>S00020265</t>
  </si>
  <si>
    <t>BIDE LOUCA COR C/ 3 FUROS</t>
  </si>
  <si>
    <t>S00020266</t>
  </si>
  <si>
    <t>KIT ACESSORIOS PLASTICO P/ BANHEIRO - PAPELEIRA, SABONETEIRA E CABIDE</t>
  </si>
  <si>
    <t>S00020268</t>
  </si>
  <si>
    <t>COLUNA LOUCA BRANCA P/ LAVATORIO - PADRAO MEDIO</t>
  </si>
  <si>
    <t>S00020269</t>
  </si>
  <si>
    <t>LAVATORIO/CUBA DE EMBUTIR OVAL LOUCA BRANCA 35 X 50CM OU EQUIV SEM LAD</t>
  </si>
  <si>
    <t>S00020270</t>
  </si>
  <si>
    <t>LAVATORIO/CUBA DE EMBUTIR OVAL LOUCA COR 35 X 50CM OU EQUIV SEM LADRAO</t>
  </si>
  <si>
    <t>S00020271</t>
  </si>
  <si>
    <t>TANQUE LOUCA EM COR C/COLUNA - 30L OU EQUIV</t>
  </si>
  <si>
    <t>S00020272</t>
  </si>
  <si>
    <t>QUADRO METALICO P/ MONT ELETRO-ELETRONICO 48 X 38 X 22CM CEMAR OU EQUI</t>
  </si>
  <si>
    <t>S00020273</t>
  </si>
  <si>
    <t>TELHA CERAMICA TIPO DUPLANA</t>
  </si>
  <si>
    <t>S00020274</t>
  </si>
  <si>
    <t>SOLEIRA DE ALUMINIO C/ 3CM DE ALTURA</t>
  </si>
  <si>
    <t>S00020275</t>
  </si>
  <si>
    <t>CONJUNTO PINO DE ACO C/ FURO E FINCA PINO CURTO P/ CONCRETO</t>
  </si>
  <si>
    <t>S00020276</t>
  </si>
  <si>
    <t>PORTA FERRO MISTA EM VENEZIANA E CAIXILHO P/ VIDRO COMPLETA 90 X 210CM</t>
  </si>
  <si>
    <t>S00020277</t>
  </si>
  <si>
    <t>ASSENTAMENTO DE FORMICA - SOMENTE MAO DE OBRA</t>
  </si>
  <si>
    <t>S00020278</t>
  </si>
  <si>
    <t>ASSENTAMENTO DE CARPETE - SOMENTE MAO DE OBRA</t>
  </si>
  <si>
    <t>S00020322</t>
  </si>
  <si>
    <t>PORTA MADEIRA SEMI-OCA ALMOFADADA REGIONAL 1A 60 X 210 X 3CM</t>
  </si>
  <si>
    <t>S00020323</t>
  </si>
  <si>
    <t>PORTA MADEIRA REGIONAL 2A VENEZIANA 70 X 210 X 3CM</t>
  </si>
  <si>
    <t>S00020324</t>
  </si>
  <si>
    <t>PORTA MADEIRA REGIONAL 2A VENEZIANA 60 X 210 X 3CM</t>
  </si>
  <si>
    <t>S00020325</t>
  </si>
  <si>
    <t>PORTA MADEIRA REGIONAL 1A VENEZIANA 70 X 210 X 3CM</t>
  </si>
  <si>
    <t>S00020326</t>
  </si>
  <si>
    <t>ANEL BORRACHA P/ TUBO/CONEXAO PVC PBA P/ REDE AGUA        DN 60MM</t>
  </si>
  <si>
    <t>S00020327</t>
  </si>
  <si>
    <t>REDUCAO PVC PBA JE PB P/REDE AGUA DN 75 X 50/DE 85 X 60MM</t>
  </si>
  <si>
    <t>S00020962</t>
  </si>
  <si>
    <t>S00020963</t>
  </si>
  <si>
    <t>S00020964</t>
  </si>
  <si>
    <t>S00020965</t>
  </si>
  <si>
    <t>S00020966</t>
  </si>
  <si>
    <t>S00020967</t>
  </si>
  <si>
    <t>S00020968</t>
  </si>
  <si>
    <t>S00020969</t>
  </si>
  <si>
    <t>ESGUICHO EM LATAO JATO NEBLINA P/ INSTALACAO PREDIAL COMBATE A INCEND</t>
  </si>
  <si>
    <t>S00020970</t>
  </si>
  <si>
    <t>S00020971</t>
  </si>
  <si>
    <t>CHAVE DUPLA P/ CONEXOES TIPO STORZ EM LATAO ENGATE RAPIDO 1 1/2" X 2 1</t>
  </si>
  <si>
    <t>S00020972</t>
  </si>
  <si>
    <t>REDUCAO FIXA TIPO STORZ LATAO P/ INST. PREDIAL COMBATE A INCENDIO ENGA</t>
  </si>
  <si>
    <t>S00020973</t>
  </si>
  <si>
    <t>UNIAO TIPO STORZ C/ EMPATACAO INTERNA TIPO ANEL DE EXPANSAO P/ MANG DE</t>
  </si>
  <si>
    <t>S00020974</t>
  </si>
  <si>
    <t>S00020975</t>
  </si>
  <si>
    <t>ANEL DE EXPANSAO EM COBRE P/ EMPATACAO MANGUEIRA DE COMBATE A INCENDIO</t>
  </si>
  <si>
    <t>S00020976</t>
  </si>
  <si>
    <t>S00020977</t>
  </si>
  <si>
    <t>EXTINTOR DE INCENDIO C/ CARGA DE PO QUIMICO SECO PQS 8KG</t>
  </si>
  <si>
    <t>S00020978</t>
  </si>
  <si>
    <t>TUBO ACO PRETO SEM COSTURA SCHEDULE 20 DN INT 22" E = 9,52MM - 128,88K</t>
  </si>
  <si>
    <t>S00020979</t>
  </si>
  <si>
    <t>TUBO ACO PRETO SEM COSTURA SCHEDULE 20 DN INT 24" E = 9,52MM - 140,80K</t>
  </si>
  <si>
    <t>S00020980</t>
  </si>
  <si>
    <t>TUBO ACO PRETO SEM COSTURA SCHEDULE 30 DN INT 8" E = 7,04MM - 36,75KG/</t>
  </si>
  <si>
    <t>S00020981</t>
  </si>
  <si>
    <t>TUBO ACO PRETO SEM COSTURA SCHEDULE 30 DN INT 14 E = 9,52MM - 81,20KG/</t>
  </si>
  <si>
    <t>S00020982</t>
  </si>
  <si>
    <t>TUBO ACO PRETO SEM COSTURA SCHEDULE 30 DN INT 16" E = 9,52MM - 93,19KG</t>
  </si>
  <si>
    <t>S00020983</t>
  </si>
  <si>
    <t>TUBO ACO PRETO SEM COSTURA SCHEDULE 30 DN INT 18" E = 11,13MM - 122,24</t>
  </si>
  <si>
    <t>S00020984</t>
  </si>
  <si>
    <t>TUBO ACO PRETO SEM COSTURA SCHEDULE 30 DN INT 20" E = 12,70MM - 164,95</t>
  </si>
  <si>
    <t>S00020985</t>
  </si>
  <si>
    <t>TUBO ACO PRETO SEM COSTURA SCHEDULE 30 DN INT 24" E = 14,27MM - 209,33</t>
  </si>
  <si>
    <t>S00020987</t>
  </si>
  <si>
    <t>TUBO ACO PRETO SEM COSTURA SCHEDULE 40/NBR 5590 DN INT 1/4" E = 2,24M</t>
  </si>
  <si>
    <t>S00020988</t>
  </si>
  <si>
    <t>TUBO ACO PRETO SEM COSTURA SCHEDULE 40/NBR 5590 DN INT 3/8" E = 2,31M</t>
  </si>
  <si>
    <t>S00020989</t>
  </si>
  <si>
    <t>TUBO ACO PRETO SEM COSTURA SCHEDULE 40/NBR 5590 DN INT 14" E = 11,13M</t>
  </si>
  <si>
    <t>S00020990</t>
  </si>
  <si>
    <t>TUBO ACO PRETO SEM COSTURA SCHEDULE 80 DN INT 1/4" E = 3,02MM - 0,80K</t>
  </si>
  <si>
    <t>S00020991</t>
  </si>
  <si>
    <t>TUBO ACO PRETO SEM COSTURA SCHEDULE 80 DN INT 3/8" E = 3,20MM - 1,11K</t>
  </si>
  <si>
    <t>S00020992</t>
  </si>
  <si>
    <t>TUBO ACO PRETO SEM COSTURA SCHEDULE 80 DN INT 3 1/2" E = 8,08MM - 18,</t>
  </si>
  <si>
    <t>S00020993</t>
  </si>
  <si>
    <t>TUBO ACO PRETO SEM COSTURA SCHEDULE 80 DN INT 5" E = 9,52MM - 30,92KG</t>
  </si>
  <si>
    <t>S00020994</t>
  </si>
  <si>
    <t>TUBO ACO PRETO SEM COSTURA SCHEDULE 80 DN INT 6" E = 10,97MM - 42,56K</t>
  </si>
  <si>
    <t>S00020995</t>
  </si>
  <si>
    <t>TUBO ACO PRETO SEM COSTURA SCHEDULE 80 DN INT 8" E = 12,70MM - 64,64K</t>
  </si>
  <si>
    <t>S00020996</t>
  </si>
  <si>
    <t>TUBO ACO PRETO SEM COSTURA SCHEDULE 80 DN INT 10" E = 15,09MM - 96,01</t>
  </si>
  <si>
    <t>S00020997</t>
  </si>
  <si>
    <t>TUBO ACO PRETO SEM COSTURA SCHEDULE 80 DN INT 12" E = 17,48MM - 132,0</t>
  </si>
  <si>
    <t>S00020998</t>
  </si>
  <si>
    <t>TUBO ACO PRETO SEM COSTURA SCHEDULE 80 DN INT 14" E = 19,05MM - 158,1</t>
  </si>
  <si>
    <t>S00020999</t>
  </si>
  <si>
    <t>TUBO ACO PRETO C/ COSTURA NBR 5580 CLASSE LEVE DN 15MM ( 1/2" ) E = 2,</t>
  </si>
  <si>
    <t>S00021000</t>
  </si>
  <si>
    <t>TUBO ACO PRETO C/ COSTURA NBR 5580 CLASSE LEVE DN 20MM ( 3/4" ) E = 2,</t>
  </si>
  <si>
    <t>S00021001</t>
  </si>
  <si>
    <t>TUBO ACO PRETO C/ COSTURA NBR 5580 CLASSE LEVE DN 25MM ( 1" ) E = 2,65</t>
  </si>
  <si>
    <t>S00021002</t>
  </si>
  <si>
    <t>TUBO ACO PRETO C/ COSTURA NBR 5580 CLASSE LEVE DN 32MM ( 1.1/4" ) E= 2</t>
  </si>
  <si>
    <t>S00021003</t>
  </si>
  <si>
    <t>TUBO ACO PRETO C/ COSTURA NBR 5580 CLASSE LEVE DN 40MM ( 1.1/2" ) E= 3</t>
  </si>
  <si>
    <t>S00021004</t>
  </si>
  <si>
    <t>TUBO ACO PRETO C/ COSTURA NBR 5580 CLASSE LEVE DN 50MM ( 2" ) E = 3,00</t>
  </si>
  <si>
    <t>S00021005</t>
  </si>
  <si>
    <t>TUBO ACO PRETO C/ COSTURA NBR 5580 CLASSE LEVE DN 65MM ( 2.1/2" ) E =</t>
  </si>
  <si>
    <t>S00021006</t>
  </si>
  <si>
    <t>TUBO ACO PRETO C/ COSTURA NBR 5580 CLASSE LEVE DN 80MM ( 3" ) E = 3,35</t>
  </si>
  <si>
    <t>S00021007</t>
  </si>
  <si>
    <t>TUBO ACO PRETO C/ COSTURA NBR 5580 CLASSE LEVE DN 100MM ( 4" ) E = 3,7</t>
  </si>
  <si>
    <t>S00021008</t>
  </si>
  <si>
    <t>TUBO ACO GALV C/ COSTURA NBR 5580 CLASSE LEVE DN 15MM ( 1/2" ) E = 2,2</t>
  </si>
  <si>
    <t>S00021009</t>
  </si>
  <si>
    <t>TUBO ACO GALV C/ COSTURA NBR 5580 CLASSE LEVE DN 20MM ( 3/4" ) E = 2,2</t>
  </si>
  <si>
    <t>S00021010</t>
  </si>
  <si>
    <t>TUBO ACO GALV C/ COSTURA NBR 5580 CLASSE LEVE DN 25MM ( 1" ) E = 2,65M</t>
  </si>
  <si>
    <t>S00021011</t>
  </si>
  <si>
    <t>TUBO ACO GALV C/ COSTURA NBR 5580 CLASSE LEVE DN 32MM ( 1.1/4" ) E = 2</t>
  </si>
  <si>
    <t>S00021012</t>
  </si>
  <si>
    <t>TUBO ACO GALV C/ COSTURA NBR 5580 CLASSE LEVE DN 40MM ( 1.1/2" ) E = 3</t>
  </si>
  <si>
    <t>S00021013</t>
  </si>
  <si>
    <t>TUBO ACO GALV C/ COSTURA NBR 5580 CLASSE LEVE DN 50MM ( 2" ) E = 3,00M</t>
  </si>
  <si>
    <t>S00021014</t>
  </si>
  <si>
    <t>TUBO ACO GALV C/ COSTURA NBR 5580 CLASSE LEVE DN   65MM ( 2.1/2" ) E</t>
  </si>
  <si>
    <t>S00021015</t>
  </si>
  <si>
    <t>TUBO ACO GALV C/ COSTURA NBR 5580 CLASSE LEVE DN   80MM ( 3" ) E = 3,35</t>
  </si>
  <si>
    <t>S00021016</t>
  </si>
  <si>
    <t>TUBO ACO GALV C/ COSTURA NBR 5580 CLASSE LEVE DN   100MM ( 4" ) E = 3</t>
  </si>
  <si>
    <t>S00021017</t>
  </si>
  <si>
    <t>TUBO ACO PRETO C/ COSTURA DIN 2440/NBR 5580 CLASSE MEDIA DN 15MM ( 1/2</t>
  </si>
  <si>
    <t>S00021018</t>
  </si>
  <si>
    <t>TUBO ACO PRETO C/ COSTURA DIN 2440/NBR 5580 CLASSE MEDIA DN 20MM ( 3/4</t>
  </si>
  <si>
    <t>S00021019</t>
  </si>
  <si>
    <t>TUBO ACO PRETO C/ COSTURA DIN 2440/NBR 5580 CLASSE MEDIA DN 25MM ( 1"</t>
  </si>
  <si>
    <t>S00021020</t>
  </si>
  <si>
    <t>TUBO ACO PRETO C/ COSTURA DIN 2440/NBR 5580 CLASSE MEDIA DN 32MM ( 1.1</t>
  </si>
  <si>
    <t>S00021021</t>
  </si>
  <si>
    <t>TUBO ACO PRETO C/ COSTURA DIN 2440/NBR 5580 CLASSE MEDIA DN 40MM ( 1.1</t>
  </si>
  <si>
    <t>S00021022</t>
  </si>
  <si>
    <t>TUBO ACO PRETO C/ COSTURA DIN 2440/NBR 5580 CLASSE MEDIA DN 50MM ( 2"</t>
  </si>
  <si>
    <t>S00021023</t>
  </si>
  <si>
    <t>TUBO ACO PRETO C/ COSTURA DIN 2440/NBR 5580 CLASSE MEDIA DN 65MM ( 2.1</t>
  </si>
  <si>
    <t>S00021024</t>
  </si>
  <si>
    <t>TUBO ACO PRETO C/ COSTURA DIN 2440/NBR 5580 CLASSE MEDIA DN 80MM ( 3"</t>
  </si>
  <si>
    <t>S00021025</t>
  </si>
  <si>
    <t>TUBO ACO PRETO C/ COSTURA DIN 2440/NBR 5580 CLASSE MEDIA DN 100MM ( 4"</t>
  </si>
  <si>
    <t>S00021026</t>
  </si>
  <si>
    <t>TUBO ACO PRETO C/ COSTURA DIN 2440/NBR 5580 CLASSE MEDIA DN 125MM ( 5"</t>
  </si>
  <si>
    <t>S00021027</t>
  </si>
  <si>
    <t>TUBO ACO PRETO C/ COSTURA DIN 2440/NBR 5580 CLASSE MEDIA DN 90MM ( 3.1</t>
  </si>
  <si>
    <t>S00021028</t>
  </si>
  <si>
    <t>MANGUEIRA DE INCENDIO C/ CAPA SIMPLES TECIDA FIO POLIESTER TUBO INT BO</t>
  </si>
  <si>
    <t>S00021029</t>
  </si>
  <si>
    <t>S00021030</t>
  </si>
  <si>
    <t>S00021031</t>
  </si>
  <si>
    <t>S00021032</t>
  </si>
  <si>
    <t>S00021033</t>
  </si>
  <si>
    <t>S00021034</t>
  </si>
  <si>
    <t>S00021035</t>
  </si>
  <si>
    <t>S00021036</t>
  </si>
  <si>
    <t>S00021037</t>
  </si>
  <si>
    <t>S00021038</t>
  </si>
  <si>
    <t>S00021039</t>
  </si>
  <si>
    <t>S00021040</t>
  </si>
  <si>
    <t>SPRINKLER TIPO PENDENTE 68 GRAUS CELSIUS (BULBO VERMELHO) ACABAMENTO N</t>
  </si>
  <si>
    <t>S00021041</t>
  </si>
  <si>
    <t>S00021042</t>
  </si>
  <si>
    <t>SPRINKLER TIPO PENDENTE 79 GRAUS CELSIUS (BULBO AMARELO) ACABAMENTO NA</t>
  </si>
  <si>
    <t>S00021043</t>
  </si>
  <si>
    <t>S00021044</t>
  </si>
  <si>
    <t>SPRINKLER TIPO PENDENTE 68 GRAUS CELSIUS (BULBO VERMELHO) ACABAMENTO C</t>
  </si>
  <si>
    <t>S00021045</t>
  </si>
  <si>
    <t>S00021046</t>
  </si>
  <si>
    <t>SPRINKLER TIPO PENDENTE 79 GRAUS CELSIUS (BULBO AMARELO) ACABAMENTO CR</t>
  </si>
  <si>
    <t>S00021047</t>
  </si>
  <si>
    <t>S00021048</t>
  </si>
  <si>
    <t>GRELHA FOFO P/ CANALETA 10 X 100 X 1000MM P/ GARAGEM E ESTACIONAMENTO</t>
  </si>
  <si>
    <t>S00021049</t>
  </si>
  <si>
    <t>GRELHA FOFO P/ CANALETA 15 X 250 X 1000MM P/ GARAGEM E ESTACIONAMENTO</t>
  </si>
  <si>
    <t>S00021050</t>
  </si>
  <si>
    <t>GRELHA FOFO P/ CANALETA 18 X 100 X 1000MM P/ GARAGEM E ESTACIONAMENTO</t>
  </si>
  <si>
    <t>S00021051</t>
  </si>
  <si>
    <t>GRELHA FOFO P/ CANALETA 18 X 300 X 1000MM P/ GARAGEM E ESTACIONAMENTO</t>
  </si>
  <si>
    <t>S00021052</t>
  </si>
  <si>
    <t>GRELHA FOFO P/ CANALETA 25 X 300 X 1000MM P/ GARAGEM E ESTACIONAMENTO</t>
  </si>
  <si>
    <t>S00021053</t>
  </si>
  <si>
    <t>GRELHA FOFO P/ CANALETA 25 X 400 X 1000MM P/ GARAGEM E ESTACIONAMENTO</t>
  </si>
  <si>
    <t>S00021054</t>
  </si>
  <si>
    <t>GRELHA FOFO P/ CANALETA 40 X 300 X 1000MM P/ GARAGEM E ESTACIONAMENTO</t>
  </si>
  <si>
    <t>S00021055</t>
  </si>
  <si>
    <t>GRELHA FOFO P/ CANALETA 40 X 400 X 1000MM P/ GARAGEM E ESTACIONAMENTO</t>
  </si>
  <si>
    <t>S00021056</t>
  </si>
  <si>
    <t>GRELHA FOFO P/ CANALETA 40 X 500 X 1000MM P/ GARAGEM E ESTACIONAMENTO</t>
  </si>
  <si>
    <t>S00021057</t>
  </si>
  <si>
    <t>GRELHA FOFO P/ CANALETA 50 X 550 X 1000MM P/ GARAGEM E ESTACIONAMENTO</t>
  </si>
  <si>
    <t>S00021058</t>
  </si>
  <si>
    <t>RALO QUADRADO FOFO C/ REQUADRO 100 X 100MM P/ PATIO</t>
  </si>
  <si>
    <t>S00021059</t>
  </si>
  <si>
    <t>RALO QUADRADO FOFO C/ REQUADRO 150 X 150MM P/ PATIO</t>
  </si>
  <si>
    <t>S00021060</t>
  </si>
  <si>
    <t>RALO QUADRADO FOFO C/ REQUADRO 250 X 250MM P/ PATIO</t>
  </si>
  <si>
    <t>S00021061</t>
  </si>
  <si>
    <t>RALO QUADRADO FOFO C/ REQUADRO 300 X 300MM P/ PATIO</t>
  </si>
  <si>
    <t>S00021062</t>
  </si>
  <si>
    <t>RALO QUADRADO FOFO C/ REQUADRO 400 X 400MM P/ PATIO</t>
  </si>
  <si>
    <t>S00021066</t>
  </si>
  <si>
    <t>RALO SEMI-ESFERICO FOFO TP ABACAXI D = 50MM P/ LAJES, CALHAS   ETC</t>
  </si>
  <si>
    <t>S00021069</t>
  </si>
  <si>
    <t>TAMPA FOFO 9KG CARGA MAX 12500KG D = 100MM P/ CAIXA REGISTRO DE AGUA</t>
  </si>
  <si>
    <t>S00021070</t>
  </si>
  <si>
    <t>TAMPA QUADRADA FOFO C/ BASE 300 X 300MM CARGA MAX 2000KG P/ CAIXA INSP</t>
  </si>
  <si>
    <t>S00021071</t>
  </si>
  <si>
    <t>TAMPA QUADRADA FOFO C/ BASE 400 X 400MM CARGA MAX 2000KG P/ CAIXA INSP</t>
  </si>
  <si>
    <t>S00021072</t>
  </si>
  <si>
    <t>TAMPA QUADRADA FOFO C/ BASE 600 X 600MM CARGA MAX 2000KG P/ CAIXA INSP</t>
  </si>
  <si>
    <t>S00021073</t>
  </si>
  <si>
    <t>TAMPA QUADRADA FOFO C/ BASE 800 X 800MM CARGA MAX 2000KG P/ CAIXA INSP</t>
  </si>
  <si>
    <t>S00021074</t>
  </si>
  <si>
    <t>TAMPAO FOFO 137KG CARGA MAX 9000KG DIAM ABERT 542MM P/ POCO VISITA DEE</t>
  </si>
  <si>
    <t>S00021075</t>
  </si>
  <si>
    <t>TAMPAO FOFO 139KG CARGA MAX 30000KG DIAM ABERT 900MM P/ POCO VISITA DE</t>
  </si>
  <si>
    <t>S00021076</t>
  </si>
  <si>
    <t>TAMPAO FOFO 240KG CARGA MAX 13000KG DIAM ABERT 600MM P/ POCO VISITA DE</t>
  </si>
  <si>
    <t>S00021077</t>
  </si>
  <si>
    <t>TAMPAO FOFO 43KG DIAM ABERT 576MM P/ POCO VISITA DE REDE AGUA PLUVIAL,</t>
  </si>
  <si>
    <t>S00021078</t>
  </si>
  <si>
    <t>TAMPAO FOFO 51KG CARGA MAX 30000KG DIAM ABERT 500MM P/ POCO VISITA DEE</t>
  </si>
  <si>
    <t>S00021079</t>
  </si>
  <si>
    <t>TAMPAO FOFO 55KG CARGA MAX 2600KG DIAM ABERT 476MM P/ POCO VISITA DE R</t>
  </si>
  <si>
    <t>S00021080</t>
  </si>
  <si>
    <t>TAMPAO FOFO 57KG CARGA MAX 12500KG DIAM ABERT 600MM P/ POCO VISITA DEE</t>
  </si>
  <si>
    <t>S00021081</t>
  </si>
  <si>
    <t>TAMPAO FOFO 65KG CARGA MAX 12500KG DIAM ABERT 500MM P/ POCO VISITA, RE</t>
  </si>
  <si>
    <t>S00021082</t>
  </si>
  <si>
    <t>TAMPAO FOFO 65KG CARGA MAX 30000KG DIAM ABERT 500MM P/ POCO VISITA DEE</t>
  </si>
  <si>
    <t>S00021083</t>
  </si>
  <si>
    <t>TAMPAO FOFO 70KG CARGA MAX 3100KG DIAM ABERT 556MM P/ POCO VISITA DE R</t>
  </si>
  <si>
    <t>S00021084</t>
  </si>
  <si>
    <t>TAMPAO FOFO 73KG CARGA MAX 30000KG DIAM ABERT 555MM P/ POCO VISITA DEE</t>
  </si>
  <si>
    <t>S00021085</t>
  </si>
  <si>
    <t>TAMPAO FOFO 88KG CARGA MAX 30000KG DIAM ABERT 610MM P/ POCO VISITA DEE</t>
  </si>
  <si>
    <t>S00021086</t>
  </si>
  <si>
    <t>TAMPAO FOFO TIPO R3 PADRAO TELEBRAS 155KG CARGA MAX 30000KG DIAM ABERT</t>
  </si>
  <si>
    <t>S00021087</t>
  </si>
  <si>
    <t>TAMPAO FOFO ARTICULADO 37KG CARGA MAX 12500KG DIAM ABERT 500MM P/ POCO</t>
  </si>
  <si>
    <t>S00021088</t>
  </si>
  <si>
    <t>TAMPAO FOFO ARTICULADO 57KG DIAM ABERT 600MM P/ POCO VISITA DE REDE AG</t>
  </si>
  <si>
    <t>S00021089</t>
  </si>
  <si>
    <t>TAMPAO FOFO ARTICULADO 72KG CARGA MAX 30000KG DIAM ABERT 610MM P/ POCO</t>
  </si>
  <si>
    <t>S00021090</t>
  </si>
  <si>
    <t>TAMPAO FOFO ARTICULADO 83KG CARGA MAX 30000KG DIAM ABERT 600MM P/ POCO</t>
  </si>
  <si>
    <t>S00021091</t>
  </si>
  <si>
    <t>TAMPAO FOFO ARTICULADO 88KG DIAM ABERT 610MM P/ POCO VISITA DE REDE AG</t>
  </si>
  <si>
    <t>S00021092</t>
  </si>
  <si>
    <t>VALVULA RETENCAO VERTICAL BRONZE (PN-16) 1/2" 200PSI EXTREMIDADES C/ R</t>
  </si>
  <si>
    <t>S00021094</t>
  </si>
  <si>
    <t>DOBRADICA FERRO GALV 3 X 2 1/2" COM ANEIS</t>
  </si>
  <si>
    <t>S00021095</t>
  </si>
  <si>
    <t>DOBRADICA FERRO CROMADO 3 X 3" COM ANEIS</t>
  </si>
  <si>
    <t>S00021096</t>
  </si>
  <si>
    <t>DOBRADICA LATAO CROMADO 2 1/2 X 1 3/8" COM ANEIS</t>
  </si>
  <si>
    <t>S00021097</t>
  </si>
  <si>
    <t>DOBRADICA FERRO CROMADO 3 X 2 1/2" COM ANEIS</t>
  </si>
  <si>
    <t>S00021098</t>
  </si>
  <si>
    <t>DOBRADICA FERRO GALV 1 3/4 X 2" COM ANEIS</t>
  </si>
  <si>
    <t>S00021099</t>
  </si>
  <si>
    <t>TORNEIRA LONGA METAL AMARELO 1/2" OU 3/4" REF 1126</t>
  </si>
  <si>
    <t>S00021100</t>
  </si>
  <si>
    <t>AQUECEDOR OU BOYLER DE ACUMULACAO AGUA - A GAS GLP/GN - 50 LITROS</t>
  </si>
  <si>
    <t>S00021101</t>
  </si>
  <si>
    <t>PORTA TOALHA EM METAL CROMADO, TIPO ARGOLA</t>
  </si>
  <si>
    <t>S00021102</t>
  </si>
  <si>
    <t>PORTA TOALHA EM METAL CROMADO, TIPO HASTE OU BARRA</t>
  </si>
  <si>
    <t>S00021103</t>
  </si>
  <si>
    <t>SABONETEIRA EM ALUMINIO 15 X 15 CM DE SOBREPOR</t>
  </si>
  <si>
    <t>S00021104</t>
  </si>
  <si>
    <t>QUADRO EM CHAPA ACO GALVANIZADO 18 USG, 40X60CM P/ INSTALACAO DE PONTO</t>
  </si>
  <si>
    <t>S00021105</t>
  </si>
  <si>
    <t>PISO EM LAJOTAO COLONIAL</t>
  </si>
  <si>
    <t>S00021106</t>
  </si>
  <si>
    <t>LAMBRIS DE ALUMINIO</t>
  </si>
  <si>
    <t>S00021107</t>
  </si>
  <si>
    <t>VIDRO LISO FUME E = 5MM - SEM COLOCACAO</t>
  </si>
  <si>
    <t>S00021108</t>
  </si>
  <si>
    <t>PISO PORCELANATO POLIDO EXTRA   40 X 40 CM</t>
  </si>
  <si>
    <t>S00021109</t>
  </si>
  <si>
    <t>CENTRAL DE MINUTERIA ELETRONICA TIPO DISJUNTOR COLETIVO DE 2000 W</t>
  </si>
  <si>
    <t>S00021110</t>
  </si>
  <si>
    <t>PLACA CEGA METALICA REDONDA P/ TOMADA DE PISO 3 X 3"</t>
  </si>
  <si>
    <t>S00021111</t>
  </si>
  <si>
    <t>PAPEL DE PAREDE COLOCADO VINIL TEX EM PAREDE JA PREPARADA</t>
  </si>
  <si>
    <t>S00021112</t>
  </si>
  <si>
    <t>VALVULA DESCARGA P/ MICTORIO</t>
  </si>
  <si>
    <t>S00021113</t>
  </si>
  <si>
    <t>FOLHEADO MADEIRA CEDRO/VIROLA/CEREJEIRA/FREJO OU EQUIVALENTE PARA REVE</t>
  </si>
  <si>
    <t>S00021114</t>
  </si>
  <si>
    <t>ADESIVO P/ TUBOS CPVC (AQUATHERM) - 65G</t>
  </si>
  <si>
    <t>S00021116</t>
  </si>
  <si>
    <t>TE REDUCAO FERRO GALV 90G ROSCA 1.1/4" X 3/4"</t>
  </si>
  <si>
    <t>S00021118</t>
  </si>
  <si>
    <t>JOELHO CPVC (AQUATHERM) 90 SOLDAVEL 15 MM</t>
  </si>
  <si>
    <t>S00021119</t>
  </si>
  <si>
    <t>LUVA CPVC (AQUATHERM) SOLDAVEL 15MM</t>
  </si>
  <si>
    <t>S00021120</t>
  </si>
  <si>
    <t>LUVA DE TRANSICAO CPVC (AQUATHERM) SOLDAVEL 15MM X 1/2"</t>
  </si>
  <si>
    <t>S00021121</t>
  </si>
  <si>
    <t>TE CPVC (AQUATHERM) 90G SOLD 15MM</t>
  </si>
  <si>
    <t>S00021122</t>
  </si>
  <si>
    <t>TERMINAL CPVC (AQUATHERM) SOLDAVEL REF.15MM X 1/2"</t>
  </si>
  <si>
    <t>S00021123</t>
  </si>
  <si>
    <t>TUBO CPVC(AQUATHERM) SOLDAVEL 15 MM</t>
  </si>
  <si>
    <t>S00021124</t>
  </si>
  <si>
    <t>TUBO CPVC(AQUATHERM) SOLDAVEL 22 MM</t>
  </si>
  <si>
    <t>S00021125</t>
  </si>
  <si>
    <t>TUBO CPVC(AQUATHERM) SOLDAVEL 28 MM</t>
  </si>
  <si>
    <t>S00021127</t>
  </si>
  <si>
    <t>FITA ISOLANTE ADESIVA ANTI-CHAMA EM ROLOS 19MM X 5M</t>
  </si>
  <si>
    <t>S00021128</t>
  </si>
  <si>
    <t>ELETRODUTO FERRO GALV OU ZINCADO ELETROLIT LEVE PAREDE 0,90MM - 3/4" N</t>
  </si>
  <si>
    <t>S00021129</t>
  </si>
  <si>
    <t>ELETRODUTO FERRO GALV OU ZINCADO ELETROLIT LEVE PAREDE 0,90MM - 1/2" N</t>
  </si>
  <si>
    <t>S00021130</t>
  </si>
  <si>
    <t>ELETRODUTO FERRO GALV OU ZINCADO ELETROLIT SEMI-PESADO PAREDE 1,20MM -</t>
  </si>
  <si>
    <t>S00021131</t>
  </si>
  <si>
    <t>ELETRODUTO FERRO GALV OU ZINCADO ELETROLIT SEMI-PESADO PAREDE 1,52MM -</t>
  </si>
  <si>
    <t>S00021132</t>
  </si>
  <si>
    <t>ELETRODUTO FERRO GALV OU ZINCADO ELETROLIT PESADO PAREDE 2,25MM - 4" N</t>
  </si>
  <si>
    <t>S00021133</t>
  </si>
  <si>
    <t>S00021134</t>
  </si>
  <si>
    <t>S00021135</t>
  </si>
  <si>
    <t>S00021136</t>
  </si>
  <si>
    <t>ELETRODUTO FERRO GALV OU ZINCADO ELETROLIT LEVE   PAREDE 0,90MM - 1" NB</t>
  </si>
  <si>
    <t>S00021137</t>
  </si>
  <si>
    <t>ELETRODUTO METALICO FLEXIVEL REV EXT PVC PRETO 15MM TIPO COPEX OU EQUI</t>
  </si>
  <si>
    <t>S00021138</t>
  </si>
  <si>
    <t>PECA DE MADEIRA ROLICA IMUNIZADA D = 11CM P/ CERCA</t>
  </si>
  <si>
    <t>S00021139</t>
  </si>
  <si>
    <t>PAPEL VEGETAL 90G/M2 - 0,8M DE LARGURA</t>
  </si>
  <si>
    <t>S00021140</t>
  </si>
  <si>
    <t>PAPEL MILIMETRADO TRANSPARENTE - ROLO DE 1,05 X 10M</t>
  </si>
  <si>
    <t>S00021141</t>
  </si>
  <si>
    <t>S00021142</t>
  </si>
  <si>
    <t>ESTRIBO C/ PARAFUSO EM CHAPA DE FERRO FUNDIDO DE 2" X 3/16" X 35CM SET</t>
  </si>
  <si>
    <t>S00021143</t>
  </si>
  <si>
    <t>FILLER (MAT DE ENCHIMENTO P/ MISTURAS BETUMINOSAS CONF EM-024/94 PASSE</t>
  </si>
  <si>
    <t>S00021144</t>
  </si>
  <si>
    <t>PAPEL MANTEIGA (FOLHA 66 X 96CM)</t>
  </si>
  <si>
    <t>S00021145</t>
  </si>
  <si>
    <t>HASTE DE TERRA EM ACO REVESTIDO DE COBRE DN 3/8'' X 3000MM</t>
  </si>
  <si>
    <t>S00021146</t>
  </si>
  <si>
    <t>TUBO ACO PRETO SEM COSTURA SCHEDULE 40/NBR 5590 DN INT 1" E = 3,38MM</t>
  </si>
  <si>
    <t>S00021147</t>
  </si>
  <si>
    <t>TUBO ACO PRETO SEM COSTURA SCHEDULE 40/NBR 5590 DN INT 2 1/2" E = 5,1</t>
  </si>
  <si>
    <t>S00021148</t>
  </si>
  <si>
    <t>TUBO ACO PRETO SEM COSTURA SCHEDULE 40/NBR 5590 DN INT 2" E = 3,91MM</t>
  </si>
  <si>
    <t>S00021149</t>
  </si>
  <si>
    <t>TUBO ACO PRETO SEM COSTURA SCHEDULE 40/NBR 5590 DN INT 3" E = 5,49MM</t>
  </si>
  <si>
    <t>S00021150</t>
  </si>
  <si>
    <t>TUBO ACO PRETO SEM COSTURA SCHEDULE 40/NBR 5590 DN INT 3/4" E = 2,87M</t>
  </si>
  <si>
    <t>S00021151</t>
  </si>
  <si>
    <t>TUBO ACO PRETO SEM COSTURA SCHEDULE 40/NBR 5590 DN INT 4" E = 6,02MM</t>
  </si>
  <si>
    <t>S00025001</t>
  </si>
  <si>
    <t>PORTA METALICA ABRIR TIPO VENEZIANA, COMPLETA, 60 A 80 X 210 CM - LI24</t>
  </si>
  <si>
    <t>S00025002</t>
  </si>
  <si>
    <t>CABO DE ALUMINIO C/ ALMA DE ACO, BITOLA 2 AWG</t>
  </si>
  <si>
    <t>S00025003</t>
  </si>
  <si>
    <t>CABO DE ALUMINIO S/ ALMA DE ACO, BITOLA 2 AWG</t>
  </si>
  <si>
    <t>S00025004</t>
  </si>
  <si>
    <t>CABO DE ALUMINIO C/ ALMA DE ACO, BITOLA 1/0 AWG</t>
  </si>
  <si>
    <t>S00025005</t>
  </si>
  <si>
    <t>CABO DE ALUMINIO S/ ALMA DE ACO, BITOLA 1/0 AWG</t>
  </si>
  <si>
    <t>S00025006</t>
  </si>
  <si>
    <t>CERAMICA ESMALTADA EXTRA OU 1A QUALIDADE           P/ PISO   PEI-5   -   LINH</t>
  </si>
  <si>
    <t>S00025007</t>
  </si>
  <si>
    <t>TELHA CHAPA ACO ONDULADA ZINCADA E = 0,5 MM</t>
  </si>
  <si>
    <t>S00025008</t>
  </si>
  <si>
    <t>CAMINHÃO TOCO VOLKSWAGEN 8120 EURO III MECÂNICO, POTÊNCIA 115 CV - PBC</t>
  </si>
  <si>
    <t>S00025009</t>
  </si>
  <si>
    <t>CAMINHÃO TOCO VOLKSWAGEN 17.220 - MOTOR CUMMINS 218CV - PBT=16000KG -1</t>
  </si>
  <si>
    <t>S00025010</t>
  </si>
  <si>
    <t>CAMINHÃO FORA DE ESTRADA VOLVO A30D 6X6, CAÇAMBA DE 14 M³ , CAPACIDATO</t>
  </si>
  <si>
    <t>S00025011</t>
  </si>
  <si>
    <t>CAMINHÃO FORA DE ESTRADA VOLVO A35D, CAÇAMBA DE 20 M³, CAPACIDADE DETO</t>
  </si>
  <si>
    <t>S00025013</t>
  </si>
  <si>
    <t>TANQUE ESTACIONARIO FERLEX TAA -SERPENTINA CAP 20 000 L**CAIXA**</t>
  </si>
  <si>
    <t>S00025014</t>
  </si>
  <si>
    <t>TANQUE ESTACIONARIO FERLEX TAA -MACARICO CAP 20 000 L**CAIXA**</t>
  </si>
  <si>
    <t>S00025015</t>
  </si>
  <si>
    <t>USINA DE ASFALTO A FRIO,   TIPO ALMEIDA   MOD. PMF-35D OU SIMILAR- CAPAP</t>
  </si>
  <si>
    <t>S00025016</t>
  </si>
  <si>
    <t>PA CARREGADEIRA SOBRE RODAS CATERPILLAR 938 G - POTENCIA 145 HP - CAPM</t>
  </si>
  <si>
    <t>S00025017</t>
  </si>
  <si>
    <t>COMPRESSOR DE AR - REBOCAVEL - ATLAS COPCO XA-175 MWD - DESCARGA LIVRD</t>
  </si>
  <si>
    <t>S00025018</t>
  </si>
  <si>
    <t>COMPRESSOR DE AR - REBOCAVEL - ATLAS COPCO XA-420 SB - DESCARGA LIVRED</t>
  </si>
  <si>
    <t>S00025019</t>
  </si>
  <si>
    <t>GRUPO GERADOR, 150/170 KVA, MOTOR A DIESEL 210 CV, ESTACIONÁRIO</t>
  </si>
  <si>
    <t>S00025020</t>
  </si>
  <si>
    <t>TRATOR DE ESTEIRAS CATERPILLAR D8R COM LAMINA E ESCARIFICADOR - POTEOP</t>
  </si>
  <si>
    <t>S00025021</t>
  </si>
  <si>
    <t>TRATOR DE ESTEIRAS CATERPILLAR D8R COM ESCARIFICADOR - POTENCIA 305T**</t>
  </si>
  <si>
    <t>S00025022</t>
  </si>
  <si>
    <t>PECA DE MADEIRA DE LEI   4 X 5CM (1.1/2" X 2") NAO APARELHADA</t>
  </si>
  <si>
    <t>S00025067</t>
  </si>
  <si>
    <t>BLOCO CONCRETO ESTRUTURAL, FBK 4,5 MPA, 19 X 19 X 39 CM, ESP. PAREDELO</t>
  </si>
  <si>
    <t>S00025069</t>
  </si>
  <si>
    <t>TELA NYLON P/REVESTIMENTO POCO FILTRANTE</t>
  </si>
  <si>
    <t>S00025070</t>
  </si>
  <si>
    <t>BLOCO CONCRETO ESTRUTURAL, FBK 4,5 MPA, 14 X 19 X 39 CM, ESP. PAREDE</t>
  </si>
  <si>
    <t>S00025071</t>
  </si>
  <si>
    <t>BLOCO CONCRETO ESTRUTURAL, FCK 4,5 MPA, 9 X 19 X 39 CM (NBR 6136)</t>
  </si>
  <si>
    <t>S00025398</t>
  </si>
  <si>
    <t>CONJUNTO PARA FUTSAL ( PAR DE   TRAVES        OFICIAL - 3,00X2,00M -   EMRE</t>
  </si>
  <si>
    <t>S00025399</t>
  </si>
  <si>
    <t>CONJUNTO P/VOLEI(POSTES FOGO H=255 REDE NYLON 2 MM</t>
  </si>
  <si>
    <t>S00025400</t>
  </si>
  <si>
    <t>TABELA BASQUETE LAM NAVAL 180X120 ARO METAL E REDE - CONJUNTO COM 02 T</t>
  </si>
  <si>
    <t>S00025860</t>
  </si>
  <si>
    <t>MANTA TERMOPLÁSTICA, PEAD, GEOMEMBRANA LISA, E = 0,50 MM, NBR 15352</t>
  </si>
  <si>
    <t>S00025861</t>
  </si>
  <si>
    <t>MANTA TERMOPLÁSTICA, PEAD, GEOMEMBRANA LISA, E = 0,75 MM, NBR 15352</t>
  </si>
  <si>
    <t>S00025862</t>
  </si>
  <si>
    <t>MANTA TERMOPLÁSTICA, PEAD, GEOMEMBRANA LISA, E = 0,80 MM, NBR 15352</t>
  </si>
  <si>
    <t>S00025863</t>
  </si>
  <si>
    <t>MANTA TERMOPLÁSTICA, PEAD, GEOMEMBRANA LISA, E = 1,00 MM, NBR 15352</t>
  </si>
  <si>
    <t>S00025864</t>
  </si>
  <si>
    <t>MANTA TERMOPLÁSTICA, PEAD, GEOMEMBRANA LISA, E = 1,50 MM, NBR 15352</t>
  </si>
  <si>
    <t>S00025865</t>
  </si>
  <si>
    <t>MANTA TERMOPLÁSTICA, PEAD, GEOMEMBRANA LISA, E = 2,00 MM, NBR 15352</t>
  </si>
  <si>
    <t>S00025866</t>
  </si>
  <si>
    <t>MANTA TERMOPLÁSTICA, PEAD, GEOMEMBRANA LISA, E = 2,50 MM, NBR 15352</t>
  </si>
  <si>
    <t>S00025867</t>
  </si>
  <si>
    <t>MANTA TERMOPLÁSTICA, PEAD, GEOMEMBRANA TEXTURIZADA EM AMBAS AS FACES</t>
  </si>
  <si>
    <t>S00025868</t>
  </si>
  <si>
    <t>S00025869</t>
  </si>
  <si>
    <t>S00025870</t>
  </si>
  <si>
    <t>MANTA TERMOPLÁSTICA, PEAD, GEOMEMBRANA TEXTURIZADA, EM AMBAS AS FACE</t>
  </si>
  <si>
    <t>S00025871</t>
  </si>
  <si>
    <t>MANTA TERMOPLÁSTICA, PEAD, GEOMEMBRANA TEXTURIZADA, E = 1,00 MM, NBR</t>
  </si>
  <si>
    <t>S00025872</t>
  </si>
  <si>
    <t>S00025873</t>
  </si>
  <si>
    <t>S00025874</t>
  </si>
  <si>
    <t>TUBO DE POLIETILENO DE ALTA DENSIDADE, PEAD, PE-80, DE 1200 MM X 37,2P</t>
  </si>
  <si>
    <t>S00025875</t>
  </si>
  <si>
    <t>TUBO DE POLIETILENO DE ALTA DENSIDADE, PEAD, PE-80, DE 800 MM X 30,8P/</t>
  </si>
  <si>
    <t>S00025876</t>
  </si>
  <si>
    <t>TUBO DE POLIETILENO DE ALTA DENSIDADE, PEAD, PE-80, DE 1000 MM X 38,5P</t>
  </si>
  <si>
    <t>S00025877</t>
  </si>
  <si>
    <t>TUBO DE POLIETILENO DE ALTA DENSIDADE, PEAD, PE-80, DE 1400 MM X 42,9P</t>
  </si>
  <si>
    <t>S00025878</t>
  </si>
  <si>
    <t>TUBO DE POLIETILENO DE ALTA DENSIDADE, PEAD, PE-80, DE 160 MM X 14,6P/</t>
  </si>
  <si>
    <t>S00025879</t>
  </si>
  <si>
    <t>TUBO DE POLIETILENO DE ALTA DENSIDADE, PEAD, PE-80, DE 1600 MM X 49,0P</t>
  </si>
  <si>
    <t>S00025880</t>
  </si>
  <si>
    <t>TUBO DE POLIETILENO DE ALTA DENSIDADE, PEAD, PE-80, DE 200 MM X 18,2P/</t>
  </si>
  <si>
    <t>S00025881</t>
  </si>
  <si>
    <t>TUBO DE POLIETILENO DE ALTA DENSIDADE, PEAD, PE-80, DE 315 MM X 28,7P/</t>
  </si>
  <si>
    <t>S00025882</t>
  </si>
  <si>
    <t>TUBO DE POLIETILENO DE ALTA DENSIDADE, PEAD, PE-80, DE 400 MM X 36,4P/</t>
  </si>
  <si>
    <t>S00025883</t>
  </si>
  <si>
    <t>TUBO DE POLIETILENO DE ALTA DENSIDADE, PEAD, PE-80, DE 50 MM X 4,6 MM4</t>
  </si>
  <si>
    <t>S00025884</t>
  </si>
  <si>
    <t>TUBO DE POLIETILENO DE ALTA DENSIDADE, PEAD, PE-80, DE 500 MM X 45,5P/</t>
  </si>
  <si>
    <t>S00025885</t>
  </si>
  <si>
    <t>TUBO DE POLIETILENO DE ALTA DENSIDADE, PEAD, PE-80, DE 630 MM X 57,3P/</t>
  </si>
  <si>
    <t>S00025886</t>
  </si>
  <si>
    <t>TUBO DE POLIETILENO DE ALTA DENSIDADE, PEAD, PE-80, DE 75 MM X 6,9 MMP</t>
  </si>
  <si>
    <t>S00025887</t>
  </si>
  <si>
    <t>TUBO DE POLIETILENO DE ALTA DENSIDADE, PEAD, PE-80, DE 900 MM X 34,7P/</t>
  </si>
  <si>
    <t>S00025888</t>
  </si>
  <si>
    <t>TUBO DE POLIETILENO DE ALTA DENSIDADE, PEAD, PE-80, 110 MM X 10,0 MMDE</t>
  </si>
  <si>
    <t>S00025889</t>
  </si>
  <si>
    <t>TUBO DE POLIETILENO DE ALTA DENSIDADE, PEAD, PE-80, DE 730 MM X 34,1P/</t>
  </si>
  <si>
    <t>S00025930</t>
  </si>
  <si>
    <t>GRANALHA DE AÇO SELECIONADA, ANGULAR OU ESFÉRICA, PARA JATEAMENTO - E</t>
  </si>
  <si>
    <t>SC</t>
  </si>
  <si>
    <t>S00025931</t>
  </si>
  <si>
    <t>DISCO DE CORTE DIAMANTADO - 7", PARA ESMERILHADEIRA, SEGMENTADO, PARA</t>
  </si>
  <si>
    <t>S00025932</t>
  </si>
  <si>
    <t>BOMBA HIDRAULICA ALTA PRESSÃO (UNIDADE MOTRIZ), VAZÃO DE 3,0L/MIN, AMA</t>
  </si>
  <si>
    <t>DI</t>
  </si>
  <si>
    <t>S00025950</t>
  </si>
  <si>
    <t>SERVIÇO DE BOMBEAMENTO DE CONCRETO</t>
  </si>
  <si>
    <t>S00025951</t>
  </si>
  <si>
    <t>S00025952</t>
  </si>
  <si>
    <t>GUINDASTE HIDRAULICO AUTOPROPELIDO ROUGH TERRAIN CRENE, TEREX RT 230,D</t>
  </si>
  <si>
    <t>S00025953</t>
  </si>
  <si>
    <t>GUINDASTE HIDRAULICO AUTOPROPELIDO, SOBRE RODAS, CAP ATÉ 100 T - TERE</t>
  </si>
  <si>
    <t>S00025954</t>
  </si>
  <si>
    <t>GUINDASTE HIDRAULICO AUTOPROPELIDO, SOBRE RODAS, CAP ATÉ 55 T - TEREX</t>
  </si>
  <si>
    <t>S00025955</t>
  </si>
  <si>
    <t>JATEADORA DE AREIA PNEUMATICO, PRESSAO MAX 100 LB/POL2, SOBRE CHASSIS</t>
  </si>
  <si>
    <t>S00025956</t>
  </si>
  <si>
    <t>MARTELO DEMOLIDOR PNEUMÁTICO MANUAL, MARCA   ATLAS COPCO, MODELO TEX-90</t>
  </si>
  <si>
    <t>S00025957</t>
  </si>
  <si>
    <t>MONTADOR DE ESTRUTURA METÁLICA</t>
  </si>
  <si>
    <t>S00025958</t>
  </si>
  <si>
    <t>AJUDANTE DE ESTRUTURA METÁLICA</t>
  </si>
  <si>
    <t>S00025959</t>
  </si>
  <si>
    <t>S00025960</t>
  </si>
  <si>
    <t>PINTOR DE PAVIMENTACAO ASFALTICA</t>
  </si>
  <si>
    <t>S00025961</t>
  </si>
  <si>
    <t>S00025962</t>
  </si>
  <si>
    <t>PASTILHA DE VIDRO BRANCA 2 x 2 CM</t>
  </si>
  <si>
    <t>S00025963</t>
  </si>
  <si>
    <t>CALCARIO DOLOMITICO   A - POSTO PEDREIRA / FORNECEDOR (SEM FRETE)</t>
  </si>
  <si>
    <t>S00025964</t>
  </si>
  <si>
    <t>S00025965</t>
  </si>
  <si>
    <t>PISO DE BORRACHA SINTÉTICA 50X50CM - ESP 4.00 MM, MODELO CANELADO, CO</t>
  </si>
  <si>
    <t>S00025966</t>
  </si>
  <si>
    <t>REDUTOR TIPO 2002 PRIMEIRA QUALIDADE</t>
  </si>
  <si>
    <t>S00025967</t>
  </si>
  <si>
    <t>APOIO DO PORTA DENTE FRESADORA CIBER W 1900 .</t>
  </si>
  <si>
    <t>S00025968</t>
  </si>
  <si>
    <t>DENTE PARA FRESADORA CIBER W 1900.</t>
  </si>
  <si>
    <t>S00025969</t>
  </si>
  <si>
    <t>PORTA DENTE PARA FRESADORA   CIBER W 1900.</t>
  </si>
  <si>
    <t>S00025970</t>
  </si>
  <si>
    <t>VIBROACABADORA DE ASFALTO SOBRE ESTEIRA, CIFALI - TEREX   MOD. VDA 400P</t>
  </si>
  <si>
    <t>S00025971</t>
  </si>
  <si>
    <t>VIBROACABADORA DE ASFALTO SOBRE ESTEIRA, VÖGELE SUPER AF 5500,T/H. (NA</t>
  </si>
  <si>
    <t>S00025972</t>
  </si>
  <si>
    <t>MICRO ESFERAS DE   VIDRO TIPO I-B PRE-MIX (PADRÃO INFRAERO) - NBR 8169</t>
  </si>
  <si>
    <t>S00025973</t>
  </si>
  <si>
    <t>MICRO ESFERAS DE VIDRO DO TIPO II-A - DROP-ON (PADRÃO INFRAERO) - NBR</t>
  </si>
  <si>
    <t>S00025974</t>
  </si>
  <si>
    <t>S00025975</t>
  </si>
  <si>
    <t>BETONEIRA 580L , A GASOLINA, 10 KW , CONSUMO 3L/H, ROTATIVA, COM CARRDE</t>
  </si>
  <si>
    <t>S00025976</t>
  </si>
  <si>
    <t>S00025977</t>
  </si>
  <si>
    <t>PISO EM GRANITO BRANCO MARFIM 30X30CM E=2CM LEVIGADO</t>
  </si>
  <si>
    <t>S00025978</t>
  </si>
  <si>
    <t>PISO EM GRANITO BRANCO MARFIM 50X50CM E=2CM LEVIGADO</t>
  </si>
  <si>
    <t>S00025979</t>
  </si>
  <si>
    <t>PISO EM GRANITO BRANCO MONET 50X50CM E=2CM LEVIGADO</t>
  </si>
  <si>
    <t>S00025980</t>
  </si>
  <si>
    <t>PISO EM GRANITO BRANCO QUARTZ   E=2CM LEVIGADO</t>
  </si>
  <si>
    <t>S00025981</t>
  </si>
  <si>
    <t>S00025982</t>
  </si>
  <si>
    <t>PISO EM GRANITO BRANCO QUARTZ 50X50CM E=2CM LEVIGADO</t>
  </si>
  <si>
    <t>S00025983</t>
  </si>
  <si>
    <t>RODAPÉ EM GRANITO BRANCO MARFIM E=2CM, H=10CM, LEVIGADO</t>
  </si>
  <si>
    <t>S00025985</t>
  </si>
  <si>
    <t>SERRA DE DISCO DIAMANTADO, 57 CV ,   Á   DISSEL , MARCA EDCO , MODELOCAP</t>
  </si>
  <si>
    <t>S00025986</t>
  </si>
  <si>
    <t>GRUPO GERADOR COM SILENCIADOR, MOTOR A DIESEL DE 180 KVA (144 KW ), CO</t>
  </si>
  <si>
    <t>S00025987</t>
  </si>
  <si>
    <t>GRUPO GERADOR COM SILENCIADOR, MOTOR A DIESEL DE 40/44 KVA (32/35 KW )</t>
  </si>
  <si>
    <t>S00025988</t>
  </si>
  <si>
    <t>SACO DE ANINHAGEM</t>
  </si>
  <si>
    <t>S00026017</t>
  </si>
  <si>
    <t>DISCO DE BORRACHA PARA LIXADEIRA ELETRICA   7" (180 MM)</t>
  </si>
  <si>
    <t>S00026018</t>
  </si>
  <si>
    <t>DISCO DE CORTE   PARA ESTRUTURA METÁLICA 300 X 3,2 X 19,05 MM</t>
  </si>
  <si>
    <t>S00026019</t>
  </si>
  <si>
    <t>DISCO DE DESBASTE PARA ESTRUTURA METÁLICA DE 9"   X 1/4" X 7/8"</t>
  </si>
  <si>
    <t>S00026020</t>
  </si>
  <si>
    <t>DISCO DE LIXA GRÃO GROSSO 180 MM</t>
  </si>
  <si>
    <t>S00026021</t>
  </si>
  <si>
    <t>ESCOVA CIRCULAR EM AÇO LATONADO, COM CERDAS DE 0,30 MM, DE 6" X 1 (IN</t>
  </si>
  <si>
    <t>S00026022</t>
  </si>
  <si>
    <t>PONTEIRO PARA ROMPEDOR 1 1/4" ( 32MM) , SEXTAVADO, TIPO TORNIBRÁS REF.</t>
  </si>
  <si>
    <t>S00026023</t>
  </si>
  <si>
    <t>REBOLO ABRASIVO, DIVERSAS GRANAS, TIPO RETO, DIM. 6" ( 152,4MM X 25,4M</t>
  </si>
  <si>
    <t>S00026026</t>
  </si>
  <si>
    <t>SILICA ATIVA PARA ADIÇÃO EM ARGAMASSA E CONCRETO</t>
  </si>
  <si>
    <t>S00026027</t>
  </si>
  <si>
    <t>ADITIVO INCORPORADOR DE AR PARA CONCRETO</t>
  </si>
  <si>
    <t>S00026028</t>
  </si>
  <si>
    <t>POZOLANA</t>
  </si>
  <si>
    <t>S00026029</t>
  </si>
  <si>
    <t>COLA À BASE DE RESINA EPÓXI, PARA TELHA DE AMIANTO</t>
  </si>
  <si>
    <t>S00026030</t>
  </si>
  <si>
    <t>ADESIVO A BASE DE RESINA ACRÍLICA</t>
  </si>
  <si>
    <t>S00026031</t>
  </si>
  <si>
    <t>TINTA À BASE DE RESINA ACRÍLICA, PARA SINALIZAÇÃO DE PISTAS DE POUSO81</t>
  </si>
  <si>
    <t>S00026032</t>
  </si>
  <si>
    <t>TINTA RETRORREFLETIVAS A BASE DE RESINA ACRÍLICA COM MICROESFERA DE V</t>
  </si>
  <si>
    <t>S00026033</t>
  </si>
  <si>
    <t>USINA DE ASFALTO A QUENTE FIXA "CONTRA FLUXO" TEREX MODELO MAGNUM 80,K</t>
  </si>
  <si>
    <t>S00026034</t>
  </si>
  <si>
    <t>USINA DE ASFALTO GRAVIMETRICA, TEREX, MOD. H 50 C,   CAPACIDADE   100/1</t>
  </si>
  <si>
    <t>S00026035</t>
  </si>
  <si>
    <t>USINA MISTURADORA DE SOLOS, TEREX,   MOD. USF 600, CAPACIDADE   300/600</t>
  </si>
  <si>
    <t>S00026036</t>
  </si>
  <si>
    <t>AUTOBETONEIRA CAPACIDADE 5 M3 (11,5T), 160 KW , 24,0 L/H   PESO BRUTO TO</t>
  </si>
  <si>
    <t>S00026037</t>
  </si>
  <si>
    <t>MACACO PARA PROTENSÃO DE UMA CORDOALHA DE ATÉ 31,5 - LOCAÇÃO</t>
  </si>
  <si>
    <t>S00026038</t>
  </si>
  <si>
    <t>AQUECEDOR DE ÓLEO BPF (FLUIDO) TÉRMICO, MARCA TENGE, MODELO TH - III E</t>
  </si>
  <si>
    <t>S00026039</t>
  </si>
  <si>
    <t>DISTRIBUIDOR DE AGREGADOS AUTOPROPELIDO ROMANELLI DAR 5000 , CAP 3 M3E</t>
  </si>
  <si>
    <t>S00026040</t>
  </si>
  <si>
    <t>DISTRIBUIDOR DE ASFALTO, MOTOR DIESEL 10   CV ,   C/ TANQUE 5000 L, A SE</t>
  </si>
  <si>
    <t>S00026047</t>
  </si>
  <si>
    <t>CAP PVC JE P/REDE ESGOTO 150 MM</t>
  </si>
  <si>
    <t>S00026048</t>
  </si>
  <si>
    <t>CAP PVC JE P/REDE ESGOTO 200MM</t>
  </si>
  <si>
    <t>S00026105</t>
  </si>
  <si>
    <t>SEIXO ROLADO PARA TRATAMENTO DÁGUA - POSTO PEDREIRA / FORNECEDOR (SEM</t>
  </si>
  <si>
    <t>S00026525</t>
  </si>
  <si>
    <t>ADAPTADOR PONTA PVC X BOLSA PVC RÍGIDO DN150</t>
  </si>
  <si>
    <t>S00026526</t>
  </si>
  <si>
    <t>ADAPTADOR PONTA PVC RIGIDO X BOLSA ESGOTO 110 X 101,6 MM- SIST. CONDO</t>
  </si>
  <si>
    <t>S00027056</t>
  </si>
  <si>
    <t>BLOCO VEDAÇÃO CONCRETO 9 X 19 X 39 CM.</t>
  </si>
  <si>
    <t>S00027057</t>
  </si>
  <si>
    <t>BLOCO VEDAÇÃO CONCRETO 14 X 19 X 39 CM.</t>
  </si>
  <si>
    <t>S00027058</t>
  </si>
  <si>
    <t>BLOCO VEDAÇÃO CONCRETO 19 X 19 X 39 CM.</t>
  </si>
  <si>
    <t>S00027059</t>
  </si>
  <si>
    <t>CANALETA CONCRETO 14 X 19 X 19 CM.</t>
  </si>
  <si>
    <t>S00027060</t>
  </si>
  <si>
    <t>CANALETA CONCRETO 9 X 19 X 19 CM.</t>
  </si>
  <si>
    <t>S00027061</t>
  </si>
  <si>
    <t>CANALETA CONCRETO 19 X 19 X 19 CM.</t>
  </si>
  <si>
    <t>S00027367</t>
  </si>
  <si>
    <t>SALÁRIO MÍNIMO REGIONAL MENSAL (SEM ENCARGOS - NÃO SE REFERE AO PISOCI</t>
  </si>
  <si>
    <t>S00027399</t>
  </si>
  <si>
    <t>BARRA DE APOIO TUBULAR COM ALMA EM FERRO, ESPESSURA DE 2,25MM, COMPRIA</t>
  </si>
  <si>
    <t>S00027465</t>
  </si>
  <si>
    <t>|EM PROCESSO DE DESATIVAÇÃO| BLOCO CERÂMICO (TIJOLO) FURADO 9 X 19 X 1</t>
  </si>
  <si>
    <t>S00027478</t>
  </si>
  <si>
    <t>SALÁRIO MÍNIMO NACIONAL</t>
  </si>
  <si>
    <t>S00033939</t>
  </si>
  <si>
    <t>ARQUITETO DE OBRA JUNIOR</t>
  </si>
  <si>
    <t>S00033952</t>
  </si>
  <si>
    <t>ARQUITETO DE OBRA PLENO</t>
  </si>
  <si>
    <t>S00033953</t>
  </si>
  <si>
    <t>ARQUITETO DE OBRA SENIOR</t>
  </si>
  <si>
    <t>ADAPTADOR PVC SOLDAVEL CURTO C/ BOLSA E ROSCA P/ REGISTRO 85MM</t>
  </si>
  <si>
    <t>ADAPTADOR PVC SOLDAVEL CURTO C/ BOLSA E ROSCA P/ REGISTRO 75MM</t>
  </si>
  <si>
    <t>ADAPTADOR PVC SOLDAVEL CURTO C/ BOLSA E ROSCA P/ REGISTRO 50MM</t>
  </si>
  <si>
    <t>ADAPTADOR PVC SOLDAVEL CURTO C/ BOLSA E ROSCA P/ REGISTRO 60MM</t>
  </si>
  <si>
    <t>REVESTIMENTO IMPERMEABILIZANTE SEMI-FLEXIVEL BI-COMPONENTE TP VIAPLUEQ</t>
  </si>
  <si>
    <t>COLA CONCENTRADA P/ ARGAMASSA, REBOCO, CHAPISCO E PASTA DE CIMENTO, SE</t>
  </si>
  <si>
    <t>REVESTIMENTO IMPERMEABILIZANTE SEMI FLEXIVEL PARA SUPERFICIE SIKA TO</t>
  </si>
  <si>
    <t>SELANTE ELÁSTICO MONOCOMPONENTE À BASE DE POLIURETANO SIKAFLEX 1A PL</t>
  </si>
  <si>
    <t>SELANTE E ADESIVO DE ELASTICIDADE PERMANENTE TIPO SIKAFLEX-11 FC OU</t>
  </si>
  <si>
    <t>TINTA À BASE DE ALCATRÃO E EPOXI, COMPOUND COAL TAR EPOXI,   OTTO BAU</t>
  </si>
  <si>
    <t>AGREGADO ALTA RESISTENCIA P/ PISO INDUSTRIAL    MARROM (INCLUI PIGM</t>
  </si>
  <si>
    <t>AGREGADO ALTA RESISTENCIA P/ PISO INDUSTRIAL    COR PRETA (INCLUI PIG</t>
  </si>
  <si>
    <t>AGREGADO ALTA RESISTENCIA P/ PISO INDUSTRIAL    VERMELHO (INCLUI PIG</t>
  </si>
  <si>
    <t>AGREGADO ALTA RESISTENCIA P/ PISO INDUSTRIAL    COR VERDE (INCLUI PI</t>
  </si>
  <si>
    <t>FITA ACO INOX P/ CINTAR POSTE FUSIMEC/ERICSSON/ERIBAND OU SIM 0,8 X 19</t>
  </si>
  <si>
    <t>Abracadeira de nylon para amarracao de cabos, comprimento de * 200 X</t>
  </si>
  <si>
    <t>CIMENTO ASFALTICO DE PETROLEO A GRANEL 85/100(CAP 7)</t>
  </si>
  <si>
    <t>AUXILIAR DE CALCULO TOPOGRAFICO</t>
  </si>
  <si>
    <t>AUXILIAR TECNICO DE ENGENHARIA</t>
  </si>
  <si>
    <t>AZULEJO BRANCO BRILHANTE 15 X 15CM EXTRA</t>
  </si>
  <si>
    <t>BASCULANTE EM CANTONEIRA DE FERRO 5/8" X 1/8" - LINHA POPULAR - 60</t>
  </si>
  <si>
    <t>CAIXILHO FIXO CHAPA DOBRADA ACO GALVANIZADO A FOGO 60 X 80 CM (3/4" X</t>
  </si>
  <si>
    <t>CAIXILHO FIXO EM CANTONEIRA DE FERRO 5/8" X 1/8" - 100 X 100 CM</t>
  </si>
  <si>
    <t>JANELA MAXIM AR EM CHAPA DOBRADA ACO GALVANIZADO A FOGO 60 X 80 CM (</t>
  </si>
  <si>
    <t>BOMBA CENTRIFUGA C/ MOTOR ELETRICO TRIFASICO 1 1/2CV BOC**</t>
  </si>
  <si>
    <t>MOTOBOMBA CENTRIFUGA ELETRICA TRIFASICA POTENCIA * 3 A 5</t>
  </si>
  <si>
    <t>CABO DE COBRE ISOLAMENTO ANTI-CHAMA 20/35KV 50MM2 TP EPROTENAX FX3 PI</t>
  </si>
  <si>
    <t>CABO DE COBRE ISOLAMENTO ANTI-CHAMA 20/35KV 120MM2 TP EPROTENAX FX3 P</t>
  </si>
  <si>
    <t>CABO DE COBRE ISOLAMENTO ANTI-CHAMA 20/35KV 150MM2 TP EPROTENAX FX3 P</t>
  </si>
  <si>
    <t>CABO DE COBRE ISOLAMENTO ANTI-CHAMA 20/35KV 240MM2 TP EPROTENAX FX3 P</t>
  </si>
  <si>
    <t>CABO DE COBRE ISOLAMENTO ANTI-CHAMA 20/35KV 300MM2 TP EPROTENAX FX3 P</t>
  </si>
  <si>
    <t>CABO DE COBRE ISOLAMENTO ANTI-CHAMA 20/35KV 400MM2 TP EPROTENAX FX3 P</t>
  </si>
  <si>
    <t>CABO DE COBRE ISOLAMENTO ANTI-CHAMA 20/35KV 500MM2 TP EPROTENAX FX3 P</t>
  </si>
  <si>
    <t>CABO DE COBRE ISOLAMENTO ANTI-CHAMA 20/35KV 185MM2 TP EPROTENAX FX3 P</t>
  </si>
  <si>
    <t>CAMINHAO FORD F-4000 OU EQUIV C/ CARROCERIA MADEIRA FIXA - CAP CARGA A</t>
  </si>
  <si>
    <t>CAMINHAO TOCO C/ CARROCERIA MADEIRA FIXA CAP. CARGA * 6 A 8T* (INCL MA</t>
  </si>
  <si>
    <t>CAMINHAO TRUCADO (3 EIXOS) C/ CARROCERIA MADEIRA FIXA CAP. CARGA *10 A</t>
  </si>
  <si>
    <t>CAMINHAO TOCO MERCEDES BENZ, ATEGO 1418/48 - POTENCIA 177 CV - PBT = 1</t>
  </si>
  <si>
    <t>CAMINHAO   TOCO FORD CARGO 1717 E        MOTOR CUMMINS 170 CV - PBT=160001</t>
  </si>
  <si>
    <t>G</t>
  </si>
  <si>
    <t>CAMINHAO   TOCO FORD CARGO 1717 E,      MOTOR CUMMINS 170 CV,   PBT= 16000</t>
  </si>
  <si>
    <t>CAMINHONETE DE CARGA ATE 1,2 T C/ MOTOR DIESEL TIPO GM D-10 OU EQUIV (</t>
  </si>
  <si>
    <t>CAMINHONETE FORD F-250 XL-4.2L D577 - 180CV    DIESEL</t>
  </si>
  <si>
    <t>CAMINHAO CAVALO MECANICO C/ CARRETA PRANCHA CAP 20T (INCL MANUT/OPERAC</t>
  </si>
  <si>
    <t>CIMENTO CRISTALIZANTE TP K11 HEY'DI VIAPOL (SEM EMULSAO ADESIVA)</t>
  </si>
  <si>
    <t>SELADOR MINERAL BASE SILICATOS P/ TRATAM. ESPECIAL (SISTEMA IMPERMEA</t>
  </si>
  <si>
    <t>COLAR TOMADA PVC DE 32 MM X 1/2 COM TRAVAS SAÍDA ROSCA PARA LIGAÇÃO P</t>
  </si>
  <si>
    <t>COLAR TOMADA PVC C/ TRAVAS SAIDA ROSCAVEL C/ BUCHA DE LATAO DE 110MM</t>
  </si>
  <si>
    <t>COLAR TOMADA PVC C/ TRAVAS SAIDA ROSCA DE 85 MM X 1/2" P/ LIGACAO PRE</t>
  </si>
  <si>
    <t>COLAR TOMADA PVC C/ TRAVAS SAIDA ROSCA DE 75 MM X 1/2" P/ LIGACAO PRE</t>
  </si>
  <si>
    <t>COLAR TOMADA PVC C/ TRAVAS SAIDA ROSCA DE 60 MM X 3/4" P/ LIGACAO PRE</t>
  </si>
  <si>
    <t>COLAR TOMADA PVC C/ TRAVAS SAIDA ROSCA DE 60 MM X 1/2" P/ LIGACAO PRE</t>
  </si>
  <si>
    <t>COLAR TOMADA PVC C/ TRAVAS SAIDA ROSCA DE 85 MM X 3/4" P/ LIGACAO PRE</t>
  </si>
  <si>
    <t>COLAR TOMADA PVC C/ TRAVAS SAIDA ROSCA DE 75 MM X 3/4" P/ LIGACAO PRE</t>
  </si>
  <si>
    <t>COLAR TOMADA PVC C/ TRAVAS SAIDA ROSCA DE 50 MM X 1/2" P/ LIGACAO PRE</t>
  </si>
  <si>
    <t>COLAR TOMADA PVC C/ TRAVAS SAIDA ROSCA DE 40 MM X 3/4" P/ LIGACAO PRE</t>
  </si>
  <si>
    <t>COLAR TOMADA PVC C/ TRAVAS SAIDA ROSCA DE 40 MM X 1/2" P/ LIGACAO PRE</t>
  </si>
  <si>
    <t>COLAR TOMADA PVC C/ TRAVAS SAIDA ROSCA DE 32 MM X 3/4" P/ LIGACAO PRE</t>
  </si>
  <si>
    <t>COLAR TOMADA PVC C/ TRAVAS SAIDA ROSCA DE 110 MM X 3/4" LIGACAO PREDI</t>
  </si>
  <si>
    <t>COLAR TOMADA PVC C/ TRAVAS SAIDA ROSCA DE 110 MM X 1/2" P/ LIGACAO PR</t>
  </si>
  <si>
    <t>COLAR TOMADA PVC C/ TRAVAS SAIDA ROSCA DE 50 MM X 3/4" P/ LIGACAO PRE</t>
  </si>
  <si>
    <t>COMPACTADOR SOLOS C/ PLACA VIBRATORIA DE 46 X 51CM DYNAPAC CM-13D, 5HR</t>
  </si>
  <si>
    <t>COMPACTADOR SOLOS C/ PLACA VIBRATÓRIA 135 A 156KG C/ MOTOR DIESEL / GR</t>
  </si>
  <si>
    <t>COMPACTADOR SOLOS C/ PLACA VIBRATÓRIA MOTOR DIESEL/GASOLINA &gt; = 10CVCL</t>
  </si>
  <si>
    <t>COMPACTADOR SOLOS C/ PLACA VIBRATÓRIA MOTOR DIESEL/GASOLINA * 5HP * NC</t>
  </si>
  <si>
    <t>COMPACTADOR SOLOS C/ PLACA VIBRATÓRIA MOTOR DIESEL/GASOLINA 7 A 10HPDY</t>
  </si>
  <si>
    <t>CONCRETO USINADO BOMBEADO FCK = 33,0 MPA</t>
  </si>
  <si>
    <t>DISJUNTOR TRIPOLAR PEQ VOL OLEO P/ INST ABRIGADA, CLASSE TENSAO 15KV C</t>
  </si>
  <si>
    <t>DISJUNTOR TERMOMAGNETICO TRIPOLAR 250A/600V, TIPO FXD SIEMENS OU EQUIV</t>
  </si>
  <si>
    <t>DISJUNTOR TERMOMAGNETICO TRIPOLAR 800A/600V, TIPO LMXD SIEMENS OU EQUI</t>
  </si>
  <si>
    <t>DISTRIBUIDOR OU ESPALHADOR DE AGREGADO TIPO DOSADOR, C/ 4 PNEU</t>
  </si>
  <si>
    <t>DISTRIBUIDOR DE ASFALTO, CONSMAQ, MOD DA,   A SER MONTADO SOBRE CAMINHÃ</t>
  </si>
  <si>
    <t>ESCAVADEIRA HIDRAULICA SOBRE ESTEIRA 99HP, PESO OPERACIONAL *16T* CAP.</t>
  </si>
  <si>
    <t>ESCAVADEIRA HIDRAULICA SOBRE ESTEIRA 140HP CAP. 0,98M3 TIPO CATERPILAR</t>
  </si>
  <si>
    <t>PECA DE MADEIRA ROLICA (EUCALIPTO) D = 17CM</t>
  </si>
  <si>
    <t>DISTRIBUIDOR DE ASFALTO C/ TANQUE ISOLADO 6000 L C/ 2 MACARICOS, ESPAR</t>
  </si>
  <si>
    <t>ESTACA CONCRETO PRE-MOLDADO INCLUSIVE CRAVACAO E EMENDAS 16 X 16CM - 2</t>
  </si>
  <si>
    <t>ESTACA CONCRETO PRE-MOLDADO INCLUSIVE CRAVACAO E EMENDAS 18 X 18CM - 3</t>
  </si>
  <si>
    <t>ESTACA CONCRETO PRE-MOLDADO INCLUSIVE CRAVACAO E EMENDAS 26 X 26CM - 6</t>
  </si>
  <si>
    <t>ESTACA CONCRETO PRE-MOLDADO INCLUSIVE CRAVACAO E EMENDAS 30 X 30CM - 8</t>
  </si>
  <si>
    <t>ESTACA CONCRETO PRE-MOLDADO INCLUSIVE CRAVACAO E EMENDAS 23 X 23CM - 5</t>
  </si>
  <si>
    <t>|EM PROCESSO DE DESATIVAÇÃO| PECA DE MADEIRA ROLICA D = 20CM P/ ESTACA</t>
  </si>
  <si>
    <t>FECHADURA SOBREPOR FERRO PINTADO C/ MACANETA, CHAVE GRANDE TP HAGA 11</t>
  </si>
  <si>
    <t>FECHADURA EMBUTIR EXTERNA C/ CILINDRO SEM ESPELHO E SEM MACANETA (SOM</t>
  </si>
  <si>
    <t>FECHADURA EMBUTIR EXTERNA (C/ CILINDRO) COMPLETA - ACAB SUPERIOR (LIN</t>
  </si>
  <si>
    <t>FECHADURA EMBUTIR TP GORGES (CHAVE GRANDE) P/PORTA INTERNA, COMPLETA</t>
  </si>
  <si>
    <t>FECHADURA EMBUTIR P/ PORTA DE BANHEIRO, COMPLETA - ACAB SUPERIOR (LIN</t>
  </si>
  <si>
    <t>FECHADURA C/ CILINDRO LATAO CROMADO P/ PORTA VIDRO TP AROUCA 2171-L O</t>
  </si>
  <si>
    <t>FERROLHO/FECHO/TARJETA ALUMINIO 3'' TIPO FERROLHO/FECHO/TARJETA P/ JA</t>
  </si>
  <si>
    <t>HASTE DE ATERRAMENTO, DN 3/4 X 3000MM , EM ACO REVESTIDO COM UMA CAMAC</t>
  </si>
  <si>
    <t>HASTE DE ATERRAMENTO, DN 3/4 X 3000MM,   EM ACO REVESTIDO COM UMA CAMA</t>
  </si>
  <si>
    <t>HASTE DE ATERRAMENTO, DN 5/8 X 3000MM,   EM ACO REVESTIDO COM UMA CAMA</t>
  </si>
  <si>
    <t>JOELHO REDUCAO 90G PVC SOLD/ROSCA P/AGUA FRIA PREDIAL 32MM X 3/4"</t>
  </si>
  <si>
    <t>JOELHO REDUCAO 90G PVC SOLD/ROSCA P/AGUA FRIA PREDIAL 25MM X 1/2</t>
  </si>
  <si>
    <t>LAJE PRE-MOLDADA DE PISO CONVENCIONAL SOBRECARGA 350KG/M2 VAO ATE 4,5</t>
  </si>
  <si>
    <t>LAJE PRE-MOLDADA DE PISO CONVENCIONAL SOBRECARGA 350KG/M2 VAO ATE 5,0</t>
  </si>
  <si>
    <t>LAJE PRE-MOLDADA DE PISO TRELICADA C/ H=16CM P/ APOIO SIMPLES SOBRECA6</t>
  </si>
  <si>
    <t>R</t>
  </si>
  <si>
    <t>LUMINARIA PROVA DE TEMPO E GASES, TIPO YLC-16/2 CASTIMETAL OU EQUIVINC</t>
  </si>
  <si>
    <t>LUMINARIA PROVA DE TEMPO E GASES, TIPO YLC-16/3 CASTIMETAL OU EQUIVINC</t>
  </si>
  <si>
    <t>LUVA SIMPLES PVC PBA JE NBR 10351 P/ REDE AGUA DN 100/DE 11 0MM</t>
  </si>
  <si>
    <t>LUVA SIMPLES PVC PBA JE NBR 10351 P/ REDE AGUA DN 50/DE 60M    M</t>
  </si>
  <si>
    <t>FELTRO ASFALTICO 15 LIBRAS TIPO VITFELTRO 15, ASFALTOS VITORIA OU EQU</t>
  </si>
  <si>
    <t>MARTELO DEMOLIDOR PNEUMÁTICO MANUAL, MARCA ATLAS COPCO, MODELO TEX-2</t>
  </si>
  <si>
    <t>BOMBA SUBMERSIVEL P/ DRENAGEM/ESGOTAMENTO, ELETRICA TRIFASICA ATE 2C25</t>
  </si>
  <si>
    <t>MUFLA TERMINAL PRIMARIA UNIPOLAR USO EXTERNO PARA CABO 10/16MM2 ISOLDE</t>
  </si>
  <si>
    <t>MUFLA TERMINAL PRIMARIA UNIPOLAR USO EXTERNO PARA CABO 25/70MM2 ISOLDE</t>
  </si>
  <si>
    <t>PARA-RAIOS DE BAIXA TENSAO, TENSAO DE OPERACAO 275V ( VN = 220V ) E 11</t>
  </si>
  <si>
    <t>HASTE RETA P/ GANCHO FG C/ ROSCA - 5/16" X 35CM - P/ FIXACAO TELHA FIV</t>
  </si>
  <si>
    <t>HASTE RETA P/ GANCHO FG C/ ROSCA - 1/4" X 40CM - P/ FIXACAO TELHA FIB</t>
  </si>
  <si>
    <t>BUCHA NYLON S-8 C/ PARAF ROSCA SOBERBA ACO ZINCADO CAB CHATA FENDA SI</t>
  </si>
  <si>
    <t>PECA DE MADEIRA DE LEI 1A QUALIDADE 2,5 X 16CM NAO</t>
  </si>
  <si>
    <t>PECA DE MADEIRA NATIVA/REGIONAL 7,5 X 12,50 CM (3X5") NAO APARELHADA</t>
  </si>
  <si>
    <t>PECA DE MADEIRA NATIVA / REGIONAL 7,5 X 7,5CM (3X3) NAO APARELHADA (P</t>
  </si>
  <si>
    <t>PECA DE MADEIRA NATIVA/REGIONAL 8 X 8CM NAO APARELHADA (PONTALETE-P/E</t>
  </si>
  <si>
    <t>|EM PROCESSO DE DESATIVAÇÃO| PECA DE MADEIRA 3A QUALIDADE 10 X 10CM NA</t>
  </si>
  <si>
    <t>|EM PROCESSO DE DESATIVAÇÃO| PECA DE MADEIRA 3A/4A QUALIDADE 7,5 X 10C</t>
  </si>
  <si>
    <t>PECA DE MADEIRA NATIVA/REGIONAL 2,5 X 5CM (1X2") NAO APARELHADA (SARR</t>
  </si>
  <si>
    <t>|EM PROCESSO DE DESATIVAÇÃO| PECA DE MADEIRA 3A QUALIDADE 1,4 X 7CM NA</t>
  </si>
  <si>
    <t>PECA DE MADEIRANATIVA/REGIONAL 2,5 X 10CM (1X4") NAO APARELHADA (SARR</t>
  </si>
  <si>
    <t>|EM PROCESSO DE DESATIVAÇÃO| PECA DE MADEIRA 3A QUALIDADE 2,5 X 10CM N</t>
  </si>
  <si>
    <t>PECA DE MADEIRA NATIVA/REGIONAL 1,5 X 4CM NAO APARELHADA (P/FORMA)</t>
  </si>
  <si>
    <t>|EM PROCESSO DE DESATIVAÇÃO| PECA DE MADEIRA 3A/4A QUALIDADE 2,5 X 5CM</t>
  </si>
  <si>
    <t>PECA DE MADEIRA NATIVA/REGIONAL 7,5 X 10CM NÃO APARELHADA (P/ESCORAME</t>
  </si>
  <si>
    <t>SEIXO ROLADO PARA APLICAÇÃO EM CONCRETO - POSTO PEDREIRA / FORNECEDO</t>
  </si>
  <si>
    <t>PLACA DE OBRA (IDENTIFICACAO) PARA CONSTRUCAO CIVIL EM CHAPA GALVANIZC</t>
  </si>
  <si>
    <t>PLACA DE MÁRMORE BRANCO CLÁSSICO POLIDO DE 30 X 30 CM, E= 2 CM PARA P</t>
  </si>
  <si>
    <t>RETROESCAVADEIRA C/ CARREGADEIRA SOBRE PNEUS 76HP TRANSMISSAO MECANIMA</t>
  </si>
  <si>
    <t>RETROESCAVADEIRA SOBRE RODAS, TRAÇÃO 4X2, POTÊNCIA MÍN. 70HP, CAÇAMBOP</t>
  </si>
  <si>
    <t>RETROESCAVADEIRA C/ CARREGADEIRA SOBRE PNEUS 75HP C/CONVERSOR DE TORMA</t>
  </si>
  <si>
    <t>RETROESCAVADEIRA SOBRE RODAS, TRAÇÃO 4X4, POTÊNCIA MÍN. 70HP, CAÇAMBOP</t>
  </si>
  <si>
    <t>ROLO COMPACTADOR PE DE CARNEIRO VIBRATORIO REBOCAVEL PESO 6,7T, FORCAD</t>
  </si>
  <si>
    <t>ROLO COMPACTADOR LISO VIBRATORIO REBOCAVEL PESO 6,7T, FORCA IMPACTO 2O</t>
  </si>
  <si>
    <t>ROLO COMPACTADOR LISO VIBRATORIO REBOCAVEL PESO 5T, FORCA IMPACTO 15,E</t>
  </si>
  <si>
    <t>ROLO COMPACTADOR DE PNEUS, PRESSAO VARIAVEL, AUTOPROPELIDO 94HP, PESOS</t>
  </si>
  <si>
    <t>ROLO COMPACTADOR VIBRATORIO LISO AUTOPROPELIDO 65HP, FORCA IMPACTO 18E</t>
  </si>
  <si>
    <t>ROLO COMPACTADOR VIBRATORIO LISO AUTOPROPELIDO 76HP, FORCA IMPACTO 11E</t>
  </si>
  <si>
    <t>ROLO COMPACTADOR VIBRATORIO LISO AUTOPROPELIDO 101HP P/ ASFALTO, PESO1</t>
  </si>
  <si>
    <t>ROLO COMPACTADOR VIBRATORIO LISO AUTOPROPELIDO 83HP, FORCA IMPACTO 11E</t>
  </si>
  <si>
    <t>ROLO COMPACTADOR VIBRATORIO PE DE CARNEIRO AUTOPROPELIDO 125HP PESO 1T</t>
  </si>
  <si>
    <t>ROLO COMPACTADOR DE PNEUS, PRESSAO VARIAVEL, AUTOPROPELIDO 145HP, PESP</t>
  </si>
  <si>
    <t>ROLO COMPACTADOR VIBRATORIO LISO AUTOPROPELIDO 101HP P/ SOLOS, PESO 6T</t>
  </si>
  <si>
    <t>ROLO COMPACTADOR VIBRATÓRIO TANDEM AÇO LISO, MULLER, MODELO RT-82H, PS</t>
  </si>
  <si>
    <t>ROLO COMPACTADOR VIBRATÓRIO PÉ DE CARNEIRO (OPERADO POR CONTROLE REMOL</t>
  </si>
  <si>
    <t>VALVULA EM PLASTICO BRANCO 1.1/4" X 1.1/2" C/SAIDA LISA 40MM P/ TANQU</t>
  </si>
  <si>
    <t>VALVULA EM PLASTICO BRANCO 1" S/ UNHO (P/ PIA, TANQUE OU LAVAT SEM LA</t>
  </si>
  <si>
    <t>OPERADOR DE SONDAGEM</t>
  </si>
  <si>
    <t>|EM PROCESSO DE DESATIVAÇÃO| TABUA MADEIRA 3A QUALIDADE 2,5 X 30CM (</t>
  </si>
  <si>
    <t>|EM PROCESSO DE DESATIVAÇÃO| TABUA MADEIRA 1A QUALIDADE 2,5 X 30CM (</t>
  </si>
  <si>
    <t>|EM PROCESSO DE DESATIVAÇÃO| TIJOLO CERAMICO FURADO 8 FUROS 10 X 18</t>
  </si>
  <si>
    <t>REVESTIMENTO DE ALUMINIO LIQUIDO TP ALUMINATION OTTO BAUGART OU MARC</t>
  </si>
  <si>
    <t>TINTA BETUMINOSA BASE EMULSAO TP NEGROLIN OTTO BAUMGART OU MARCA EQU</t>
  </si>
  <si>
    <t>TINTA A BASE EPOXI/ALCATRAO COMPOUND COALTAR - OTTO BAUMGART OU MARC</t>
  </si>
  <si>
    <t>TINTA MINERAL IMPERMEAVEL PO - TIPO CIMENTOL OTTO BAUMGART OU MARCA</t>
  </si>
  <si>
    <t>TINTA   PARA SINALIZAÇÃO HORIZONTAL À BASE DE RESINA ACRÍLICA , TIPOBAU</t>
  </si>
  <si>
    <t>TOMADA EMBUTIR 3P + T 30A/440V REF 56403 USO INDUSTRIAL SEM PLACA, PIA</t>
  </si>
  <si>
    <t>TOMADA EMBUTIR 3P + T 30A/440V REF 56404 USO INDUSTRIAL C/ PLACA, PIAL</t>
  </si>
  <si>
    <t>TOMADA EMBUTIR 2P UNIVERSAL 10A/250V S/PLACA, TIPO SILENTOQUE PIAL OU</t>
  </si>
  <si>
    <t>INTERRUPTOR SIMPLES EMBUTIR 10A/250V C/PLACA, TIPO SILENTOQUE PIAL OU</t>
  </si>
  <si>
    <t>INTERRUPTOR PARALELO EMBUTIR 10A/250V C/ PLACA, TIPO SILENTOQUE PIAL O</t>
  </si>
  <si>
    <t>INTERRUPTOR PARALELO EMBUTIR 10A/250V S/ PLACA, TIPO SILENTOQUE PIAL O</t>
  </si>
  <si>
    <t>INTERRUPTOR SIMPLES EMBUTIR 10A/250V S/PLACA, TIPO SILENTOQUE PIAL OU</t>
  </si>
  <si>
    <t>BUCHA NYLON S-8 C/ PARAFUSO ACO ZINC CAB CHATA ROSCA SOBERBA 4</t>
  </si>
  <si>
    <t>TRANSFORMADOR TRIFASICO 13,8KV/220-127V; 30 KVA IMERSO EM OLEO MINERAL</t>
  </si>
  <si>
    <t>TRANSFORMADOR TRIFASICO 13,8KV/220-127V; 75KVA IMERSO EM OLEO MINERAL"</t>
  </si>
  <si>
    <t>TRANSFORMADOR TRIFASICO 13,8KV/220-127V; 1000KVA IMERSO EM OLEO MINERA</t>
  </si>
  <si>
    <t>TRANSFORMADOR TRIFASICO 13,8KV/220-127V; 150KVA IMERSO EM OLEO MINERAL</t>
  </si>
  <si>
    <t>TRANSFORMADOR TRIFASICO 13,8KV/220-127V; 300KVA IMERSO EM OLEO MINERAL</t>
  </si>
  <si>
    <t>TRANSFORMADOR TRIFASICO 13,8KV/220-127V; 500KVA IMERSO EM OLEO MINERAL</t>
  </si>
  <si>
    <t>TRANSFORMADOR TRIFASICO 13,8KV/220-127V; 45 KVA IMERSO EM OLEO MINERAL</t>
  </si>
  <si>
    <t>TRANSFORMADOR TRIFASICO 13,8KV/220-127V; 1500KVA IMERSO EM OLEO MINERA</t>
  </si>
  <si>
    <t>TRANSFORMADOR TRIFASICO 13,8KV/220-127V; 112,5KVA IMERSO EM OLEO MINER</t>
  </si>
  <si>
    <t>TRANSFORMADOR TRIFASICO 13,8KV/220-127V; 225KVA IMERSO EM OLEO MINERAL</t>
  </si>
  <si>
    <t>TUBO CONCRETO ARMADO CLASSE PA-1 PB NBR-8890/2007 DN 500MM   PARA ÁGUAS</t>
  </si>
  <si>
    <t>TUBO CONCRETO ARMADO CLASSE PA-2 PB NBR-8890/2007 DN 700 MM PARA ÁGUAS</t>
  </si>
  <si>
    <t>TUBO CONCRETO ARMADO CLASSE PA-1 PB NBR-8890/2007 DN 600MM   PARA ÁGUAS</t>
  </si>
  <si>
    <t>TUBO CONCRETO ARMADO CLASSE PA-2 PB NBR-8890/2007 DN 2000 MM PARA ÁGUA</t>
  </si>
  <si>
    <t>TUBO CONCRETO ARMADO CLASSE EA-3 PB JE NBR-8890/2007 DN 700MM P/ ESG S</t>
  </si>
  <si>
    <t>TUBO CONCRETO ARMADO CLASSE EA-3 PB JE NBR-8890/2007 DN 900MM P/ ESG S</t>
  </si>
  <si>
    <t>TUBO CONCRETO ARMADO CLASSE EA-2 PB JE NBR-8890/2007 DN 400MM P/ ESG S</t>
  </si>
  <si>
    <t>TUBO CONCRETO ARMADO CLASSE EA-2 PB JE NBR-8890/2007 DN 500MM P/ ESG S</t>
  </si>
  <si>
    <t>TUBO CONCRETO ARMADO CLASSE EA-3 PB JE NBR-8890/2007 DN 600MM P/ ESG S</t>
  </si>
  <si>
    <t>TUBO CONCRETO ARMADO CLASSE EA-2 PB JE NBR-8890/2007 DN 700MM P/ ESG S</t>
  </si>
  <si>
    <t>TUBO CONCRETO ARMADO CLASSE PA-2 PB NBR-8890/2007 DN 500 MM PARA ÁGUAS</t>
  </si>
  <si>
    <t>TUBO CONCRETO ARMADO CLASSE PA-1 PB NBR-8890/2007 DN 1000MM PARA ÁGUAS</t>
  </si>
  <si>
    <t>TUBO CONCRETO ARMADO CLASSE EA-2 PB JE NBR-8890/2007 DN 900MM P/ ESG S</t>
  </si>
  <si>
    <t>TUBO CONCRETO ARMADO CLASSE EA-3 PB JE NBR-8890/2007 DN 400MM P/ ESG S</t>
  </si>
  <si>
    <t>TUBO CONCRETO ARMADO CLASSE PA-1 PB NBR-8890/2007 DN 1200MM PARA ÁGUAS</t>
  </si>
  <si>
    <t>TUBO CONCRETO ARMADO CLASSE PA-1 PB NBR-8890/2007 DN 1500MM PARA ÁGUAS</t>
  </si>
  <si>
    <t>TUBO CONCRETO ARMADO CLASSE PA-1 PB NBR-8890/2007 DN 2000MM PARA ÁGUAS</t>
  </si>
  <si>
    <t>TUBO CONCRETO ARMADO CLASSE PA-2 PB NBR-8890/2007 DN 300 MM PARA ÁGUAS</t>
  </si>
  <si>
    <t>TUBO CONCRETO ARMADO CLASSE PA-2 PB NBR-8890/2007 DN 400 MM PARA ÁGUAS</t>
  </si>
  <si>
    <t>TUBO CONCRETO ARMADO CLASSE PA-2 PB NBR-8890/2007 DN 600 MM PARA ÁGUAS</t>
  </si>
  <si>
    <t>TUBO CONCRETO ARMADO CLASSE PA-2 PB NBR-8890/2007 DN 800 MM PARA ÁGUAS</t>
  </si>
  <si>
    <t>TUBO CONCRETO ARMADO CLASSE PA-2 PB NBR-8890/2007 DN 900 MM PARA ÁGUAS</t>
  </si>
  <si>
    <t>TUBO CONCRETO ARMADO CLASSE PA-2 PB NBR-8890/2007 DN 1000 MM PARA ÁGUA</t>
  </si>
  <si>
    <t>TUBO CONCRETO ARMADO CLASSE PA-2 PB NBR-8890/2007 DN 1200MM PARA ÁGUAS</t>
  </si>
  <si>
    <t>TUBO CONCRETO ARMADO CLASSE PA-2 PB NBR-8890/2007 DN 1500 MM PARA ÁGUA</t>
  </si>
  <si>
    <t>TUBO CONCRETO ARMADO CLASSE EA-2 PB JE NBR-8890/2007 DN 800MM P/ ESG S</t>
  </si>
  <si>
    <t>TUBO CONCRETO ARMADO CLASSE EA-2 PB JE NBR-8890/2007 DN 600MM P/ ESG S</t>
  </si>
  <si>
    <t>TUBO CONCRETO ARMADO CLASSE EA-3 PB JE NBR-8890/2007 DN 800MM P/ ESG S</t>
  </si>
  <si>
    <t>TUBO CONCRETO ARMADO CLASSE EA-3 PB JE NBR-8890/2007 DN 500MM P/ ESG S</t>
  </si>
  <si>
    <t>TUBO PVC DE REVESTIMENTO GEOMECANICO NERVURADO STANDARD DN 206MM - COM</t>
  </si>
  <si>
    <t>TUBO PVC DE REVESTIMENTO GEOMECANICO NERVURADO STANDARD DN 154MM - COM</t>
  </si>
  <si>
    <t>TUBO PVC DE REVESTIMENTO GEOMECANICO NERVURADO STANDARD DN 250MM - COM</t>
  </si>
  <si>
    <t>BETONEIRA 580 LITROS, SEM CARREGADOR, MOTOR ELÉTRICO TRIFÁSICO DE 7,5</t>
  </si>
  <si>
    <t>ROCADEIRA COSTAL MARCA SHINDAIWA MOD BP-35 OU SIMILAR C/ MOTOR A GAS</t>
  </si>
  <si>
    <t>ELEMENTO VAZADO CERAMICO 10 X 10 X 10CM</t>
  </si>
  <si>
    <t>|EM PROCESSO DE DESATIVAÇÃO| TIJOLO CERAMICO FURADO 3 FUROS 10 X 15</t>
  </si>
  <si>
    <t>CAMINHÃO TOCO VOLKSWAGEN 13 180 E, 180 CV,   PBT=13000 KG - CARGA UTIEN</t>
  </si>
  <si>
    <t>CAMINHAO PIPA TRUCADO 14.000L (C/ TERCEIRO EIXO) VOLKSWAGEN 17.210 - M</t>
  </si>
  <si>
    <t>CAMINHAO PIPA 3.000L TOCO MERCEDES BENZ 712 C - POTENCIA 122CV - P</t>
  </si>
  <si>
    <t>REGUA VIBRATORIA DE CONCRETO TRELISSADA EQUIPADA COM MOTOR A GASOLIN</t>
  </si>
  <si>
    <t>ROLO COMPACTADOR VIBRATÓRIO DE UM CILINDRO LISO DE AÇO PARA SOLOS, DYP</t>
  </si>
  <si>
    <t>ROLO COMPACTADOR VIBRATÓRIO DE UM CILINDRO AÇO LISO, MULLER, MODELO VP</t>
  </si>
  <si>
    <t>RETROESCAVADEIRA C/ CARREGADEIRA SOBRE RODAS MAXION MOD 750-4WD, TRA0,</t>
  </si>
  <si>
    <t>RETROESCAVADEIRA C/ CARREGADEIRA SOBRE RODAS MAXION MOD. 750 - 2WD,</t>
  </si>
  <si>
    <t>MARTELO PERFURADOR PNEUMÁTICO MANUAL, MARCA ATLAS COPCO, MODELO RH 6</t>
  </si>
  <si>
    <t>ROLO COMPACTADOR VIBRATORIO LISO TANDEM AUTOPROPELIDO 11 CV, PESO 1,9D</t>
  </si>
  <si>
    <t>ESCAVADEIRA HIDRAULICA SOBRE ESTEIRA 146 A 169HP CAP. 2M3 TIPO KOMATSU</t>
  </si>
  <si>
    <t>HASTE RETA P/ GANCHO FG C/ ROSCA - 1/4" X 30CM - P/ FIXACAO TELHA METV</t>
  </si>
  <si>
    <t>CHAPA MADEIRA COMPENSADA NAVAL (C/ COLA FENOLICA) 2,2 X 1,6M X 2</t>
  </si>
  <si>
    <t>TINTA PARA SINALIZAÇÃO HORIZONTAL, À BASE DE RESINA ACRÍLICA, EMULSI-</t>
  </si>
  <si>
    <t>JANELA VENEZIANA DE CORRER EM CHAPA DOBRADA ACO (3/4" X 1/8") COM TRCO</t>
  </si>
  <si>
    <t>CAMINHAO BASCULANTE 5,0M3 TOCO MERCEDES BENZ 1718 K - POTENCIA 170CV -</t>
  </si>
  <si>
    <t>CAMINHAO BASCULANTE 6,0M3 TOCO MERCEDES BENZ 1720 K - POTENCIA 211CV -</t>
  </si>
  <si>
    <t>CAMINHÃO TOCO MERCEDES BENZ ATEGO 1718 / 54 , POTÊNCIA 177 CV , PBT536</t>
  </si>
  <si>
    <t>ROLO COMPACTADOR VIBRATÓRIO TANDEM CILINDROS LISOS DE AÇO, DYNAPAC, M2</t>
  </si>
  <si>
    <t>ESTACA CONCRETO PRE-MOLDADO OCTOGONAL DN = 36CM INCL. EMENDAS 55 A 60T</t>
  </si>
  <si>
    <t>DOBRADICA FERRO POLIDO OU GALV 3 X 3" E=2MM PINO SOLTO OU REVERSIVEL S</t>
  </si>
  <si>
    <t>FECHADURA TIPO LA FONTE 218 CILINDRO CROMADA P/ ARMARIO E GAVETA ESP</t>
  </si>
  <si>
    <t>FECHADURA EMBUTIR TIPO LA FONTE 119 CILINDRO CROMADA C/ LINGUETA P/ A</t>
  </si>
  <si>
    <t>FECHADURA SOBREPOR           C/ CILINDRO FERRO CROMADO OU PINTADO</t>
  </si>
  <si>
    <t>FECHADURA EMBUTIR TIPO GORGES LA FONTE 1010 OU EQUIV CROMADA P/ ARMAR</t>
  </si>
  <si>
    <t>FECHADURA LA FONTE 1515-ST2-55MM TIPO GORGES P/ PORTA INTERNA (SOMENTS</t>
  </si>
  <si>
    <t>FECHADURA TUBULAR CILINDRO CENTRAL 70MM COMPLETA - TP LA FONTE 30 CR</t>
  </si>
  <si>
    <t>FECHADURA LA FONTE 330-ST-55MM C/ CILINDRO P/ PORTA EXT (SOMENTE A MAM</t>
  </si>
  <si>
    <t>FECHADURA LA FONTE 330-ST2-40MM C/ CILINDRO P/ PORTA EXT (SOMENTE A MM</t>
  </si>
  <si>
    <t>FECHADURA EMBUTIR REFORCADA (DE SEGURANCA) C/ CILINDRO P/ PORTA EXT,ME</t>
  </si>
  <si>
    <t>FECHADURA LA FONTE 7070-ST2-40MM P/ PORTA DE BANHEIRO (SOMENTE A MAQUM</t>
  </si>
  <si>
    <t>FECHADURA EMBUTIR REFORCADA (DE SEGURANCA) C/ CILINDRO P/ PORTA EXT,(L</t>
  </si>
  <si>
    <t>REVESTIMENTO BASE EPOXI   E CIMENTO P/ PISO MONOLITICO, COM ALTA RESISI</t>
  </si>
  <si>
    <t>SELANTE À BASE DE ALCATRAO E POLIURETANO SIKAFLEX T-68 OU EQUIVALENT</t>
  </si>
  <si>
    <t>TORNEIRA CROMADA 1/2" OU 3/4" REF 1153 P/ JARDIM/TANQUE - PADRAO ALTO</t>
  </si>
  <si>
    <t>TORNEIRA CROMADA TUBO MOVEL P/ BANCADA 1/2" OU 3/4" REF 1167 P/ PIA CO</t>
  </si>
  <si>
    <t>TORNEIRA CROMADA TUBO MOVEL P/ PAREDE 1/2" OU 3/4" REF 1168 P/ PIA COZ</t>
  </si>
  <si>
    <t>TORNEIRA CROMADA 1/2" OU 3/4" REF 1157 P/ PIA COZ - C/ AREJADOR - PADR</t>
  </si>
  <si>
    <t>TORNEIRA OU REGISTRO CROMADO 1/2" OU 3/4" REF 1147 P/ FILTRO - PADRAO</t>
  </si>
  <si>
    <t>MADEIRA IPE APARELHADA</t>
  </si>
  <si>
    <t>PECA DE MADEIRA 2A QUALIDADE 2 X 11CM NAO APARELHADA</t>
  </si>
  <si>
    <t>CAIXA SIFONADA PVC 250 X 230 X 75 MM C/ TAMPA E PORTA TAMPA</t>
  </si>
  <si>
    <t>FIO/CORDAO COBRE ISOLADO PARALELO OU TORCIDO 2 X 0,75MM2, TIPO PLASTIF</t>
  </si>
  <si>
    <t>FIO/CORDAO COBRE ISOLADO PARALELO OU TORCIDO 2 X 1,5MM2, TIPO PLASTIFL</t>
  </si>
  <si>
    <t>FIO/CORDAO COBRE ISOLADO PARALELO OU TORCIDO 2 X 2,5MM2, TIPO PLASTIFL</t>
  </si>
  <si>
    <t>FIO/CORDAO COBRE ISOLADO PARALELO OU TORCIDO 2 X 4MM2, TIPO PLASTIFLEX</t>
  </si>
  <si>
    <t>BUCHA NYLON S-6 C/ PARAFUSO ACO ZINC CAB CHATA ROSCA SOBERBA 4,2 X 45</t>
  </si>
  <si>
    <t>AP</t>
  </si>
  <si>
    <t>TRANSFORMADOR TRIFASICO 13,8KV/220-127V; 15 KVA IMERSO EM OLEO MINERAL</t>
  </si>
  <si>
    <t>INTERRUPTOR PULSADOR P/ CAMPAINHA EMBUTIR 2A/250V C/ PLACA, TIPO SILEN</t>
  </si>
  <si>
    <t>CONJUNTO EMBUTIR 2 INTERRUPTORES SIMPLES 1 INTERRUPTOR PARALELO 10A/2P</t>
  </si>
  <si>
    <t>TOMADA SOBREPOR P/ TELEFONE PADRAO TELEBRAS, TIPO SILENTOQUE PIAL OU E</t>
  </si>
  <si>
    <t>TOMADA ESPECIAL C/ PINO 15A, REVESTIMENTO EM BORRACHA, TIPO SAVEL OU E</t>
  </si>
  <si>
    <t>AM</t>
  </si>
  <si>
    <t>CINTA PARA INSTALACAO DE TRANSFORMADOR EM POSTE DE CONCRETO DIAM 210M</t>
  </si>
  <si>
    <t>TUBO CONCRETO ARMADO CLASSE PA-2 PB NBR-8890/2007 DN 1100MM PARA ÁGUAS</t>
  </si>
  <si>
    <t>TUBO CONCRETO ARMADO CLASSE PA-3 PB NBR-8890/2007 DN 1000 MM PARA ÁGUA</t>
  </si>
  <si>
    <t>TUBO CONCRETO ARMADO CLASSE PA-3 PB NBR-8890/2007 DN 1100 MM PARA ÁGUA</t>
  </si>
  <si>
    <t>TUBO CONCRETO ARMADO CLASSE PA-3 PB NBR-8890/2007 DN 1200 MM PARA ÁGUA</t>
  </si>
  <si>
    <t>TUBO CONCRETO ARMADO CLASSE PA-3 PB NBR-8890/2007 DN 1500 MM PARA ÁGUA</t>
  </si>
  <si>
    <t>TUBO CONCRETO ARMADO CLASSE PA-3 PB NBR-8890/2007 DN 400 MM PARA ÁGUAS</t>
  </si>
  <si>
    <t>TUBO CONCRETO ARMADO CLASSE PA-3 PB NBR-8890/2007 DN 500 MM PARA ÁGUAS</t>
  </si>
  <si>
    <t>TUBO CONCRETO ARMADO CLASSE PA-3 PB NBR-8890/2007 DN 600 MM PARA ÁGUAS</t>
  </si>
  <si>
    <t>TUBO CONCRETO ARMADO CLASSE PA-3 PB NBR-8890/2007 DN 700 MM PARA ÁGUAS</t>
  </si>
  <si>
    <t>TUBO ACO PRETO SEM COSTURA SCHEDULE 40/NBR 5590 DN INT 12" E = 10,31MM</t>
  </si>
  <si>
    <t>COMPACTADOR SAPO TIPO F, MARCA CLO,   COM FUNCIONAMENTO A AR COMPRIMID</t>
  </si>
  <si>
    <t>ROLO COMPACTADOR ESTÁTICO TANDEM CILINDROS LISO DE AÇO, DYNAPAC, MODE8</t>
  </si>
  <si>
    <t>ROLO COMPACTADOR PÉ DE CARNEIRO VIBRATÓRIO PARA SOLOS, DYNAPAC, MODEL1</t>
  </si>
  <si>
    <t>TUBO CONCRETO ARMADO CLASSE PA-1 PB NBR-8890/23007 DN 1100MM P/ DRENAG</t>
  </si>
  <si>
    <t>AD</t>
  </si>
  <si>
    <t>ROLO COMPACTADOR VIBRATÓRIO TANDEM CILINDROS LISO DE AÇO PARA SOLO/ASC</t>
  </si>
  <si>
    <t>TORNEIRA CROMADA LONGA 1/2" OU 3/4" REF 1158 P/ PIA COZ - PADRAO POPUL</t>
  </si>
  <si>
    <t>TORNEIRA CROMADA 1/2" OU 3/4" CURTA REF 1140 P/ TANQUE - PADRAO POPULA</t>
  </si>
  <si>
    <t>LAJE TRELICADA P/ PISO , H=16CM , P/ APOIO SIMPLES , SOBRECARGA DE 20</t>
  </si>
  <si>
    <t>CAMINHAO PIPA 6.000L TOCO MERCEDES BENZ L-1218 R - POTENCIA 170CV - PB</t>
  </si>
  <si>
    <t>COMPACTADOR SOLOS C/ PLACA VIBRATORIA DE 43 X 55CM DYNAPAC CM-20D, 7HD</t>
  </si>
  <si>
    <t>COMPRESSOR DE AR - REBOCAVEL - ATLAS COPCO XA-360 SB - DESCARGA LIVRE</t>
  </si>
  <si>
    <t>ROLO COMPACTADOR VIBRATÓRIO CILINDRO LISO DE AÇO PARA SOLOS, DYNAPAC,P</t>
  </si>
  <si>
    <t>ROLO COMPACTADOR TANDEM VIBRATÓRIO CILINDROS LISO DE AÇO PARA SOLOS/AC</t>
  </si>
  <si>
    <t>CAMINHÃO TOCO MERCEDES BENZ 1315 / 36,   POTÊNCIA 150 CV - PBT = 129985</t>
  </si>
  <si>
    <t>CAMINHAO DE LIMPEZA DE ALTA PRESSAO MERCEDES BENZ 1215 C - POTENCIA 15</t>
  </si>
  <si>
    <t>CAMINHAO DE LIMPEZA COMBINADO (VACUO/ALTA PRESSAO) MERCEDES BENZ L-141</t>
  </si>
  <si>
    <t>ROLO COMPACTADOR VIBRATÓRIO AÇO LISO, MULLER, MODELO VAP-70L, POTÊNCIO</t>
  </si>
  <si>
    <t>ROMPEDOR ELETRICO, MONOFASICO, MARCA WACKER, MOD. EH 8,   1,1 KW (1,44</t>
  </si>
  <si>
    <t>LAJE TRELICADA P/ PISO , H=10CM , P/ APOIO SIMPLES , SOBRECARGA DE 205</t>
  </si>
  <si>
    <t>CAMINHAO BASCULANTE 10,0M3 TRUCADO MERCEDES BENZ 2423 K - POTENCIA 231</t>
  </si>
  <si>
    <t>ROLO COMPACTADOR TANDEM VIBRATÓRIO AÇO LISO, MULLER, MODELO VT-8, POTO</t>
  </si>
  <si>
    <t>ESCAVADEIRA HIDRAULICA SOBRE ESTEIRAS CATERPILLAR 312B, 84KW (110HP) C</t>
  </si>
  <si>
    <t>TORNEIRA CROMADA CURTA SEM AREJADOR 1/2" OU 3/4" REF 1152 - USO GERAL</t>
  </si>
  <si>
    <t>CAMINHÃO TOCO MERCEDES BENZ ATEGO 1315 / 48, POTÊNCIA 150 CV, PBT 1284</t>
  </si>
  <si>
    <t>ROLO COMPACTADOR VIBRATÓRIO PÉ DE CARNEIRO, MULLER, MODELO VAP-70P, PO</t>
  </si>
  <si>
    <t>ROLO COMPACTADOR VIBRATÓRIO PÉ DE CARNEIRO PARA SOLOS, DYNAPAC, MODEL-</t>
  </si>
  <si>
    <t>MARTELO PERFURADOR PNEUMÁTICO MANUAL, MARCA ATLAS COPCO, MODELO BBD</t>
  </si>
  <si>
    <t>BANCADA DE SERRA CIRCULAR, PICAPAU, C/ MOTOR ELETRICO 5 HP,      COM COI</t>
  </si>
  <si>
    <t>ROLO COMPACTADOR TANDEM VIBRATÓRIO CILINDROS LISO DE AÇO, DYNAPAC, MO1</t>
  </si>
  <si>
    <t>COLAR TOMADA PVC C/ TRAVAS,SAIDA ROSCAVEL C/ BUCHA DE LATAO DE 110MM</t>
  </si>
  <si>
    <t>FITA ISOLANTE ADESIVA ANTI-CHAMA, USO ATÉ 750 V, EM ROLO DE 19 MM X 20</t>
  </si>
  <si>
    <t>DISTRIBUIDOR DE ASFALTO, CIFALI(TEREX), MOD HE-C, C/ TANQUE 6000 L, MO</t>
  </si>
  <si>
    <t>TORNEIRA CROMADA MEDIA 1/2" OU 3/4" REF 1143 P/ TANQUE - PADRAO MEDIO</t>
  </si>
  <si>
    <t>TORNEIRA CROMADA LONGA 1/2" OU 3/4" REF 1158 P/ PIA COZ - PADRAO MEDIO</t>
  </si>
  <si>
    <t>ANEL BORRACHA P/ TUBO/CONEXAO PVC PBA P/ REDE AGUA         DN 60MM</t>
  </si>
  <si>
    <t>TUBO ACO PRETO SEM COSTURA SCHEDULE 40/NBR 5590 DN INT 1/4" E = 2,24MM</t>
  </si>
  <si>
    <t>TUBO ACO PRETO SEM COSTURA SCHEDULE 40/NBR 5590 DN INT 3/8" E = 2,31MM</t>
  </si>
  <si>
    <t>TUBO ACO PRETO SEM COSTURA SCHEDULE 40/NBR 5590 DN INT 14" E = 11,13MM</t>
  </si>
  <si>
    <t>TUBO ACO GALV C/ COSTURA NBR 5580 CLASSE LEVE DN 15MM ( 1/2" ) E = 2</t>
  </si>
  <si>
    <t>TUBO ACO GALV C/ COSTURA NBR 5580 CLASSE LEVE DN 20MM ( 3/4" ) E = 2</t>
  </si>
  <si>
    <t>TUBO ACO GALV C/ COSTURA NBR 5580 CLASSE LEVE DN 25MM ( 1" ) E = 2,6</t>
  </si>
  <si>
    <t>TUBO ACO GALV C/ COSTURA NBR 5580 CLASSE LEVE DN 32MM ( 1.1/4" ) E =</t>
  </si>
  <si>
    <t>TUBO ACO GALV C/ COSTURA NBR 5580 CLASSE LEVE DN 40MM ( 1.1/2" ) E =CO</t>
  </si>
  <si>
    <t>TUBO ACO GALV C/ COSTURA NBR 5580 CLASSE LEVE DN 50MM ( 2" ) E = 3,0</t>
  </si>
  <si>
    <t>TUBO ACO GALV C/ COSTURA NBR 5580 CLASSE LEVE DN   80MM ( 3" ) E = 3,</t>
  </si>
  <si>
    <t>TUBO ACO PRETO C/ COSTURA DIN 2440/NBR 5580 CLASSE MEDIA DN 15MM ( 1</t>
  </si>
  <si>
    <t>TUBO ACO PRETO C/ COSTURA DIN 2440/NBR 5580 CLASSE MEDIA DN 100MM (</t>
  </si>
  <si>
    <t>TUBO ACO PRETO C/ COSTURA DIN 2440/NBR 5580 CLASSE MEDIA DN 125MM (</t>
  </si>
  <si>
    <t>SPRINKLER TIPO PENDENTE 68 GRAUS CELSIUS (BULBO VERMELHO) ACABAMENTO</t>
  </si>
  <si>
    <t>SPRINKLER TIPO PENDENTE 79 GRAUS CELSIUS (BULBO AMARELO) ACABAMENTO C</t>
  </si>
  <si>
    <t>ELETRODUTO FERRO GALV OU ZINCADO ELETROLIT LEVE   PAREDE 0,90MM - 1" N</t>
  </si>
  <si>
    <t>PECA DE MADEIRA ROLICA TRATADA (EUCALIPTO OU REGIONAL EQUIVALENTE) D=</t>
  </si>
  <si>
    <t>ESTRIBO C/ PARAFUSO EM CHAPA DE FERRO FUNDIDO DE 2" X 3/16" X 35CM SEC</t>
  </si>
  <si>
    <t>FILLER (MAT DE ENCHIMENTO P/ MISTURAS BETUMINOSAS CONF EM-024/94 PASSA</t>
  </si>
  <si>
    <t>TUBO ACO PRETO SEM COSTURA SCHEDULE 40/NBR 5590 DN INT 1" E = 3,38MM -</t>
  </si>
  <si>
    <t>TUBO ACO PRETO SEM COSTURA SCHEDULE 40/NBR 5590 DN INT 2 1/2" E = 5,16</t>
  </si>
  <si>
    <t>TUBO ACO PRETO SEM COSTURA SCHEDULE 40/NBR 5590 DN INT 2" E = 3,91MM -</t>
  </si>
  <si>
    <t>TUBO ACO PRETO SEM COSTURA SCHEDULE 40/NBR 5590 DN INT 3" E = 5,49MM -</t>
  </si>
  <si>
    <t>TUBO ACO PRETO SEM COSTURA SCHEDULE 40/NBR 5590 DN INT 3/4" E = 2,87MM</t>
  </si>
  <si>
    <t>TUBO ACO PRETO SEM COSTURA SCHEDULE 40/NBR 5590 DN INT 4" E = 6,02MM -</t>
  </si>
  <si>
    <t>CAMINHÃO TOCO VOLKSWAGEN 8120 EURO III MECÂNICO, POTÊNCIA 115 CV - PBT</t>
  </si>
  <si>
    <t>CAMINHÃO TOCO VOLKSWAGEN 17.220 - MOTOR CUMMINS 218CV - PBT=16000KG -C</t>
  </si>
  <si>
    <t>JATEADORA DE AREIA PNEUMATICO, PRESSAO MAX 100 LB/POL2, SOBRE CHASSI</t>
  </si>
  <si>
    <t>OPERADOR DE DEMARCADORA DE FAIXAS</t>
  </si>
  <si>
    <t>BETONEIRA 580L , A GASOLINA, 10 KW , CONSUMO 3L/H, ROTATIVA, COM CARRED</t>
  </si>
  <si>
    <t>TINTA RETRORREFLETIVAS A BASE DE RESINA ACRÍLICA COM MICROESFERA DE9,5</t>
  </si>
  <si>
    <t>DISTRIBUIDOR DE AGREGADOS AUTOPROPELIDO ROMANELLI DAR 5000 , CAP 3 M3,</t>
  </si>
  <si>
    <t>U</t>
  </si>
  <si>
    <t>SEIXO ROLADO PARA TRATAMENTO DÁGUA - POSTO PEDREIRA / FORNECEDOR (SE</t>
  </si>
  <si>
    <t>COMPOSIÇÕES UFFS</t>
  </si>
  <si>
    <t>CUSTOS DE COMPOSIÇÕES ANALÍTICO</t>
  </si>
  <si>
    <t>ENCARGOS SOCIAIS DESONERADOS:</t>
  </si>
  <si>
    <t>ABRANGÊNCIA:</t>
  </si>
  <si>
    <t>LOCALIDADE :</t>
  </si>
  <si>
    <t>REFERÊNCIA DE COLETA:</t>
  </si>
  <si>
    <t>COTAÇÕES E COMPOSIÇÕES EDITADAS</t>
  </si>
  <si>
    <t>VINCULO</t>
  </si>
  <si>
    <t>01.0001-UFFS</t>
  </si>
  <si>
    <t>CERCA COM MOUROES DE MADEIRA ROLIÇA DIÂMETRO 11CM, ESPAÇAMENTO DE 2M, ALTURA LIVRE 2M, CRAVADOS 0,5M, COM TELA ARAME GALV FIO 14 BWG (2,11MM) MALHA 8X8CM H = 2M</t>
  </si>
  <si>
    <t>01.0002-UFFS</t>
  </si>
  <si>
    <t>GUARDA CORPO  DE PROTEÇÃO EM MADEIRA</t>
  </si>
  <si>
    <t>01.0003-UFFS</t>
  </si>
  <si>
    <t>CERCA COM MOUROES DE CONCRETO, RETO, 10X10CM, ESPACAMENTO DE 3M, CRAVADOS 0,5M, ESCORAS DE 10X10CM NOS CANTOS, COM 9 FIOS DE ARAME DE ACO OVALADO 15X17 PINTADO NA COR VERDE ESCURA</t>
  </si>
  <si>
    <t>01.0004-UFFS</t>
  </si>
  <si>
    <t>CERCA COM MOUROES DE CONCRETO, RETO, 10X10CM, ESPACAMENTO DE 3M, CRAVADOS 0,6M, ESCORAS DE 10X10CM NOS CANTOS, COM 5 FIOS DE ARAME DE ACO OVALADO 15X17</t>
  </si>
  <si>
    <t>02.0001-UFFS</t>
  </si>
  <si>
    <t>ENGENHEIRO CIVIL DE OBRAS JUNIOR COM ENCARGOS COMPLEMENTARES.</t>
  </si>
  <si>
    <t>02.0002-UFFS</t>
  </si>
  <si>
    <t>ENGENHEIRO ELETRICISTA COM ENCARGOS COMPLEMENTARES.</t>
  </si>
  <si>
    <t>02.0003-UFFS</t>
  </si>
  <si>
    <t>ENGENHEIRO MECÂNICO COM ENCARGOS COMPLEMENTARES.</t>
  </si>
  <si>
    <t>02.0004-UFFS</t>
  </si>
  <si>
    <t>MESTRE DE OBRAS COM ENCARGOS COMPLEMENTARES.</t>
  </si>
  <si>
    <t>02.0005-UFFS</t>
  </si>
  <si>
    <t>AUXILIAR TECNICO / ASSISTENTE DE ENGENHARIA COM ENCARGOS COMPLEMENTARES.</t>
  </si>
  <si>
    <t>02.0006-UFFS</t>
  </si>
  <si>
    <t>ALMOXARIFE COM ENCARGOS COMPLEMENTARES.</t>
  </si>
  <si>
    <t>03.0001-UFFS</t>
  </si>
  <si>
    <t>FORNECIMENTO DE MATERIAL DE 1a. CATEGORIA, ISENTO DE MATERIAL ORGÂNICO. ENTREGUE NO CANTEIRO DE OBRAS.</t>
  </si>
  <si>
    <t>03.0002-UFFS</t>
  </si>
  <si>
    <t>ESPALHAMENTO DE MATERIAL DE 1A CATEGORIA COM MINICARREGADEIRA.</t>
  </si>
  <si>
    <t>05.0001-UFFS</t>
  </si>
  <si>
    <t>TIRANTE</t>
  </si>
  <si>
    <t>05.0002-UFFS</t>
  </si>
  <si>
    <t>TRELIÇA NERVURADA CA-60, COM 8 CM DE ALTURA POR 6 CM DE LARGURA- BANZO SUPERIOR COM DIAM. 6MM, BANZOS INFERIORES COM DIAM. 4,2MM E DIAGONAIS COM 4,2MM DE DIAMETRO.</t>
  </si>
  <si>
    <t>05.0003-UFFS</t>
  </si>
  <si>
    <t>MONTAGEM E DESMONTAGEM DE FORMA DE VIGA, EM MADEIRA SERRADA, 4 UTILIZAÇÕES.</t>
  </si>
  <si>
    <t>05.0004-UFFS</t>
  </si>
  <si>
    <t>TRELIÇA NERVURADA CA-60, COM 12 CM DE ALTURA POR 6 CM DE LARGURA- BANZO SUPERIOR COM DIAM. 6MM, BANZOS INFERIORES COM DIAM. 4,2MM E DIAGONAIS COM 4,2MM DE DIAMETRO.</t>
  </si>
  <si>
    <t>05.0005-UFFS</t>
  </si>
  <si>
    <t>ESTRUTURA DE MADEIRA PARA PISO ELEVADO COM REVESTIMENTO EM MADEIRA COMPENSADA E=18MM</t>
  </si>
  <si>
    <t>06.0001-UFFS</t>
  </si>
  <si>
    <t>ALVENARIA EM TIJOLO CERÂMICO FURADO 9X14X19CM, 1 VEZ (ESPESSURA 14CM), ASSENTADO EM ARGAMASSA TRAÇO 1:4 (CIMENTO E AREIA MÉDIA) PREPARO MANUAL, JUNTA 1CM</t>
  </si>
  <si>
    <t>06.0002-UFFS</t>
  </si>
  <si>
    <t>RUFO EM CHAPA DE AÇO GALVANIZADO NÚMERO 25, DESENVOLVIMENTO DE 33CM</t>
  </si>
  <si>
    <t>06.0004-UFFS</t>
  </si>
  <si>
    <t>GUARDA CORPO</t>
  </si>
  <si>
    <t>06.0005-UFFS</t>
  </si>
  <si>
    <t>VERGA MOLDADA IN LOCO EM CONCRETO </t>
  </si>
  <si>
    <t>07.0001-UFFS</t>
  </si>
  <si>
    <t>TELHA METÁLICA  SAND EPS, CHAPA INFERIOR E SUPERIOR 0,43MM, E = 30MM</t>
  </si>
  <si>
    <t>07.0002-UFFS</t>
  </si>
  <si>
    <t>CHAPA DE POLICARBONATO COMPACTA  E = 6MM, COR CRISTAL, COM INSTALAÇÃO</t>
  </si>
  <si>
    <t>07.0003-UFFS</t>
  </si>
  <si>
    <t>PERFIL TRAPEZOIDAL EM ALUMÍNIO PARA CHAPA DE POLICARBONATO COMPACTA, COM GAXETA</t>
  </si>
  <si>
    <t>ESTRUTURA METALICA EM AÇO, PERFIS TUBULARES (ASTM - 36A)</t>
  </si>
  <si>
    <t>07.0005-UFFS</t>
  </si>
  <si>
    <t>COBERTURA COM TELHA DE AÇO ZINCADO, TRAPEZOIDAL, PRÉ PINTADA, ESPESSURA DE 0,43MM, INCLUINDO ACESSÓRIOS</t>
  </si>
  <si>
    <t>TELHA METÁLICA  SAND EPS, CHAPA INFERIOR E SUPERIOR 0,5MM, E = 30MM</t>
  </si>
  <si>
    <t>07.0007-UFFS</t>
  </si>
  <si>
    <t>TELHA ECOLÓGICA DE FIBRAS VEGETAIS REF. ONDULINE TRADICIONAL 2,44M X 1,10CM COR VERDE, E=3MM</t>
  </si>
  <si>
    <t>07.0008-UFFS</t>
  </si>
  <si>
    <t>TELHA ONDULINE TRADICIONAL 1,10 X 2,44M TRANSLÚCIDA EM POLICARBONATO E=1MM</t>
  </si>
  <si>
    <t>07.0009-UFFS</t>
  </si>
  <si>
    <t>TELHA METÁLICA  SAND EPS, CHAPA INFERIOR E SUPERIOR BASE LISA 0,50MM, E = 30MM</t>
  </si>
  <si>
    <t>07.0010-UFFS</t>
  </si>
  <si>
    <t>CALHA EM CHAPA DE AÇO GALVANIZADO NUMERO 24, DESENVOLVIMENTO 70 CM.</t>
  </si>
  <si>
    <t>07.0011-UFFS</t>
  </si>
  <si>
    <t>CALHA EM CHAPA DE AÇO GALVANIZADO NUMERO 24, DESENVOLVIMENTO 220 CM.</t>
  </si>
  <si>
    <t>07.0012-UFFS</t>
  </si>
  <si>
    <t>TELHAMENTO COM TELHA DE AÇO, COM TELHA DE AÇO ZINCADO TP40 E= 0,5 MM, SEM PINTURA.</t>
  </si>
  <si>
    <t>07.0013-UFFS</t>
  </si>
  <si>
    <t>ESTRUTURA METALICA EM AÇO, PERFIS "U" CHAPA DE AÇO DOBRADA, DIMENSÕES VARIÁVEIS</t>
  </si>
  <si>
    <t>07.0014-UFFS</t>
  </si>
  <si>
    <t>PILAR DE ESTRUTURA METALICA EM AÇO, PERFIS "I" CHAPA DE AÇO DOBRADA, DIMENSÕES VARIÁVEIS</t>
  </si>
  <si>
    <t>07.0015-UFFS</t>
  </si>
  <si>
    <t>CAIBRO DE ESTRUTURA METALICA EM AÇO, PERFIS "I" CHAPA DE AÇO DOBRADA, DIMENSÕES VARIÁVEIS</t>
  </si>
  <si>
    <t>08.0001-UFFS</t>
  </si>
  <si>
    <t>IMPERMEABILIZAÇÃO COM TELA POLIÉSTER, L = 20CM</t>
  </si>
  <si>
    <t>08.0002-UFFS</t>
  </si>
  <si>
    <t>IMPERMEABILIZADOR DE FACHADAS (HIDROFUGANTE) - 2 DEMÃOS</t>
  </si>
  <si>
    <t>PELÍCULA DE SEGURANÇA PARA VIDRO, INCOLOR. REF.: PELÍCULA 3M, SÉRIE UTLTRA PRESTIGE OU SIMILAR</t>
  </si>
  <si>
    <t>10.0001-UFFS</t>
  </si>
  <si>
    <t>PORTA CORTA-FOGO - 180x210cm - P-90 - FORNECIMENTO E INSTALAÇÃO</t>
  </si>
  <si>
    <t>UNID</t>
  </si>
  <si>
    <t>10.0002-UFFS</t>
  </si>
  <si>
    <t>PORTA DE MADEIRA (CEDRO OU IMBUIA) 1 FOLHA COM REVESTIMENTO MELAMÍNICO COR CONFORME MEMORIAL,VISOR DE VIDRO LAMINADO 6MM, VENEZIANA PARA VENTILAÇÃO EM ALÚMÍNIO INC. MARCO (CEDRO OU IMBUIA), FERRAGENS E COLOCAÇÃO. (100x210cm)</t>
  </si>
  <si>
    <t>10.0003-UFFS</t>
  </si>
  <si>
    <t>PM2 - PORTA DE MADEIRA (CEDRO OU IMBUIA) 1 FOLHA COM REVESTIMENTO MELAMÍNICO COR CONFORME MEMORIAL,VENEZIANA PARA VENTILAÇÃO EM ALÚMÍNIO INC. MARCO (CEDRO OU IMBUIA), FERRAGENS E COLOCAÇÃO. (90x210cm)</t>
  </si>
  <si>
    <t>10.0004-UFFS</t>
  </si>
  <si>
    <t>PcD - PORTA DE MADEIRA (CEDRO OU IMBUIA) COM REVESTIMENTO MELAMÍNICO, COR CONFORME MEMORIAL.Revestimento resisitente, tipo plurigoma, frente e verso(90x40cm), barra horizontal 40 CM, INC. MARCO (CEDRO OU IMBUIA), FERRAGENS E COLOCAÇÃO. (90x210cm)</t>
  </si>
  <si>
    <t>10.0005-UFFS</t>
  </si>
  <si>
    <t>JANELA DE AUMÍNIO BRANCA LINHA SUPREMA TIPO CORRER 4 FOLHAS, 2 FIXAS, 2 MÓVEIS, INCLUSO VIDRO LAMINADO INCOLOR 6MM - H&gt;1,5M</t>
  </si>
  <si>
    <t>10.0006-UFFS</t>
  </si>
  <si>
    <t>JANELA DE ALUMÍNIO BRANCA LINHA SUPREMA TIPO CORRER 4 FOLHAS, 2 FIXAS, 2 MÓVEIS, INCLUSO VIDRO LAMINADO INCOLOR 6MM - H&lt;1,5M</t>
  </si>
  <si>
    <t>10.0007-UFFS</t>
  </si>
  <si>
    <t>JANELA DE ALUMÍNIO BRANCA LINHA SUPREMA TIPO CORRER 2 FOLHAS, COM BANDEIRA, 1,55X1,53M, INCLUSO VIDRO LAMINADO INCOLOR 6MM</t>
  </si>
  <si>
    <t>10.0008-UFFS</t>
  </si>
  <si>
    <t>JANELA DE ALUMÍNIO BRANCA LINHA SUPREMA TIPO CORRER 2 FOLHAS, BANDEIRA COM VENEZIANA,  1,55X1,53M, INCLUSO VIDRO LAMINADO INCOLOR 6MM</t>
  </si>
  <si>
    <t>10.0009-UFFS</t>
  </si>
  <si>
    <t>JANELA DE ALUMÍNIO BRANCA LINHA SUPREMA TIPO CORRER 3 FOLHAS,  2,85x 0,8M INCLUSO VIDRO PONTILHADO 4MM</t>
  </si>
  <si>
    <t>10.0010-UFFS</t>
  </si>
  <si>
    <t>JANELA DE ALUMÍNIO BRANCA LINHA SUPREMA TIPO BASCULANTE 3 MÓDULOS (6 FOLHAS), 2,6x0,8m, INCLUSO VIDRO INCOLOR 4MM</t>
  </si>
  <si>
    <t>10.0011-UFFS</t>
  </si>
  <si>
    <t>JANELA DE ALUMÍNIO BRANCA LINHA SUPREMA TIPO BASCULANTE 4 MÓDULOS (8 FOLHAS), 3,6x0,8m,  INCLUSO VIDRO INCOLOR 4MM</t>
  </si>
  <si>
    <t>10.0012-UFFS</t>
  </si>
  <si>
    <t>VENEZIANA DE ALUMÍNIO BRANCA, COM VENTILAÇÃO LINHA SUPREMA FIXA, 1 FOLHA - H&lt;1,5M</t>
  </si>
  <si>
    <t>10.0013-UFFS</t>
  </si>
  <si>
    <t>VENEZIANA DE ALUMÍNIO BRANCA, COM VENTILAÇÃO, LINHA SUPREMA FIXA, 1 FOLHA - H&gt;1,5M</t>
  </si>
  <si>
    <t>10.0014-UFFS</t>
  </si>
  <si>
    <t>PORTA DE ABRIR, 2 FOLHAS, VIDRO TEMPERADO E=10MM, 2,4X2,7M</t>
  </si>
  <si>
    <t>10.0015-UFFS</t>
  </si>
  <si>
    <t>PORTA DE CORRER, 2 FOLHAS, VIDRO TEMPERADO E=10MM, 3,8X2,7M</t>
  </si>
  <si>
    <t>10.0016-UFFS</t>
  </si>
  <si>
    <t>PORTA DE ABRIR, ALUMÍNIO BRANCA LINHA SUPREMA 0,6X1,7M - TIPO VENEZIANA</t>
  </si>
  <si>
    <t>10.0017-UFFS</t>
  </si>
  <si>
    <t>PORTA DE ABRIR, ALUMÍNIO BRANCA LINHA SUPREMA 0,9X1,9M - TIPO VENEZIANA</t>
  </si>
  <si>
    <t>10.0018-UFFS</t>
  </si>
  <si>
    <t>PORTA DE ABRIR, ALUMÍNIO BRANCA LINHA SUPREMA 1,6X2,1M - TIPO VENEZIANA</t>
  </si>
  <si>
    <t>10.0019-UFFS</t>
  </si>
  <si>
    <t>PM3 - PORTA DE MADEIRA (CEDRO OU IMBUIA) 2 FOLHAS COM REVESTIMENTO MELAMÍNICO VERDE, VENEZIANA PARA VENTILAÇÃO EM ALÚMÍNIO INC. MARCO (CEDRO OU IMBUIA), FERRAGENS E COLOCAÇÃO. (200x210cm)</t>
  </si>
  <si>
    <t>10.0020-UFFS</t>
  </si>
  <si>
    <t>JANELA ALUMÍNIO SUPREMA COM VIDRO TEMPERADO (E=6MM), 4 FOLHAS, DUAS FIXAS E DUAS DE CORRER - H&gt;1,5M</t>
  </si>
  <si>
    <t>10.0021-UFFS</t>
  </si>
  <si>
    <t>GUARDA-CORPO EM AUMÍNIO BRANCO E VIDRO LAMINADO 10MM, LINHA PESADA, ALTURA 1,10M, ESTRUTURA E FIXAÇÃO CONFORME PROJETO</t>
  </si>
  <si>
    <t>10.0022-UFFS</t>
  </si>
  <si>
    <t>GUARDA-CORPO COM CORRIMÃO, TUBO DE AÇO CARBONO, CONFORME PROJETO</t>
  </si>
  <si>
    <t>10.0023-UFFS</t>
  </si>
  <si>
    <t>CORRIMÃO EM TUBO AÇO CARBONO, 42,20MM, E=0,90MM</t>
  </si>
  <si>
    <t>10.0024-UFFS</t>
  </si>
  <si>
    <t>ALÇAPÃO COM TELA EM FERRO 150X150CM INCLUSO FERRAGENS</t>
  </si>
  <si>
    <t>10.0025-UFFS</t>
  </si>
  <si>
    <t>PASSARELA METÁLICA COM GUARDA CORPO, PISO EM CHAPA EXPANDIDA, E=4,76MM, MALHA 34X133MM, CONFORME PROJETO</t>
  </si>
  <si>
    <t>10.0026-UFFS</t>
  </si>
  <si>
    <t>BRISE METÁLICO, ÂNGULO 45°/60°, COMPOSTO DE LÂMINAS DE ALUMÍNIO COM ESPESSURA 0,5MM, PINTURA NAS DUAS FACES POR SISTEMA COIL-COATING, COR BRANCA. LONGARINAS DUPLAS CONTENDO PRESILHAS DE FIXAÇÃO EM ALUMÍNIO. INCLUSO FORNECIMENTO E MÃO DE OBRA DE ESTRUTURA EM PERFIS DE AÇO GALVANIZADO À FOGO E PINTURA EPÓXI, PARA FIXAÇÃO DOS PORTAS PAINÉIS E LÂMINAS.</t>
  </si>
  <si>
    <t>Passo Fundo-RS</t>
  </si>
  <si>
    <t>10.0027-UFFS</t>
  </si>
  <si>
    <t>TELA MOSQUITEIRO EM FIBRA DE VIDRO REVESTIDA COM PVC DE ALTA DURABILIDADE NA COR CINZA FIXADA COM VELCRO INTERNAMENTE AO ALAMBRADO E AO PORTÃO</t>
  </si>
  <si>
    <t>10.0028-UFFS</t>
  </si>
  <si>
    <t>CORRIMÃO TUBULAR EM  AÇO CARBONO, 42,20MM, E=0,90MM</t>
  </si>
  <si>
    <t>10.0029-UFFS</t>
  </si>
  <si>
    <t>CORRIMÃO DUPLO, TUBO EM  AÇO CARBONO, 42,20MM, E=0,90MM</t>
  </si>
  <si>
    <t>10.0030-UFFS</t>
  </si>
  <si>
    <t>ESCADA CARACOL COM ESTRUTURA METALICA EM AÇO E CHAPA AÇO CARBONO ESTRIADA e=1/8", INCLUSIVE GUARDA CORPO, CFME. PROJETO</t>
  </si>
  <si>
    <t>10.0031-UFFS</t>
  </si>
  <si>
    <t>PORTA DE ABRIR EM AÇO -TIPO VENEZIANA</t>
  </si>
  <si>
    <t>10.0032-UFFS</t>
  </si>
  <si>
    <t>PORTÃO DE ABRIR EM TELA E TUBO DE AÇO GALVANIZADO</t>
  </si>
  <si>
    <t>10.0033-UFFS</t>
  </si>
  <si>
    <t>PORTA DE ABRIR, ALUMÍNIO BRANCA LINHA SUPREMA COM UMA FOLHA, LARGURA E ALTURA VARIÁVEL - TIPO VENEZIANA</t>
  </si>
  <si>
    <t>10.0034-UFFS</t>
  </si>
  <si>
    <t>PORTA DE MADEIRA (CEDRO OU IMBUIA) 1 FOLHA COM REVESTIMENTO MELAMÍNICO COR CONFORME MEMORIAL,VISOR DE VIDRO LAMINADO 6MM, VENEZIANA PARA VENTILAÇÃO EM ALÚMÍNIO INC. MARCO (CEDRO OU IMBUIA), FERRAGENS E COLOCAÇÃO. (120x210cm)</t>
  </si>
  <si>
    <t>10.0035-UFFS</t>
  </si>
  <si>
    <t>PORTA DE MADEIRA (CEDRO OU IMBUIA) 1 FOLHA COM REVESTIMENTO MELAMÍNICO COR CONFORME MEMORIAL, VENEZIANA PARA VENTILAÇÃO EM ALÚMÍNIO INC. MARCO (CEDRO OU IMBUIA), FERRAGENS E COLOCAÇÃO. (100x210cm)</t>
  </si>
  <si>
    <t>10.0036-UFFS</t>
  </si>
  <si>
    <t>PORTA DE MADEIRA (CEDRO OU IMBUIA) 1 FOLHA COM REVESTIMENTO MELAMÍNICO COR CONFORME MEMORIAL, VENEZIANA PARA VENTILAÇÃO EM ALÚMÍNIO INC. MARCO (CEDRO OU IMBUIA), FERRAGENS E COLOCAÇÃO. (90x210cm)</t>
  </si>
  <si>
    <t>10.0037-UFFS</t>
  </si>
  <si>
    <t>PORTA DE MADEIRA DE CORRER (CEDRO OU IMBUIA) 1 FOLHA COM REVESTIMENTO MELAMÍNICO COR CONFORME MEMORIAL, VISOR DE VIDRO LAMINADO 6MM, VENEZIANA PARA VENTILAÇÃO EM ALÚMÍNIO INC. MARCO (CEDRO OU IMBUIA), FERRAGENS E COLOCAÇÃO. (120x210cm)</t>
  </si>
  <si>
    <t>10.0038-UFFS</t>
  </si>
  <si>
    <t>PORTA DE MADEIRA DE CORRER (CEDRO OU IMBUIA) 1 FOLHA COM REVESTIMENTO MELAMÍNICO COR CONFORME MEMORIAL, VISOR DE VIDRO LAMINADO 6MM, VENEZIANA PARA VENTILAÇÃO EM ALÚMÍNIO INC. MARCO (CEDRO OU IMBUIA), FERRAGENS E COLOCAÇÃO. (100x210cm)</t>
  </si>
  <si>
    <t>10.0039-UFFS</t>
  </si>
  <si>
    <t>PORTA DE MADEIRA DE CORRER (CEDRO OU IMBUIA) 1 FOLHA COM REVESTIMENTO MELAMÍNICO COR CONFORME MEMORIAL, VISOR DE VIDRO LAMINADO 6MM, VENEZIANA PARA VENTILAÇÃO EM ALÚMÍNIO INC. MARCO (CEDRO OU IMBUIA), FERRAGENS E COLOCAÇÃO. (150x210cm)</t>
  </si>
  <si>
    <t>10.0040-UFFS</t>
  </si>
  <si>
    <t>PORTA DE MADEIRA DE CORRER (CEDRO OU IMBUIA) 1 FOLHA COM REVESTIMENTO MELAMÍNICO COR CONFORME MEMORIAL, VISOR DE VIDRO LAMINADO 6MM, VENEZIANA PARA VENTILAÇÃO EM ALÚMÍNIO INC. MARCO (CEDRO OU IMBUIA), FERRAGENS E COLOCAÇÃO. (200x210cm)</t>
  </si>
  <si>
    <t>10.0041-UFFS</t>
  </si>
  <si>
    <t>PORTA CORTA-FOGO 180X210, DUAS FOLHAS, COM VISOR DE VIDRO TEMPERADO 8MM - FORNECIMENTO E INSTALAÇÃO</t>
  </si>
  <si>
    <t>10.0042-UFFS</t>
  </si>
  <si>
    <t>PORTA CORTA-FOGO 90X210, COM VISOR DE VIDRO TEMPERADO 8MM - FORNECIMENTO E INSTALAÇÃO</t>
  </si>
  <si>
    <t>10.0043-UFFS</t>
  </si>
  <si>
    <t>TELA AÇO GALVANIZADO ESTRUTURADA POR TUBO 1, 1/2", COM TELA DE ARAME GALVANIZADO , FIO 14 BWG E MALHA QUADRADA 5X5CM, DIMENSÃO 2,00X3,50M</t>
  </si>
  <si>
    <t>10.0044-UFFS</t>
  </si>
  <si>
    <t>PORTA DE ABRIR, ALUMÍNIO BRANCA LINHA SUPREMA COM DUAS FOLHAS, LARGURA E ALTURA VARIAVÉL - TIPO VENEZIANA</t>
  </si>
  <si>
    <t>10.0045-UFFS</t>
  </si>
  <si>
    <t>JANELA DE ALUMÍNIO BRANCA LINHA SUPREMA TIPO MAXIMAR, INCLUSO VIDRO LAMINADO INCOLOR 4MM</t>
  </si>
  <si>
    <t>10.0046-UFFS</t>
  </si>
  <si>
    <t>JANELA DE ALUMÍNIO BRANCA LINHA SUPREMA TIPO CORRER 4 FOLHAS, 2 FIXAS, 4 BANDEIRAS COM DE VIDRO, SENDO 1 BANDEIRA COM VENEZIANA CONFORME PROJETO, INCLUSO  VIDRO LAMINADO INCOLOR 6MM. (340X153CM)</t>
  </si>
  <si>
    <t>10.0047-UFFS</t>
  </si>
  <si>
    <t>JANELA DE ALUMÍNIO BRANCA LINHA SUPREMA TIPO CORRER 4 FOLHAS, SENDO 1 FOLHA FIXA VENEZIANA COM VENTILAÇÃO PERMANENTE CONFORME PROJETO, INCLUSO VIDRO LAMINADO INCOLOR 6MM . (340X80CM)</t>
  </si>
  <si>
    <t>10.0048-UFFS</t>
  </si>
  <si>
    <t>JANELA DE ALUMÍNIO BRANCA LINHA SUPREMA TIPO DE CORRER, INCLUSO VIDRO LAMINADO INCOLOR 6MM </t>
  </si>
  <si>
    <t>10.0049-UFFS</t>
  </si>
  <si>
    <t>JANELA DE ALUMÍNIO BRANCA LINHA SUPREMA TIPO BASCULANTE , INCLUSO VIDRO PONTILHADO 4MM</t>
  </si>
  <si>
    <t>10.0050-UFFS</t>
  </si>
  <si>
    <t>VENEZIANA DE ALUMÍNIO BRANCA, COM VENTILAÇÃO, LINHA SUPREMA FIXA.</t>
  </si>
  <si>
    <t>10.0051-UFFS</t>
  </si>
  <si>
    <t>PORTA DE CORRER, 4 FOLHAS, COM BANDEIRA, VIDRO TEMPERADO E=10MM, 3,8X2,6M</t>
  </si>
  <si>
    <t>10.0052-UFFS</t>
  </si>
  <si>
    <t>PORTA DE CORRER, 3 FOLHAS, COM BANDEIRA, VIDRO TEMPERADO E=10MM, 2,4X2,7M</t>
  </si>
  <si>
    <t>10.0053-UFFS</t>
  </si>
  <si>
    <t>PORTA DE ABRIR, 4 FOLHAS, VIDRO TEMPERADO E=10MM, 2,4X2,1M</t>
  </si>
  <si>
    <t>10.0054-UFFS</t>
  </si>
  <si>
    <t>JANELA DE ALUMÍNIO BRANCA LINHA SUPREMA TIPO BASCULANTE , INCLUSO VIDRO COMUM 4MM</t>
  </si>
  <si>
    <t>10.0055-UFFS</t>
  </si>
  <si>
    <t>JANELA DE AÇO, LINHA SUPREMA DE CORRER, COM BANDEIRA FIXA , INCLUSO VIDRO TEMPERADO 8MM</t>
  </si>
  <si>
    <t>10.0056-UFFS</t>
  </si>
  <si>
    <t>PUXADOR TUBULAR, LINHA IBIZA. Ref. Marca DORMA.</t>
  </si>
  <si>
    <t>10.0057-UFFS</t>
  </si>
  <si>
    <t>GUARDA-CORPO COM CORRIMÃO, TUBO DE AÇO CARBONO, e=1,50MM</t>
  </si>
  <si>
    <t>10.0058-UFFS</t>
  </si>
  <si>
    <t>CORRIMÃO TUBULAR EM  AÇO CARBONO, D=48,30MM, E=1,50MM</t>
  </si>
  <si>
    <t>10.0059-UFFS</t>
  </si>
  <si>
    <t>CORRIMÃO TUBULAR DUPLO, TUBO EM  AÇO CARBONO, D=48,30MM, E=1,50MM</t>
  </si>
  <si>
    <t>10.0060-UFFS</t>
  </si>
  <si>
    <t>TELA ESTRUTURADA POR TUBOS DE AÇO GALVANIZADO, COM COSTURA, DIN 2440, DIÂMETRO 3", COM TELA DE ARAME GALVANIZADO REVESTIDO COM PVC, FIO 12 E MALHA 7,5X7,5 CM</t>
  </si>
  <si>
    <t>10.0061-UFFS</t>
  </si>
  <si>
    <t>PORTÃO (2,20X0,90M)( COM TELA ESTRUTURADA POR TUBOS DE AÇO GALVANIZADO, COM COSTURA, DIN 2440, DIÂMETRO 3", COM TELA DE ARAME GALVANIZADO REVESTIDO COM PVC, FIO 12 E MALHA 7,5X7,5 CM </t>
  </si>
  <si>
    <t>10.0062-UFFS</t>
  </si>
  <si>
    <t>CONJUNTO GRELHA LINEAR PISO INOX-AÇO INOX 304, LARGURA 150MM</t>
  </si>
  <si>
    <t>10.0063-UFFS</t>
  </si>
  <si>
    <t>TELA DE ARAME GALV REVESTIDO EM PVC QUADRANGULAR/LOSANGULAR, FIO 2,77 MM, MALHA 7,5X7,5, ESTRUTURADA COM CANTONEIRA FERRO GALVANIZADO DE ABAS IGUAIS, 1 1/2" X 1/4"( L X E)</t>
  </si>
  <si>
    <t>10.0064-UFFS</t>
  </si>
  <si>
    <t>JANELA TIPO GUILHOTINA EM ALUMÍNIO, (2PEÇAS DE 80X 120 cm) 1 PEÇA FIXA E 1 MÓVEL, INCLUSO VIDRO LAMINADO 6,0 MM</t>
  </si>
  <si>
    <t>11.0001-UFFS</t>
  </si>
  <si>
    <t>REVESTIMENTO CERÂMICO, PISO COM PLACAS TIPO PORCELANATO DE DIMENSÕES 45X45 CM APLICADA EM AMBIENTES DE ÁREA MAIOR QUE 10 M². REF. PISO 45X45CM PORTOBELLO, MÁRMORE CREMA BOLD</t>
  </si>
  <si>
    <t>11.0002-UFFS</t>
  </si>
  <si>
    <t>REVESTIMENTO CERÂMICO, PISO COM PLACAS TIPO PORCELANATO DE DIMENSÕES 60X60 CM APLICADA EM AMBIENTES DE ÁREA MAIOR QUE 10 M²</t>
  </si>
  <si>
    <t>11.0003-UFFS</t>
  </si>
  <si>
    <t>RODAPÉ MÁRMORE CREMA 8X45CM</t>
  </si>
  <si>
    <t>11.0004-UFFS</t>
  </si>
  <si>
    <t>RODAPÉ MÁRMORE CREMA 10X60CM</t>
  </si>
  <si>
    <t>11.0005-UFFS</t>
  </si>
  <si>
    <t>PISO PODO TÁTIL ALERTA EM PORCELANATO 25X25CM</t>
  </si>
  <si>
    <t>11.0006-UFFS</t>
  </si>
  <si>
    <t>PISO PODO TÁTIL DIRECIONAL EM PORCELANATO 25X25CM</t>
  </si>
  <si>
    <t>11.0007-UFFS</t>
  </si>
  <si>
    <t>TACO DE IPÊ 7X21XM</t>
  </si>
  <si>
    <t>11.0008-UFFS</t>
  </si>
  <si>
    <t>RODAPÉ DE IPÊ 7CM</t>
  </si>
  <si>
    <t>11.0009-UFFS</t>
  </si>
  <si>
    <t>RODAPÉ EM BASALTO POLIDO - 40X10CM</t>
  </si>
  <si>
    <t>11.0010-UFFS</t>
  </si>
  <si>
    <t>PISO EM BASALTO POLIDO  40X40X2CM</t>
  </si>
  <si>
    <t>11.0011-UFFS</t>
  </si>
  <si>
    <t>PAVIMENTAÇÃO INTERTRAVADA DE BLOCOS DE CONCRETO, e=8cm, SOBRE COXIM DE AREIA</t>
  </si>
  <si>
    <t>11.0012-UFFS</t>
  </si>
  <si>
    <t>PAVIMENTAÇÃO INTERTRAVADA DE BLOCOS DE CONCRETO, e=4cm, SOBRE COXIM DE AREIA, COR CINZA NATURAL</t>
  </si>
  <si>
    <t>11.0013-UFFS</t>
  </si>
  <si>
    <t>PAVIMENTAÇÃO INTERTRAVADA DE BLOCOS DE CONCRETO, e=4cm, SOBRE COXIM DE AREIA, TÁTIL</t>
  </si>
  <si>
    <t>11.0014-UFFS</t>
  </si>
  <si>
    <t>CASCALHO RETIRADO EM JAZIDA</t>
  </si>
  <si>
    <t>11.0015-UFFS</t>
  </si>
  <si>
    <t>BASE PARA PAVIMENTAÇÃO COM REVESTIMENTO PRIMÁRIO, INCLUSIVE COMPACTAÇÃO</t>
  </si>
  <si>
    <t>11.0017-UFFS</t>
  </si>
  <si>
    <t>PEITORIL EM BASALTO POLIDO  40X20X2CM</t>
  </si>
  <si>
    <t>11.0018-UFFS</t>
  </si>
  <si>
    <t>SARJETA CORTE EM TALUDES TRIANGULAR 0,70X0,20M, ESP=0,08 VER CONC SIMPLES INCL ESCAVAÇÃO MEC ACERTO MANUAL TERRENO FORNEC E REJUNTAMENTO</t>
  </si>
  <si>
    <t>11.0019-UFFS</t>
  </si>
  <si>
    <t>PAVIMENTAÇÃO EM PEDRA IRREGULAR SOBRE COLCHÃO DE ARGILA 10CM, REJUNTADO COM PÓ DE PEDRA</t>
  </si>
  <si>
    <t>REMOÇÃO DE BLOCO DE CONCRETO ( PAVER) COM EMPILHAMENTO, E REMOÇÃO DA BASE DE PÓ DE BRITA ( 5CM).</t>
  </si>
  <si>
    <t>RECOMPOSIÇÃO DE PAVIMENTAÇÃO DE BLOCOS DE CONCRETO (PAVER) SOBRE COLCHÃO DE PÓ DE BRITA COM REAPROVEITAMENTO MATERIAL.</t>
  </si>
  <si>
    <t>11.0022-UFFS</t>
  </si>
  <si>
    <t>REVESTIMENTO PISO PURO GRES ACETINADO 7MM (44,5x44,5), REF. INCEPA ALFENAS GRIS FIT GP.</t>
  </si>
  <si>
    <t>11.0023-UFFS</t>
  </si>
  <si>
    <t>REVESTIMENTO PISO PORCELANATO, REF. PORTOBELLO, MINERAL GRAFITE 60x60 NAT RET.</t>
  </si>
  <si>
    <t>11.0024-UFFS</t>
  </si>
  <si>
    <t>REVESTIMENTO PISO PURO GRES ACETINADO 7MM (44,5x44,5), REF. INCEPA ALFENAS NAT FIT GP.</t>
  </si>
  <si>
    <t>11.0025-UFFS</t>
  </si>
  <si>
    <t>REVESTIMENTO PISO VINILICO EM RÉGUAS (184x950mm), REF. TARKETT, LINHA AMBIENTA, COLEÇÃO RÚSTICO, CINNAMON.</t>
  </si>
  <si>
    <t>11.0026-UFFS</t>
  </si>
  <si>
    <t>RODAPÉ PISO PORCELANATO, REF. PORTOBELLO, MINERAL GRAFITE 10x60 NAT RET, ALTURA 10CM </t>
  </si>
  <si>
    <t>11.0027-UFFS</t>
  </si>
  <si>
    <t>PEITORIL EM BASALTO POLIDO  40X10X2CM</t>
  </si>
  <si>
    <t>11.0028-UFFS</t>
  </si>
  <si>
    <t>RODAPÉ POLIESTIRENO, REF. SANTA LUZIA, MODELO 457, BRANCO ALTURA 10CM </t>
  </si>
  <si>
    <t>11.0029-UFFS</t>
  </si>
  <si>
    <t>EXECUÇÃO DE PASSEIO EM PISO INTERTRAVADO, COM BLOCO RETANGULAR  DE 20x10CM, ESPESSURA 6CM, TÁTIL</t>
  </si>
  <si>
    <t>11.0030-UFFS</t>
  </si>
  <si>
    <t>MEIO-FIO DE CONCRETO MOLDADO NO LOCAL, COM 0,45 DE ALTURA X  0,15 DE  BASE</t>
  </si>
  <si>
    <t>11.0031-UFFS</t>
  </si>
  <si>
    <t>LASTRO DE BRITA</t>
  </si>
  <si>
    <t>12.0001-UFFS</t>
  </si>
  <si>
    <t>REVESTIMENTO CERÂMICO LINHA IBÉRICA 10X10 - GELO, REF. CERÂMICA STRUFALDI</t>
  </si>
  <si>
    <t>12.0002-UFFS</t>
  </si>
  <si>
    <t>REVESTIMENTO CERÂMICO LINHA IBÉRICA 10X10 - GUINDO, REF. CERÂMICA STRUFALDI</t>
  </si>
  <si>
    <t>12.0003-UFFS</t>
  </si>
  <si>
    <t>REVESTIMENTO CERÂMICO LINHA IBÉRICA 10X10 - COBALTO, REF. CERÂMICA STRUFALDI</t>
  </si>
  <si>
    <t>12.0004-UFFS</t>
  </si>
  <si>
    <t>PISO/PAREDE EM GRANITO PRETO SÃO GABRIEL E=2CM, ASSENTADO COM ARGAMASSA TRAÇO 1:4</t>
  </si>
  <si>
    <t>12.0005-UFFS</t>
  </si>
  <si>
    <t>REVESTIMENTO COM CHAPA DE ALUMÍNIO ACM, ESPESSURA 4MM, PVDF, COR CINZA</t>
  </si>
  <si>
    <t>12.0006-UFFS</t>
  </si>
  <si>
    <t>MASSA NIVELAMENTO CIMENTO/COLA-PVA, PARA ASSENTAMENTO DE PISO VINILICO, TRAÇO 4,5:1:3(CIMENTO, COLA,  ÁGUA), 3MM POR M2</t>
  </si>
  <si>
    <t>12.0007-UFFS</t>
  </si>
  <si>
    <t>REVESTIMENTO  PORCELANATO ESMALTADO PARA PAREDES EXTERNAS (4,5x4,5), GLAN ALOE, LINHA COLORS, PORTOBELLO.</t>
  </si>
  <si>
    <t>12.0008-UFFS</t>
  </si>
  <si>
    <t>PLACA CIMENTICIA , E= 10 mm, PARA FIXAÇÃO DE LETREIRO.</t>
  </si>
  <si>
    <t>12.0009-UFFS</t>
  </si>
  <si>
    <t>BANCADA DE GRANITO PRETO SÃO GABRIEL E=2CM, EXCLUSO CUBAS</t>
  </si>
  <si>
    <t>12.0010-UFFS</t>
  </si>
  <si>
    <t>BANCADA DE GRANITO BRANCO SIENA E=3CM, EXCLUSO CUBAS DE INOX</t>
  </si>
  <si>
    <t>12.0011-UFFS</t>
  </si>
  <si>
    <t>RODAPIA E RODAPÉ EM GRANITO BRANCO SIENA E=2CM, ASSENTADO COM ARGAMASSA TRAÇO 1:4</t>
  </si>
  <si>
    <t>12.0012-UFFS</t>
  </si>
  <si>
    <t>REVESTIMENTO COM CHAPA DE INOX 304, ESPESSURA 1MM, 1 M2, CHAPA LISA</t>
  </si>
  <si>
    <t>13.0001-UFFS</t>
  </si>
  <si>
    <t>DIVISÓRIAS DUPLAS COM PLACAS  (25MM) DE FIBRA VEGETAL, ESTRUTURA COM PERFILADOS DE AÇO ZINCADO (90MM). ESPESSURA FINAL 140MM. PLACAS REGULARIZADAS COM ARGAMASSA, PRONTAS PARA RECEBER PINTURA.</t>
  </si>
  <si>
    <t>13.0002-UFFS</t>
  </si>
  <si>
    <t>FORRO DE FIBRA VEGETAL, SUSTENTADO POR PERFIS METÁLICOS DE AÇO CLICADOS E PINTADOS DE BRANCO, MODULAÇÕES 0,625 X 0,625M</t>
  </si>
  <si>
    <t>13.0003-UFFS</t>
  </si>
  <si>
    <t>FORRO DE PVC, E=10MM, L=20CM, INCLUSIVE ENTARUGAMENTO</t>
  </si>
  <si>
    <t>13.0004-UFFS</t>
  </si>
  <si>
    <t>DIVISÓRIA EM GRANITO PRETO SÃO GABRIEL E=2CM, ASSENTADO COM ARGAMASSA TRAÇO 1:4</t>
  </si>
  <si>
    <t>13.0005-UFFS</t>
  </si>
  <si>
    <t>DIVISÓRIAS SIMPLES COM PLACA  (25MM) DE FIBRA VEGETAL, ESTRUTURA COM PERFILADOS DE AÇO ZINCADO (90MM). ESPESSURA FINAL 115MM. PLACAS REGULARIZADAS COM ARGAMASSA, PRONTAS PARA RECEBER PINTURA.</t>
  </si>
  <si>
    <t>16.0001-UFFS</t>
  </si>
  <si>
    <t>APLICAÇÃO MANUAL DE PINTURA COM TINTA LÁTEX ACRÍLICA, 2 DEMÃOS ELASTICIDADE SUPERIOR A 100% FOSCA (COR VERDE) REF: RENNER/SUVINIL</t>
  </si>
  <si>
    <t>PINTURA TINTA EPOXI, DUAS DEMAOS, SOBRE SUPERFICIE METALICA, INCLUSO UMA DEMAO DE FUNDO ANTICORROSIVO. UTILIZACAO DE REVOLVER (AR-COMPRIMIDO).</t>
  </si>
  <si>
    <t>18.0001-UFFS</t>
  </si>
  <si>
    <t>INTERRUPTOR SIMPLES 10A 250V CINZA AQUATIC, INSTALADO EM CONDULETE 4X2</t>
  </si>
  <si>
    <t>18.0002-UFFS</t>
  </si>
  <si>
    <t>TOMADA AQUATIC 2P+T 20A 250V, INSTALADA EM CONDULETE 4X2</t>
  </si>
  <si>
    <t>18.0003-UFFS</t>
  </si>
  <si>
    <t>LÂMPADA FLUORESCENTE T8 32W</t>
  </si>
  <si>
    <t>18.0004-UFFS</t>
  </si>
  <si>
    <t>REATOR ELETRÔNICO PARA LÂMPADA FLUORESCENTE 2 X 32W</t>
  </si>
  <si>
    <t>18.0005-UFFS</t>
  </si>
  <si>
    <t>LUMINÁRIA DE SOBREPOR PARA DUAS LÂMPADAS DE 32W, CORPO DE POLICARBONATO DIFUSOR EM POLICARBONATO TRANSPARENTE, GRAU DE PROTEÇÃO IP66, REF. CHT01-S232</t>
  </si>
  <si>
    <t>18.0006-UFFS</t>
  </si>
  <si>
    <t>DISJUNTOR DIN MONOPOLAR 20A, CURVA C</t>
  </si>
  <si>
    <t>18.0007-UFFS</t>
  </si>
  <si>
    <t>DISJUNTOR DR BIPOLAR 250V 25A, In30mA</t>
  </si>
  <si>
    <t>18.0008-UFFS</t>
  </si>
  <si>
    <t>ELETRODUTO SUBTERRÂNEO 1.1/4" EM POLIETILENO DE ALTA DENSIDADE</t>
  </si>
  <si>
    <t>18.0009-UFFS</t>
  </si>
  <si>
    <t>DISJUNTOR DIN MONOPOLAR 25A, CURVA C</t>
  </si>
  <si>
    <t>18.0010-UFFS</t>
  </si>
  <si>
    <t>CAIXA MONOFÁSICA LEITURA CALÇADA</t>
  </si>
  <si>
    <t>19.0001-UFFS</t>
  </si>
  <si>
    <t>ABRIGO PARA MANGOTINHO 60x90x17cm</t>
  </si>
  <si>
    <t>19.0002-UFFS</t>
  </si>
  <si>
    <t>EXTINTOR DE INCÊNDIO PQS 6KG, FORNECIMENTO E INSTALAÇÃO</t>
  </si>
  <si>
    <t>19.0003-UFFS</t>
  </si>
  <si>
    <t>EXTINTOR DE INCÊNDIO PÓ ABC 4KG, FORNECIMENTO E INSTALAÇÃO</t>
  </si>
  <si>
    <t>19.0004-UFFS</t>
  </si>
  <si>
    <t>TUBO DE AÇO GALVANIZADO SEM COSTURA 2.1/2" (65MM) - FORN E INSTALAÇÃO</t>
  </si>
  <si>
    <t>19.0005-UFFS</t>
  </si>
  <si>
    <t>BARRA ANTI-PÂNICO DUPLA PUSH - FORNECIMENTO E INSTALAÇÃO</t>
  </si>
  <si>
    <t>19.0006-UFFS</t>
  </si>
  <si>
    <t>ESGUICHO JATO REGULÁVEL - 1.1/2"</t>
  </si>
  <si>
    <t>19.0007-UFFS</t>
  </si>
  <si>
    <t>MANGUEIRA PARA MANGOTINHO 1" - 30M</t>
  </si>
  <si>
    <t>19.0008-UFFS</t>
  </si>
  <si>
    <t>PLACA DE SINALIZACAO DE SEGURANCA CONTRA INCENDIO,FOTOLUMINESCENTE,QUADRADA, *20 X 20* CM, EM PVC *2* MM ANTI-CHAMAS -FORNECIMENTO E INSTALAÇÃO</t>
  </si>
  <si>
    <t>19.0009-UFFS</t>
  </si>
  <si>
    <t>PLACA DE SINALIZACAO DE SEGURANCA CONTRA INCENDIO, FOTOLUMINESCENTE, RETANGULAR, *40 X 80* CM, EM PVC *2* MM ANTI-CHAMAS- FORNECIMENTO E INSTALAÇÃO</t>
  </si>
  <si>
    <t>19.0010-UFFS</t>
  </si>
  <si>
    <t>CAIXA DE INCENDIO/ABRIGO PARA MANGUEIRA, DE SOBREPOR/EXTERNA , COM 90 X 60 X 17 CM, EM CHAPA DE ACO, PORTA COM VENTILACAO , VISOR COM A INSCRICAO "INCENDIO", SUPORTE/CESTA INTERNA COM PINTURA ELETROSTATICA VERMELHA . INCLUSO MANGUEIRA,  E CONEXÕES.</t>
  </si>
  <si>
    <t>20.0001-UFFS</t>
  </si>
  <si>
    <t>ASSENTAMENTO DE TUBOS DE CONCRETO DIAMETRO = 20MM SIMPLES OU ARMADO, JUNTA EM ARGAMASSA 1:3 (CIMENTO E AREIA), PREPARO MANUAL</t>
  </si>
  <si>
    <t>20.0002-UFFS</t>
  </si>
  <si>
    <t>ACABAMENTO PARA VÁLVULA DE DESCARGA, REF. DOCOL ANTIVANDALISMO</t>
  </si>
  <si>
    <t>20.0003-UFFS</t>
  </si>
  <si>
    <t>ACABAMENTO PARA VÁLVULA DE DESCARGA - PNE - REF. DOCOL PRESSMATIC BENEFIT</t>
  </si>
  <si>
    <t>20.0004-UFFS</t>
  </si>
  <si>
    <t>TORNEIRA CROMADA PARA LAVATÓRIO DE MESA - PNE - REF. DOCOL, PRESSMATIC BENEFIT</t>
  </si>
  <si>
    <t>20.0005-UFFS</t>
  </si>
  <si>
    <t>TORNEIRA CROMADA PARA LAVATÓRIO DE MESA, REF. DOCOL PRESSMATIC ALFA</t>
  </si>
  <si>
    <t>20.0006-UFFS</t>
  </si>
  <si>
    <t>DISPENSER PARA SABONETE DE MESA PRESSMATIC REF. DOCOL</t>
  </si>
  <si>
    <t>20.0007-UFFS</t>
  </si>
  <si>
    <t>CUBA DE EMBUTIR OVAL, REF. DECA L59</t>
  </si>
  <si>
    <t>20.0008-UFFS</t>
  </si>
  <si>
    <t>DISPENSER PARA PAPEL TOALHA, REF. KIMBERLY-CLARK, LINHA WINDOW, MODELO 30193246</t>
  </si>
  <si>
    <t>20.0009-UFFS</t>
  </si>
  <si>
    <t>DISPENSER PARA PAPEL HIGIÊNICO,REF. KIMBERLY-CLARK, LINHA WINDOW, MODELO 30193248</t>
  </si>
  <si>
    <t>20.0010-UFFS</t>
  </si>
  <si>
    <t>LAVATORIO COM COLUNA SUSPENSA - PNE - REF. DECA VOGUE PLUS BRANCO</t>
  </si>
  <si>
    <t>20.0011-UFFS</t>
  </si>
  <si>
    <t>BACIA SANITÁRIA COM ASSENTO E FIXAÇÃO COM PARAFUSO, ARRUELA E BUCHA - PNE - REF. DECA VOGUE PLUS</t>
  </si>
  <si>
    <t>20.0012-UFFS</t>
  </si>
  <si>
    <t>BARRA DE APOIO PARA BANHEIRO, EM AÇO INOX - PNE</t>
  </si>
  <si>
    <t>20.0013-UFFS</t>
  </si>
  <si>
    <t>BARRA DE APOIO PARA LAVATÓRIO, EM AÇO INOX - PNE</t>
  </si>
  <si>
    <t>20.0014-UFFS</t>
  </si>
  <si>
    <t>BARRA DE APOIO PARA BANHEIRO, TIPO L, EM AÇO INOX - PNE</t>
  </si>
  <si>
    <t>20.0015-UFFS</t>
  </si>
  <si>
    <t>MICTÓRIO COM SIFÃO INTEGRADO ANTIVANDALISMO REF. DECA M714</t>
  </si>
  <si>
    <t>20.0016-UFFS</t>
  </si>
  <si>
    <t>BEBEDOURO DE COLUNA CONJUGADO, DE PRESSÃO EM AÇO INOX DA MARCA BEGEL, REF CJ40</t>
  </si>
  <si>
    <t>20.0017-UFFS</t>
  </si>
  <si>
    <t>BEBEDOURO DE ÁGUA QUENTE, REF. ÁGUA QUENTE E FRIA DISPENSER-16T/E</t>
  </si>
  <si>
    <t>20.0018-UFFS</t>
  </si>
  <si>
    <t>LUVA REDUÇÃO PVC SOLD P/AGUA FRIA 40MM - 32MM</t>
  </si>
  <si>
    <t>20.0019-UFFS</t>
  </si>
  <si>
    <t>ADAPTADOR PVC SOLD CURTO C/ BOLSA E ROSCA P/ REGISTRO 32MM X 1"</t>
  </si>
  <si>
    <t>20.0020-UFFS</t>
  </si>
  <si>
    <t>ADAPTADOR PVC SOLD CURTO C/ BOLSA E ROSCA P/ REGISTRO 110MM X 4"</t>
  </si>
  <si>
    <t>20.0021-UFFS</t>
  </si>
  <si>
    <t>ADAPTADOR PVC SOLD CURTO C/ BOLSA E ROSCA P/ REGISTRO 25MM X 3/4"</t>
  </si>
  <si>
    <t>20.0022-UFFS</t>
  </si>
  <si>
    <t>ADAPTADOR PVC SOLD CURTO C/ BOLSA E ROSCA P/ REGISTRO 50MM X 1.1/2"</t>
  </si>
  <si>
    <t>20.0023-UFFS</t>
  </si>
  <si>
    <t>ADAPTADOR PVC SOLD CURTO C/ BOLSA E ROSCA P/ REGISTRO 85MM X 3"</t>
  </si>
  <si>
    <t>20.0024-UFFS</t>
  </si>
  <si>
    <t>JOELHO PVC SERIE R P/ ESG PREDIAL 90G DN 150 MM - FORN E INST</t>
  </si>
  <si>
    <t>UFSS</t>
  </si>
  <si>
    <t>20.0025-UFFS</t>
  </si>
  <si>
    <t>JOELHO PVC SERIE R P/ ESG PREDIAL 45G DN 150 MM - FORN E INST</t>
  </si>
  <si>
    <t>20.0026-UFFS</t>
  </si>
  <si>
    <t>CURVA 90G LONGA P/ESG PREDIAL DN 150MM</t>
  </si>
  <si>
    <t>20.0027-UFFS</t>
  </si>
  <si>
    <t>20.0028-UFFS</t>
  </si>
  <si>
    <t>20.0029-UFFS</t>
  </si>
  <si>
    <t>20.0030-UFFS</t>
  </si>
  <si>
    <t>20.0031-UFFS</t>
  </si>
  <si>
    <t>20.0032-UFFS</t>
  </si>
  <si>
    <t>20.0033-UFFS</t>
  </si>
  <si>
    <t>20.0034-UFFS</t>
  </si>
  <si>
    <t>20.0035-UFFS</t>
  </si>
  <si>
    <t>20.0036-UFFS</t>
  </si>
  <si>
    <t>TUBO DE PVC SOLDAVEL, SEM CONEXOES 110MM - FORNECIMENTO E INSTALAÇÃO</t>
  </si>
  <si>
    <t>20.0037-UFFS</t>
  </si>
  <si>
    <t>TUBO DE PVC SOLDAVEL, SEM CONEXOES 75MM - FORNECIMENTO E INSTALAÇÃO</t>
  </si>
  <si>
    <t>20.0038-UFFS</t>
  </si>
  <si>
    <t>20.0039-UFFS</t>
  </si>
  <si>
    <t>ADAPTADOR PVC SOLDAVEL CURTO C/ BOLSA E ROSCA P/ REGISTRO 40MM X 1 1/4"</t>
  </si>
  <si>
    <t>20.0040-UFFS</t>
  </si>
  <si>
    <t>BUCHA DE REDUÇÃO  50MM - 40MM PVC-ESGOTO</t>
  </si>
  <si>
    <t>20.0041-UFFS</t>
  </si>
  <si>
    <t>LUVA DE CORRER 40MM - PVC ESGOTO</t>
  </si>
  <si>
    <t>20.0042-UFFS</t>
  </si>
  <si>
    <t>TUBO PVC ESGOTO PREDIAL 40MM, SEM CONEXÕES - FORNECIMENTO E INSTALAÇÃO</t>
  </si>
  <si>
    <t>20.0043-UFFS</t>
  </si>
  <si>
    <t>TUBO PVC ESGOTO PREDIAL 50MM, SEM CONEXÕES - FORNECIMENTO E INSTALAÇÃO</t>
  </si>
  <si>
    <t>20.0044-UFFS</t>
  </si>
  <si>
    <t>TUBO PVC ESGOTO PREDIAL 100MM, SEM CONEXÕES - FORNECIMENTO E INSTALAÇÃO</t>
  </si>
  <si>
    <t>20.0045-UFFS</t>
  </si>
  <si>
    <t>TUBO PVC ESGOTO PREDIAL 75MM, SEM CONEXÕES - FORNECIMENTO E INSTALAÇÃO</t>
  </si>
  <si>
    <t>20.0046-UFFS</t>
  </si>
  <si>
    <t>TUBO PVC ESGOTO PREDIAL 150MM, SEM CONEXÕES - FORNECIMENTO E INSTALAÇÃO</t>
  </si>
  <si>
    <t>20.0047-UFFS</t>
  </si>
  <si>
    <t>JUNÇÃO PVC SOLDÁVEL  45G PARA ESGOTO PREDIAL DN 40MM</t>
  </si>
  <si>
    <t>20.0048-UFFS</t>
  </si>
  <si>
    <t>REGISTRO ESFERA VC COMPACTO SOLDÁVEL PVC - 25MM</t>
  </si>
  <si>
    <t>20.0049-UFFS</t>
  </si>
  <si>
    <t>REGISTRO ESFERA VC COMPACTO SOLDÁVEL PVC - 50MM</t>
  </si>
  <si>
    <t>20.0050-UFFS</t>
  </si>
  <si>
    <t>TÊ REDUÇÃO 90º SOLD C/ BUCHA DE LATÃO NA BOLSA CENTRAL, 25MM - 1/2"</t>
  </si>
  <si>
    <t>20.0051-UFFS</t>
  </si>
  <si>
    <t>TE REDUCAO PVC SOLD 90G P/ AGUA FRIA PREDIAL 75 MM X 60 MM</t>
  </si>
  <si>
    <t>20.0052-UFFS</t>
  </si>
  <si>
    <t>TE REDUCAO PVC SOLD 90G P/ AGUA FRIA PREDIAL 110 MM X 75 MM</t>
  </si>
  <si>
    <t>20.0053-UFFS</t>
  </si>
  <si>
    <t>TUBO PVC 250MM - FORNECIMENTO E INSTALAÇÃO</t>
  </si>
  <si>
    <t>20.0054-UFFS</t>
  </si>
  <si>
    <t>VÁLVULA DE DESCARGA BAIXA PRESSÃO 1.1/2" - FORNECIMENTO E INSTALAÇÃO</t>
  </si>
  <si>
    <t>20.0055-UFFS</t>
  </si>
  <si>
    <t>PRESSMATIC MICTORIO CROMADO, REF. DECA</t>
  </si>
  <si>
    <t>20.0057-UFFS</t>
  </si>
  <si>
    <t>BOMBA CENT SCHNEIDER MOD BC-22 R 1A POT= 3CV, TRIFÁSICA</t>
  </si>
  <si>
    <t>20.0058-UFFS</t>
  </si>
  <si>
    <t>SABONETEIRA SISTEMA SPRAY - 400ML, REF. Kimberly-Clark, Linha Window, Modelo 30152702.</t>
  </si>
  <si>
    <t>20.0059-UFFS</t>
  </si>
  <si>
    <t>SIFÃO FLEXÍVEL DUPLO</t>
  </si>
  <si>
    <t>20.0060-UFFS</t>
  </si>
  <si>
    <t>BOMBA RECALQUE D'AGUA TRIFASICA 2,0 CV</t>
  </si>
  <si>
    <t>20.0061-UFFS</t>
  </si>
  <si>
    <t>FILTRO FINO VORTEX WISY WFF 150 COM PROLONGADOR DE 50CM E ADAPTADOORES DE PVC</t>
  </si>
  <si>
    <t>20.0062-UFFS</t>
  </si>
  <si>
    <t>20.0063-UFFS</t>
  </si>
  <si>
    <t>UNIAO DE ACO GALVANIZADO C/ ASSENTO CONICO 2.1/2" - FORNECIMENTO E INSTALACAO</t>
  </si>
  <si>
    <t>20.0064-UFFS</t>
  </si>
  <si>
    <t>CHAVE PARA CONEXÇÃO DE MANGOTE TIPO ROSCA (DUPLA) 1.1/2" - 2.1/2"</t>
  </si>
  <si>
    <t>20.0065-UFFS</t>
  </si>
  <si>
    <t>COTOVELO MACHO - FÊMEA 2.1/2"</t>
  </si>
  <si>
    <t>20.0066-UFFS</t>
  </si>
  <si>
    <t>CURVA MACHO - FÊMEA 2.1/2"</t>
  </si>
  <si>
    <t>20.0067-UFFS</t>
  </si>
  <si>
    <t>REDUÇÃO GIRATÓRIA TIPO STORZ 2.1/2" - 1.1/2"</t>
  </si>
  <si>
    <t>20.0068-UFFS</t>
  </si>
  <si>
    <t>REGISTRO GLOBO 2.1/2" 45º</t>
  </si>
  <si>
    <t>20.0069-UFFS</t>
  </si>
  <si>
    <t>ADAPTADOR PARA CX. D'ÁGUA DE CONCRETO 150MM - 2.1/2"</t>
  </si>
  <si>
    <t>20.0070-UFFS</t>
  </si>
  <si>
    <t>TAMPÃO CEGO COM CORRENTE TIPO STORZ - 2.1/2"</t>
  </si>
  <si>
    <t>20.0071-UFFS</t>
  </si>
  <si>
    <t>TAMPÃO FERRO FUNDIDO (70X60CM) COM INSCRIÇÃO HIDRANTE</t>
  </si>
  <si>
    <t>20.0072-UFFS</t>
  </si>
  <si>
    <t>ADAPTADOR STORZ - ROSCA INTERNA - 2.1/2"</t>
  </si>
  <si>
    <t>20.0073-UFFS</t>
  </si>
  <si>
    <t>VÁLVULA DE GAVETA DE FECHO RÁPIDO 4"</t>
  </si>
  <si>
    <t>20.0074-UFFS</t>
  </si>
  <si>
    <t>TUBO DE DESCARCA VDE 38MM</t>
  </si>
  <si>
    <t>20.0075-UFFS</t>
  </si>
  <si>
    <t>BACIA SANITÁRIA COM ASSENTO PLÁSTICO E FIXAÇÃO CROMADA - REF. DECA VILLAGE</t>
  </si>
  <si>
    <t>20.0076-UFFS</t>
  </si>
  <si>
    <t>TORNEIRA PARA COZINHA DE MESA BICA MÓVEL IZY, REF. DECA CÓD 1167.C37 - FORNECIMENTO E INSTALAÇÃO</t>
  </si>
  <si>
    <t>20.0077-UFFS</t>
  </si>
  <si>
    <t>TORNEIRA DE TANQUE COM BICO PARA MANGUEIRA IZY, REF. DECA, COD.1153C37 COM ACABAMENTO CROMADO</t>
  </si>
  <si>
    <t>20.0078-UFFS</t>
  </si>
  <si>
    <t>VÁLVULA METÁLICA CROMADA PARA LAVATÓRIO, REF. DECA</t>
  </si>
  <si>
    <t>TUBO PVC PBV SERIE R P/ ESG OU AGUAS PLUVIAIS PREDIAL DN 50M MM</t>
  </si>
  <si>
    <t>20.0080-UFFS</t>
  </si>
  <si>
    <t>TUBO, PVC, SOLDÁVEL, DN 75MM, REDE DE ÁGUA FRIA - FORNECIMENTO E INSTALAÇÃO</t>
  </si>
  <si>
    <t>20.0081-UFFS</t>
  </si>
  <si>
    <t>TUBO, PVC, SOLDÁVEL, DN 60MM, REDE DE ÁGUA FRIA - FORNECIMENTO E INSTALAÇÃO</t>
  </si>
  <si>
    <t>20.0082-UFFS</t>
  </si>
  <si>
    <t>TUBO, PVC, SOLDÁVEL, DN 40MM, REDE DE ÁGUA FRIA - FORNECIMENTO E INSTALAÇÃO</t>
  </si>
  <si>
    <t>20.0083-UFFS</t>
  </si>
  <si>
    <t>TUBO, PVC, SOLDÁVEL, DN 32MM, REDE DE ÁGUA FRIA - FORNECIMENTO E INSTALAÇÃO</t>
  </si>
  <si>
    <t>20.0084-UFFS</t>
  </si>
  <si>
    <t>COTOVELO AÇO GALVANIZADO COM ROSCA 2.1/2"</t>
  </si>
  <si>
    <t>20.0085-UFFS</t>
  </si>
  <si>
    <t>TANQUE COM COLUNA, REF. DECA, 30LITROS BRANCO CÓD. TQ02 + TQ25.</t>
  </si>
  <si>
    <t>20.0086-UFFS</t>
  </si>
  <si>
    <t>COIFA ELÉTRICA EM INOX, REF. FISCHER - MODELO TRADITION PLUS 60CM, VAZÃO: 700M³/H</t>
  </si>
  <si>
    <t>20.0087-UFFS</t>
  </si>
  <si>
    <t>TORNEIRA DE USO HOSPITALAR DE  MESA BICA MÓVEL FIT SPECIAL, REF. LORENZETTI</t>
  </si>
  <si>
    <t>20.0088-UFFS</t>
  </si>
  <si>
    <t>BACIA SANITÁRIA  COM CAIXA ACOPLADA, COM ASSENTO PLÁSTICO E FIXAÇÃO CROMADA </t>
  </si>
  <si>
    <t>20.0089-UFFS</t>
  </si>
  <si>
    <t>CHUVEIRO E LAVA OLHOS DE EMERGÊNCIA</t>
  </si>
  <si>
    <t>20.0090-UFFS</t>
  </si>
  <si>
    <t>DUCHA HIGIÊNICA DE METAL-REF. DECA</t>
  </si>
  <si>
    <t>20.0091-UFFS</t>
  </si>
  <si>
    <t>PASTILHA DE CLORO- 5 EM 1, HIDROALL-200G</t>
  </si>
  <si>
    <t>20.0092-UFFS</t>
  </si>
  <si>
    <t>CLORADOR FLUTUANTE</t>
  </si>
  <si>
    <t>20.0093-UFFS</t>
  </si>
  <si>
    <t>BUCHA DE REDUCAO DE PVC, SOLDAVEL, LONGA, COM 60 X 25 MM, PARA ÁGUA FRIA PREDIAL</t>
  </si>
  <si>
    <t>20.0094-UFFS</t>
  </si>
  <si>
    <t>VÁLVULA DE ESCOAMENTO,  PARA LAVATÓRIO/CUBA/BIDÊ CROMADO, REF. DECA, CÓD. 1606c.</t>
  </si>
  <si>
    <t>20.0095-UFFS</t>
  </si>
  <si>
    <t>BUCHA DE REDUCAO DE PVC, SOLDAVEL, CURTA, COM 40X 32 MM, PARA ÁGUA FRIA PREDIAL</t>
  </si>
  <si>
    <t>20.0096-UFFS</t>
  </si>
  <si>
    <t>BUCHA DE REDUCAO DE PVC, SOLDAVEL, CURTA, COM 110X 85 MM, PARA ÁGUA FRIA PREDIAL</t>
  </si>
  <si>
    <t>20.0097-UFFS</t>
  </si>
  <si>
    <t>BUCHA DE REDUCAO DE PVC, SOLDAVEL, CURTA, COM 25X 20 MM, PARA ÁGUA FRIA PREDIAL</t>
  </si>
  <si>
    <t>20.0098-UFFS</t>
  </si>
  <si>
    <t>BUCHA DE REDUCAO DE PVC, SOLDAVEL, CURTA, COM 85 X 75 MM, PARA ÁGUA FRIA PREDIAL</t>
  </si>
  <si>
    <t>20.0099-UFFS</t>
  </si>
  <si>
    <t>BUCHA DE REDUCAO DE PVC, SOLDAVEL, LONGA, COM 32 X 20 MM, PARA ÁGUA FRIA PREDIAL</t>
  </si>
  <si>
    <t>20.0100-UFFS</t>
  </si>
  <si>
    <t>BUCHA DE REDUCAO DE PVC, SOLDAVEL, LONGA, COM 40 X 25 MM, PARA ÁGUA FRIA PREDIAL</t>
  </si>
  <si>
    <t>20.0101-UFFS</t>
  </si>
  <si>
    <t>BUCHA DE REDUCAO DE PVC, SOLDAVEL, LONGA, COM 85 X 60 MM, PARA ÁGUA FRIA PREDIAL</t>
  </si>
  <si>
    <t>20.0102-UFFS</t>
  </si>
  <si>
    <t>JUNCAO SIMPLES PVC SERIE R P/ESG PREDIAL DN 100 X 50MM</t>
  </si>
  <si>
    <t>20.0103-UFFS</t>
  </si>
  <si>
    <t>20.0104-UFFS</t>
  </si>
  <si>
    <t>JUNCAO SIMPLES PVC SERIE R P/ESG PREDIAL DN 75 X 50MM</t>
  </si>
  <si>
    <t>20.0105-UFFS</t>
  </si>
  <si>
    <t>20.0106-UFFS</t>
  </si>
  <si>
    <t>20.0107-UFFS</t>
  </si>
  <si>
    <t>REGISTRO ESFERA VC COMPACTO SOLDÁVEL PVC - 20MM</t>
  </si>
  <si>
    <t>20.0108-UFFS</t>
  </si>
  <si>
    <t>REGISTRO ESFERA VC COMPACTO SOLDÁVEL PVC - 60MM</t>
  </si>
  <si>
    <t>20.0109-UFFS</t>
  </si>
  <si>
    <t>TUBO, PVC, SOLDÁVEL, DN 110MM, REDE DE ÁGUA FRIA - FORNECIMENTO E INSTALAÇÃO</t>
  </si>
  <si>
    <t>20.0110-UFFS</t>
  </si>
  <si>
    <t>VÁLVULA DE DESCARGA METÁLICA, BASE 1.1/2", ACABAMENTO METÁLICO CROMADO</t>
  </si>
  <si>
    <t>20.0111-UFFS</t>
  </si>
  <si>
    <t>JOELHO PVC SOLDÁVEL 90G PARA ÁGUA FRIA PREDIAL 20MM X 1/2"</t>
  </si>
  <si>
    <t>20.0112-UFFS</t>
  </si>
  <si>
    <t>JOELHO PVC SOLDÁVEL 45G PARA ÁGUA FRIA PREDIAL 110MM</t>
  </si>
  <si>
    <t>20.0113-UFFS</t>
  </si>
  <si>
    <t>JOELHO PVC SOLDÁVEL 90G PARA ÁGUA FRIA PREDIAL 110MM</t>
  </si>
  <si>
    <t>20.0114-UFFS</t>
  </si>
  <si>
    <t>REDUÇÃO EXCENTRICA PVC PARA ESGOTO PREDIAL  DN 100 X 50MM</t>
  </si>
  <si>
    <t>20.0115-UFFS</t>
  </si>
  <si>
    <t>REDUÇÃO EXCENTRICA PVC PARA ESGOTO PREDIAL  DN 75 X 50MM</t>
  </si>
  <si>
    <t>20.0116-UFFS</t>
  </si>
  <si>
    <t>REDUÇÃO EXCENTRICA PVC PARA ESGOTO PREDIAL  DN 150 X 100MM</t>
  </si>
  <si>
    <t>20.0117-UFFS</t>
  </si>
  <si>
    <t>REDUÇÃO EXCENTRICA PVC PARA ESGOTO PREDIAL  DN 100 X 75MM</t>
  </si>
  <si>
    <t>20.0118-UFFS</t>
  </si>
  <si>
    <t>HIDRÔMETRO 10M3/H DN 1" - FORNECIMENTO E INSTALAÇÃO</t>
  </si>
  <si>
    <t>20.0119-UFFS</t>
  </si>
  <si>
    <t>TÊ REDUÇÃO, PVC, SOLDÁVEL  90GRAUS, 110MMX60MM, PARA ÁGUA FRIA PREDIAL - FORNECIMENTO E INSTALAÇÃO</t>
  </si>
  <si>
    <t>20.0120-UFFS</t>
  </si>
  <si>
    <t>TÊ REDUÇÃO, PVC, SOLDÁVEL  90GRAUS, 50MMX32MM, PARA ÁGUA FRIA PREDIAL - FORNECIMENTO E INSTALAÇÃO</t>
  </si>
  <si>
    <t>20.0121-UFFS</t>
  </si>
  <si>
    <t>TÊ SANITÁRIO, PVC,  DN 100MMX50MM, SÉRIE NORMAL PARA  ESGOTO PREDIAL</t>
  </si>
  <si>
    <t>20.0122-UFFS</t>
  </si>
  <si>
    <t>TÊ SANITÁRIO, PVC,  DN 100MMX75MM, SÉRIE NORMAL PARA  ESGOTO PREDIAL</t>
  </si>
  <si>
    <t>20.0123-UFFS</t>
  </si>
  <si>
    <t>TÊ SANITÁRIO, PVC,  DN 50MMX50MM, SÉRIE NORMAL PARA  ESGOTO PREDIAL</t>
  </si>
  <si>
    <t>20.0124-UFFS</t>
  </si>
  <si>
    <t>TÊ SANITÁRIO, PVC,  DN 40MMX40MM, SÉRIE NORMAL PARA  ESGOTO PREDIAL</t>
  </si>
  <si>
    <t>20.0125-UFFS</t>
  </si>
  <si>
    <t>TÊ , PVC, SOLDÁVEL  90GRAUS, 110MM, PARA ÁGUA FRIA PREDIAL - FORNECIMENTO E INSTALAÇÃO (NBR 5648)</t>
  </si>
  <si>
    <t>20.0126-UFFS</t>
  </si>
  <si>
    <t>JOELHO REDUÇÃO 90GRAUS, PVC, SOLDÁVEL, DN 25MM x 1/2" - FORNECIMENTO E INSTALAÇÃO</t>
  </si>
  <si>
    <t>20.0127-UFFS</t>
  </si>
  <si>
    <t>TÊ  DE REDUÇÃO, PVC PBA, BBB, JE, DN 100X75MM  / DE 110 X 85MM, PARA REDE DE ÁGUA FRIA PREDIAL - FORNECIMENTO E INSTALAÇÃO (NBR 10351)</t>
  </si>
  <si>
    <t>20.0128-UFFS</t>
  </si>
  <si>
    <t>JUNCAO INVERTIDA PVC SOLDÁVEL P/ESG PREDIAL REDUÇÃO 75 X 50MM - FORNECIMENTO E INSTALAÇÃO</t>
  </si>
  <si>
    <t>20.0129-UFFS</t>
  </si>
  <si>
    <t>COTOVELO 90 GRAUS DE FERRO GALVANIZADO, COM ROSCA BSP MACHO/FÊMEA, DE 2. 1/2"</t>
  </si>
  <si>
    <t>20.0130-UFFS</t>
  </si>
  <si>
    <t>CURVA 90 GRAUS DE FERRO GALVANIZADO, COM ROSCA BSP MACHO/FEMEA, DE 2.1/2" </t>
  </si>
  <si>
    <t>20.0131-UFFS</t>
  </si>
  <si>
    <t>TE DE REDUCAO DE FERRO GALVANIZADO, COM ROSCA BSP, DE 2 1/2" X  1 1/4"</t>
  </si>
  <si>
    <t>20.0132-UFFS</t>
  </si>
  <si>
    <t>REGISTRO GAVETA BRUTO, EM LATÃO FORJADO, BITOLA 1"</t>
  </si>
  <si>
    <t>20.0133-UFFS</t>
  </si>
  <si>
    <t>REGISTRO GAVETA BRUTO, EM LATÃO FORJADO, BITOLA 1.1/4"</t>
  </si>
  <si>
    <t>20.0134-UFFS</t>
  </si>
  <si>
    <t>REGISTRO GAVETA BRUTO, EM LATÃO FORJADO, BITOLA 2.1/2"</t>
  </si>
  <si>
    <t>20.0135-UFFS</t>
  </si>
  <si>
    <t>REGISTRO GAVETA  2.1/2" - BRUTO LATÃO - FORNECIMENTO E INSTALAÇÃO.</t>
  </si>
  <si>
    <t>20.0136-UFFS</t>
  </si>
  <si>
    <t>REGISTRO GAVETA  4" - BRUTO LATÃO - FORNECIMENTO E INSTALAÇÃO.</t>
  </si>
  <si>
    <t>20.0137-UFFS</t>
  </si>
  <si>
    <t>ADPTADOR PVC SOLDAVEL COM FLANGES LIVRES PARA CAIXA D'AGUA 110MMX4" - FORNECIMENTO E INSTALAÇÃO.</t>
  </si>
  <si>
    <t>20.0138-UFFS</t>
  </si>
  <si>
    <t>ADAPTADOR PARA CX. D'ÁGUA DE CONCRETO 150MM - 4"</t>
  </si>
  <si>
    <t>21.0001-UFFS</t>
  </si>
  <si>
    <t>INSTALAÇÃO DE TRONCO MODELO AMERICANO FIXO</t>
  </si>
  <si>
    <t>21.0002-UFFS</t>
  </si>
  <si>
    <t>CÂMARA FRIA PARA ARMAZENAMENTO DE CADÁVERES,DIMENSÕES 2,45X3,60X3,20M;  CAPACIDADE DE ARMAZENAMENTO 500KG; 02 UNIDADES DE REFRIGERAÇÃO OPERANDO DE FORMA REDUNDANTE COM CICLAGEM E ALARMES DE FALHA AUTOMÁTICO; POTÊNCIA ESTIMADA 2 X 3,2 HP - 380V - 3F E DEMAIS EXPECIFICAÇOES CONFORME MEMORIAL DESCRITIVO.</t>
  </si>
  <si>
    <t>22.0001-UFFS</t>
  </si>
  <si>
    <t>VÁLVULA DE ESFERA ALAVANCA DE 1/2 NPT (I) X 1/2 NPT (I)</t>
  </si>
  <si>
    <t>22.0002-UFFS</t>
  </si>
  <si>
    <t>TÊ PONTA BOLSA PARA SOLDA 15 mm</t>
  </si>
  <si>
    <t>22.0003-UFFS</t>
  </si>
  <si>
    <t>TÊ PONTA BOLSA PARA SOLDA 22 X 15 X 22 mm</t>
  </si>
  <si>
    <t>22.0004-UFFS</t>
  </si>
  <si>
    <t>UNIÃO 1/2" NPT (E) X 15mm SOLDÁVEL (I)</t>
  </si>
  <si>
    <t>22.0005-UFFS</t>
  </si>
  <si>
    <t>UNIÃO 1/2" NPT (I) X 15mm SOLDÁVEL (I)</t>
  </si>
  <si>
    <t>22.0006-UFFS</t>
  </si>
  <si>
    <t>UNIÃO 1/2" NPT (E) X 1/4" NPT (E)</t>
  </si>
  <si>
    <t>22.0007-UFFS</t>
  </si>
  <si>
    <t>UNIÃO 22 mm X 15 mm SOLDÁVEL</t>
  </si>
  <si>
    <t>22.0008-UFFS</t>
  </si>
  <si>
    <t>REGULADOR DE BAIXA PRESSÃO 5 KG/H - CE 1/8" NPT e CS 1/4" NPT</t>
  </si>
  <si>
    <t>22.0009-UFFS</t>
  </si>
  <si>
    <t>BORBOLETA ROSCA GROSSA - 5/8" UNC X 1/8" NPT (E)</t>
  </si>
  <si>
    <t>22.0010-UFFS</t>
  </si>
  <si>
    <t>CONECTOR (F) 15mm x 1/2" (LXR)</t>
  </si>
  <si>
    <t>22.0011-UFFS</t>
  </si>
  <si>
    <t>VÁLVULA DE FECHAMENTO TIPO AGULHA  - 5/8" UNF (E)</t>
  </si>
  <si>
    <t>22.0012-UFFS</t>
  </si>
  <si>
    <t>BICO ESCALONADO - 5/8" UNF</t>
  </si>
  <si>
    <t>22.0013-UFFS</t>
  </si>
  <si>
    <t>REDUÇÃO  5/8" UNF (I) X 1/2"NPT (E)</t>
  </si>
  <si>
    <t>22.0014-UFFS</t>
  </si>
  <si>
    <t>COTOVELO 90° 1/2" NPT (I) X 15mm SOLDÁVEL</t>
  </si>
  <si>
    <t>22.0015-UFFS</t>
  </si>
  <si>
    <t>TUBO DE COBRE CLASSE "A" - 15 mm</t>
  </si>
  <si>
    <t>22.0016-UFFS</t>
  </si>
  <si>
    <t>TUBO DE COBRE CLASSE "A" - 22 mm</t>
  </si>
  <si>
    <t>22.0017-UFFS</t>
  </si>
  <si>
    <t>COTOVELO PONTA BOLSA 15 X 22mm SOLDÁVEL</t>
  </si>
  <si>
    <t>22.0018-UFFS</t>
  </si>
  <si>
    <t>SUPORTE BI PARTIDO E APARAFUSADO EM PLÁSTICO PARA TUBO 15mm E 22mm</t>
  </si>
  <si>
    <t>22.0019-UFFS</t>
  </si>
  <si>
    <t>CILINDRO P-45 PARA GLP COM CARGA</t>
  </si>
  <si>
    <t>22.0020-UFFS</t>
  </si>
  <si>
    <t>UNIÃO 3/4" NPT (E) X 3/4" NPT (E)</t>
  </si>
  <si>
    <t>22.0021-UFFS</t>
  </si>
  <si>
    <t>UNIÃO 1/2" NPT (E) X 1/2" NPT (E)</t>
  </si>
  <si>
    <t>22.0022-UFFS</t>
  </si>
  <si>
    <t>BUCHA RED. AÇO 1" x 1/2"</t>
  </si>
  <si>
    <t>22.0023-UFFS</t>
  </si>
  <si>
    <t>BUCHA RED. AÇO 1" x 3/4"</t>
  </si>
  <si>
    <t>22.0024-UFFS</t>
  </si>
  <si>
    <t>VÁLVULA DE ESFERA ALAVANCA DE 1 NPT (I) X 1 NPT (I)</t>
  </si>
  <si>
    <t>22.0025-UFFS</t>
  </si>
  <si>
    <t>PIG TAIL COM MALHA DE AÇO EXTERNA</t>
  </si>
  <si>
    <t>22.0026-UFFS</t>
  </si>
  <si>
    <t>MANOMETRO 1º ESTÁGIO ESCALA 0 a 5,0 kgf/cm²</t>
  </si>
  <si>
    <t>22.0027-UFFS</t>
  </si>
  <si>
    <t>CAIXA DE MANOBRA EM ALUMINIO PARA ABRIGAR ACESSÓRIOS DE GLP(60x30x20cm)</t>
  </si>
  <si>
    <t>22.0028-UFFS</t>
  </si>
  <si>
    <t>UNIÃO COM ASSENTO CONICO EM GALVANIZADO 1"(I)X 1"(I) NPT</t>
  </si>
  <si>
    <t>22.0029-UFFS</t>
  </si>
  <si>
    <t>UNIÃO 3/4" NPT (I) X 22MM SOLDAVEL</t>
  </si>
  <si>
    <t>22.0030-UFFS</t>
  </si>
  <si>
    <t>TE 1" (I) NPT</t>
  </si>
  <si>
    <t>22.0031-UFFS</t>
  </si>
  <si>
    <t>TE 1" (I) X 1/2" (I) X 1" (I) NPT</t>
  </si>
  <si>
    <t>22.0032-UFFS</t>
  </si>
  <si>
    <t>LIMITADOR DE PRESSÃO MÁXIMO ATÉ 3,6KGF/CM² 360MPa)</t>
  </si>
  <si>
    <t>22.0033-UFFS</t>
  </si>
  <si>
    <t>REGULADOR DE 1° ESTÁGIO PRESSÃO MÁXIMA DE SAÍDA 147KPA, 15KG/H</t>
  </si>
  <si>
    <t>22.0034-UFFS</t>
  </si>
  <si>
    <t>COMPRESSOR DE AR UTILIZAÇÃO MÉDICO/ODONTOLÓGICO ISENTO DE ÓLEO, COM: ANÉIS DE TEFLON (PTFE); DESLOCAMENTO TEÓRICO 340L/MIN; ESTÁGIO UNICO; RESERVATÓRIO HORIZONTAL DE NO MINIMO 100LITROS; PRESSÃO DE OPERAÇÃO ENTRE 5,5 E 8,3BAR; POTÊNCIA DO(S) MOTOR(S) 2HP; PESO LÍQUIDO MÁXIMO 97KG; NÍVEL DE RUÍDO MÁXIMO 84,4DB (A) - MEDINDO A 1METRO DE DISTÂNCIA COM FUNDO DE 65DB (A); REGULADOR DE PRESSÃO; PRESSOSTATO; MANOMETRO; VÁLVULA DE SEGURANÇA; VÁLVULA DE RETENÇÃO; PURGADOR; SERPENTINA DE DESCARGA; FILTRO DE AR; REGISTRO NA SAÍDA DE REDE; PROTETOR TÉRMICO; MONOFÁSICO 220V. REFERENCIA SCHULZ MSV 12/100 OU EQUIVALENTE TÉCNICO.</t>
  </si>
  <si>
    <t>22.0035-UFFS</t>
  </si>
  <si>
    <t>FILTRO TRIPLO GRAU 01 (COALESCENTE+CARVÃO ATIVADO+PARTICULADOS) PADRÃO ODONTOLÓGICO COM REGULADOR DE PRESSÃO E MANÔMETRO. CONEXÕES 1/2".</t>
  </si>
  <si>
    <t>22.0036-UFFS</t>
  </si>
  <si>
    <t>TOMADA POSTO DE CONSUMO PAREDE EXTERNO PARA AR COMPRIMIDO NA COR AMARELA. COMPLETA: CORPO EM LATÃO PARA SER PARAFUSADONA PAREDE; BUCHA DE REDUÇÃO 15MM PARA 3/8"; CANOPLA INJETADA EM ABS; ETIQUETA DE IDENTIFICAÇÃO NA COR DO G´S; NIPLE COM PINO DE IMPACTO E PORCA DE ACABAMENTO. CONEXÃO PADRÃO ABNT NBR 11906.</t>
  </si>
  <si>
    <t>22.0037-UFFS</t>
  </si>
  <si>
    <t>UNIÃO COM ASSENTO CONICO EM GALVANIZADO 1"(I)X 1"(I) SOLDAVEL</t>
  </si>
  <si>
    <t>22.0038-UFFS</t>
  </si>
  <si>
    <t>22.0039-UFFS</t>
  </si>
  <si>
    <t>22.0040-UFFS</t>
  </si>
  <si>
    <t>COTOVELO 90 GRAUS DE FERRO GALVANIZADO, COM ROSCA BSP MACHO/FEMEA DE 1"</t>
  </si>
  <si>
    <t>22.0041-UFFS</t>
  </si>
  <si>
    <t>VÁLVULA DE FECHAMENTO TIPO AGULHA  - 5/8" UNF (E) COM ACIONAMENTO REMOTO </t>
  </si>
  <si>
    <t>22.0042-UFFS</t>
  </si>
  <si>
    <t>VÁLVULA P-13,  5/8" UNC (I) x 1/2" NPT (E)</t>
  </si>
  <si>
    <t>22.0043-UFFS</t>
  </si>
  <si>
    <t>GRAMPO U 5/16" COM PORCA PARA TUBO 1"</t>
  </si>
  <si>
    <t>23.0001-UFFS</t>
  </si>
  <si>
    <t>ELEVADOR PANORÂMICO SEM CASA DE MÁQUINAS, COM ACESSIBILIDADE, 04 PARADAS (08 PESSOAS)</t>
  </si>
  <si>
    <t>23.0002-UFFS</t>
  </si>
  <si>
    <t>ASSISTÊNCIA TÉCNICA, PREVENÇÃO E MANUTENÇÃO CORRETIVA PARA ELEVADOR PARA O PRAZO DE 12 (DOZE) MESES</t>
  </si>
  <si>
    <t>24.0001-UFFS</t>
  </si>
  <si>
    <t>EQUIPAMENTO DE AR CONDICIONADO TIPO SPLIT HI WALL, CAPACIDADE DE 12.000BTU/H, CICLO FRIO, SELO PROCEL A, GÁS ECOLÓGICO. EQUIPAMENTO E INSTALAÇÃO. REF. CARRIER, LG, FUJITSU OU EQUIVALENTE TÉCNICO.</t>
  </si>
  <si>
    <t>24.0002-UFFS</t>
  </si>
  <si>
    <t>EQUIPAMENTO DE AR CONDICIONADO TIPO SPLIT HI WALL, CAPACIDADE DE 24.000BTU/H, CICLO FRIO, SELO PROCEL A, GÁS ECOLÓGICO. EQUIPAMENTO E INSTALAÇÃO. REF. CARRIER, LG, FUJITSU OU EQUIVALENTE TÉCNICO.</t>
  </si>
  <si>
    <t>24.0003-UFFS</t>
  </si>
  <si>
    <t>EQUIPAMENTO DE AR CONDICIONADO TIPO SPLIT HI WALL, CAPACIDADE DE 36.000BTU/H, CICLO FRIO, SELO PROCEL A, GÁS ECOLÓGICO. EQUIPAMENTO E INSTALAÇÃO. REF. CARRIER, LG, FUJITSU OU EQUIVALENTE TÉCNICO.</t>
  </si>
  <si>
    <t>24.0004-UFFS</t>
  </si>
  <si>
    <t>EQUIPAMENTO DE AR CONDICIONADO TIPO SPLIT HI WALL, CAPACIDADE DE 36.000BTU/H, CICLO FRIO, SELO PROCEL MINIMO C, GÁS ECOLÓGICO. EQUIPAMENTO E INSTALAÇÃO. REF. CARRIER, LG, FUJITSU OU EQUIVALENTE TÉCNICO.</t>
  </si>
  <si>
    <t>24.0005-UFFS</t>
  </si>
  <si>
    <t>EQUIPAMENTO DE AR CONDICIONADO TIPO SPLIT HI WALL, CAPACIDADE DE 60.000BTU/H, CICLO FRIO, SELO PROCEL MINIMO C, GÁS ECOLÓGICO. EQUIPAMENTO E INSTALAÇÃO. REF. CARRIER, LG, FUJITSU OU EQUIVALENTE TÉCNICO.</t>
  </si>
  <si>
    <t>24.0006-UFFS</t>
  </si>
  <si>
    <t>EQUIPAMENTO DE AR CONDICIONADO TIPO MULTI SPLIT HI WALL, CAPACIDADE CONDESADORA DE 36.000 Btu/h E COM 04 EVAPORADORES DE 9000 Btu/h CADA, CICLO FRIO, SELO DE EFICIÊNCIA PROCEL, GÁS ECOLÓGICO. EQUIPAMENTO E INSTALAÇÃO. REF. CARRIER, LG, FUJITSU OU EQUIVALENTE TÉCNICO.</t>
  </si>
  <si>
    <t>24.0007-UFFS</t>
  </si>
  <si>
    <t>DIFUSOR DE INSUFLAMENTO EM ALUMÍNIO, COR BRANCA, 04 VIAS, COM REGISTRO E PLENUM, VAZÃO 218m³/h. REF. TROPICAL DI 41 - 9" X 9" - RGA - PL - ø150mm. EQUIPAMENTO E INSTALAÇÃO.</t>
  </si>
  <si>
    <t>24.0008-UFFS</t>
  </si>
  <si>
    <t>GRELHA DE RETORNO EM ALUMINIO ESTRUDADO BRANCO 850X450mm, VAZÃO 2250m³/h. EQUIPAMENTO E INSTALAÇÃO.</t>
  </si>
  <si>
    <t>24.0009-UFFS</t>
  </si>
  <si>
    <t>TUBO DE COBRE SEM COSTURA ø1/4" ESPESSURA 1/32". FORNECIMENTO E INSTAÇÃO.</t>
  </si>
  <si>
    <t>24.0010-UFFS</t>
  </si>
  <si>
    <t>TUBO DE COBRE SEM COSTURA ø3/8" ESPESSURA 1/32". FORNECIMENTO E INSTAÇÃO.</t>
  </si>
  <si>
    <t>24.0011-UFFS</t>
  </si>
  <si>
    <t>TUBO DE COBRE SEM COSTURA ø1/2" ESPESSURA 1/32". FORNECIMENTO E INSTAÇÃO.</t>
  </si>
  <si>
    <t>24.0012-UFFS</t>
  </si>
  <si>
    <t>TUBO DE COBRE SEM COSTURA ø5/8" ESPESSURA 1/32". FORNECIMENTO E INSTAÇÃO.</t>
  </si>
  <si>
    <t>24.0013-UFFS</t>
  </si>
  <si>
    <t>TUBO DE COBRE SEM COSTURA ø7/8" ESPESSURA 1/16". FORNECIMENTO E INSTAÇÃO.</t>
  </si>
  <si>
    <t>24.0014-UFFS</t>
  </si>
  <si>
    <t>TUBO DE COBRE SEM COSTURA ø1,1/8" ESPESSURA 1/16". FORNECIMENTO E INSTALAÇÃO.</t>
  </si>
  <si>
    <t>24.0015-UFFS</t>
  </si>
  <si>
    <t>ISOLANTE EM ESPUMA ELASTOMÉRICA (BORRACHA ESPONJOSA), ESPESSURA DE PAREDE DE 13 mm, PARA TUBO DE DIAMETRO 1/4", COM FILME DE PROTEÇÃO UV, EM AMBIENTE EXTERNO. FORNECIMENTO E INSTALAÇÃO.</t>
  </si>
  <si>
    <t>24.0016-UFFS</t>
  </si>
  <si>
    <t>ISOLANTE EM ESPUMA ELASTOMÉRICA (BORRACHA ESPONJOSA), ESPESSURA DE PAREDE DE 13 mm, PARA TUBO DE DIAMETRO 3/8", COM FILME DE PROTEÇÃO UV, EM AMBIENTE EXTERNO. FORNECIMENTO E INSTALAÇÃO.</t>
  </si>
  <si>
    <t>24.0017-UFFS</t>
  </si>
  <si>
    <t>ISOLANTE EM ESPUMA ELASTOMÉRICA (BORRACHA ESPONJOSA), ESPESSURA DE PAREDE DE 13 mm, PARA TUBO DE DIAMETRO 1/2", COM FILME DE PROTEÇÃO UV, EM AMBIENTE EXTERNO. FORNECIMENTO E INSTALAÇÃO.</t>
  </si>
  <si>
    <t>24.0018-UFFS</t>
  </si>
  <si>
    <t>ISOLANTE EM ESPUMA ELASTOMÉRICA (BORRACHA ESPONJOSA), ESPESSURA DE PAREDE DE 13 mm, PARA TUBO DE DIAMETRO 5/8", COM FILME DE PROTEÇÃO UV, EM AMBIENTE EXTERNO. FORNECIMENTO E INSTALAÇÃO.</t>
  </si>
  <si>
    <t>24.0019-UFFS</t>
  </si>
  <si>
    <t>ISOLANTE EM ESPUMA ELASTOMÉRICA (BORRACHA ESPONJOSA), ESPESSURA DE PAREDE DE 13 mm, PARA TUBO DE DIAMETRO 7/8", COM FILME DE PROTEÇÃO UV, EM AMBIENTE EXTERNO. FORNECIMENTO E INSTALAÇÃO.</t>
  </si>
  <si>
    <t>24.0020-UFFS</t>
  </si>
  <si>
    <t>ISOLANTE EM ESPUMA ELASTOMÉRICA (BORRACHA ESPONJOSA), ESPESSURA DE PAREDE DE 13 mm, PARA TUBO DE DIAMETRO 1 1/8", COM FILME DE PROTEÇÃO UV, EM AMBIENTE EXTERNO. FORNECIMENTO E INSTALAÇÃO.</t>
  </si>
  <si>
    <t>24.0021-UFFS</t>
  </si>
  <si>
    <t>JOELHO DE COBRE ø7/8".FORNECIMENTO E INSTALAÇÃO.</t>
  </si>
  <si>
    <t>24.0022-UFFS</t>
  </si>
  <si>
    <t>JOELHO DE COBRE ø1 1/8".FORNECIMENTO E INSTALAÇÃO.</t>
  </si>
  <si>
    <t>24.0023-UFFS</t>
  </si>
  <si>
    <t>NITROGENIO. FORNECIMENTO E INSTALAÇÃO.</t>
  </si>
  <si>
    <t>24.0024-UFFS</t>
  </si>
  <si>
    <t>R-141 B PARA LIMPEZA DA LINHA. FORNECIMENTO E INSTALAÇÃO.</t>
  </si>
  <si>
    <t>24.0025-UFFS</t>
  </si>
  <si>
    <t>FLUÍDO REFRIGERANTE R-410A. FORNECIMENTO E INSTALAÇÃO.</t>
  </si>
  <si>
    <t>24.0026-UFFS</t>
  </si>
  <si>
    <t>FLUÍDO REFRIGERANTE R-22. FORNECIMENTO E INSTALAÇÃO.</t>
  </si>
  <si>
    <t>24.0027-UFFS</t>
  </si>
  <si>
    <t>SEAL TUBE 3/4". FORNECIMENTO E INSTALAÇÃO.</t>
  </si>
  <si>
    <t>24.0028-UFFS</t>
  </si>
  <si>
    <t>SUPORTES (2PEÇAS POR CONJUNTO) NA COR BRANCA, CONSTRUÍDOS DE PERFIS DE AÇO, COM REFORÇO, PROTEGIDOS CONTRA A CORROSÃO, COM PINTURA EPÓXI, PARA CONDENSADORA ATÉ 80K (COM PROCAS, ARRUELAS, PARAFUSOS E COXIM). FORNECIMENTO E INSTALAÇÃO.</t>
  </si>
  <si>
    <t>24.0029-UFFS</t>
  </si>
  <si>
    <t>SUPORTES (2PEÇAS POR CONJUNTO) NA COR BRANCA, CONSTRUÍDOS DE PERFIS DE AÇO, COM REFORÇO, PROTEGIDOS CONTRA A CORROSÃO, COM PINTURA EPÓXI, PARA CONDENSADORA ATÉ 36K (COM PROCAS, ARRUELAS, PARAFUSOS E COXIM). FORNECIMENTO E INSTALAÇÃO.</t>
  </si>
  <si>
    <t>24.0030-UFFS</t>
  </si>
  <si>
    <t>TIRO PARABOLT COMPLETO 1/4". REFERÊNCIA WALSYWA@ CB14200. FORNECIMENTO E INSTALAÇÃO.</t>
  </si>
  <si>
    <t>24.0031-UFFS</t>
  </si>
  <si>
    <t>TIRO PARABOLT COMPLETO 1/4", PARA BARRA ROSCADA. REFERÊNCIA WALSYWA@ CB14200. FORNECIMENTO E INSTALAÇÃO.</t>
  </si>
  <si>
    <t>24.0032-UFFS</t>
  </si>
  <si>
    <t>BARRA ROSCADA 1/4" unc. FORNECIMENTO E INSTALAÇÃO.</t>
  </si>
  <si>
    <t>24.0033-UFFS</t>
  </si>
  <si>
    <t>PORCA EXTAVADA 1/4" unc. FORNECIMENTO E INSTALAÇÃO.</t>
  </si>
  <si>
    <t>24.0034-UFFS</t>
  </si>
  <si>
    <t>ARRUELA LISA FUNILEIRO 1/4". FORNECIMENTO E INSTALAÇÃO.</t>
  </si>
  <si>
    <t>24.0035-UFFS</t>
  </si>
  <si>
    <t>PARAFUSO 3/16" X 1/2". FORNECIMENTO E INSTALAÇÃO.</t>
  </si>
  <si>
    <t>24.0036-UFFS</t>
  </si>
  <si>
    <t>PORCA 3/16". FORNECIMENTO E INSTALAÇÃO.</t>
  </si>
  <si>
    <t>24.0037-UFFS</t>
  </si>
  <si>
    <t>ARRUELA LISA FUNILEIRO 3/16". FORNECIMENTO E INSTALAÇÃO.</t>
  </si>
  <si>
    <t>24.0038-UFFS</t>
  </si>
  <si>
    <t>ABRAÇADEIRA DE NYLON PARA AMARRAÇÃO, COMPRIMENTO 540mm. FORNECIMENTO E INSTALAÇÃO.</t>
  </si>
  <si>
    <t>24.0039-UFFS</t>
  </si>
  <si>
    <t>FITA ADESIVA ALUMÍNIO 425 50mmx30m. FORNECIMENTO E INSTALAÇÃO.</t>
  </si>
  <si>
    <t>24.0040-UFFS</t>
  </si>
  <si>
    <t>ISOLANTE DE POLIETILENO DE BAIXA DENSIDADE EXPANDIDO, ESPESSURA DE PAREDE DE 10MM, PARA TUBO DE DIÂMETRO DE 1".FORNECIMENTO E INSTALAÇÃO.</t>
  </si>
  <si>
    <t>24.0041-UFFS</t>
  </si>
  <si>
    <t>DUTO EM CHAPA DE AÇIO GALVANIZADO #22. FORNECIMENTO E INSTALAÇÃO.</t>
  </si>
  <si>
    <t>24.0042-UFFS</t>
  </si>
  <si>
    <t>DUTO EM CHAPA DE AÇIO GALVANIZADO #24. FORNECIMENTO E INSTALAÇÃO.</t>
  </si>
  <si>
    <t>24.0043-UFFS</t>
  </si>
  <si>
    <t>COLARINHO COM REGISTRO Ø=150 mm. FORNECIMENTO E INSTALAÇÃO.</t>
  </si>
  <si>
    <t>24.0044-UFFS</t>
  </si>
  <si>
    <t>CANTO TDC. FORNECIMENTO E INSTALAÇÃO.</t>
  </si>
  <si>
    <t>BLOCO C*</t>
  </si>
  <si>
    <t>24.0045-UFFS</t>
  </si>
  <si>
    <t>PARAFUSO SEXTAVADO 1/4" X 1". FORNECIMENTO E INSTALAÇÃO.</t>
  </si>
  <si>
    <t>24.0046-UFFS</t>
  </si>
  <si>
    <t>PERFIL EM AÇO GALVANIZADO TIPO U 38 X 38mm #14. FORNECIMENTO E INSTALAÇÃO.</t>
  </si>
  <si>
    <t>24.0047-UFFS</t>
  </si>
  <si>
    <t>MANTA PARA ISOLAMENTO TÉRMICO DAS PAREDES DOS DUTOS, ESPESSURA 10,0MM, MATERIAL COM SUPERFICIE LISA, HIGIÊNICA E INERTE. MANTA MODELO TUBEX AC, REFERÊNCIAS DA MARCA EPEX OU EQUIVALENTE, INCLUSO ADESIVO ESPECIFICADO PELO FABRICANTE. FORNECIMENTO E INSTALAÇÃO.</t>
  </si>
  <si>
    <t>24.0048-UFFS</t>
  </si>
  <si>
    <t>FITA ESPUMA AUTO ADESIVA 10mmX50mm</t>
  </si>
  <si>
    <t>24.0049-UFFS</t>
  </si>
  <si>
    <t>DUTO FLEXÍVEL COM ISOLAMENTO Ø=150 mm. FORNECIMENTO E INSTALAÇÃO.</t>
  </si>
  <si>
    <t>24.0050-UFFS</t>
  </si>
  <si>
    <t>PROJETO AS BUILT (DESENHOS DAS ALTERAÇÕES DO PROEJTO DURANTE A EXECUÇÃO)</t>
  </si>
  <si>
    <t>24.0051-UFFS</t>
  </si>
  <si>
    <t>MANUTENÇÃO PREVENTIVA E CORRETIVA COM PMOC POR UM ANO A CONTAR DO RECEBIMENTO DEFINITIVO. SERVIÇO E FORNECIMENTO DOS MATERIAIS NECESSÁRIOS.</t>
  </si>
  <si>
    <t>24.0052-UFFS</t>
  </si>
  <si>
    <t>CLIPE TDC. FORNECIMENTO E INSTALAÇÃO.</t>
  </si>
  <si>
    <t>24.0053-UFFS</t>
  </si>
  <si>
    <t>EQUIPAMENTO DE AR CONDICIONADO TIPO SPLIT CASSETE, CAPACIDADE DE 24.000Btu/h, CICLO FRIO, SELO EFICIENCIA PROCEL A, GÁS ECOLÓGICO, TECNOLOGIA INVENTER. EQUIPAMENTO E INSTALAÇÃO. REF. CARRIER, LG, FUJITSU OU EQUIVALENTE.</t>
  </si>
  <si>
    <t>24.0054-UFFS</t>
  </si>
  <si>
    <t>EQUIPAMENTO DE AR CONDICIONADO TIPO MULTI SPLIT HI WALL, CAPACIDADE CONDENSADORA DE 36.000 Btu/h E COM 04 EVAPORADORES DE 9000 Btu/h CADA, CICLO FRIO, SELO DE EFICIENCIA PROCEL A, GÁS ECOLÓGICO. TECNOLOGIA INVENTER. EQUIPAMENTO E INSTALAÇÃO. REF. CARRIER, LG, FUJITSU OU EQUIVALENTE TÉCNICO.</t>
  </si>
  <si>
    <t>24.0055-UFFS</t>
  </si>
  <si>
    <t>EQUIPAMENTO DE AR CONDICIONADO TIPO SPLIT HI WALL, CAPACIDADE DE 12.000 Btu/h, CICLO FRIO, SELO PROCEL A, GÁS ECOLÓGICO. EQUIPAMENTO E INSTALAÇÃO. TECNOLOGIA INVENTER. REF. CARRIER, LG, FUJTSU OU EQUIVALENTE TÉCNICO.</t>
  </si>
  <si>
    <t>24.0056-UFFS</t>
  </si>
  <si>
    <t>EQUIPAMENTO DE AR CONDICIONADO TIPO SPLIT CASSETE, CAPACIDADE DE 36.000 Btu/h, CICLO FRIO, SELO EFICIENCIA PROCEL A, GÁS ECOLÓGICO. TECNOLOGIA INVENTER. EQUIPAMENTO INVENTER. EQUIPAMENTO E INSTALAÇÃO. REF. CARRIER, LG, FUJITSU OU EQUIVALENTE TÉCNICO.</t>
  </si>
  <si>
    <t>24.0057-UFFS</t>
  </si>
  <si>
    <t>UNIDADE EXTERNA SISTEMA VRF 18HP, TENSÃO NOMINAL 380V/60Hz, DESCARGA DE AR VERTICAL,FLUÍDO REFRIGERANTE R-410A. REFERENCIA HITACHI RAS18FSNM7B</t>
  </si>
  <si>
    <t>24.0058-UFFS</t>
  </si>
  <si>
    <t>UNIDADE EXTERNA SISTEMA VRF 10HP, TENSÃO NOMINAL 380V/60Hz, DESCARGA DE AR VERTICAL, FLUÍDO REFRIGERANTE R-410A. REFERENCIA HITACHI RAS10FSNM7B2</t>
  </si>
  <si>
    <t>24.0059-UFFS</t>
  </si>
  <si>
    <t>UNIDADE EXTERNA SISTEMA VRF 12HP, TENSÃO NOMINAL 380V/60Hz, DESCARGA DE AR VERTICAL, FLUÍDO REFRIGERANTE R-410A. REFERENCIA HITACHI RAS12FSNM7B2</t>
  </si>
  <si>
    <t>24.0060-UFFS</t>
  </si>
  <si>
    <t>UNIDADE EXTERNA SISTEMA VRF 16HP, TENSÃO NOMINAL 380V/60Hz, DESCARGA DE AR VERTICAL, FLUÍDO REFRIGERANTE R-410A. REFERENCIA HITACHI RAS16FSNM7B2</t>
  </si>
  <si>
    <t>24.0061-UFFS</t>
  </si>
  <si>
    <t>UNIDADE INTERNA TIPO CASSETE 4 VIAS, CAPACIDADE FRIGORÍFICA 19.110BTU/H (2,0HP), TENSÃO DE ALIMENTAÇÃO 220V/1F/60Hz. REFERENCIA HITACHI RCI2,0FSN3B4</t>
  </si>
  <si>
    <t>24.0062-UFFS</t>
  </si>
  <si>
    <t>UNIDADE INTERNA TIPO CASSETE 4 VIAS, CAPACIDADE FRIGORÍFICA 24.230BTU/H (2,5HP), TENSÃO DE ALIMENTAÇÃO 220V/1F/60Hz. REFERENCIA HITACHI RCI2,5FSN3B4</t>
  </si>
  <si>
    <t>24.0063-UFFS</t>
  </si>
  <si>
    <t>UNIDADE INTERNA TIPO CASSETE 4 VIAS, CAPACIDADE FRIGORÍFICA 38.000BTU/H (4,0HP), TENSÃO DE ALIMENTAÇÃO 220V/1F/60Hz. REFERENCIA HITACHI RCI4,0FSN3B4</t>
  </si>
  <si>
    <t>24.0064-UFFS</t>
  </si>
  <si>
    <t>UNIDADE INTERNA TIPO HIGH WALL, CAPACIDADE FRIGORÍFICA 9554BTU/h (1,0HP), TENSÃO DE ALIMENTAÇÃO 220V/1F/60Hz. REFERÊNCIA HITACHI RPK-1.0FSNSM3IZ</t>
  </si>
  <si>
    <t>24.0065-UFFS</t>
  </si>
  <si>
    <t>UNIDADE INTERNA TIPO HIGH WALL, CAPACIDADE FRIGORÍFICA 13.648BTU/h (1,5HP), TENSÃO DE ALIMENTAÇÃO 220V/1F/60Hz. REFERÊNCIA HITACHI RPK-1.5FSNSM3IZ</t>
  </si>
  <si>
    <t>24.0066-UFFS</t>
  </si>
  <si>
    <t>UNIDADE INTERNA TIPO HIGH WALL, CAPACIDADE FRIGORÍFICA 19.107BTU/h (2,0HP), TENSÃO DE ALIMENTAÇÃO 220V/1F/60Hz. REFERÊNCIA HITACHI RPK-2.0FSNSM3IZ</t>
  </si>
  <si>
    <t>24.0067-UFFS</t>
  </si>
  <si>
    <t>CONTROLE REMOTO COM FIO. REFERÊNCIA HITACHI</t>
  </si>
  <si>
    <t>24.0068-UFFS</t>
  </si>
  <si>
    <t>CONTROLE REMOTO SEM FIO. REFERÊNCIA HITACHI PCAWRB</t>
  </si>
  <si>
    <t>24.0069-UFFS</t>
  </si>
  <si>
    <t>KIT FILTRO SECADOR PARA EVAPORADORA DO TIPO PAREDE/HIWALL DE 1,0 OU 1,5HP - FAMÍLIA SET FREE. REFERÊNCIA HITACHI KOT0107</t>
  </si>
  <si>
    <t>24.0070-UFFS</t>
  </si>
  <si>
    <t>KIT FILTRO SECADOR PARA EVAPORADORA DO TIPO PAREDE/HIWALL DE 2,0HP - FAMÍLIA SET FREE. REFERÊNCIA HITACHI KOT0108</t>
  </si>
  <si>
    <t>24.0071-UFFS</t>
  </si>
  <si>
    <t>CONTROLADOR CENTRAL LCD TOUCH SCREEN. REFERÊNCIA HITACHI PSC-A64GT1</t>
  </si>
  <si>
    <t>24.0072-UFFS</t>
  </si>
  <si>
    <t>DERIVAÇÃO TUBULUÇÃO DE REFRIGERANTE PARA SISTEMA VRF. REFERÊNCIA HITACHI E242SNB2</t>
  </si>
  <si>
    <t>24.0073-UFFS</t>
  </si>
  <si>
    <t>DERIVAÇÃO TUBULUÇÃO DE REFRIGERANTE PARA SISTEMA VRF. REFERÊNCIA HITACHI E302SNB2</t>
  </si>
  <si>
    <t>24.0074-UFFS</t>
  </si>
  <si>
    <t>DERIVAÇÃO TUBULUÇÃO DE REFRIGERANTE PARA SISTEMA VRF. REFERÊNCIA HITACHI E102SNB2</t>
  </si>
  <si>
    <t>24.0075-UFFS</t>
  </si>
  <si>
    <t>DERIVAÇÃO TUBULUÇÃO DE REFRIGERANTE PARA SISTEMA VRF. REFERÊNCIA HITACHI E162SNB2</t>
  </si>
  <si>
    <t>24.0076-UFFS</t>
  </si>
  <si>
    <t>CONDICIONADOR DE AR INVERTER, UNIDADE INTERNA DO TIPO CASSETE, CAPACIDADE FRIGORÍFICA 23.000BTU/h, FLUÍDO REFRIGERANTE R410a, ALIMENTAÇÃO ELÉTRICA 220V/1F/60Hz. REFERÊNCIA FUJITSU AUBA24LBL</t>
  </si>
  <si>
    <t>24.0077-UFFS</t>
  </si>
  <si>
    <t>CONDICIONADOR DE AR INVERTER, UNIDADE INTERNA DO TIPO HIGH WALL, CAPACIDADE FRIGORÍFICA 30.000BTU/h, FLUÍDO REFRIGERANTE R410a, ALIMENTAÇÃO ELÉTRICA 220V/1F/60Hz. REFERÊNCIA FUJITSU ASB30LFC</t>
  </si>
  <si>
    <t>24.0078-UFFS</t>
  </si>
  <si>
    <t>CONDICIONADOR DE AR INVERTER, UNIDADE INTERNA DO TIPO HIGH WALL, CAPACIDADE FRIGORÍFICA 12.000BTU/h, FLUÍDO REFRIGERANTE R410a, ALIMENTAÇÃO ELÉTRICA 220V/1F/60Hz. REFERÊNCIA FUJITSU ASBG12JMCA</t>
  </si>
  <si>
    <t>24.0079-UFFS</t>
  </si>
  <si>
    <t>VENTILADOR ASPIRAÇÃO SIMPLES, CENTRIFUGO, MOTOR ELÉTRICO ACOPLADO AO EIXO POR CORREIAS E POLIAS, VAZÃO DE AR 1500M³/H, PRESSÃO ESTÁTICA DISPONÍVEL 25mmCA, TENSÃO DE ALIMENTAÇÃO 380V/3F/60Hz E DEMAIS ACESSÓRIOS CONFORME MEMORIAL. REFERÊNCIA BERLINER LUFT MODELO BSS 250 ARRANJO 03.</t>
  </si>
  <si>
    <t>24.0080-UFFS</t>
  </si>
  <si>
    <t>VENTILADOR ASPIRAÇÃO SIMPLES, CENTRIFUGO, MOTOR ELÉTRICO ACOPLADO AO EIXO POR CORREIAS E POLIAS, VAZÃO DE AR 460M³/H, PRESSÃO ESTÁTICA DISPONÍVEL 25mmCA, TENSÃO DE ALIMENTAÇÃO 380V/3F/60Hz E DEMAIS ACESSÓRIOS CONFORME MEMORIAL. REFERÊNCIA BERLINER LUFT MODELO BSS 200 ARRANJO 03.</t>
  </si>
  <si>
    <t>24.0081-UFFS</t>
  </si>
  <si>
    <t>VENTILADOR ASPIRAÇÃO SIMPLES, CENTRIFUGO, MOTOR ELÉTRICO ACOPLADO AO EIXO POR CORREIAS E POLIAS, VAZÃO DE AR 750M³/H, PRESSÃO ESTÁTICA DISPONÍVEL 25mmCA, TENSÃO DE ALIMENTAÇÃO 380V/3F/60Hz E DEMAIS ACESSÓRIOS CONFORME MEMORIAL. REFERÊNCIA BERLINER LUFT MODELO BSS 200 ARRANJO 03.</t>
  </si>
  <si>
    <t>24.0082-UFFS</t>
  </si>
  <si>
    <t>VENTILADOR ASPIRAÇÃO SIMPLES, CENTRIFUGO, MOTOR ELÉTRICO ACOPLADO AO EIXO POR CORREIAS E POLIAS, VAZÃO DE AR 740M³/H, PRESSÃO ESTÁTICA DISPONÍVEL 25mmCA, TENSÃO DE ALIMENTAÇÃO 380V/3F/60Hz E DEMAIS ACESSÓRIOS CONFORME MEMORIAL. REFERÊNCIA BERLINER LUFT MODELO BSS 200 ARRANJO 03.</t>
  </si>
  <si>
    <t>24.0083-UFFS</t>
  </si>
  <si>
    <t>VENTILADOR ASPIRAÇÃO SIMPLES, CENTRIFUGO, MOTOR ELÉTRICO ACOPLADO AO EIXO POR CORREIAS E POLIAS, VAZÃO DE AR 690M³/H, PRESSÃO ESTÁTICA DISPONÍVEL 25mmCA, TENSÃO DE ALIMENTAÇÃO 380V/3F/60Hz E DEMAIS ACESSÓRIOS CONFORME MEMORIAL. REFERÊNCIA BERLINER LUFT MODELO BSS 200 ARRANJO 03.</t>
  </si>
  <si>
    <t>24.0084-UFFS</t>
  </si>
  <si>
    <t>VENTILADOR ASPIRAÇÃO SIMPLES, CENTRIFUGO, MOTOR ELÉTRICO ACOPLADO AO EIXO POR CORREIAS E POLIAS, VAZÃO DE AR 2124M³/H, PRESSÃO ESTÁTICA DISPONÍVEL 25mmCA, TENSÃO DE ALIMENTAÇÃO 380V/3F/60Hz E DEMAIS ACESSÓRIOS CONFORME MEMORIAL. REFERÊNCIA BERLINER LUFT MODELO BSS 280 ARRANJO 03.</t>
  </si>
  <si>
    <t>24.0085-UFFS</t>
  </si>
  <si>
    <t>VENTILADOR ASPIRAÇÃO SIMPLES, CENTRIFUGO, MOTOR ELÉTRICO ACOPLADO AO EIXO POR CORREIAS E POLIAS, VAZÃO DE AR 2260M³/H, PRESSÃO ESTÁTICA DISPONÍVEL 25mmCA, TENSÃO DE ALIMENTAÇÃO 380V/3F/60Hz E DEMAIS ACESSÓRIOS CONFORME MEMORIAL. REFERÊNCIA BERLINER LUFT MODELO BSS 280 ARRANJO 03.</t>
  </si>
  <si>
    <t>24.0086-UFFS</t>
  </si>
  <si>
    <t>VENTILADOR ASPIRAÇÃO SIMPLES, CENTRIFUGO, MOTOR ELÉTRICO ACOPLADO AO EIXO POR CORREIAS E POLIAS, VAZÃO DE AR 2380M³/H, PRESSÃO ESTÁTICA DISPONÍVEL 25mmCA, TENSÃO DE ALIMENTAÇÃO 380V/3F/60Hz E DEMAIS ACESSÓRIOS CONFORME MEMORIAL. REFERÊNCIA BERLINER LUFT MODELO BSS 315 ARRANJO 03.</t>
  </si>
  <si>
    <t>24.0087-UFFS</t>
  </si>
  <si>
    <t>VENTILADOR ASPIRAÇÃO SIMPLES, CENTRIFUGO, MOTOR ELÉTRICO ACOPLADO AO EIXO POR CORREIAS E POLIAS, VAZÃO DE AR 1000M³/H, PRESSÃO ESTÁTICA DISPONÍVEL 25mmCA, TENSÃO DE ALIMENTAÇÃO 380V/3F/60Hz E DEMAIS ACESSÓRIOS CONFORME MEMORIAL. REFERÊNCIA BERLINER LUFT MODELO BSS 200 ARRANJO 03.</t>
  </si>
  <si>
    <t>24.0088-UFFS</t>
  </si>
  <si>
    <t>VENTILADOR ASPIRAÇÃO SIMPLES, CENTRIFUGO, MOTOR ELÉTRICO ACOPLADO AO EIXO POR CORREIAS E POLIAS, VAZÃO DE AR 600M³/H, PRESSÃO ESTÁTICA DISPONÍVEL 25mmCA, TENSÃO DE ALIMENTAÇÃO 380V/3F/60Hz E DEMAIS ACESSÓRIOS CONFORME MEMORIAL. REFERÊNCIA BERLINER LUFT MODELO BSS 200 ARRANJO 03.</t>
  </si>
  <si>
    <t>24.0089-UFFS</t>
  </si>
  <si>
    <t>VENTILADOR ASPIRAÇÃO SIMPLES, CENTRIFUGO, MOTOR ELÉTRICO ACOPLADO AO EIXO POR CORREIAS E POLIAS, VAZÃO DE AR 1380M³/H, PRESSÃO ESTÁTICA DISPONÍVEL 25mmCA, TENSÃO DE ALIMENTAÇÃO 380V/3F/60Hz E DEMAIS ACESSÓRIOS CONFORME MEMORIAL. REFERÊNCIA BERLINER LUFT MODELO BSS 225 ARRANJO 03.</t>
  </si>
  <si>
    <t>24.0090-UFFS</t>
  </si>
  <si>
    <t>VENTILADOR ASPIRAÇÃO SIMPLES, CENTRIFUGO, MOTOR ELÉTRICO ACOPLADO AO EIXO POR CORREIAS E POLIAS, VAZÃO DE AR 2000M³/H, PRESSÃO ESTÁTICA DISPONÍVEL 25mmCA, TENSÃO DE ALIMENTAÇÃO 380V/3F/60Hz E DEMAIS ACESSÓRIOS CONFORME MEMORIAL. REFERÊNCIA BERLINER LUFT MODELO BSS 280 ARRANJO 03.</t>
  </si>
  <si>
    <t>24.0091-UFFS</t>
  </si>
  <si>
    <t>VENTILADOR ASPIRAÇÃO SIMPLES, CENTRIFUGO, MOTOR ELÉTRICO ACOPLADO AO EIXO POR CORREIAS E POLIAS, VAZÃO DE AR 3480M³/H, PRESSÃO ESTÁTICA DISPONÍVEL 25mmCA, TENSÃO DE ALIMENTAÇÃO 380V/3F/60Hz E DEMAIS ACESSÓRIOS CONFORME MEMORIAL. REFERÊNCIA BERLINER LUFT MODELO BSS 355 ARRANJO 03.</t>
  </si>
  <si>
    <t>24.0092-UFFS</t>
  </si>
  <si>
    <t>VENTILADOR ASPIRAÇÃO SIMPLES, CENTRIFUGO, MOTOR ELÉTRICO ACOPLADO AO EIXO POR CORREIAS E POLIAS, VAZÃO DE AR 850M³/H, PRESSÃO ESTÁTICA DISPONÍVEL 25mmCA, TENSÃO DE ALIMENTAÇÃO 380V/3F/60Hz E DEMAIS ACESSÓRIOS CONFORME MEMORIAL. REFERÊNCIA BERLINER LUFT MODELO BSS 200 ARRANJO 03.</t>
  </si>
  <si>
    <t>24.0093-UFFS</t>
  </si>
  <si>
    <t>GABINETE DE VENTILAÇÃO LINHA BBS, EQUIPADOS COM VENTILADORES CENTRIFUGO DE DUPLA ASPIRAÇÃO, COM FILTRAGEM NA ASPIRAÇÃO DO TIPO G4, VAZÃO DE AR 1320M³/H, PRESSÃO ESTÁTICA DISPONÍVEL 25mmCA, TENSÃO DE ALIMENTÇÃO 380V/3F/60Hz E DEMAIS ACESSÓRIOS CONFORME MEMORIAL. REFERÊNCIA BERLINER LUFT MODELO BBS 200.</t>
  </si>
  <si>
    <t>24.0094-UFFS</t>
  </si>
  <si>
    <t>GABINETE DE VENTILAÇÃO LINHA BBS, EQUIPADOS COM VENTILADORES CENTRIFUGO DE DUPLA ASPIRAÇÃO, COM FILTRAGEM NA ASPIRAÇÃO DO TIPO G4, VAZÃO DE AR 1428M³/H, PRESSÃO ESTÁTICA DISPONÍVEL 25mmCA, TENSÃO DE ALIMENTÇÃO 380V/3F/60Hz E DEMAIS ACESSÓRIOS CONFORME MEMORIAL. REFERÊNCIA BERLINER LUFT MODELO BBS 200.</t>
  </si>
  <si>
    <t>24.0095-UFFS</t>
  </si>
  <si>
    <t>GABINETE DE VENTILAÇÃO LINHA BBS, EQUIPADOS COM VENTILADORES CENTRIFUGO DE DUPLA ASPIRAÇÃO, COM FILTRAGEM NA ASPIRAÇÃO DO TIPO G4, VAZÃO DE AR 4190M³/H, PRESSÃO ESTÁTICA DISPONÍVEL 25mmCA, TENSÃO DE ALIMENTÇÃO 380V/3F/60Hz E DEMAIS ACESSÓRIOS CONFORME MEMORIAL. REFERÊNCIA BERLINER LUFT MODELO BBS 355.</t>
  </si>
  <si>
    <t>24.0096-UFFS</t>
  </si>
  <si>
    <t>GABINETE DE VENTILAÇÃO LINHA BBS, EQUIPADOS COM VENTILADORES CENTRIFUGO DE DUPLA ASPIRAÇÃO, COM FILTRAGEM NA ASPIRAÇÃO DO TIPO G4, VAZÃO DE AR 1920M³/H, PRESSÃO ESTÁTICA DISPONÍVEL 25mmCA, TENSÃO DE ALIMENTÇÃO 380V/3F/60Hz E DEMAIS ACESSÓRIOS CONFORME MEMORIAL. REFERÊNCIA BERLINER LUFT MODELO BBS 250.</t>
  </si>
  <si>
    <t>24.0097-UFFS</t>
  </si>
  <si>
    <t>GABINETE DE VENTILAÇÃO LINHA BBS, EQUIPADOS COM VENTILADORES CENTRIFUGO DE DUPLA ASPIRAÇÃO, COM FILTRAGEM NA ASPIRAÇÃO DO TIPO G4, VAZÃO DE AR 900M³/H, PRESSÃO ESTÁTICA DISPONÍVEL 25mmCA, TENSÃO DE ALIMENTÇÃO 380V/3F/60Hz E DEMAIS ACESSÓRIOS CONFORME MEMORIAL. REFERÊNCIA BERLINER LUFT MODELO BBS 180.</t>
  </si>
  <si>
    <t>24.0098-UFFS</t>
  </si>
  <si>
    <t>GABINETE DE VENTILAÇÃO LINHA BBS, EQUIPADOS COM VENTILADORES CENTRIFUGO DE DUPLA ASPIRAÇÃO, COM FILTRAGEM NA ASPIRAÇÃO DO TIPO G4, VAZÃO DE AR 1880M³/H, PRESSÃO ESTÁTICA DISPONÍVEL 25mmCA, TENSÃO DE ALIMENTÇÃO 380V/3F/60Hz E DEMAIS ACESSÓRIOS CONFORME MEMORIAL. REFERÊNCIA BERLINER LUFT MODELO BBS 250.</t>
  </si>
  <si>
    <t>24.0099-UFFS</t>
  </si>
  <si>
    <t>GABINETE DE VENTILAÇÃO LINHA BBS, EQUIPADOS COM VENTILADORES CENTRIFUGO DE DUPLA ASPIRAÇÃO, COM FILTRAGEM NA ASPIRAÇÃO DO TIPO G4, VAZÃO DE AR 1350M³/H, PRESSÃO ESTÁTICA DISPONÍVEL 25mmCA, TENSÃO DE ALIMENTÇÃO 380V/3F/60Hz E DEMAIS ACESSÓRIOS CONFORME MEMORIAL. REFERÊNCIA BERLINER LUFT MODELO BBS 200.</t>
  </si>
  <si>
    <t>24.0100-UFFS</t>
  </si>
  <si>
    <t>GABINETE DE VENTILAÇÃO LINHA BBS, EQUIPADOS COM VENTILADORES CENTRIFUGO DE DUPLA ASPIRAÇÃO, COM FILTRAGEM NA ASPIRAÇÃO DO TIPO G4, VAZÃO DE AR 2340M³/H, PRESSÃO ESTÁTICA DISPONÍVEL 25mmCA, TENSÃO DE ALIMENTÇÃO 380V/3F/60Hz E DEMAIS ACESSÓRIOS CONFORME MEMORIAL. REFERÊNCIA BERLINER LUFT MODELO BBS 280.</t>
  </si>
  <si>
    <t>24.0101-UFFS</t>
  </si>
  <si>
    <t>GABINETE DE VENTILAÇÃO LINHA BBS, EQUIPADOS COM VENTILADORES CENTRIFUGO DE DUPLA ASPIRAÇÃO, COM FILTRAGEM NA ASPIRAÇÃO DO TIPO G4, VAZÃO DE AR 3460M³/H, PRESSÃO ESTÁTICA DISPONÍVEL 25mmCA, TENSÃO DE ALIMENTÇÃO 380V/3F/60Hz E DEMAIS ACESSÓRIOS CONFORME MEMORIAL. REFERÊNCIA BERLINER LUFT MODELO BBS 315.</t>
  </si>
  <si>
    <t>24.0102-UFFS</t>
  </si>
  <si>
    <t>GABINETE DE VENTILAÇÃO LINHA BBS, EQUIPADOS COM VENTILADORES CENTRIFUGO DE DUPLA ASPIRAÇÃO, COM FILTRAGEM NA ASPIRAÇÃO DO TIPO G4, VAZÃO DE AR 3135M³/H, PRESSÃO ESTÁTICA DISPONÍVEL 25mmCA, TENSÃO DE ALIMENTÇÃO 380V/3F/60Hz E DEMAIS ACESSÓRIOS CONFORME MEMORIAL. REFERÊNCIA BERLINER LUFT MODELO BBS 315.</t>
  </si>
  <si>
    <t>24.0103-UFFS</t>
  </si>
  <si>
    <t>GABINETE DE VENTILAÇÃO LINHA BBS, EQUIPADOS COM VENTILADORES CENTRIFUGO DE DUPLA ASPIRAÇÃO, COM FILTRAGEM NA ASPIRAÇÃO DO TIPO G4, VAZÃO DE AR 3570M³/H, PRESSÃO ESTÁTICA DISPONÍVEL 25mmCA, TENSÃO DE ALIMENTÇÃO 380V/3F/60Hz E DEMAIS ACESSÓRIOS CONFORME MEMORIAL. REFERÊNCIA BERLINER LUFT MODELO BBS 315.</t>
  </si>
  <si>
    <t>24.0104-UFFS</t>
  </si>
  <si>
    <t>GABINETE DE VENTILAÇÃO LINHA BBS, EQUIPADOS COM VENTILADORES CENTRIFUGO DE DUPLA ASPIRAÇÃO, COM FILTRAGEM NA ASPIRAÇÃO DO TIPO G4, VAZÃO DE AR 2430M³/H, PRESSÃO ESTÁTICA DISPONÍVEL 25mmCA, TENSÃO DE ALIMENTÇÃO 380V/3F/60Hz E DEMAIS ACESSÓRIOS CONFORME MEMORIAL. REFERÊNCIA BERLINER LUFT MODELO BBS 280.</t>
  </si>
  <si>
    <t>24.0105-UFFS</t>
  </si>
  <si>
    <t>GABINETE DE VENTILAÇÃO LINHA BBS, EQUIPADOS COM VENTILADORES CENTRIFUGO DE DUPLA ASPIRAÇÃO, COM FILTRAGEM NA ASPIRAÇÃO DO TIPO G4, VAZÃO DE AR 1505M³/H, PRESSÃO ESTÁTICA DISPONÍVEL 25mmCA, TENSÃO DE ALIMENTÇÃO 380V/3F/60Hz E DEMAIS ACESSÓRIOS CONFORME MEMORIAL. REFERÊNCIA BERLINER LUFT MODELO BBS 200.</t>
  </si>
  <si>
    <t>24.0106-UFFS</t>
  </si>
  <si>
    <t>GABINETE DE VENTILAÇÃO LINHA BBS, EQUIPADOS COM VENTILADORES CENTRIFUGO DE DUPLA ASPIRAÇÃO, COM FILTRAGEM NA ASPIRAÇÃO DO TIPO G4, VAZÃO DE AR 1402M³/H, PRESSÃO ESTÁTICA DISPONÍVEL 25mmCA, TENSÃO DE ALIMENTÇÃO 380V/3F/60Hz E DEMAIS ACESSÓRIOS CONFORME MEMORIAL. REFERÊNCIA BERLINER LUFT MODELO BBS 200.</t>
  </si>
  <si>
    <t>24.0107-UFFS</t>
  </si>
  <si>
    <t>GABINETE DE VENTILAÇÃO LINHA BBS, EQUIPADOS COM VENTILADORES CENTRIFUGO DE DUPLA ASPIRAÇÃO, COM FILTRAGEM NA ASPIRAÇÃO DO TIPO G4, VAZÃO DE AR 4100M³/H, PRESSÃO ESTÁTICA DISPONÍVEL 25mmCA, TENSÃO DE ALIMENTÇÃO 380V/3F/60Hz E DEMAIS ACESSÓRIOS CONFORME MEMORIAL. REFERÊNCIA BERLINER LUFT MODELO BBS 355.</t>
  </si>
  <si>
    <t>24.0108-UFFS</t>
  </si>
  <si>
    <t>GABINETE DE VENTILAÇÃO LINHA BBS, EQUIPADOS COM VENTILADORES CENTRIFUGO DE DUPLA ASPIRAÇÃO, COM FILTRAGEM NA ASPIRAÇÃO DO TIPO G0+G3, VAZÃO DE AR 185M³/H, PRESSÃO ESTÁTICA DISPONÍVEL 25mmCA, TENSÃO DE ALIMENTÇÃO 380V/3F/60Hz E DEMAIS ACESSÓRIOS CONFORME MEMORIAL. REFERÊNCIA OTAM MODELO GF 160.</t>
  </si>
  <si>
    <t>24.0109-UFFS</t>
  </si>
  <si>
    <t>TUBO ESPUMA ELASTOMÉRICA 1/4" TEMPERATURA MÁX. OPER. 105°C, ESPESSURA: 13MM.</t>
  </si>
  <si>
    <t>24.0110-UFFS</t>
  </si>
  <si>
    <t>TUBO ESPUMA ELASTOMÉRICA 3/8" TEMPERATURA MÁX. OPER. 105°C, ESPESSURA: 13MM.</t>
  </si>
  <si>
    <t>24.0111-UFFS</t>
  </si>
  <si>
    <t>TUBO ESPUMA ELASTOMÉRICA 1/2" TEMPERATURA MÁX. OPER. 105°C, ESPESSURA: 13MM.</t>
  </si>
  <si>
    <t>24.0112-UFFS</t>
  </si>
  <si>
    <t>TUBO ESPUMA ELASTOMÉRICA 5/8" TEMPERATURA MÁX. OPER. 105°C, ESPESSURA: 13MM.</t>
  </si>
  <si>
    <t>24.0113-UFFS</t>
  </si>
  <si>
    <t>TUBO ESPUMA ELASTOMÉRICA 3/4" TEMPERATURA MÁX. OPER. 105°C, ESPESSURA: 13MM.</t>
  </si>
  <si>
    <t>24.0114-UFFS</t>
  </si>
  <si>
    <t>TUBO ESPUMA ELASTOMÉRICA 7/8" TEMPERATURA MÁX. OPER. 105°C, ESPESSURA: 13MM.</t>
  </si>
  <si>
    <t>24.0115-UFFS</t>
  </si>
  <si>
    <t>TUBO ESPUMA ELASTOMÉRICA 1" TEMPERATURA MÁX. OPER. 105°C, ESPESSURA: 13MM.</t>
  </si>
  <si>
    <t>24.0116-UFFS</t>
  </si>
  <si>
    <t>TUBO ESPUMA ELASTOMÉRICA 1. 1/8" TEMPERATURA MÁX. OPER. 105°C, ESPESSURA: 13,5MM.</t>
  </si>
  <si>
    <t>24.0117-UFFS</t>
  </si>
  <si>
    <t>TUBO ESPUMA ELASTOMÉRICA 1. 1/4" TEMPERATURA MÁX. OPER. 105°C, ESPESSURA: 21,5MM.</t>
  </si>
  <si>
    <t>24.0118-UFFS</t>
  </si>
  <si>
    <t>TUBO ESPUMA ELASTOMÉRICA 1. 1/2" TEMPERATURA MÁX. OPER. 105°C, ESPESSURA: 22MM.</t>
  </si>
  <si>
    <t>24.0119-UFFS</t>
  </si>
  <si>
    <t>FITA ELASTOMÉRICA COM ESPUMA 48MM X 10MTS X 3MM</t>
  </si>
  <si>
    <t>24.0120-UFFS</t>
  </si>
  <si>
    <t>LATA DE 2,6 LITROS DE COLANTE ESPECIAL PARA ISOLAMENTO TIPO K-FLEX</t>
  </si>
  <si>
    <t>24.0121-UFFS</t>
  </si>
  <si>
    <t>VÁLVULA ESFERA SOLDÁVEL 1/4" GBC "FULL PORT" COM PORTA DE ACESSO DANFOSS OU SIMILAR(PARA R410A)</t>
  </si>
  <si>
    <t>24.0122-UFFS</t>
  </si>
  <si>
    <t>VÁLVULA ESFERA SOLDÁVEL 3/8" GBC "FULL PORT" COM PORTA DE ACESSO DANFOSS OU SIMILAR(PARA R410A)</t>
  </si>
  <si>
    <t>24.0123-UFFS</t>
  </si>
  <si>
    <t>VÁLVULA ESFERA SOLDÁVEL 1/2" GBC "FULL PORT" COM PORTA DE ACESSO DANFOSS OU SIMILAR(PARA R410A)</t>
  </si>
  <si>
    <t>24.0124-UFFS</t>
  </si>
  <si>
    <t>VÁLVULA ESFERA SOLDÁVEL 5/8" GBC "FULL PORT" COM PORTA DE ACESSO DANFOSS OU SIMILAR(PARA R410A)</t>
  </si>
  <si>
    <t>24.0125-UFFS</t>
  </si>
  <si>
    <t>TEE RETO COBRE SOLDA REFRIGERAÇÃO 3/8"</t>
  </si>
  <si>
    <t>24.0126-UFFS</t>
  </si>
  <si>
    <t>CURVA 90° COBRE SOLDA REFRIGERAÇÃO 3/8"</t>
  </si>
  <si>
    <t>24.0127-UFFS</t>
  </si>
  <si>
    <t>CURVA 90° COBRE SOLDA REFRIGERAÇÃO 5/8"</t>
  </si>
  <si>
    <t>24.0128-UFFS</t>
  </si>
  <si>
    <t>CURVA 90° COBRE SOLDA REFRIGERAÇÃO 3/4"</t>
  </si>
  <si>
    <t>24.0129-UFFS</t>
  </si>
  <si>
    <t>CURVA 90° COBRE SOLDA REFRIGERAÇÃO 1.1/8"</t>
  </si>
  <si>
    <t>24.0130-UFFS</t>
  </si>
  <si>
    <t>CURVA 90° COBRE SOLDA REFRIGERAÇÃO 1.1/4"</t>
  </si>
  <si>
    <t>24.0131-UFFS</t>
  </si>
  <si>
    <t>CURVA 90° COBRE SOLDA REFRIGERAÇÃO 1.1/2"</t>
  </si>
  <si>
    <t>24.0132-UFFS</t>
  </si>
  <si>
    <t>LUVA COBRE SOLDA REFRIGERAÇÃO 3/8"</t>
  </si>
  <si>
    <t>24.0133-UFFS</t>
  </si>
  <si>
    <t>LUVA COBRE SOLDA REFRIGERAÇÃO 5/8"</t>
  </si>
  <si>
    <t>24.0134-UFFS</t>
  </si>
  <si>
    <t>LUVA COBRE SOLDA REFRIGERAÇÃO 3/4"</t>
  </si>
  <si>
    <t>24.0135-UFFS</t>
  </si>
  <si>
    <t>LUVA COBRE SOLDA REFRIGERAÇÃO 1.1/8"</t>
  </si>
  <si>
    <t>24.0136-UFFS</t>
  </si>
  <si>
    <t>LUVA COBRE SOLDA REFRIGERAÇÃO 1.1/4"</t>
  </si>
  <si>
    <t>24.0137-UFFS</t>
  </si>
  <si>
    <t>LUVA COBRE SOLDA REFRIGERAÇÃO 1.1/2"</t>
  </si>
  <si>
    <t>24.0138-UFFS</t>
  </si>
  <si>
    <t>VARETA DE SOLDA FHOSCOPER 2,5MM 20%</t>
  </si>
  <si>
    <t>24.0139-UFFS</t>
  </si>
  <si>
    <t>VARETA DE SOLDA PRATA 2MM 45 %</t>
  </si>
  <si>
    <t>24.0140-UFFS</t>
  </si>
  <si>
    <t>FLUXO SOLDA PRATA</t>
  </si>
  <si>
    <t>24.0141-UFFS</t>
  </si>
  <si>
    <t>APARELHO PARA CORTE E SOLDA OXI-ACETILENO SOBRE RODAS, INCLUSIVE CILINDROS E MAÇARICOS.</t>
  </si>
  <si>
    <t>24.0142-UFFS</t>
  </si>
  <si>
    <t>CAIXA ESPERA HIGH WALL-MARCA POLAR - MODELO: CPP 005U</t>
  </si>
  <si>
    <t>24.0143-UFFS</t>
  </si>
  <si>
    <t>FITA PVS 100 X 50M</t>
  </si>
  <si>
    <t>24.0144-UFFS</t>
  </si>
  <si>
    <t>CABO BLINDADO(2X)16 AWG + MALHA DE ATERRAMENTO </t>
  </si>
  <si>
    <t>24.0145-UFFS</t>
  </si>
  <si>
    <t>CABO BLINDADO(3X)16 AWG + MALHA DE ATERRAMENTO </t>
  </si>
  <si>
    <t>24.0146-UFFS</t>
  </si>
  <si>
    <t>CABO PP 4X4 MM² 750V PT</t>
  </si>
  <si>
    <t>24.0147-UFFS</t>
  </si>
  <si>
    <t>CABO PP 3X 2,5 MM² 750V PT</t>
  </si>
  <si>
    <t>24.0148-UFFS</t>
  </si>
  <si>
    <t>CABO PP 4X1,50 MM² 750 V PT PERFLEX</t>
  </si>
  <si>
    <t>24.0149-UFFS</t>
  </si>
  <si>
    <t>CALÇO DE NEOPRENE, MEDIDAS DE 100X100X30 MM</t>
  </si>
  <si>
    <t>24.0150-UFFS</t>
  </si>
  <si>
    <t>SUPORTE ESTRUTURADO E ISOLADO, PARA TUBO DE COBRE DIAM. 1/4" REFERÊNCIA ARMAFIX</t>
  </si>
  <si>
    <t>24.0151-UFFS</t>
  </si>
  <si>
    <t>SUPORTE ESTRUTURADO E ISOLADO, PARA TUBO DE COBRE DIAM. 3/8" REFERÊNCIA ARMAFIX</t>
  </si>
  <si>
    <t>24.0152-UFFS</t>
  </si>
  <si>
    <t>SUPORTE ESTRUTURADO E ISOLADO, PARA TUBO DE COBRE DIAM. 1/2" REFERÊNCIA ARMAFIX</t>
  </si>
  <si>
    <t>24.0153-UFFS</t>
  </si>
  <si>
    <t>SUPORTE ESTRUTURADO E ISOLADO, PARA TUBO DE COBRE DIAM. 5/8" REFERÊNCIA ARMAFIX</t>
  </si>
  <si>
    <t>24.0154-UFFS</t>
  </si>
  <si>
    <t>SUPORTE ESTRUTURADO E ISOLADO, PARA TUBO DE COBRE DIAM. 3/4" REFERÊNCIA ARMAFIX</t>
  </si>
  <si>
    <t>24.0155-UFFS</t>
  </si>
  <si>
    <t>SUPORTE ESTRUTURADO E ISOLADO, PARA TUBO DE COBRE DIAM. 7/8" REFERÊNCIA ARMAFIX</t>
  </si>
  <si>
    <t>24.0156-UFFS</t>
  </si>
  <si>
    <t>SUPORTE ESTRUTURADO E ISOLADO, PARA TUBO DE COBRE DIAM. 1" REFERÊNCIA ARMAFIX</t>
  </si>
  <si>
    <t>24.0157-UFFS</t>
  </si>
  <si>
    <t>SUPORTE ESTRUTURADO E ISOLADO, PARA TUBO DE COBRE DIAM. 1.1/8" REFERÊNCIA ARMAFIX</t>
  </si>
  <si>
    <t>24.0158-UFFS</t>
  </si>
  <si>
    <t>SUPORTE ESTRUTURADO E ISOLADO, PARA TUBO DE COBRE DIAM. 1.3/8" REFERÊNCIA ARMAFIX</t>
  </si>
  <si>
    <t>24.0159-UFFS</t>
  </si>
  <si>
    <t>SUPORTE ESTRUTURADO E ISOLADO, PARA TUBO DE COBRE DIAM. 1.1/2" REFERÊNCIA ARMAFIX</t>
  </si>
  <si>
    <t>24.0160-UFFS</t>
  </si>
  <si>
    <t>PERFIL METÁLICO U 38 X 38 X 6000 MM</t>
  </si>
  <si>
    <t>24.0161-UFFS</t>
  </si>
  <si>
    <t>VERGALHÃO ROSCADO ø 1/4" X 6 M</t>
  </si>
  <si>
    <t>24.0162-UFFS</t>
  </si>
  <si>
    <t>PORCA SEXTAVADA ø 1/4"</t>
  </si>
  <si>
    <t>24.0163-UFFS</t>
  </si>
  <si>
    <t>ARRUELA LISA  ø 1/4"</t>
  </si>
  <si>
    <t>24.0164-UFFS</t>
  </si>
  <si>
    <t>ARRUELA DE PRESSÃO GALVANIZADA 1/4"</t>
  </si>
  <si>
    <t>24.0165-UFFS</t>
  </si>
  <si>
    <t>FORNECIMENTO E COLOCAÇÃO DE CHUMBADOR EXPANSÍVEL</t>
  </si>
  <si>
    <t>24.0166-UFFS</t>
  </si>
  <si>
    <t>TUBO, PVC, SOLDÁVEL, DN 32MM, INSTALADO EM DRENO DE AR-CONDICIONADO - FORNECIMENTO E INSTALAÇÃO. AF_12/2014_P</t>
  </si>
  <si>
    <t>24.0167-UFFS</t>
  </si>
  <si>
    <t>TUBO, PVC, SOLDÁVEL, DN 50MM, INSTALADO EM DRENO DE AR-CONDICIONADO - FORNECIMENTO E INSTALAÇÃO. AF_12/2014_P</t>
  </si>
  <si>
    <t>24.0168-UFFS</t>
  </si>
  <si>
    <t>ISOLAMENTO DE POLIETILENO DE BAIXA DENSIDADE PARA TUBO PVC 25 MM</t>
  </si>
  <si>
    <t>24.0169-UFFS</t>
  </si>
  <si>
    <t>ISOLAMENTO DE POLIETILENO DE BAIXA DENSIDADE PARA TUBO PVC 32 MM</t>
  </si>
  <si>
    <t>24.0170-UFFS</t>
  </si>
  <si>
    <t>FLUÍDO REFRIGERANTE R410A</t>
  </si>
  <si>
    <t>24.0171-UFFS</t>
  </si>
  <si>
    <t>NITROGÊNIO PARA PROCESSO DE SOLDA</t>
  </si>
  <si>
    <t>M³</t>
  </si>
  <si>
    <t>24.0172-UFFS</t>
  </si>
  <si>
    <t>R-141-B PARA LIMPEZA DAS LIGAS DE COBRE</t>
  </si>
  <si>
    <t>24.0173-UFFS</t>
  </si>
  <si>
    <t>DIFUSOR QUADRADO 04 VIAS EM ALUMÍNIO BRANCO COM REGISTRO TAMANHO 01, MODELO DE REFERÊNCIA ADLQ-AK TROX.</t>
  </si>
  <si>
    <t>24.0174-UFFS</t>
  </si>
  <si>
    <t>DIFUSOR QUADRADO 04 VIAS EM ALUMÍNIO BRANCO COM REGISTRO TAMANHO 02, MODELO DE REFERÊNCIA ADLQ-AK TROX.</t>
  </si>
  <si>
    <t>24.0175-UFFS</t>
  </si>
  <si>
    <t>DIFUSOR QUADRADO 04 VIAS EM ALUMÍNIO BRANCO COM REGISTRO TAMANHO 04, MODELO DE REFERÊNCIA ADLQ-AK TROX.</t>
  </si>
  <si>
    <t>24.0176-UFFS</t>
  </si>
  <si>
    <t>CAIXA PLENUN EM CHAPA GALVANIZADA COM BOCAL 250MM</t>
  </si>
  <si>
    <t>24.0177-UFFS</t>
  </si>
  <si>
    <t>CAIXA PLENUN EM CHAPA GALVANIZADA COM BOCAL 150MM</t>
  </si>
  <si>
    <t>24.0178-UFFS</t>
  </si>
  <si>
    <t>CAIXA PLENUN EM CHAPA GALVANIZADA COM BOCAL 100MM</t>
  </si>
  <si>
    <t>24.0179-UFFS</t>
  </si>
  <si>
    <t>COLARINHO PARA DUTO FLEXÍVEL COM REGISTRO DIÂMETRO 250MM</t>
  </si>
  <si>
    <t>24.0180-UFFS</t>
  </si>
  <si>
    <t>COLARINHO PARA DUTO FLEXÍVEL COM REGISTRO DIÂMETRO 150MM</t>
  </si>
  <si>
    <t>24.0181-UFFS</t>
  </si>
  <si>
    <t>COLARINHO PARA DUTO FLEXÍVEL COM REGISTRO DIÂMETRO 100MM</t>
  </si>
  <si>
    <t>24.0182-UFFS</t>
  </si>
  <si>
    <t>GRELHA DE INSUFLAMENTO/ RETORNO EM ALUMÍNIO BRANCA COM REGISTRO 225X125MM</t>
  </si>
  <si>
    <t>24.0183-UFFS</t>
  </si>
  <si>
    <t>GRELHA DE INSUFLAMENTO/ RETORNO EM ALUMÍNIO BRANCA COM REGISTRO 425X225MM</t>
  </si>
  <si>
    <t>24.0184-UFFS</t>
  </si>
  <si>
    <t>GRELHA DE INSUFLAMENTO/ RETORNO EM ALUMÍNIO BRANCA COM REGISTRO 625X225MM</t>
  </si>
  <si>
    <t>24.0185-UFFS</t>
  </si>
  <si>
    <t>DUTO PVC RÍGIDO LINHA LEVE DIÂMETRO 200MM</t>
  </si>
  <si>
    <t>24.0186-UFFS</t>
  </si>
  <si>
    <t>DUTO PVC RÍGIDO LINHA LEVE DIÂMETRO 250MM</t>
  </si>
  <si>
    <t>24.0187-UFFS</t>
  </si>
  <si>
    <t>CURVA 90° PVC RÍGIDO LINHA LEVE DIÂMETRO 200MM</t>
  </si>
  <si>
    <t>24.0188-UFFS</t>
  </si>
  <si>
    <t>CURVA 90° PVC RÍGIDO LINHA LEVE DIÂMETRO 250MM</t>
  </si>
  <si>
    <t>24.0189-UFFS</t>
  </si>
  <si>
    <t>DUTO FLEXÍVEL SEM ISOLAMENTO ISODEC RT 0.6 250MM</t>
  </si>
  <si>
    <t>24.0190-UFFS</t>
  </si>
  <si>
    <t>DUTO FLEXÍVEL SEM ISOLAMENTO ISODEC RT 0.6 200MM</t>
  </si>
  <si>
    <t>24.0191-UFFS</t>
  </si>
  <si>
    <t>DUTO FLEXÍVEL SEM ISOLAMENTO ISODEC RT 0.6 150MM</t>
  </si>
  <si>
    <t>24.0192-UFFS</t>
  </si>
  <si>
    <t>DUTO FLEXÍVEL SEM ISOLAMENTO ISODEC RT 0.6 100MM</t>
  </si>
  <si>
    <t>24.0193-UFFS</t>
  </si>
  <si>
    <t>DUTO EM INOX DIÂMETRO 250MM</t>
  </si>
  <si>
    <t>24.0194-UFFS</t>
  </si>
  <si>
    <t>FITA TDC</t>
  </si>
  <si>
    <t>24.0195-UFFS</t>
  </si>
  <si>
    <t>PARAFUSO 5/16" X 1.1/2"</t>
  </si>
  <si>
    <t>24.0196-UFFS</t>
  </si>
  <si>
    <t>PORCA ROSCA 5/16"</t>
  </si>
  <si>
    <t>24.0197-UFFS</t>
  </si>
  <si>
    <t>ARRUELA LISA 5/16"</t>
  </si>
  <si>
    <t>24.0198-UFFS</t>
  </si>
  <si>
    <t>MANUTENÇÃO PREVENTIVA E CORRETIVA DOS SISTEMAS DE AR CONDICIONADO, RENOVAÇÃO DE AR E EXAUSTÃO COM ELABORAÇÃO DE PMOC E EMISSÃO DE ART. INCLUINDO MATERIRIAIS, MÃO DE OBRA E EQUIPAMENTOS NECESSÁRIOS PARA ATENDER O PMOC PELO PERÍODO DE 01 ANO.</t>
  </si>
  <si>
    <t>MÊS</t>
  </si>
  <si>
    <t>24.0199-UFFS</t>
  </si>
  <si>
    <t>COMISSIONAMENTO E START UP DO SISTEMA VRF</t>
  </si>
  <si>
    <t>24.0200-UFFS</t>
  </si>
  <si>
    <t>TUBO DE COBRE RÍGIDO ø 3/8", PAREDE 1/16", SEM COSTURA</t>
  </si>
  <si>
    <t>*COTAÇÕES BLOCO C</t>
  </si>
  <si>
    <t>24.0201-UFFS</t>
  </si>
  <si>
    <t>TUBO DE COBRE RÍGIDO ø 1/2", PAREDE 1/16", SEM COSTURA</t>
  </si>
  <si>
    <t>24.0202-UFFS</t>
  </si>
  <si>
    <t>TUBO DE COBRE RÍGIDO ø 5/8", PAREDE 1/16", SEM COSTURA</t>
  </si>
  <si>
    <t>24.0203-UFFS</t>
  </si>
  <si>
    <t>TUBO DE COBRE RÍGIDO ø 3/4", PAREDE 1/16", SEM COSTURA</t>
  </si>
  <si>
    <t>24.0204-UFFS</t>
  </si>
  <si>
    <t>TUBO DE COBRE RÍGIDO ø 7/8", PAREDE 1/16", SEM COSTURA</t>
  </si>
  <si>
    <t>24.0205-UFFS</t>
  </si>
  <si>
    <t>TUBO DE COBRE RÍGIDO ø 1", PAREDE 1/16", SEM COSTURA</t>
  </si>
  <si>
    <t>24.0206-UFFS</t>
  </si>
  <si>
    <t>TUBO DE COBRE RÍGIDO ø 1.1/8", PAREDE 1/16", SEM COSTURA</t>
  </si>
  <si>
    <t>24.0207-UFFS</t>
  </si>
  <si>
    <t>TUBO DE COBRE RÍGIDO ø 1.1/4", PAREDE 1/16", SEM COSTURA</t>
  </si>
  <si>
    <t>24.0208-UFFS</t>
  </si>
  <si>
    <t>TUBO DE COBRE RÍGIDO ø 1.1/2", PAREDE 1/16", SEM COSTURA</t>
  </si>
  <si>
    <t>24.0209-UFFS</t>
  </si>
  <si>
    <t>TUBO DE COBRE RÍGIDO ø 1/4", PAREDE 1/32", SEM COSTURA</t>
  </si>
  <si>
    <t>24.0210-UFFS</t>
  </si>
  <si>
    <t>TUBO DE COBRE RÍGIDO ø 3/8", PAREDE 1/32", SEM COSTURA</t>
  </si>
  <si>
    <t>24.0211-UFFS</t>
  </si>
  <si>
    <t>TUBO DE COBRE RÍGIDO ø 1/2", PAREDE 1/32", SEM COSTURA</t>
  </si>
  <si>
    <t>24.0212-UFFS</t>
  </si>
  <si>
    <t>TUBO DE COBRE RÍGIDO ø 5/8", PAREDE 1/32", SEM COSTURA</t>
  </si>
  <si>
    <t>25.0001-UFFS</t>
  </si>
  <si>
    <t>LIXEIRA EM AÇO INOX PARA PAPEL TOALHA, CAPACIDADE 22LITROS. </t>
  </si>
  <si>
    <t>25.0002-UFFS</t>
  </si>
  <si>
    <t>LIXEIRA EM AÇO INOX PARA PAPEL HIGIENCO, CAPACIDADE 75LITROS. </t>
  </si>
  <si>
    <t>26.0001-UFFS</t>
  </si>
  <si>
    <t>CUBA DUPLA RETANGULAR (780X390) EM AÇO INOX AISI 304 (0,6mm), ACABAMENTO POLIDO, FURAÇÃO DESCENTRALIZADA, REF. TRAMONTINA.</t>
  </si>
  <si>
    <t>26.0002-UFFS</t>
  </si>
  <si>
    <t>CUBA ESPECIAL EM AÇO INOX AISI 304 (1mm) MEDINDO 1600X400X400mm </t>
  </si>
  <si>
    <t>26.0003-UFFS</t>
  </si>
  <si>
    <t>CUBA ESPECIAL EM AÇO INOX AISI 304 (1mm) MEDINDO 400X400X400mm </t>
  </si>
  <si>
    <t>26.0004-UFFS</t>
  </si>
  <si>
    <t>CUBA ESPECIAL EM AÇO INOX AISI 304 (1mm) MEDINDO 600X400X400mm </t>
  </si>
  <si>
    <t>26.0005-UFFS</t>
  </si>
  <si>
    <t>CUBA ESPECIAL EM AÇO INOX AISI 304 (1mm) MEDINDO 600X600X400mm </t>
  </si>
  <si>
    <t>27.0001-UFFS</t>
  </si>
  <si>
    <t>IMPLANTAÇÃO E FIXAÇÃO DE PLACAS SINALIZAÇÃO</t>
  </si>
  <si>
    <t>27.0002-UFFS</t>
  </si>
  <si>
    <t>LAUDOS TÉCNICOS DE ENGENHARIA</t>
  </si>
  <si>
    <t>MÉDIA</t>
  </si>
  <si>
    <t>27.0003-UFFS</t>
  </si>
  <si>
    <t>MÓVEIS LABORATÓRIOS EM MDF, MELAMINA BP COR BRANCA, REVESTIDO E COM FITA DE BORDA EM TODAS AS FACES. INCLUSO PORTAS, PRATELEIRAS, DOBRADIÇAS, PUXADORES DO TIPO PERFIL EM ALUMÍNIO ANODIZADO, COR NATURAL E COM PONTEIRAS.</t>
  </si>
  <si>
    <t>29.0001-UFFS</t>
  </si>
  <si>
    <t>GRAMA ESMERALDA EM PLACAS</t>
  </si>
  <si>
    <t>29.0002-UFFS</t>
  </si>
  <si>
    <t>LETREIRO DE CAIXA DE PVC EXPANDIDO 20MM COM PINTURA </t>
  </si>
  <si>
    <t>DNIT - Sistema</t>
  </si>
  <si>
    <t>e Custos Rodoviários</t>
  </si>
  <si>
    <t>Atividades Auxi</t>
  </si>
  <si>
    <t>iares</t>
  </si>
  <si>
    <t>Resumo dos Cust</t>
  </si>
  <si>
    <t>s Unitários de Referência: Maio de 2014</t>
  </si>
  <si>
    <t>Custo Unitário</t>
  </si>
  <si>
    <t>Atividade / Serviço</t>
  </si>
  <si>
    <t>Und</t>
  </si>
  <si>
    <t>Direto</t>
  </si>
  <si>
    <t>1 A 00 001 05</t>
  </si>
  <si>
    <t>Transp. local c/ basc. 10m3 rodov. não pav (const)</t>
  </si>
  <si>
    <t>tkm</t>
  </si>
  <si>
    <t>1 A 00 001 06</t>
  </si>
  <si>
    <t>Transp. local c/ basc. 10m3 rodov. não pav (consv)</t>
  </si>
  <si>
    <t>1 A 00 001 07</t>
  </si>
  <si>
    <t>Transp. local c/ basc. 10m3 rodov. não pav (restr)</t>
  </si>
  <si>
    <t>1 A 00 001 08</t>
  </si>
  <si>
    <t>Transporte local c/ basc. p/ rocha rodov. não pav.</t>
  </si>
  <si>
    <t>1 A 00 001 40</t>
  </si>
  <si>
    <t>Transp. local c/ carroceria 15 t rodov. não pav.</t>
  </si>
  <si>
    <t>1 A 00 001 41</t>
  </si>
  <si>
    <t>Transporte local c/ carroceria 4t rodov. não pav.</t>
  </si>
  <si>
    <t>1 A 00 001 50</t>
  </si>
  <si>
    <t>Transporte local c/ betoneira rodov. não pav.</t>
  </si>
  <si>
    <t>1 A 00 001 60</t>
  </si>
  <si>
    <t>Transp. local c/ carroc. c/ guind. rodov. não pav.</t>
  </si>
  <si>
    <t>1 A 00 001 90</t>
  </si>
  <si>
    <t>Transporte comercial c/ carroc. rodov. não pav.</t>
  </si>
  <si>
    <t>1 A 00 001 91</t>
  </si>
  <si>
    <t>Transporte comercial c/ basc. 10m3 rod. não pav.</t>
  </si>
  <si>
    <t>1 A 00 002 00</t>
  </si>
  <si>
    <t>Transporte local c/ basc. 5m3 rodov. pav.</t>
  </si>
  <si>
    <t>1 A 00 002 03</t>
  </si>
  <si>
    <t>Transp. local material para remendos</t>
  </si>
  <si>
    <t>1 A 00 002 04</t>
  </si>
  <si>
    <t>Transporte Local CBUQ c/ caçamba térmica</t>
  </si>
  <si>
    <t>1 A 00 002 05</t>
  </si>
  <si>
    <t>Transp. local c/ basc. 10m3 rodov. pav. (const)</t>
  </si>
  <si>
    <t>1 A 00 002 06</t>
  </si>
  <si>
    <t>Transp. local c/ basc. 10m3 rodov. pav. (consv)</t>
  </si>
  <si>
    <t>1 A 00 002 07</t>
  </si>
  <si>
    <t>Transp. local c/ basc. 10m3 rodov. pav. (restr)</t>
  </si>
  <si>
    <t>1 A 00 002 08</t>
  </si>
  <si>
    <t>Transporte local c/ basc. p/ rocha rodov. pav.</t>
  </si>
  <si>
    <t>1 A 00 002 40</t>
  </si>
  <si>
    <t>Transporte local c/ carroceria 15 t rodov. pav.</t>
  </si>
  <si>
    <t>1 A 00 002 41</t>
  </si>
  <si>
    <t>Transporte local c/ carroceria 4t rodov. pav.</t>
  </si>
  <si>
    <t>1 A 00 002 50</t>
  </si>
  <si>
    <t>Transporte local c/ betoneira rodov. pav.</t>
  </si>
  <si>
    <t>1 A 00 002 60</t>
  </si>
  <si>
    <t>Transp. local c/ carroceria c/ guind. rodov. pav.</t>
  </si>
  <si>
    <t>1 A 00 002 90</t>
  </si>
  <si>
    <t>Transporte comercial c/ carroceria rodov. pav.</t>
  </si>
  <si>
    <t>1 A 00 002 91</t>
  </si>
  <si>
    <t>Transporte comercial c/ basc. 10m3 rod. pav.</t>
  </si>
  <si>
    <t>1 A 00 102 00</t>
  </si>
  <si>
    <t>Transporte local de material betuminoso</t>
  </si>
  <si>
    <t>1 A 00 112 90</t>
  </si>
  <si>
    <t>Transporte comercial  material betuminoso a quente</t>
  </si>
  <si>
    <t>1 A 00 112 91</t>
  </si>
  <si>
    <t>Transporte comercial  material betuminoso a frio</t>
  </si>
  <si>
    <t>1 A 00 201 70</t>
  </si>
  <si>
    <t>Transp. local água c/ cam. tanque rodov. não pav.</t>
  </si>
  <si>
    <t>1 A 00 202 70</t>
  </si>
  <si>
    <t>Transp. local de água c/ cam. tanque rodov. pav.</t>
  </si>
  <si>
    <t>1 A 00 301 00</t>
  </si>
  <si>
    <t>Fornecimento de Aço CA-25</t>
  </si>
  <si>
    <t>kg</t>
  </si>
  <si>
    <t>1 A 00 302 00</t>
  </si>
  <si>
    <t>Fornecimento de Aço CA-50</t>
  </si>
  <si>
    <t>1 A 00 303 00</t>
  </si>
  <si>
    <t>Fornecimento de Aço CA-60</t>
  </si>
  <si>
    <t>1 A 00 716 00</t>
  </si>
  <si>
    <t>Areia comercial</t>
  </si>
  <si>
    <t>m3</t>
  </si>
  <si>
    <t>1 A 00 717 00</t>
  </si>
  <si>
    <t>Brita Comercial</t>
  </si>
  <si>
    <t>1 A 00 901 01</t>
  </si>
  <si>
    <t>Alvenaria de pedra argamassada</t>
  </si>
  <si>
    <t>1 A 00 901 51</t>
  </si>
  <si>
    <t>Alvenaria de pedra argamassada AC/PC</t>
  </si>
  <si>
    <t>1 A 00 902 01</t>
  </si>
  <si>
    <t>Alvenaria de tijolos</t>
  </si>
  <si>
    <t>m2</t>
  </si>
  <si>
    <t>Nota: Valores i</t>
  </si>
  <si>
    <t>ternos calculados com maior precisão e arredondados par</t>
  </si>
  <si>
    <t>a 2 casa</t>
  </si>
  <si>
    <t>s decimais no rela</t>
  </si>
  <si>
    <t>(Valores em R</t>
  </si>
  <si>
    <t>)                               Página 1</t>
  </si>
  <si>
    <t>&lt;-----------Pag</t>
  </si>
  <si>
    <t>_Break-----------&gt;</t>
  </si>
  <si>
    <t>Cust</t>
  </si>
  <si>
    <t>o Unitário</t>
  </si>
  <si>
    <t>1 A 00 902 51</t>
  </si>
  <si>
    <t>Alvenaria de tijolos AC</t>
  </si>
  <si>
    <t>1 A 00 903 01</t>
  </si>
  <si>
    <t>Dentes para bueiros duplos D=1,00 m</t>
  </si>
  <si>
    <t>und</t>
  </si>
  <si>
    <t>1 A 00 903 51</t>
  </si>
  <si>
    <t>Dentes para bueiros duplos D=1,00 m AC/BC/PC</t>
  </si>
  <si>
    <t>1 A 00 904 01</t>
  </si>
  <si>
    <t>Dentes para bueiros duplos D=1,20 m</t>
  </si>
  <si>
    <t>1 A 00 904 51</t>
  </si>
  <si>
    <t>Dentes para bueiros duplos D=1,20 m AC/BC/PC</t>
  </si>
  <si>
    <t>1 A 00 905 01</t>
  </si>
  <si>
    <t>Dentes para bueiros duplos D=1,50 m</t>
  </si>
  <si>
    <t>1 A 00 905 51</t>
  </si>
  <si>
    <t>Dentes para bueiros duplos D=1,50 m AC/BC/PC</t>
  </si>
  <si>
    <t>1 A 00 906 01</t>
  </si>
  <si>
    <t>Dentes para bueiros simples D=0,60 m</t>
  </si>
  <si>
    <t>1 A 00 906 51</t>
  </si>
  <si>
    <t>Dentes para bueiros simples D=0,60 m AC/BC/PC</t>
  </si>
  <si>
    <t>1 A 00 907 01</t>
  </si>
  <si>
    <t>Dentes para bueiros simples D=0,80 m</t>
  </si>
  <si>
    <t>1 A 00 907 51</t>
  </si>
  <si>
    <t>Dentes para bueiros simples D=0,80 m AC/BC/PC</t>
  </si>
  <si>
    <t>1 A 00 908 01</t>
  </si>
  <si>
    <t>Dentes para bueiros simples D=1,00 m</t>
  </si>
  <si>
    <t>1 A 00 908 51</t>
  </si>
  <si>
    <t>Dentes para bueiros simples D=1,00 m AC/BC/PC</t>
  </si>
  <si>
    <t>1 A 00 909 01</t>
  </si>
  <si>
    <t>Dentes para bueiros simples D=1,20 m</t>
  </si>
  <si>
    <t>1 A 00 909 51</t>
  </si>
  <si>
    <t>Dentes para bueiros simples D=1,20 m AC/BC/PC</t>
  </si>
  <si>
    <t>1 A 00 910 01</t>
  </si>
  <si>
    <t>Dentes para bueiros simples D=1,50 m</t>
  </si>
  <si>
    <t>1 A 00 910 51</t>
  </si>
  <si>
    <t>Dentes para bueiros simples D=1,50 m AC/BC/PC</t>
  </si>
  <si>
    <t>1 A 00 911 01</t>
  </si>
  <si>
    <t>Dentes para bueiros triplos D=1,00 m</t>
  </si>
  <si>
    <t>1 A 00 911 51</t>
  </si>
  <si>
    <t>Dentes para bueiros triplos D=1,00 m AC/BC/PC</t>
  </si>
  <si>
    <t>1 A 00 912 01</t>
  </si>
  <si>
    <t>Dentes para bueiros triplos D=1,20 m</t>
  </si>
  <si>
    <t>1 A 00 912 51</t>
  </si>
  <si>
    <t>Dentes para bueiros triplos D=1,20 m AC/BC/PC</t>
  </si>
  <si>
    <t>1 A 00 913 01</t>
  </si>
  <si>
    <t>Dentes para bueiros triplos D=1,50 m</t>
  </si>
  <si>
    <t>1 A 00 913 51</t>
  </si>
  <si>
    <t>Dentes para bueiros triplos D=1,50 m AC/BC/PC</t>
  </si>
  <si>
    <t>1 A 00 963 00</t>
  </si>
  <si>
    <t>Peças de Desgaste do Britador 80m3/h</t>
  </si>
  <si>
    <t>cjh</t>
  </si>
  <si>
    <t>1 A 00 964 00</t>
  </si>
  <si>
    <t>Peças de desgaste britador prod. de rachão</t>
  </si>
  <si>
    <t>1 A 00 999 06</t>
  </si>
  <si>
    <t>Solo local / selo de argila apiloado</t>
  </si>
  <si>
    <t>1 A 01 100 01</t>
  </si>
  <si>
    <t>Limpeza  camada vegetal em jazida (const e restr.)</t>
  </si>
  <si>
    <t>1 A 01 100 02</t>
  </si>
  <si>
    <t>Limpeza de camada vegetal em jazida (consv)</t>
  </si>
  <si>
    <t>1 A 01 105 01</t>
  </si>
  <si>
    <t>Expurgo de jazida (const e restr)</t>
  </si>
  <si>
    <t>1 A 01 105 02</t>
  </si>
  <si>
    <t>Expurgo de jazida (consv)</t>
  </si>
  <si>
    <t>1 A 01 111 00</t>
  </si>
  <si>
    <t>Material de base (conserv)</t>
  </si>
  <si>
    <t>1 A 01 111 01</t>
  </si>
  <si>
    <t>Esc. e carga material de jazida (consv)</t>
  </si>
  <si>
    <t>1 A 01 120 01</t>
  </si>
  <si>
    <t>Escav. e carga de mater. de jazida(const e restr)</t>
  </si>
  <si>
    <t>1 A 01 150 01</t>
  </si>
  <si>
    <t>Rocha p/ britagem c/ perfur. sobre esteira</t>
  </si>
  <si>
    <t>1 A 01 150 02</t>
  </si>
  <si>
    <t>Rocha p/ britagem com perfuratriz manual</t>
  </si>
  <si>
    <t>1 A 01 155 01</t>
  </si>
  <si>
    <t>Rachão ou pedra-de-mão produzidos-(const e rest)</t>
  </si>
  <si>
    <t>)                                Página 2</t>
  </si>
  <si>
    <t>1 A 01 155 51</t>
  </si>
  <si>
    <t>Rachão ou pedra-de-mão comercial (cont e rest)/ PC</t>
  </si>
  <si>
    <t>1 A 01 170 01</t>
  </si>
  <si>
    <t>Areia extraída com escavadeira hidráulica</t>
  </si>
  <si>
    <t>1 A 01 170 02</t>
  </si>
  <si>
    <t>Areia extraída com trator e carregadeira</t>
  </si>
  <si>
    <t>1 A 01 170 03</t>
  </si>
  <si>
    <t>Areia extraída com draga de sucção (tipo bomba)</t>
  </si>
  <si>
    <t>1 A 01 200 01</t>
  </si>
  <si>
    <t>Brita produzida em central de britagem de 80 m3/h</t>
  </si>
  <si>
    <t>1 A 01 200 04</t>
  </si>
  <si>
    <t>Pedra de mão produzida manualmente (consv)</t>
  </si>
  <si>
    <t>1 A 01 390 02</t>
  </si>
  <si>
    <t>Usinagem de CBUQ (capa de rolamento)</t>
  </si>
  <si>
    <t>t</t>
  </si>
  <si>
    <t>1 A 01 390 03</t>
  </si>
  <si>
    <t>Usinagem de CBUQ (binder)</t>
  </si>
  <si>
    <t>1 A 01 390 22</t>
  </si>
  <si>
    <t>Usinagem de CBUQ c/ cal hidr. (capa de rolamento)</t>
  </si>
  <si>
    <t>1 A 01 390 52</t>
  </si>
  <si>
    <t>Usinagem de CBUQ (capa de rolamento) AC/BC</t>
  </si>
  <si>
    <t>1 A 01 390 53</t>
  </si>
  <si>
    <t>Usinagem de CBUQ (binder) AC/BC</t>
  </si>
  <si>
    <t>1 A 01 390 72</t>
  </si>
  <si>
    <t>Usinagem de CBUQ (capa de rolam.) AC/BC c cal hidr</t>
  </si>
  <si>
    <t>1 A 01 391 02</t>
  </si>
  <si>
    <t>Usinagem de areia-asfalto</t>
  </si>
  <si>
    <t>1 A 01 391 52</t>
  </si>
  <si>
    <t>Usinagem de areia-asfalto AC</t>
  </si>
  <si>
    <t>1 A 01 395 01</t>
  </si>
  <si>
    <t>Usinagem de brita graduada</t>
  </si>
  <si>
    <t>1 A 01 395 02</t>
  </si>
  <si>
    <t>Usinagem de solo-brita</t>
  </si>
  <si>
    <t>1 A 01 395 03</t>
  </si>
  <si>
    <t>Usinagem de agregados p/ micro-revestimento</t>
  </si>
  <si>
    <t>1 A 01 395 51</t>
  </si>
  <si>
    <t>Usinagem de brita graduada BC</t>
  </si>
  <si>
    <t>1 A 01 395 52</t>
  </si>
  <si>
    <t>Usinagem de solo-brita BC</t>
  </si>
  <si>
    <t>1 A 01 395 53</t>
  </si>
  <si>
    <t>Usinagem de agregados p/ micro-revestimento  BC</t>
  </si>
  <si>
    <t>1 A 01 396 01</t>
  </si>
  <si>
    <t>Usinagem de solo-cimento</t>
  </si>
  <si>
    <t>1 A 01 396 02</t>
  </si>
  <si>
    <t>Usinagem de solo melhorado com cimento.</t>
  </si>
  <si>
    <t>1 A 01 397 02</t>
  </si>
  <si>
    <t>Usinagem de P.M.F.</t>
  </si>
  <si>
    <t>1 A 01 397 52</t>
  </si>
  <si>
    <t>Usinagem de P.M.F. AC/BC</t>
  </si>
  <si>
    <t>1 A 01 398 02</t>
  </si>
  <si>
    <t>Usinagem de CBUQ p/ reciclagem em usina fixa.</t>
  </si>
  <si>
    <t>1 A 01 398 52</t>
  </si>
  <si>
    <t>Usinagem de CBUQ p/ reciclagem em usina fixa BC</t>
  </si>
  <si>
    <t>1 A 01 401 01</t>
  </si>
  <si>
    <t>Forma comum de madeira</t>
  </si>
  <si>
    <t>1 A 01 402 01</t>
  </si>
  <si>
    <t>Forma de placa compensada resinada</t>
  </si>
  <si>
    <t>1 A 01 403 01</t>
  </si>
  <si>
    <t>Forma de placa compensada plastificada</t>
  </si>
  <si>
    <t>1 A 01 404 01</t>
  </si>
  <si>
    <t>Forma para tubulão</t>
  </si>
  <si>
    <t>1 A 01 405 01</t>
  </si>
  <si>
    <t>Andaime de madeira</t>
  </si>
  <si>
    <t>1 A 01 407 01</t>
  </si>
  <si>
    <t>Confecção e lançam. de concreto magro em betoneira</t>
  </si>
  <si>
    <t>1 A 01 407 51</t>
  </si>
  <si>
    <t>Conf.e lanç. de concreto magro em betoneira AC/BC</t>
  </si>
  <si>
    <t>1 A 01 410 01</t>
  </si>
  <si>
    <t>Concreto fck=10MPa contr raz uso geral conf e lanç</t>
  </si>
  <si>
    <t>1 A 01 410 51</t>
  </si>
  <si>
    <t>Concr.fck=10MPa c.raz uso ger conf/lanç AC/BC</t>
  </si>
  <si>
    <t>1 A 01 412 01</t>
  </si>
  <si>
    <t>Concreto fck=15MPa contr raz uso geral conf e lanç</t>
  </si>
  <si>
    <t>)                              Página 3</t>
  </si>
  <si>
    <t>1 A 01 412 51</t>
  </si>
  <si>
    <t>Concr.fck=15MPa c.raz uso ger conf/lanç AC/BC</t>
  </si>
  <si>
    <t>1 A 01 415 01</t>
  </si>
  <si>
    <t>Concr estr fck=15MPa contr raz uso ger conf e lanç</t>
  </si>
  <si>
    <t>1 A 01 415 51</t>
  </si>
  <si>
    <t>Concr estr fck=15MPa c.raz uso ger conf/lanç AC/BC</t>
  </si>
  <si>
    <t>1 A 01 418 01</t>
  </si>
  <si>
    <t>Concr estr fck=18MPa contr raz uso ger conf e lanç</t>
  </si>
  <si>
    <t>1 A 01 418 51</t>
  </si>
  <si>
    <t>Concr.estr fck=18MPa c.raz uso ger conf/lanç AC/BC</t>
  </si>
  <si>
    <t>1 A 01 422 01</t>
  </si>
  <si>
    <t>Concr estr fck=25MPa contr raz uso ger conf e lanç</t>
  </si>
  <si>
    <t>1 A 01 422 51</t>
  </si>
  <si>
    <t>Concr.estr.fck=25MPa c.raz uso ger conf/lanç AC/BC</t>
  </si>
  <si>
    <t>1 A 01 423 00</t>
  </si>
  <si>
    <t>Concreto fck=18MPa para pré-moldados (tubos)</t>
  </si>
  <si>
    <t>1 A 01 423 50</t>
  </si>
  <si>
    <t>Concr.fck=18MPa para pré-moldados (tubos) AC/BC</t>
  </si>
  <si>
    <t>1 A 01 424 00</t>
  </si>
  <si>
    <t>Concreto poroso para pré-moldados (tubos)</t>
  </si>
  <si>
    <t>1 A 01 424 50</t>
  </si>
  <si>
    <t>Concreto poroso para pré-moldados (tubos) AC/BC</t>
  </si>
  <si>
    <t>1 A 01 450 01</t>
  </si>
  <si>
    <t>Escoramento de bueiros celulares</t>
  </si>
  <si>
    <t>1 A 01 512 10</t>
  </si>
  <si>
    <t>Concreto ciclópico fck=15 MPa</t>
  </si>
  <si>
    <t>1 A 01 512 60</t>
  </si>
  <si>
    <t>Concreto ciclópico fck=15 MPa AC/BC/PC</t>
  </si>
  <si>
    <t>1 A 01 515 10</t>
  </si>
  <si>
    <t>1 A 01 515 60</t>
  </si>
  <si>
    <t>1 A 01 580 01</t>
  </si>
  <si>
    <t>Fornecimento, preparo e colocação formas aço CA 60</t>
  </si>
  <si>
    <t>1 A 01 580 02</t>
  </si>
  <si>
    <t>Fornecimento, preparo e colocação formas aço CA 50</t>
  </si>
  <si>
    <t>1 A 01 580 03</t>
  </si>
  <si>
    <t>Fornecimento, preparo e colocação formas aço CA 25</t>
  </si>
  <si>
    <t>1 A 01 603 01</t>
  </si>
  <si>
    <t>Argamassa cimento-areia 1:3</t>
  </si>
  <si>
    <t>1 A 01 603 51</t>
  </si>
  <si>
    <t>Argamassa cimento-areia 1:3 AC</t>
  </si>
  <si>
    <t>1 A 01 604 01</t>
  </si>
  <si>
    <t>Argamassa cimento-areia 1:4</t>
  </si>
  <si>
    <t>1 A 01 604 51</t>
  </si>
  <si>
    <t>Argamassa cimento-areia 1:4 AC</t>
  </si>
  <si>
    <t>1 A 01 606 01</t>
  </si>
  <si>
    <t>Argamassa cimento-areia 1:6</t>
  </si>
  <si>
    <t>1 A 01 606 51</t>
  </si>
  <si>
    <t>Argamassa cimento-areia 1:6 AC</t>
  </si>
  <si>
    <t>1 A 01 620 01</t>
  </si>
  <si>
    <t>Argamassa cimento-solo 1:10</t>
  </si>
  <si>
    <t>1 A 01 653 00</t>
  </si>
  <si>
    <t>Usinagem para sub-base de concreto rolado</t>
  </si>
  <si>
    <t>1 A 01 653 50</t>
  </si>
  <si>
    <t>Usinagem p/ sub-base de concreto rolado AC/BC</t>
  </si>
  <si>
    <t>1 A 01 654 00</t>
  </si>
  <si>
    <t>Usinagem p/ sub-base de concr. de cimento portland</t>
  </si>
  <si>
    <t>1 A 01 654 50</t>
  </si>
  <si>
    <t>Usinagem p/sub-base de concr.cimento portl. AC/BC</t>
  </si>
  <si>
    <t>1 A 01 656 00</t>
  </si>
  <si>
    <t>Usinagem p/ conc. de cim. portland c/ forma desliz</t>
  </si>
  <si>
    <t>1 A 01 656 01</t>
  </si>
  <si>
    <t>Usinagem de conc. c/ cim. portland p/ pav. rígido</t>
  </si>
  <si>
    <t>1 A 01 656 50</t>
  </si>
  <si>
    <t>Usinagem p/ conc.cim.portl.c/ forma desliz AC/BC</t>
  </si>
  <si>
    <t>1 A 01 656 51</t>
  </si>
  <si>
    <t>Usinagem de conc. c/ cim. port.p/ pav.rígido AC/BC</t>
  </si>
  <si>
    <t>1 A 01 657 00</t>
  </si>
  <si>
    <t>Usinagem p/ conc.cim. portland c/ equip. peq. por.</t>
  </si>
  <si>
    <t>1 A 01 657 50</t>
  </si>
  <si>
    <t>Usinagem p/conc.cim. portl.c/ equip.peq.por.AC/BC</t>
  </si>
  <si>
    <t>)                             Página 4</t>
  </si>
  <si>
    <t>1 A 01 700 00</t>
  </si>
  <si>
    <t>Fabricação de peças pré mold. de conc. p/ pavim.</t>
  </si>
  <si>
    <t>1 A 01 700 50</t>
  </si>
  <si>
    <t>Fabric.de peças pré mold.de conc. p/pavim.AC/BC</t>
  </si>
  <si>
    <t>1 A 01 720 00</t>
  </si>
  <si>
    <t>Concreto fck=18MPa p/ pré-moldados (guarda-corpo)</t>
  </si>
  <si>
    <t>1 A 01 720 01</t>
  </si>
  <si>
    <t>Guarda-corpo tipo GM, moldado no local</t>
  </si>
  <si>
    <t>m</t>
  </si>
  <si>
    <t>1 A 01 720 02</t>
  </si>
  <si>
    <t>Fabricação de Guarda-corpo</t>
  </si>
  <si>
    <t>1 A 01 720 50</t>
  </si>
  <si>
    <t>Concr.fck = 18 mPa p/pré-mold.(guarda-corpo)AC/BC</t>
  </si>
  <si>
    <t>1 A 01 720 51</t>
  </si>
  <si>
    <t>Guarda-corpo tipo GM, moldado no local AC/BC</t>
  </si>
  <si>
    <t>1 A 01 720 52</t>
  </si>
  <si>
    <t>Fabricação de guarda - corpo  AC/BC</t>
  </si>
  <si>
    <t>1 A 01 725 01</t>
  </si>
  <si>
    <t>Fabricação de balizador de concreto</t>
  </si>
  <si>
    <t>un</t>
  </si>
  <si>
    <t>1 A 01 725 51</t>
  </si>
  <si>
    <t>Fabricação de balizador de concreto AC/BC</t>
  </si>
  <si>
    <t>1 A 01 730 00</t>
  </si>
  <si>
    <t>Concreto fck=18MPa p/ pré moldados (mourões)</t>
  </si>
  <si>
    <t>1 A 01 730 01</t>
  </si>
  <si>
    <t>Fabr. mourão de concr. esticador seção quad. 15cm</t>
  </si>
  <si>
    <t>1 A 01 730 02</t>
  </si>
  <si>
    <t>Fabr. mourão de concr esticador seção triang. 15cm</t>
  </si>
  <si>
    <t>1 A 01 730 50</t>
  </si>
  <si>
    <t>Concreto fck=18MPa p/pré moldados (mourões) AC/BC</t>
  </si>
  <si>
    <t>1 A 01 730 51</t>
  </si>
  <si>
    <t>Fabric.Mourão concr.estic.seção quadr.15cm AC/BC</t>
  </si>
  <si>
    <t>1 A 01 730 52</t>
  </si>
  <si>
    <t>Fabric.Mourão concr.estic.seção triang.15cm AC/BC</t>
  </si>
  <si>
    <t>1 A 01 735 01</t>
  </si>
  <si>
    <t>Fabr. mourão de concreto suporte seção quad. 11cm</t>
  </si>
  <si>
    <t>1 A 01 735 02</t>
  </si>
  <si>
    <t>Fabr. mourão de concr. suporte seção triang. 11cm</t>
  </si>
  <si>
    <t>1 A 01 735 51</t>
  </si>
  <si>
    <t>Fabric.Mourão concr.suporte seção quadr.11cm AC/BC</t>
  </si>
  <si>
    <t>1 A 01 735 52</t>
  </si>
  <si>
    <t>Fabric.Mourão concr.suporte sec.triang.11cm AC/BC</t>
  </si>
  <si>
    <t>1 A 01 739 01</t>
  </si>
  <si>
    <t>Confecção de tubos de concreto D=0,20m</t>
  </si>
  <si>
    <t>1 A 01 739 51</t>
  </si>
  <si>
    <t>Confecção de tubos de concreto D=0,20m AC/BC</t>
  </si>
  <si>
    <t>1 A 01 740 01</t>
  </si>
  <si>
    <t>Confecção de tubos de concreto perfurado D=0,20m</t>
  </si>
  <si>
    <t>1 A 01 740 51</t>
  </si>
  <si>
    <t>Confecção tubos concr.perfurado D=0,20m AC/BC</t>
  </si>
  <si>
    <t>1 A 01 741 01</t>
  </si>
  <si>
    <t>Confecção de tubos de concreto poroso D=0,20m</t>
  </si>
  <si>
    <t>1 A 01 741 51</t>
  </si>
  <si>
    <t>Confecção de tubos de concr.poroso D=0,20m AC/BC</t>
  </si>
  <si>
    <t>1 A 01 745 01</t>
  </si>
  <si>
    <t>Confecção de tubos de concreto D=0,30m</t>
  </si>
  <si>
    <t>1 A 01 745 51</t>
  </si>
  <si>
    <t>Confecção de tubos de concreto D=0,30m AC/BC</t>
  </si>
  <si>
    <t>1 A 01 746 01</t>
  </si>
  <si>
    <t>Confecção de tubos de concreto perfurado D=0,30m</t>
  </si>
  <si>
    <t>1 A 01 746 51</t>
  </si>
  <si>
    <t>Confecção de tubos concr.perfurado D=0,30m AC/BC</t>
  </si>
  <si>
    <t>1 A 01 747 01</t>
  </si>
  <si>
    <t>Confecção de tubos de concreto poroso D=0,30m</t>
  </si>
  <si>
    <t>1 A 01 747 51</t>
  </si>
  <si>
    <t>Confecção de tubos concr.poroso D=0,30m AC/BC</t>
  </si>
  <si>
    <t>1 A 01 751 01</t>
  </si>
  <si>
    <t>Confecção de tubos de concreto D=0,40m</t>
  </si>
  <si>
    <t>1 A 01 751 51</t>
  </si>
  <si>
    <t>Confecção de tubos de concreto D=0,40m AC/BC</t>
  </si>
  <si>
    <t>1 A 01 752 01</t>
  </si>
  <si>
    <t>Confecção de tubos de concreto perfurado D=0,40m</t>
  </si>
  <si>
    <t>1 A 01 752 51</t>
  </si>
  <si>
    <t>Confecção de tubos concr.perfurado D=0,40m AC/BC</t>
  </si>
  <si>
    <t>)                            Página 5</t>
  </si>
  <si>
    <t>1 A 01 753 01</t>
  </si>
  <si>
    <t>Confecção de tubos de concreto poroso D=0,40m</t>
  </si>
  <si>
    <t>1 A 01 753 51</t>
  </si>
  <si>
    <t>Confecção de tubos concr.poroso D=0,40m AC/BC</t>
  </si>
  <si>
    <t>1 A 01 755 01</t>
  </si>
  <si>
    <t>Confecção de tubos de concreto armado D=0,60m CA-4</t>
  </si>
  <si>
    <t>1 A 01 755 51</t>
  </si>
  <si>
    <t>Confecção de tubos concr.armado D=0,60m CA-4 AC/BC</t>
  </si>
  <si>
    <t>1 A 01 760 01</t>
  </si>
  <si>
    <t>Confecção de tubos de concreto armado D=0,80m CA-4</t>
  </si>
  <si>
    <t>1 A 01 760 51</t>
  </si>
  <si>
    <t>Confecção de tubos concr.armado D=0,80m CA-4 AC/BC</t>
  </si>
  <si>
    <t>1 A 01 765 01</t>
  </si>
  <si>
    <t>Confecção de tubos de concreto armado D=1,00m CA-4</t>
  </si>
  <si>
    <t>1 A 01 765 51</t>
  </si>
  <si>
    <t>Confecção de tubos concr.armado D=1,00m CA-4 AC/BC</t>
  </si>
  <si>
    <t>1 A 01 770 01</t>
  </si>
  <si>
    <t>Confecção de tubos de concreto armado D=1,20m CA-4</t>
  </si>
  <si>
    <t>1 A 01 770 51</t>
  </si>
  <si>
    <t>Confecção de tubos concr.armado D=1,20m CA-4 AC/BC</t>
  </si>
  <si>
    <t>1 A 01 775 01</t>
  </si>
  <si>
    <t>Confecção de tubos de concreto armado D=1,50m CA-4</t>
  </si>
  <si>
    <t>1 A 01 775 51</t>
  </si>
  <si>
    <t>Confecção de tubos concr.armado D=1,50m CA-4 AC/BC</t>
  </si>
  <si>
    <t>1 A 01 780 01</t>
  </si>
  <si>
    <t>Obtenção de grama para replantio</t>
  </si>
  <si>
    <t>1 A 01 790 01</t>
  </si>
  <si>
    <t>Guia de madeira - 2,5 x 7,0 cm</t>
  </si>
  <si>
    <t>1 A 01 790 02</t>
  </si>
  <si>
    <t>Guia de madeira - 2,5 x 10,0 cm</t>
  </si>
  <si>
    <t>1 A 01 800 01</t>
  </si>
  <si>
    <t>Recuperação de chapa para placa de sinalização</t>
  </si>
  <si>
    <t>1 A 01 810 01</t>
  </si>
  <si>
    <t>Calha metálica semi-circular D=0,40 m</t>
  </si>
  <si>
    <t>1 A 01 850 01</t>
  </si>
  <si>
    <t>Confecção de placa de sinalização semi-refletiva</t>
  </si>
  <si>
    <t>1 A 01 860 01</t>
  </si>
  <si>
    <t>Confecção de placa de sinalização tot. refletiva</t>
  </si>
  <si>
    <t>1 A 01 870 01</t>
  </si>
  <si>
    <t>Confecção de suporte e travessa p/ placa de sinal.</t>
  </si>
  <si>
    <t>1 A 01 890 01</t>
  </si>
  <si>
    <t>Escavação manual em material de 1a categoria</t>
  </si>
  <si>
    <t>1 A 01 891 01</t>
  </si>
  <si>
    <t>Escavação manual de vala em material de 1a cat.</t>
  </si>
  <si>
    <t>1 A 01 892 01</t>
  </si>
  <si>
    <t>Escavação mecânica de vala em material de 1a cat.</t>
  </si>
  <si>
    <t>1 A 01 893 01</t>
  </si>
  <si>
    <t>Compactação manual</t>
  </si>
  <si>
    <t>1 A 01 893 02</t>
  </si>
  <si>
    <t>Reaterro e compactação</t>
  </si>
  <si>
    <t>1 A 01 894 01</t>
  </si>
  <si>
    <t>Lastro de brita</t>
  </si>
  <si>
    <t>1 A 01 894 51</t>
  </si>
  <si>
    <t>Lastro de brita BC</t>
  </si>
  <si>
    <t>1 A 02 702 00</t>
  </si>
  <si>
    <t>Limpeza  e enchim. junta pav. concr.(const e rest)</t>
  </si>
  <si>
    <t>1 A 99 001 00</t>
  </si>
  <si>
    <t>Mistura areia-asfalto usinada a frio</t>
  </si>
  <si>
    <t>1 A 99 002 00</t>
  </si>
  <si>
    <t>Mistura areia-asfalto usinada a quente</t>
  </si>
  <si>
    <t>1 A 99 003 00</t>
  </si>
  <si>
    <t>Mistura betuminosa usinada a frio</t>
  </si>
  <si>
    <t>1 A 99 004 00</t>
  </si>
  <si>
    <t>Mistura betuminosa usinada a quente</t>
  </si>
  <si>
    <t>1 A 99 005 00</t>
  </si>
  <si>
    <t>Mistura betuminosa</t>
  </si>
  <si>
    <t>)                             Página 6</t>
  </si>
  <si>
    <t>Construção Rodo</t>
  </si>
  <si>
    <t>iária</t>
  </si>
  <si>
    <t>2 S 01 000 00</t>
  </si>
  <si>
    <t>Desm. dest. limpeza áreas c/arv. diam. até 0,15 m</t>
  </si>
  <si>
    <t>2 S 01 010 00</t>
  </si>
  <si>
    <t>Destocamento de árvores D=0,15 a 0,30 m</t>
  </si>
  <si>
    <t>2 S 01 012 00</t>
  </si>
  <si>
    <t>Destocamento de árvores c/diâm. &gt; 0,30 m</t>
  </si>
  <si>
    <t>2 S 01 100 01</t>
  </si>
  <si>
    <t>Esc. carga transp. mat 1ª cat DMT 50 m</t>
  </si>
  <si>
    <t>2 S 01 100 02</t>
  </si>
  <si>
    <t>Esc. carga transp. mat 1ª cat DMT 50 a 200m c/m</t>
  </si>
  <si>
    <t>2 S 01 100 03</t>
  </si>
  <si>
    <t>Esc. carga transp. mat 1ª cat DMT 200 a 400m c/m</t>
  </si>
  <si>
    <t>2 S 01 100 04</t>
  </si>
  <si>
    <t>Esc. carga transp. mat 1ª cat DMT 400 a 600m c/m</t>
  </si>
  <si>
    <t>2 S 01 100 05</t>
  </si>
  <si>
    <t>Esc. carga transp. mat 1ª cat DMT 600 a 800m c/m</t>
  </si>
  <si>
    <t>2 S 01 100 06</t>
  </si>
  <si>
    <t>Esc. carga transp. mat 1ª cat DMT 800 a 1000m c/m</t>
  </si>
  <si>
    <t>2 S 01 100 07</t>
  </si>
  <si>
    <t>Esc. carga transp. mat 1ª cat DMT 1000 a 1200m c/m</t>
  </si>
  <si>
    <t>2 S 01 100 08</t>
  </si>
  <si>
    <t>Esc. carga transp. mat 1ª cat DMT 1200 a 1400m c/m</t>
  </si>
  <si>
    <t>2 S 01 100 09</t>
  </si>
  <si>
    <t>Esc. carga tr. mat 1ª c. DMT 50 a 200m c/carreg</t>
  </si>
  <si>
    <t>2 S 01 100 10</t>
  </si>
  <si>
    <t>Esc. carga tr. mat 1ª c. DMT 200 a 400m c/carreg</t>
  </si>
  <si>
    <t>2 S 01 100 11</t>
  </si>
  <si>
    <t>Esc. carga tr. mat 1ª c. DMT 400 a 600m c/carreg</t>
  </si>
  <si>
    <t>2 S 01 100 12</t>
  </si>
  <si>
    <t>Esc. carga tr. mat 1ª c. DMT 600 a 800m c/carreg</t>
  </si>
  <si>
    <t>2 S 01 100 13</t>
  </si>
  <si>
    <t>Esc. carga tr. mat 1ª c. DMT 800 a 1000m c/carreg</t>
  </si>
  <si>
    <t>2 S 01 100 14</t>
  </si>
  <si>
    <t>Esc. carga tr. mat 1ª c. DMT 1000 a 1200m c/carreg</t>
  </si>
  <si>
    <t>2 S 01 100 15</t>
  </si>
  <si>
    <t>Esc. carga tr. mat 1ª c. DMT 1200 a 1400m c/carreg</t>
  </si>
  <si>
    <t>2 S 01 100 16</t>
  </si>
  <si>
    <t>Esc. carga tr. mat 1ª c. DMT 1400 a 1600m c/carreg</t>
  </si>
  <si>
    <t>2 S 01 100 17</t>
  </si>
  <si>
    <t>Esc. carga tr. mat 1ª c. DMT 1600 a 1800m c/carreg</t>
  </si>
  <si>
    <t>2 S 01 100 18</t>
  </si>
  <si>
    <t>Esc. carga tr. mat 1ª c. DMT 1800 a 2000m c/carreg</t>
  </si>
  <si>
    <t>2 S 01 100 19</t>
  </si>
  <si>
    <t>Esc. carga tr. mat 1ª c. DMT 2000 a 3000m c/carreg</t>
  </si>
  <si>
    <t>2 S 01 100 20</t>
  </si>
  <si>
    <t>Esc. carga tr. mat 1ª c. DMT 3000 a 5000m c/carreg</t>
  </si>
  <si>
    <t>2 S 01 100 21</t>
  </si>
  <si>
    <t>Escavação carga transp. manual mat.1a cat. DT=20m</t>
  </si>
  <si>
    <t>2 S 01 100 22</t>
  </si>
  <si>
    <t>Esc. carga transp. mat 1ª cat DMT 50 a 200m c/e</t>
  </si>
  <si>
    <t>2 S 01 100 23</t>
  </si>
  <si>
    <t>Esc. carga transp. mat 1ª cat DMT 200 a 400m c/e</t>
  </si>
  <si>
    <t>2 S 01 100 24</t>
  </si>
  <si>
    <t>Esc. carga transp. mat 1ª cat DMT 400 a 600m c/e</t>
  </si>
  <si>
    <t>2 S 01 100 25</t>
  </si>
  <si>
    <t>Esc. carga transp. mat 1ª cat DMT 600 a 800m c/e</t>
  </si>
  <si>
    <t>2 S 01 100 26</t>
  </si>
  <si>
    <t>Esc. carga transp. mat 1ª cat DMT 800 a 1000m c/e</t>
  </si>
  <si>
    <t>2 S 01 100 27</t>
  </si>
  <si>
    <t>Esc. carga transp. mat 1ª cat DMT 1000 a 1200m c/e</t>
  </si>
  <si>
    <t>2 S 01 100 28</t>
  </si>
  <si>
    <t>Esc. carga transp. mat 1ª cat DMT 1200 a 1400m c/e</t>
  </si>
  <si>
    <t>2 S 01 100 29</t>
  </si>
  <si>
    <t>Esc. carga transp. mat 1ª cat DMT 1400 a 1600m c/e</t>
  </si>
  <si>
    <t>2 S 01 100 30</t>
  </si>
  <si>
    <t>Esc. carga transp. mat 1ª cat DMT 1600 a 1800m c/e</t>
  </si>
  <si>
    <t>2 S 01 100 31</t>
  </si>
  <si>
    <t>Esc. carga transp. mat 1ª cat DMT 1800 a 2000m c/e</t>
  </si>
  <si>
    <t>2 S 01 100 32</t>
  </si>
  <si>
    <t>Esc. carga transp. mat 1ª cat DMT 2000 a 3000m c/e</t>
  </si>
  <si>
    <t>2 S 01 100 33</t>
  </si>
  <si>
    <t>Esc. carga transp. mat 1ª cat DMT 3000 a 5000m c/e</t>
  </si>
  <si>
    <t>)                             Página 7</t>
  </si>
  <si>
    <t>2 S 01 101 01</t>
  </si>
  <si>
    <t>Esc. carga transp. mat 2ª cat DMT 50m</t>
  </si>
  <si>
    <t>2 S 01 101 02</t>
  </si>
  <si>
    <t>Esc. carga transp. mat 2ª cat DMT 50 a 200m c/m</t>
  </si>
  <si>
    <t>2 S 01 101 03</t>
  </si>
  <si>
    <t>Esc. carga transp. mat 2ª cat DMT 200 a 400m c/m</t>
  </si>
  <si>
    <t>2 S 01 101 04</t>
  </si>
  <si>
    <t>Esc. carga transp. mat 2ª cat DMT 400 a 600m c/m</t>
  </si>
  <si>
    <t>2 S 01 101 05</t>
  </si>
  <si>
    <t>Esc. carga transp. mat 2ª cat DMT 600 a 800m c/m</t>
  </si>
  <si>
    <t>2 S 01 101 06</t>
  </si>
  <si>
    <t>Esc. carga transp. mat 2ª cat DMT 800 a 1000m c/m</t>
  </si>
  <si>
    <t>2 S 01 101 07</t>
  </si>
  <si>
    <t>Esc. carga transp. mat 2ª cat DMT 1000 a 1200m c/m</t>
  </si>
  <si>
    <t>2 S 01 101 08</t>
  </si>
  <si>
    <t>Esc. carga transp. mat 2ª cat DMT 1200 a 1400m c/m</t>
  </si>
  <si>
    <t>2 S 01 101 09</t>
  </si>
  <si>
    <t>Esc. carga tr. mat 2ª c. DMT 50 a 200m c/carreg</t>
  </si>
  <si>
    <t>2 S 01 101 10</t>
  </si>
  <si>
    <t>Esc. carga tr. mat 2ª c. DMT 200 a 400m c/carreg</t>
  </si>
  <si>
    <t>2 S 01 101 11</t>
  </si>
  <si>
    <t>Esc. carga tr. mat 2a c. DMT 400 a 600m c/carreg</t>
  </si>
  <si>
    <t>2 S 01 101 12</t>
  </si>
  <si>
    <t>Esc. carga tr. mat 2a c. DMT 600 a 800m c/carreg</t>
  </si>
  <si>
    <t>2 S 01 101 13</t>
  </si>
  <si>
    <t>Esc. carga tr. mat 2a c. DMT 800 a 1000m c/carreg</t>
  </si>
  <si>
    <t>2 S 01 101 14</t>
  </si>
  <si>
    <t>Esc. carga tr. mat 2a c. DMT 1000 a 1200m c/carreg</t>
  </si>
  <si>
    <t>2 S 01 101 15</t>
  </si>
  <si>
    <t>Esc. carga tr. mat 2a c. DMT 1200 a 1400m c/carreg</t>
  </si>
  <si>
    <t>2 S 01 101 16</t>
  </si>
  <si>
    <t>Esc. carga tr. mat 2a c. DMT 1400 a 1600m c/carreg</t>
  </si>
  <si>
    <t>2 S 01 101 17</t>
  </si>
  <si>
    <t>Esc. carga tr. mat 2a c. DMT 1600 a 1800m c/carreg</t>
  </si>
  <si>
    <t>2 S 01 101 18</t>
  </si>
  <si>
    <t>Esc. carga tr. mat 2a c. DMT 1800 a 2000m c/carreg</t>
  </si>
  <si>
    <t>2 S 01 101 19</t>
  </si>
  <si>
    <t>Esc. carga tr. mat 2a c. DMT 2000 a 3000m c/carreg</t>
  </si>
  <si>
    <t>2 S 01 101 20</t>
  </si>
  <si>
    <t>Esc. carga tr. mat 2a c. DMT 3000 a 5000m c/carreg</t>
  </si>
  <si>
    <t>2 S 01 101 22</t>
  </si>
  <si>
    <t>Esc. carga transp. mat 2a cat DMT 50 a 200m c/e</t>
  </si>
  <si>
    <t>2 S 01 101 23</t>
  </si>
  <si>
    <t>Esc. carga transp. mat 2a cat DMT 200 a 400m c/e</t>
  </si>
  <si>
    <t>2 S 01 101 24</t>
  </si>
  <si>
    <t>Esc. carga transp. mat 2a cat DMT 400 a 600m c/e</t>
  </si>
  <si>
    <t>2 S 01 101 25</t>
  </si>
  <si>
    <t>Esc. carga transp. mat 2a cat DMT 600 a 800m c/e</t>
  </si>
  <si>
    <t>2 S 01 101 26</t>
  </si>
  <si>
    <t>Esc. carga transp. mat 2a cat DMT 800 a 1000m c/e</t>
  </si>
  <si>
    <t>2 S 01 101 27</t>
  </si>
  <si>
    <t>Esc. carga transp. mat 2a cat DMT 1000 a 1200m c/e</t>
  </si>
  <si>
    <t>2 S 01 101 28</t>
  </si>
  <si>
    <t>Esc. carga transp. mat 2a cat DMT 1200 a 1400m c/e</t>
  </si>
  <si>
    <t>2 S 01 101 29</t>
  </si>
  <si>
    <t>Esc. carga transp. mat 2a cat DMT 1400 a 1600m c/e</t>
  </si>
  <si>
    <t>2 S 01 101 30</t>
  </si>
  <si>
    <t>Esc. carga transp. mat 2a cat DMT 1600 a 1800m c/e</t>
  </si>
  <si>
    <t>2 S 01 101 31</t>
  </si>
  <si>
    <t>Esc. carga transp. mat 2a cat DMT 1800 a 2000m c/e</t>
  </si>
  <si>
    <t>2 S 01 101 32</t>
  </si>
  <si>
    <t>Esc. carga transp. mat 2a cat DMT 2000 a 3000m c/e</t>
  </si>
  <si>
    <t>2 S 01 101 33</t>
  </si>
  <si>
    <t>Esc. carga transp. mat 2a cat DMT 3000 a 5000m c/e</t>
  </si>
  <si>
    <t>2 S 01 102 01</t>
  </si>
  <si>
    <t>Esc. carga transp. mat 3a cat DMT até 50m</t>
  </si>
  <si>
    <t>2 S 01 102 02</t>
  </si>
  <si>
    <t>Esc. carga transp. mat 3a cat DMT 50 a 200m</t>
  </si>
  <si>
    <t>2 S 01 102 03</t>
  </si>
  <si>
    <t>Esc. carga transp. mat 3a cat DMT 200 a 400m</t>
  </si>
  <si>
    <t>2 S 01 102 04</t>
  </si>
  <si>
    <t>Esc. carga transp. mat 3a cat DMT 400 a 600m</t>
  </si>
  <si>
    <t>)                             Página 8</t>
  </si>
  <si>
    <t>2 S 01 102 05</t>
  </si>
  <si>
    <t>Esc. carga transp. mat 3a cat DMT 600 a 800m</t>
  </si>
  <si>
    <t>2 S 01 102 06</t>
  </si>
  <si>
    <t>Esc. carga transp. mat 3a cat DMT 800 a 1000m</t>
  </si>
  <si>
    <t>2 S 01 102 07</t>
  </si>
  <si>
    <t>Esc. carga transp. mat 3a cat DMT 1000 a 1200m</t>
  </si>
  <si>
    <t>2 S 01 300 01</t>
  </si>
  <si>
    <t>Esc. carga transp. solos moles DMT 0 a 200m</t>
  </si>
  <si>
    <t>2 S 01 300 02</t>
  </si>
  <si>
    <t>Esc. carga transp. solos moles DMT 200 a 400m</t>
  </si>
  <si>
    <t>2 S 01 300 03</t>
  </si>
  <si>
    <t>Esc. carga transp. solos moles DMT 400 a 600m</t>
  </si>
  <si>
    <t>2 S 01 300 04</t>
  </si>
  <si>
    <t>Esc. carga transp. solos moles DMT 600 a 800m</t>
  </si>
  <si>
    <t>2 S 01 300 05</t>
  </si>
  <si>
    <t>Esc. carga transp. solos moles DMT 800 a 1000m</t>
  </si>
  <si>
    <t>2 S 01 510 00</t>
  </si>
  <si>
    <t>Compactação de aterros a 95% proctor normal</t>
  </si>
  <si>
    <t>2 S 01 511 00</t>
  </si>
  <si>
    <t>Compactação de aterros a 100% proctor normal</t>
  </si>
  <si>
    <t>2 S 01 512 01</t>
  </si>
  <si>
    <t>Construção de corpo de aterro em rocha</t>
  </si>
  <si>
    <t>2 S 01 512 02</t>
  </si>
  <si>
    <t>Compactação de camada final de aterro de rocha</t>
  </si>
  <si>
    <t>2 S 01 512 52</t>
  </si>
  <si>
    <t>Compactação camada final de aterro de rocha BC</t>
  </si>
  <si>
    <t>2 S 01 513 01</t>
  </si>
  <si>
    <t>Compactação de material de "bota-fora"</t>
  </si>
  <si>
    <t>2 S 02 100 00</t>
  </si>
  <si>
    <t>Reforço do subleito</t>
  </si>
  <si>
    <t>2 S 02 110 00</t>
  </si>
  <si>
    <t>Regularização do subleito</t>
  </si>
  <si>
    <t>2 S 02 110 01</t>
  </si>
  <si>
    <t>Regul. subleito c/ fres. corte contr.autom. greide</t>
  </si>
  <si>
    <t>2 S 02 200 00</t>
  </si>
  <si>
    <t>Sub-base solo estabilizado granul. s/ mistura</t>
  </si>
  <si>
    <t>2 S 02 200 01</t>
  </si>
  <si>
    <t>Base solo estabilizado granul. s/ mistura</t>
  </si>
  <si>
    <t>2 S 02 210 00</t>
  </si>
  <si>
    <t>Sub-base estab. granul. c/ mistura solo na pista</t>
  </si>
  <si>
    <t>2 S 02 210 01</t>
  </si>
  <si>
    <t>Sub-base estab. granul. c/ mist. solo-areia pista</t>
  </si>
  <si>
    <t>2 S 02 210 02</t>
  </si>
  <si>
    <t>Base estab.granul.c/ mist.solo - areia na pista</t>
  </si>
  <si>
    <t>2 S 02 210 51</t>
  </si>
  <si>
    <t>Sub-base estab.granul.c/mist.soloareia pista AC</t>
  </si>
  <si>
    <t>2 S 02 210 52</t>
  </si>
  <si>
    <t>Base estab.granul.c/mist.soloareia na pista AC</t>
  </si>
  <si>
    <t>2 S 02 220 00</t>
  </si>
  <si>
    <t>Base estab.granul.c/ mistura solo - brita</t>
  </si>
  <si>
    <t>2 S 02 220 50</t>
  </si>
  <si>
    <t>Base estab.granul.c/ mistura solo - brita BC</t>
  </si>
  <si>
    <t>2 S 02 230 00</t>
  </si>
  <si>
    <t>Base de brita graduada</t>
  </si>
  <si>
    <t>2 S 02 230 01</t>
  </si>
  <si>
    <t>Base brita grad. c/ dist. agreg. contr. de greide</t>
  </si>
  <si>
    <t>2 S 02 230 50</t>
  </si>
  <si>
    <t>Base de brita graduada BC</t>
  </si>
  <si>
    <t>2 S 02 230 51</t>
  </si>
  <si>
    <t>Base brita grad.c/dist.agreg.contr.de greide BC</t>
  </si>
  <si>
    <t>2 S 02 231 00</t>
  </si>
  <si>
    <t>Base de macadame hidráulico</t>
  </si>
  <si>
    <t>2 S 02 231 50</t>
  </si>
  <si>
    <t>Base de macadame hidráulico BC</t>
  </si>
  <si>
    <t>2 S 02 241 01</t>
  </si>
  <si>
    <t>Base de solo cimento c/ mistura em usina</t>
  </si>
  <si>
    <t>2 S 02 243 01</t>
  </si>
  <si>
    <t>Sub-base de solo melhor. c/ cimento mist. em usina</t>
  </si>
  <si>
    <t>2 S 02 300 00</t>
  </si>
  <si>
    <t>Imprimação</t>
  </si>
  <si>
    <t>2 S 02 400 00</t>
  </si>
  <si>
    <t>Pintura de ligação</t>
  </si>
  <si>
    <t>)                               Página 9</t>
  </si>
  <si>
    <t>2 S 02 500 01</t>
  </si>
  <si>
    <t>Tratamento superficial simples c/ emulsão</t>
  </si>
  <si>
    <t>2 S 02 500 02</t>
  </si>
  <si>
    <t>Tratamento superficial simples c/ banho diluído</t>
  </si>
  <si>
    <t>2 S 02 500 50</t>
  </si>
  <si>
    <t>Tratamento superficial simples c/cap BC</t>
  </si>
  <si>
    <t>2 S 02 500 51</t>
  </si>
  <si>
    <t>Tratamento superficial simples c/emulsão BC</t>
  </si>
  <si>
    <t>2 S 02 500 52</t>
  </si>
  <si>
    <t>Tratamento superf.simples c/banho diluído BC</t>
  </si>
  <si>
    <t>2 S 02 501 01</t>
  </si>
  <si>
    <t>Tratamento superficial duplo c/ emulsão</t>
  </si>
  <si>
    <t>2 S 02 501 02</t>
  </si>
  <si>
    <t>Tratamento superficial duplo c/ banho diluído</t>
  </si>
  <si>
    <t>2 S 02 501 50</t>
  </si>
  <si>
    <t>Tratamento superficial duplo c/cap BC</t>
  </si>
  <si>
    <t>2 S 02 501 51</t>
  </si>
  <si>
    <t>Tratamento superficial duplo c/ emulsão BC</t>
  </si>
  <si>
    <t>2 S 02 501 52</t>
  </si>
  <si>
    <t>Tratamento superficial duplo c/banho diluído BC</t>
  </si>
  <si>
    <t>2 S 02 502 01</t>
  </si>
  <si>
    <t>Tratamento superficial triplo c/ emulsão</t>
  </si>
  <si>
    <t>2 S 02 502 02</t>
  </si>
  <si>
    <t>Tratamento superficial triplo c/ banho diluído</t>
  </si>
  <si>
    <t>2 S 02 502 50</t>
  </si>
  <si>
    <t>Tratamento superficial triplo c/ cap BC</t>
  </si>
  <si>
    <t>2 S 02 502 51</t>
  </si>
  <si>
    <t>Tratamento superficial triplo c/ emulsão BC</t>
  </si>
  <si>
    <t>2 S 02 502 52</t>
  </si>
  <si>
    <t>Tratamento superficial triplo c/banho diluído BC</t>
  </si>
  <si>
    <t>2 S 02 530 00</t>
  </si>
  <si>
    <t>Pré-misturado a frio</t>
  </si>
  <si>
    <t>2 S 02 530 50</t>
  </si>
  <si>
    <t>Pré-misturado a frio AC/BC</t>
  </si>
  <si>
    <t>2 S 02 531 00</t>
  </si>
  <si>
    <t>Macadame betuminoso por penetração</t>
  </si>
  <si>
    <t>2 S 02 531 50</t>
  </si>
  <si>
    <t>Macadame betuminoso por penetração BC</t>
  </si>
  <si>
    <t>2 S 02 532 00</t>
  </si>
  <si>
    <t>Areia-asfalto a quente</t>
  </si>
  <si>
    <t>2 S 02 532 50</t>
  </si>
  <si>
    <t>Areia-asfalto a quente AC</t>
  </si>
  <si>
    <t>2 S 02 540 01</t>
  </si>
  <si>
    <t>Conc. betuminoso usinado a quente - capa rolamento</t>
  </si>
  <si>
    <t>2 S 02 540 02</t>
  </si>
  <si>
    <t>Concreto betuminoso usinado a quente - "binder"</t>
  </si>
  <si>
    <t>2 S 02 540 21</t>
  </si>
  <si>
    <t>CBUQ c/ cal hidratada - capa de rolamento</t>
  </si>
  <si>
    <t>2 S 02 540 51</t>
  </si>
  <si>
    <t>CBUQ - capa rolamento AC/BC</t>
  </si>
  <si>
    <t>2 S 02 540 52</t>
  </si>
  <si>
    <t>CBUQ - "binder" AC/BC</t>
  </si>
  <si>
    <t>2 S 02 540 71</t>
  </si>
  <si>
    <t>Conc. betum. usin. a quente c cal hidr. capa rolam</t>
  </si>
  <si>
    <t>2 S 02 603 00</t>
  </si>
  <si>
    <t>Sub-base de concreto rolado</t>
  </si>
  <si>
    <t>2 S 02 603 50</t>
  </si>
  <si>
    <t>Sub-base de concreto rolado AC/BC</t>
  </si>
  <si>
    <t>2 S 02 604 00</t>
  </si>
  <si>
    <t>Sub-base de concreto de cimento portland</t>
  </si>
  <si>
    <t>2 S 02 604 50</t>
  </si>
  <si>
    <t>Sub-base de concreto de cimento portland AC/BC</t>
  </si>
  <si>
    <t>2 S 02 606 00</t>
  </si>
  <si>
    <t>Concreto de cimento portland com fôrma deslizante</t>
  </si>
  <si>
    <t>2 S 02 606 50</t>
  </si>
  <si>
    <t>Concr.de cimento portl.com fôrma deslizante AC/BC</t>
  </si>
  <si>
    <t>2 S 02 607 00</t>
  </si>
  <si>
    <t>Concreto cimento portland c/ equip. pequeno porte</t>
  </si>
  <si>
    <t>2 S 02 607 50</t>
  </si>
  <si>
    <t>Concr.cimento portl.c/equip.pequeno porte AC/BC</t>
  </si>
  <si>
    <t>2 S 02 700 01</t>
  </si>
  <si>
    <t>Execução pavim. c/ peças pré-moldadas concr.</t>
  </si>
  <si>
    <t>)                               Página 10</t>
  </si>
  <si>
    <t>2 S 02 700 51</t>
  </si>
  <si>
    <t>Execução pavim.c/peças pré-moldadas concr. AC/BC</t>
  </si>
  <si>
    <t>2 S 02 702 00</t>
  </si>
  <si>
    <t>Limpeza e enchimento de junta de pavimento de conc</t>
  </si>
  <si>
    <t>2 S 03 000 02</t>
  </si>
  <si>
    <t>Escavação manual de cavas em material 1a cat</t>
  </si>
  <si>
    <t>2 S 03 000 03</t>
  </si>
  <si>
    <t>Escavação manual de cavas em material 2a cat</t>
  </si>
  <si>
    <t>2 S 03 010 01</t>
  </si>
  <si>
    <t>Escavação em cavas de fundação com esgotamento</t>
  </si>
  <si>
    <t>2 S 03 119 01</t>
  </si>
  <si>
    <t>Escoramento com madeira de OAE</t>
  </si>
  <si>
    <t>2 S 03 300 01</t>
  </si>
  <si>
    <t>Confecção e lançamento concr. magro em betoneira</t>
  </si>
  <si>
    <t>2 S 03 300 51</t>
  </si>
  <si>
    <t>Confecção e lanç.de concr.magro em betoneira AC/BC</t>
  </si>
  <si>
    <t>2 S 03 322 00</t>
  </si>
  <si>
    <t>Conc.estr.fck=10 MPa-contr.raz.uso ger.conf.e lanç</t>
  </si>
  <si>
    <t>2 S 03 322 50</t>
  </si>
  <si>
    <t>Concr.estr.fck=10MPa-c.raz.uso ger.conf.lanç.AC/BC</t>
  </si>
  <si>
    <t>2 S 03 323 00</t>
  </si>
  <si>
    <t>Conc.estr.fck=15 MPa-contr.raz.uso ger.conf.e lanç</t>
  </si>
  <si>
    <t>2 S 03 323 50</t>
  </si>
  <si>
    <t>Concr.estr.fck=15MPa-c.raz.uso ger.conf.lanç.AC/BC</t>
  </si>
  <si>
    <t>2 S 03 324 00</t>
  </si>
  <si>
    <t>2 S 03 324 01</t>
  </si>
  <si>
    <t>Conc.estr.fck=15 MPa-contr.raz.c/adit.conf. e lanç</t>
  </si>
  <si>
    <t>2 S 03 324 50</t>
  </si>
  <si>
    <t>Concr.estr.fck=15MPa-c.raz.c/adit conf.lanç.AC/BC</t>
  </si>
  <si>
    <t>2 S 03 324 51</t>
  </si>
  <si>
    <t>Concr.estr.fck=15MPa-c.raz.uso ger conf.lançAC/BC</t>
  </si>
  <si>
    <t>2 S 03 325 00</t>
  </si>
  <si>
    <t>Conc.estr.fck=18 MPa-contr.raz.uso ger.conf.e lanç</t>
  </si>
  <si>
    <t>2 S 03 325 01</t>
  </si>
  <si>
    <t>Conc.estr.fck=18 MPa-contr.raz.c/adit.conf. e lanç</t>
  </si>
  <si>
    <t>2 S 03 325 50</t>
  </si>
  <si>
    <t>Concr.estr.fck=18MPa-c.raz.uso ger.conf.lanç.AC/BC</t>
  </si>
  <si>
    <t>2 S 03 325 51</t>
  </si>
  <si>
    <t>Concr.estr.fck=18MPa-c.raz.c/adit conf. lanç.AC/BC</t>
  </si>
  <si>
    <t>2 S 03 326 00</t>
  </si>
  <si>
    <t>Conc.estr.fck=20 MPa-contr.raz.uso ger.conf.e lanç</t>
  </si>
  <si>
    <t>2 S 03 326 01</t>
  </si>
  <si>
    <t>Conc.estr.fck=20 MPa-contr.raz.c/adit.conf. e lanç</t>
  </si>
  <si>
    <t>2 S 03 326 50</t>
  </si>
  <si>
    <t>Concr.estr.fck=20MPa-c.raz.uso ger.conf.lanç AC/BC</t>
  </si>
  <si>
    <t>2 S 03 326 51</t>
  </si>
  <si>
    <t>Concr.estr.fck=20MPa-c.raz.c/adit conf.lanç.AC/BC</t>
  </si>
  <si>
    <t>2 S 03 327 00</t>
  </si>
  <si>
    <t>Conc.estr.fck=25 MPa-contr.raz.uso ger.conf.e lanç</t>
  </si>
  <si>
    <t>2 S 03 327 50</t>
  </si>
  <si>
    <t>Concr estr.fck=25MPa-c.raz.uso ger conf.lanç.AC/BC</t>
  </si>
  <si>
    <t>2 S 03 328 00</t>
  </si>
  <si>
    <t>2 S 03 328 50</t>
  </si>
  <si>
    <t>Concr.estr.fck=25MPa-c.raz.c/adit conf.lanç.AC/BC</t>
  </si>
  <si>
    <t>2 S 03 329 00</t>
  </si>
  <si>
    <t>Conc.estr.fck=25 MPa-contr.raz.c/adit.conf. e lanç</t>
  </si>
  <si>
    <t>2 S 03 329 01</t>
  </si>
  <si>
    <t>2 S 03 329 02</t>
  </si>
  <si>
    <t>Conc.estr.fck=30 MPa-contr.raz.uso ger.conf.e lanç</t>
  </si>
  <si>
    <t>2 S 03 329 03</t>
  </si>
  <si>
    <t>Conc.estr.fck=30 MPa-contr.raz. c/adit.conf.e lanç</t>
  </si>
  <si>
    <t>2 S 03 329 04</t>
  </si>
  <si>
    <t>Conc.estr.fck=35 MPa-contr.raz.c/adit.conf. e lanç</t>
  </si>
  <si>
    <t>2 S 03 329 50</t>
  </si>
  <si>
    <t>Concr.estr.fck=25MPa-c.raz.c/adit.conf.lanc.AC/BC</t>
  </si>
  <si>
    <t>2 S 03 329 51</t>
  </si>
  <si>
    <t>Concr.estr.fck=30MPa-c.raz.uso ger.conf.lanc.AC/BC</t>
  </si>
  <si>
    <t>2 S 03 329 52</t>
  </si>
  <si>
    <t>Concr.estr.fck=30MPa-c.raz.c/adit.conf.lanc.AC/BC</t>
  </si>
  <si>
    <t>)                            Página 11</t>
  </si>
  <si>
    <t>2 S 03 329 53</t>
  </si>
  <si>
    <t>Concr.estr.fck=35MPa-c.raz.c/adit.conf.lanc.AC/BC</t>
  </si>
  <si>
    <t>2 S 03 329 54</t>
  </si>
  <si>
    <t>Concr.estr.fck=35Mpa-c.raz c/adit.conf.lanc.AC/BC</t>
  </si>
  <si>
    <t>2 S 03 370 00</t>
  </si>
  <si>
    <t>2 S 03 371 01</t>
  </si>
  <si>
    <t>2 S 03 371 02</t>
  </si>
  <si>
    <t>2 S 03 372 01</t>
  </si>
  <si>
    <t>Formas para tubulão</t>
  </si>
  <si>
    <t>2 S 03 401 01</t>
  </si>
  <si>
    <t>Estaca tipo Franki D=350 mm</t>
  </si>
  <si>
    <t>2 S 03 401 02</t>
  </si>
  <si>
    <t>Estaca tipo Franki D=400 mm</t>
  </si>
  <si>
    <t>2 S 03 401 03</t>
  </si>
  <si>
    <t>Estaca tipo Franki D=520 mm</t>
  </si>
  <si>
    <t>2 S 03 401 04</t>
  </si>
  <si>
    <t>Estaca tipo Franki D=600 mm</t>
  </si>
  <si>
    <t>2 S 03 401 51</t>
  </si>
  <si>
    <t>Estaca tipo Franki D=350 mm AC/BC</t>
  </si>
  <si>
    <t>2 S 03 401 52</t>
  </si>
  <si>
    <t>Estaca tipo Franki D=400 mm AC/BC</t>
  </si>
  <si>
    <t>2 S 03 401 53</t>
  </si>
  <si>
    <t>Estaca tipo Franki D=520 mm AC/BC</t>
  </si>
  <si>
    <t>2 S 03 401 54</t>
  </si>
  <si>
    <t>Estaca tipo Franki D=600 mm AC/BC</t>
  </si>
  <si>
    <t>2 S 03 402 01</t>
  </si>
  <si>
    <t>Cravação estacas pré-mold. de concreto 30 x 30 cm</t>
  </si>
  <si>
    <t>2 S 03 402 51</t>
  </si>
  <si>
    <t>Cravação estacas pré-mold. concreto 30x30 cm AC/BC</t>
  </si>
  <si>
    <t>2 S 03 404 01</t>
  </si>
  <si>
    <t>Forn. e crav. estacas perfil met. I de 10" simples</t>
  </si>
  <si>
    <t>2 S 03 404 04</t>
  </si>
  <si>
    <t>Forn. e crav. estacas perfil met. I de 10" duplo</t>
  </si>
  <si>
    <t>2 S 03 404 11</t>
  </si>
  <si>
    <t>Cravação estacas met. trilhos soldados - estrela</t>
  </si>
  <si>
    <t>2 S 03 410 01</t>
  </si>
  <si>
    <t>Tubulão a céu aberto diâmetro externo = 1,00 m</t>
  </si>
  <si>
    <t>2 S 03 410 11</t>
  </si>
  <si>
    <t>Tubulão a céu aberto diâmetro externo = 1,20 m</t>
  </si>
  <si>
    <t>2 S 03 410 21</t>
  </si>
  <si>
    <t>Tubulão a céu aberto diâmetro externo = 1,40 m</t>
  </si>
  <si>
    <t>2 S 03 410 31</t>
  </si>
  <si>
    <t>Tubulão a céu aberto diâmetro externo = 1,60 m</t>
  </si>
  <si>
    <t>2 S 03 410 41</t>
  </si>
  <si>
    <t>Tubulão a céu aberto diâmetro externo = 1,80 m</t>
  </si>
  <si>
    <t>2 S 03 410 51</t>
  </si>
  <si>
    <t>Tubulão a céu aberto diâmetro externo = 2,00 m</t>
  </si>
  <si>
    <t>2 S 03 410 61</t>
  </si>
  <si>
    <t>Tubulão a céu aberto diâmetro externo = 2,20 m</t>
  </si>
  <si>
    <t>2 S 03 411 11</t>
  </si>
  <si>
    <t>Tub.ar comp.D=1,2 m prof.até 12 m lâmina d'água LF</t>
  </si>
  <si>
    <t>2 S 03 411 12</t>
  </si>
  <si>
    <t>Tub.ar comp.D=1,2 m prof. 12/18 m lâmina d'água LF</t>
  </si>
  <si>
    <t>2 S 03 411 13</t>
  </si>
  <si>
    <t>Tub.ar comp.D=1,2 m prof. 18/24 m lâmina d'água LF</t>
  </si>
  <si>
    <t>2 S 03 411 14</t>
  </si>
  <si>
    <t>Tub.ar comp.D=1,2 m prof. 24/27 m lâmina d'água LF</t>
  </si>
  <si>
    <t>2 S 03 411 15</t>
  </si>
  <si>
    <t>Tub.ar.comp.D=1,2 m prof. 27/31 m lâmina d'água LF</t>
  </si>
  <si>
    <t>2 S 03 411 21</t>
  </si>
  <si>
    <t>Tub.ar.comp.D=1,4 m prof.até 12 m lâmina d'água LF</t>
  </si>
  <si>
    <t>2 S 03 411 22</t>
  </si>
  <si>
    <t>Tub.ar comp.D=1,4 m prof. 12/18 m lâmina d'água LF</t>
  </si>
  <si>
    <t>2 S 03 411 23</t>
  </si>
  <si>
    <t>Tub.ar comp.D=1,4 m prof. 18/24 m lâmina d'água LF</t>
  </si>
  <si>
    <t>2 S 03 411 24</t>
  </si>
  <si>
    <t>Tub.ar comp.D=1,4 m prof. 24/27 m lâmina d'água LF</t>
  </si>
  <si>
    <t>2 S 03 411 25</t>
  </si>
  <si>
    <t>Tub.ar comp.D=1,4 m prof. 27/31 m lâmina d'água LF</t>
  </si>
  <si>
    <t>)                              Página 12</t>
  </si>
  <si>
    <t>2 S 03 411 31</t>
  </si>
  <si>
    <t>Tub.ar comp.D=1,6 m prof.até 12 m lâmina d'água LF</t>
  </si>
  <si>
    <t>2 S 03 411 32</t>
  </si>
  <si>
    <t>Tub.ar comp.D=1,6 m prof. 12/18 m lâmina d'água LF</t>
  </si>
  <si>
    <t>2 S 03 411 33</t>
  </si>
  <si>
    <t>Tub.ar comp.D=1,6 m prof. 18/24 m lâmina d'água LF</t>
  </si>
  <si>
    <t>2 S 03 411 34</t>
  </si>
  <si>
    <t>Tub.ar comp.D=1,6 m prof. 24/27 m lâmina d'água LF</t>
  </si>
  <si>
    <t>2 S 03 411 35</t>
  </si>
  <si>
    <t>Tub.ar comp.D=1,6 m prof. 27/31 m lâmina d'água LF</t>
  </si>
  <si>
    <t>2 S 03 411 41</t>
  </si>
  <si>
    <t>Tub.ar comp.D=1,8 m prof.até 12 m lâmina d'água LF</t>
  </si>
  <si>
    <t>2 S 03 411 42</t>
  </si>
  <si>
    <t>Tub.ar comp.D=1,8 m prof. 12/18 m lâmina d'água LF</t>
  </si>
  <si>
    <t>2 S 03 411 43</t>
  </si>
  <si>
    <t>Tub.ar comp.D=1,8 m prof. 18/24 m lâmina d'água LF</t>
  </si>
  <si>
    <t>2 S 03 411 44</t>
  </si>
  <si>
    <t>Tub.ar comp.D=1,8 m prof. 24/27 m lâmina d'água LF</t>
  </si>
  <si>
    <t>2 S 03 411 45</t>
  </si>
  <si>
    <t>Tub.ar comp.D=1,8 m prof. 27/31 m lâmina d'água LF</t>
  </si>
  <si>
    <t>2 S 03 411 51</t>
  </si>
  <si>
    <t>Tub.ar comp.D=2,0 m até 12 m lâmina d'água LF</t>
  </si>
  <si>
    <t>2 S 03 411 52</t>
  </si>
  <si>
    <t>Tub.ar comp.D=2,0 m prof. 12/18 m lâmina d'água LF</t>
  </si>
  <si>
    <t>2 S 03 411 53</t>
  </si>
  <si>
    <t>Tub.ar comp.D=2,0 m prof.18/24 m lâmina d'água LF</t>
  </si>
  <si>
    <t>2 S 03 411 54</t>
  </si>
  <si>
    <t>Tub.ar comp.D=2,0 m prof.24/27 m lâmina d'água LF</t>
  </si>
  <si>
    <t>2 S 03 411 55</t>
  </si>
  <si>
    <t>Tub.ar comp.D=2,0 m prof.27/31 m lâmina d'água LF</t>
  </si>
  <si>
    <t>2 S 03 411 61</t>
  </si>
  <si>
    <t>Tub.ar comp.D=2,2 m prof.até 12 m lâmina d'água LF</t>
  </si>
  <si>
    <t>2 S 03 411 62</t>
  </si>
  <si>
    <t>Tub.ar comp.D=2,2 m prof.12/18 m lâmina d'água LF</t>
  </si>
  <si>
    <t>2 S 03 411 63</t>
  </si>
  <si>
    <t>Tub.ar comp.D=2,2 m prof.18/24 m lâmina d'água LF</t>
  </si>
  <si>
    <t>2 S 03 411 64</t>
  </si>
  <si>
    <t>Tub.ar comp.D=2,2 m prof.24/27 m lâmina d'água LF</t>
  </si>
  <si>
    <t>2 S 03 411 65</t>
  </si>
  <si>
    <t>Tub.ar comp.D=2,2 m prof.27/31m lâmina d'água LF</t>
  </si>
  <si>
    <t>2 S 03 412 01</t>
  </si>
  <si>
    <t>Esc.p/alarg. base tub.ar comp.prof. até 12 m LF</t>
  </si>
  <si>
    <t>2 S 03 412 02</t>
  </si>
  <si>
    <t>Esc.p/alarg. base tub.ar comp.prof.12/18 m LF</t>
  </si>
  <si>
    <t>2 S 03 412 03</t>
  </si>
  <si>
    <t>Esc.p/alarg. base tub.ar comp.prof.18/24 m LF</t>
  </si>
  <si>
    <t>2 S 03 412 04</t>
  </si>
  <si>
    <t>Esc.p/alarg. base tub.ar comp.prof.24/27 m LF</t>
  </si>
  <si>
    <t>2 S 03 412 05</t>
  </si>
  <si>
    <t>Esc.p/alarg. base tub.ar comp.prof.27/31m LF</t>
  </si>
  <si>
    <t>2 S 03 412 11</t>
  </si>
  <si>
    <t>Forn.lanç.conc. base tub.ar comp.até 12m LF</t>
  </si>
  <si>
    <t>2 S 03 412 12</t>
  </si>
  <si>
    <t>Forn.lanc.conc.base tub.ar comp.prof.12/18m LF</t>
  </si>
  <si>
    <t>2 S 03 412 13</t>
  </si>
  <si>
    <t>Forn.lanç.conc.base tub.ar comp.prof.18/24m LF</t>
  </si>
  <si>
    <t>2 S 03 412 14</t>
  </si>
  <si>
    <t>Forn.lanç.conc.base tub.ar comp.prof.24/27m LF</t>
  </si>
  <si>
    <t>2 S 03 412 15</t>
  </si>
  <si>
    <t>Forn.lanç.conc.base tub.ar comp.prof. 27/31m LF</t>
  </si>
  <si>
    <t>2 S 03 412 61</t>
  </si>
  <si>
    <t>Forn.lanç.c. base tub.ar comp.até 12m LF/AC/BC/PC</t>
  </si>
  <si>
    <t>2 S 03 412 62</t>
  </si>
  <si>
    <t>Forn.lanc.c.base tub.ar comp.pr.12/18m LF/AC/BC/PC</t>
  </si>
  <si>
    <t>2 S 03 412 63</t>
  </si>
  <si>
    <t>Forn.lanç.c.base tub.ar comp.pr.18/24m LF/AC/BC/PC</t>
  </si>
  <si>
    <t>2 S 03 412 64</t>
  </si>
  <si>
    <t>Forn.lanç.c.base tub.ar comp.pr.24/27m LF/AC/BC/PC</t>
  </si>
  <si>
    <t>2 S 03 412 65</t>
  </si>
  <si>
    <t>Forn.lanç.c.base tub.ar comp.pr.27/31m LF/AC/BC/PC</t>
  </si>
  <si>
    <t>2 S 03 415 01</t>
  </si>
  <si>
    <t>Tub.céu aberto diâmetro externo=1,00 m c/AC/BC/PC</t>
  </si>
  <si>
    <t>)                             Página 13</t>
  </si>
  <si>
    <t>2 S 03 415 11</t>
  </si>
  <si>
    <t>Tub.céu aberto diâmetro externo =1,20 m c/AC/BC/PC</t>
  </si>
  <si>
    <t>2 S 03 415 21</t>
  </si>
  <si>
    <t>Tub.céu aberto diâmetro externo=1,40 m c/AC/BC/PC</t>
  </si>
  <si>
    <t>2 S 03 415 31</t>
  </si>
  <si>
    <t>Tub.céu aberto diâmetro externo=1,60 m c/AC/BC/PC</t>
  </si>
  <si>
    <t>2 S 03 415 41</t>
  </si>
  <si>
    <t>Tub.céu aberto diâmetro externo=1,80 m c/AC/BC/PC</t>
  </si>
  <si>
    <t>2 S 03 415 51</t>
  </si>
  <si>
    <t>Tub.céu aberto diâmetro externo=2,00 m c/AC/BC/PC</t>
  </si>
  <si>
    <t>2 S 03 415 61</t>
  </si>
  <si>
    <t>Tub.céu aberto diâmetro externo=2,20 m c/AC/BC/PC</t>
  </si>
  <si>
    <t>2 S 03 416 11</t>
  </si>
  <si>
    <t>Tub.ar comp.D=1,2m prof.12m lâm.d'água LF/AC/BC/PC</t>
  </si>
  <si>
    <t>2 S 03 416 12</t>
  </si>
  <si>
    <t>Tub.ar c.D=1,2m prof.12/18m lâm.d'água LF/AC/BC/PC</t>
  </si>
  <si>
    <t>2 S 03 416 13</t>
  </si>
  <si>
    <t>Tub.ar c.D=1,2m prof.18/24m lâm.d'água LF/AC/BC/PC</t>
  </si>
  <si>
    <t>2 S 03 416 14</t>
  </si>
  <si>
    <t>Tub.ar c.D=1,2m prof.24/27m lâm.d'água LF/AC/BC/PC</t>
  </si>
  <si>
    <t>2 S 03 416 15</t>
  </si>
  <si>
    <t>Tub.ar.c.D=1,2m prof.27/31m lâm.d'água LF/AC/BC/PC</t>
  </si>
  <si>
    <t>2 S 03 416 21</t>
  </si>
  <si>
    <t>Tub.ar c.D=1,4m prof.até12m lâm.d'água LF/AC/BC/PC</t>
  </si>
  <si>
    <t>2 S 03 416 22</t>
  </si>
  <si>
    <t>Tub.ar c.D=1,4m prof.12/18m lâm.d'água LF/AC/BC/PC</t>
  </si>
  <si>
    <t>2 S 03 416 23</t>
  </si>
  <si>
    <t>Tub.ar c.D=1,4m prof.18/24m lâm.d'água LF/AC/BC/PC</t>
  </si>
  <si>
    <t>2 S 03 416 24</t>
  </si>
  <si>
    <t>Tub.ar c.D=1,4m prof.24/27m lâm.d'água LF/AC/BC/PC</t>
  </si>
  <si>
    <t>2 S 03 416 25</t>
  </si>
  <si>
    <t>Tub.ar c.D=1,4m prof.27/31m lâm.d'água LF/AC/BC/PC</t>
  </si>
  <si>
    <t>2 S 03 416 31</t>
  </si>
  <si>
    <t>Tub.ar c.D=1,6m prof.até12m lâm.d'água LF/AC/BC/PC</t>
  </si>
  <si>
    <t>2 S 03 416 32</t>
  </si>
  <si>
    <t>Tub.ar c.D=1,6m prof.12/18m lâm.d'água LF/AC/BC/PC</t>
  </si>
  <si>
    <t>2 S 03 416 33</t>
  </si>
  <si>
    <t>Tub.ar c.D=1,6m prof.18/24m lâm.d'água LF/AC/BC/PC</t>
  </si>
  <si>
    <t>2 S 03 416 34</t>
  </si>
  <si>
    <t>Tub.ar c.D=1,6m prof.24/27m lâm.d'água LF/AC/BC/PC</t>
  </si>
  <si>
    <t>2 S 03 416 35</t>
  </si>
  <si>
    <t>Tub.ar c.D=1,6m prof.27/31m lâm.d'água LF/AC/BC/PC</t>
  </si>
  <si>
    <t>2 S 03 416 41</t>
  </si>
  <si>
    <t>Tub.ar c.D=1,8m prof.até12m lâm.d'água LF/AC/BC/PC</t>
  </si>
  <si>
    <t>2 S 03 416 42</t>
  </si>
  <si>
    <t>Tub.ar c.D=1,8m prof.12/18m lâm.d'água LF AC/BC/PC</t>
  </si>
  <si>
    <t>2 S 03 416 43</t>
  </si>
  <si>
    <t>Tub.ar c.D=1,8m prof.18/24m lâm.d'água LF/AC/BC/PC</t>
  </si>
  <si>
    <t>2 S 03 416 44</t>
  </si>
  <si>
    <t>Tub.ar c.D=1,8m prof.24/27m lâm.d'água LF/AC/BC/PC</t>
  </si>
  <si>
    <t>2 S 03 416 45</t>
  </si>
  <si>
    <t>Tub.ar c.D=1,8m prof.27/31m lâm.d'água LF/AC/BC/PC</t>
  </si>
  <si>
    <t>2 S 03 416 51</t>
  </si>
  <si>
    <t>Tub.ar c.D=2,0m prof.até12m lâm.d'água LF/AC/BC/PC</t>
  </si>
  <si>
    <t>2 S 03 416 52</t>
  </si>
  <si>
    <t>Tub.ar c.D=2,0m prof.12/18m lâm.d'água LF/AC/BC/PC</t>
  </si>
  <si>
    <t>2 S 03 416 53</t>
  </si>
  <si>
    <t>Tub.ar c.D=2,0m prof.18/24m lâm.d'água LF/AC/BC/PC</t>
  </si>
  <si>
    <t>2 S 03 416 54</t>
  </si>
  <si>
    <t>Tub.ar c.D=2,0m prof.24/27m lâm.d'água LF/AC/BC/PC</t>
  </si>
  <si>
    <t>2 S 03 416 55</t>
  </si>
  <si>
    <t>Tub.ar c.D=2,0m prof.27/31m lâm.d'água LF/AC/BC/PC</t>
  </si>
  <si>
    <t>2 S 03 416 61</t>
  </si>
  <si>
    <t>Tub.ar c.D=2,2m prof.até12m lâm.d'água LF/AC/BC/PC</t>
  </si>
  <si>
    <t>2 S 03 416 62</t>
  </si>
  <si>
    <t>Tub.ar c.D=2,2m prof.12/18m lâm.d'água LF/AC/BC/PC</t>
  </si>
  <si>
    <t>2 S 03 416 63</t>
  </si>
  <si>
    <t>Tub.ar c.D=2,2m prof.18/24m lâm.d'água LF/AC/BC/PC</t>
  </si>
  <si>
    <t>2 S 03 416 64</t>
  </si>
  <si>
    <t>Tub.ar c.D=2,2m prof.24/27m lâm.d'água LF/AC/BC/PC</t>
  </si>
  <si>
    <t>2 S 03 416 65</t>
  </si>
  <si>
    <t>Tub.ar c.D=2,2m prof.27/31m lâm.d'água LF/AC/BC/PC</t>
  </si>
  <si>
    <t>)                            Página 14</t>
  </si>
  <si>
    <t>2 S 03 510 00</t>
  </si>
  <si>
    <t>Aparelho apoio em neoprene fretado-forn. e aplic.</t>
  </si>
  <si>
    <t>2 S 03 510 50</t>
  </si>
  <si>
    <t>Fabric.guarda-corpo tipo GM,moldado no local AC/BC</t>
  </si>
  <si>
    <t>2 S 03 580 01</t>
  </si>
  <si>
    <t>2 S 03 580 02</t>
  </si>
  <si>
    <t>2 S 03 580 03</t>
  </si>
  <si>
    <t>2 S 03 700 01</t>
  </si>
  <si>
    <t>Fabricação guarda-corpo tipo GM, moldado no local</t>
  </si>
  <si>
    <t>2 S 03 700 51</t>
  </si>
  <si>
    <t>Abertura concretag.bases tubulões céu aberto AC/BC</t>
  </si>
  <si>
    <t>2 S 03 920 01</t>
  </si>
  <si>
    <t>Abertura concretagem bases tubulões céu aberto</t>
  </si>
  <si>
    <t>2 S 03 940 00</t>
  </si>
  <si>
    <t>2 S 03 940 01</t>
  </si>
  <si>
    <t>2 S 03 951 01</t>
  </si>
  <si>
    <t>Pintura com nata de cimento</t>
  </si>
  <si>
    <t>2 S 03 990 01</t>
  </si>
  <si>
    <t>Confecção e colocação cabo 4 cord de 12,7 mm - MAC</t>
  </si>
  <si>
    <t>2 S 03 990 02</t>
  </si>
  <si>
    <t>Confecção e colocação cabo 6 cord de 12,7 mm - MAC</t>
  </si>
  <si>
    <t>2 S 03 990 03</t>
  </si>
  <si>
    <t>Confecção e colocação cabo 7 cord de 12,7 mm - MAC</t>
  </si>
  <si>
    <t>2 S 03 990 04</t>
  </si>
  <si>
    <t>Confecção e colocação cabo 12 cord de 12,7 mm -MAC</t>
  </si>
  <si>
    <t>2 S 03 990 05</t>
  </si>
  <si>
    <t>Confecção e colocação cabo 4 cord. D=12,7mm FREYSS</t>
  </si>
  <si>
    <t>2 S 03 990 06</t>
  </si>
  <si>
    <t>Confecção e colocação cabo 6 cord. D=12,7mm FREYSS</t>
  </si>
  <si>
    <t>2 S 03 990 07</t>
  </si>
  <si>
    <t>Confecção e colocação cabo 7 cord. D=12,7mm FREYSS</t>
  </si>
  <si>
    <t>2 S 03 990 08</t>
  </si>
  <si>
    <t>Confecção e colocação cabo 12cord. D=12,7mm FREYSS </t>
  </si>
  <si>
    <t>2 S 03 991 01</t>
  </si>
  <si>
    <t>Dreno de PVC D=75 mm</t>
  </si>
  <si>
    <t>2 S 03 991 02</t>
  </si>
  <si>
    <t>Dreno de PVC D=100 mm</t>
  </si>
  <si>
    <t>2 S 03 999 01</t>
  </si>
  <si>
    <t>Protensão e injeção cabo 4 cord. D=12,7 mm - MAC</t>
  </si>
  <si>
    <t>2 S 03 999 02</t>
  </si>
  <si>
    <t>Protensão e injeção cabo 6 cord. D=12,7 mm - MAC</t>
  </si>
  <si>
    <t>2 S 03 999 03</t>
  </si>
  <si>
    <t>Protensão e injeção cabo 7 cord. D=12,7 mm - MAC</t>
  </si>
  <si>
    <t>2 S 03 999 04</t>
  </si>
  <si>
    <t>Protensão e injeção cabo 12 cord. D=12,7 mm - MAC</t>
  </si>
  <si>
    <t>2 S 03 999 05</t>
  </si>
  <si>
    <t>Protensão e injeção cabo 4 cord. D=12,7mm - FREYSS</t>
  </si>
  <si>
    <t>2 S 03 999 06</t>
  </si>
  <si>
    <t>Protensão e injeção cabo 6 cord. D=12,7mm - FREYSS</t>
  </si>
  <si>
    <t>2 S 03 999 07</t>
  </si>
  <si>
    <t>Protensão e injeção cabo 7 cord. D=12,7mm - FREYSS</t>
  </si>
  <si>
    <t>2 S 03 999 08</t>
  </si>
  <si>
    <t>Protensão e injeção cabo 12 cord. D=12,7mm FREYSS</t>
  </si>
  <si>
    <t>2 S 04 000 00</t>
  </si>
  <si>
    <t>Escavação manual em material de 1a cat</t>
  </si>
  <si>
    <t>2 S 04 000 01</t>
  </si>
  <si>
    <t>Escavação manual reat.compact.mat.1a cat.</t>
  </si>
  <si>
    <t>2 S 04 001 00</t>
  </si>
  <si>
    <t>Escavação mecânica de vala em mat.1a cat.</t>
  </si>
  <si>
    <t>2 S 04 001 01</t>
  </si>
  <si>
    <t>Escavação mecânica reat. e comp. vala  mat.1a cat.</t>
  </si>
  <si>
    <t>2 S 04 002 01</t>
  </si>
  <si>
    <t>Perfuração para dreno sub-horizontal mat. 1a cat.</t>
  </si>
  <si>
    <t>2 S 04 010 00</t>
  </si>
  <si>
    <t>Escavação manual material 2a categoria</t>
  </si>
  <si>
    <t>2 S 04 010 01</t>
  </si>
  <si>
    <t>Escavação manual reat.compactação em mat.2a cat.</t>
  </si>
  <si>
    <t>)                            Página 15</t>
  </si>
  <si>
    <t>2 S 04 011 00</t>
  </si>
  <si>
    <t>Escavação mecânica de vala em mat. 2a categoria</t>
  </si>
  <si>
    <t>2 S 04 011 01</t>
  </si>
  <si>
    <t>Escavação mecânica reat.compact. vala mat.2a cat.</t>
  </si>
  <si>
    <t>2 S 04 012 01</t>
  </si>
  <si>
    <t>Perfuração para dreno sub-horizontal mat 2a cat.</t>
  </si>
  <si>
    <t>2 S 04 020 00</t>
  </si>
  <si>
    <t>Escavação em vala material de 3a categoria</t>
  </si>
  <si>
    <t>2 S 04 100 01</t>
  </si>
  <si>
    <t>Corpo BSTC D=0,60m</t>
  </si>
  <si>
    <t>2 S 04 100 02</t>
  </si>
  <si>
    <t>Corpo BSTC D=0,80m</t>
  </si>
  <si>
    <t>2 S 04 100 03</t>
  </si>
  <si>
    <t>Corpo BSTC D=1,00m</t>
  </si>
  <si>
    <t>2 S 04 100 04</t>
  </si>
  <si>
    <t>Corpo BSTC D=1,20m</t>
  </si>
  <si>
    <t>2 S 04 100 05</t>
  </si>
  <si>
    <t>Corpo BSTC D=1,50m</t>
  </si>
  <si>
    <t>2 S 04 100 51</t>
  </si>
  <si>
    <t>Corpo BSTC D=0,60 m AC/BC/PC</t>
  </si>
  <si>
    <t>2 S 04 100 52</t>
  </si>
  <si>
    <t>Corpo BSTC D=0,80 m AC/BC/PC</t>
  </si>
  <si>
    <t>2 S 04 100 53</t>
  </si>
  <si>
    <t>Corpo BSTC D=1,00 m AC/BC/PC</t>
  </si>
  <si>
    <t>2 S 04 100 54</t>
  </si>
  <si>
    <t>Corpo BSTC D=1,20 m AC/BC/PC</t>
  </si>
  <si>
    <t>2 S 04 100 55</t>
  </si>
  <si>
    <t>Corpo BSTC D=1,50 m AC/BC/PC</t>
  </si>
  <si>
    <t>2 S 04 101 01</t>
  </si>
  <si>
    <t>Boca BSTC D=0,60 m normal</t>
  </si>
  <si>
    <t>2 S 04 101 02</t>
  </si>
  <si>
    <t>Boca BSTC D=0,80m normal</t>
  </si>
  <si>
    <t>2 S 04 101 03</t>
  </si>
  <si>
    <t>Boca BSTC D=1,00m normal</t>
  </si>
  <si>
    <t>2 S 04 101 04</t>
  </si>
  <si>
    <t>Boca BSTC D=1,20m normal</t>
  </si>
  <si>
    <t>2 S 04 101 05</t>
  </si>
  <si>
    <t>Boca BSTC D=1,50m normal</t>
  </si>
  <si>
    <t>2 S 04 101 06</t>
  </si>
  <si>
    <t>Boca BSTC D=0,60m - esc.=15</t>
  </si>
  <si>
    <t>2 S 04 101 07</t>
  </si>
  <si>
    <t>Boca BSTC D=0,80 m - esc.=15</t>
  </si>
  <si>
    <t>2 S 04 101 08</t>
  </si>
  <si>
    <t>Boca BSTC D=1,00 m - esc.=15</t>
  </si>
  <si>
    <t>2 S 04 101 09</t>
  </si>
  <si>
    <t>Boca BSTC D=1,20 m - esc.=15</t>
  </si>
  <si>
    <t>2 S 04 101 10</t>
  </si>
  <si>
    <t>Boca BSTC D=1,50 m - esc.=15</t>
  </si>
  <si>
    <t>2 S 04 101 11</t>
  </si>
  <si>
    <t>Boca BSTC D=0,60 m - esc.=30</t>
  </si>
  <si>
    <t>2 S 04 101 12</t>
  </si>
  <si>
    <t>Boca BSTC D=0,80 m - esc.=30</t>
  </si>
  <si>
    <t>2 S 04 101 13</t>
  </si>
  <si>
    <t>Boca BSTC D=1,00 m - esc.=30</t>
  </si>
  <si>
    <t>2 S 04 101 14</t>
  </si>
  <si>
    <t>Boca BSTC D=1,20 m - esc.=30</t>
  </si>
  <si>
    <t>2 S 04 101 15</t>
  </si>
  <si>
    <t>Boca BSTC D=1,50 m - esc.=30</t>
  </si>
  <si>
    <t>2 S 04 101 16</t>
  </si>
  <si>
    <t>Boca BSTC D=0,60 m - esc.=45</t>
  </si>
  <si>
    <t>2 S 04 101 17</t>
  </si>
  <si>
    <t>Boca BSTC D=0,80 m - esc.=45</t>
  </si>
  <si>
    <t>2 S 04 101 18</t>
  </si>
  <si>
    <t>Boca BSTC D=1,00 m - esc.=45</t>
  </si>
  <si>
    <t>2 S 04 101 19</t>
  </si>
  <si>
    <t>Boca BSTC D=1,20 m - esc.=45</t>
  </si>
  <si>
    <t>2 S 04 101 20</t>
  </si>
  <si>
    <t>Boca BSTC D=1,50 m - esc.=45</t>
  </si>
  <si>
    <t>2 S 04 101 51</t>
  </si>
  <si>
    <t>Boca BSTC D=0,60 m normal AC/BC/PC</t>
  </si>
  <si>
    <t>2 S 04 101 52</t>
  </si>
  <si>
    <t>Boca BSTC D=0,80 m normal AC/BC/PC</t>
  </si>
  <si>
    <t>)                           Página 16</t>
  </si>
  <si>
    <t>2 S 04 101 53</t>
  </si>
  <si>
    <t>Boca BSTC D=1,00 m normal AC/BC/PC</t>
  </si>
  <si>
    <t>2 S 04 101 54</t>
  </si>
  <si>
    <t>Boca BSTC D=1,20 m normal AC/BC/PC</t>
  </si>
  <si>
    <t>2 S 04 101 55</t>
  </si>
  <si>
    <t>Boca BSTC D=1,50 m normal AC/BC/PC</t>
  </si>
  <si>
    <t>2 S 04 101 56</t>
  </si>
  <si>
    <t>Boca BSTC D=0,60 m - esc=15 AC/BC/PC</t>
  </si>
  <si>
    <t>2 S 04 101 57</t>
  </si>
  <si>
    <t>Boca BSTC D=0,80 m - esc=15 AC/BC/PC</t>
  </si>
  <si>
    <t>2 S 04 101 58</t>
  </si>
  <si>
    <t>Boca BSTC D=1,00 m - esc=15 AC/BC/PC</t>
  </si>
  <si>
    <t>2 S 04 101 59</t>
  </si>
  <si>
    <t>Boca BSTC D=1,20 m - esc=15 AC/BC/PC</t>
  </si>
  <si>
    <t>2 S 04 101 60</t>
  </si>
  <si>
    <t>Boca BSTC D=1,50 m - esc=15 AC/BC/PC</t>
  </si>
  <si>
    <t>2 S 04 101 61</t>
  </si>
  <si>
    <t>Boca BSTC D=0,60 m - esc=30 AC/BC/PC</t>
  </si>
  <si>
    <t>2 S 04 101 62</t>
  </si>
  <si>
    <t>Boca BSTC D=0,80 m - esc=30 AC/BC/PC</t>
  </si>
  <si>
    <t>2 S 04 101 63</t>
  </si>
  <si>
    <t>Boca BSTC D=1,00 m - esc=30 AC/BC/PC</t>
  </si>
  <si>
    <t>2 S 04 101 64</t>
  </si>
  <si>
    <t>Boca BSTC D=1,20 m - esc=30 AC/BC/PC</t>
  </si>
  <si>
    <t>2 S 04 101 65</t>
  </si>
  <si>
    <t>Boca BSTC D=1,50 m - esc=30 AC/BC/PC</t>
  </si>
  <si>
    <t>2 S 04 101 66</t>
  </si>
  <si>
    <t>Boca BSTC D=0,60 m - esc=45 AC/BC/PC</t>
  </si>
  <si>
    <t>2 S 04 101 67</t>
  </si>
  <si>
    <t>Boca BSTC D=0,80 m - esc=45 AC/BC/PC</t>
  </si>
  <si>
    <t>2 S 04 101 68</t>
  </si>
  <si>
    <t>Boca BSTC D=1,00 m - esc=45 AC/BC/PC</t>
  </si>
  <si>
    <t>2 S 04 101 69</t>
  </si>
  <si>
    <t>Boca BSTC D=1,20 m - esc=45 AC/BC/PC</t>
  </si>
  <si>
    <t>2 S 04 101 70</t>
  </si>
  <si>
    <t>Boca BSTC D=1,50 m - esc=45 AC/BC/PC</t>
  </si>
  <si>
    <t>2 S 04 110 01</t>
  </si>
  <si>
    <t>Corpo BDTC D=1,00m</t>
  </si>
  <si>
    <t>2 S 04 110 02</t>
  </si>
  <si>
    <t>Corpo BDTC D=1,20m</t>
  </si>
  <si>
    <t>2 S 04 110 03</t>
  </si>
  <si>
    <t>Corpo BDTC D=1,50m</t>
  </si>
  <si>
    <t>2 S 04 110 51</t>
  </si>
  <si>
    <t>Corpo BDTC D=1,00 m AC/BC/PC</t>
  </si>
  <si>
    <t>2 S 04 110 52</t>
  </si>
  <si>
    <t>Corpo BDTC D=1,20 m AC/BC/PC</t>
  </si>
  <si>
    <t>2 S 04 110 53</t>
  </si>
  <si>
    <t>Corpo BDTC D=1,50 m AC/BC/PC</t>
  </si>
  <si>
    <t>2 S 04 111 01</t>
  </si>
  <si>
    <t>Boca BDTC D=1,00m normal</t>
  </si>
  <si>
    <t>2 S 04 111 02</t>
  </si>
  <si>
    <t>Boca BDTC D=1,20m normal</t>
  </si>
  <si>
    <t>2 S 04 111 03</t>
  </si>
  <si>
    <t>Boca BDTC D=1,50m normal</t>
  </si>
  <si>
    <t>2 S 04 111 05</t>
  </si>
  <si>
    <t>Boca BDTC D=1,00 m - esc.=15</t>
  </si>
  <si>
    <t>2 S 04 111 06</t>
  </si>
  <si>
    <t>Boca BDTC D=1,20 m - esc.=15</t>
  </si>
  <si>
    <t>2 S 04 111 07</t>
  </si>
  <si>
    <t>Boca BDTC D=1,50 m - esc.=15</t>
  </si>
  <si>
    <t>2 S 04 111 08</t>
  </si>
  <si>
    <t>Boca BDTC D=1,00 - esc.=30</t>
  </si>
  <si>
    <t>2 S 04 111 09</t>
  </si>
  <si>
    <t>Boca BDTC D=1,20 m - esc.=30</t>
  </si>
  <si>
    <t>2 S 04 111 10</t>
  </si>
  <si>
    <t>Boca BDTC D=1,50 m - esc.=30</t>
  </si>
  <si>
    <t>2 S 04 111 11</t>
  </si>
  <si>
    <t>Boca BDTC D=1,00 m - esc.=45</t>
  </si>
  <si>
    <t>2 S 04 111 12</t>
  </si>
  <si>
    <t>Boca BDTC D=1,20 m - esc.=45</t>
  </si>
  <si>
    <t>2 S 04 111 13</t>
  </si>
  <si>
    <t>Boca BDTC D=1,50 m - esc.=45</t>
  </si>
  <si>
    <t>)                           Página 17</t>
  </si>
  <si>
    <t>2 S 04 111 51</t>
  </si>
  <si>
    <t>Boca BDTC D=1,00 m normal AC/BC/PC</t>
  </si>
  <si>
    <t>2 S 04 111 52</t>
  </si>
  <si>
    <t>Boca BDTC D=1,20 m normal AC/BC/PC</t>
  </si>
  <si>
    <t>2 S 04 111 53</t>
  </si>
  <si>
    <t>Boca BDTC D=1,50 m normal AC/BC/PC</t>
  </si>
  <si>
    <t>2 S 04 111 55</t>
  </si>
  <si>
    <t>Boca BDTC D=1,00 m - esc=15 AC/BC/PC</t>
  </si>
  <si>
    <t>2 S 04 111 56</t>
  </si>
  <si>
    <t>Boca BDTC D=1,20 m - esc=15 AC/BC/PC</t>
  </si>
  <si>
    <t>2 S 04 111 57</t>
  </si>
  <si>
    <t>Boca BDTC D=1,50 m - esc=15 AC/BC/PC</t>
  </si>
  <si>
    <t>2 S 04 111 58</t>
  </si>
  <si>
    <t>Boca BDTC D=1,00 m - esc=30 AC/BC/PC</t>
  </si>
  <si>
    <t>2 S 04 111 59</t>
  </si>
  <si>
    <t>Boca BDTC D=1,20 m - esc=30 AC/BC/PC</t>
  </si>
  <si>
    <t>2 S 04 111 60</t>
  </si>
  <si>
    <t>Boca BDTC D=1,50 m - esc=30 AC/BC/PC</t>
  </si>
  <si>
    <t>2 S 04 111 61</t>
  </si>
  <si>
    <t>Boca BDTC D=1,00 m - esc=45 AC/BC/PC</t>
  </si>
  <si>
    <t>2 S 04 111 62</t>
  </si>
  <si>
    <t>Boca BDTC D=1,20 m - esc=45 AC/BC/PC</t>
  </si>
  <si>
    <t>2 S 04 111 63</t>
  </si>
  <si>
    <t>Boca BDTC D=1,50 m - esc=45 AC/BC/PC</t>
  </si>
  <si>
    <t>2 S 04 120 01</t>
  </si>
  <si>
    <t>Corpo BTTC D=1,00m</t>
  </si>
  <si>
    <t>2 S 04 120 02</t>
  </si>
  <si>
    <t>Corpo BTTC D=1,20m</t>
  </si>
  <si>
    <t>2 S 04 120 03</t>
  </si>
  <si>
    <t>Corpo BTTC D=1,50m</t>
  </si>
  <si>
    <t>2 S 04 120 51</t>
  </si>
  <si>
    <t>Corpo BTTC D=1,00 m AC/BC/PC</t>
  </si>
  <si>
    <t>2 S 04 120 52</t>
  </si>
  <si>
    <t>Corpo BTTC D=1,20 m AC/BC/PC</t>
  </si>
  <si>
    <t>2 S 04 120 53</t>
  </si>
  <si>
    <t>Corpo BTTC D=1,50 m AC/BC/PC</t>
  </si>
  <si>
    <t>2 S 04 121 01</t>
  </si>
  <si>
    <t>Boca BTTC D=1,00m normal</t>
  </si>
  <si>
    <t>2 S 04 121 02</t>
  </si>
  <si>
    <t>Boca BTTC D=1,20m normal</t>
  </si>
  <si>
    <t>2 S 04 121 03</t>
  </si>
  <si>
    <t>Boca BTTC D=1,50m normal</t>
  </si>
  <si>
    <t>2 S 04 121 04</t>
  </si>
  <si>
    <t>Boca BTTC D=1,00 m - esc.=15</t>
  </si>
  <si>
    <t>2 S 04 121 05</t>
  </si>
  <si>
    <t>Boca BTTC D=1,20 m - esc.=15</t>
  </si>
  <si>
    <t>2 S 04 121 06</t>
  </si>
  <si>
    <t>Boca BTTC D=1,50 m - esc.=15</t>
  </si>
  <si>
    <t>2 S 04 121 07</t>
  </si>
  <si>
    <t>Boca BTTC D=1,00 m - esc.=30</t>
  </si>
  <si>
    <t>2 S 04 121 08</t>
  </si>
  <si>
    <t>Boca BTTC D=1,20 m - esc.=30</t>
  </si>
  <si>
    <t>2 S 04 121 09</t>
  </si>
  <si>
    <t>Boca BTTC D=1,50 m - esc.=30</t>
  </si>
  <si>
    <t>2 S 04 121 10</t>
  </si>
  <si>
    <t>Boca BTTC D=1,00 m - esc.=45</t>
  </si>
  <si>
    <t>2 S 04 121 11</t>
  </si>
  <si>
    <t>Boca BTTC D=1,20 m - esc.=45</t>
  </si>
  <si>
    <t>2 S 04 121 12</t>
  </si>
  <si>
    <t>Boca BTTC D=1,50 m - esc.=45</t>
  </si>
  <si>
    <t>2 S 04 121 51</t>
  </si>
  <si>
    <t>Boca BTTC D=1,00 m normal AC/BC/PC</t>
  </si>
  <si>
    <t>2 S 04 121 52</t>
  </si>
  <si>
    <t>Boca BTTC D=1,20 m normal AC/BC/PC</t>
  </si>
  <si>
    <t>2 S 04 121 53</t>
  </si>
  <si>
    <t>Boca BTTC D=1,50 m normal AC/BC/PC</t>
  </si>
  <si>
    <t>2 S 04 121 54</t>
  </si>
  <si>
    <t>Boca BTTC D=1,00 m - esc=15 AC/BC/PC</t>
  </si>
  <si>
    <t>2 S 04 121 55</t>
  </si>
  <si>
    <t>Boca BTTC D=1,20 m - esc=15 AC/BC/PC</t>
  </si>
  <si>
    <t>2 S 04 121 56</t>
  </si>
  <si>
    <t>Boca BTTC D=1,50 m - esc=15 AC/BC/PC</t>
  </si>
  <si>
    <t>)                           Página 18</t>
  </si>
  <si>
    <t>2 S 04 121 57</t>
  </si>
  <si>
    <t>Boca BTTC D=1,00 m - esc=30 AC/BC/PC</t>
  </si>
  <si>
    <t>2 S 04 121 58</t>
  </si>
  <si>
    <t>Boca BTTC D=1,20 m - esc=30 AC/BC/PC</t>
  </si>
  <si>
    <t>2 S 04 121 59</t>
  </si>
  <si>
    <t>Boca BTTC D=1,50 m - esc=30 AC/BC/PC</t>
  </si>
  <si>
    <t>2 S 04 121 60</t>
  </si>
  <si>
    <t>Boca BTTC D=1,00 m - esc=45 AC/BC/PC</t>
  </si>
  <si>
    <t>2 S 04 121 61</t>
  </si>
  <si>
    <t>Boca BTTC D=1,20 m - esc=45 AC/BC/PC</t>
  </si>
  <si>
    <t>2 S 04 121 62</t>
  </si>
  <si>
    <t>Boca BTTC D=1,50 m - esc=45 AC/BC/PC</t>
  </si>
  <si>
    <t>2 S 04 200 01</t>
  </si>
  <si>
    <t>Corpo BSCC 1,50 x 1,50 m alt. 0 a 1,00 m</t>
  </si>
  <si>
    <t>2 S 04 200 02</t>
  </si>
  <si>
    <t>Corpo BSCC 2,00 x 2,00 m alt. 0 a 1,00 m</t>
  </si>
  <si>
    <t>2 S 04 200 03</t>
  </si>
  <si>
    <t>Corpo BSCC 2,50 x 2,50 m alt. 0 a 1,00 m</t>
  </si>
  <si>
    <t>2 S 04 200 04</t>
  </si>
  <si>
    <t>Corpo BSCC 3,00 x 3,00 m alt. 0 a 1,00 m</t>
  </si>
  <si>
    <t>2 S 04 200 05</t>
  </si>
  <si>
    <t>Corpo BSCC 1,50 x 1,50 m alt. 1,00 a 2,50 m</t>
  </si>
  <si>
    <t>2 S 04 200 06</t>
  </si>
  <si>
    <t>Corpo BSCC 2,00 x 2,00 m alt. 1,00 a 2,50 m</t>
  </si>
  <si>
    <t>2 S 04 200 07</t>
  </si>
  <si>
    <t>Corpo BSCC 2,50 x 2,50 m alt. 1,00 a 2,50 m</t>
  </si>
  <si>
    <t>2 S 04 200 08</t>
  </si>
  <si>
    <t>Corpo BSCC 3,00 x 3,00 m alt. 1,00 a 2,50 m</t>
  </si>
  <si>
    <t>2 S 04 200 09</t>
  </si>
  <si>
    <t>Corpo BSCC 1,50 x 1,50 m alt. 2,50 a 5,00 m</t>
  </si>
  <si>
    <t>2 S 04 200 10</t>
  </si>
  <si>
    <t>Corpo BSCC 2,00 x 2,00 m alt. 2,50 a 5,00 m</t>
  </si>
  <si>
    <t>2 S 04 200 11</t>
  </si>
  <si>
    <t>Corpo BSCC 2,50 x 2,50 m alt. 2,50 a 5,00 m</t>
  </si>
  <si>
    <t>2 S 04 200 12</t>
  </si>
  <si>
    <t>Corpo BSCC 3,00 x 3,00 m alt. 2,50 a 5,00 m</t>
  </si>
  <si>
    <t>2 S 04 200 13</t>
  </si>
  <si>
    <t>Corpo BSCC 1,50 x 1,50 m alt. 5,00 a 7,50 m</t>
  </si>
  <si>
    <t>2 S 04 200 14</t>
  </si>
  <si>
    <t>Corpo BSCC 2,00 x 2,00 m alt. 5,00 a 7,50 m</t>
  </si>
  <si>
    <t>2 S 04 200 15</t>
  </si>
  <si>
    <t>Corpo BSCC 2,50 x 2,50 m alt. 5,00 a 7,50 m</t>
  </si>
  <si>
    <t>2 S 04 200 16</t>
  </si>
  <si>
    <t>Corpo BSCC 3,00 x 3,00 m alt. 5,00 a 7,50 m</t>
  </si>
  <si>
    <t>2 S 04 200 17</t>
  </si>
  <si>
    <t>Corpo BSCC 1,50 x 1,50 m alt. 7,50 a 10,00 m</t>
  </si>
  <si>
    <t>2 S 04 200 18</t>
  </si>
  <si>
    <t>Corpo BSCC 2,00 x 2,00 m alt. 7,50 a 10,00 m</t>
  </si>
  <si>
    <t>2 S 04 200 19</t>
  </si>
  <si>
    <t>Corpo BSCC 2,50 x 2,50 m alt. 7,50 a 10,00 m</t>
  </si>
  <si>
    <t>2 S 04 200 20</t>
  </si>
  <si>
    <t>Corpo BSCC 3,00 x 3,00 m alt. 7,50 a 10,00 m</t>
  </si>
  <si>
    <t>2 S 04 200 21</t>
  </si>
  <si>
    <t>Corpo BSCC 1,50 x 1,50 m alt. 10,00 a 12,50 m</t>
  </si>
  <si>
    <t>2 S 04 200 22</t>
  </si>
  <si>
    <t>Corpo BSCC 2,00 x 2,00 m alt. 10,00 a 12,50 m</t>
  </si>
  <si>
    <t>2 S 04 200 23</t>
  </si>
  <si>
    <t>Corpo BSCC 2,50 x 2,50 m alt. 10,00 a 12,50 m</t>
  </si>
  <si>
    <t>2 S 04 200 24</t>
  </si>
  <si>
    <t>Corpo BSCC 3,00 a 3,00 m alt. 10,00 a 12,50 m</t>
  </si>
  <si>
    <t>2 S 04 200 25</t>
  </si>
  <si>
    <t>Corpo BSCC 1,50 x 1,50 m alt. 12,50 a 15,00 m</t>
  </si>
  <si>
    <t>2 S 04 200 26</t>
  </si>
  <si>
    <t>Corpo BSCC 2,00 a 2,00 m alt. 12,50 a 15,00 m</t>
  </si>
  <si>
    <t>2 S 04 200 27</t>
  </si>
  <si>
    <t>Corpo BSCC 2,50 x 2,50 m alt. 12,50 a 15,00 m</t>
  </si>
  <si>
    <t>2 S 04 200 28</t>
  </si>
  <si>
    <t>Corpo BSCC 3,00 x 3,00 m alt. 12,50 a 15,00 m</t>
  </si>
  <si>
    <t>2 S 04 200 51</t>
  </si>
  <si>
    <t>Corpo BSCC 1,50 x 1,50 m alt. 0 a 1,00 m AC/BC</t>
  </si>
  <si>
    <t>2 S 04 200 52</t>
  </si>
  <si>
    <t>Corpo BSCC 2,00 x 2,00 m alt. 0 a 1,00 m AC/BC</t>
  </si>
  <si>
    <t>)                           Página 19</t>
  </si>
  <si>
    <t>2 S 04 200 53</t>
  </si>
  <si>
    <t>Corpo BSCC 2,50 x 2,50 m alt. 0 a 1,00 m AC/BC</t>
  </si>
  <si>
    <t>2 S 04 200 54</t>
  </si>
  <si>
    <t>Corpo BSCC 3,00 x 3,00 m alt. 0 a 1,00 m AC/BC</t>
  </si>
  <si>
    <t>2 S 04 200 55</t>
  </si>
  <si>
    <t>Corpo BSCC 1,50 x 1,50 m alt. 1,00 a 2,50 m AC/BC</t>
  </si>
  <si>
    <t>2 S 04 200 56</t>
  </si>
  <si>
    <t>Corpo BSCC 2,00 x 2,00 m alt. 1,00 a 2,50 m AC/BC</t>
  </si>
  <si>
    <t>2 S 04 200 57</t>
  </si>
  <si>
    <t>Corpo BSCC 2,50 x 2,50 m alt. 1,00 a 2,50 m AC/BC</t>
  </si>
  <si>
    <t>2 S 04 200 58</t>
  </si>
  <si>
    <t>Corpo BSCC 3,00 x 3,00 m alt. 1,00 a 2,50 m AC/BC</t>
  </si>
  <si>
    <t>2 S 04 200 59</t>
  </si>
  <si>
    <t>Corpo BSCC 1,50 x 1,50 m alt. 2,50 a 5,00 m AC/BC</t>
  </si>
  <si>
    <t>2 S 04 200 60</t>
  </si>
  <si>
    <t>Corpo BSCC 2,00 x 2,00 m alt. 2,50 a 5,00 m AC/BC</t>
  </si>
  <si>
    <t>2 S 04 200 61</t>
  </si>
  <si>
    <t>Corpo BSCC 2,50 x 2,50 m alt. 2,50 a 5,00 m AC/BC</t>
  </si>
  <si>
    <t>2 S 04 200 62</t>
  </si>
  <si>
    <t>Corpo BSCC 3,00 x 3,00 m alt. 2,50 a 5,00 m AC/BC</t>
  </si>
  <si>
    <t>2 S 04 200 63</t>
  </si>
  <si>
    <t>Corpo BSCC 1,50 a 1,50 m alt. 5,00 a 7,50 m AC/BC</t>
  </si>
  <si>
    <t>2 S 04 200 64</t>
  </si>
  <si>
    <t>Corpo BSCC 2,00 x 2,00 m alt. 5,00 a 7,50 m AC/BC</t>
  </si>
  <si>
    <t>2 S 04 200 65</t>
  </si>
  <si>
    <t>Corpo BSCC 2,50 x 2,50 m alt. 5,00 a 7,50 m AC/BC</t>
  </si>
  <si>
    <t>2 S 04 200 66</t>
  </si>
  <si>
    <t>Corpo BSCC 3,00 x 3,00 m alt. 5,00 a 7,50 m AC/BC</t>
  </si>
  <si>
    <t>2 S 04 200 67</t>
  </si>
  <si>
    <t>Corpo BSCC 1,50 x 1,50 m alt. 7,50 a 10,00 m AC/BC</t>
  </si>
  <si>
    <t>2 S 04 200 68</t>
  </si>
  <si>
    <t>Corpo BSCC 2,00 x 2,00 m alt. 7,50 a 10,00 m AC/BC</t>
  </si>
  <si>
    <t>2 S 04 200 69</t>
  </si>
  <si>
    <t>Corpo BSCC 2,50 x 2,50 m alt. 7,50 a 10,00 m AC/BC</t>
  </si>
  <si>
    <t>2 S 04 200 70</t>
  </si>
  <si>
    <t>Corpo BSCC 3,00 x 3,00 m alt. 7,50 a 10,00 m AC/BC</t>
  </si>
  <si>
    <t>2 S 04 200 71</t>
  </si>
  <si>
    <t>Corpo BSCC 1,50 x 1,50 m alt.10,00 a 12,50 m AC/BC</t>
  </si>
  <si>
    <t>2 S 04 200 72</t>
  </si>
  <si>
    <t>Corpo BSCC 2,00 a 2,00 m alt.10,00 a 12,50 m AC/BC</t>
  </si>
  <si>
    <t>2 S 04 200 73</t>
  </si>
  <si>
    <t>Corpo BSCC 2,50 x 2,50 m alt.10,00 a 12,50 m AC/BC</t>
  </si>
  <si>
    <t>2 S 04 200 74</t>
  </si>
  <si>
    <t>Corpo BSCC 3,00 x 3,00 m alt.10,00 a 12,50 m AC/BC</t>
  </si>
  <si>
    <t>2 S 04 200 75</t>
  </si>
  <si>
    <t>Corpo BSCC 1,50 x 1,50 m alt.12,50 a 15,00 m AC/BC</t>
  </si>
  <si>
    <t>2 S 04 200 76</t>
  </si>
  <si>
    <t>Corpo BSCC 2,00 x 2,00 m alt.12,50 a 15,00 m AC/BC</t>
  </si>
  <si>
    <t>2 S 04 200 77</t>
  </si>
  <si>
    <t>Corpo BSCC 2,50 a 2,50 m alt.12,50 a 15,00 m AC/BC</t>
  </si>
  <si>
    <t>2 S 04 200 78</t>
  </si>
  <si>
    <t>Corpo BSCC 3,00 x 3,00 m alt.12,50 a 15,00 m AC/BC</t>
  </si>
  <si>
    <t>2 S 04 201 01</t>
  </si>
  <si>
    <t>Boca BSCC 1,50 x 1,50 m normal</t>
  </si>
  <si>
    <t>2 S 04 201 02</t>
  </si>
  <si>
    <t>Boca BSCC 2,00 x 2,00 m normal</t>
  </si>
  <si>
    <t>2 S 04 201 03</t>
  </si>
  <si>
    <t>Boca BSCC 2,50 x 2,50 m normal</t>
  </si>
  <si>
    <t>2 S 04 201 04</t>
  </si>
  <si>
    <t>Boca BSCC 3,00 x 3,00 m normal</t>
  </si>
  <si>
    <t>2 S 04 201 05</t>
  </si>
  <si>
    <t>Boca BSCC 1,50 x 1,50 m - esc.=15</t>
  </si>
  <si>
    <t>2 S 04 201 06</t>
  </si>
  <si>
    <t>Boca BSCC 2,00 x 2,00 m - esc.=15</t>
  </si>
  <si>
    <t>2 S 04 201 07</t>
  </si>
  <si>
    <t>Boca BSCC 2,50 x 2,50 m - esc.=15</t>
  </si>
  <si>
    <t>2 S 04 201 08</t>
  </si>
  <si>
    <t>Boca BSCC 3,00 x 3,00 m - esc.=15</t>
  </si>
  <si>
    <t>2 S 04 201 09</t>
  </si>
  <si>
    <t>Boca BSCC 1,50 x 1,50 m - esc.=30</t>
  </si>
  <si>
    <t>2 S 04 201 10</t>
  </si>
  <si>
    <t>Boca BSCC 2,00 x 2,00 m - esc.=30</t>
  </si>
  <si>
    <t>)                           Página 20</t>
  </si>
  <si>
    <t>2 S 04 201 11</t>
  </si>
  <si>
    <t>Boca BSCC 2,50 x 2,50 m - esc.=30</t>
  </si>
  <si>
    <t>2 S 04 201 12</t>
  </si>
  <si>
    <t>Boca BSCC 3,00 x 3,00 m =esc.=30</t>
  </si>
  <si>
    <t>2 S 04 201 13</t>
  </si>
  <si>
    <t>Boca BSCC 1,50 x 1,50 m - esc.=45</t>
  </si>
  <si>
    <t>2 S 04 201 14</t>
  </si>
  <si>
    <t>Boca BSCC 2,00 x 2,00 m - esc.=45</t>
  </si>
  <si>
    <t>2 S 04 201 15</t>
  </si>
  <si>
    <t>Boca BSCC 2,50 x 2,50 m - esc.=45</t>
  </si>
  <si>
    <t>2 S 04 201 16</t>
  </si>
  <si>
    <t>Boca BSCC 3,00 x 3,00 m - esc.=45</t>
  </si>
  <si>
    <t>2 S 04 201 51</t>
  </si>
  <si>
    <t>Boca BSCC 1,50 x 1,50 m normal AC/BC</t>
  </si>
  <si>
    <t>2 S 04 201 52</t>
  </si>
  <si>
    <t>Boca BSCC 2,00 x 2,00 m normal AC/BC</t>
  </si>
  <si>
    <t>2 S 04 201 53</t>
  </si>
  <si>
    <t>Boca BSCC 2,50 x 2,50 m normal AC/BC</t>
  </si>
  <si>
    <t>2 S 04 201 54</t>
  </si>
  <si>
    <t>Boca BSCC 3,00 x 3,00 m normal AC/BC</t>
  </si>
  <si>
    <t>2 S 04 201 55</t>
  </si>
  <si>
    <t>Boca BSCC 1,50 x 1,50 m - esc=15 AC/BC</t>
  </si>
  <si>
    <t>2 S 04 201 56</t>
  </si>
  <si>
    <t>Boca BSCC 2,00 x 2,00 m - esc=15 AC/BC</t>
  </si>
  <si>
    <t>2 S 04 201 57</t>
  </si>
  <si>
    <t>Boca BSCC 2,50 x 2,50 m - esc=15 AC/BC</t>
  </si>
  <si>
    <t>2 S 04 201 58</t>
  </si>
  <si>
    <t>Boca BSCC 3,00 x 3,00 m - esc=15 AC/BC</t>
  </si>
  <si>
    <t>2 S 04 201 59</t>
  </si>
  <si>
    <t>Boca BSCC 1,50 x 1,50 m - esc=30 AC/BC</t>
  </si>
  <si>
    <t>2 S 04 201 60</t>
  </si>
  <si>
    <t>Boca BSCC 2,00 x 2,00 m - esc=30 AC/BC</t>
  </si>
  <si>
    <t>2 S 04 201 61</t>
  </si>
  <si>
    <t>Boca BSCC 2,50 x 2,50 m - esc=30 AC/BC</t>
  </si>
  <si>
    <t>2 S 04 201 62</t>
  </si>
  <si>
    <t>Boca BSCC 3,00 x 3,00 m - esc=30 AC/BC</t>
  </si>
  <si>
    <t>2 S 04 201 63</t>
  </si>
  <si>
    <t>Boca BSCC 1,50 x 1,50 m - esc=45 AC/BC</t>
  </si>
  <si>
    <t>2 S 04 201 64</t>
  </si>
  <si>
    <t>Boca BSCC 2,00 x 2,00 m - esc=45 AC/BC</t>
  </si>
  <si>
    <t>2 S 04 201 65</t>
  </si>
  <si>
    <t>Boca BSCC 2,50 x 2,50 m - esc=45 AC/BC</t>
  </si>
  <si>
    <t>2 S 04 201 66</t>
  </si>
  <si>
    <t>Boca BSCC 3,00 x 3,00 m - esc=45 AC/BC</t>
  </si>
  <si>
    <t>2 S 04 210 01</t>
  </si>
  <si>
    <t>Corpo BDCC 1,50 x 1,50 m alt. 0 a 1,00 m</t>
  </si>
  <si>
    <t>2 S 04 210 02</t>
  </si>
  <si>
    <t>Corpo BDCC 2,00 x 2,00 m alt. 0 a 1,00 m</t>
  </si>
  <si>
    <t>2 S 04 210 03</t>
  </si>
  <si>
    <t>Corpo BDCC 2,50 x 2,50 m alt. 0 a 1,00 m</t>
  </si>
  <si>
    <t>2 S 04 210 04</t>
  </si>
  <si>
    <t>Corpo BDCC 3,00 x 3,00 m alt. 0 a 1,00</t>
  </si>
  <si>
    <t>2 S 04 210 05</t>
  </si>
  <si>
    <t>Corpo BDCC 1,50 x 1,50 m alt. 1,00 a 2,50 m</t>
  </si>
  <si>
    <t>2 S 04 210 06</t>
  </si>
  <si>
    <t>Corpo BDCC 2,00 x 2,00 m alt. 1,00 a 2,50 m</t>
  </si>
  <si>
    <t>2 S 04 210 07</t>
  </si>
  <si>
    <t>Corpo BDCC 2,50 x 2,50 m alt. 1,00 a 2,50 m</t>
  </si>
  <si>
    <t>2 S 04 210 08</t>
  </si>
  <si>
    <t>Corpo BDCC 3,00 x 3,00 m alt. 1,00 a 2,50 m</t>
  </si>
  <si>
    <t>2 S 04 210 09</t>
  </si>
  <si>
    <t>Corpo BDCC 1,50 x 1,50 m alt. 2,50 a 5,00 m</t>
  </si>
  <si>
    <t>2 S 04 210 10</t>
  </si>
  <si>
    <t>Corpo BDCC 2,00 x 2,00 m alt. 2,50 a 5,00 m</t>
  </si>
  <si>
    <t>2 S 04 210 11</t>
  </si>
  <si>
    <t>Corpo BDCC 2,50 x 2,50 m alt. 2,50 a 5,00 m</t>
  </si>
  <si>
    <t>2 S 04 210 12</t>
  </si>
  <si>
    <t>Corpo BDCC 3,00 x 3,00 m alt. 2,50 a 5,00 m</t>
  </si>
  <si>
    <t>2 S 04 210 13</t>
  </si>
  <si>
    <t>Corpo BDCC 1,50 x 1,50 m alt. 5,00 a 7,50 m</t>
  </si>
  <si>
    <t>2 S 04 210 14</t>
  </si>
  <si>
    <t>Corpo BDCC 2,00 a 2,00 m alt. 5,00 a 7,50 m</t>
  </si>
  <si>
    <t>)                           Página 21</t>
  </si>
  <si>
    <t>2 S 04 210 15</t>
  </si>
  <si>
    <t>Corpo BDCC 2,50 x 2,50 m alt. 5,00 a 7,50 m</t>
  </si>
  <si>
    <t>2 S 04 210 16</t>
  </si>
  <si>
    <t>Corpo BDCC 3,00 x 3,00 m alt. 5,00 a 7,50 m</t>
  </si>
  <si>
    <t>2 S 04 210 17</t>
  </si>
  <si>
    <t>Corpo BDCC 1,50 x 1,50 m alt. 7,50 a 10,00 m</t>
  </si>
  <si>
    <t>2 S 04 210 18</t>
  </si>
  <si>
    <t>Corpo BDCC 2,00 x 2,00 m alt. 7,50 a 10,00 m</t>
  </si>
  <si>
    <t>2 S 04 210 19</t>
  </si>
  <si>
    <t>Corpo BDCC 2,50 x 2,50 m alt. 7,50 a 10,00 m</t>
  </si>
  <si>
    <t>2 S 04 210 20</t>
  </si>
  <si>
    <t>Corpo BDCC 3,00 x 3,00 m alt. 7,50 a 10,00 m</t>
  </si>
  <si>
    <t>2 S 04 210 21</t>
  </si>
  <si>
    <t>Corpo BDCC 1,50 x 1,50 m alt. 10,00 a 12,50 m</t>
  </si>
  <si>
    <t>2 S 04 210 22</t>
  </si>
  <si>
    <t>Corpo BDCC 2,00 x 2,00 m alt. 10,00 a 12,50 m</t>
  </si>
  <si>
    <t>2 S 04 210 23</t>
  </si>
  <si>
    <t>Corpo BDCC 2,50 x 2,50 m alt. 10,00 a 12,50 m</t>
  </si>
  <si>
    <t>2 S 04 210 24</t>
  </si>
  <si>
    <t>Corpo BDCC 3,00 x 3,00 m alt. 10,00 a 12,50 m</t>
  </si>
  <si>
    <t>2 S 04 210 25</t>
  </si>
  <si>
    <t>Corpo BDCC 1,50 x 1,50 m alt. 12,50 a 15,00 m</t>
  </si>
  <si>
    <t>2 S 04 210 26</t>
  </si>
  <si>
    <t>Corpo BDCC 2,00 x 2,00 m alt. 12,50 a 15,00 m</t>
  </si>
  <si>
    <t>2 S 04 210 27</t>
  </si>
  <si>
    <t>Corpo BDCC 2,50 x 2,50 m alt. 12,50 a 15,00 m</t>
  </si>
  <si>
    <t>2 S 04 210 28</t>
  </si>
  <si>
    <t>Corpo BDCC 3,00 x 3,00 m alt. 12,50 a 15,00 m</t>
  </si>
  <si>
    <t>2 S 04 210 51</t>
  </si>
  <si>
    <t>Corpo BDCC 1,50 x 1,50 m alt. 0 a 1,00 m AC/BC</t>
  </si>
  <si>
    <t>2 S 04 210 52</t>
  </si>
  <si>
    <t>Corpo BDCC 2,00 x 2,00 m alt. 0 a 1,00 m AC/BC</t>
  </si>
  <si>
    <t>2 S 04 210 53</t>
  </si>
  <si>
    <t>Corpo BDCC 2,50 a 2,50 m alt. 0 a 1,00 m AC/BC</t>
  </si>
  <si>
    <t>2 S 04 210 54</t>
  </si>
  <si>
    <t>Corpo BDCC 3,00 x 3,00 m alt. 0 a 1,00 m AC/BC</t>
  </si>
  <si>
    <t>2 S 04 210 55</t>
  </si>
  <si>
    <t>Corpo BDCC 1,50 x 1,50 m alt. 1,00 a 2,50 m AC/BC</t>
  </si>
  <si>
    <t>2 S 04 210 56</t>
  </si>
  <si>
    <t>Corpo BDCC 2,00 x 2,00 m alt. 1,00 a 2,50 m AC/BC</t>
  </si>
  <si>
    <t>2 S 04 210 57</t>
  </si>
  <si>
    <t>Corpo BDCC 2,50 x 2,50 m alt. 1,00 a 2,50 m AC/BC</t>
  </si>
  <si>
    <t>2 S 04 210 58</t>
  </si>
  <si>
    <t>Corpo BDCC 3,00 x 3,00 m alt. 1,00 a 2,50 m AC/BC</t>
  </si>
  <si>
    <t>2 S 04 210 59</t>
  </si>
  <si>
    <t>Corpo BDCC 1,50 x 1,50 m alt. 2,50 a 5,00 m AC/BC</t>
  </si>
  <si>
    <t>2 S 04 210 60</t>
  </si>
  <si>
    <t>Corpo BDCC 2,00 x 2,00 m alt. 2,50 a 5,00 m AC/BC</t>
  </si>
  <si>
    <t>2 S 04 210 61</t>
  </si>
  <si>
    <t>Corpo BDCC 2,50 x 2,50 m alt. 2,50 a 5,00 m AC/BC</t>
  </si>
  <si>
    <t>2 S 04 210 62</t>
  </si>
  <si>
    <t>Corpo BDCC 3,00 x 3,00 m alt. 2,50 a 5,00 m AC/BC</t>
  </si>
  <si>
    <t>2 S 04 210 63</t>
  </si>
  <si>
    <t>Corpo BDCC 1,50 x 1,50 m alt. 5,00 a 7,50 m AC/BC</t>
  </si>
  <si>
    <t>2 S 04 210 64</t>
  </si>
  <si>
    <t>Corpo BDCC 2,00 x 2,00 m alt. 5,00 a 7,50 m AC/BC</t>
  </si>
  <si>
    <t>2 S 04 210 65</t>
  </si>
  <si>
    <t>Corpo BDCC 2,50 x 2,50 m alt. 5,00 a 7,50 m AC/BC</t>
  </si>
  <si>
    <t>2 S 04 210 66</t>
  </si>
  <si>
    <t>Corpo BDCC 3,00 x 3,00 m alt. 5,00 a 7,50 m AC/BC</t>
  </si>
  <si>
    <t>2 S 04 210 67</t>
  </si>
  <si>
    <t>Corpo BDCC 1,50 x 1,50 m alt. 7,50 a 10,00 m AC/BC</t>
  </si>
  <si>
    <t>2 S 04 210 68</t>
  </si>
  <si>
    <t>Corpo BDCC 2,00 x 2,00 m alt. 7,50 a 10,00 m AC/BC</t>
  </si>
  <si>
    <t>2 S 04 210 69</t>
  </si>
  <si>
    <t>Corpo BDCC 2,50 x 2,50 m alt. 7,50 a 10,00 m AC/BC</t>
  </si>
  <si>
    <t>2 S 04 210 70</t>
  </si>
  <si>
    <t>Corpo BDCC 3,00 x 3,00 m alt. 7,50 a 10,00 m AC/BC</t>
  </si>
  <si>
    <t>2 S 04 210 71</t>
  </si>
  <si>
    <t>Corpo BDCC 1,50 x 1,50 m alt.10,00 a 12,50 m AC/BC</t>
  </si>
  <si>
    <t>2 S 04 210 72</t>
  </si>
  <si>
    <t>Corpo BDCC 2,00 x 2,00 m alt.10,00 a 12,50 m AC/BC</t>
  </si>
  <si>
    <t>)                           Página 22</t>
  </si>
  <si>
    <t>2 S 04 210 73</t>
  </si>
  <si>
    <t>Corpo BDCC 2,50 x 2,50 m alt.10,00 a 12,50 m AC/BC</t>
  </si>
  <si>
    <t>2 S 04 210 74</t>
  </si>
  <si>
    <t>Corpo BDCC 3,00 x 3,00 m alt.10,00 a 12,50 m AC/BC</t>
  </si>
  <si>
    <t>2 S 04 210 75</t>
  </si>
  <si>
    <t>Corpo BDCC 1,50 x 1,50 m alt.12,50 a 15,00 m AC/BC</t>
  </si>
  <si>
    <t>2 S 04 210 76</t>
  </si>
  <si>
    <t>Corpo BDCC 2,00 x 2,00 m alt.12,50 a 15,00 m AC/BC</t>
  </si>
  <si>
    <t>2 S 04 210 77</t>
  </si>
  <si>
    <t>Corpo BDCC 2,50 x 2,50 m alt.12,50 a 15,00 m AC/BC</t>
  </si>
  <si>
    <t>2 S 04 210 78</t>
  </si>
  <si>
    <t>Corpo BDCC 3,00 x 3,00 m alt.12,50 a 15,00 m AC/BC</t>
  </si>
  <si>
    <t>2 S 04 211 01</t>
  </si>
  <si>
    <t>Boca BDCC 1,50 x 1,50 m normal</t>
  </si>
  <si>
    <t>2 S 04 211 02</t>
  </si>
  <si>
    <t>Boca BDCC 2,00 x 2,00 m normal</t>
  </si>
  <si>
    <t>2 S 04 211 03</t>
  </si>
  <si>
    <t>Boca BDCC 2,50 x 2,50 m normal</t>
  </si>
  <si>
    <t>2 S 04 211 04</t>
  </si>
  <si>
    <t>Boca BDCC 3,00 x 3,00 m normal</t>
  </si>
  <si>
    <t>2 S 04 211 05</t>
  </si>
  <si>
    <t>Boca BDCC 1,50 x 1,50 m esc.=15</t>
  </si>
  <si>
    <t>2 S 04 211 06</t>
  </si>
  <si>
    <t>Boca BDCC 2,00 x 2,00 m esc=15</t>
  </si>
  <si>
    <t>2 S 04 211 07</t>
  </si>
  <si>
    <t>Boca BDCC 2,50 x 2,50 m esc=15</t>
  </si>
  <si>
    <t>2 S 04 211 08</t>
  </si>
  <si>
    <t>Boca BDCC 3,00 x 3,00 m esc=15</t>
  </si>
  <si>
    <t>2 S 04 211 09</t>
  </si>
  <si>
    <t>Boca BDCC 1,50 x 1,50 m - esc.=30</t>
  </si>
  <si>
    <t>2 S 04 211 10</t>
  </si>
  <si>
    <t>Boca BDCC 2,00 x 2,00 m esc=30</t>
  </si>
  <si>
    <t>2 S 04 211 11</t>
  </si>
  <si>
    <t>Boca BDCC 2,50 x 2,50 m esc.=30</t>
  </si>
  <si>
    <t>2 S 04 211 12</t>
  </si>
  <si>
    <t>Boca BDCC 3,00 x 3,00 m esc=30</t>
  </si>
  <si>
    <t>2 S 04 211 13</t>
  </si>
  <si>
    <t>Boca BDCC 1,50 x 1,50 m esc=45</t>
  </si>
  <si>
    <t>2 S 04 211 14</t>
  </si>
  <si>
    <t>Boca BDCC 2,00 x 2,00 m esc=45</t>
  </si>
  <si>
    <t>2 S 04 211 15</t>
  </si>
  <si>
    <t>Boca BDCC 2,50 x 2,50 m esc=45</t>
  </si>
  <si>
    <t>2 S 04 211 16</t>
  </si>
  <si>
    <t>Boca BDCC 3,00x3,00m - esc=45</t>
  </si>
  <si>
    <t>2 S 04 211 51</t>
  </si>
  <si>
    <t>Boca BDCC 1,50 x 1,50 m normal AC/BC</t>
  </si>
  <si>
    <t>2 S 04 211 52</t>
  </si>
  <si>
    <t>Boca BDCC 2,00 x 2,00 m normal AC/BC</t>
  </si>
  <si>
    <t>2 S 04 211 53</t>
  </si>
  <si>
    <t>Boca BDCC 2,50 x 2,50 m normal AC/BC</t>
  </si>
  <si>
    <t>2 S 04 211 54</t>
  </si>
  <si>
    <t>Boca BDCC 3,00 x 3,00 m normal AC/BC</t>
  </si>
  <si>
    <t>2 S 04 211 55</t>
  </si>
  <si>
    <t>Boca BDCC 1,50 x 1,50 m esc=15 AC/BC</t>
  </si>
  <si>
    <t>2 S 04 211 56</t>
  </si>
  <si>
    <t>Boca BDCC 2,00 x 2,00 m esc=15 AC/BC</t>
  </si>
  <si>
    <t>2 S 04 211 57</t>
  </si>
  <si>
    <t>Boca BDCC 2,50 x 2,50 m esc=15 AC/BC</t>
  </si>
  <si>
    <t>2 S 04 211 58</t>
  </si>
  <si>
    <t>Boca BDCC 3,00 x 3,00 m esc=15 AC/BC</t>
  </si>
  <si>
    <t>2 S 04 211 59</t>
  </si>
  <si>
    <t>Boca BDCC 1,50 x 1,50 m esc=30 AC/BC</t>
  </si>
  <si>
    <t>2 S 04 211 60</t>
  </si>
  <si>
    <t>Boca BDCC 2,00 x 2,00 m esc=30 AC/BC</t>
  </si>
  <si>
    <t>2 S 04 211 61</t>
  </si>
  <si>
    <t>Boca BDCC 2,50 x 2,50 m - esc=30 AC/BC</t>
  </si>
  <si>
    <t>2 S 04 211 62</t>
  </si>
  <si>
    <t>Boca BDCC 3,00 x 3,00 m - esc=30 AC/BC</t>
  </si>
  <si>
    <t>2 S 04 211 63</t>
  </si>
  <si>
    <t>Boca BDCC 1,50 x 1,50 m - esc=45 AC/BC</t>
  </si>
  <si>
    <t>2 S 04 211 64</t>
  </si>
  <si>
    <t>Boca BDCC 2,00 x 2,00 m - esc=45 AC/BC</t>
  </si>
  <si>
    <t>)                           Página 23</t>
  </si>
  <si>
    <t>2 S 04 211 65</t>
  </si>
  <si>
    <t>Boca BDCC 2,50 x 2,50 m - esc=45 AC/BC</t>
  </si>
  <si>
    <t>2 S 04 211 66</t>
  </si>
  <si>
    <t>Boca BDCC 3,00 x 3,00 m - esc=45 AC/BC</t>
  </si>
  <si>
    <t>2 S 04 220 01</t>
  </si>
  <si>
    <t>Corpo BTCC 1,50 x 1,50 m alt. 0 a 1,00 m</t>
  </si>
  <si>
    <t>2 S 04 220 02</t>
  </si>
  <si>
    <t>Corpo BTCC 2,00 x 2,00 m alt. 0 a 1,00 m</t>
  </si>
  <si>
    <t>2 S 04 220 03</t>
  </si>
  <si>
    <t>Corpo BTCC 2,50 x 2,50 m alt. 0 a 1,00 m</t>
  </si>
  <si>
    <t>2 S 04 220 04</t>
  </si>
  <si>
    <t>Corpo BTCC 3,00 x 3,00 m alt. 0 a 1,00 m</t>
  </si>
  <si>
    <t>2 S 04 220 05</t>
  </si>
  <si>
    <t>Corpo BTCC 1,50 x 1,50 m alt. 1,00 a 2,50 m</t>
  </si>
  <si>
    <t>2 S 04 220 06</t>
  </si>
  <si>
    <t>Corpo BTCC 2,00 x 2,00 m alt. 1,00 a 2,50 m</t>
  </si>
  <si>
    <t>2 S 04 220 07</t>
  </si>
  <si>
    <t>Corpo BTCC 2,50 a 2,50 m alt. 1,00 a 2,50 m</t>
  </si>
  <si>
    <t>2 S 04 220 08</t>
  </si>
  <si>
    <t>Corpo BTCC 3,00 x 3,00 m alt. 1,00 a 2,50 m</t>
  </si>
  <si>
    <t>2 S 04 220 09</t>
  </si>
  <si>
    <t>Corpo BTCC 1,50 x 1,50 m alt. 2,50 a 5,00 m</t>
  </si>
  <si>
    <t>2 S 04 220 10</t>
  </si>
  <si>
    <t>Corpo BTCC 2,00 x 2,00 m alt. 2,50 a 5,00 m</t>
  </si>
  <si>
    <t>2 S 04 220 11</t>
  </si>
  <si>
    <t>Corpo BTCC 2,50 x 2,50 m alt. 2,50 a 5,00 m</t>
  </si>
  <si>
    <t>2 S 04 220 12</t>
  </si>
  <si>
    <t>Corpo BTCC 3,00 x 3,00 m alt. 2,50 a 5,00 m</t>
  </si>
  <si>
    <t>2 S 04 220 13</t>
  </si>
  <si>
    <t>Corpo BTCC 1,50 x 1,50 m alt. 5,00 a 7,50 m</t>
  </si>
  <si>
    <t>2 S 04 220 14</t>
  </si>
  <si>
    <t>Corpo BTCC 2,00 x 2,00 m alt. 5,00 a 7,50 m</t>
  </si>
  <si>
    <t>2 S 04 220 15</t>
  </si>
  <si>
    <t>Corpo BTCC 2,50 x 2,50 m alt. 5,00 a 7,50 m</t>
  </si>
  <si>
    <t>2 S 04 220 16</t>
  </si>
  <si>
    <t>Corpo BTCC 3,00 x 3,00 m alt. 5,00 a 7,50 m</t>
  </si>
  <si>
    <t>2 S 04 220 17</t>
  </si>
  <si>
    <t>Corpo BTCC 1,50 x 1,50 m alt. 7,50 a 10,00 m</t>
  </si>
  <si>
    <t>2 S 04 220 18</t>
  </si>
  <si>
    <t>Corpo BTCC 2,00 x 2,00 m alt. 7,50 m a 10,00 m</t>
  </si>
  <si>
    <t>2 S 04 220 19</t>
  </si>
  <si>
    <t>Corpo BTCC 2,50 x 2,50 m alt. 7,50 a 10,00 m</t>
  </si>
  <si>
    <t>2 S 04 220 20</t>
  </si>
  <si>
    <t>Corpo BTCC 3,00 x 3,00 m alt 7,50 a 10,00 m</t>
  </si>
  <si>
    <t>2 S 04 220 21</t>
  </si>
  <si>
    <t>Corpo BTCC 1,50 x 1,50 m alt. 10,00 a 12,50 m</t>
  </si>
  <si>
    <t>2 S 04 220 22</t>
  </si>
  <si>
    <t>Corpo BTCC 2,00 x 2,00 m alt. 10,00 a 12,50 m</t>
  </si>
  <si>
    <t>2 S 04 220 23</t>
  </si>
  <si>
    <t>Corpo BTCC 2,50 x 2,50 m alt. 10,00 a 12,50 m</t>
  </si>
  <si>
    <t>2 S 04 220 24</t>
  </si>
  <si>
    <t>Corpo BTCC 3,00 x 3,00 m alt. 10,00 a 12,50 m</t>
  </si>
  <si>
    <t>2 S 04 220 25</t>
  </si>
  <si>
    <t>Corpo BTCC 1,50 x 1,50 m alt. 12,50 a 15,00 m</t>
  </si>
  <si>
    <t>2 S 04 220 26</t>
  </si>
  <si>
    <t>Corpo BTCC 2,00 x 2,00 m alt. 12,50 a 15,00 m</t>
  </si>
  <si>
    <t>2 S 04 220 27</t>
  </si>
  <si>
    <t>Corpo BTCC 2,50 x 2,50 m alt. 12,50 a 15,00 m</t>
  </si>
  <si>
    <t>2 S 04 220 28</t>
  </si>
  <si>
    <t>Corpo BTCC 3,00 x 3,00 m alt. 12,50 a 15,00 m</t>
  </si>
  <si>
    <t>2 S 04 220 51</t>
  </si>
  <si>
    <t>Corpo BTCC 1,50 x 1,50 m alt. 0 a 1,00 m AC/BC</t>
  </si>
  <si>
    <t>2 S 04 220 52</t>
  </si>
  <si>
    <t>Corpo BTCC 2,00 x 2,00 m alt. 0 a 1,00 m AC/BC</t>
  </si>
  <si>
    <t>2 S 04 220 53</t>
  </si>
  <si>
    <t>Corpo BTCC 2,50 x 2,50 m alt. 0 a 1,00 m AC/BC</t>
  </si>
  <si>
    <t>2 S 04 220 54</t>
  </si>
  <si>
    <t>Corpo BTCC 3,00 x 3,00 m alt. 0 a 1,00 m AC/BC</t>
  </si>
  <si>
    <t>2 S 04 220 55</t>
  </si>
  <si>
    <t>Corpo BTCC 1,50 x 1,50 m alt. 1,00 a 2,50 m AC/BC</t>
  </si>
  <si>
    <t>2 S 04 220 56</t>
  </si>
  <si>
    <t>Corpo BTCC 2,00 x 2,00 m alt. 1,00 a 2,50 m AC/BC</t>
  </si>
  <si>
    <t>)                           Página 24</t>
  </si>
  <si>
    <t>2 S 04 220 57</t>
  </si>
  <si>
    <t>Corpo BTCC 2,50 x 2,50 m alt. 1,00 a 2,50 m AC/BC</t>
  </si>
  <si>
    <t>2 S 04 220 58</t>
  </si>
  <si>
    <t>Corpo BTCC 3,00 x 3,00 m alt. 1,00 a 2,50 m AC/BC</t>
  </si>
  <si>
    <t>2 S 04 220 59</t>
  </si>
  <si>
    <t>Corpo BTCC 1,50 x 1,50 m alt. 2,50 a 5,00 m AC/BC</t>
  </si>
  <si>
    <t>2 S 04 220 60</t>
  </si>
  <si>
    <t>Corpo BTCC 2,00 x 2,00 m alt. 2,50 a 5,00 m AC/BC</t>
  </si>
  <si>
    <t>2 S 04 220 61</t>
  </si>
  <si>
    <t>Corpo BTCC 2,50 x 2,50 m alt. 2,50 a 5,00 m AC/BC</t>
  </si>
  <si>
    <t>2 S 04 220 62</t>
  </si>
  <si>
    <t>Corpo BTCC 3,00 x 3,00 m alt. 2,50 a 5,00 m AC/BC</t>
  </si>
  <si>
    <t>2 S 04 220 63</t>
  </si>
  <si>
    <t>Corpo BTCC 1,50 x 1,50 m alt. 5,00 a 7,50 m AC/BC</t>
  </si>
  <si>
    <t>2 S 04 220 64</t>
  </si>
  <si>
    <t>Corpo BTCC 2,00 x 2,00 m alt. 5,00 a 7,50 m AC/BC</t>
  </si>
  <si>
    <t>2 S 04 220 65</t>
  </si>
  <si>
    <t>Corpo BTCC 2,50 x 2,50 m alt. 5,00 a 7,50 m AC/BC</t>
  </si>
  <si>
    <t>2 S 04 220 66</t>
  </si>
  <si>
    <t>Corpo BTCC 3,00 x 3,00 m alt. 5,00 a 7,50 m AC/BC</t>
  </si>
  <si>
    <t>2 S 04 220 67</t>
  </si>
  <si>
    <t>Corpo BTCC 1,50 x 1,50 m alt. 7,50 a 10,00 m AC/BC</t>
  </si>
  <si>
    <t>2 S 04 220 68</t>
  </si>
  <si>
    <t>Corpo BTCC 2,00 x 2,00 m alt. 7,50 a 10,00 m AC/BC</t>
  </si>
  <si>
    <t>2 S 04 220 69</t>
  </si>
  <si>
    <t>Corpo BTCC 2,50 x 2,50 m alt. 7,50 a 10,00 m AC/BC</t>
  </si>
  <si>
    <t>2 S 04 220 70</t>
  </si>
  <si>
    <t>Corpo BTCC 3,00 x 3,00 m alt. 7,50 a 10,00 m AC/BC</t>
  </si>
  <si>
    <t>2 S 04 220 71</t>
  </si>
  <si>
    <t>Corpo BTCC 1,50 x 1,50 m alt.10,00 a 12,50 m AC/BC</t>
  </si>
  <si>
    <t>2 S 04 220 72</t>
  </si>
  <si>
    <t>Corpo BTCC 2,00 x 2,00 m alt.10,00 a 12,50 m AC/BC</t>
  </si>
  <si>
    <t>2 S 04 220 73</t>
  </si>
  <si>
    <t>Corpo BTCC 2,50 x 2,50 m alt.10,00 a 12,50 m AC/BC</t>
  </si>
  <si>
    <t>2 S 04 220 74</t>
  </si>
  <si>
    <t>Corpo BTCC 3,00 x 3,00 m alt.10,00 a 12,50 m AC/BC</t>
  </si>
  <si>
    <t>2 S 04 220 75</t>
  </si>
  <si>
    <t>Corpo BTCC 1,50 x 1,50 m alt.12,50 a 15,00 m AC/BC</t>
  </si>
  <si>
    <t>2 S 04 220 76</t>
  </si>
  <si>
    <t>Corpo BTCC 2,00 x 2,00 m alt.12,50 a 15,00 m AC/BC</t>
  </si>
  <si>
    <t>2 S 04 220 77</t>
  </si>
  <si>
    <t>Corpo BTCC 2,50 x 2,50 m alt.12,50 a 15,00 m AC/BC</t>
  </si>
  <si>
    <t>2 S 04 220 78</t>
  </si>
  <si>
    <t>Corpo BTCC 3,00 x 3,00 m alt.12,50 a 15,00 m AC/BC</t>
  </si>
  <si>
    <t>2 S 04 221 01</t>
  </si>
  <si>
    <t>Boca BTCC 1,50 x 1,50 m normal</t>
  </si>
  <si>
    <t>2 S 04 221 02</t>
  </si>
  <si>
    <t>Boca BTCC 2,00 x 2,00 m normal</t>
  </si>
  <si>
    <t>2 S 04 221 03</t>
  </si>
  <si>
    <t>Boca BTCC 2,50 x 2,50 m normal</t>
  </si>
  <si>
    <t>2 S 04 221 04</t>
  </si>
  <si>
    <t>Boca BTCC 3,00 x 3,00 m normal</t>
  </si>
  <si>
    <t>2 S 04 221 05</t>
  </si>
  <si>
    <t>Boca BTCC 1,50 x 1,50 m esc=15</t>
  </si>
  <si>
    <t>2 S 04 221 06</t>
  </si>
  <si>
    <t>Boca BTCC 2,00 x 2,00 m esc=15</t>
  </si>
  <si>
    <t>2 S 04 221 07</t>
  </si>
  <si>
    <t>Boca BTCC 2,50 x 2,50 m esc=15</t>
  </si>
  <si>
    <t>2 S 04 221 08</t>
  </si>
  <si>
    <t>Boca BTCC 3,00 x 3,00 m esc=15</t>
  </si>
  <si>
    <t>2 S 04 221 09</t>
  </si>
  <si>
    <t>Boca BTCC 1,50 x 1,50 m esc=30</t>
  </si>
  <si>
    <t>2 S 04 221 10</t>
  </si>
  <si>
    <t>Boca BTCC 2,00 x 2,00 m exc.=30</t>
  </si>
  <si>
    <t>2 S 04 221 11</t>
  </si>
  <si>
    <t>Boca BTCC 2,50 x 2,50 m esc=30</t>
  </si>
  <si>
    <t>2 S 04 221 12</t>
  </si>
  <si>
    <t>Boca BTCC 3,00 x 3,00 m esc=30</t>
  </si>
  <si>
    <t>2 S 04 221 13</t>
  </si>
  <si>
    <t>Boca BTCC 1,50 x 1,50 m esc.=45</t>
  </si>
  <si>
    <t>2 S 04 221 14</t>
  </si>
  <si>
    <t>Boca BTCC 2,00 x 2,00 m esc=45</t>
  </si>
  <si>
    <t>)                           Página 25</t>
  </si>
  <si>
    <t>2 S 04 221 15</t>
  </si>
  <si>
    <t>Boca BTCC 2,50 x 2,50 m esc=45</t>
  </si>
  <si>
    <t>2 S 04 221 16</t>
  </si>
  <si>
    <t>Boca BTCC 3,00 x 3,00 m esc=45</t>
  </si>
  <si>
    <t>2 S 04 221 51</t>
  </si>
  <si>
    <t>Boca BTCC 1,50 x 1,50 m normal AC/BC</t>
  </si>
  <si>
    <t>2 S 04 221 52</t>
  </si>
  <si>
    <t>Boca BTCC 2,00 x 2,00 m normal AC/BC</t>
  </si>
  <si>
    <t>2 S 04 221 53</t>
  </si>
  <si>
    <t>Boca BTCC 2,50 x 2,50 m normal AC/BC</t>
  </si>
  <si>
    <t>2 S 04 221 54</t>
  </si>
  <si>
    <t>Boca BTCC 3,00 x 3,00 m normal AC/BC</t>
  </si>
  <si>
    <t>2 S 04 221 55</t>
  </si>
  <si>
    <t>Boca BTCC 1,50 x 1,50 m - esc=15 AC/BC</t>
  </si>
  <si>
    <t>2 S 04 221 56</t>
  </si>
  <si>
    <t>Boca BTCC 2,00 x 2,00 m - esc=15 AC/BC</t>
  </si>
  <si>
    <t>2 S 04 221 57</t>
  </si>
  <si>
    <t>Boca BTCC 2,50 x 2,50 m - esc=15 AC/BC</t>
  </si>
  <si>
    <t>2 S 04 221 58</t>
  </si>
  <si>
    <t>Boca BTCC 3,00 x 3,00 m - esc=15 AC/BC</t>
  </si>
  <si>
    <t>2 S 04 221 59</t>
  </si>
  <si>
    <t>Boca BTCC 1,50 x 1,50 m - esc=30 AC/BC</t>
  </si>
  <si>
    <t>2 S 04 221 60</t>
  </si>
  <si>
    <t>Boca BTCC 2,00 x 2,00 m - esc=30 AC/BC</t>
  </si>
  <si>
    <t>2 S 04 221 61</t>
  </si>
  <si>
    <t>Boca BTCC 2,50 x 2,50 m - esc=30 AC/BC</t>
  </si>
  <si>
    <t>2 S 04 221 62</t>
  </si>
  <si>
    <t>Boca BTCC 3,00 x 3,00 m - esc=30 AC/BC</t>
  </si>
  <si>
    <t>2 S 04 221 63</t>
  </si>
  <si>
    <t>Boca BTCC 1,50 x 1,50 m - esc=45 AC/BC</t>
  </si>
  <si>
    <t>2 S 04 221 64</t>
  </si>
  <si>
    <t>Boca BTCC 2,00 x 2,00 m - esc=45 AC/BC</t>
  </si>
  <si>
    <t>2 S 04 221 65</t>
  </si>
  <si>
    <t>Boca BTCC 2,50 x 2,50 m - esc=45 AC/BC</t>
  </si>
  <si>
    <t>2 S 04 221 66</t>
  </si>
  <si>
    <t>Boca BTCC 3,00 x 3,00 m - esc = 45 AC/BC</t>
  </si>
  <si>
    <t>2 S 04 300 16</t>
  </si>
  <si>
    <t>Bueiro  met. chapas múltiplas D=1,60 m galv.</t>
  </si>
  <si>
    <t>2 S 04 300 20</t>
  </si>
  <si>
    <t>Bueiro  met.chapas múltiplas D=2,00 m galv.</t>
  </si>
  <si>
    <t>2 S 04 300 66</t>
  </si>
  <si>
    <t>Bueiro met.chapas múltiplas D=1,60 m galvan.BC</t>
  </si>
  <si>
    <t>2 S 04 300 70</t>
  </si>
  <si>
    <t>Bueiro met.chapas múltiplas D=2,00 m galvan.BC</t>
  </si>
  <si>
    <t>2 S 04 301 16</t>
  </si>
  <si>
    <t>Bueiro met. chapas múltiplas D=1,60 m rev. epoxy</t>
  </si>
  <si>
    <t>2 S 04 301 20</t>
  </si>
  <si>
    <t>Bueiro met. chapa múltipla D=2,00 m rev. epoxy</t>
  </si>
  <si>
    <t>2 S 04 301 30</t>
  </si>
  <si>
    <t>Bueiro met. D=3,05 m rev.epoxy Hmax. aterro 12,50m</t>
  </si>
  <si>
    <t>2 S 04 301 66</t>
  </si>
  <si>
    <t>Bueiro met.chapas múlt. D=1,60 m rev. c/epoxy BC</t>
  </si>
  <si>
    <t>2 S 04 301 70</t>
  </si>
  <si>
    <t>Bueiro met.chapas múlt. D=2,00 m rev. c/epoxy BC</t>
  </si>
  <si>
    <t>2 S 04 301 71</t>
  </si>
  <si>
    <t>Bueiro met.D=3,05m rev.epoxy Hmax.aterro 12,50m BC</t>
  </si>
  <si>
    <t>2 S 04 310 12</t>
  </si>
  <si>
    <t>Bueiro met.s/interrupção traf. D=1,20m galv.</t>
  </si>
  <si>
    <t>2 S 04 310 16</t>
  </si>
  <si>
    <t>Bueiro met.s/ interrupção tráf. D=1,60m galv.</t>
  </si>
  <si>
    <t>2 S 04 310 20</t>
  </si>
  <si>
    <t>Bueiro met.s/ interrupção tráf. D=2,00m galv.</t>
  </si>
  <si>
    <t>2 S 04 311 12</t>
  </si>
  <si>
    <t>Bueiro met.s/interrupção traf. D=1,20m epoxy</t>
  </si>
  <si>
    <t>2 S 04 311 16</t>
  </si>
  <si>
    <t>Bueiro met.s/interrupção tráf.D=1,60 m rev.epoxy</t>
  </si>
  <si>
    <t>2 S 04 311 20</t>
  </si>
  <si>
    <t>Bueiro met.s/interrupção traf.D=2,00 m rev.epoxy</t>
  </si>
  <si>
    <t>2 S 04 400 01</t>
  </si>
  <si>
    <t>Valeta prot.cortes c/revest. vegetal - VPC 01</t>
  </si>
  <si>
    <t>2 S 04 400 02</t>
  </si>
  <si>
    <t>Valeta prot.cortes c/revest. vegetal - VPC 02</t>
  </si>
  <si>
    <t>)                               Página 26</t>
  </si>
  <si>
    <t>2 S 04 400 03</t>
  </si>
  <si>
    <t>Valeta prot.cortes c/revest.concreto - VPC 03</t>
  </si>
  <si>
    <t>2 S 04 400 04</t>
  </si>
  <si>
    <t>Valeta prot.cortes c/revest.concreto - VPC 04</t>
  </si>
  <si>
    <t>2 S 04 400 53</t>
  </si>
  <si>
    <t>Valeta prot.de cortes c/revest.concr.VPC 03 AC/BC</t>
  </si>
  <si>
    <t>2 S 04 400 54</t>
  </si>
  <si>
    <t>Valeta prot.de cortes c/revest.concr.VPC 04 AC/BC</t>
  </si>
  <si>
    <t>2 S 04 401 01</t>
  </si>
  <si>
    <t>Valeta prot.aterros c/revest. vegetal - VPA 01</t>
  </si>
  <si>
    <t>2 S 04 401 02</t>
  </si>
  <si>
    <t>Valeta prot.aterros c/revest. vegetal - VPA 02</t>
  </si>
  <si>
    <t>2 S 04 401 03</t>
  </si>
  <si>
    <t>Valeta prot.aterro c/revest. concreto - VPA 03</t>
  </si>
  <si>
    <t>2 S 04 401 04</t>
  </si>
  <si>
    <t>Valeta prot.aterro c/revest. concreto - VPA 04</t>
  </si>
  <si>
    <t>2 S 04 401 05</t>
  </si>
  <si>
    <t>Valeta prot.corte/aterro s/rev. - VPC 05/VPA 05</t>
  </si>
  <si>
    <t>2 S 04 401 06</t>
  </si>
  <si>
    <t>Valeta prot.corte/aterro s/rev. - VPC 06/VPA 06</t>
  </si>
  <si>
    <t>2 S 04 401 53</t>
  </si>
  <si>
    <t>Valeta prot.de aterro c/revest.concr.VPA 03 AC/BC</t>
  </si>
  <si>
    <t>2 S 04 401 54</t>
  </si>
  <si>
    <t>Valeta prot.de aterro c/revest.concr.VPA 04 AC/BC</t>
  </si>
  <si>
    <t>2 S 04 500 01</t>
  </si>
  <si>
    <t>Dreno longitudinal prof. p/corte em solo - DPS 01</t>
  </si>
  <si>
    <t>2 S 04 500 02</t>
  </si>
  <si>
    <t>Dreno longitudinal prof. p/corte em solo - DPS 02</t>
  </si>
  <si>
    <t>2 S 04 500 03</t>
  </si>
  <si>
    <t>Dreno longitudinal prof. p/corte em solo - DPS 03</t>
  </si>
  <si>
    <t>2 S 04 500 04</t>
  </si>
  <si>
    <t>Dreno longitudinal prof. p/corte em solo - DPS 04</t>
  </si>
  <si>
    <t>2 S 04 500 05</t>
  </si>
  <si>
    <t>Dreno longitudinal prof. p/corte em solo - DPS 05</t>
  </si>
  <si>
    <t>2 S 04 500 06</t>
  </si>
  <si>
    <t>Dreno longitudinal prof. p/corte em solo - DPS 06</t>
  </si>
  <si>
    <t>2 S 04 500 07</t>
  </si>
  <si>
    <t>Dreno longitudinal prof. p/corte em solo - DPS 07</t>
  </si>
  <si>
    <t>2 S 04 500 08</t>
  </si>
  <si>
    <t>Dreno longitudinal prof. p/corte em solo - DPS 08</t>
  </si>
  <si>
    <t>2 S 04 500 09</t>
  </si>
  <si>
    <t>Dreno PEAD long. profundo p/ corte em solo-DPS 01</t>
  </si>
  <si>
    <t>2 S 04 500 10</t>
  </si>
  <si>
    <t>Dreno PEAD long. profundo p/ corte em solo-DPS 02</t>
  </si>
  <si>
    <t>2 S 04 500 11</t>
  </si>
  <si>
    <t>Dreno PEAD long. profundo p/ corte em solo-DPS 03</t>
  </si>
  <si>
    <t>2 S 04 500 12</t>
  </si>
  <si>
    <t>Dreno PEAD long. profundo p/ corte em solo-DPS 04</t>
  </si>
  <si>
    <t>2 S 04 500 13</t>
  </si>
  <si>
    <t>Dreno PEAD long. profundo p/ corte em solo-DPS 07</t>
  </si>
  <si>
    <t>2 S 04 500 14</t>
  </si>
  <si>
    <t>Dreno PEAD long. profundo p/ corte em solo-DPS 08</t>
  </si>
  <si>
    <t>2 S 04 500 51</t>
  </si>
  <si>
    <t>Dreno longit. prof.p/corte em solo - DPS 01 AC/BC</t>
  </si>
  <si>
    <t>2 S 04 500 52</t>
  </si>
  <si>
    <t>Dreno longit.prof. p/corte em solo - DPS 02 AC/BC</t>
  </si>
  <si>
    <t>2 S 04 500 53</t>
  </si>
  <si>
    <t>Dreno longit.prof. p/corte em solo - DPS 03 AC/BC</t>
  </si>
  <si>
    <t>2 S 04 500 54</t>
  </si>
  <si>
    <t>Dreno longit.prof. p/corte em solo - DPS 04 AC/BC</t>
  </si>
  <si>
    <t>2 S 04 500 55</t>
  </si>
  <si>
    <t>Dreno longit.prof. p/corte em solo - DPS 05 AC/BC</t>
  </si>
  <si>
    <t>2 S 04 500 56</t>
  </si>
  <si>
    <t>Dreno longit.prof. p/corte em solo - DPS 06 AC/BC</t>
  </si>
  <si>
    <t>2 S 04 500 57</t>
  </si>
  <si>
    <t>Dreno longit.prof. p/corte em solo - DPS 07 AC/BC</t>
  </si>
  <si>
    <t>2 S 04 500 58</t>
  </si>
  <si>
    <t>Dreno longit.prof. p/corte em solo - DPS 08 AC/BC</t>
  </si>
  <si>
    <t>2 S 04 500 59</t>
  </si>
  <si>
    <t>Dreno PEAD long. prof.p/corte em solo-DPS 01 AC/BC</t>
  </si>
  <si>
    <t>2 S 04 500 60</t>
  </si>
  <si>
    <t>Dreno PEAD long. prof.p/corte em solo-DPS 02 AC/BC</t>
  </si>
  <si>
    <t>)                                Página 27</t>
  </si>
  <si>
    <t>2 S 04 500 61</t>
  </si>
  <si>
    <t>Dreno PEAD long. prof.p/corte em solo-DPS 03 AC/BC</t>
  </si>
  <si>
    <t>2 S 04 500 62</t>
  </si>
  <si>
    <t>Dreno PEAD long. prof.p/corte em solo-DPS 04 AC/BC</t>
  </si>
  <si>
    <t>2 S 04 500 63</t>
  </si>
  <si>
    <t>Dreno PEAD long. prof.p/corte em solo-DPS 07 AC/BC</t>
  </si>
  <si>
    <t>2 S 04 500 64</t>
  </si>
  <si>
    <t>Dreno PEAD long. prof.p/corte em solo-DPS 08 AC/BC</t>
  </si>
  <si>
    <t>2 S 04 501 01</t>
  </si>
  <si>
    <t>Dreno longitudinal prof. p/corte em rocha - DPR 01</t>
  </si>
  <si>
    <t>2 S 04 501 02</t>
  </si>
  <si>
    <t>Dreno longitudinal prof. p/corte em rocha - DPR 02</t>
  </si>
  <si>
    <t>2 S 04 501 03</t>
  </si>
  <si>
    <t>Dreno longitudinal prof. p/corte em rocha - DPR 03</t>
  </si>
  <si>
    <t>2 S 04 501 04</t>
  </si>
  <si>
    <t>Dreno longitudinal prof. p/corte em rocha - DPR 04</t>
  </si>
  <si>
    <t>2 S 04 501 05</t>
  </si>
  <si>
    <t>Dreno longitudinal prof. p/corte em rocha - DPR 05</t>
  </si>
  <si>
    <t>2 S 04 501 06</t>
  </si>
  <si>
    <t>Dreno PEAD long. prof. p /corte em rocha - DPR 01</t>
  </si>
  <si>
    <t>2 S 04 501 07</t>
  </si>
  <si>
    <t>Dreno PEAD long. prof. p /corte em rocha - DPR 02</t>
  </si>
  <si>
    <t>2 S 04 501 10</t>
  </si>
  <si>
    <t>Dreno PEAD long. prof. p /corte em rocha - DPR 05</t>
  </si>
  <si>
    <t>2 S 04 501 51</t>
  </si>
  <si>
    <t>Dreno longit.prof. p/corte em rocha - DPR 01 AC/BC</t>
  </si>
  <si>
    <t>2 S 04 501 52</t>
  </si>
  <si>
    <t>Dreno longit.prof. p/corte em rocha - DPR 02 AC/BC</t>
  </si>
  <si>
    <t>2 S 04 501 53</t>
  </si>
  <si>
    <t>Dreno longit.prof. p/corte em rocha - DPR 03 BC</t>
  </si>
  <si>
    <t>2 S 04 501 54</t>
  </si>
  <si>
    <t>Dreno longit.prof. p/corte em rocha - DPR 04 BC</t>
  </si>
  <si>
    <t>2 S 04 501 55</t>
  </si>
  <si>
    <t>Dreno longit.prof. p/corte em rocha - DPR 05 AC/BC</t>
  </si>
  <si>
    <t>2 S 04 501 56</t>
  </si>
  <si>
    <t>Dreno PEAD long.prof.p/corte em rocha-DPR 01 AC/BC</t>
  </si>
  <si>
    <t>2 S 04 501 57</t>
  </si>
  <si>
    <t>Dreno PEAD long.prof.p/corte em rocha-DPR 02 AC/BC</t>
  </si>
  <si>
    <t>2 S 04 501 58</t>
  </si>
  <si>
    <t>Dreno PEAD long.prof.p/corte em rocha-DPR 05 AC/BC</t>
  </si>
  <si>
    <t>2 S 04 502 01</t>
  </si>
  <si>
    <t>Boca saída p/dreno longitudinal prof. BSD 01</t>
  </si>
  <si>
    <t>2 S 04 502 02</t>
  </si>
  <si>
    <t>Boca saída p/dreno longitudinal prof. BSD 02</t>
  </si>
  <si>
    <t>2 S 04 502 51</t>
  </si>
  <si>
    <t>Boca de saída p/dreno longit. prof. - BSD 01 AC/BC</t>
  </si>
  <si>
    <t>2 S 04 502 52</t>
  </si>
  <si>
    <t>Boca de saída p/dreno longit. prof. - BSD 02 AC/BC</t>
  </si>
  <si>
    <t>2 S 04 510 01</t>
  </si>
  <si>
    <t>Dreno sub-superficial - DSS 01</t>
  </si>
  <si>
    <t>2 S 04 510 02</t>
  </si>
  <si>
    <t>Dreno sub-superficial - DSS 02</t>
  </si>
  <si>
    <t>2 S 04 510 03</t>
  </si>
  <si>
    <t>Dreno sub-superficial - DSS 03</t>
  </si>
  <si>
    <t>2 S 04 510 04</t>
  </si>
  <si>
    <t>Dreno sub-superficial - DSS 04</t>
  </si>
  <si>
    <t>2 S 04 510 05</t>
  </si>
  <si>
    <t>Dreno PEAD subsuperficial - DSS 01</t>
  </si>
  <si>
    <t>2 S 04 510 06</t>
  </si>
  <si>
    <t>Dreno PEAD subsuperficial - DSS 04</t>
  </si>
  <si>
    <t>2 S 04 510 51</t>
  </si>
  <si>
    <t>Dreno sub-superficial - DSS 01 AC</t>
  </si>
  <si>
    <t>2 S 04 510 52</t>
  </si>
  <si>
    <t>Dreno sub-superficial - DSS 02 BC</t>
  </si>
  <si>
    <t>2 S 04 510 53</t>
  </si>
  <si>
    <t>Dreno sub-superficial - DSS 03 BC</t>
  </si>
  <si>
    <t>2 S 04 510 54</t>
  </si>
  <si>
    <t>Dreno sub-superficial - DSS 04 BC</t>
  </si>
  <si>
    <t>2 S 04 510 55</t>
  </si>
  <si>
    <t>Dreno PEAD subsuperficial - DSS 01 AC</t>
  </si>
  <si>
    <t>2 S 04 510 56</t>
  </si>
  <si>
    <t>Dreno PEAD subsuperficial - DSS 04 BC</t>
  </si>
  <si>
    <t>)                              Página 28</t>
  </si>
  <si>
    <t>2 S 04 511 01</t>
  </si>
  <si>
    <t>Boca saída p/dreno sub-superficial - BSD 03</t>
  </si>
  <si>
    <t>2 S 04 511 51</t>
  </si>
  <si>
    <t>Boca de saída p/dreno sub-superficial-BSD 03 AC/BC</t>
  </si>
  <si>
    <t>2 S 04 520 01</t>
  </si>
  <si>
    <t>Dreno sub-horizontal - DSH 01</t>
  </si>
  <si>
    <t>2 S 04 520 51</t>
  </si>
  <si>
    <t>2 S 04 521 01</t>
  </si>
  <si>
    <t>Boca saída p/dreno sub-horizontal - BSD 04</t>
  </si>
  <si>
    <t>2 S 04 521 51</t>
  </si>
  <si>
    <t>Boca de saída p/dreno sub-superficial-BSD 04 AC/BC</t>
  </si>
  <si>
    <t>2 S 04 900 01</t>
  </si>
  <si>
    <t>Sarjeta triangular de concreto - STC 01</t>
  </si>
  <si>
    <t>2 S 04 900 02</t>
  </si>
  <si>
    <t>Sarjeta triangular de concreto - STC 02</t>
  </si>
  <si>
    <t>2 S 04 900 03</t>
  </si>
  <si>
    <t>Sarjeta triangular de concreto - STC 03</t>
  </si>
  <si>
    <t>2 S 04 900 04</t>
  </si>
  <si>
    <t>Sarjeta triangular de concreto - STC 04</t>
  </si>
  <si>
    <t>2 S 04 900 05</t>
  </si>
  <si>
    <t>Sarjeta triangular de concreto - STC 05</t>
  </si>
  <si>
    <t>2 S 04 900 06</t>
  </si>
  <si>
    <t>Sarjeta triangular de concreto - STC 06</t>
  </si>
  <si>
    <t>2 S 04 900 07</t>
  </si>
  <si>
    <t>Sarjeta triangular de concreto - STC 07</t>
  </si>
  <si>
    <t>2 S 04 900 08</t>
  </si>
  <si>
    <t>Sarjeta triangular de concreto - STC 08</t>
  </si>
  <si>
    <t>2 S 04 900 21</t>
  </si>
  <si>
    <t>Sarjeta canteiro central concreto - SCC 01</t>
  </si>
  <si>
    <t>2 S 04 900 22</t>
  </si>
  <si>
    <t>Sarjeta canteiro central concreto - SCC 02</t>
  </si>
  <si>
    <t>2 S 04 900 31</t>
  </si>
  <si>
    <t>Sarjeta triangular de grama - STG 01</t>
  </si>
  <si>
    <t>2 S 04 900 32</t>
  </si>
  <si>
    <t>Sarjeta triangular de grama - STG 02</t>
  </si>
  <si>
    <t>2 S 04 900 33</t>
  </si>
  <si>
    <t>Sarjeta triangular de grama - STG 03</t>
  </si>
  <si>
    <t>2 S 04 900 34</t>
  </si>
  <si>
    <t>Sarjeta triangular de grama - STG 04</t>
  </si>
  <si>
    <t>2 S 04 900 41</t>
  </si>
  <si>
    <t>Sarjeta triangular não revestida - STT 01</t>
  </si>
  <si>
    <t>2 S 04 900 42</t>
  </si>
  <si>
    <t>Sarjeta triangular não revestida - STT 02</t>
  </si>
  <si>
    <t>2 S 04 900 43</t>
  </si>
  <si>
    <t>Sarjeta triangular não revestida - STT 03</t>
  </si>
  <si>
    <t>2 S 04 900 44</t>
  </si>
  <si>
    <t>Sarjeta triangular não revestida - STT 04</t>
  </si>
  <si>
    <t>2 S 04 900 51</t>
  </si>
  <si>
    <t>Sarjeta triangular de concreto - STC 01 AC/BC</t>
  </si>
  <si>
    <t>2 S 04 900 52</t>
  </si>
  <si>
    <t>Sarjeta triangular de concreto - STC 02 AC/BC</t>
  </si>
  <si>
    <t>2 S 04 900 53</t>
  </si>
  <si>
    <t>Sarjeta triangular de concreto - STC 03 AC/BC</t>
  </si>
  <si>
    <t>2 S 04 900 54</t>
  </si>
  <si>
    <t>Sarjeta triangular de concreto - STC 04 AC/BC</t>
  </si>
  <si>
    <t>2 S 04 900 55</t>
  </si>
  <si>
    <t>Sarjeta triangular de concreto - STC 05 AC/BC</t>
  </si>
  <si>
    <t>2 S 04 900 56</t>
  </si>
  <si>
    <t>Sarjeta triangular de concreto - STC 06 AC/BC</t>
  </si>
  <si>
    <t>2 S 04 900 57</t>
  </si>
  <si>
    <t>Sarjeta triangular de concreto - STC 07 AC/BC</t>
  </si>
  <si>
    <t>2 S 04 900 58</t>
  </si>
  <si>
    <t>Sarjeta triangular de concreto - STC 08 AC/BC</t>
  </si>
  <si>
    <t>2 S 04 900 71</t>
  </si>
  <si>
    <t>Sarjeta canteiro central concreto - SCC 01 AC/BC</t>
  </si>
  <si>
    <t>2 S 04 900 72</t>
  </si>
  <si>
    <t>Sarjeta canteiro central concreto - SCC 02 AC/BC</t>
  </si>
  <si>
    <t>2 S 04 901 01</t>
  </si>
  <si>
    <t>Sarjeta trapezoidal de concreto - SZC 01</t>
  </si>
  <si>
    <t>2 S 04 901 02</t>
  </si>
  <si>
    <t>Sarjeta trapezoidal de concreto - SZC 02</t>
  </si>
  <si>
    <t>)                              Página 29</t>
  </si>
  <si>
    <t>2 S 04 901 21</t>
  </si>
  <si>
    <t>Sarjeta de canteiro central de concreto - SCC 03</t>
  </si>
  <si>
    <t>2 S 04 901 22</t>
  </si>
  <si>
    <t>Sarjeta de canteiro central de cocnreto - SCC 04</t>
  </si>
  <si>
    <t>2 S 04 901 31</t>
  </si>
  <si>
    <t>Sarjeta trapezoidal de grama - SZG 01</t>
  </si>
  <si>
    <t>2 S 04 901 32</t>
  </si>
  <si>
    <t>Sarjeta trapezoidal de grama - SZG 02</t>
  </si>
  <si>
    <t>2 S 04 901 41</t>
  </si>
  <si>
    <t>Sarjeta trapezoidal não revestida - SZT 01</t>
  </si>
  <si>
    <t>2 S 04 901 42</t>
  </si>
  <si>
    <t>Sarjeta trapezoidal não revestida - SZT 02</t>
  </si>
  <si>
    <t>2 S 04 901 51</t>
  </si>
  <si>
    <t>Sarjeta trapezoidal de concreto - SZC 01 AC/BC</t>
  </si>
  <si>
    <t>2 S 04 901 52</t>
  </si>
  <si>
    <t>Sarjeta trapezoidal de concreto - SZC 02 AC/BC</t>
  </si>
  <si>
    <t>2 S 04 901 71</t>
  </si>
  <si>
    <t>Sarjeta canteiro central concreto - SCC 03 AC/BC</t>
  </si>
  <si>
    <t>2 S 04 901 72</t>
  </si>
  <si>
    <t>Sarjeta canteiro central concreto - SCC 04 AC/BC</t>
  </si>
  <si>
    <t>2 S 04 910 01</t>
  </si>
  <si>
    <t>Meio fio de concreto - MFC 01</t>
  </si>
  <si>
    <t>2 S 04 910 02</t>
  </si>
  <si>
    <t>Meio fio de concreto - MFC 02</t>
  </si>
  <si>
    <t>2 S 04 910 03</t>
  </si>
  <si>
    <t>Meio fio de concreto - MFC 03</t>
  </si>
  <si>
    <t>2 S 04 910 04</t>
  </si>
  <si>
    <t>Meio fio de concreto - MFC 04</t>
  </si>
  <si>
    <t>2 S 04 910 05</t>
  </si>
  <si>
    <t>Meio fio de concreto - MFC 05</t>
  </si>
  <si>
    <t>2 S 04 910 06</t>
  </si>
  <si>
    <t>Meio fio de concreto - MFC 06</t>
  </si>
  <si>
    <t>2 S 04 910 07</t>
  </si>
  <si>
    <t>Meio fio de concreto - MFC 07</t>
  </si>
  <si>
    <t>2 S 04 910 08</t>
  </si>
  <si>
    <t>Meio fio de concreto - MFC 08</t>
  </si>
  <si>
    <t>2 S 04 910 51</t>
  </si>
  <si>
    <t>Meio-fio de concreto - MFC 01 AC/BC</t>
  </si>
  <si>
    <t>2 S 04 910 52</t>
  </si>
  <si>
    <t>Meio-fio de concreto - MFC 02 AC/BC</t>
  </si>
  <si>
    <t>2 S 04 910 53</t>
  </si>
  <si>
    <t>Meio-fio de concreto - MFC 03 AC/BC</t>
  </si>
  <si>
    <t>2 S 04 910 54</t>
  </si>
  <si>
    <t>Meio-fio de concreto - MFC 04 AC/BC</t>
  </si>
  <si>
    <t>2 S 04 910 55</t>
  </si>
  <si>
    <t>Meio-fio de concreto - MFC 05 AC/BC</t>
  </si>
  <si>
    <t>2 S 04 910 56</t>
  </si>
  <si>
    <t>Meio-fio de concreto - MFC 06 AC/BC</t>
  </si>
  <si>
    <t>2 S 04 910 57</t>
  </si>
  <si>
    <t>Meio-fio de concreto - MFC 07 AC/BC</t>
  </si>
  <si>
    <t>2 S 04 910 58</t>
  </si>
  <si>
    <t>Meio-fio de concreto - MFC 08 AC/BC</t>
  </si>
  <si>
    <t>2 S 04 930 01</t>
  </si>
  <si>
    <t>Caixa coletora de sarjeta - CCS 01</t>
  </si>
  <si>
    <t>2 S 04 930 02</t>
  </si>
  <si>
    <t>Caixa coletora de sarjeta - CCS 02</t>
  </si>
  <si>
    <t>2 S 04 930 03</t>
  </si>
  <si>
    <t>Caixa coletora de sarjeta - CCS 03</t>
  </si>
  <si>
    <t>2 S 04 930 04</t>
  </si>
  <si>
    <t>Caixa coletora de sarjeta - CCS 04</t>
  </si>
  <si>
    <t>2 S 04 930 05</t>
  </si>
  <si>
    <t>Caixa coletora de sarjeta - CCS 05</t>
  </si>
  <si>
    <t>2 S 04 930 06</t>
  </si>
  <si>
    <t>Caixa coletora de sarjeta - CCS 06</t>
  </si>
  <si>
    <t>2 S 04 930 07</t>
  </si>
  <si>
    <t>Caixa coletora de sarjeta - CCS 07</t>
  </si>
  <si>
    <t>2 S 04 930 08</t>
  </si>
  <si>
    <t>Caixa coletora de sarjeta - CCS 08</t>
  </si>
  <si>
    <t>2 S 04 930 09</t>
  </si>
  <si>
    <t>Caixa coletora de sarjeta - CCS 09</t>
  </si>
  <si>
    <t>2 S 04 930 10</t>
  </si>
  <si>
    <t>Caixa coletora de sarjeta - CCS 10</t>
  </si>
  <si>
    <t>)                              Página 30</t>
  </si>
  <si>
    <t>2 S 04 930 11</t>
  </si>
  <si>
    <t>Caixa coletora de sarjeta - CCS 11</t>
  </si>
  <si>
    <t>2 S 04 930 12</t>
  </si>
  <si>
    <t>Caixa coletora de sarjeta - CCS 12</t>
  </si>
  <si>
    <t>2 S 04 930 13</t>
  </si>
  <si>
    <t>Caixa coletora de sarjeta - CCS 13</t>
  </si>
  <si>
    <t>2 S 04 930 14</t>
  </si>
  <si>
    <t>Caixa coletora de sarjeta - CCS14</t>
  </si>
  <si>
    <t>2 S 04 930 15</t>
  </si>
  <si>
    <t>Caixa coletora de sarjeta - CCS 15</t>
  </si>
  <si>
    <t>2 S 04 930 16</t>
  </si>
  <si>
    <t>Caixa coletora de sarjeta - CCS 16</t>
  </si>
  <si>
    <t>2 S 04 930 17</t>
  </si>
  <si>
    <t>Caixa coletora de sarjeta - CCS 17</t>
  </si>
  <si>
    <t>2 S 04 930 18</t>
  </si>
  <si>
    <t>Caixa coletora de sarjeta - CCS 18</t>
  </si>
  <si>
    <t>2 S 04 930 19</t>
  </si>
  <si>
    <t>Caixa coletora de sarjeta - CCS 19</t>
  </si>
  <si>
    <t>2 S 04 930 20</t>
  </si>
  <si>
    <t>Caixa coletora de sarjeta - CCS 20</t>
  </si>
  <si>
    <t>2 S 04 930 51</t>
  </si>
  <si>
    <t>Caixa coletora de sarjeta - CCS 01 AC/BC</t>
  </si>
  <si>
    <t>2 S 04 930 52</t>
  </si>
  <si>
    <t>Caixa coletora de sarjeta - CCS 02 AC/BC</t>
  </si>
  <si>
    <t>2 S 04 930 53</t>
  </si>
  <si>
    <t>Caixa coletora de sarjeta - CCS 03 AC/BC</t>
  </si>
  <si>
    <t>2 S 04 930 54</t>
  </si>
  <si>
    <t>Caixa coletora de sarjeta - CCS 04 AC/BC</t>
  </si>
  <si>
    <t>2 S 04 930 55</t>
  </si>
  <si>
    <t>Caixa coletora de sarjeta - CCS 05 AC/BC</t>
  </si>
  <si>
    <t>2 S 04 930 56</t>
  </si>
  <si>
    <t>Caixa coletora de sarjeta - CCS 06 AC/BC</t>
  </si>
  <si>
    <t>2 S 04 930 57</t>
  </si>
  <si>
    <t>Caixa coletora de sarjeta - CCS 07 AC/BC</t>
  </si>
  <si>
    <t>2 S 04 930 58</t>
  </si>
  <si>
    <t>Caixa coletora de sarjeta - CCS 08 AC/BC</t>
  </si>
  <si>
    <t>2 S 04 930 59</t>
  </si>
  <si>
    <t>Caixa coletora de sarjeta - CCS 09 AC/BC</t>
  </si>
  <si>
    <t>2 S 04 930 60</t>
  </si>
  <si>
    <t>Caixa coletora de sarjeta - CCS 10 AC/BC</t>
  </si>
  <si>
    <t>2 S 04 930 61</t>
  </si>
  <si>
    <t>Caixa coletora de sarjeta - CCS 11 AC/BC</t>
  </si>
  <si>
    <t>2 S 04 930 62</t>
  </si>
  <si>
    <t>Caixa coletora de sarjeta - CCS 12 AC/BC</t>
  </si>
  <si>
    <t>2 S 04 930 63</t>
  </si>
  <si>
    <t>Caixa coletora de sarjeta - CCS 13 AC/BC</t>
  </si>
  <si>
    <t>2 S 04 930 64</t>
  </si>
  <si>
    <t>Caixa coletora de sarjeta - CCS 14 AC/BC</t>
  </si>
  <si>
    <t>2 S 04 930 65</t>
  </si>
  <si>
    <t>Caixa coletora de sarjeta - CCS 15 AC/BC</t>
  </si>
  <si>
    <t>2 S 04 930 66</t>
  </si>
  <si>
    <t>Caixa coletora de sarjeta - CCS 16 AC/BC</t>
  </si>
  <si>
    <t>2 S 04 930 67</t>
  </si>
  <si>
    <t>Caixa coletora de sarjeta - CCS 17 AC/BC</t>
  </si>
  <si>
    <t>2 S 04 930 68</t>
  </si>
  <si>
    <t>Caixa coletora de sarjeta - CCS 18 AC/BC</t>
  </si>
  <si>
    <t>2 S 04 930 69</t>
  </si>
  <si>
    <t>Caixa coletora de sarjeta - CCS 19 AC/BC</t>
  </si>
  <si>
    <t>2 S 04 930 70</t>
  </si>
  <si>
    <t>Caixa coletora de sarjeta - CCS 20 AC/BC</t>
  </si>
  <si>
    <t>2 S 04 931 01</t>
  </si>
  <si>
    <t>Caixa coletora de talvegue - CCT 01</t>
  </si>
  <si>
    <t>2 S 04 931 02</t>
  </si>
  <si>
    <t>Caixa coletora de talvegue - CCT 02</t>
  </si>
  <si>
    <t>2 S 04 931 03</t>
  </si>
  <si>
    <t>Caixa coletora de talvegue - CCT 03</t>
  </si>
  <si>
    <t>2 S 04 931 04</t>
  </si>
  <si>
    <t>Caixa coletora de talvegue - CCT 04</t>
  </si>
  <si>
    <t>2 S 04 931 05</t>
  </si>
  <si>
    <t>Caixa coletora de talvegue - CCT 05</t>
  </si>
  <si>
    <t>2 S 04 931 06</t>
  </si>
  <si>
    <t>Caixa coletora de talvegue - CCT 06</t>
  </si>
  <si>
    <t>)                             Página 31</t>
  </si>
  <si>
    <t>2 S 04 931 07</t>
  </si>
  <si>
    <t>Caixa coletora de talvegue - CCT 07</t>
  </si>
  <si>
    <t>2 S 04 931 08</t>
  </si>
  <si>
    <t>Caixa coletora de talvegue - CCT 08</t>
  </si>
  <si>
    <t>2 S 04 931 09</t>
  </si>
  <si>
    <t>Caixa coletora de talvegue - CCT 09</t>
  </si>
  <si>
    <t>2 S 04 931 10</t>
  </si>
  <si>
    <t>Caixa coletora de talvegue - CCT 10</t>
  </si>
  <si>
    <t>2 S 04 931 11</t>
  </si>
  <si>
    <t>Caixa coletora de talvegue - CCT 11</t>
  </si>
  <si>
    <t>2 S 04 931 12</t>
  </si>
  <si>
    <t>Caixa coletora de talvegue - CCT 12</t>
  </si>
  <si>
    <t>2 S 04 931 13</t>
  </si>
  <si>
    <t>Caixa coletora de talvegue - CCT 13</t>
  </si>
  <si>
    <t>2 S 04 931 14</t>
  </si>
  <si>
    <t>Caixa coletora de talvegue - CCT 14</t>
  </si>
  <si>
    <t>2 S 04 931 15</t>
  </si>
  <si>
    <t>Caixa coletora de talvegue - CCT 15</t>
  </si>
  <si>
    <t>2 S 04 931 16</t>
  </si>
  <si>
    <t>Caixa coletora de talvegue - CCT 16</t>
  </si>
  <si>
    <t>2 S 04 931 17</t>
  </si>
  <si>
    <t>Caixa coletora de talvegue - CCT 17</t>
  </si>
  <si>
    <t>2 S 04 931 18</t>
  </si>
  <si>
    <t>Caixa coletora de talvegue - CCT 18</t>
  </si>
  <si>
    <t>2 S 04 931 19</t>
  </si>
  <si>
    <t>Caixa coletora de talvegue - CCT 19</t>
  </si>
  <si>
    <t>2 S 04 931 20</t>
  </si>
  <si>
    <t>Caixa coletora de talvegue - CCT 20</t>
  </si>
  <si>
    <t>2 S 04 931 51</t>
  </si>
  <si>
    <t>Caixa coletora de talvegue - CCT 01 AC/BC</t>
  </si>
  <si>
    <t>2 S 04 931 52</t>
  </si>
  <si>
    <t>Caixa coletora de talvegue - CCT 02 AC/BC</t>
  </si>
  <si>
    <t>2 S 04 931 53</t>
  </si>
  <si>
    <t>Caixa coletora de talvegue - CCT 03 AC/BC</t>
  </si>
  <si>
    <t>2 S 04 931 54</t>
  </si>
  <si>
    <t>Caixa coletora de talvegue - CCT 04 AC/BC</t>
  </si>
  <si>
    <t>2 S 04 931 55</t>
  </si>
  <si>
    <t>Caixa coletora de talvegue - CCT 05 AC/BC</t>
  </si>
  <si>
    <t>2 S 04 931 56</t>
  </si>
  <si>
    <t>Caixa coletora de talvegue - CCT 06 AC/BC</t>
  </si>
  <si>
    <t>2 S 04 931 57</t>
  </si>
  <si>
    <t>Caixa coletora de talvegue - CCT 07 AC/BC</t>
  </si>
  <si>
    <t>2 S 04 931 58</t>
  </si>
  <si>
    <t>Caixa coletora de talvegue - CCT 08 AC/BC</t>
  </si>
  <si>
    <t>2 S 04 931 59</t>
  </si>
  <si>
    <t>Caixa coletora de talvegue - CCT 09 AC/BC</t>
  </si>
  <si>
    <t>2 S 04 931 60</t>
  </si>
  <si>
    <t>Caixa coletora de talvegue - CCT 10 AC/BC</t>
  </si>
  <si>
    <t>2 S 04 931 61</t>
  </si>
  <si>
    <t>Caixa coletora de talvegue - CCT 11 AC/BC</t>
  </si>
  <si>
    <t>2 S 04 931 62</t>
  </si>
  <si>
    <t>Caixa coletora de talvegue - CCT 12 AC/BC</t>
  </si>
  <si>
    <t>2 S 04 931 63</t>
  </si>
  <si>
    <t>Caixa coletora de talvegue - CCT 13 AC/BC</t>
  </si>
  <si>
    <t>2 S 04 931 64</t>
  </si>
  <si>
    <t>Caixa coletora de talvegue - CCT 14 AC/BC</t>
  </si>
  <si>
    <t>2 S 04 931 65</t>
  </si>
  <si>
    <t>Caixa coletora de talvegue - CCT 15 AC/BC</t>
  </si>
  <si>
    <t>2 S 04 931 66</t>
  </si>
  <si>
    <t>Caixa coletora de talvegue - CCT 16 AC/BC</t>
  </si>
  <si>
    <t>2 S 04 931 67</t>
  </si>
  <si>
    <t>Caixa coleotra de talvegue - CCT 17 AC/BC</t>
  </si>
  <si>
    <t>2 S 04 931 68</t>
  </si>
  <si>
    <t>Caixa coletora de talvegue - CCT 18 AC/BC</t>
  </si>
  <si>
    <t>2 S 04 931 69</t>
  </si>
  <si>
    <t>Caixa coletora de talvegue - CCT 19 AC/BC</t>
  </si>
  <si>
    <t>2 S 04 931 70</t>
  </si>
  <si>
    <t>Caixa coletora de talvegue - CCT 20 AC/BC</t>
  </si>
  <si>
    <t>2 S 04 940 01</t>
  </si>
  <si>
    <t>Descida d'água tipo rap. - calha concr. - DAR 01</t>
  </si>
  <si>
    <t>2 S 04 940 02</t>
  </si>
  <si>
    <t>Descida d'água tipo rap. - canal retang.- DAR 02</t>
  </si>
  <si>
    <t>)                              Página 32</t>
  </si>
  <si>
    <t>2 S 04 940 03</t>
  </si>
  <si>
    <t>Descida d'água tipo rap. - canal retang.- DAR 03</t>
  </si>
  <si>
    <t>2 S 04 940 04</t>
  </si>
  <si>
    <t>Descida d'água tipo rap. - calha metálica - DAR 04</t>
  </si>
  <si>
    <t>2 S 04 940 51</t>
  </si>
  <si>
    <t>Descida d'água tipo rap.calha concreto-DAR 01AC/BC</t>
  </si>
  <si>
    <t>2 S 04 940 52</t>
  </si>
  <si>
    <t>Descida d'água tipo rap.canal retang.-DAR 02 AC/BC</t>
  </si>
  <si>
    <t>2 S 04 940 53</t>
  </si>
  <si>
    <t>Descida d'água tipo rap.canal retang.-DAR 03 AC/BC</t>
  </si>
  <si>
    <t>2 S 04 940 54</t>
  </si>
  <si>
    <t>Descida d'água tipo rap.calha metál.-DAR 04 AC/BC</t>
  </si>
  <si>
    <t>2 S 04 941 01</t>
  </si>
  <si>
    <t>Descida d'água aterros em degraus - DAD 01</t>
  </si>
  <si>
    <t>2 S 04 941 02</t>
  </si>
  <si>
    <t>Descida d'água aterros em degraus - arm - DAD 02</t>
  </si>
  <si>
    <t>2 S 04 941 03</t>
  </si>
  <si>
    <t>Descida d'água aterros em degraus - DAD 03</t>
  </si>
  <si>
    <t>2 S 04 941 04</t>
  </si>
  <si>
    <t>Descida d'água aterros em degraus - arm - DAD 04</t>
  </si>
  <si>
    <t>2 S 04 941 05</t>
  </si>
  <si>
    <t>Descida d'água aterros em degraus - DAD 05</t>
  </si>
  <si>
    <t>2 S 04 941 06</t>
  </si>
  <si>
    <t>Descida d'água aterros em degraus - arm - DAD 06</t>
  </si>
  <si>
    <t>2 S 04 941 07</t>
  </si>
  <si>
    <t>Descida d'água aterros em degraus - DAD 07</t>
  </si>
  <si>
    <t>2 S 04 941 08</t>
  </si>
  <si>
    <t>Descida d'água aterros em degraus - arm - DAD 08</t>
  </si>
  <si>
    <t>2 S 04 941 09</t>
  </si>
  <si>
    <t>Descida d'água aterros em degraus - DAD 09</t>
  </si>
  <si>
    <t>2 S 04 941 10</t>
  </si>
  <si>
    <t>Descida d'água aterros em degraus - arm - DAD 10</t>
  </si>
  <si>
    <t>2 S 04 941 11</t>
  </si>
  <si>
    <t>Descida d'água aterros em degraus - DAD 11</t>
  </si>
  <si>
    <t>2 S 04 941 12</t>
  </si>
  <si>
    <t>Descida d'água aterros em degraus - arm - dad 12</t>
  </si>
  <si>
    <t>2 S 04 941 13</t>
  </si>
  <si>
    <t>Descida d'água aterros em degraus - DAD 13</t>
  </si>
  <si>
    <t>2 S 04 941 14</t>
  </si>
  <si>
    <t>Descida d'água aterros em degraus - arm - DAD 14</t>
  </si>
  <si>
    <t>2 S 04 941 15</t>
  </si>
  <si>
    <t>Descida d'água aterros em degraus - DAD 15</t>
  </si>
  <si>
    <t>2 S 04 941 16</t>
  </si>
  <si>
    <t>Descida d'água aterros em degraus - arm - DAD 16</t>
  </si>
  <si>
    <t>2 S 04 941 17</t>
  </si>
  <si>
    <t>Descida d'água aterros em degraus - DAD 17</t>
  </si>
  <si>
    <t>2 S 04 941 18</t>
  </si>
  <si>
    <t>Descida d'água aterros em degraus - arm - DAD 18</t>
  </si>
  <si>
    <t>2 S 04 941 31</t>
  </si>
  <si>
    <t>Descida d'água cortes em degraus - DCD 01</t>
  </si>
  <si>
    <t>2 S 04 941 32</t>
  </si>
  <si>
    <t>Descida d'água cortes em degraus - arm - DCD 02</t>
  </si>
  <si>
    <t>2 S 04 941 33</t>
  </si>
  <si>
    <t>Descida d'água cortes em degraus - DCD 03</t>
  </si>
  <si>
    <t>2 S 04 941 34</t>
  </si>
  <si>
    <t>Descida d'água cortes em degraus - arm - DCD 04</t>
  </si>
  <si>
    <t>2 S 04 941 51</t>
  </si>
  <si>
    <t>Descida d'água aterros em degraus - DAD 01 AC/BC</t>
  </si>
  <si>
    <t>2 S 04 941 52</t>
  </si>
  <si>
    <t>Descida d'água aterros em degraus arm-DAD 02 AC/BC</t>
  </si>
  <si>
    <t>2 S 04 941 53</t>
  </si>
  <si>
    <t>Descida d'água aterros em degraus - DAD 03 AC/BC</t>
  </si>
  <si>
    <t>2 S 04 941 54</t>
  </si>
  <si>
    <t>Descida d'água aterros em degraus arm-DAD 04 AC/BC</t>
  </si>
  <si>
    <t>2 S 04 941 55</t>
  </si>
  <si>
    <t>Descida d'água aterros em degraus-DAD 05 AC/BC</t>
  </si>
  <si>
    <t>2 S 04 941 56</t>
  </si>
  <si>
    <t>Descida d'água aterros em degraus - DAD 06 AC/BC</t>
  </si>
  <si>
    <t>2 S 04 941 57</t>
  </si>
  <si>
    <t>Descida d'água aterros em degraus - DAD 07 AC/BC</t>
  </si>
  <si>
    <t>2 S 04 941 58</t>
  </si>
  <si>
    <t>Descida d'água aterros em degraus arm-DAD 08 AC/BC</t>
  </si>
  <si>
    <t>)                              Página 33</t>
  </si>
  <si>
    <t>2 S 04 941 59</t>
  </si>
  <si>
    <t>Descida d'água aterros em degraus - DAD 09 AC/BC</t>
  </si>
  <si>
    <t>2 S 04 941 60</t>
  </si>
  <si>
    <t>Descida d'água aterros em degraus arm-DAD 10 AC/BC</t>
  </si>
  <si>
    <t>2 S 04 941 61</t>
  </si>
  <si>
    <t>Descida d'água aterros em degraus - DAD 11 AC/BC</t>
  </si>
  <si>
    <t>2 S 04 941 62</t>
  </si>
  <si>
    <t>Descida d'água aterros em degraus arm-DAD 12 AC/BC</t>
  </si>
  <si>
    <t>2 S 04 941 63</t>
  </si>
  <si>
    <t>Descida d'água aterros em degraus - DAD 13 AC/BC</t>
  </si>
  <si>
    <t>2 S 04 941 64</t>
  </si>
  <si>
    <t>Descida d'água aterros em degraus arm-DAD 14 AC/BC</t>
  </si>
  <si>
    <t>2 S 04 941 65</t>
  </si>
  <si>
    <t>Descida d'água aterros em degraus - DAD 15 AC/BC</t>
  </si>
  <si>
    <t>2 S 04 941 66</t>
  </si>
  <si>
    <t>Descida d'água aterros em degraus arm-DAD 16 AC/BC</t>
  </si>
  <si>
    <t>2 S 04 941 67</t>
  </si>
  <si>
    <t>Descida d'água aterros em degraus - DAD 17 AC/BC</t>
  </si>
  <si>
    <t>2 S 04 941 68</t>
  </si>
  <si>
    <t>Descida d'água aterros em degraus arm-DAD 18 AC/BC</t>
  </si>
  <si>
    <t>2 S 04 941 81</t>
  </si>
  <si>
    <t>Descida d'água cortes em degraus - DCD 01 AC/BC</t>
  </si>
  <si>
    <t>2 S 04 941 82</t>
  </si>
  <si>
    <t>Descida d'água cortes em degraus arm-DCD 02 AC/BC</t>
  </si>
  <si>
    <t>2 S 04 941 83</t>
  </si>
  <si>
    <t>Descida d'água cortes em degraus - DCD 03 AC/BC</t>
  </si>
  <si>
    <t>2 S 04 941 84</t>
  </si>
  <si>
    <t>Descida d'água cortes em degraus arm-DCD 04 AC/BC</t>
  </si>
  <si>
    <t>2 S 04 942 01</t>
  </si>
  <si>
    <t>Entrada d'água - EDA 01</t>
  </si>
  <si>
    <t>2 S 04 942 02</t>
  </si>
  <si>
    <t>Entrada d'água - EDA 02</t>
  </si>
  <si>
    <t>2 S 04 942 51</t>
  </si>
  <si>
    <t>Entrada d'água - EDA 01 AC/BC</t>
  </si>
  <si>
    <t>2 S 04 942 52</t>
  </si>
  <si>
    <t>Entrada d'água - EDA 02 AC/BC</t>
  </si>
  <si>
    <t>2 S 04 950 01</t>
  </si>
  <si>
    <t>Dissipador de energia - DES 01</t>
  </si>
  <si>
    <t>2 S 04 950 02</t>
  </si>
  <si>
    <t>Dissipador de energia - DES 02</t>
  </si>
  <si>
    <t>2 S 04 950 03</t>
  </si>
  <si>
    <t>Dissipador de energia - DES 03</t>
  </si>
  <si>
    <t>2 S 04 950 04</t>
  </si>
  <si>
    <t>Dissipador de energia - DES04</t>
  </si>
  <si>
    <t>2 S 04 950 21</t>
  </si>
  <si>
    <t>Dissipador de energia - DEB 01</t>
  </si>
  <si>
    <t>2 S 04 950 22</t>
  </si>
  <si>
    <t>Dissipador de energia - DEB 02</t>
  </si>
  <si>
    <t>2 S 04 950 23</t>
  </si>
  <si>
    <t>Dissipador de energia - DEB 03</t>
  </si>
  <si>
    <t>2 S 04 950 24</t>
  </si>
  <si>
    <t>Dissipador de energia - DEB 04</t>
  </si>
  <si>
    <t>2 S 04 950 25</t>
  </si>
  <si>
    <t>Dissipador de energia - DEB 05</t>
  </si>
  <si>
    <t>2 S 04 950 26</t>
  </si>
  <si>
    <t>Dissipador de energia - DEB 06</t>
  </si>
  <si>
    <t>2 S 04 950 27</t>
  </si>
  <si>
    <t>Dissipador de energia - DEB 07</t>
  </si>
  <si>
    <t>2 S 04 950 28</t>
  </si>
  <si>
    <t>Dissipador de energia - DEB 08</t>
  </si>
  <si>
    <t>2 S 04 950 29</t>
  </si>
  <si>
    <t>Dissipador de energia - DEB 09</t>
  </si>
  <si>
    <t>2 S 04 950 30</t>
  </si>
  <si>
    <t>Dissipador de energia - DEB 10</t>
  </si>
  <si>
    <t>2 S 04 950 31</t>
  </si>
  <si>
    <t>Dissipador de energia - DEB 11</t>
  </si>
  <si>
    <t>2 S 04 950 32</t>
  </si>
  <si>
    <t>Dissipador de energia - DEB 12</t>
  </si>
  <si>
    <t>2 S 04 950 51</t>
  </si>
  <si>
    <t>Dissipador de energia - DED 01</t>
  </si>
  <si>
    <t>2 S 04 950 61</t>
  </si>
  <si>
    <t>Dissipador de energia - DES 01 AC/PC</t>
  </si>
  <si>
    <t>)                            Página 34</t>
  </si>
  <si>
    <t>2 S 04 950 62</t>
  </si>
  <si>
    <t>Dissipador de energia - DES 02 AC/PC</t>
  </si>
  <si>
    <t>2 S 04 950 63</t>
  </si>
  <si>
    <t>Dissipador de energia - DES 03 AC/PC</t>
  </si>
  <si>
    <t>2 S 04 950 64</t>
  </si>
  <si>
    <t>Dissipador de energia - DES 04 AC/PC</t>
  </si>
  <si>
    <t>2 S 04 950 71</t>
  </si>
  <si>
    <t>Dissipador de energia - DEB 01 AC/BC/PC</t>
  </si>
  <si>
    <t>2 S 04 950 72</t>
  </si>
  <si>
    <t>Dissipador de energia - DEB 02 AC/BC/PC</t>
  </si>
  <si>
    <t>2 S 04 950 73</t>
  </si>
  <si>
    <t>Dissipador de energia - DEB 03 AC/BC/PC</t>
  </si>
  <si>
    <t>2 S 04 950 74</t>
  </si>
  <si>
    <t>Dissipador de energia - DEB 04 AC/BC/PC</t>
  </si>
  <si>
    <t>2 S 04 950 75</t>
  </si>
  <si>
    <t>Dissipador de energia - DEB 05 AC/BC/PC</t>
  </si>
  <si>
    <t>2 S 04 950 76</t>
  </si>
  <si>
    <t>Dissipador de energia - DEB 06 AC/BC/PC</t>
  </si>
  <si>
    <t>2 S 04 950 77</t>
  </si>
  <si>
    <t>Dissipador de energia - DEB 07 AC/BC/PC</t>
  </si>
  <si>
    <t>2 S 04 950 78</t>
  </si>
  <si>
    <t>Dissipador de energia - DEB 08 AC/BC/PC</t>
  </si>
  <si>
    <t>2 S 04 950 79</t>
  </si>
  <si>
    <t>Dissipador de energia - DEB 09 AC/BC/PC</t>
  </si>
  <si>
    <t>2 S 04 950 80</t>
  </si>
  <si>
    <t>Dissipador de energia - DEB 10 AC/BC/PC</t>
  </si>
  <si>
    <t>2 S 04 950 81</t>
  </si>
  <si>
    <t>Dissipador de energia - DEB 11 AC/BC/PC</t>
  </si>
  <si>
    <t>2 S 04 950 82</t>
  </si>
  <si>
    <t>Dissipador de energia - DEB 12 AC/BC/PC</t>
  </si>
  <si>
    <t>2 S 04 950 99</t>
  </si>
  <si>
    <t>Dissipador de energia - DED 01 AC/BC</t>
  </si>
  <si>
    <t>2 S 04 960 01</t>
  </si>
  <si>
    <t>Boca de lobo simples grelha concr. - BLS 01</t>
  </si>
  <si>
    <t>2 S 04 960 02</t>
  </si>
  <si>
    <t>Boca de lobo simples grelha concr. - BLS 02</t>
  </si>
  <si>
    <t>2 S 04 960 03</t>
  </si>
  <si>
    <t>Boca de lobo simples grelha concr. - BLS 03</t>
  </si>
  <si>
    <t>2 S 04 960 04</t>
  </si>
  <si>
    <t>Boca de lobo simples grelha concr. - BLS 04</t>
  </si>
  <si>
    <t>2 S 04 960 05</t>
  </si>
  <si>
    <t>Boca de lobo simples grelha concr. - BLS 05</t>
  </si>
  <si>
    <t>2 S 04 960 06</t>
  </si>
  <si>
    <t>Boca de lobo simples grelha concr. - BLS 06</t>
  </si>
  <si>
    <t>2 S 04 960 07</t>
  </si>
  <si>
    <t>Boca de lobo simples grelha concr. - BLS 07</t>
  </si>
  <si>
    <t>2 S 04 960 51</t>
  </si>
  <si>
    <t>Boca de lobo simples grelha concr. BLS 01 AC/BC</t>
  </si>
  <si>
    <t>2 S 04 960 52</t>
  </si>
  <si>
    <t>Boca de lobo simples grelha concr. BLS 02 AC/BC</t>
  </si>
  <si>
    <t>2 S 04 960 53</t>
  </si>
  <si>
    <t>Boca de lobo simples grelha concr. BLS 03 AC/BC</t>
  </si>
  <si>
    <t>2 S 04 960 54</t>
  </si>
  <si>
    <t>Boca de lobo simples grelha concr. BLS 04 AC/BC</t>
  </si>
  <si>
    <t>2 S 04 960 55</t>
  </si>
  <si>
    <t>Boca de lobo simples grelha concr. BLS 05 AC/BC</t>
  </si>
  <si>
    <t>2 S 04 960 56</t>
  </si>
  <si>
    <t>Boca de lobo simples grelha concr. BLS 06 AC/BC</t>
  </si>
  <si>
    <t>2 S 04 960 57</t>
  </si>
  <si>
    <t>Boca de lobo simples grelha concr. BLS 07 AC/BC</t>
  </si>
  <si>
    <t>2 S 04 961 01</t>
  </si>
  <si>
    <t>Boca de lobo dupla com grelha de concreto - BLD 01</t>
  </si>
  <si>
    <t>2 S 04 961 02</t>
  </si>
  <si>
    <t>Boca de lobo dupla com grelha de concreto - BLD 02</t>
  </si>
  <si>
    <t>2 S 04 961 03</t>
  </si>
  <si>
    <t>Boca de lobo dupla com grelha de concreto - BLD 03</t>
  </si>
  <si>
    <t>2 S 04 961 04</t>
  </si>
  <si>
    <t>Boca de lobo dupla com grelha de concreto - BLD 04</t>
  </si>
  <si>
    <t>2 S 04 961 05</t>
  </si>
  <si>
    <t>Boca de lobo dupla com grelha de concreto - BLD 05</t>
  </si>
  <si>
    <t>2 S 04 961 06</t>
  </si>
  <si>
    <t>Boca de lobo dupla com grelha de concreto - BLD 06</t>
  </si>
  <si>
    <t>)                            Página 35</t>
  </si>
  <si>
    <t>2 S 04 961 07</t>
  </si>
  <si>
    <t>Boca de lobo dupla com grelha de concreto - BLD 07</t>
  </si>
  <si>
    <t>2 S 04 961 51</t>
  </si>
  <si>
    <t>Boca de lobo dupla grelha concr. BLD 01 AC/BC</t>
  </si>
  <si>
    <t>2 S 04 961 52</t>
  </si>
  <si>
    <t>Boca de lobo dupla grelha concr. BLD 02 AC/BC</t>
  </si>
  <si>
    <t>2 S 04 961 53</t>
  </si>
  <si>
    <t>Boca de lobo dupla grelha concr. BLD 03 AC/BC</t>
  </si>
  <si>
    <t>2 S 04 961 54</t>
  </si>
  <si>
    <t>Boca de lobo dupla grelha concr. BLD 04 AC/BC</t>
  </si>
  <si>
    <t>2 S 04 961 55</t>
  </si>
  <si>
    <t>Boca de lobo dupla grelha concr. BLD 05 AC/BC</t>
  </si>
  <si>
    <t>2 S 04 961 56</t>
  </si>
  <si>
    <t>Boca de lobo dupla grelha concr. BLD 06 AC/BC</t>
  </si>
  <si>
    <t>2 S 04 961 57</t>
  </si>
  <si>
    <t>Boca de lobo dupla grelha concr. BLD 07 AC/BC</t>
  </si>
  <si>
    <t>2 S 04 962 01</t>
  </si>
  <si>
    <t>Caixa de ligação e passagem - CLP 01</t>
  </si>
  <si>
    <t>2 S 04 962 02</t>
  </si>
  <si>
    <t>Caixa de ligação e passagem - CLP 02</t>
  </si>
  <si>
    <t>2 S 04 962 03</t>
  </si>
  <si>
    <t>Caixa de ligação e passagem - CLP 03</t>
  </si>
  <si>
    <t>2 S 04 962 04</t>
  </si>
  <si>
    <t>Caixa de ligação e passagem - CLP 04</t>
  </si>
  <si>
    <t>2 S 04 962 05</t>
  </si>
  <si>
    <t>Caixa de ligação e passagem - CLP 05</t>
  </si>
  <si>
    <t>2 S 04 962 06</t>
  </si>
  <si>
    <t>Caixa de ligação e passagem - CLP 06</t>
  </si>
  <si>
    <t>2 S 04 962 07</t>
  </si>
  <si>
    <t>Caixa de ligação e passagem - CLP 07</t>
  </si>
  <si>
    <t>2 S 04 962 08</t>
  </si>
  <si>
    <t>Caixa de ligação e passagem - CLP 08</t>
  </si>
  <si>
    <t>2 S 04 962 09</t>
  </si>
  <si>
    <t>Caixa de ligação e passagem - CLP 09</t>
  </si>
  <si>
    <t>2 S 04 962 10</t>
  </si>
  <si>
    <t>Caixa de ligação e passagem - CLP 10</t>
  </si>
  <si>
    <t>2 S 04 962 11</t>
  </si>
  <si>
    <t>Caixa de ligação e passagem - CLP 11</t>
  </si>
  <si>
    <t>2 S 04 962 12</t>
  </si>
  <si>
    <t>Caixa de ligação e passagem - CLP 12</t>
  </si>
  <si>
    <t>2 S 04 962 13</t>
  </si>
  <si>
    <t>Caixa de ligação e passagem - CLP 13</t>
  </si>
  <si>
    <t>2 S 04 962 14</t>
  </si>
  <si>
    <t>Caixa de ligação e passagem - CLP 14</t>
  </si>
  <si>
    <t>2 S 04 962 15</t>
  </si>
  <si>
    <t>Caixa de ligação e passagem - CLP 15</t>
  </si>
  <si>
    <t>2 S 04 962 16</t>
  </si>
  <si>
    <t>Caixa de ligação e passagem - CLP 16</t>
  </si>
  <si>
    <t>2 S 04 962 17</t>
  </si>
  <si>
    <t>Caixa de ligação e passagem - CLP 17</t>
  </si>
  <si>
    <t>2 S 04 962 18</t>
  </si>
  <si>
    <t>Caixa de ligação e passagem - CLP 18</t>
  </si>
  <si>
    <t>2 S 04 962 51</t>
  </si>
  <si>
    <t>Caixa de ligação e passagem - CLP 01 AC/BC</t>
  </si>
  <si>
    <t>2 S 04 962 52</t>
  </si>
  <si>
    <t>Caixa de ligação e passagem - CLP 02 AC/BC</t>
  </si>
  <si>
    <t>2 S 04 962 53</t>
  </si>
  <si>
    <t>Caixa de ligação e passagem - CLP 03 AC/BC</t>
  </si>
  <si>
    <t>2 S 04 962 54</t>
  </si>
  <si>
    <t>Caixa de ligação e passagem - CLP 04 AC/BC</t>
  </si>
  <si>
    <t>2 S 04 962 55</t>
  </si>
  <si>
    <t>Caixa de ligação e passagem - CLP 05  AC/BC</t>
  </si>
  <si>
    <t>2 S 04 962 56</t>
  </si>
  <si>
    <t>Caixa de ligação e passagem - CLP 06 AC/BC</t>
  </si>
  <si>
    <t>2 S 04 962 57</t>
  </si>
  <si>
    <t>Caixa de ligação e passagem - CLP 07 AC/BC</t>
  </si>
  <si>
    <t>2 S 04 962 58</t>
  </si>
  <si>
    <t>Caixa de ligação e passagem - CLP 08 AC/BC</t>
  </si>
  <si>
    <t>2 S 04 962 59</t>
  </si>
  <si>
    <t>Caixa de ligação e passagem - CLP 09 AC/BC</t>
  </si>
  <si>
    <t>2 S 04 962 60</t>
  </si>
  <si>
    <t>Caixa de ligação e passagem - CLP 10 AC/BC</t>
  </si>
  <si>
    <t>)                            Página 36</t>
  </si>
  <si>
    <t>2 S 04 962 61</t>
  </si>
  <si>
    <t>Caixa de ligação e passagem - CLP 11 AC/BC</t>
  </si>
  <si>
    <t>2 S 04 962 62</t>
  </si>
  <si>
    <t>Caixa de ligação e passagem - CLP 12 AC/BC</t>
  </si>
  <si>
    <t>2 S 04 962 63</t>
  </si>
  <si>
    <t>Caixa de ligação e passagem - CLP 13 AC/BC</t>
  </si>
  <si>
    <t>2 S 04 962 64</t>
  </si>
  <si>
    <t>Caixa de ligação e passagem - CLP 14  AC/BC</t>
  </si>
  <si>
    <t>2 S 04 962 65</t>
  </si>
  <si>
    <t>Caixa de ligação e passagem - CLP 15 AC/BC</t>
  </si>
  <si>
    <t>2 S 04 962 66</t>
  </si>
  <si>
    <t>Caixa de ligação e passagem - CLP 16 AC/BC</t>
  </si>
  <si>
    <t>2 S 04 962 67</t>
  </si>
  <si>
    <t>Caixa de ligação e passagem - CLP 17 AC/BC</t>
  </si>
  <si>
    <t>2 S 04 962 68</t>
  </si>
  <si>
    <t>Caixa de ligação e passagem - CLP 18 AC/BC</t>
  </si>
  <si>
    <t>2 S 04 963 01</t>
  </si>
  <si>
    <t>Poço de visita - PVI 01</t>
  </si>
  <si>
    <t>2 S 04 963 02</t>
  </si>
  <si>
    <t>Poço de visita - PVI 02</t>
  </si>
  <si>
    <t>2 S 04 963 03</t>
  </si>
  <si>
    <t>Poço de visita - PVI 03</t>
  </si>
  <si>
    <t>2 S 04 963 04</t>
  </si>
  <si>
    <t>Poço de visita - PVI 04</t>
  </si>
  <si>
    <t>2 S 04 963 05</t>
  </si>
  <si>
    <t>Poço de visita - PVI 05</t>
  </si>
  <si>
    <t>2 S 04 963 06</t>
  </si>
  <si>
    <t>Poço de visita - PVI 06</t>
  </si>
  <si>
    <t>2 S 04 963 07</t>
  </si>
  <si>
    <t>Poço de visita - PVI 07</t>
  </si>
  <si>
    <t>2 S 04 963 08</t>
  </si>
  <si>
    <t>Poço de visita - PVI 08</t>
  </si>
  <si>
    <t>2 S 04 963 09</t>
  </si>
  <si>
    <t>Poço de visita - PVI 09</t>
  </si>
  <si>
    <t>2 S 04 963 10</t>
  </si>
  <si>
    <t>Poço de visita - PVI 10</t>
  </si>
  <si>
    <t>2 S 04 963 11</t>
  </si>
  <si>
    <t>Poço de visita - PVI 11</t>
  </si>
  <si>
    <t>2 S 04 963 12</t>
  </si>
  <si>
    <t>Poço de visita - PVI 12</t>
  </si>
  <si>
    <t>2 S 04 963 13</t>
  </si>
  <si>
    <t>Poço de visita - PVI 13</t>
  </si>
  <si>
    <t>2 S 04 963 14</t>
  </si>
  <si>
    <t>Poço de visita - PVI 14</t>
  </si>
  <si>
    <t>2 S 04 963 15</t>
  </si>
  <si>
    <t>Poço de visita - PVI 15</t>
  </si>
  <si>
    <t>2 S 04 963 16</t>
  </si>
  <si>
    <t>Poço de visita - PVI 16</t>
  </si>
  <si>
    <t>2 S 04 963 17</t>
  </si>
  <si>
    <t>Poço de visita - PVI 17</t>
  </si>
  <si>
    <t>2 S 04 963 18</t>
  </si>
  <si>
    <t>Poço de visita - PVI 18</t>
  </si>
  <si>
    <t>2 S 04 963 31</t>
  </si>
  <si>
    <t>Chaminé dos poços de visita - CPV 01</t>
  </si>
  <si>
    <t>2 S 04 963 32</t>
  </si>
  <si>
    <t>Chaminé dos poços de visita - CPV 02</t>
  </si>
  <si>
    <t>2 S 04 963 33</t>
  </si>
  <si>
    <t>Chaminé dos poços de visita - CPV 03</t>
  </si>
  <si>
    <t>2 S 04 963 34</t>
  </si>
  <si>
    <t>Chaminé dos poços de visita - CPV 04</t>
  </si>
  <si>
    <t>2 S 04 963 35</t>
  </si>
  <si>
    <t>Chaminé dos poços de visita - CPV 05</t>
  </si>
  <si>
    <t>2 S 04 963 36</t>
  </si>
  <si>
    <t>Chaminé dos poços de visita - CPV 06</t>
  </si>
  <si>
    <t>2 S 04 963 37</t>
  </si>
  <si>
    <t>Chaminé dos poços de visita - CPV 07</t>
  </si>
  <si>
    <t>2 S 04 963 51</t>
  </si>
  <si>
    <t>Poço de visita - PVI 01 AC/BC</t>
  </si>
  <si>
    <t>2 S 04 963 52</t>
  </si>
  <si>
    <t>Poço de visita - PVI 02 AC/BC</t>
  </si>
  <si>
    <t>2 S 04 963 53</t>
  </si>
  <si>
    <t>Poço de visita - PVI 03 AC/BC</t>
  </si>
  <si>
    <t>)                            Página 37</t>
  </si>
  <si>
    <t>2 S 04 963 54</t>
  </si>
  <si>
    <t>Poço de visita - PVI 04 AC/BC</t>
  </si>
  <si>
    <t>2 S 04 963 55</t>
  </si>
  <si>
    <t>Poço de visita - PVI 05 AC/BC</t>
  </si>
  <si>
    <t>2 S 04 963 56</t>
  </si>
  <si>
    <t>Poço de visita - PVI 06 AC/BC</t>
  </si>
  <si>
    <t>2 S 04 963 57</t>
  </si>
  <si>
    <t>Poço de visita - PVI 07 AC/BC</t>
  </si>
  <si>
    <t>2 S 04 963 58</t>
  </si>
  <si>
    <t>Poço de visita - PVI 08 AC/BC</t>
  </si>
  <si>
    <t>2 S 04 963 59</t>
  </si>
  <si>
    <t>Poço de visita - PVI 09 AC/BC</t>
  </si>
  <si>
    <t>2 S 04 963 60</t>
  </si>
  <si>
    <t>Poço de visita - PVI 10 AC/BC</t>
  </si>
  <si>
    <t>2 S 04 963 61</t>
  </si>
  <si>
    <t>Poço de visita - PVI 11 AC/BC</t>
  </si>
  <si>
    <t>2 S 04 963 62</t>
  </si>
  <si>
    <t>Poço de visita - PVI 12 AC/BC</t>
  </si>
  <si>
    <t>2 S 04 963 63</t>
  </si>
  <si>
    <t>Poço de visita - PVI 13 AC/BC</t>
  </si>
  <si>
    <t>2 S 04 963 64</t>
  </si>
  <si>
    <t>Poço de visita - PVI 14 AC/BC</t>
  </si>
  <si>
    <t>2 S 04 963 65</t>
  </si>
  <si>
    <t>Poço de visita - PVI 15 AC/BC</t>
  </si>
  <si>
    <t>2 S 04 963 66</t>
  </si>
  <si>
    <t>Poço de visita - PVI 16 AC/BC</t>
  </si>
  <si>
    <t>2 S 04 963 67</t>
  </si>
  <si>
    <t>Poço de visita - PVI 17 AC/BC</t>
  </si>
  <si>
    <t>2 S 04 963 68</t>
  </si>
  <si>
    <t>Poço de visita - PVI 18 AC/BC</t>
  </si>
  <si>
    <t>2 S 04 963 81</t>
  </si>
  <si>
    <t>Chaminé dos poços de visita - CPV 01 AC/BC</t>
  </si>
  <si>
    <t>2 S 04 963 82</t>
  </si>
  <si>
    <t>Chaminé dos poços de visita - CPV 02 AC/BC</t>
  </si>
  <si>
    <t>2 S 04 963 83</t>
  </si>
  <si>
    <t>Chaminé dos poços de visita - CPV 03 AC/BC</t>
  </si>
  <si>
    <t>2 S 04 963 84</t>
  </si>
  <si>
    <t>Chaminé dos poços de visita - CPV 04 AC/BC</t>
  </si>
  <si>
    <t>2 S 04 963 85</t>
  </si>
  <si>
    <t>Chaminé dos poços de visita - CPV 05 AC/BC</t>
  </si>
  <si>
    <t>2 S 04 963 86</t>
  </si>
  <si>
    <t>Chaminé dos poços de visita - CPV 06 AC/BC</t>
  </si>
  <si>
    <t>2 S 04 963 87</t>
  </si>
  <si>
    <t>Chaminé dos poços de visita - CPV 07 AC/BC</t>
  </si>
  <si>
    <t>2 S 04 964 01</t>
  </si>
  <si>
    <t>Tubulação de drenagem urbana - D=0,40 m s/ berço</t>
  </si>
  <si>
    <t>2 S 04 964 02</t>
  </si>
  <si>
    <t>Tubulação de drenagem urbana - D=0,60 m s/ berço</t>
  </si>
  <si>
    <t>2 S 04 964 03</t>
  </si>
  <si>
    <t>Tubulação de drenagem urbana - D=0,80 m s/ berço</t>
  </si>
  <si>
    <t>2 S 04 964 04</t>
  </si>
  <si>
    <t>Tubulação de drenagem urbana - D=1,00 m s/ berço</t>
  </si>
  <si>
    <t>2 S 04 964 05</t>
  </si>
  <si>
    <t>Tubulação de drenagem urbana - D=1,20 m s/ berço</t>
  </si>
  <si>
    <t>2 S 04 964 06</t>
  </si>
  <si>
    <t>Tubulação de drenagem urbana - D=1,50 m s/ berço</t>
  </si>
  <si>
    <t>2 S 04 964 51</t>
  </si>
  <si>
    <t>Tubulação de drenagem urbana-D=0,40m s/berço AC/BC</t>
  </si>
  <si>
    <t>2 S 04 964 52</t>
  </si>
  <si>
    <t>Tubulação de drenagem urbana-D=0,60m s/berço AC/BC</t>
  </si>
  <si>
    <t>2 S 04 964 53</t>
  </si>
  <si>
    <t>Tubulação de drenagem urbana-D=0,80m s/berço AC/BC</t>
  </si>
  <si>
    <t>2 S 04 964 54</t>
  </si>
  <si>
    <t>Tubulação de drenagem urbana-D=1,00m s/berço AC/BC</t>
  </si>
  <si>
    <t>2 S 04 964 55</t>
  </si>
  <si>
    <t>Tubulação de drenagem urbana-D=1,20m s/berço AC/BC</t>
  </si>
  <si>
    <t>2 S 04 964 56</t>
  </si>
  <si>
    <t>Tubulação de drenagem urbana-D=1,50m s/berço AC/BC</t>
  </si>
  <si>
    <t>2 S 04 990 01</t>
  </si>
  <si>
    <t>Transposição de segmento de sarjetas - TSS 01</t>
  </si>
  <si>
    <t>2 S 04 990 02</t>
  </si>
  <si>
    <t>Transposição de segmento de sarjetas - TSS 02</t>
  </si>
  <si>
    <t>)                            Página 38</t>
  </si>
  <si>
    <t>2 S 04 990 03</t>
  </si>
  <si>
    <t>Transposição de segmento de sarjetas - TSS 03</t>
  </si>
  <si>
    <t>2 S 04 990 04</t>
  </si>
  <si>
    <t>Transposição de segmento de sarjetas - TSS 04</t>
  </si>
  <si>
    <t>2 S 04 990 05</t>
  </si>
  <si>
    <t>Transposição de segmento de sarjetas - TSS 05</t>
  </si>
  <si>
    <t>2 S 04 990 06</t>
  </si>
  <si>
    <t>Transposição de segmento de sarjetas - TSS 06</t>
  </si>
  <si>
    <t>2 S 04 990 51</t>
  </si>
  <si>
    <t>Transposição de segmentos de sarjetas-TSS 01 AC/BC</t>
  </si>
  <si>
    <t>2 S 04 990 52</t>
  </si>
  <si>
    <t>Transposição de segmentos de sarjetas-TSS 02 AC/BC</t>
  </si>
  <si>
    <t>2 S 04 990 53</t>
  </si>
  <si>
    <t>Transposição de segmento de sarjetas-TSS 03 AC/BC</t>
  </si>
  <si>
    <t>2 S 04 990 54</t>
  </si>
  <si>
    <t>Transposição de segmento de sarjetas-TSS 04 AC/BC</t>
  </si>
  <si>
    <t>2 S 04 990 55</t>
  </si>
  <si>
    <t>Transposição de segmento de sarjetas-TSS 05 AC/BC</t>
  </si>
  <si>
    <t>2 S 04 990 56</t>
  </si>
  <si>
    <t>Transposição de segmento de sarjetas-TSS 06 AC/BC</t>
  </si>
  <si>
    <t>2 S 04 991 01</t>
  </si>
  <si>
    <t>Tampa concr. p/caixa colet. (4 nervuras) - TCC 01</t>
  </si>
  <si>
    <t>2 S 04 991 02</t>
  </si>
  <si>
    <t>Tampa de ferro p/ caixa coletora - TCC 02</t>
  </si>
  <si>
    <t>2 S 04 991 51</t>
  </si>
  <si>
    <t>Tampa concr.p/caixa colet(4 nervuras)-TCC 01 AC/BC</t>
  </si>
  <si>
    <t>2 S 04 999 03</t>
  </si>
  <si>
    <t>2 S 04 999 06</t>
  </si>
  <si>
    <t>2 S 04 999 07</t>
  </si>
  <si>
    <t>2 S 04 999 57</t>
  </si>
  <si>
    <t>2 S 05 000 06</t>
  </si>
  <si>
    <t>2 S 05 000 09</t>
  </si>
  <si>
    <t>2 S 05 000 10</t>
  </si>
  <si>
    <t>2 S 05 000 11</t>
  </si>
  <si>
    <t>2 S 05 000 12</t>
  </si>
  <si>
    <t>2 S 05 000 13</t>
  </si>
  <si>
    <t>2 S 05 000 14</t>
  </si>
  <si>
    <t>2 S 05 000 15</t>
  </si>
  <si>
    <t>2 S 05 000 16</t>
  </si>
  <si>
    <t>2 S 05 000 17</t>
  </si>
  <si>
    <t>2 S 05 000 18</t>
  </si>
  <si>
    <t>Dentes para bueiros triplos D=1,20</t>
  </si>
  <si>
    <t>2 S 05 000 19</t>
  </si>
  <si>
    <t>2 S 05 000 59</t>
  </si>
  <si>
    <t>2 S 05 000 60</t>
  </si>
  <si>
    <t>2 S 05 000 61</t>
  </si>
  <si>
    <t>2 S 05 000 62</t>
  </si>
  <si>
    <t>2 S 05 000 63</t>
  </si>
  <si>
    <t>2 S 05 000 64</t>
  </si>
  <si>
    <t>2 S 05 000 65</t>
  </si>
  <si>
    <t>)                                Página 39</t>
  </si>
  <si>
    <t>2 S 05 000 66</t>
  </si>
  <si>
    <t>2 S 05 000 67</t>
  </si>
  <si>
    <t>2 S 05 000 68</t>
  </si>
  <si>
    <t>Dentes para bueiros triplos D=1,20 AC/BC/PC</t>
  </si>
  <si>
    <t>2 S 05 000 69</t>
  </si>
  <si>
    <t>2 S 05 100 00</t>
  </si>
  <si>
    <t>Enleivamento</t>
  </si>
  <si>
    <t>2 S 05 102 00</t>
  </si>
  <si>
    <t>Hidrossemeadura</t>
  </si>
  <si>
    <t>2 S 05 300 01</t>
  </si>
  <si>
    <t>Alvenaria de pedra arrumada</t>
  </si>
  <si>
    <t>2 S 05 300 02</t>
  </si>
  <si>
    <t>Enrocamento de pedra jogada</t>
  </si>
  <si>
    <t>2 S 05 301 00</t>
  </si>
  <si>
    <t>2 S 05 301 01</t>
  </si>
  <si>
    <t>Alvenaria tijolos de 20 cm de espessura</t>
  </si>
  <si>
    <t>2 S 05 301 50</t>
  </si>
  <si>
    <t>Alvenaria de pedra argamassada  AC/BC/PC</t>
  </si>
  <si>
    <t>2 S 05 301 51</t>
  </si>
  <si>
    <t>Alvenaria tijolos de 0,20 cm de espessura AC</t>
  </si>
  <si>
    <t>2 S 05 302 02</t>
  </si>
  <si>
    <t>Muro gabião cx 0,50 alt.8X10,ZN/AL+PVC D=2,4mm</t>
  </si>
  <si>
    <t>2 S 05 302 03</t>
  </si>
  <si>
    <t>Muro gabião cx1,00 alt.8X10 ZN/AL+PVC D=2,4mm</t>
  </si>
  <si>
    <t>2 S 05 302 04</t>
  </si>
  <si>
    <t>Muro gabião cx 0,50 alt.8X10,ZN/AL D=2,7mm</t>
  </si>
  <si>
    <t>2 S 05 302 05</t>
  </si>
  <si>
    <t>Muro gabião cx 1,00 alt.8X10,ZN/AL D=2,7mm</t>
  </si>
  <si>
    <t>2 S 05 302 06</t>
  </si>
  <si>
    <t>Gabião colchão esp 0,23m 6X8ZN/AL+PVC D=2,00mm</t>
  </si>
  <si>
    <t>2 S 05 302 07</t>
  </si>
  <si>
    <t>Gabião colchão esp. 0,30m 6X8ZN/AL+PVC D=2,00mm</t>
  </si>
  <si>
    <t>2 S 05 302 08</t>
  </si>
  <si>
    <t>Gabião saco D=0,65m 8X10ZN/AL+PVC D=2,40mm</t>
  </si>
  <si>
    <t>2 S 05 303 01</t>
  </si>
  <si>
    <t>Terra armada - ECE - greide 0,0&lt;h&lt;6,00m</t>
  </si>
  <si>
    <t>2 S 05 303 02</t>
  </si>
  <si>
    <t>Terra armada - ECE - greide 6,0&lt;h&lt;9,00m</t>
  </si>
  <si>
    <t>2 S 05 303 03</t>
  </si>
  <si>
    <t>Terra armada - ECE - greide 9,0&lt;h&lt;12,00m</t>
  </si>
  <si>
    <t>2 S 05 303 04</t>
  </si>
  <si>
    <t>Terra armada - ECE - pé de talude 0,0&lt;h&lt;6,00m</t>
  </si>
  <si>
    <t>2 S 05 303 05</t>
  </si>
  <si>
    <t>Terra armada - ECE - pé de talude 6,0&lt;h&lt;9,00m</t>
  </si>
  <si>
    <t>2 S 05 303 06</t>
  </si>
  <si>
    <t>Terra armada - ECE - pé de talude 9,0&lt;h&lt;12,00m</t>
  </si>
  <si>
    <t>2 S 05 303 07</t>
  </si>
  <si>
    <t>Terra armada - ECE - encontro portante 0,0&lt;h&lt;6,00m</t>
  </si>
  <si>
    <t>2 S 05 303 08</t>
  </si>
  <si>
    <t>Terra armada - ECE - encontro portante 6,0&lt;h&lt;9,00m</t>
  </si>
  <si>
    <t>2 S 05 303 09</t>
  </si>
  <si>
    <t>Escamas de concreto armado para terra armada</t>
  </si>
  <si>
    <t>2 S 05 303 10</t>
  </si>
  <si>
    <t>Concr. soleira e arremates de maciço terra armada</t>
  </si>
  <si>
    <t>2 S 05 303 11</t>
  </si>
  <si>
    <t>Montagem de maciço terra armada</t>
  </si>
  <si>
    <t>2 S 05 303 59</t>
  </si>
  <si>
    <t>Escamas de concr.armado para terra armada  AC/BC</t>
  </si>
  <si>
    <t>2 S 05 303 60</t>
  </si>
  <si>
    <t>Concr.soleira/arremates de maciço terra arm.AC/BC</t>
  </si>
  <si>
    <t>2 S 05 340 01</t>
  </si>
  <si>
    <t>Execução cortina atirantada conc.armado fck=15 MPa</t>
  </si>
  <si>
    <t>2 S 05 340 51</t>
  </si>
  <si>
    <t>Exec.cortina atirantada concr.arm.fck=15 MPa AC/BC</t>
  </si>
  <si>
    <t>2 S 05 900 01</t>
  </si>
  <si>
    <t>Tirante protendido p/ cort. aço st 85/105 D= 32mm</t>
  </si>
  <si>
    <t>2 S 06 210 01</t>
  </si>
  <si>
    <t>Pórtico metálico</t>
  </si>
  <si>
    <t>)                              Página 40</t>
  </si>
  <si>
    <t>2 S 06 210 51</t>
  </si>
  <si>
    <t>Pórtico metálico AC/BC</t>
  </si>
  <si>
    <t>2 S 06 400 01</t>
  </si>
  <si>
    <t>Cerca arame farp. c/ mourão concr. seção quadrada</t>
  </si>
  <si>
    <t>2 S 06 400 02</t>
  </si>
  <si>
    <t>Cerca arame farp. c/ mourão concr. seção triang.</t>
  </si>
  <si>
    <t>2 S 06 400 51</t>
  </si>
  <si>
    <t>Cerca arame farp.c/mourão concr.seção quadr.AC/BC</t>
  </si>
  <si>
    <t>2 S 06 400 52</t>
  </si>
  <si>
    <t>Cerca arame farp.c/mourão concr.seção triang.AC/BC</t>
  </si>
  <si>
    <t>2 S 06 410 00</t>
  </si>
  <si>
    <t>Cercas de arame farpado com suportes de madeira</t>
  </si>
  <si>
    <t>2 S 09 001 05</t>
  </si>
  <si>
    <t>Transporte local em rodov. não pav. (const.)</t>
  </si>
  <si>
    <t>2 S 09 001 40</t>
  </si>
  <si>
    <t>Transporte local c/ carroceria em rodovia não pav.</t>
  </si>
  <si>
    <t>2 S 09 001 90</t>
  </si>
  <si>
    <t>Transporte comercial c/ carr. rodov. não pav.</t>
  </si>
  <si>
    <t>2 S 09 001 91</t>
  </si>
  <si>
    <t>2 S 09 002 05</t>
  </si>
  <si>
    <t>Transporte local em rodov. pavim. (const.)</t>
  </si>
  <si>
    <t>2 S 09 002 40</t>
  </si>
  <si>
    <t>Transporte local c/ carroceria em rodov. pavim.</t>
  </si>
  <si>
    <t>2 S 09 002 90</t>
  </si>
  <si>
    <t>Transporte comerc. c/ carr. rodov. pavim.</t>
  </si>
  <si>
    <t>2 S 09 002 91</t>
  </si>
  <si>
    <t>)                              Página 41</t>
  </si>
  <si>
    <t>Conservação Rod</t>
  </si>
  <si>
    <t>viária</t>
  </si>
  <si>
    <t>3 S 01 200 00</t>
  </si>
  <si>
    <t>Escavação e carga mat. jazida (consv)</t>
  </si>
  <si>
    <t>3 S 01 401 00</t>
  </si>
  <si>
    <t>Recomposição de revestimento primário</t>
  </si>
  <si>
    <t>3 S 01 930 00</t>
  </si>
  <si>
    <t>Regularização mecânica da faixa de domínio</t>
  </si>
  <si>
    <t>3 S 02 200 00</t>
  </si>
  <si>
    <t>Solo p/ base de remendo profundo</t>
  </si>
  <si>
    <t>3 S 02 200 01</t>
  </si>
  <si>
    <t>Recomposição de camada granular do pavimento</t>
  </si>
  <si>
    <t>3 S 02 220 00</t>
  </si>
  <si>
    <t>Solo brita p/ base de rem. profundo</t>
  </si>
  <si>
    <t>3 S 02 220 50</t>
  </si>
  <si>
    <t>Solo brita p/ base de remendo profundo BC</t>
  </si>
  <si>
    <t>3 S 02 230 00</t>
  </si>
  <si>
    <t>Brita para base de remendo profundo</t>
  </si>
  <si>
    <t>3 S 02 230 50</t>
  </si>
  <si>
    <t>Brita para base de remendo profundo BC</t>
  </si>
  <si>
    <t>3 S 02 241 00</t>
  </si>
  <si>
    <t>Solo melhorado c/ cimento p/ base rem. profundo</t>
  </si>
  <si>
    <t>3 S 02 300 00</t>
  </si>
  <si>
    <t>3 S 02 400 00</t>
  </si>
  <si>
    <t>3 S 02 500 00</t>
  </si>
  <si>
    <t>Capa selante com pedrisco</t>
  </si>
  <si>
    <t>3 S 02 500 01</t>
  </si>
  <si>
    <t>Capa selante com areia</t>
  </si>
  <si>
    <t>3 S 02 500 03</t>
  </si>
  <si>
    <t>Tratamento superficial simples com emulsão</t>
  </si>
  <si>
    <t>3 S 02 500 04</t>
  </si>
  <si>
    <t>3 S 02 500 50</t>
  </si>
  <si>
    <t>Capa selante com pedrisco  BC</t>
  </si>
  <si>
    <t>3 S 02 500 51</t>
  </si>
  <si>
    <t>Capa selante com areia AC</t>
  </si>
  <si>
    <t>3 S 02 500 52</t>
  </si>
  <si>
    <t>Tratamento superficial simples com CAP BC</t>
  </si>
  <si>
    <t>3 S 02 500 53</t>
  </si>
  <si>
    <t>Tratamento superficial simples com emulsão BC</t>
  </si>
  <si>
    <t>3 S 02 500 54</t>
  </si>
  <si>
    <t>Tratam.superficial simples c/banho diluído BC</t>
  </si>
  <si>
    <t>3 S 02 501 01</t>
  </si>
  <si>
    <t>Tratamento superficial duplo com emulsão</t>
  </si>
  <si>
    <t>3 S 02 501 02</t>
  </si>
  <si>
    <t>Tratamento superficial duplo com banho diluído</t>
  </si>
  <si>
    <t>3 S 02 501 50</t>
  </si>
  <si>
    <t>Tratamento superficial duplo c/ CAP BC</t>
  </si>
  <si>
    <t>3 S 02 501 51</t>
  </si>
  <si>
    <t>Tratamento superficial duplo com emulsão BC</t>
  </si>
  <si>
    <t>3 S 02 501 52</t>
  </si>
  <si>
    <t>Tratam.superficial duplo com banho diluído BC</t>
  </si>
  <si>
    <t>3 S 02 502 01</t>
  </si>
  <si>
    <t>Tratamento superficial triplo com emulsão</t>
  </si>
  <si>
    <t>3 S 02 502 02</t>
  </si>
  <si>
    <t>Tratamento superficial triplo com banho diluído</t>
  </si>
  <si>
    <t>3 S 02 502 50</t>
  </si>
  <si>
    <t>Tratamento superficial triplo com CAP BC</t>
  </si>
  <si>
    <t>3 S 02 502 51</t>
  </si>
  <si>
    <t>Tratamento superficial triplo com emulsão BC</t>
  </si>
  <si>
    <t>3 S 02 502 52</t>
  </si>
  <si>
    <t>Tratam.superficial triplo com banho diluído BC</t>
  </si>
  <si>
    <t>3 S 02 510 00</t>
  </si>
  <si>
    <t>Lama asfáltica fina (granulometrias I e II )</t>
  </si>
  <si>
    <t>3 S 02 510 01</t>
  </si>
  <si>
    <t>Lama asfáltica grossa (granulometrias III e IV)</t>
  </si>
  <si>
    <t>3 S 02 510 50</t>
  </si>
  <si>
    <t>Lama asfáltica fina (granulometrias I e II ) AC/BC</t>
  </si>
  <si>
    <t>3 S 02 510 51</t>
  </si>
  <si>
    <t>Lama asfált.grossa (granulometrias III e IV)AC/BC</t>
  </si>
  <si>
    <t>3 S 02 520 00</t>
  </si>
  <si>
    <t>Mistura areia-asfalto em betoneira</t>
  </si>
  <si>
    <t>)                              Página 42</t>
  </si>
  <si>
    <t>3 S 02 520 01</t>
  </si>
  <si>
    <t>3 S 02 520 02</t>
  </si>
  <si>
    <t>Rec.do rev. com areia asfalto a frio</t>
  </si>
  <si>
    <t>3 S 02 520 50</t>
  </si>
  <si>
    <t>Mistura areia-asfalto em betoneira AC</t>
  </si>
  <si>
    <t>3 S 02 520 51</t>
  </si>
  <si>
    <t>Mistura areia-asfalto usinada a frio AC</t>
  </si>
  <si>
    <t>3 S 02 521 00</t>
  </si>
  <si>
    <t>3 S 02 521 01</t>
  </si>
  <si>
    <t>Rec. do rev. com areia asfalto a quente</t>
  </si>
  <si>
    <t>3 S 02 521 50</t>
  </si>
  <si>
    <t>Mistura areia-asfalto usinada a quente AC</t>
  </si>
  <si>
    <t>3 S 02 530 00</t>
  </si>
  <si>
    <t>Mistura betuminosa em betoneira</t>
  </si>
  <si>
    <t>3 S 02 530 01</t>
  </si>
  <si>
    <t>3 S 02 530 02</t>
  </si>
  <si>
    <t>Rec.do rev. com mistura betuminosa a frio</t>
  </si>
  <si>
    <t>3 S 02 530 50</t>
  </si>
  <si>
    <t>Mistura betuminosa em betoneira AC/BC</t>
  </si>
  <si>
    <t>3 S 02 530 51</t>
  </si>
  <si>
    <t>Mistura betuminosa usinada a frio AC/BC</t>
  </si>
  <si>
    <t>3 S 02 540 00</t>
  </si>
  <si>
    <t>3 S 02 540 01</t>
  </si>
  <si>
    <t>Rec.do rev.com mistura betuminosa a quente</t>
  </si>
  <si>
    <t>3 S 02 540 50</t>
  </si>
  <si>
    <t>Mistura betuminosa usinada a quente  AC/BC</t>
  </si>
  <si>
    <t>3 S 02 601 00</t>
  </si>
  <si>
    <t>Recomposição de placa de concreto</t>
  </si>
  <si>
    <t>3 S 02 601 50</t>
  </si>
  <si>
    <t>Recomposição de placa de concreto AC/BC</t>
  </si>
  <si>
    <t>3 S 02 900 00</t>
  </si>
  <si>
    <t>Remoção mecanizada de revestimento betuminoso</t>
  </si>
  <si>
    <t>3 S 02 901 00</t>
  </si>
  <si>
    <t>Remoção manual de revestimento betuminoso</t>
  </si>
  <si>
    <t>3 S 02 902 00</t>
  </si>
  <si>
    <t>Remoção mecanizada da camada granular do pavimento </t>
  </si>
  <si>
    <t>3 S 02 903 00</t>
  </si>
  <si>
    <t>Remoção manual da camada granular do pavimento</t>
  </si>
  <si>
    <t>3 S 02 999 00</t>
  </si>
  <si>
    <t>Peneiramento</t>
  </si>
  <si>
    <t>3 S 03 310 00</t>
  </si>
  <si>
    <t>Concreto ciclópico</t>
  </si>
  <si>
    <t>3 S 03 310 50</t>
  </si>
  <si>
    <t>Concreto ciclópico  AC/BC/PC</t>
  </si>
  <si>
    <t>3 S 03 329 00</t>
  </si>
  <si>
    <t>Concreto de cimento (confecção e lançamento)</t>
  </si>
  <si>
    <t>3 S 03 329 01</t>
  </si>
  <si>
    <t>Concreto c/cimento CP32 (conf.man.lanç.)</t>
  </si>
  <si>
    <t>3 S 03 329 50</t>
  </si>
  <si>
    <t>Concreto de cimento (confecção e lançamento) AC/BC</t>
  </si>
  <si>
    <t>3 S 03 329 51</t>
  </si>
  <si>
    <t>Concreto c/cimento CP32 (conf.man.lanç.) AC/BC</t>
  </si>
  <si>
    <t>3 S 03 340 02</t>
  </si>
  <si>
    <t>Argamassa cimento areia 1-6</t>
  </si>
  <si>
    <t>3 S 03 340 03</t>
  </si>
  <si>
    <t>Argamassa cimento solo 1:10</t>
  </si>
  <si>
    <t>3 S 03 340 52</t>
  </si>
  <si>
    <t>Argamassa cimento areia 1-6 AC</t>
  </si>
  <si>
    <t>3 S 03 353 00</t>
  </si>
  <si>
    <t>Dobragem e colocação de armadura</t>
  </si>
  <si>
    <t>3 S 03 370 00</t>
  </si>
  <si>
    <t>3 S 03 940 01</t>
  </si>
  <si>
    <t>Reaterro e compactação p/ bueiro</t>
  </si>
  <si>
    <t>3 S 03 940 02</t>
  </si>
  <si>
    <t>Reaterro apiloado</t>
  </si>
  <si>
    <t>3 S 03 950 00</t>
  </si>
  <si>
    <t>Limpeza de ponte</t>
  </si>
  <si>
    <t>)                             Página 43</t>
  </si>
  <si>
    <t>3 S 04 000 00</t>
  </si>
  <si>
    <t>3 S 04 000 01</t>
  </si>
  <si>
    <t>Escavação manual em material de 2a categoria</t>
  </si>
  <si>
    <t>3 S 04 001 00</t>
  </si>
  <si>
    <t>Escavação mecaniz. de vala em mater. de 1a cat.</t>
  </si>
  <si>
    <t>3 S 04 010 00</t>
  </si>
  <si>
    <t>Escavação mecaniz.de vala em material de 2a cat.</t>
  </si>
  <si>
    <t>3 S 04 020 00</t>
  </si>
  <si>
    <t>Escavação e carga de material de 3a cat. em valas</t>
  </si>
  <si>
    <t>3 S 04 300 16</t>
  </si>
  <si>
    <t>Bueiro met. chapa múltipla D=1,60m galv.</t>
  </si>
  <si>
    <t>3 S 04 300 20</t>
  </si>
  <si>
    <t>Bueiro met. chapa múltipla D=2,00m galv.</t>
  </si>
  <si>
    <t>3 S 04 300 66</t>
  </si>
  <si>
    <t>Bueiro met. chapa múltipla D=1,60m galvan. BC</t>
  </si>
  <si>
    <t>3 S 04 300 70</t>
  </si>
  <si>
    <t>Bueiro met. chapa múltipla D=2,00m galvan. BC</t>
  </si>
  <si>
    <t>3 S 04 301 16</t>
  </si>
  <si>
    <t>Bueiro met.chapas múlt. D=1,60 m rev. epoxy</t>
  </si>
  <si>
    <t>3 S 04 301 20</t>
  </si>
  <si>
    <t>Bueiro met. chapas múlt. D=2,00 m rev. epoxy</t>
  </si>
  <si>
    <t>3 S 04 301 30</t>
  </si>
  <si>
    <t>3 S 04 301 66</t>
  </si>
  <si>
    <t>Bueiro met. chapas múlt. D=1,60 m rev. Epoxy BC</t>
  </si>
  <si>
    <t>3 S 04 301 70</t>
  </si>
  <si>
    <t>Bueiro met. chapas múlt. D=2,00 m rev. epoxy BC</t>
  </si>
  <si>
    <t>3 S 04 301 71</t>
  </si>
  <si>
    <t>3 S 04 310 12</t>
  </si>
  <si>
    <t>Bueiro met. s/interrupção tráf. D=1,20 m galv.</t>
  </si>
  <si>
    <t>3 S 04 310 16</t>
  </si>
  <si>
    <t>Bueiro met. s/interrupção tráf. D=1,60 m galv.</t>
  </si>
  <si>
    <t>3 S 04 310 20</t>
  </si>
  <si>
    <t>Bueiro met. s/interrupção tráf. D=2,00 m galv.</t>
  </si>
  <si>
    <t>3 S 04 311 12</t>
  </si>
  <si>
    <t>Bueiro met.s/interrupção tráf. D=1,20 m rev. epoxy</t>
  </si>
  <si>
    <t>3 S 04 311 16</t>
  </si>
  <si>
    <t>Bueiro met.s/interrupção tráf. D=1,60 m rev. epoxy</t>
  </si>
  <si>
    <t>3 S 04 311 20</t>
  </si>
  <si>
    <t>Bueiro met.s/interrupção tráf. D=2,00 m rev. epoxy</t>
  </si>
  <si>
    <t>3 S 04 590 00</t>
  </si>
  <si>
    <t>Assentamento de dreno profundo</t>
  </si>
  <si>
    <t>3 S 04 590 50</t>
  </si>
  <si>
    <t>Assentamento de dreno profundo AC/BC</t>
  </si>
  <si>
    <t>3 S 04 999 08</t>
  </si>
  <si>
    <t>Selo de argila apiloado com solo local</t>
  </si>
  <si>
    <t>3 S 05 000 00</t>
  </si>
  <si>
    <t>Enrocamento de pedra arrumada</t>
  </si>
  <si>
    <t>3 S 05 001 00</t>
  </si>
  <si>
    <t>3 S 05 101 01</t>
  </si>
  <si>
    <t>Revestimento vegetal com mudas</t>
  </si>
  <si>
    <t>3 S 05 101 02</t>
  </si>
  <si>
    <t>Revestimento vegetal com grama em leivas</t>
  </si>
  <si>
    <t>3 S 08 001 00</t>
  </si>
  <si>
    <t>Reconformação da plataforma</t>
  </si>
  <si>
    <t>ha</t>
  </si>
  <si>
    <t>3 S 08 100 00</t>
  </si>
  <si>
    <t>Tapa buraco</t>
  </si>
  <si>
    <t>3 S 08 101 01</t>
  </si>
  <si>
    <t>Remendo profundo com demolição manual</t>
  </si>
  <si>
    <t>3 S 08 101 02</t>
  </si>
  <si>
    <t>Remendo profundo com demolição mecanica</t>
  </si>
  <si>
    <t>3 S 08 101 03</t>
  </si>
  <si>
    <t>Remendo prof.com demol.mec.e serra</t>
  </si>
  <si>
    <t>3 S 08 101 04</t>
  </si>
  <si>
    <t>Tapa buraco com serra corta piso</t>
  </si>
  <si>
    <t>3 S 08 102 00</t>
  </si>
  <si>
    <t>Limpeza ench. juntas pav. concr. a quente (consv)</t>
  </si>
  <si>
    <t>3 S 08 102 01</t>
  </si>
  <si>
    <t>Limpeza ench. juntas pav. concr. a frio (consv)</t>
  </si>
  <si>
    <t>)                               Página 44</t>
  </si>
  <si>
    <t>3 S 08 102 51</t>
  </si>
  <si>
    <t>Limpeza  ench.juntas pav.concr.a frio(consv) AC</t>
  </si>
  <si>
    <t>3 S 08 103 00</t>
  </si>
  <si>
    <t>Selagem de trinca</t>
  </si>
  <si>
    <t>l</t>
  </si>
  <si>
    <t>3 S 08 103 50</t>
  </si>
  <si>
    <t>Selagem de trinca  AC</t>
  </si>
  <si>
    <t>3 S 08 104 01</t>
  </si>
  <si>
    <t>Combate à exsudação com areia</t>
  </si>
  <si>
    <t>3 S 08 104 02</t>
  </si>
  <si>
    <t>Combate à exsudação com pedrisco</t>
  </si>
  <si>
    <t>3 S 08 104 51</t>
  </si>
  <si>
    <t>Combate à exsudação com areia AC</t>
  </si>
  <si>
    <t>3 S 08 104 52</t>
  </si>
  <si>
    <t>Combate à exsudação com pedrisco BC</t>
  </si>
  <si>
    <t>3 S 08 109 00</t>
  </si>
  <si>
    <t>Correção de defeitos com mistura betuminosa</t>
  </si>
  <si>
    <t>3 S 08 109 03</t>
  </si>
  <si>
    <t>Reparo Localizado (superficial)</t>
  </si>
  <si>
    <t>3 S 08 109 04</t>
  </si>
  <si>
    <t>Reparo Localizado c/ CBUQ</t>
  </si>
  <si>
    <t>3 S 08 109 12</t>
  </si>
  <si>
    <t>Correção de defeitos por fresagem descontínua</t>
  </si>
  <si>
    <t>3 S 08 110 00</t>
  </si>
  <si>
    <t>Correção de defeitos por penetração</t>
  </si>
  <si>
    <t>3 S 08 110 50</t>
  </si>
  <si>
    <t>Correção de defeitos por penetração BC</t>
  </si>
  <si>
    <t>3 S 08 200 00</t>
  </si>
  <si>
    <t>Recomp. de guarda corpo</t>
  </si>
  <si>
    <t>3 S 08 200 01</t>
  </si>
  <si>
    <t>Recomposição de sarjeta em alvenaria de tijolo</t>
  </si>
  <si>
    <t>3 S 08 200 50</t>
  </si>
  <si>
    <t>Recomp. de guarda corpo AC/BC</t>
  </si>
  <si>
    <t>3 S 08 200 51</t>
  </si>
  <si>
    <t>Recomp.de sarjeta em alvenaria de tijolo AC</t>
  </si>
  <si>
    <t>3 S 08 300 01</t>
  </si>
  <si>
    <t>Limpeza de sarjeta e meio fio</t>
  </si>
  <si>
    <t>3 S 08 301 01</t>
  </si>
  <si>
    <t>Limpeza de valeta de corte</t>
  </si>
  <si>
    <t>3 S 08 301 02</t>
  </si>
  <si>
    <t>Limpeza de vala de drenagem</t>
  </si>
  <si>
    <t>3 S 08 301 03</t>
  </si>
  <si>
    <t>Limpeza de descida d'água</t>
  </si>
  <si>
    <t>3 S 08 302 01</t>
  </si>
  <si>
    <t>Limpeza de bueiro</t>
  </si>
  <si>
    <t>3 S 08 302 02</t>
  </si>
  <si>
    <t>Desobstrução de bueiro</t>
  </si>
  <si>
    <t>3 S 08 302 03</t>
  </si>
  <si>
    <t>Assentamento de tubo D=0,60 m</t>
  </si>
  <si>
    <t>3 S 08 302 04</t>
  </si>
  <si>
    <t>Assentamento de tubo D=0,80 m</t>
  </si>
  <si>
    <t>3 S 08 302 05</t>
  </si>
  <si>
    <t>Assentamento de tubo D=1,0 m</t>
  </si>
  <si>
    <t>3 S 08 302 06</t>
  </si>
  <si>
    <t>Assentamento de tubo D=1,20 m</t>
  </si>
  <si>
    <t>3 S 08 302 08</t>
  </si>
  <si>
    <t>Assent.de tubo D=0,60 m PA-1 comerc-junta rigida M</t>
  </si>
  <si>
    <t>3 S 08 302 09</t>
  </si>
  <si>
    <t>Assent.de tubo D=0,80 m PA-1 comerc-junta rigida M</t>
  </si>
  <si>
    <t>3 S 08 302 10</t>
  </si>
  <si>
    <t>Assent.de tubo D=1,00 m PA-1 comerc-junta rigida M</t>
  </si>
  <si>
    <t>3 S 08 302 11</t>
  </si>
  <si>
    <t>Assent.de tubo D=1,20 m PA-1 comerc-junta rigida M</t>
  </si>
  <si>
    <t>3 S 08 302 12</t>
  </si>
  <si>
    <t>Assent.de tubo D=1,50 m PA-1 comerc-junta rigida M</t>
  </si>
  <si>
    <t>3 S 08 302 13</t>
  </si>
  <si>
    <t>Assent.de tubo D=0,60m PA-2 comerc-junta rigida M</t>
  </si>
  <si>
    <t>3 S 08 302 14</t>
  </si>
  <si>
    <t>Assent.de tubo D=0,80m PA-2 comerc-junta rigida M</t>
  </si>
  <si>
    <t>3 S 08 302 15</t>
  </si>
  <si>
    <t>Assent.de tubo D=1,00m PA-2 comerc-junta rigida M</t>
  </si>
  <si>
    <t>3 S 08 302 16</t>
  </si>
  <si>
    <t>Assent.de tubo D=1,20m PA-2 comerc-junta rigida M</t>
  </si>
  <si>
    <t>)                             Página 45</t>
  </si>
  <si>
    <t>3 S 08 302 17</t>
  </si>
  <si>
    <t>Assent.de tubo D=1,50m PA-2 comerc-junta rigida M</t>
  </si>
  <si>
    <t>3 S 08 302 18</t>
  </si>
  <si>
    <t>Assent.de tubo D=0,60m PA-3 comerc-junta rigida M</t>
  </si>
  <si>
    <t>3 S 08 302 19</t>
  </si>
  <si>
    <t>Assent.de tubo D=0,80m PA-3 comerc-junta rigida M</t>
  </si>
  <si>
    <t>3 S 08 302 20</t>
  </si>
  <si>
    <t>Assent.de tubo D=1,00m PA-3 comerc-junta rigida M</t>
  </si>
  <si>
    <t>3 S 08 302 21</t>
  </si>
  <si>
    <t>Assent.de tubo D=1,20m PA-3 comerc-junta rigida M</t>
  </si>
  <si>
    <t>3 S 08 302 22</t>
  </si>
  <si>
    <t>Assent.de tubo D=1,50m PA-3 comerc-junta rigida M</t>
  </si>
  <si>
    <t>3 S 08 302 23</t>
  </si>
  <si>
    <t>Assent.de tubo D=0,60m PA-4 comerc-junta rigida M</t>
  </si>
  <si>
    <t>3 S 08 302 24</t>
  </si>
  <si>
    <t>Assent.de tubo D=0,80m PA-4 comerc-junta rigida M</t>
  </si>
  <si>
    <t>3 S 08 302 25</t>
  </si>
  <si>
    <t>Assent.de tubo D=1,00m PA-4 comerc-junta rigida M</t>
  </si>
  <si>
    <t>3 S 08 302 26</t>
  </si>
  <si>
    <t>Assent.de tubo D=1,20m PA-4 comerc-junta rigida M</t>
  </si>
  <si>
    <t>3 S 08 302 27</t>
  </si>
  <si>
    <t>Assent.de tubo D=1,50m PA-4 comerc-junta rigida M</t>
  </si>
  <si>
    <t>3 S 08 302 53</t>
  </si>
  <si>
    <t>Assentamento de tubo D=0,60 m AC/BC</t>
  </si>
  <si>
    <t>3 S 08 302 54</t>
  </si>
  <si>
    <t>Assentamento de tubo D=0,80 m AC/BC</t>
  </si>
  <si>
    <t>3 S 08 302 55</t>
  </si>
  <si>
    <t>Assentamento de tubo D=1,0 m AC/BC</t>
  </si>
  <si>
    <t>3 S 08 302 56</t>
  </si>
  <si>
    <t>Assentamento de tubo D=1,20 m AC/BC</t>
  </si>
  <si>
    <t>3 S 08 400 00</t>
  </si>
  <si>
    <t>Limpeza de placa de sinalização</t>
  </si>
  <si>
    <t>3 S 08 400 01</t>
  </si>
  <si>
    <t>Recomposição placa de sinalização</t>
  </si>
  <si>
    <t>3 S 08 400 02</t>
  </si>
  <si>
    <t>Substituição de balizador</t>
  </si>
  <si>
    <t>3 S 08 400 52</t>
  </si>
  <si>
    <t>Substituição de balizador AC/BC</t>
  </si>
  <si>
    <t>3 S 08 401 00</t>
  </si>
  <si>
    <t>Recomposição de defensa metálica</t>
  </si>
  <si>
    <t>3 S 08 402 00</t>
  </si>
  <si>
    <t>Caiação</t>
  </si>
  <si>
    <t>3 S 08 403 00</t>
  </si>
  <si>
    <t>Renovação manual de sinalização horizontal</t>
  </si>
  <si>
    <t>3 S 08 404 00</t>
  </si>
  <si>
    <t>Recomp. tot. cerca c/ mourão de conc. secção quad.</t>
  </si>
  <si>
    <t>3 S 08 404 01</t>
  </si>
  <si>
    <t>Recomp. parc. cerca de conc. seção quad. - mourão</t>
  </si>
  <si>
    <t>3 S 08 404 02</t>
  </si>
  <si>
    <t>Recomp. parc. cerca c/ mourão de concr.-arame</t>
  </si>
  <si>
    <t>3 S 08 404 03</t>
  </si>
  <si>
    <t>Recomp. tot. cerca c/ mourão concr. seção triang.</t>
  </si>
  <si>
    <t>3 S 08 404 04</t>
  </si>
  <si>
    <t>Recomp. parc. cerca c/ mourão concr. seção triang.</t>
  </si>
  <si>
    <t>3 S 08 404 50</t>
  </si>
  <si>
    <t>Recomp.tot.cerca c/mourão conc.seção quad. AC/BC</t>
  </si>
  <si>
    <t>3 S 08 404 51</t>
  </si>
  <si>
    <t>Recomp.parc.cerca mourão conc.seção quadrada AC/BC</t>
  </si>
  <si>
    <t>3 S 08 404 53</t>
  </si>
  <si>
    <t>Recomp.tot.cerca c/mourão conc.seção triang. AC/BC</t>
  </si>
  <si>
    <t>3 S 08 404 54</t>
  </si>
  <si>
    <t>Recomp.parc.cerca c/mourão conc.seção triang.AC/BC</t>
  </si>
  <si>
    <t>3 S 08 414 00</t>
  </si>
  <si>
    <t>Recomposição total de cerca com mourão de madeira</t>
  </si>
  <si>
    <t>3 S 08 414 01</t>
  </si>
  <si>
    <t>Recomposição parcial cerca de madeira - mourão</t>
  </si>
  <si>
    <t>3 S 08 414 02</t>
  </si>
  <si>
    <t>Recomp. parcial cerca c/ mourão de madeira - arame</t>
  </si>
  <si>
    <t>3 S 08 500 00</t>
  </si>
  <si>
    <t>Recomposição manual de aterro</t>
  </si>
  <si>
    <t>3 S 08 501 00</t>
  </si>
  <si>
    <t>Recomposição mecanizada de aterro</t>
  </si>
  <si>
    <t>)                            Página 46</t>
  </si>
  <si>
    <t>3 S 08 510 00</t>
  </si>
  <si>
    <t>Remoção manual de barreira em solo</t>
  </si>
  <si>
    <t>3 S 08 510 01</t>
  </si>
  <si>
    <t>Remoção manual de barreira em rocha</t>
  </si>
  <si>
    <t>3 S 08 511 00</t>
  </si>
  <si>
    <t>Remoção mecanizada de barreira - solo</t>
  </si>
  <si>
    <t>3 S 08 512 00</t>
  </si>
  <si>
    <t>Remoção mecanizada de barreira - rocha</t>
  </si>
  <si>
    <t>3 S 08 513 00</t>
  </si>
  <si>
    <t>Remoção de matacões</t>
  </si>
  <si>
    <t>3 S 08 900 00</t>
  </si>
  <si>
    <t>Roçada manual</t>
  </si>
  <si>
    <t>3 S 08 900 01</t>
  </si>
  <si>
    <t>Roçada de capim colonião</t>
  </si>
  <si>
    <t>3 S 08 901 00</t>
  </si>
  <si>
    <t>Roçada mecanizada</t>
  </si>
  <si>
    <t>3 S 08 901 01</t>
  </si>
  <si>
    <t>Corte e limpeza de áreas gramadas</t>
  </si>
  <si>
    <t>3 S 08 910 00</t>
  </si>
  <si>
    <t>Capina manual</t>
  </si>
  <si>
    <t>3 S 09 001 00</t>
  </si>
  <si>
    <t>Transporte local c/ basc. 5m3 em rodov. não pav.</t>
  </si>
  <si>
    <t>3 S 09 001 06</t>
  </si>
  <si>
    <t>Transporte local c/ basc. 10m3 em rodov. não pav.</t>
  </si>
  <si>
    <t>3 S 09 001 41</t>
  </si>
  <si>
    <t>Transp. local c/ carroceria 4t em rodov. não pav.</t>
  </si>
  <si>
    <t>3 S 09 001 90</t>
  </si>
  <si>
    <t>3 S 09 001 91</t>
  </si>
  <si>
    <t>3 S 09 002 00</t>
  </si>
  <si>
    <t>Transporte local basc. 5m3 em rodov. pav.</t>
  </si>
  <si>
    <t>3 S 09 002 03</t>
  </si>
  <si>
    <t>Transporte local de material para remendos</t>
  </si>
  <si>
    <t>3 S 09 002 06</t>
  </si>
  <si>
    <t>Transporte local c/ basc. 10m3 em rodov. pav.</t>
  </si>
  <si>
    <t>3 S 09 002 41</t>
  </si>
  <si>
    <t>Transp. local c/ carroceria 4t em rodov. pav.</t>
  </si>
  <si>
    <t>3 S 09 002 90</t>
  </si>
  <si>
    <t>3 S 09 002 91</t>
  </si>
  <si>
    <t>3 S 09 102 00</t>
  </si>
  <si>
    <t>Transporte local material betuminoso</t>
  </si>
  <si>
    <t>3 S 09 201 70</t>
  </si>
  <si>
    <t>3 S 09 202 70</t>
  </si>
  <si>
    <t>Transp. local água c/ cam. tanque em rodov. pav.</t>
  </si>
  <si>
    <t>)                               Página 47</t>
  </si>
  <si>
    <t>Sinalização Rod</t>
  </si>
  <si>
    <t>4 S 03 300 01</t>
  </si>
  <si>
    <t>Confecção e lanç. de concreto magro em betoneira</t>
  </si>
  <si>
    <t>4 S 03 300 51</t>
  </si>
  <si>
    <t>Conf.lançamento de concreto magro em beton.AC/BC</t>
  </si>
  <si>
    <t>4 S 03 323 01</t>
  </si>
  <si>
    <t>Conc.estr.fck=25 MPa contr.raz.uso ger.conf.e lanç</t>
  </si>
  <si>
    <t>4 S 03 323 51</t>
  </si>
  <si>
    <t>Concr.estr.fck=25MPa c.raz.uso ger.conf.lanç.AC/BC</t>
  </si>
  <si>
    <t>4 S 03 353 00</t>
  </si>
  <si>
    <t>Fornecimento, preparo colocação aço CA-50</t>
  </si>
  <si>
    <t>4 S 03 370 00</t>
  </si>
  <si>
    <t>4 S 06 000 01</t>
  </si>
  <si>
    <t>Defensa maleável simples (forn./ impl.)</t>
  </si>
  <si>
    <t>4 S 06 000 02</t>
  </si>
  <si>
    <t>Ancoragem de defensa maleável simples (forn/ impl)</t>
  </si>
  <si>
    <t>4 S 06 000 11</t>
  </si>
  <si>
    <t>Defensa maleável dupla (forn./ impl.)</t>
  </si>
  <si>
    <t>4 S 06 000 12</t>
  </si>
  <si>
    <t>Ancoragem de defensa maleável dupla (forn./ impl.)</t>
  </si>
  <si>
    <t>4 S 06 010 01</t>
  </si>
  <si>
    <t>Defensa semi-maleável simples (forn./ impl.)</t>
  </si>
  <si>
    <t>4 S 06 010 02</t>
  </si>
  <si>
    <t>Ancoragem defensa semi-maleável simples (forn/imp)</t>
  </si>
  <si>
    <t>4 S 06 010 11</t>
  </si>
  <si>
    <t>Defensa semi-maleável dupla (forn./ impl.)</t>
  </si>
  <si>
    <t>4 S 06 010 12</t>
  </si>
  <si>
    <t>Ancoragem defensa semi-maleável dupla (forn/ impl)</t>
  </si>
  <si>
    <t>4 S 06 030 11</t>
  </si>
  <si>
    <t>Barreira de segurança dupla DNER PRO 176/86</t>
  </si>
  <si>
    <t>4 S 06 030 61</t>
  </si>
  <si>
    <t>Barreira de segurança dupla DNER PRO 176/86 AC/BC</t>
  </si>
  <si>
    <t>4 S 06 100 13</t>
  </si>
  <si>
    <t>Pintura faixa-tinta b.acrílica emuls. água - 1 ano</t>
  </si>
  <si>
    <t>4 S 06 100 14</t>
  </si>
  <si>
    <t>Pint. setas/zebrado-tinta b.acríl. emuls. água-1a.</t>
  </si>
  <si>
    <t>4 S 06 100 21</t>
  </si>
  <si>
    <t>Pint. faixa-tinta base acríl. e=0,6mm-NBR 11862/92</t>
  </si>
  <si>
    <t>4 S 06 100 22</t>
  </si>
  <si>
    <t>Pint.setas.zeb.-tinta b.acríl e=0,6mm-NBR 11862/92</t>
  </si>
  <si>
    <t>4 S 06 100 31</t>
  </si>
  <si>
    <t>Pintura faixa-tinta b.acrílica emuls. água -2 anos</t>
  </si>
  <si>
    <t>4 S 06 100 32</t>
  </si>
  <si>
    <t>Pint. setas/zebrado-tinta b.acríl. emuls. água-2a.</t>
  </si>
  <si>
    <t>4 S 06 110 01</t>
  </si>
  <si>
    <t>Pintura faixa c/termoplástico-3 anos (p/ aspersão)</t>
  </si>
  <si>
    <t>4 S 06 110 02</t>
  </si>
  <si>
    <t>Pintura setas e zebrado term.-3 anos (p/ aspersão)</t>
  </si>
  <si>
    <t>4 S 06 110 03</t>
  </si>
  <si>
    <t>Pintura setas e zebrado term.-5 anos (p/ extrusão)</t>
  </si>
  <si>
    <t>4 S 06 111 01</t>
  </si>
  <si>
    <t>Sinalização horizontal c/termoplástico pré-formado</t>
  </si>
  <si>
    <t>4 S 06 120 01</t>
  </si>
  <si>
    <t>Forn. e colocação de tacha reflet. monodirecional</t>
  </si>
  <si>
    <t>4 S 06 120 11</t>
  </si>
  <si>
    <t>Forn. e colocação de tachão reflet. monodirecional</t>
  </si>
  <si>
    <t>4 S 06 120 20</t>
  </si>
  <si>
    <t>Forn. e coloc. de disp.refl. vidro temp. 180° bran</t>
  </si>
  <si>
    <t>4 S 06 120 21</t>
  </si>
  <si>
    <t>Forn. e coloc. de disp.refl. vidro temp. 360° bran</t>
  </si>
  <si>
    <t>4 S 06 120 22</t>
  </si>
  <si>
    <t>Forn. e coloc. de disp.refl. vidro temp. 360° amar</t>
  </si>
  <si>
    <t>4 S 06 121 01</t>
  </si>
  <si>
    <t>Forn. e colocação de tacha reflet. bidirecional</t>
  </si>
  <si>
    <t>4 S 06 121 11</t>
  </si>
  <si>
    <t>Forn. e colocação de tachão reflet. bidirecional</t>
  </si>
  <si>
    <t>4 S 06 200 01</t>
  </si>
  <si>
    <t>Forn. e implantação placa sinaliz. semi-refletiva</t>
  </si>
  <si>
    <t>4 S 06 200 02</t>
  </si>
  <si>
    <t>Forn. e implantação placa sinaliz. tot.refletiva</t>
  </si>
  <si>
    <t>4 S 06 200 91</t>
  </si>
  <si>
    <t>Remoção de placa de sinalização</t>
  </si>
  <si>
    <t>)                                Página 48</t>
  </si>
  <si>
    <t>4 S 06 200 92</t>
  </si>
  <si>
    <t>Recuperação de chapa p/placa de sinalização</t>
  </si>
  <si>
    <t>4 S 06 202 01</t>
  </si>
  <si>
    <t>Confecção de placa sinalização semi-refletiva</t>
  </si>
  <si>
    <t>4 S 06 202 11</t>
  </si>
  <si>
    <t>Confecção placa sinalização tot.refletiva</t>
  </si>
  <si>
    <t>4 S 06 202 21</t>
  </si>
  <si>
    <t>Conf.placa sinal.semi-refletiva chapa recuperada</t>
  </si>
  <si>
    <t>4 S 06 202 31</t>
  </si>
  <si>
    <t>Conf.placa sinal.tot.refletiva - chapa recuperada</t>
  </si>
  <si>
    <t>4 S 06 203 01</t>
  </si>
  <si>
    <t>Confecção suporte e travessa p/placa sinaliz.</t>
  </si>
  <si>
    <t>4 S 06 230 01</t>
  </si>
  <si>
    <t>Forn. e implantação de balizador de concreto</t>
  </si>
  <si>
    <t>4 S 06 230 02</t>
  </si>
  <si>
    <t>Forn. e impl. sup. ecol. sec. quadrad. placa sin.</t>
  </si>
  <si>
    <t>4 S 06 230 03</t>
  </si>
  <si>
    <t>Forn. impl. sup. ecol. s. cilindrica placa sin.</t>
  </si>
  <si>
    <t>4 S 06 230 51</t>
  </si>
  <si>
    <t>Forn. e implantação de balizador de concreto AC/BC</t>
  </si>
  <si>
    <t>4 S 08 100 13</t>
  </si>
  <si>
    <t>Manut/recomp.sinal-pint.faixa-tin.acril em água-1a</t>
  </si>
  <si>
    <t>4 S 08 100 21</t>
  </si>
  <si>
    <t>Manut./recomp. sinal.-pint.faixa-tinta acrilica</t>
  </si>
  <si>
    <t>4 S 08 100 23</t>
  </si>
  <si>
    <t>Manut/recomp.sinal-pint.faixa-tin.acril em água-2a</t>
  </si>
  <si>
    <t>4 S 08 110 01</t>
  </si>
  <si>
    <t>Man/recomp.sin-pint.faixa-c/termopl-3a(p/aspersão)</t>
  </si>
  <si>
    <t>4 S 09 001 90</t>
  </si>
  <si>
    <t>Transporte comercial c/ carroc 15t rodov. não pav.</t>
  </si>
  <si>
    <t>4 S 09 001 91</t>
  </si>
  <si>
    <t>4 S 09 002 00</t>
  </si>
  <si>
    <t>Transporte local c/ basc. 5 m3 rodov. pav.</t>
  </si>
  <si>
    <t>4 S 09 002 41</t>
  </si>
  <si>
    <t>4 S 09 002 90</t>
  </si>
  <si>
    <t>Transporte comercial c/ carroc 15t rodov. pav.</t>
  </si>
  <si>
    <t>4 S 09 002 91</t>
  </si>
  <si>
    <t>4 S 09 202 70</t>
  </si>
  <si>
    <t>)                                 Página 49</t>
  </si>
  <si>
    <t>Restauração Rod</t>
  </si>
  <si>
    <t>5 S 01 000 00</t>
  </si>
  <si>
    <t>Desm. dest. e limp. áreas c/ arv. diam. até 0,15m</t>
  </si>
  <si>
    <t>5 S 01 010 00</t>
  </si>
  <si>
    <t>Destocamento de árvores c/ diâm. 0,15 a 030m</t>
  </si>
  <si>
    <t>5 S 01 011 00</t>
  </si>
  <si>
    <t>Destocamento de árvores c/ diâm. &gt; 0,30m</t>
  </si>
  <si>
    <t>5 S 01 100 01</t>
  </si>
  <si>
    <t>Esc. carga transp. mat 1a cat DMT 50m</t>
  </si>
  <si>
    <t>5 S 01 100 09</t>
  </si>
  <si>
    <t>Esc. carga tr. mat 1a c. DMT 50 a 200m c/carreg</t>
  </si>
  <si>
    <t>5 S 01 100 10</t>
  </si>
  <si>
    <t>Esc. carga tr. mat 1a c. DMT 200 a 400m c/carreg</t>
  </si>
  <si>
    <t>5 S 01 100 11</t>
  </si>
  <si>
    <t>Esc. carga tr. mat 1a c. DMT 400 a 600m c/carreg</t>
  </si>
  <si>
    <t>5 S 01 100 12</t>
  </si>
  <si>
    <t>Esc. carga tr. mat 1a c. DMT 600 a 800m c/carreg</t>
  </si>
  <si>
    <t>5 S 01 100 13</t>
  </si>
  <si>
    <t>Esc. carga tr. mat 1a c. DMT 800 a 1000m c/carreg</t>
  </si>
  <si>
    <t>5 S 01 100 14</t>
  </si>
  <si>
    <t>Esc. carga tr. mat 1a c. DMT 1000 a 1200m c/carreg</t>
  </si>
  <si>
    <t>5 S 01 100 15</t>
  </si>
  <si>
    <t>Esc. carga tr. mat 1a c. DMT 1200 a 1400m c/carreg</t>
  </si>
  <si>
    <t>5 S 01 100 16</t>
  </si>
  <si>
    <t>Esc. carga tr. mat 1a c. DMT 1400 a 1600m c/carreg</t>
  </si>
  <si>
    <t>5 S 01 100 17</t>
  </si>
  <si>
    <t>Esc. carga tr. mat 1a c. DMT 1600 a 1800m c/carreg</t>
  </si>
  <si>
    <t>5 S 01 100 18</t>
  </si>
  <si>
    <t>Esc. carga tr. mat 1a c. DMT 1800 a 2000m c/carreg</t>
  </si>
  <si>
    <t>5 S 01 100 19</t>
  </si>
  <si>
    <t>Esc. carga tr. mat 1a c. DMT 2000 a 3000m c/carreg</t>
  </si>
  <si>
    <t>5 S 01 100 20</t>
  </si>
  <si>
    <t>Esc. carga tr. mat 1a c. DMT 3000 a 5000m c/carreg</t>
  </si>
  <si>
    <t>5 S 01 100 22</t>
  </si>
  <si>
    <t>Esc. carga transp. mat 1a cat DMT 50 a 200m c/e</t>
  </si>
  <si>
    <t>5 S 01 100 23</t>
  </si>
  <si>
    <t>Esc. carga transp. mat 1a cat DMT 200 a 400m c/e</t>
  </si>
  <si>
    <t>5 S 01 100 24</t>
  </si>
  <si>
    <t>Esc. carga transp. mat 1a cat DMT 400 a 600m c/e</t>
  </si>
  <si>
    <t>5 S 01 100 25</t>
  </si>
  <si>
    <t>Esc. carga transp. mat 1a cat DMT 600 a 800m c/e</t>
  </si>
  <si>
    <t>5 S 01 100 26</t>
  </si>
  <si>
    <t>Esc. carga transp. mat 1a cat DMT 800 a 1000m c/e</t>
  </si>
  <si>
    <t>5 S 01 100 27</t>
  </si>
  <si>
    <t>Esc. carga transp. mat 1a cat DMT 1000 a 1200m c/e</t>
  </si>
  <si>
    <t>5 S 01 100 28</t>
  </si>
  <si>
    <t>Esc. carga transp. mat 1a cat DMT 1200 a 1400m c/e</t>
  </si>
  <si>
    <t>5 S 01 100 29</t>
  </si>
  <si>
    <t>Esc. carga transp. mat 1a cat DMT 1400 a 1600m c/e</t>
  </si>
  <si>
    <t>5 S 01 100 30</t>
  </si>
  <si>
    <t>Esc. carga transp .mat 1a cat DMT 1600 a 1800m c/e</t>
  </si>
  <si>
    <t>5 S 01 100 31</t>
  </si>
  <si>
    <t>Esc. carga transp. mat 1a cat DMT 1800 a 2000m c/e</t>
  </si>
  <si>
    <t>5 S 01 100 32</t>
  </si>
  <si>
    <t>Esc. carga transp. mat 1a cat DMT 2000 a 3000m c/e</t>
  </si>
  <si>
    <t>5 S 01 100 33</t>
  </si>
  <si>
    <t>Esc. carga transp. mat 1a cat DMT 3000 a 5000m c/e</t>
  </si>
  <si>
    <t>5 S 01 101 01</t>
  </si>
  <si>
    <t>Esc. carga transp. mat 2a cat DMT 50m</t>
  </si>
  <si>
    <t>5 S 01 101 09</t>
  </si>
  <si>
    <t>Esc. carga tr. mat 2a c. DMT 50 a 200m c/carreg</t>
  </si>
  <si>
    <t>5 S 01 101 10</t>
  </si>
  <si>
    <t>Esc. carga tr. mat 2a c. DMT 200 a 400m c/carreg</t>
  </si>
  <si>
    <t>5 S 01 101 11</t>
  </si>
  <si>
    <t>5 S 01 101 12</t>
  </si>
  <si>
    <t>5 S 01 101 13</t>
  </si>
  <si>
    <t>5 S 01 101 14</t>
  </si>
  <si>
    <t>5 S 01 101 15</t>
  </si>
  <si>
    <t>)                             Página 50</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</si>
  <si>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</si>
  <si>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</si>
  <si>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</si>
  <si>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</si>
  <si>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</si>
  <si>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</si>
  <si>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</si>
  <si>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</si>
  <si>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</si>
  <si>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</si>
  <si>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</si>
  <si>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</si>
  <si>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</si>
  <si>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</si>
  <si>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</si>
  <si>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</si>
  <si>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</si>
  <si>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</si>
  <si>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</si>
  <si>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</si>
  <si>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</si>
  <si>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5 S 01 102 05</t>
  </si>
  <si>
    <t>5 S 01 102 06</t>
  </si>
  <si>
    <t>5 S 01 102 07</t>
  </si>
  <si>
    <t>5 S 01 510 00</t>
  </si>
  <si>
    <t>5 S 01 511 00</t>
  </si>
  <si>
    <t>5 S 01 513 01</t>
  </si>
  <si>
    <t>5 S 02 100 00</t>
  </si>
  <si>
    <t>5 S 02 110 00</t>
  </si>
  <si>
    <t>5 S 02 110 01</t>
  </si>
  <si>
    <t>Regul. subleito c/ fresa. corte contr. aut. greide</t>
  </si>
  <si>
    <t>5 S 02 200 00</t>
  </si>
  <si>
    <t>5 S 02 200 01</t>
  </si>
  <si>
    <t>5 S 02 201 00</t>
  </si>
  <si>
    <t>Recomposição camada de base s/ adição de material</t>
  </si>
  <si>
    <t>5 S 02 210 00</t>
  </si>
  <si>
    <t>Sub-base estabiliz. granul. c/ mist. solo na pista</t>
  </si>
  <si>
    <t>5 S 02 210 01</t>
  </si>
  <si>
    <t>Sub-base estab. granul.c/mist. solo-areia na pista</t>
  </si>
  <si>
    <t>5 S 02 210 02</t>
  </si>
  <si>
    <t>Base estabiliz.granul.c/ mist. solo areia na pista</t>
  </si>
  <si>
    <t>)                               Página 51</t>
  </si>
  <si>
    <t>5 S 02 210 51</t>
  </si>
  <si>
    <t>Sub-base est.gran.c/mist.solo-areia na pista AC</t>
  </si>
  <si>
    <t>5 S 02 210 52</t>
  </si>
  <si>
    <t>Base estab.gran.c/mist.solo areia na pista AC</t>
  </si>
  <si>
    <t>5 S 02 220 00</t>
  </si>
  <si>
    <t>Base estabilizada granul. c/ mistura solo-brita</t>
  </si>
  <si>
    <t>5 S 02 220 50</t>
  </si>
  <si>
    <t>Base estabilizada granul.c/mist. solo-brita BC</t>
  </si>
  <si>
    <t>5 S 02 230 00</t>
  </si>
  <si>
    <t>5 S 02 230 01</t>
  </si>
  <si>
    <t>Base brita grad.c/distr.agreg. contr. autom.greide</t>
  </si>
  <si>
    <t>5 S 02 230 50</t>
  </si>
  <si>
    <t>5 S 02 230 51</t>
  </si>
  <si>
    <t>Base brita grad.c/dist.agreg.contr.aut.greide BC</t>
  </si>
  <si>
    <t>5 S 02 231 00</t>
  </si>
  <si>
    <t>Base de macadame hidraúlico</t>
  </si>
  <si>
    <t>5 S 02 231 50</t>
  </si>
  <si>
    <t>Base de macadame hidraúlico BC</t>
  </si>
  <si>
    <t>5 S 02 240 11</t>
  </si>
  <si>
    <t>Recomposição camada de base c/ adição de cimento</t>
  </si>
  <si>
    <t>5 S 02 241 01</t>
  </si>
  <si>
    <t>Base de solo cimento com mistura em usina</t>
  </si>
  <si>
    <t>5 S 02 243 01</t>
  </si>
  <si>
    <t>Sub-base solo melhorado c/cimento c/mist. em usina</t>
  </si>
  <si>
    <t>5 S 02 300 00</t>
  </si>
  <si>
    <t>5 S 02 400 00</t>
  </si>
  <si>
    <t>5 S 02 500 01</t>
  </si>
  <si>
    <t>5 S 02 500 02</t>
  </si>
  <si>
    <t>5 S 02 500 50</t>
  </si>
  <si>
    <t>Tratamento superficial simples c/ CAP BC</t>
  </si>
  <si>
    <t>5 S 02 500 51</t>
  </si>
  <si>
    <t>Tratamento superficial simples c/ emulsão BC</t>
  </si>
  <si>
    <t>5 S 02 500 52</t>
  </si>
  <si>
    <t>Tratamento superficial simples c/banho diluído BC</t>
  </si>
  <si>
    <t>5 S 02 501 01</t>
  </si>
  <si>
    <t>5 S 02 501 02</t>
  </si>
  <si>
    <t>5 S 02 501 50</t>
  </si>
  <si>
    <t>5 S 02 501 51</t>
  </si>
  <si>
    <t>5 S 02 501 52</t>
  </si>
  <si>
    <t>5 S 02 502 01</t>
  </si>
  <si>
    <t>5 S 02 502 02</t>
  </si>
  <si>
    <t>5 S 02 502 50</t>
  </si>
  <si>
    <t>Tratamento superficial triplo c/ CAP BC</t>
  </si>
  <si>
    <t>5 S 02 502 51</t>
  </si>
  <si>
    <t>5 S 02 502 52</t>
  </si>
  <si>
    <t>Tratamento superficial triplo c/ banho diluído BC</t>
  </si>
  <si>
    <t>5 S 02 511 01</t>
  </si>
  <si>
    <t>Micro-revestimento a frio - Microflex 0,8cm</t>
  </si>
  <si>
    <t>5 S 02 511 02</t>
  </si>
  <si>
    <t>Micro-revestimento a frio-Microflex 0,8cm c/filler</t>
  </si>
  <si>
    <t>5 S 02 511 03</t>
  </si>
  <si>
    <t>Micro-revestimento a frio - Microflex 2,0 cm</t>
  </si>
  <si>
    <t>5 S 02 511 04</t>
  </si>
  <si>
    <t>Micro-revestimento a frio - Microflex - 2,5 cm</t>
  </si>
  <si>
    <t>5 S 02 511 05</t>
  </si>
  <si>
    <t>Micro-revest. a frio-Microflex 0,8cm c/filler cal</t>
  </si>
  <si>
    <t>5 S 02 511 06</t>
  </si>
  <si>
    <t>Micro-revest.a frio-Microflex 0,8cm c/filler cimen</t>
  </si>
  <si>
    <t>)                               Página 52</t>
  </si>
  <si>
    <t>5 S 02 511 07</t>
  </si>
  <si>
    <t>Micro-revest.frio-Microflex 0,8cm c/fibra c/cal</t>
  </si>
  <si>
    <t>5 S 02 511 08</t>
  </si>
  <si>
    <t>Micro-revest.frio-Microflex 0,8cm c/fibra c/ciment</t>
  </si>
  <si>
    <t>5 S 02 511 09</t>
  </si>
  <si>
    <t>Micro-revest. a frio-Microflex 1,5cm c/filler cal</t>
  </si>
  <si>
    <t>5 S 02 511 10</t>
  </si>
  <si>
    <t>Micro-revest.a frio-Microflex 1,5cm c/filler cimen</t>
  </si>
  <si>
    <t>5 S 02 511 11</t>
  </si>
  <si>
    <t>Micro-revest.frio-Microflex1,5cm c/filler,fibr,cal</t>
  </si>
  <si>
    <t>5 S 02 511 12</t>
  </si>
  <si>
    <t>Micro-revest.frio-Microflex1,5cm c/filler,fibr,cim</t>
  </si>
  <si>
    <t>5 S 02 511 51</t>
  </si>
  <si>
    <t>Micro-revestimento a frio - Microflex 0,8cm BC</t>
  </si>
  <si>
    <t>5 S 02 511 52</t>
  </si>
  <si>
    <t>Micro-revestimento a frio - Microflex 1,5 cm BC</t>
  </si>
  <si>
    <t>5 S 02 511 53</t>
  </si>
  <si>
    <t>Micro-revestimento a frio - Microflex 2,0 cm BC</t>
  </si>
  <si>
    <t>5 S 02 511 54</t>
  </si>
  <si>
    <t>Micro-revestimento a frio-Microflex-2,5 cm BC</t>
  </si>
  <si>
    <t>5 S 02 511 55</t>
  </si>
  <si>
    <t>Micro-revest.a frio - Microflex 0,8cm BC c/ cal</t>
  </si>
  <si>
    <t>5 S 02 511 56</t>
  </si>
  <si>
    <t>Micro-revest.a frio - Microflex 0,8cm BC c/cimento</t>
  </si>
  <si>
    <t>5 S 02 511 57</t>
  </si>
  <si>
    <t>Micro-revest.a frio-Microflex 0,8cm BC c/fibra cal</t>
  </si>
  <si>
    <t>5 S 02 511 58</t>
  </si>
  <si>
    <t>Micro-revest.a frio-Microflex 0,8cm BC c/fibra cim</t>
  </si>
  <si>
    <t>5 S 02 511 59</t>
  </si>
  <si>
    <t>Micro-revest. a frio-Microflex 1,5 cm BC c/cal</t>
  </si>
  <si>
    <t>5 S 02 511 60</t>
  </si>
  <si>
    <t>Micro-revest. a frio-Microflex 1,5 cm BC c/cimento</t>
  </si>
  <si>
    <t>5 S 02 511 61</t>
  </si>
  <si>
    <t>Micro-revest. frio-Microflex 1,5 cm BC fibra c/cal</t>
  </si>
  <si>
    <t>5 S 02 511 62</t>
  </si>
  <si>
    <t>Micro-revest. frio-Microflex 1,5 cm BC fibra c/cim</t>
  </si>
  <si>
    <t>5 S 02 511 63</t>
  </si>
  <si>
    <t>Micro-revestimento a frio - Microflex 2,0 cm c/cal</t>
  </si>
  <si>
    <t>5 S 02 511 64</t>
  </si>
  <si>
    <t>Micro-revestimento a frio - Microflex 2,0 cm c/cim</t>
  </si>
  <si>
    <t>5 S 02 511 65</t>
  </si>
  <si>
    <t>Micro-revest. a frio-Microflex 2,0 cm c/fibra cal</t>
  </si>
  <si>
    <t>5 S 02 511 66</t>
  </si>
  <si>
    <t>Micro-revest. a frio-Microflex 2,0 cm c/fibra cim</t>
  </si>
  <si>
    <t>5 S 02 511 67</t>
  </si>
  <si>
    <t>Micro-revestimento a frio-Microflex 2,0 cm BC cal</t>
  </si>
  <si>
    <t>5 S 02 511 68</t>
  </si>
  <si>
    <t>Micro-revestimento a frio-Microflex 2,0 cm BC cim</t>
  </si>
  <si>
    <t>5 S 02 511 69</t>
  </si>
  <si>
    <t>Micro-revest. frio-Microflex 2,0 cm BC c/fibra cal</t>
  </si>
  <si>
    <t>5 S 02 511 70</t>
  </si>
  <si>
    <t>Micro-revest. frio-Microflex 2,0 cm BC c/fibra cim</t>
  </si>
  <si>
    <t>5 S 02 511 71</t>
  </si>
  <si>
    <t>Micro-revest. a frio-Microflex-2,5cm c/ filler cal</t>
  </si>
  <si>
    <t>5 S 02 511 72</t>
  </si>
  <si>
    <t>Micro-revest. a frio-Microflex-2,5cm c/ filler cim</t>
  </si>
  <si>
    <t>5 S 02 511 73</t>
  </si>
  <si>
    <t>Micro-revest. frio-Microflex-2,5cm c/fibra cal</t>
  </si>
  <si>
    <t>5 S 02 511 74</t>
  </si>
  <si>
    <t>Micro-revest. frio-Microflex-2,5cm c/fibra cim</t>
  </si>
  <si>
    <t>5 S 02 511 75</t>
  </si>
  <si>
    <t>Micro-revest. a frio-Microflex-2,5 cm BC c/ cal</t>
  </si>
  <si>
    <t>5 S 02 511 76</t>
  </si>
  <si>
    <t>Micro-revest. a frio-Microflex-2,5 cm BC c/ cim</t>
  </si>
  <si>
    <t>5 S 02 511 77</t>
  </si>
  <si>
    <t>Micro-revest. frio-Microflex-2,5 cm BC c/fibra cal</t>
  </si>
  <si>
    <t>5 S 02 511 78</t>
  </si>
  <si>
    <t>Micro-revest. frio-Microflex-2,5 cm BC c/fibra cim</t>
  </si>
  <si>
    <t>5 S 02 512 01</t>
  </si>
  <si>
    <t>Lama asfáltica fina (granulometrias I e II)</t>
  </si>
  <si>
    <t>5 S 02 512 02</t>
  </si>
  <si>
    <t>)                               Página 53</t>
  </si>
  <si>
    <t>5 S 02 512 51</t>
  </si>
  <si>
    <t>Lama asfáltica fina (granulometrias I e II) AC/BC</t>
  </si>
  <si>
    <t>5 S 02 512 52</t>
  </si>
  <si>
    <t>Lama asfált.grossa (granulometrias III e IV) AC/BC</t>
  </si>
  <si>
    <t>5 S 02 530 00</t>
  </si>
  <si>
    <t>5 S 02 530 50</t>
  </si>
  <si>
    <t>5 S 02 531 00</t>
  </si>
  <si>
    <t>5 S 02 531 50</t>
  </si>
  <si>
    <t>5 S 02 532 00</t>
  </si>
  <si>
    <t>5 S 02 532 50</t>
  </si>
  <si>
    <t>5 S 02 540 01</t>
  </si>
  <si>
    <t>Conc. betumin.usinado a quente - capa de rolamento</t>
  </si>
  <si>
    <t>5 S 02 540 02</t>
  </si>
  <si>
    <t>Concreto betuminoso usinado a quente - binder</t>
  </si>
  <si>
    <t>5 S 02 540 12</t>
  </si>
  <si>
    <t>CBUQ reciclado em usina fixa</t>
  </si>
  <si>
    <t>5 S 02 540 21</t>
  </si>
  <si>
    <t>5 S 02 540 51</t>
  </si>
  <si>
    <t>CBUQ -capa de rolamento AC/BC</t>
  </si>
  <si>
    <t>5 S 02 540 52</t>
  </si>
  <si>
    <t>CBUQ -binder AC/BC</t>
  </si>
  <si>
    <t>5 S 02 540 62</t>
  </si>
  <si>
    <t>CBUQ reciclado em usina fixa AC/BC</t>
  </si>
  <si>
    <t>5 S 02 540 71</t>
  </si>
  <si>
    <t>CBUQ capa de rolam. AC/BC c/ cal hidratada</t>
  </si>
  <si>
    <t>5 S 02 600 00</t>
  </si>
  <si>
    <t>Manta sintét. p/ recap.asfál.- fornec. e aplicação</t>
  </si>
  <si>
    <t>5 S 02 607 00</t>
  </si>
  <si>
    <t>5 S 02 607 50</t>
  </si>
  <si>
    <t>Concr.cimento portland c/equip.pequeno porte AC/BC</t>
  </si>
  <si>
    <t>5 S 02 702 00</t>
  </si>
  <si>
    <t>5 S 02 905 00</t>
  </si>
  <si>
    <t>5 S 02 905 01</t>
  </si>
  <si>
    <t>5 S 02 906 00</t>
  </si>
  <si>
    <t>Remoção mecanizada da camada granular pavimento</t>
  </si>
  <si>
    <t>5 S 02 906 01</t>
  </si>
  <si>
    <t>5 S 02 907 00</t>
  </si>
  <si>
    <t>Remoção mecanizada material de baixa capac.suporte</t>
  </si>
  <si>
    <t>5 S 02 907 01</t>
  </si>
  <si>
    <t>Remoção manual de material de baixa capac.suporte</t>
  </si>
  <si>
    <t>5 S 02 908 00</t>
  </si>
  <si>
    <t>Arrancamento e remoção de paralelepípedos</t>
  </si>
  <si>
    <t>5 S 02 909 00</t>
  </si>
  <si>
    <t>Arrancamento e remoção de meios-fios</t>
  </si>
  <si>
    <t>5 S 02 990 11</t>
  </si>
  <si>
    <t>Fresagem contínua do revest. betuminoso</t>
  </si>
  <si>
    <t>5 S 02 990 12</t>
  </si>
  <si>
    <t>Fresagem descontínua revest. betuminoso</t>
  </si>
  <si>
    <t>5 S 02 993 01</t>
  </si>
  <si>
    <t>Reciclagem simples c/ incorp. rev. asfáltico</t>
  </si>
  <si>
    <t>5 S 02 993 04</t>
  </si>
  <si>
    <t>Reciclagem c/ cimento e incorp. rev. asfáltico</t>
  </si>
  <si>
    <t>5 S 02 993 07</t>
  </si>
  <si>
    <t>Reciclagem c/ brita e incorp. de rev. asfáltico</t>
  </si>
  <si>
    <t>5 S 02 993 10</t>
  </si>
  <si>
    <t>Reciclagem c/ cimento e brita e incorp. rev.</t>
  </si>
  <si>
    <t>5 S 02 993 13</t>
  </si>
  <si>
    <t>Reciclagem c/ espuma asfáltica e incorp. rev. asf.</t>
  </si>
  <si>
    <t>5 S 04 300 16</t>
  </si>
  <si>
    <t>Bueiro met. chapas múltiplas D=1,60m galv.</t>
  </si>
  <si>
    <t>)                               Página 54</t>
  </si>
  <si>
    <t>5 S 04 300 20</t>
  </si>
  <si>
    <t>Bueiro met. chapas múltiplas D=2,00m galv.</t>
  </si>
  <si>
    <t>5 S 04 300 30</t>
  </si>
  <si>
    <t>5 S 04 300 66</t>
  </si>
  <si>
    <t>Bueiro met. chapas múltiplas D=1,60m galv. BC</t>
  </si>
  <si>
    <t>5 S 04 300 70</t>
  </si>
  <si>
    <t>Bueiro met. chapas múltiplas D=2,00m galv. BC</t>
  </si>
  <si>
    <t>5 S 04 300 71</t>
  </si>
  <si>
    <t>5 S 04 301 16</t>
  </si>
  <si>
    <t>Bueiro met. chapas múltiplas D=1,60m rev. epoxy</t>
  </si>
  <si>
    <t>5 S 04 301 20</t>
  </si>
  <si>
    <t>Bueiro met. chapas múltiplas D=2,00m rev. epoxy</t>
  </si>
  <si>
    <t>5 S 04 301 66</t>
  </si>
  <si>
    <t>Bueiro met. chapas múlt. D=1,60m rev. epoxy BC</t>
  </si>
  <si>
    <t>5 S 04 301 70</t>
  </si>
  <si>
    <t>Bueiro met. chapas múlt. D=2,00m rev. epoxy BC</t>
  </si>
  <si>
    <t>5 S 04 310 12</t>
  </si>
  <si>
    <t>Bueiro met. s/interrupção traf. D=1,20m galv.</t>
  </si>
  <si>
    <t>5 S 04 310 16</t>
  </si>
  <si>
    <t>Bueiro met. s/ interrup. de tráf. D=1,60m galv.</t>
  </si>
  <si>
    <t>5 S 04 310 20</t>
  </si>
  <si>
    <t>Bueiro met. s/ interrup. de tráf. D=2,00m galv.</t>
  </si>
  <si>
    <t>5 S 04 311 12</t>
  </si>
  <si>
    <t>Bueiro met. s/interrupção traf. D=1,20m rev. epoxy</t>
  </si>
  <si>
    <t>5 S 04 311 16</t>
  </si>
  <si>
    <t>Bueiro met.s/interrupção traf. D=1,60 m rev.epoxy</t>
  </si>
  <si>
    <t>5 S 04 311 20</t>
  </si>
  <si>
    <t>5 S 04 999 01</t>
  </si>
  <si>
    <t>Remoção de bueiros existentes</t>
  </si>
  <si>
    <t>5 S 04 999 04</t>
  </si>
  <si>
    <t>Restauração de disp. danif. com concr. fck=15 MPa</t>
  </si>
  <si>
    <t>5 S 04 999 07</t>
  </si>
  <si>
    <t>Demolição de dispositivos de concreto simples</t>
  </si>
  <si>
    <t>5 S 04 999 08</t>
  </si>
  <si>
    <t>Demolição de dispositivos de concreto armado</t>
  </si>
  <si>
    <t>5 S 04 999 54</t>
  </si>
  <si>
    <t>Restaur.de disp.danif.com concr. fck=15 MPa AC/BC</t>
  </si>
  <si>
    <t>5 S 05 100 00</t>
  </si>
  <si>
    <t>5 S 05 102 00</t>
  </si>
  <si>
    <t>5 S 05 300 01</t>
  </si>
  <si>
    <t>5 S 05 300 02</t>
  </si>
  <si>
    <t>5 S 05 301 00</t>
  </si>
  <si>
    <t>5 S 05 301 50</t>
  </si>
  <si>
    <t>5 S 05 303 01</t>
  </si>
  <si>
    <t>5 S 05 303 02</t>
  </si>
  <si>
    <t>Terra armada - ECE - greide 6,0&lt;h&lt;9,00</t>
  </si>
  <si>
    <t>5 S 05 303 03</t>
  </si>
  <si>
    <t>5 S 05 303 04</t>
  </si>
  <si>
    <t>5 S 05 303 05</t>
  </si>
  <si>
    <t>5 S 05 303 06</t>
  </si>
  <si>
    <t>5 S 05 303 07</t>
  </si>
  <si>
    <t>Terra armada - ECE - encontro portante 0,0&lt;h&lt;6,0m</t>
  </si>
  <si>
    <t>5 S 05 303 08</t>
  </si>
  <si>
    <t>5 S 05 303 09</t>
  </si>
  <si>
    <t>5 S 05 303 10</t>
  </si>
  <si>
    <t>Conc. de soleira e arrem. de maciço de terra arm.</t>
  </si>
  <si>
    <t>)                                Página 55</t>
  </si>
  <si>
    <t>5 S 05 303 11</t>
  </si>
  <si>
    <t>5 S 05 303 59</t>
  </si>
  <si>
    <t>Escamas de concreto armado para terra armada AC/BC</t>
  </si>
  <si>
    <t>5 S 05 303 60</t>
  </si>
  <si>
    <t>Concr. soleira arremate de maciço terra arm. AC/BC</t>
  </si>
  <si>
    <t>5 S 05 340 01</t>
  </si>
  <si>
    <t>5 S 05 340 51</t>
  </si>
  <si>
    <t>Exec.cortina atirant.concr.armado fck=15 MPa AC/BC</t>
  </si>
  <si>
    <t>5 S 05 900 01</t>
  </si>
  <si>
    <t>Execução tirante protendido cortina atirantada</t>
  </si>
  <si>
    <t>5 S 06 400 01</t>
  </si>
  <si>
    <t>Cêrcas arame farp. c/ mourão conc. seção quadr.</t>
  </si>
  <si>
    <t>5 S 06 400 02</t>
  </si>
  <si>
    <t>Cerca arame farp. c/ mourão de conc. seção triang</t>
  </si>
  <si>
    <t>5 S 06 400 51</t>
  </si>
  <si>
    <t>Cercas arame farp. c/mourão conc.seção quadr.AC/BC</t>
  </si>
  <si>
    <t>5 S 06 400 52</t>
  </si>
  <si>
    <t>Cerca arame farp. c/mourão concr.sec. triang.AC/BC</t>
  </si>
  <si>
    <t>5 S 06 410 00</t>
  </si>
  <si>
    <t>Cêrcas arame farpado com suporte madeira</t>
  </si>
  <si>
    <t>5 S 09 001 07</t>
  </si>
  <si>
    <t>Transporte local em rodov. não pavim.</t>
  </si>
  <si>
    <t>5 S 09 001 90</t>
  </si>
  <si>
    <t>5 S 09 001 91</t>
  </si>
  <si>
    <t>5 S 09 002 07</t>
  </si>
  <si>
    <t>Transporte local em rodov. pavim.</t>
  </si>
  <si>
    <t>5 S 09 002 90</t>
  </si>
  <si>
    <t>5 S 09 002 91</t>
  </si>
  <si>
    <t>)                             Página 56</t>
  </si>
  <si>
    <t>Obra: Abrigos de Ônibus</t>
  </si>
  <si>
    <t>ENCARGOS SOCIAIS SOBRE A MÃO DE OBRA (COM DESONERAÇÃO)</t>
  </si>
  <si>
    <t>HORISTA</t>
  </si>
  <si>
    <t>MENSALISTAS</t>
  </si>
  <si>
    <t>Grupo A - Encargos Básicos Previdenciários</t>
  </si>
  <si>
    <t>A1</t>
  </si>
  <si>
    <t>INSS</t>
  </si>
  <si>
    <t>A2</t>
  </si>
  <si>
    <t>SESI</t>
  </si>
  <si>
    <t>A3</t>
  </si>
  <si>
    <t>SENAI</t>
  </si>
  <si>
    <t>A4</t>
  </si>
  <si>
    <t>INCRA</t>
  </si>
  <si>
    <t>A5</t>
  </si>
  <si>
    <t>SEBRAE</t>
  </si>
  <si>
    <t>A6</t>
  </si>
  <si>
    <t>SALÁRIO EDUCAÇÃO</t>
  </si>
  <si>
    <t>A7</t>
  </si>
  <si>
    <t>SEGURO CONTRA ACIDENTES DE TRABALHO</t>
  </si>
  <si>
    <t>A8</t>
  </si>
  <si>
    <t>FGTS</t>
  </si>
  <si>
    <t>A9</t>
  </si>
  <si>
    <t>SECONCI</t>
  </si>
  <si>
    <t>Grupo A</t>
  </si>
  <si>
    <t>Grupo B - Encargos que recebam a incidência de "A"</t>
  </si>
  <si>
    <t>B1</t>
  </si>
  <si>
    <t>REPOUSO SEMANAL REMUNERADO</t>
  </si>
  <si>
    <t>B2</t>
  </si>
  <si>
    <t>FERIADOS</t>
  </si>
  <si>
    <t>B3</t>
  </si>
  <si>
    <t>AUXÍLIO - EFERMIDADE</t>
  </si>
  <si>
    <t>B4</t>
  </si>
  <si>
    <t>13° SALÁRIO</t>
  </si>
  <si>
    <t>B5</t>
  </si>
  <si>
    <t>LICENÇA PATERNIDADE</t>
  </si>
  <si>
    <t>B6</t>
  </si>
  <si>
    <t>FALTAS JUSTIFICADAS</t>
  </si>
  <si>
    <t>B7</t>
  </si>
  <si>
    <t>DIAS DE CHUVAS</t>
  </si>
  <si>
    <t>B8</t>
  </si>
  <si>
    <t>AUXÍLIO ACIDENTE DE TRABALHO</t>
  </si>
  <si>
    <t>B9</t>
  </si>
  <si>
    <t>FÉREIAS GOZADAS</t>
  </si>
  <si>
    <t>B10</t>
  </si>
  <si>
    <t>SALÁRIO MATERNIDADE</t>
  </si>
  <si>
    <t>Grupo B </t>
  </si>
  <si>
    <t>Grupo C - Encargos que não recebam a incidência de "A"</t>
  </si>
  <si>
    <t>C1</t>
  </si>
  <si>
    <t>AVISO PRÉVIO INDENIZADO</t>
  </si>
  <si>
    <t>C2</t>
  </si>
  <si>
    <t>AVISO PRÉVIO TRABALHADO</t>
  </si>
  <si>
    <t>C3</t>
  </si>
  <si>
    <t>FÉRIAS INDENIZADAS</t>
  </si>
  <si>
    <t>C4</t>
  </si>
  <si>
    <t>DEPÓSITO RESCIÇÃO SEM JUSTA CAUSA</t>
  </si>
  <si>
    <t>C5</t>
  </si>
  <si>
    <t>INDENIZAÇÃO ADICIONAL</t>
  </si>
  <si>
    <t>Grupo C</t>
  </si>
  <si>
    <t>Grupo D - Incidência de Encargos</t>
  </si>
  <si>
    <t>D1</t>
  </si>
  <si>
    <t>REINCIDÊNCIA DE GRUPO A SOBRE GRUPO B</t>
  </si>
  <si>
    <t>D2</t>
  </si>
  <si>
    <t>REINCIDÊNCIAS DE GRUPO A SOBRE AVISO PRÉVIO TRABALHADO E REINCIDÊNCIAS DO FGTS SOBRE AVISO PRÉVIO INDENIZADO</t>
  </si>
  <si>
    <t>Grupo D </t>
  </si>
  <si>
    <t>Grupo E - Encargos Intersindicais e Vale-transporte</t>
  </si>
  <si>
    <t>E1</t>
  </si>
  <si>
    <t>TOTAL DE ENCARGOS SOCIAIS COMPLEMENTARES</t>
  </si>
  <si>
    <t>Grupo E </t>
  </si>
  <si>
    <t>TOTAL GERAL (A+B+C+D+E)</t>
  </si>
  <si>
    <t>FONTE:</t>
  </si>
  <si>
    <t>SINAPI - SISTEMA NACIONAL DE PESQUISA DE CUSTOS E ÍNDICES DA CONSTRUÇÃO CIVIL.</t>
  </si>
  <si>
    <t>Cidades</t>
  </si>
  <si>
    <t>ISS Sobre o Serviço</t>
  </si>
  <si>
    <t>Lei/Decreto</t>
  </si>
  <si>
    <t>TABELAS COM OS VALORES REFERENCIAIS PARA TAXAS DE BDI</t>
  </si>
  <si>
    <t>Em conformidade ao " ACORDÃO Nº 2369/2011 - TCU - PLENÁRIO "</t>
  </si>
  <si>
    <t>PRAZO:</t>
  </si>
  <si>
    <t>PROCESSO:</t>
  </si>
  <si>
    <t>Laranjeiras do Sul</t>
  </si>
  <si>
    <t>Lei n° 53/2003</t>
  </si>
  <si>
    <t>COMPOSIÇÃO DO BDI</t>
  </si>
  <si>
    <t>EQUIPAMENTOS</t>
  </si>
  <si>
    <t>MATERIAIS E SERVIÇOS</t>
  </si>
  <si>
    <t>BDI PARA OBRAS DE EDIFICAÇÕES - CONSTRUÇÕES</t>
  </si>
  <si>
    <t>Percentual</t>
  </si>
  <si>
    <t>Coeficiente</t>
  </si>
  <si>
    <t>DESCRIÇÃO</t>
  </si>
  <si>
    <t>MÍNIMO</t>
  </si>
  <si>
    <t>MÁXIMO</t>
  </si>
  <si>
    <t>Composição das Despesas que incidem sobre o Custo Direto (CD)</t>
  </si>
  <si>
    <t>ADMINISTRAÇÃO CENTRAL-LUCRO</t>
  </si>
  <si>
    <t>AD.CENTRAL</t>
  </si>
  <si>
    <t>LUCRO</t>
  </si>
  <si>
    <t>Até</t>
  </si>
  <si>
    <t>Discriminação dos Custos</t>
  </si>
  <si>
    <t>Alvorada</t>
  </si>
  <si>
    <t>LEI MUNICIPAL NO 2.586 DE 26 DE DEZEMBRO DE/2012.</t>
  </si>
  <si>
    <t>Administração Central</t>
  </si>
  <si>
    <t>Bento Gonçalves</t>
  </si>
  <si>
    <t>Lei Complementar - Novo Codigo Tributario Municipal.doc</t>
  </si>
  <si>
    <t>B</t>
  </si>
  <si>
    <t>Lucro</t>
  </si>
  <si>
    <t>Canoas</t>
  </si>
  <si>
    <t>CÓDIGO TRIBUTÁRIO MUNICIPAL</t>
  </si>
  <si>
    <t>C</t>
  </si>
  <si>
    <t>Seguros, Riscos e Garantias</t>
  </si>
  <si>
    <t>Acima</t>
  </si>
  <si>
    <t>Caxias</t>
  </si>
  <si>
    <t>Roque Gatelli - Agente Tributário </t>
  </si>
  <si>
    <t>Despesas Financeiras</t>
  </si>
  <si>
    <t>DESPESAS FINANCEIRAS</t>
  </si>
  <si>
    <t>Erechim</t>
  </si>
  <si>
    <t>LEI Nº 4.856, DE 22 DE DEZEMBRO DE 2010</t>
  </si>
  <si>
    <t>SEGUROS, RISCOS E GARANTIAS</t>
  </si>
  <si>
    <t>Farroupila</t>
  </si>
  <si>
    <t>LEI MUNICIPAL N.º 817, DE 07 DE NOVEMBRO DE 1969</t>
  </si>
  <si>
    <t>Composição das despesas que incidem sobre o Preço de Venda (PV)</t>
  </si>
  <si>
    <t>Seguros</t>
  </si>
  <si>
    <t>Feliz</t>
  </si>
  <si>
    <t>LEI ORDINARIA n° 1868/2005 de 30 de Dezembro de 2005</t>
  </si>
  <si>
    <t>Garantias</t>
  </si>
  <si>
    <t>Ibiruba</t>
  </si>
  <si>
    <t>LEI COMPLEMENTAR N. º 015, DE 26 DE DEZEMBRO DE 2003.</t>
  </si>
  <si>
    <t>Discriminação das Despesas Tributárias</t>
  </si>
  <si>
    <t>Riscos</t>
  </si>
  <si>
    <t>Porto Alegre</t>
  </si>
  <si>
    <t>Lei Complementar Municipal nº 07/73</t>
  </si>
  <si>
    <t>E.1</t>
  </si>
  <si>
    <t>PIS</t>
  </si>
  <si>
    <t>Obras simples em condições favoráveis com execução em ritmo adequado.</t>
  </si>
  <si>
    <t>Restinga</t>
  </si>
  <si>
    <t>E.2</t>
  </si>
  <si>
    <t>COFINS</t>
  </si>
  <si>
    <t>Obras mediana em área e ou prazo em condiçõesnormais de execução.</t>
  </si>
  <si>
    <t>Rio Grande</t>
  </si>
  <si>
    <t>Lei n° 6822/2009</t>
  </si>
  <si>
    <t>E.3</t>
  </si>
  <si>
    <t>ISS</t>
  </si>
  <si>
    <t>Obras complexas em condições adversas com execução em ritmo acelerado, em áreas restritas.</t>
  </si>
  <si>
    <t>Rolante</t>
  </si>
  <si>
    <t>Lei 926/91 - Rolante</t>
  </si>
  <si>
    <t>E.4</t>
  </si>
  <si>
    <t>TRIBUTOS</t>
  </si>
  <si>
    <t>Sertão</t>
  </si>
  <si>
    <t>ISS*</t>
  </si>
  <si>
    <t>Vacaria</t>
  </si>
  <si>
    <t>LEI Nº 647, de 30 de dezembro de 1966.</t>
  </si>
  <si>
    <t>CÁLCULO DA TAXA DE BDI</t>
  </si>
  <si>
    <t>Viamão</t>
  </si>
  <si>
    <t>LEI Nº 2069/90</t>
  </si>
  <si>
    <t>Fórmula do BDI:</t>
  </si>
  <si>
    <t>TAXA DE BDI CALCULADO:</t>
  </si>
  <si>
    <t>[</t>
  </si>
  <si>
    <t>((1+A)+(1+C))*((1+B)x(1+D))</t>
  </si>
  <si>
    <t>-1</t>
  </si>
  <si>
    <t>] X 100 =</t>
  </si>
  <si>
    <t>( 1 - E)</t>
  </si>
  <si>
    <t>BDI adotado</t>
  </si>
  <si>
    <t>Obs: (*) % de ISS considerando 3% do Preço de Venda - Observar a legislação do Município.</t>
  </si>
  <si>
    <t>LICITAÇÃO (Convite, Tomada de Preço, Concorrência, Dispensa e Inexigibilidae) nº:</t>
  </si>
  <si>
    <t>ORÇAMENTISTA (nome, título, CREA e assinatura):</t>
  </si>
  <si>
    <t>DATA DA LICITAÇÃO:</t>
  </si>
  <si>
    <t>BDI PARA OBRAS HÍDRICAS - SANEAMENTO BÁSICO</t>
  </si>
  <si>
    <t>DATA BASE DO ORÇAMENTO:</t>
  </si>
  <si>
    <t>     Cálculo base na composição do BDI conforme acórdão TCU 325/2007 Plenário. Relator Ministro Guilherme Palmeira.</t>
  </si>
  <si>
    <t>     Súmula 253/2010 - Tribunal de Contas da União    </t>
  </si>
  <si>
    <t>Obras simples em condições favoráveis com execução em ritmo adequado</t>
  </si>
  <si>
    <t>Obras mediana em área e ou prazo em condiçõesnormais de execução</t>
  </si>
  <si>
    <t>Obras complexas em condições adversas com execução em ritmo acelerado, em áreas restritas</t>
  </si>
  <si>
    <t>até 2,50%</t>
  </si>
  <si>
    <t>Obs: (*) % de ISS considerando 2%, 3,5% e 5% sobre 50% do Preço de Venda - Observar a legislação do Município.</t>
  </si>
  <si>
    <t>BDI PARA FORNECIMENTO DE MATERIAIS E EQUIPAMENTOS</t>
  </si>
  <si>
    <t>0,88%</t>
  </si>
  <si>
    <t>0,54%</t>
  </si>
  <si>
    <t>0,24%</t>
  </si>
  <si>
    <t>0,42%</t>
  </si>
  <si>
    <t>0,21%</t>
  </si>
  <si>
    <t>0,25%</t>
  </si>
  <si>
    <t>0,57%</t>
  </si>
  <si>
    <t>0,43%</t>
  </si>
  <si>
    <t>Tributos</t>
  </si>
  <si>
    <t>BDI ÁRA OBRAS HÍDRICAS - IRRIGAÇÃO E CANAIS</t>
  </si>
  <si>
    <t>BDI PARA OBRAS DE EDIFICAÇÕES - REFORMA (COM AMPLIAÇÃO DE ATÉ 40%)</t>
  </si>
  <si>
    <t>até 3,00%</t>
  </si>
  <si>
    <t>COMPOSIÇÃO ANALÍTICA - BDI                                                                                                                                                                      </t>
  </si>
  <si>
    <t>Abrigo de ônibus - LARANJEIRAS DO SUL - PR</t>
  </si>
  <si>
    <t>DESPESAS INDIRETAS (DI) (% sobre o Custo Direto)</t>
  </si>
  <si>
    <t>Administração central (AC)=</t>
  </si>
  <si>
    <t>=</t>
  </si>
  <si>
    <t>Despesas financeiras (DF)=</t>
  </si>
  <si>
    <t>Seguro + Garantia (S+G)=</t>
  </si>
  <si>
    <t>Risco (R)=</t>
  </si>
  <si>
    <t>LUCRO (ou Benefícios)</t>
  </si>
  <si>
    <t>Lucro (L)</t>
  </si>
  <si>
    <t>DESPESAS COM TRIBUTOS/IMPOSTOS  (% sobre o faturamento ou valor do contrato)</t>
  </si>
  <si>
    <t>ISS (Laranjeiras do Sul - PR)</t>
  </si>
  <si>
    <t>CPRB</t>
  </si>
  <si>
    <t>Impostos (I%)</t>
  </si>
  <si>
    <t>PREÇO DE VENDA (faturamento, valor global do contrato)</t>
  </si>
  <si>
    <t>PV =</t>
  </si>
  <si>
    <t>CD + DI + L</t>
  </si>
  <si>
    <t>1 - IMP%</t>
  </si>
  <si>
    <t>PV</t>
  </si>
  <si>
    <t>BDI (Benefícios e despesas indiretas)</t>
  </si>
  <si>
    <t>BDI = </t>
  </si>
  <si>
    <t>(1+AC+S+R+G)x(1+DF)x(1+L)</t>
  </si>
  <si>
    <t>(1-I)</t>
  </si>
  <si>
    <t>Em forma percentual:  </t>
  </si>
  <si>
    <t>BDI ADOTADO</t>
  </si>
  <si>
    <t>Obs: Fórmula do BDI de acordo com o Acórdão do TCU 2622/2013. Foram adotados valores médios propostos pelo acórdão.</t>
  </si>
  <si>
    <t>O ISS foi calculado com base na lei 4.856/2010 com alteração das taxas pela lei 5.527/2013, município de Erechim-RS.</t>
  </si>
  <si>
    <t>______________________________________</t>
  </si>
  <si>
    <t>CHECK LIST - CONTROLE DE DOCUMENTOS DAS OBRAS EM ANDAMENTO</t>
  </si>
  <si>
    <t>OBRA:</t>
  </si>
  <si>
    <t>EMPRESA:</t>
  </si>
  <si>
    <t>CONTRATO Nº:</t>
  </si>
  <si>
    <t>VALOR:</t>
  </si>
  <si>
    <t>VIGÊNCIA:</t>
  </si>
  <si>
    <t>ORDEM DE SERVIÇO Nº:</t>
  </si>
  <si>
    <t>PRAZO EXECUÇÃO:</t>
  </si>
  <si>
    <t>INÍCIO:</t>
  </si>
  <si>
    <t>TÉRMINO:</t>
  </si>
  <si>
    <t>Arquivado?</t>
  </si>
  <si>
    <t>Lançado SIMEC?</t>
  </si>
  <si>
    <t>LICITAÇÃO PROJETOS</t>
  </si>
  <si>
    <t>LICITAÇÃO OBRA</t>
  </si>
  <si>
    <t>Publicação edital</t>
  </si>
  <si>
    <t>Edital</t>
  </si>
  <si>
    <t>Projetos</t>
  </si>
  <si>
    <t>Termo de referência</t>
  </si>
  <si>
    <t>Memoriais Descritivo</t>
  </si>
  <si>
    <t>Especificações técnicas</t>
  </si>
  <si>
    <t>Proposta orçamentária</t>
  </si>
  <si>
    <t>Homologação</t>
  </si>
  <si>
    <t>OBS:</t>
  </si>
  <si>
    <t>Contrato</t>
  </si>
  <si>
    <t>Proposta</t>
  </si>
  <si>
    <t>Cronograma</t>
  </si>
  <si>
    <t>Ordem de Serviço</t>
  </si>
  <si>
    <t>Publicação Extrato do contrato</t>
  </si>
  <si>
    <t>Aditivo</t>
  </si>
  <si>
    <t>Justificativas para Aditivo</t>
  </si>
  <si>
    <t>Publicação Extrato do Aditivo</t>
  </si>
  <si>
    <t>Portaria Fiscalização</t>
  </si>
  <si>
    <t>ART fiscalização</t>
  </si>
  <si>
    <t>Medição 01 e NF</t>
  </si>
  <si>
    <t>Medição 01 - Aditivo</t>
  </si>
  <si>
    <t>Medição 02 e NF</t>
  </si>
  <si>
    <t>Medição 02 - Aditivo</t>
  </si>
  <si>
    <t>Medição 03 e NF</t>
  </si>
  <si>
    <t>Medição 03 - Aditivo</t>
  </si>
  <si>
    <t>Medição 04 e NF</t>
  </si>
  <si>
    <t>Medição 04 - Aditivo</t>
  </si>
  <si>
    <t>Medição 05 e NF</t>
  </si>
  <si>
    <t>Medição 06 e NF</t>
  </si>
  <si>
    <t>Medição 07 e NF</t>
  </si>
  <si>
    <t>Medição 08 e NF</t>
  </si>
  <si>
    <t>EMPRESA</t>
  </si>
  <si>
    <t>PROJETOS EXECUTIVOS</t>
  </si>
  <si>
    <t>CEI</t>
  </si>
  <si>
    <t>Aprovação dos projetos</t>
  </si>
  <si>
    <t>Alvará de construção</t>
  </si>
  <si>
    <t>Projeto Terraplenagem</t>
  </si>
  <si>
    <t>Licenças</t>
  </si>
  <si>
    <t>Projeto Fundações</t>
  </si>
  <si>
    <t>Diário de Obras</t>
  </si>
  <si>
    <t>Projetos Estrutural</t>
  </si>
  <si>
    <t>ARTs execução</t>
  </si>
  <si>
    <t>Projeto Elétrico</t>
  </si>
  <si>
    <t>ART elétrico</t>
  </si>
  <si>
    <t>Projeto Hidrossanitário</t>
  </si>
  <si>
    <t>ART hidrossanitário</t>
  </si>
  <si>
    <t>Projeto Preventivo Contra Incêndio</t>
  </si>
  <si>
    <t>ART</t>
  </si>
  <si>
    <t>Projeto Telecom</t>
  </si>
  <si>
    <t>Sondagem</t>
  </si>
  <si>
    <t>Projeto</t>
  </si>
  <si>
    <t>Recebimento Provisorio</t>
  </si>
  <si>
    <t>Check-list</t>
  </si>
  <si>
    <t>Recebimento definitivo</t>
  </si>
  <si>
    <t>DECLARAÇÃO</t>
  </si>
  <si>
    <t>     Na condição de Responsável Técnico, declaro para os devidos fins, que os quantitativos constantes na planilha orçamentária estão compatíveis com o projeto de engenharia da obra acima referenciada e que os custos unitários de insumos e serviços são iguais ou menores que a mediana de seus correspondentes no Sistema Nacional de Pesquisa de Custos e Índices da Construção Civil (SINAPI), em atendimento aos dispositivos do artigo 125 da Lei nº 12.465 de 12 de agosto de 2011. </t>
  </si>
  <si>
    <t>     O percentual de encargos sociais adotado é de  84,66% (horista) e 47,71% (mensalista), Conforme SINAPI - Sistema Nacional de Pesquisa de Custos e Índices da Construção Civil mantido e divulgado pela Caixa Econômica Federal.</t>
  </si>
  <si>
    <t>Bento Gonçalves, Outubro de 2013.</t>
  </si>
  <si>
    <t>___________________________________________</t>
  </si>
  <si>
    <t>ÁREA DE INTERVENÇÃO</t>
  </si>
  <si>
    <t>CURVA ABC</t>
  </si>
  <si>
    <t>Unidade</t>
  </si>
  <si>
    <t>% Acumulada</t>
  </si>
  <si>
    <t>itens</t>
  </si>
  <si>
    <t>EXECUÇÃO OBRA</t>
  </si>
  <si>
    <t>Itens</t>
  </si>
  <si>
    <t>%Acumulada</t>
  </si>
  <si>
    <t>74156/1</t>
  </si>
  <si>
    <t>ESTACA A TRADO(BROCA) D=25CM C/CONCRETO FCK=15MPA+20KG ACO/M3       MOLD.IN-LOCO</t>
  </si>
  <si>
    <t>73805/1</t>
  </si>
  <si>
    <t>BARRACAO DE OBRA PARA ALOJAMENTO/ESCRITORIO, PISO EM PINHO 3A, PAREDES EM COMPENSADO 10MM, COBERTURA EM TELHA FIBROCIMENTO 6MM, INCLUSO INSTALACOES ELETRICAS E ESQUADRIAS. REAPROVEITADO 5 VEZES</t>
  </si>
  <si>
    <t>LUMINÁRIA HERMÉTICA IP65 DE SOBREPOR COM CORPO EM POLICARBONATO PARA UMA LÂMPADA DE 54W, OUROLUX MODELO OUROFORT ref. 01526 OU EQUIVALENTE</t>
  </si>
  <si>
    <t>RUFO EM CHAPA DE ACO GALVANIZADO NUMERO 24, DESENVOLVIMENTO DE 25CM</t>
  </si>
  <si>
    <t>REATOR ELETRÔNICO PARA UMA LÂMPADA T5 DE 54W, OSRAM QT-FIT5-8 1X54-58W/220V OU EQUIVALENTE</t>
  </si>
  <si>
    <t>CABO DE COBRE ISOLAMENTO TERMOPLASTICO 0,6/1KV 2,5MM2 ANTI-CHAMA - FORNECIMENTO E INSTALACAO</t>
  </si>
  <si>
    <t>73972/2</t>
  </si>
  <si>
    <t>CONCRETO FCK=20MPA, VIRADO EM BETONEIRA, SEM LANCAMENTO</t>
  </si>
  <si>
    <t>'16.011.000003.SER</t>
  </si>
  <si>
    <t>TCPO</t>
  </si>
  <si>
    <t>Duto corrugado em PEAD polietileno de alta densidade, para proteção de cabos subterrâneos Ø 1 1/2" 40 mm</t>
  </si>
  <si>
    <t>CALHA EM CHAPA DE ACO GALVANIZADO NUMERO 24, DESENVOLVIMENTO DE 33CM</t>
  </si>
  <si>
    <t>ESCAVACAO MANUAL DE VALAS EM TERRA COMPACTA, PROF. DE 0 M &lt; H &lt;= 1 M</t>
  </si>
  <si>
    <t>74077/1</t>
  </si>
  <si>
    <t>LOCACAO CONVENCIONAL DE OBRA, ATRAVÉS DE GABARITO DE TABUAS CORRIDAS PONTALETADAS, SEM REAPROVEITAMENTO</t>
  </si>
  <si>
    <t>BRAÇADEIRA AJUSTÁVEL PARA POSTE (BAP) COM PARAFUSO AJUSTADOR, PORCA E ARRUELA, TODOS OS ELEMENTOS COM GALVANIZAÇÃO POR IMERSÃO A QUENTE</t>
  </si>
  <si>
    <t>CREA/RS</t>
  </si>
  <si>
    <t>74015/1</t>
  </si>
  <si>
    <t>REATERRO E COMPACTACAO MECANICO DE VALA COM COMPACTADOR MANUAL TIPO SOQUETE VIBRATORIO</t>
  </si>
  <si>
    <t>ELETRODUTO DE ACO GALVANIZADO ELETROLITICO DN 20MM (3/4"), TIPO LEVE, INCLUSIVE CONEXOES - FORNECIMENTO E INSTALACAO</t>
  </si>
  <si>
    <t>74254/2</t>
  </si>
  <si>
    <t>ARMACAO ACO CA-50, DIAM. 6,3 (1/4) À 12,5MM(1/2) -FORNECIMENTO/ CORTE(PERDA DE 10%) / DOBRA / COLOCAÇÃO.</t>
  </si>
  <si>
    <t>DISJUNTOR DR INTERRUPTOR DIFERENCIAL 25 A 30mA</t>
  </si>
  <si>
    <t>LÂMPADA FLUORESCENTE TUBULAR T5 DE 54W 880, TEMPERATURA DE COR DE 8000K, OSRAM OU EQUIVALENTE</t>
  </si>
  <si>
    <t>ELETRODUTO DE PVC FLEXIVEL CORRUGADO DN 20MM (3/4") FORNECIMENTO E INSTALACAO</t>
  </si>
  <si>
    <t>73965/4</t>
  </si>
  <si>
    <t>ESCAVACAO MANUAL DE VALA EM ARGILA OU PEDRA SOLTA DO TAMANHO MEDIO DE PEDRA DE MAO, ATE 1,5M, EXCLUINDO ESGOTAMENTO/ESCORAMENTO.</t>
  </si>
  <si>
    <t>CAIXA VERSÁTIL 2 – DISJUNTOR MONOPOLAR 20A E TOMADA 2P+T 20A/250V – FAME ref. 2342</t>
  </si>
  <si>
    <t>CABO DE COBRE ISOLAMENTO TERMOPLASTICO 0,6/1KV 16MM2 ANTI-CHAMA - FORNECIMENTO E INSTALACAO</t>
  </si>
  <si>
    <t>CAIXA PARA CONDULETE 3/4” 4X2” SEM ROSCA, TIGRE OU EQUIVALENTE</t>
  </si>
  <si>
    <t>SINALIZA VIÁRIA E ABRIGOS DE ÔNIBUS</t>
  </si>
  <si>
    <t>COMPOSIÇÕES DE PREÇOS</t>
  </si>
  <si>
    <t>DATA BASE:</t>
  </si>
  <si>
    <t>DATA BASE: NOV/16</t>
  </si>
  <si>
    <t>Referência SINAPI 73970/2</t>
  </si>
  <si>
    <t>ESTRUTURA METALICA EM AÇO, PERFIS TUBULARES (ASTM - A-572)</t>
  </si>
  <si>
    <t>COEF</t>
  </si>
  <si>
    <t>P. UNIT</t>
  </si>
  <si>
    <t>P. TOTAL</t>
  </si>
  <si>
    <t>EQUIPAMENTO</t>
  </si>
  <si>
    <t>Mão de obra</t>
  </si>
  <si>
    <t>SERRALHEIRO COM ENCARGOS COMPLEMENTARES</t>
  </si>
  <si>
    <t>SERVENTE COM ENCARGOS COMPLEMENTARES</t>
  </si>
  <si>
    <t>Insumo</t>
  </si>
  <si>
    <t>Obs:</t>
  </si>
  <si>
    <t>Referência FDE/SP 07.03.097</t>
  </si>
  <si>
    <t>TELHADISTA COM ENCARGOS COMPLEMENTARES</t>
  </si>
  <si>
    <t>AJUDANTE ESPECIALIZADO COM ENCARGOS COMPLEMENTARES</t>
  </si>
  <si>
    <t>2.65.99 - FDE/SP</t>
  </si>
  <si>
    <t>PARAFUSO AUTO-PERF C/ CONJ VEDAÇÃO P/ TELHA DE AÇO</t>
  </si>
  <si>
    <t>TELHA ISOLANTE COM NUCLEO EM POLIESTIRENO (EPS), E = 30 MM,REVESTIDA EM ACO ZINCADO *0,5* MM COM PRE-PINTURA NAS DUAS FACES, FACE SUPERIOR EM TELHA TRAPEZOIDAL E FACE INFERIOR EM CHAPA PLANA (NAO INCLUI ACESSORIOS DE FIXACAO)</t>
  </si>
  <si>
    <t>Referência 85375 Sinapi</t>
  </si>
  <si>
    <t>M²</t>
  </si>
  <si>
    <t>Mão de Obra</t>
  </si>
  <si>
    <t>PEDREIRO COM ENCARGOS COMPLEMENTARES</t>
  </si>
  <si>
    <t>Obs.:</t>
  </si>
  <si>
    <t>Referência SINAPI 83694</t>
  </si>
  <si>
    <t>Insumos</t>
  </si>
  <si>
    <t>AREIA FINA - POSTO JAZIDA / FORNECEDOR</t>
  </si>
  <si>
    <t>PÓ DE BRITA</t>
  </si>
  <si>
    <t>CALCETEIRO COM ENCARGOS COMPLEMENTARES</t>
  </si>
  <si>
    <t>Equipamento</t>
  </si>
  <si>
    <t>Referência SINAPI 74145/1</t>
  </si>
  <si>
    <t>PINTOR COM ENCARGOS COMPLEMENTARES</t>
  </si>
  <si>
    <t>Referência SINAPI 75030/4</t>
  </si>
  <si>
    <t>AUXILIAR DE ENCANADOR OU BOMBEIRO HIDRÁULICO COM ENCARGOS COMPLEMENTARES</t>
  </si>
  <si>
    <t>ENCANADOR OU BOMBEIRO HIDRÁULICO COM ENCARGOS COMPLEMENTARES</t>
  </si>
  <si>
    <t>CAMPUS REALEZA-PR</t>
  </si>
  <si>
    <t>2ª ETAPA INFRAESTRUTURA URBANÍSTICA</t>
  </si>
  <si>
    <t>PESQUISA DE MERCADO</t>
  </si>
  <si>
    <t>Data da pesquisa:</t>
  </si>
  <si>
    <t>INSUMO</t>
  </si>
  <si>
    <t>FORNECEDORES</t>
  </si>
  <si>
    <t>4cm</t>
  </si>
  <si>
    <t>Bloco de concreto intertravado 10x20cmx6cm</t>
  </si>
  <si>
    <t>XXX</t>
  </si>
  <si>
    <t>Médio = R$ 29,40</t>
  </si>
  <si>
    <t>Médio = R$ 6,45</t>
  </si>
  <si>
    <t>_____________________________</t>
  </si>
  <si>
    <t>Fábio Corrêa Gasparetto</t>
  </si>
  <si>
    <t>Engenheiro Civil</t>
  </si>
  <si>
    <t>CREA/SC 067.202-5</t>
  </si>
  <si>
    <t>SIAPE 2015260</t>
  </si>
  <si>
    <t>Forncedores: </t>
  </si>
  <si>
    <t>Tallento</t>
  </si>
  <si>
    <t>BP Artefatos de Cimento</t>
  </si>
  <si>
    <t>Pavimenti</t>
  </si>
</sst>
</file>

<file path=xl/styles.xml><?xml version="1.0" encoding="utf-8"?>
<styleSheet xmlns="http://schemas.openxmlformats.org/spreadsheetml/2006/main">
  <numFmts count="25">
    <numFmt numFmtId="164" formatCode="GENERAL"/>
    <numFmt numFmtId="165" formatCode="MMMM\-YYYY;@"/>
    <numFmt numFmtId="166" formatCode="_-* #,##0.00_-;\-* #,##0.00_-;_-* \-??_-;_-@_-"/>
    <numFmt numFmtId="167" formatCode="_(* #,##0.00_);_(* \(#,##0.00\);_(* \-??_);_(@_)"/>
    <numFmt numFmtId="168" formatCode="0"/>
    <numFmt numFmtId="169" formatCode="@"/>
    <numFmt numFmtId="170" formatCode="0.00%"/>
    <numFmt numFmtId="171" formatCode="0%"/>
    <numFmt numFmtId="172" formatCode="#,##0.00"/>
    <numFmt numFmtId="173" formatCode="0.00"/>
    <numFmt numFmtId="174" formatCode="_-&quot;R$ &quot;* #,##0.00_-;&quot;-R$ &quot;* #,##0.00_-;_-&quot;R$ &quot;* \-??_-;_-@_-"/>
    <numFmt numFmtId="175" formatCode="DDDD&quot;, &quot;MMMM\ DD&quot;, &quot;YYYY"/>
    <numFmt numFmtId="176" formatCode="#,##0"/>
    <numFmt numFmtId="177" formatCode="0.000%"/>
    <numFmt numFmtId="178" formatCode="MMM\-YY;@"/>
    <numFmt numFmtId="179" formatCode="&quot;R$ &quot;#,##0.00"/>
    <numFmt numFmtId="180" formatCode="&quot;R$ &quot;#,##0.0000"/>
    <numFmt numFmtId="181" formatCode="MMM/YY"/>
    <numFmt numFmtId="182" formatCode="&quot;R$ &quot;#,##0.00;[RED]&quot;-R$ &quot;#,##0.00"/>
    <numFmt numFmtId="183" formatCode="0.0000"/>
    <numFmt numFmtId="184" formatCode="#,##0.0000"/>
    <numFmt numFmtId="185" formatCode="_(&quot;R$ &quot;* #,##0.00_);_(&quot;R$ &quot;* \(#,##0.00\);_(&quot;R$ &quot;* \-??_);_(@_)"/>
    <numFmt numFmtId="186" formatCode="_-* #,##0.0000_-;\-* #,##0.0000_-;_-* \-??_-;_-@_-"/>
    <numFmt numFmtId="187" formatCode="GENERAL"/>
    <numFmt numFmtId="188" formatCode="000%"/>
  </numFmts>
  <fonts count="60">
    <font>
      <sz val="11"/>
      <color rgb="FF000000"/>
      <name val="Calibri"/>
      <family val="2"/>
      <charset val="1"/>
    </font>
    <font>
      <sz val="10"/>
      <name val="Arial"/>
      <family val="0"/>
    </font>
    <font>
      <sz val="10"/>
      <name val="Arial"/>
      <family val="0"/>
    </font>
    <font>
      <sz val="10"/>
      <name val="Arial"/>
      <family val="0"/>
    </font>
    <font>
      <sz val="11"/>
      <color rgb="FFFFFFFF"/>
      <name val="Calibri"/>
      <family val="2"/>
      <charset val="1"/>
    </font>
    <font>
      <b val="true"/>
      <sz val="11"/>
      <color rgb="FFFFFFFF"/>
      <name val="Calibri"/>
      <family val="2"/>
      <charset val="1"/>
    </font>
    <font>
      <b val="true"/>
      <sz val="12"/>
      <color rgb="FF000000"/>
      <name val="Calibri"/>
      <family val="2"/>
      <charset val="1"/>
    </font>
    <font>
      <sz val="12"/>
      <color rgb="FF000000"/>
      <name val="Calibri"/>
      <family val="2"/>
      <charset val="1"/>
    </font>
    <font>
      <b val="true"/>
      <sz val="16"/>
      <color rgb="FF000000"/>
      <name val="Calibri"/>
      <family val="2"/>
      <charset val="1"/>
    </font>
    <font>
      <b val="true"/>
      <sz val="11"/>
      <color rgb="FF000000"/>
      <name val="Calibri"/>
      <family val="2"/>
      <charset val="1"/>
    </font>
    <font>
      <b val="true"/>
      <sz val="13"/>
      <color rgb="FF000000"/>
      <name val="Calibri"/>
      <family val="2"/>
      <charset val="1"/>
    </font>
    <font>
      <sz val="10"/>
      <name val="Calibri"/>
      <family val="2"/>
      <charset val="1"/>
    </font>
    <font>
      <b val="true"/>
      <sz val="10"/>
      <name val="Calibri"/>
      <family val="2"/>
      <charset val="1"/>
    </font>
    <font>
      <b val="true"/>
      <sz val="10"/>
      <color rgb="FF000000"/>
      <name val="Calibri"/>
      <family val="2"/>
      <charset val="1"/>
    </font>
    <font>
      <sz val="10"/>
      <color rgb="FF000000"/>
      <name val="Calibri"/>
      <family val="2"/>
      <charset val="1"/>
    </font>
    <font>
      <b val="true"/>
      <sz val="12"/>
      <name val="Calibri"/>
      <family val="2"/>
      <charset val="1"/>
    </font>
    <font>
      <b val="true"/>
      <sz val="10"/>
      <color rgb="FF3333FF"/>
      <name val="Calibri"/>
      <family val="2"/>
      <charset val="1"/>
    </font>
    <font>
      <b val="true"/>
      <sz val="10"/>
      <color rgb="FFFFFFFF"/>
      <name val="Calibri"/>
      <family val="2"/>
      <charset val="1"/>
    </font>
    <font>
      <sz val="9"/>
      <name val="Calibri"/>
      <family val="2"/>
      <charset val="1"/>
    </font>
    <font>
      <b val="true"/>
      <sz val="12"/>
      <color rgb="FFFFFFFF"/>
      <name val="Calibri"/>
      <family val="2"/>
      <charset val="1"/>
    </font>
    <font>
      <sz val="10"/>
      <name val="Courier New"/>
      <family val="3"/>
      <charset val="1"/>
    </font>
    <font>
      <sz val="9"/>
      <color rgb="FF000000"/>
      <name val="Arial Bold"/>
      <family val="0"/>
      <charset val="1"/>
    </font>
    <font>
      <sz val="8"/>
      <color rgb="FF000000"/>
      <name val="Arial"/>
      <family val="2"/>
      <charset val="1"/>
    </font>
    <font>
      <sz val="8"/>
      <color rgb="FF000000"/>
      <name val="Arial Bold"/>
      <family val="0"/>
      <charset val="1"/>
    </font>
    <font>
      <sz val="10"/>
      <color rgb="FF000000"/>
      <name val="Courier New"/>
      <family val="3"/>
      <charset val="1"/>
    </font>
    <font>
      <sz val="11"/>
      <color rgb="FF000000"/>
      <name val="Courier New"/>
      <family val="3"/>
      <charset val="1"/>
    </font>
    <font>
      <sz val="11"/>
      <name val="Calibri"/>
      <family val="2"/>
      <charset val="1"/>
    </font>
    <font>
      <b val="true"/>
      <sz val="11"/>
      <name val="Calibri"/>
      <family val="2"/>
      <charset val="1"/>
    </font>
    <font>
      <sz val="12"/>
      <name val="Verdana"/>
      <family val="2"/>
      <charset val="1"/>
    </font>
    <font>
      <sz val="9"/>
      <color rgb="FF000000"/>
      <name val="Calibri"/>
      <family val="2"/>
      <charset val="1"/>
    </font>
    <font>
      <b val="true"/>
      <sz val="12"/>
      <name val="Verdana"/>
      <family val="2"/>
      <charset val="1"/>
    </font>
    <font>
      <b val="true"/>
      <sz val="9"/>
      <color rgb="FF000000"/>
      <name val="Calibri"/>
      <family val="2"/>
      <charset val="1"/>
    </font>
    <font>
      <sz val="8"/>
      <name val="Verdana"/>
      <family val="2"/>
      <charset val="1"/>
    </font>
    <font>
      <sz val="10"/>
      <name val="Verdana"/>
      <family val="2"/>
      <charset val="1"/>
    </font>
    <font>
      <b val="true"/>
      <sz val="10"/>
      <name val="Verdana"/>
      <family val="2"/>
      <charset val="1"/>
    </font>
    <font>
      <b val="true"/>
      <sz val="10"/>
      <color rgb="FFFFFFFF"/>
      <name val="Verdana"/>
      <family val="2"/>
      <charset val="1"/>
    </font>
    <font>
      <b val="true"/>
      <sz val="9"/>
      <name val="Verdana"/>
      <family val="2"/>
      <charset val="1"/>
    </font>
    <font>
      <b val="true"/>
      <sz val="9"/>
      <color rgb="FFFFFFFF"/>
      <name val="Verdana"/>
      <family val="2"/>
      <charset val="1"/>
    </font>
    <font>
      <b val="true"/>
      <sz val="8"/>
      <name val="Verdana"/>
      <family val="2"/>
      <charset val="1"/>
    </font>
    <font>
      <b val="true"/>
      <sz val="10"/>
      <color rgb="FF000000"/>
      <name val="Verdana"/>
      <family val="2"/>
      <charset val="1"/>
    </font>
    <font>
      <i val="true"/>
      <sz val="10"/>
      <name val="Verdana"/>
      <family val="2"/>
      <charset val="1"/>
    </font>
    <font>
      <sz val="22"/>
      <name val="Verdana"/>
      <family val="2"/>
      <charset val="1"/>
    </font>
    <font>
      <b val="true"/>
      <u val="single"/>
      <sz val="10"/>
      <color rgb="FFFFFFFF"/>
      <name val="Verdana"/>
      <family val="2"/>
      <charset val="1"/>
    </font>
    <font>
      <b val="true"/>
      <i val="true"/>
      <sz val="10"/>
      <name val="Verdana"/>
      <family val="2"/>
      <charset val="1"/>
    </font>
    <font>
      <sz val="26"/>
      <name val="Verdana"/>
      <family val="2"/>
      <charset val="1"/>
    </font>
    <font>
      <b val="true"/>
      <sz val="11"/>
      <name val="Arial"/>
      <family val="2"/>
      <charset val="1"/>
    </font>
    <font>
      <b val="true"/>
      <sz val="10"/>
      <name val="Arial"/>
      <family val="2"/>
      <charset val="1"/>
    </font>
    <font>
      <sz val="8"/>
      <name val="Arial"/>
      <family val="2"/>
      <charset val="1"/>
    </font>
    <font>
      <sz val="10"/>
      <name val="Arial"/>
      <family val="2"/>
      <charset val="1"/>
    </font>
    <font>
      <b val="true"/>
      <sz val="14"/>
      <color rgb="FF000000"/>
      <name val="Arial"/>
      <family val="2"/>
      <charset val="1"/>
    </font>
    <font>
      <sz val="10"/>
      <color rgb="FF000000"/>
      <name val="Arial"/>
      <family val="2"/>
      <charset val="1"/>
    </font>
    <font>
      <b val="true"/>
      <sz val="12"/>
      <color rgb="FF000000"/>
      <name val="Arial"/>
      <family val="2"/>
      <charset val="1"/>
    </font>
    <font>
      <b val="true"/>
      <sz val="10"/>
      <color rgb="FF000000"/>
      <name val="Arial"/>
      <family val="2"/>
      <charset val="1"/>
    </font>
    <font>
      <b val="true"/>
      <sz val="9"/>
      <color rgb="FF000000"/>
      <name val="Arial"/>
      <family val="2"/>
      <charset val="1"/>
    </font>
    <font>
      <sz val="9"/>
      <color rgb="FF000000"/>
      <name val="Arial"/>
      <family val="2"/>
      <charset val="1"/>
    </font>
    <font>
      <b val="true"/>
      <sz val="14"/>
      <color rgb="FF000000"/>
      <name val="Calibri"/>
      <family val="2"/>
      <charset val="1"/>
    </font>
    <font>
      <b val="true"/>
      <sz val="18"/>
      <color rgb="FF000000"/>
      <name val="Calibri"/>
      <family val="2"/>
    </font>
    <font>
      <sz val="10"/>
      <color rgb="FF000000"/>
      <name val="Calibri"/>
      <family val="2"/>
    </font>
    <font>
      <sz val="10"/>
      <name val="Arial"/>
      <family val="2"/>
    </font>
    <font>
      <b val="true"/>
      <sz val="12"/>
      <name val="Arial"/>
      <family val="2"/>
      <charset val="1"/>
    </font>
  </fonts>
  <fills count="19">
    <fill>
      <patternFill patternType="none"/>
    </fill>
    <fill>
      <patternFill patternType="gray125"/>
    </fill>
    <fill>
      <patternFill patternType="solid">
        <fgColor rgb="FFFFFFFF"/>
        <bgColor rgb="FFF2F2F2"/>
      </patternFill>
    </fill>
    <fill>
      <patternFill patternType="solid">
        <fgColor rgb="FF92D050"/>
        <bgColor rgb="FF98B855"/>
      </patternFill>
    </fill>
    <fill>
      <patternFill patternType="solid">
        <fgColor rgb="FFFF0000"/>
        <bgColor rgb="FF993300"/>
      </patternFill>
    </fill>
    <fill>
      <patternFill patternType="solid">
        <fgColor rgb="FF008000"/>
        <bgColor rgb="FF009900"/>
      </patternFill>
    </fill>
    <fill>
      <patternFill patternType="solid">
        <fgColor rgb="FFFFC000"/>
        <bgColor rgb="FFFF9900"/>
      </patternFill>
    </fill>
    <fill>
      <patternFill patternType="solid">
        <fgColor rgb="FF33CC33"/>
        <bgColor rgb="FF00CC00"/>
      </patternFill>
    </fill>
    <fill>
      <patternFill patternType="solid">
        <fgColor rgb="FFDDD9C3"/>
        <bgColor rgb="FFD9D9D9"/>
      </patternFill>
    </fill>
    <fill>
      <patternFill patternType="solid">
        <fgColor rgb="FF006600"/>
        <bgColor rgb="FF008000"/>
      </patternFill>
    </fill>
    <fill>
      <patternFill patternType="solid">
        <fgColor rgb="FF00FA71"/>
        <bgColor rgb="FF00FFFF"/>
      </patternFill>
    </fill>
    <fill>
      <patternFill patternType="solid">
        <fgColor rgb="FFFFFF00"/>
        <bgColor rgb="FFFFFF00"/>
      </patternFill>
    </fill>
    <fill>
      <patternFill patternType="solid">
        <fgColor rgb="FFA6A6A6"/>
        <bgColor rgb="FF878787"/>
      </patternFill>
    </fill>
    <fill>
      <patternFill patternType="solid">
        <fgColor rgb="FFD9D9D9"/>
        <bgColor rgb="FFDDD9C3"/>
      </patternFill>
    </fill>
    <fill>
      <patternFill patternType="solid">
        <fgColor rgb="FF4F81BD"/>
        <bgColor rgb="FF808080"/>
      </patternFill>
    </fill>
    <fill>
      <patternFill patternType="solid">
        <fgColor rgb="FF009900"/>
        <bgColor rgb="FF008000"/>
      </patternFill>
    </fill>
    <fill>
      <patternFill patternType="solid">
        <fgColor rgb="FFEBF1DE"/>
        <bgColor rgb="FFF2F2F2"/>
      </patternFill>
    </fill>
    <fill>
      <patternFill patternType="solid">
        <fgColor rgb="FFF2F2F2"/>
        <bgColor rgb="FFEBF1DE"/>
      </patternFill>
    </fill>
    <fill>
      <patternFill patternType="solid">
        <fgColor rgb="FF00CC00"/>
        <bgColor rgb="FF33CC33"/>
      </patternFill>
    </fill>
  </fills>
  <borders count="60">
    <border diagonalUp="false" diagonalDown="false">
      <left/>
      <right/>
      <top/>
      <bottom/>
      <diagonal/>
    </border>
    <border diagonalUp="false" diagonalDown="false">
      <left style="thick"/>
      <right/>
      <top style="thick"/>
      <bottom/>
      <diagonal/>
    </border>
    <border diagonalUp="false" diagonalDown="false">
      <left/>
      <right/>
      <top style="thick"/>
      <bottom/>
      <diagonal/>
    </border>
    <border diagonalUp="false" diagonalDown="false">
      <left/>
      <right style="thick"/>
      <top style="thick"/>
      <bottom/>
      <diagonal/>
    </border>
    <border diagonalUp="false" diagonalDown="false">
      <left style="thick"/>
      <right/>
      <top/>
      <bottom/>
      <diagonal/>
    </border>
    <border diagonalUp="false" diagonalDown="false">
      <left/>
      <right style="thick"/>
      <top/>
      <bottom/>
      <diagonal/>
    </border>
    <border diagonalUp="false" diagonalDown="false">
      <left style="thick"/>
      <right/>
      <top/>
      <bottom style="thick"/>
      <diagonal/>
    </border>
    <border diagonalUp="false" diagonalDown="false">
      <left/>
      <right/>
      <top/>
      <bottom style="thick"/>
      <diagonal/>
    </border>
    <border diagonalUp="false" diagonalDown="false">
      <left/>
      <right style="thick"/>
      <top/>
      <bottom style="thick"/>
      <diagonal/>
    </border>
    <border diagonalUp="false" diagonalDown="false">
      <left style="medium"/>
      <right/>
      <top style="thick"/>
      <bottom/>
      <diagonal/>
    </border>
    <border diagonalUp="false" diagonalDown="false">
      <left/>
      <right style="medium"/>
      <top style="thick"/>
      <bottom/>
      <diagonal/>
    </border>
    <border diagonalUp="false" diagonalDown="false">
      <left style="medium"/>
      <right/>
      <top/>
      <bottom style="medium"/>
      <diagonal/>
    </border>
    <border diagonalUp="false" diagonalDown="false">
      <left/>
      <right/>
      <top/>
      <bottom style="medium"/>
      <diagonal/>
    </border>
    <border diagonalUp="false" diagonalDown="false">
      <left/>
      <right style="medium"/>
      <top/>
      <bottom style="medium"/>
      <diagonal/>
    </border>
    <border diagonalUp="false" diagonalDown="false">
      <left style="medium"/>
      <right/>
      <top style="medium"/>
      <bottom style="medium"/>
      <diagonal/>
    </border>
    <border diagonalUp="false" diagonalDown="false">
      <left/>
      <right/>
      <top style="medium"/>
      <bottom style="medium"/>
      <diagonal/>
    </border>
    <border diagonalUp="false" diagonalDown="false">
      <left/>
      <right style="medium"/>
      <top style="medium"/>
      <bottom style="medium"/>
      <diagonal/>
    </border>
    <border diagonalUp="false" diagonalDown="false">
      <left style="medium"/>
      <right style="medium"/>
      <top style="medium"/>
      <bottom style="medium"/>
      <diagonal/>
    </border>
    <border diagonalUp="false" diagonalDown="false">
      <left style="medium"/>
      <right style="medium"/>
      <top/>
      <bottom style="medium"/>
      <diagonal/>
    </border>
    <border diagonalUp="false" diagonalDown="false">
      <left style="medium"/>
      <right style="dotted"/>
      <top style="medium"/>
      <bottom style="dotted"/>
      <diagonal/>
    </border>
    <border diagonalUp="false" diagonalDown="false">
      <left style="dotted"/>
      <right/>
      <top style="medium"/>
      <bottom style="dotted"/>
      <diagonal/>
    </border>
    <border diagonalUp="false" diagonalDown="false">
      <left style="medium"/>
      <right style="medium"/>
      <top style="medium"/>
      <bottom style="dotted"/>
      <diagonal/>
    </border>
    <border diagonalUp="false" diagonalDown="false">
      <left style="medium"/>
      <right/>
      <top/>
      <bottom style="dotted"/>
      <diagonal/>
    </border>
    <border diagonalUp="false" diagonalDown="false">
      <left style="medium"/>
      <right style="thin"/>
      <top style="dotted"/>
      <bottom style="dotted"/>
      <diagonal/>
    </border>
    <border diagonalUp="false" diagonalDown="false">
      <left/>
      <right/>
      <top style="medium"/>
      <bottom style="dotted"/>
      <diagonal/>
    </border>
    <border diagonalUp="false" diagonalDown="false">
      <left style="medium"/>
      <right/>
      <top style="medium"/>
      <bottom style="dotted"/>
      <diagonal/>
    </border>
    <border diagonalUp="false" diagonalDown="false">
      <left style="dotted"/>
      <right style="medium"/>
      <top style="medium"/>
      <bottom/>
      <diagonal/>
    </border>
    <border diagonalUp="false" diagonalDown="false">
      <left style="medium"/>
      <right style="dotted"/>
      <top style="dotted"/>
      <bottom style="dotted"/>
      <diagonal/>
    </border>
    <border diagonalUp="false" diagonalDown="false">
      <left style="dotted"/>
      <right/>
      <top style="dotted"/>
      <bottom style="dotted"/>
      <diagonal/>
    </border>
    <border diagonalUp="false" diagonalDown="false">
      <left style="medium"/>
      <right style="medium"/>
      <top style="dotted"/>
      <bottom style="dotted"/>
      <diagonal/>
    </border>
    <border diagonalUp="false" diagonalDown="false">
      <left/>
      <right/>
      <top style="dotted"/>
      <bottom style="dotted"/>
      <diagonal/>
    </border>
    <border diagonalUp="false" diagonalDown="false">
      <left style="medium"/>
      <right style="thin"/>
      <top style="medium"/>
      <bottom style="medium"/>
      <diagonal/>
    </border>
    <border diagonalUp="false" diagonalDown="false">
      <left style="thin"/>
      <right/>
      <top style="thin"/>
      <bottom/>
      <diagonal/>
    </border>
    <border diagonalUp="false" diagonalDown="false">
      <left/>
      <right/>
      <top style="thin"/>
      <bottom/>
      <diagonal/>
    </border>
    <border diagonalUp="false" diagonalDown="false">
      <left/>
      <right style="thin"/>
      <top style="thin"/>
      <bottom/>
      <diagonal/>
    </border>
    <border diagonalUp="false" diagonalDown="false">
      <left style="thin"/>
      <right/>
      <top/>
      <bottom/>
      <diagonal/>
    </border>
    <border diagonalUp="false" diagonalDown="false">
      <left/>
      <right style="thin"/>
      <top/>
      <bottom/>
      <diagonal/>
    </border>
    <border diagonalUp="false" diagonalDown="false">
      <left style="thin"/>
      <right style="thin"/>
      <top style="thin"/>
      <bottom style="thin"/>
      <diagonal/>
    </border>
    <border diagonalUp="false" diagonalDown="false">
      <left/>
      <right/>
      <top/>
      <bottom style="thin"/>
      <diagonal/>
    </border>
    <border diagonalUp="false" diagonalDown="false">
      <left style="thin"/>
      <right/>
      <top/>
      <bottom style="thin"/>
      <diagonal/>
    </border>
    <border diagonalUp="false" diagonalDown="false">
      <left/>
      <right style="thin"/>
      <top/>
      <bottom style="thin"/>
      <diagonal/>
    </border>
    <border diagonalUp="false" diagonalDown="false">
      <left style="thin"/>
      <right/>
      <top style="thin"/>
      <bottom style="hair"/>
      <diagonal/>
    </border>
    <border diagonalUp="false" diagonalDown="false">
      <left/>
      <right/>
      <top style="thin"/>
      <bottom style="hair"/>
      <diagonal/>
    </border>
    <border diagonalUp="false" diagonalDown="false">
      <left/>
      <right style="medium"/>
      <top style="thin"/>
      <bottom style="hair"/>
      <diagonal/>
    </border>
    <border diagonalUp="false" diagonalDown="false">
      <left style="thin"/>
      <right/>
      <top style="hair"/>
      <bottom style="hair"/>
      <diagonal/>
    </border>
    <border diagonalUp="false" diagonalDown="false">
      <left/>
      <right/>
      <top style="hair"/>
      <bottom style="hair"/>
      <diagonal/>
    </border>
    <border diagonalUp="false" diagonalDown="false">
      <left/>
      <right/>
      <top style="hair"/>
      <bottom/>
      <diagonal/>
    </border>
    <border diagonalUp="false" diagonalDown="false">
      <left style="thin"/>
      <right/>
      <top style="hair"/>
      <bottom style="thin"/>
      <diagonal/>
    </border>
    <border diagonalUp="false" diagonalDown="false">
      <left/>
      <right/>
      <top style="hair"/>
      <bottom style="thin"/>
      <diagonal/>
    </border>
    <border diagonalUp="false" diagonalDown="false">
      <left/>
      <right style="thin"/>
      <top style="hair"/>
      <bottom style="thin"/>
      <diagonal/>
    </border>
    <border diagonalUp="false" diagonalDown="false">
      <left style="thin"/>
      <right style="thin"/>
      <top style="thin"/>
      <bottom/>
      <diagonal/>
    </border>
    <border diagonalUp="false" diagonalDown="false">
      <left style="thin"/>
      <right style="thin"/>
      <top/>
      <bottom/>
      <diagonal/>
    </border>
    <border diagonalUp="false" diagonalDown="false">
      <left style="thin"/>
      <right style="thin"/>
      <top/>
      <bottom style="thin"/>
      <diagonal/>
    </border>
    <border diagonalUp="false" diagonalDown="false">
      <left style="thin"/>
      <right/>
      <top style="thin"/>
      <bottom style="thin"/>
      <diagonal/>
    </border>
    <border diagonalUp="false" diagonalDown="false">
      <left/>
      <right/>
      <top style="thin"/>
      <bottom style="thin"/>
      <diagonal/>
    </border>
    <border diagonalUp="false" diagonalDown="false">
      <left/>
      <right style="thin"/>
      <top style="thin"/>
      <bottom style="thin"/>
      <diagonal/>
    </border>
    <border diagonalUp="false" diagonalDown="false">
      <left style="dotted">
        <color rgb="FF808080"/>
      </left>
      <right style="dotted">
        <color rgb="FF808080"/>
      </right>
      <top style="dotted">
        <color rgb="FF808080"/>
      </top>
      <bottom style="dotted">
        <color rgb="FF808080"/>
      </bottom>
      <diagonal/>
    </border>
    <border diagonalUp="false" diagonalDown="false">
      <left style="dotted">
        <color rgb="FF808080"/>
      </left>
      <right/>
      <top style="dotted">
        <color rgb="FF808080"/>
      </top>
      <bottom style="dotted">
        <color rgb="FF808080"/>
      </bottom>
      <diagonal/>
    </border>
    <border diagonalUp="false" diagonalDown="false">
      <left/>
      <right style="medium"/>
      <top style="hair"/>
      <bottom style="hair"/>
      <diagonal/>
    </border>
    <border diagonalUp="false" diagonalDown="false">
      <left style="thin"/>
      <right style="thin"/>
      <top/>
      <bottom style="medium"/>
      <diagonal/>
    </border>
  </borders>
  <cellStyleXfs count="21">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166" fontId="0" fillId="0" borderId="0" applyFont="true" applyBorder="false" applyAlignment="true" applyProtection="false">
      <alignment horizontal="general" vertical="bottom" textRotation="0" wrapText="false" indent="0" shrinkToFit="false"/>
    </xf>
    <xf numFmtId="41" fontId="1" fillId="0" borderId="0" applyFont="true" applyBorder="false" applyAlignment="false" applyProtection="false"/>
    <xf numFmtId="174" fontId="0" fillId="0" borderId="0" applyFont="true" applyBorder="false" applyAlignment="true" applyProtection="false">
      <alignment horizontal="general" vertical="bottom" textRotation="0" wrapText="false" indent="0" shrinkToFit="false"/>
    </xf>
    <xf numFmtId="42" fontId="1" fillId="0" borderId="0" applyFont="true" applyBorder="false" applyAlignment="false" applyProtection="false"/>
    <xf numFmtId="171" fontId="0" fillId="0" borderId="0" applyFont="true" applyBorder="false" applyAlignment="true" applyProtection="false">
      <alignment horizontal="general" vertical="bottom" textRotation="0" wrapText="false" indent="0" shrinkToFit="false"/>
    </xf>
    <xf numFmtId="164" fontId="0" fillId="0" borderId="0" applyFont="true" applyBorder="true" applyAlignment="true" applyProtection="true">
      <alignment horizontal="general" vertical="bottom" textRotation="0" wrapText="false" indent="0" shrinkToFit="false"/>
      <protection locked="true" hidden="false"/>
    </xf>
  </cellStyleXfs>
  <cellXfs count="724">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true" applyProtection="false">
      <alignment horizontal="right" vertical="bottom" textRotation="0" wrapText="false" indent="0" shrinkToFit="false"/>
      <protection locked="true" hidden="false"/>
    </xf>
    <xf numFmtId="164" fontId="4" fillId="0" borderId="0" xfId="0" applyFont="true" applyBorder="true" applyAlignment="true" applyProtection="false">
      <alignment horizontal="left" vertical="bottom" textRotation="0" wrapText="false" indent="0" shrinkToFit="false"/>
      <protection locked="true" hidden="false"/>
    </xf>
    <xf numFmtId="164" fontId="4" fillId="0" borderId="0" xfId="0" applyFont="true" applyBorder="true" applyAlignment="true" applyProtection="false">
      <alignment horizontal="general" vertical="bottom" textRotation="0" wrapText="tru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4" fontId="4" fillId="0" borderId="0" xfId="0" applyFont="true" applyBorder="true" applyAlignment="true" applyProtection="false">
      <alignment horizontal="general" vertical="bottom" textRotation="0" wrapText="false" indent="0" shrinkToFit="false"/>
      <protection locked="true" hidden="false"/>
    </xf>
    <xf numFmtId="165" fontId="4" fillId="0" borderId="0" xfId="0" applyFont="true" applyBorder="true" applyAlignment="true" applyProtection="false">
      <alignment horizontal="left" vertical="bottom" textRotation="0" wrapText="false" indent="0" shrinkToFit="false"/>
      <protection locked="true" hidden="false"/>
    </xf>
    <xf numFmtId="164" fontId="4" fillId="0" borderId="0" xfId="0" applyFont="true" applyBorder="true" applyAlignment="true" applyProtection="false">
      <alignment horizontal="center" vertical="bottom" textRotation="0" wrapText="false" indent="0" shrinkToFit="false"/>
      <protection locked="true" hidden="false"/>
    </xf>
    <xf numFmtId="165" fontId="4" fillId="0" borderId="0" xfId="0" applyFont="true" applyBorder="true" applyAlignment="false" applyProtection="false">
      <alignment horizontal="general" vertical="bottom" textRotation="0" wrapText="false" indent="0" shrinkToFit="false"/>
      <protection locked="true" hidden="false"/>
    </xf>
    <xf numFmtId="165" fontId="4" fillId="0" borderId="0" xfId="0" applyFont="true" applyBorder="true" applyAlignment="true" applyProtection="false">
      <alignment horizontal="right" vertical="bottom" textRotation="0" wrapText="false" indent="0" shrinkToFit="false"/>
      <protection locked="true" hidden="false"/>
    </xf>
    <xf numFmtId="167" fontId="4" fillId="0" borderId="0" xfId="15" applyFont="true" applyBorder="true" applyAlignment="true" applyProtection="true">
      <alignment horizontal="general" vertical="bottom" textRotation="0" wrapText="false" indent="0" shrinkToFit="false"/>
      <protection locked="true" hidden="false"/>
    </xf>
    <xf numFmtId="165" fontId="5" fillId="0" borderId="0" xfId="0" applyFont="true" applyBorder="true" applyAlignment="false" applyProtection="false">
      <alignment horizontal="general" vertical="bottom" textRotation="0" wrapText="false" indent="0" shrinkToFit="false"/>
      <protection locked="true" hidden="false"/>
    </xf>
    <xf numFmtId="167" fontId="4" fillId="0" borderId="0" xfId="15" applyFont="true" applyBorder="true" applyAlignment="true" applyProtection="true">
      <alignment horizontal="center" vertical="center" textRotation="0" wrapText="false" indent="0" shrinkToFit="false"/>
      <protection locked="true" hidden="false"/>
    </xf>
    <xf numFmtId="164" fontId="4" fillId="0" borderId="0" xfId="0" applyFont="true" applyBorder="true" applyAlignment="false" applyProtection="false">
      <alignment horizontal="general" vertical="bottom" textRotation="0" wrapText="false" indent="0" shrinkToFit="false"/>
      <protection locked="true" hidden="false"/>
    </xf>
    <xf numFmtId="167" fontId="4" fillId="0" borderId="0" xfId="0" applyFont="tru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true" applyProtection="false">
      <alignment horizontal="right" vertical="bottom" textRotation="0" wrapText="false" indent="0" shrinkToFit="false"/>
      <protection locked="true" hidden="false"/>
    </xf>
    <xf numFmtId="165" fontId="0" fillId="2" borderId="0" xfId="0" applyFont="true" applyBorder="false" applyAlignment="false" applyProtection="false">
      <alignment horizontal="general" vertical="bottom" textRotation="0" wrapText="false" indent="0" shrinkToFit="false"/>
      <protection locked="true" hidden="false"/>
    </xf>
    <xf numFmtId="168" fontId="6" fillId="2" borderId="1" xfId="0" applyFont="true" applyBorder="true" applyAlignment="false" applyProtection="false">
      <alignment horizontal="general" vertical="bottom" textRotation="0" wrapText="false" indent="0" shrinkToFit="false"/>
      <protection locked="true" hidden="false"/>
    </xf>
    <xf numFmtId="165" fontId="6" fillId="2" borderId="2" xfId="0" applyFont="true" applyBorder="true" applyAlignment="false" applyProtection="false">
      <alignment horizontal="general" vertical="bottom" textRotation="0" wrapText="false" indent="0" shrinkToFit="false"/>
      <protection locked="true" hidden="false"/>
    </xf>
    <xf numFmtId="165" fontId="7" fillId="2" borderId="2" xfId="0" applyFont="true" applyBorder="true" applyAlignment="false" applyProtection="false">
      <alignment horizontal="general" vertical="bottom" textRotation="0" wrapText="false" indent="0" shrinkToFit="false"/>
      <protection locked="true" hidden="false"/>
    </xf>
    <xf numFmtId="165" fontId="7" fillId="2" borderId="3" xfId="0" applyFont="true" applyBorder="true" applyAlignment="false" applyProtection="false">
      <alignment horizontal="general" vertical="bottom" textRotation="0" wrapText="false" indent="0" shrinkToFit="false"/>
      <protection locked="true" hidden="false"/>
    </xf>
    <xf numFmtId="165" fontId="7" fillId="2" borderId="0" xfId="0" applyFont="true" applyBorder="false" applyAlignment="false" applyProtection="false">
      <alignment horizontal="general" vertical="bottom" textRotation="0" wrapText="false" indent="0" shrinkToFit="false"/>
      <protection locked="true" hidden="false"/>
    </xf>
    <xf numFmtId="168" fontId="6" fillId="2" borderId="4" xfId="0" applyFont="true" applyBorder="true" applyAlignment="false" applyProtection="false">
      <alignment horizontal="general" vertical="bottom" textRotation="0" wrapText="false" indent="0" shrinkToFit="false"/>
      <protection locked="true" hidden="false"/>
    </xf>
    <xf numFmtId="165" fontId="6" fillId="2" borderId="0" xfId="0" applyFont="true" applyBorder="true" applyAlignment="false" applyProtection="false">
      <alignment horizontal="general" vertical="bottom" textRotation="0" wrapText="false" indent="0" shrinkToFit="false"/>
      <protection locked="true" hidden="false"/>
    </xf>
    <xf numFmtId="165" fontId="7" fillId="2" borderId="0" xfId="0" applyFont="true" applyBorder="true" applyAlignment="false" applyProtection="false">
      <alignment horizontal="general" vertical="bottom" textRotation="0" wrapText="false" indent="0" shrinkToFit="false"/>
      <protection locked="true" hidden="false"/>
    </xf>
    <xf numFmtId="165" fontId="7" fillId="2" borderId="5" xfId="0" applyFont="true" applyBorder="true" applyAlignment="false" applyProtection="false">
      <alignment horizontal="general" vertical="bottom" textRotation="0" wrapText="false" indent="0" shrinkToFit="false"/>
      <protection locked="true" hidden="false"/>
    </xf>
    <xf numFmtId="169" fontId="6" fillId="2" borderId="6" xfId="0" applyFont="true" applyBorder="true" applyAlignment="false" applyProtection="false">
      <alignment horizontal="general" vertical="bottom" textRotation="0" wrapText="false" indent="0" shrinkToFit="false"/>
      <protection locked="true" hidden="false"/>
    </xf>
    <xf numFmtId="165" fontId="6" fillId="2" borderId="7" xfId="0" applyFont="true" applyBorder="true" applyAlignment="true" applyProtection="false">
      <alignment horizontal="left" vertical="bottom" textRotation="0" wrapText="false" indent="0" shrinkToFit="false"/>
      <protection locked="true" hidden="false"/>
    </xf>
    <xf numFmtId="165" fontId="6" fillId="2" borderId="7" xfId="0" applyFont="true" applyBorder="true" applyAlignment="false" applyProtection="false">
      <alignment horizontal="general" vertical="bottom" textRotation="0" wrapText="false" indent="0" shrinkToFit="false"/>
      <protection locked="true" hidden="false"/>
    </xf>
    <xf numFmtId="165" fontId="7" fillId="2" borderId="7" xfId="0" applyFont="true" applyBorder="true" applyAlignment="false" applyProtection="false">
      <alignment horizontal="general" vertical="bottom" textRotation="0" wrapText="false" indent="0" shrinkToFit="false"/>
      <protection locked="true" hidden="false"/>
    </xf>
    <xf numFmtId="165" fontId="7" fillId="2" borderId="8" xfId="0" applyFont="true" applyBorder="true" applyAlignment="false" applyProtection="false">
      <alignment horizontal="general" vertical="bottom" textRotation="0" wrapText="false" indent="0" shrinkToFit="false"/>
      <protection locked="true" hidden="false"/>
    </xf>
    <xf numFmtId="165" fontId="8" fillId="2" borderId="9" xfId="0" applyFont="true" applyBorder="true" applyAlignment="true" applyProtection="false">
      <alignment horizontal="general" vertical="center" textRotation="0" wrapText="false" indent="0" shrinkToFit="false"/>
      <protection locked="true" hidden="false"/>
    </xf>
    <xf numFmtId="165" fontId="8" fillId="2" borderId="2" xfId="0" applyFont="true" applyBorder="true" applyAlignment="true" applyProtection="false">
      <alignment horizontal="general" vertical="center" textRotation="0" wrapText="false" indent="0" shrinkToFit="false"/>
      <protection locked="true" hidden="false"/>
    </xf>
    <xf numFmtId="165" fontId="9" fillId="2" borderId="2" xfId="0" applyFont="true" applyBorder="true" applyAlignment="true" applyProtection="false">
      <alignment horizontal="general" vertical="center" textRotation="0" wrapText="false" indent="0" shrinkToFit="false"/>
      <protection locked="true" hidden="false"/>
    </xf>
    <xf numFmtId="165" fontId="9" fillId="2" borderId="10" xfId="0" applyFont="true" applyBorder="true" applyAlignment="true" applyProtection="false">
      <alignment horizontal="general" vertical="center" textRotation="0" wrapText="false" indent="0" shrinkToFit="false"/>
      <protection locked="true" hidden="false"/>
    </xf>
    <xf numFmtId="165" fontId="9" fillId="2" borderId="11" xfId="0" applyFont="true" applyBorder="true" applyAlignment="true" applyProtection="false">
      <alignment horizontal="general" vertical="center" textRotation="0" wrapText="false" indent="0" shrinkToFit="false"/>
      <protection locked="true" hidden="false"/>
    </xf>
    <xf numFmtId="165" fontId="9" fillId="2" borderId="12" xfId="0" applyFont="true" applyBorder="true" applyAlignment="true" applyProtection="false">
      <alignment horizontal="general" vertical="center" textRotation="0" wrapText="false" indent="0" shrinkToFit="false"/>
      <protection locked="true" hidden="false"/>
    </xf>
    <xf numFmtId="165" fontId="9" fillId="2" borderId="13" xfId="0" applyFont="true" applyBorder="true" applyAlignment="true" applyProtection="false">
      <alignment horizontal="general" vertical="center" textRotation="0" wrapText="false" indent="0" shrinkToFit="false"/>
      <protection locked="true" hidden="false"/>
    </xf>
    <xf numFmtId="169" fontId="9" fillId="2" borderId="14" xfId="0" applyFont="true" applyBorder="true" applyAlignment="true" applyProtection="false">
      <alignment horizontal="general" vertical="center" textRotation="0" wrapText="false" indent="0" shrinkToFit="false"/>
      <protection locked="true" hidden="false"/>
    </xf>
    <xf numFmtId="165" fontId="9" fillId="2" borderId="15" xfId="0" applyFont="true" applyBorder="true" applyAlignment="true" applyProtection="false">
      <alignment horizontal="general" vertical="center" textRotation="0" wrapText="false" indent="0" shrinkToFit="false"/>
      <protection locked="true" hidden="false"/>
    </xf>
    <xf numFmtId="165" fontId="5" fillId="2" borderId="15" xfId="0" applyFont="true" applyBorder="true" applyAlignment="true" applyProtection="false">
      <alignment horizontal="general" vertical="center" textRotation="0" wrapText="false" indent="0" shrinkToFit="false"/>
      <protection locked="true" hidden="false"/>
    </xf>
    <xf numFmtId="165" fontId="9" fillId="2" borderId="16" xfId="0" applyFont="true" applyBorder="true" applyAlignment="true" applyProtection="false">
      <alignment horizontal="general" vertical="center" textRotation="0" wrapText="false" indent="0" shrinkToFit="false"/>
      <protection locked="true" hidden="false"/>
    </xf>
    <xf numFmtId="169" fontId="9" fillId="2" borderId="17" xfId="0" applyFont="true" applyBorder="true" applyAlignment="true" applyProtection="false">
      <alignment horizontal="center" vertical="center" textRotation="0" wrapText="false" indent="0" shrinkToFit="false"/>
      <protection locked="true" hidden="false"/>
    </xf>
    <xf numFmtId="165" fontId="9" fillId="2" borderId="17" xfId="0" applyFont="true" applyBorder="true" applyAlignment="true" applyProtection="false">
      <alignment horizontal="center" vertical="center" textRotation="0" wrapText="false" indent="0" shrinkToFit="false"/>
      <protection locked="true" hidden="false"/>
    </xf>
    <xf numFmtId="165" fontId="0" fillId="2" borderId="0" xfId="0" applyFont="false" applyBorder="true" applyAlignment="false" applyProtection="false">
      <alignment horizontal="general" vertical="bottom" textRotation="0" wrapText="false" indent="0" shrinkToFit="false"/>
      <protection locked="true" hidden="false"/>
    </xf>
    <xf numFmtId="165" fontId="9" fillId="2" borderId="18" xfId="0" applyFont="true" applyBorder="true" applyAlignment="true" applyProtection="false">
      <alignment horizontal="center" vertical="center" textRotation="0" wrapText="false" indent="0" shrinkToFit="false"/>
      <protection locked="true" hidden="false"/>
    </xf>
    <xf numFmtId="165" fontId="9" fillId="2" borderId="0" xfId="0" applyFont="true" applyBorder="true" applyAlignment="true" applyProtection="false">
      <alignment horizontal="center" vertical="center" textRotation="0" wrapText="false" indent="0" shrinkToFit="false"/>
      <protection locked="true" hidden="false"/>
    </xf>
    <xf numFmtId="169" fontId="9" fillId="2" borderId="19" xfId="0" applyFont="true" applyBorder="true" applyAlignment="true" applyProtection="false">
      <alignment horizontal="center" vertical="center" textRotation="0" wrapText="false" indent="0" shrinkToFit="false"/>
      <protection locked="true" hidden="false"/>
    </xf>
    <xf numFmtId="165" fontId="9" fillId="2" borderId="20" xfId="0" applyFont="true" applyBorder="true" applyAlignment="true" applyProtection="false">
      <alignment horizontal="left" vertical="center" textRotation="0" wrapText="false" indent="0" shrinkToFit="false"/>
      <protection locked="true" hidden="false"/>
    </xf>
    <xf numFmtId="166" fontId="9" fillId="2" borderId="21" xfId="15" applyFont="true" applyBorder="true" applyAlignment="true" applyProtection="true">
      <alignment horizontal="left" vertical="center" textRotation="0" wrapText="false" indent="0" shrinkToFit="false"/>
      <protection locked="true" hidden="false"/>
    </xf>
    <xf numFmtId="170" fontId="9" fillId="0" borderId="22" xfId="15" applyFont="true" applyBorder="true" applyAlignment="true" applyProtection="true">
      <alignment horizontal="center" vertical="center" textRotation="0" wrapText="false" indent="0" shrinkToFit="false"/>
      <protection locked="true" hidden="false"/>
    </xf>
    <xf numFmtId="170" fontId="0" fillId="3" borderId="23" xfId="19" applyFont="true" applyBorder="true" applyAlignment="true" applyProtection="true">
      <alignment horizontal="center" vertical="center" textRotation="0" wrapText="false" indent="0" shrinkToFit="false"/>
      <protection locked="true" hidden="false"/>
    </xf>
    <xf numFmtId="167" fontId="0" fillId="2" borderId="24" xfId="15" applyFont="true" applyBorder="true" applyAlignment="true" applyProtection="true">
      <alignment horizontal="center" vertical="center" textRotation="0" wrapText="false" indent="0" shrinkToFit="false"/>
      <protection locked="true" hidden="false"/>
    </xf>
    <xf numFmtId="167" fontId="0" fillId="2" borderId="25" xfId="15" applyFont="true" applyBorder="true" applyAlignment="true" applyProtection="true">
      <alignment horizontal="center" vertical="center" textRotation="0" wrapText="false" indent="0" shrinkToFit="false"/>
      <protection locked="true" hidden="false"/>
    </xf>
    <xf numFmtId="171" fontId="0" fillId="3" borderId="26" xfId="15" applyFont="true" applyBorder="true" applyAlignment="true" applyProtection="true">
      <alignment horizontal="center" vertical="center" textRotation="0" wrapText="false" indent="0" shrinkToFit="false"/>
      <protection locked="true" hidden="false"/>
    </xf>
    <xf numFmtId="167" fontId="9" fillId="0" borderId="0" xfId="15" applyFont="true" applyBorder="true" applyAlignment="true" applyProtection="true">
      <alignment horizontal="center" vertical="center" textRotation="0" wrapText="false" indent="0" shrinkToFit="false"/>
      <protection locked="true" hidden="false"/>
    </xf>
    <xf numFmtId="165" fontId="0" fillId="2" borderId="0" xfId="0" applyFont="false" applyBorder="false" applyAlignment="true" applyProtection="false">
      <alignment horizontal="center" vertical="center" textRotation="0" wrapText="false" indent="0" shrinkToFit="false"/>
      <protection locked="true" hidden="false"/>
    </xf>
    <xf numFmtId="169" fontId="9" fillId="2" borderId="27" xfId="0" applyFont="true" applyBorder="true" applyAlignment="true" applyProtection="false">
      <alignment horizontal="center" vertical="center" textRotation="0" wrapText="false" indent="0" shrinkToFit="false"/>
      <protection locked="true" hidden="false"/>
    </xf>
    <xf numFmtId="165" fontId="9" fillId="2" borderId="28" xfId="0" applyFont="true" applyBorder="true" applyAlignment="true" applyProtection="false">
      <alignment horizontal="left" vertical="center" textRotation="0" wrapText="false" indent="0" shrinkToFit="false"/>
      <protection locked="true" hidden="false"/>
    </xf>
    <xf numFmtId="167" fontId="9" fillId="0" borderId="29" xfId="15" applyFont="true" applyBorder="true" applyAlignment="true" applyProtection="true">
      <alignment horizontal="center" vertical="center" textRotation="0" wrapText="false" indent="0" shrinkToFit="false"/>
      <protection locked="true" hidden="false"/>
    </xf>
    <xf numFmtId="167" fontId="0" fillId="2" borderId="30" xfId="15" applyFont="true" applyBorder="true" applyAlignment="true" applyProtection="true">
      <alignment horizontal="center" vertical="center" textRotation="0" wrapText="false" indent="0" shrinkToFit="false"/>
      <protection locked="true" hidden="false"/>
    </xf>
    <xf numFmtId="167" fontId="0" fillId="2" borderId="0" xfId="0" applyFont="false" applyBorder="false" applyAlignment="true" applyProtection="false">
      <alignment horizontal="center" vertical="center" textRotation="0" wrapText="false" indent="0" shrinkToFit="false"/>
      <protection locked="true" hidden="false"/>
    </xf>
    <xf numFmtId="165" fontId="8" fillId="2" borderId="17" xfId="0" applyFont="true" applyBorder="true" applyAlignment="true" applyProtection="false">
      <alignment horizontal="center" vertical="center" textRotation="0" wrapText="false" indent="0" shrinkToFit="false"/>
      <protection locked="true" hidden="false"/>
    </xf>
    <xf numFmtId="167" fontId="10" fillId="2" borderId="17" xfId="15" applyFont="true" applyBorder="true" applyAlignment="true" applyProtection="true">
      <alignment horizontal="center" vertical="center" textRotation="0" wrapText="false" indent="0" shrinkToFit="false"/>
      <protection locked="true" hidden="false"/>
    </xf>
    <xf numFmtId="170" fontId="9" fillId="0" borderId="17" xfId="15" applyFont="true" applyBorder="true" applyAlignment="true" applyProtection="true">
      <alignment horizontal="center" vertical="center" textRotation="0" wrapText="false" indent="0" shrinkToFit="false"/>
      <protection locked="true" hidden="false"/>
    </xf>
    <xf numFmtId="170" fontId="0" fillId="3" borderId="31" xfId="19" applyFont="true" applyBorder="true" applyAlignment="true" applyProtection="true">
      <alignment horizontal="center" vertical="center" textRotation="0" wrapText="false" indent="0" shrinkToFit="false"/>
      <protection locked="true" hidden="false"/>
    </xf>
    <xf numFmtId="167" fontId="0" fillId="2" borderId="16" xfId="0" applyFont="false" applyBorder="true" applyAlignment="true" applyProtection="false">
      <alignment horizontal="center" vertical="center" textRotation="0" wrapText="false" indent="0" shrinkToFit="false"/>
      <protection locked="true" hidden="false"/>
    </xf>
    <xf numFmtId="167" fontId="0" fillId="4" borderId="17" xfId="0" applyFont="true" applyBorder="true" applyAlignment="true" applyProtection="false">
      <alignment horizontal="center" vertical="center" textRotation="0" wrapText="false" indent="0" shrinkToFit="false"/>
      <protection locked="true" hidden="false"/>
    </xf>
    <xf numFmtId="172" fontId="0" fillId="2" borderId="0" xfId="0" applyFont="false" applyBorder="false" applyAlignment="true" applyProtection="false">
      <alignment horizontal="center" vertical="center" textRotation="0" wrapText="false" indent="0" shrinkToFit="false"/>
      <protection locked="true" hidden="false"/>
    </xf>
    <xf numFmtId="164" fontId="0" fillId="0" borderId="0" xfId="0" applyFont="true" applyBorder="false" applyAlignment="false" applyProtection="true">
      <alignment horizontal="general" vertical="bottom" textRotation="0" wrapText="false" indent="0" shrinkToFit="false"/>
      <protection locked="false" hidden="false"/>
    </xf>
    <xf numFmtId="167" fontId="0" fillId="2" borderId="0" xfId="0" applyFont="false" applyBorder="false" applyAlignment="false" applyProtection="true">
      <alignment horizontal="general" vertical="bottom" textRotation="0" wrapText="false" indent="0" shrinkToFit="false"/>
      <protection locked="false" hidden="false"/>
    </xf>
    <xf numFmtId="167" fontId="0" fillId="2" borderId="0" xfId="15" applyFont="true" applyBorder="true" applyAlignment="true" applyProtection="true">
      <alignment horizontal="general" vertical="bottom" textRotation="0" wrapText="false" indent="0" shrinkToFit="false"/>
      <protection locked="true" hidden="false"/>
    </xf>
    <xf numFmtId="171" fontId="4" fillId="2" borderId="0" xfId="19" applyFont="true" applyBorder="true" applyAlignment="true" applyProtection="true">
      <alignment horizontal="general" vertical="bottom" textRotation="0" wrapText="false" indent="0" shrinkToFit="false"/>
      <protection locked="true" hidden="false"/>
    </xf>
    <xf numFmtId="165" fontId="4" fillId="2" borderId="0" xfId="0" applyFont="true" applyBorder="false" applyAlignment="false" applyProtection="false">
      <alignment horizontal="general" vertical="bottom" textRotation="0" wrapText="false" indent="0" shrinkToFit="false"/>
      <protection locked="true" hidden="false"/>
    </xf>
    <xf numFmtId="168" fontId="4" fillId="0" borderId="0" xfId="0" applyFont="true" applyBorder="true" applyAlignment="false" applyProtection="false">
      <alignment horizontal="general" vertical="bottom" textRotation="0" wrapText="false" indent="0" shrinkToFit="false"/>
      <protection locked="true" hidden="false"/>
    </xf>
    <xf numFmtId="165" fontId="0" fillId="2" borderId="0" xfId="0" applyFont="true" applyBorder="true" applyAlignment="true" applyProtection="false">
      <alignment horizontal="center" vertical="bottom" textRotation="0" wrapText="false" indent="0" shrinkToFit="false"/>
      <protection locked="true" hidden="false"/>
    </xf>
    <xf numFmtId="164" fontId="11" fillId="0" borderId="0" xfId="0" applyFont="true" applyBorder="true" applyAlignment="true" applyProtection="false">
      <alignment horizontal="general" vertical="center" textRotation="0" wrapText="false" indent="0" shrinkToFit="false"/>
      <protection locked="true" hidden="false"/>
    </xf>
    <xf numFmtId="164" fontId="0" fillId="0" borderId="0" xfId="0" applyFont="false" applyBorder="false" applyAlignment="true" applyProtection="false">
      <alignment horizontal="center" vertical="center" textRotation="0" wrapText="false" indent="0" shrinkToFit="false"/>
      <protection locked="true" hidden="false"/>
    </xf>
    <xf numFmtId="164" fontId="0" fillId="0" borderId="0" xfId="0" applyFont="true" applyBorder="true" applyAlignment="true" applyProtection="false">
      <alignment horizontal="center" vertical="center" textRotation="0" wrapText="false" indent="0" shrinkToFit="false"/>
      <protection locked="true" hidden="false"/>
    </xf>
    <xf numFmtId="164" fontId="0" fillId="0" borderId="0" xfId="0" applyFont="false" applyBorder="true" applyAlignment="true" applyProtection="false">
      <alignment horizontal="general" vertical="center" textRotation="0" wrapText="false" indent="0" shrinkToFit="false"/>
      <protection locked="true" hidden="false"/>
    </xf>
    <xf numFmtId="164" fontId="0" fillId="0" borderId="0" xfId="0" applyFont="false" applyBorder="false" applyAlignment="true" applyProtection="false">
      <alignment horizontal="general" vertical="center" textRotation="0" wrapText="false" indent="0" shrinkToFit="false"/>
      <protection locked="true" hidden="false"/>
    </xf>
    <xf numFmtId="173" fontId="5" fillId="0" borderId="0" xfId="15" applyFont="true" applyBorder="true" applyAlignment="true" applyProtection="true">
      <alignment horizontal="center" vertical="center" textRotation="0" wrapText="false" indent="0" shrinkToFit="false"/>
      <protection locked="true" hidden="false"/>
    </xf>
    <xf numFmtId="173" fontId="4" fillId="0" borderId="0" xfId="0" applyFont="true" applyBorder="false" applyAlignment="false" applyProtection="false">
      <alignment horizontal="general" vertical="bottom" textRotation="0" wrapText="false" indent="0" shrinkToFit="false"/>
      <protection locked="true" hidden="false"/>
    </xf>
    <xf numFmtId="164" fontId="9" fillId="0" borderId="0" xfId="0" applyFont="true" applyBorder="false" applyAlignment="true" applyProtection="false">
      <alignment horizontal="center" vertical="bottom" textRotation="0" wrapText="false" indent="0" shrinkToFit="false"/>
      <protection locked="true" hidden="false"/>
    </xf>
    <xf numFmtId="164" fontId="0" fillId="0" borderId="0" xfId="0" applyFont="true" applyBorder="false" applyAlignment="true" applyProtection="false">
      <alignment horizontal="center" vertical="bottom" textRotation="0" wrapText="false" indent="0" shrinkToFit="false"/>
      <protection locked="true" hidden="false"/>
    </xf>
    <xf numFmtId="164" fontId="0" fillId="0" borderId="0" xfId="0" applyFont="true" applyBorder="false" applyAlignment="true" applyProtection="false">
      <alignment horizontal="left" vertical="bottom" textRotation="0" wrapText="false" indent="0" shrinkToFit="false"/>
      <protection locked="true" hidden="false"/>
    </xf>
    <xf numFmtId="164" fontId="0" fillId="0" borderId="0" xfId="0" applyFont="true" applyBorder="false" applyAlignment="true" applyProtection="false">
      <alignment horizontal="general" vertical="bottom" textRotation="0" wrapText="false" indent="0" shrinkToFit="false"/>
      <protection locked="true" hidden="false"/>
    </xf>
    <xf numFmtId="164" fontId="0" fillId="0" borderId="0" xfId="0" applyFont="true" applyBorder="false" applyAlignment="true" applyProtection="false">
      <alignment horizontal="right" vertical="bottom" textRotation="0" wrapText="false" indent="0" shrinkToFit="false"/>
      <protection locked="true" hidden="false"/>
    </xf>
    <xf numFmtId="164" fontId="0" fillId="0" borderId="0" xfId="0" applyFont="true" applyBorder="false" applyAlignment="false" applyProtection="false">
      <alignment horizontal="general" vertical="bottom" textRotation="0" wrapText="false" indent="0" shrinkToFit="false"/>
      <protection locked="true" hidden="false"/>
    </xf>
    <xf numFmtId="168" fontId="12" fillId="0" borderId="32" xfId="0" applyFont="true" applyBorder="true" applyAlignment="true" applyProtection="false">
      <alignment horizontal="center" vertical="center" textRotation="0" wrapText="false" indent="0" shrinkToFit="false"/>
      <protection locked="true" hidden="false"/>
    </xf>
    <xf numFmtId="164" fontId="0" fillId="0" borderId="33" xfId="0" applyFont="false" applyBorder="true" applyAlignment="false" applyProtection="false">
      <alignment horizontal="general" vertical="bottom" textRotation="0" wrapText="false" indent="0" shrinkToFit="false"/>
      <protection locked="true" hidden="false"/>
    </xf>
    <xf numFmtId="164" fontId="0" fillId="0" borderId="34" xfId="0" applyFont="false" applyBorder="true" applyAlignment="false" applyProtection="false">
      <alignment horizontal="general" vertical="bottom" textRotation="0" wrapText="false" indent="0" shrinkToFit="false"/>
      <protection locked="true" hidden="false"/>
    </xf>
    <xf numFmtId="168" fontId="12" fillId="0" borderId="35" xfId="0" applyFont="true" applyBorder="true" applyAlignment="true" applyProtection="false">
      <alignment horizontal="center" vertical="center" textRotation="0" wrapText="false" indent="0" shrinkToFit="false"/>
      <protection locked="true" hidden="false"/>
    </xf>
    <xf numFmtId="173" fontId="13" fillId="0" borderId="0" xfId="0" applyFont="true" applyBorder="true" applyAlignment="true" applyProtection="true">
      <alignment horizontal="center" vertical="center" textRotation="0" wrapText="true" indent="0" shrinkToFit="false"/>
      <protection locked="true" hidden="true"/>
    </xf>
    <xf numFmtId="173" fontId="14" fillId="0" borderId="0" xfId="0" applyFont="true" applyBorder="true" applyAlignment="true" applyProtection="true">
      <alignment horizontal="center" vertical="center" textRotation="0" wrapText="true" indent="0" shrinkToFit="false"/>
      <protection locked="true" hidden="true"/>
    </xf>
    <xf numFmtId="164" fontId="0" fillId="0" borderId="36" xfId="0" applyFont="false" applyBorder="true" applyAlignment="false" applyProtection="false">
      <alignment horizontal="general" vertical="bottom" textRotation="0" wrapText="false" indent="0" shrinkToFit="false"/>
      <protection locked="true" hidden="false"/>
    </xf>
    <xf numFmtId="164" fontId="14" fillId="0" borderId="0" xfId="0" applyFont="true" applyBorder="true" applyAlignment="true" applyProtection="false">
      <alignment horizontal="center" vertical="center" textRotation="0" wrapText="false" indent="0" shrinkToFit="false"/>
      <protection locked="true" hidden="false"/>
    </xf>
    <xf numFmtId="164" fontId="13" fillId="4" borderId="0" xfId="0" applyFont="true" applyBorder="true" applyAlignment="true" applyProtection="false">
      <alignment horizontal="center" vertical="center" textRotation="0" wrapText="false" indent="0" shrinkToFit="false"/>
      <protection locked="true" hidden="false"/>
    </xf>
    <xf numFmtId="169" fontId="12" fillId="5" borderId="37" xfId="0" applyFont="true" applyBorder="true" applyAlignment="true" applyProtection="false">
      <alignment horizontal="center" vertical="center" textRotation="0" wrapText="false" indent="0" shrinkToFit="false"/>
      <protection locked="true" hidden="false"/>
    </xf>
    <xf numFmtId="173" fontId="14" fillId="0" borderId="37" xfId="0" applyFont="true" applyBorder="true" applyAlignment="true" applyProtection="true">
      <alignment horizontal="center" vertical="center" textRotation="0" wrapText="true" indent="0" shrinkToFit="false"/>
      <protection locked="true" hidden="true"/>
    </xf>
    <xf numFmtId="172" fontId="13" fillId="0" borderId="0" xfId="0" applyFont="true" applyBorder="true" applyAlignment="true" applyProtection="true">
      <alignment horizontal="center" vertical="center" textRotation="0" wrapText="true" indent="0" shrinkToFit="false"/>
      <protection locked="true" hidden="true"/>
    </xf>
    <xf numFmtId="172" fontId="13" fillId="6" borderId="0" xfId="17" applyFont="true" applyBorder="true" applyAlignment="true" applyProtection="true">
      <alignment horizontal="center" vertical="center" textRotation="0" wrapText="true" indent="0" shrinkToFit="false"/>
      <protection locked="true" hidden="true"/>
    </xf>
    <xf numFmtId="175" fontId="14" fillId="0" borderId="0" xfId="17" applyFont="true" applyBorder="true" applyAlignment="true" applyProtection="true">
      <alignment horizontal="center" vertical="center" textRotation="0" wrapText="true" indent="0" shrinkToFit="false"/>
      <protection locked="true" hidden="true"/>
    </xf>
    <xf numFmtId="164" fontId="14" fillId="0" borderId="0" xfId="0" applyFont="true" applyBorder="true" applyAlignment="false" applyProtection="false">
      <alignment horizontal="general" vertical="bottom" textRotation="0" wrapText="false" indent="0" shrinkToFit="false"/>
      <protection locked="true" hidden="false"/>
    </xf>
    <xf numFmtId="164" fontId="14" fillId="0" borderId="36" xfId="0" applyFont="true" applyBorder="true" applyAlignment="false" applyProtection="false">
      <alignment horizontal="general" vertical="bottom" textRotation="0" wrapText="false" indent="0" shrinkToFit="false"/>
      <protection locked="true" hidden="false"/>
    </xf>
    <xf numFmtId="168" fontId="15" fillId="0" borderId="35" xfId="0" applyFont="true" applyBorder="true" applyAlignment="true" applyProtection="false">
      <alignment horizontal="center" vertical="center" textRotation="0" wrapText="false" indent="0" shrinkToFit="false"/>
      <protection locked="true" hidden="false"/>
    </xf>
    <xf numFmtId="173" fontId="14" fillId="0" borderId="37" xfId="0" applyFont="true" applyBorder="true" applyAlignment="false" applyProtection="false">
      <alignment horizontal="general" vertical="bottom" textRotation="0" wrapText="false" indent="0" shrinkToFit="false"/>
      <protection locked="true" hidden="false"/>
    </xf>
    <xf numFmtId="168" fontId="12" fillId="0" borderId="35" xfId="0" applyFont="true" applyBorder="true" applyAlignment="true" applyProtection="false">
      <alignment horizontal="general" vertical="center" textRotation="0" wrapText="false" indent="0" shrinkToFit="false"/>
      <protection locked="true" hidden="false"/>
    </xf>
    <xf numFmtId="168" fontId="12" fillId="0" borderId="0" xfId="0" applyFont="true" applyBorder="false" applyAlignment="true" applyProtection="false">
      <alignment horizontal="general" vertical="center" textRotation="0" wrapText="false" indent="0" shrinkToFit="false"/>
      <protection locked="true" hidden="false"/>
    </xf>
    <xf numFmtId="168" fontId="12" fillId="0" borderId="0" xfId="0" applyFont="true" applyBorder="false" applyAlignment="true" applyProtection="false">
      <alignment horizontal="right" vertical="center" textRotation="0" wrapText="false" indent="0" shrinkToFit="false"/>
      <protection locked="true" hidden="false"/>
    </xf>
    <xf numFmtId="168" fontId="16" fillId="0" borderId="38" xfId="0" applyFont="true" applyBorder="true" applyAlignment="true" applyProtection="true">
      <alignment horizontal="center" vertical="center" textRotation="0" wrapText="false" indent="0" shrinkToFit="false"/>
      <protection locked="false" hidden="false"/>
    </xf>
    <xf numFmtId="164" fontId="13" fillId="0" borderId="0" xfId="0" applyFont="true" applyBorder="true" applyAlignment="true" applyProtection="false">
      <alignment horizontal="center" vertical="center" textRotation="0" wrapText="false" indent="0" shrinkToFit="false"/>
      <protection locked="true" hidden="false"/>
    </xf>
    <xf numFmtId="170" fontId="13" fillId="0" borderId="0" xfId="19" applyFont="true" applyBorder="true" applyAlignment="true" applyProtection="true">
      <alignment horizontal="center" vertical="center" textRotation="0" wrapText="false" indent="0" shrinkToFit="false"/>
      <protection locked="true" hidden="false"/>
    </xf>
    <xf numFmtId="170" fontId="14" fillId="0" borderId="0" xfId="19" applyFont="true" applyBorder="true" applyAlignment="true" applyProtection="true">
      <alignment horizontal="center" vertical="center" textRotation="0" wrapText="false" indent="0" shrinkToFit="false"/>
      <protection locked="true" hidden="false"/>
    </xf>
    <xf numFmtId="164" fontId="13" fillId="0" borderId="0" xfId="0" applyFont="true" applyBorder="true" applyAlignment="true" applyProtection="true">
      <alignment horizontal="center" vertical="center" textRotation="0" wrapText="true" indent="0" shrinkToFit="false"/>
      <protection locked="true" hidden="true"/>
    </xf>
    <xf numFmtId="164" fontId="13" fillId="0" borderId="37" xfId="0" applyFont="true" applyBorder="true" applyAlignment="true" applyProtection="true">
      <alignment horizontal="center" vertical="center" textRotation="0" wrapText="true" indent="0" shrinkToFit="false"/>
      <protection locked="true" hidden="true"/>
    </xf>
    <xf numFmtId="176" fontId="13" fillId="0" borderId="0" xfId="0" applyFont="true" applyBorder="true" applyAlignment="true" applyProtection="true">
      <alignment horizontal="center" vertical="center" textRotation="0" wrapText="true" indent="0" shrinkToFit="false"/>
      <protection locked="true" hidden="true"/>
    </xf>
    <xf numFmtId="174" fontId="12" fillId="0" borderId="0" xfId="17" applyFont="true" applyBorder="true" applyAlignment="true" applyProtection="true">
      <alignment horizontal="general" vertical="center" textRotation="0" wrapText="false" indent="0" shrinkToFit="false"/>
      <protection locked="true" hidden="false"/>
    </xf>
    <xf numFmtId="164" fontId="12" fillId="3" borderId="37" xfId="0" applyFont="true" applyBorder="true" applyAlignment="true" applyProtection="false">
      <alignment horizontal="center" vertical="center" textRotation="0" wrapText="false" indent="0" shrinkToFit="false"/>
      <protection locked="true" hidden="false"/>
    </xf>
    <xf numFmtId="177" fontId="13" fillId="0" borderId="0" xfId="0" applyFont="true" applyBorder="true" applyAlignment="true" applyProtection="true">
      <alignment horizontal="center" vertical="center" textRotation="0" wrapText="true" indent="0" shrinkToFit="false"/>
      <protection locked="true" hidden="true"/>
    </xf>
    <xf numFmtId="168" fontId="12" fillId="0" borderId="39" xfId="0" applyFont="true" applyBorder="true" applyAlignment="true" applyProtection="false">
      <alignment horizontal="center" vertical="center" textRotation="0" wrapText="false" indent="0" shrinkToFit="false"/>
      <protection locked="true" hidden="false"/>
    </xf>
    <xf numFmtId="168" fontId="14" fillId="0" borderId="38" xfId="0" applyFont="true" applyBorder="true" applyAlignment="true" applyProtection="false">
      <alignment horizontal="general" vertical="center" textRotation="0" wrapText="false" indent="0" shrinkToFit="false"/>
      <protection locked="true" hidden="false"/>
    </xf>
    <xf numFmtId="168" fontId="13" fillId="0" borderId="38" xfId="0" applyFont="true" applyBorder="true" applyAlignment="true" applyProtection="false">
      <alignment horizontal="right" vertical="center" textRotation="0" wrapText="false" indent="0" shrinkToFit="false"/>
      <protection locked="true" hidden="false"/>
    </xf>
    <xf numFmtId="174" fontId="12" fillId="0" borderId="38" xfId="17" applyFont="true" applyBorder="true" applyAlignment="true" applyProtection="true">
      <alignment horizontal="general" vertical="center" textRotation="0" wrapText="false" indent="0" shrinkToFit="false"/>
      <protection locked="true" hidden="false"/>
    </xf>
    <xf numFmtId="164" fontId="13" fillId="0" borderId="38" xfId="0" applyFont="true" applyBorder="true" applyAlignment="true" applyProtection="false">
      <alignment horizontal="center" vertical="center" textRotation="0" wrapText="false" indent="0" shrinkToFit="false"/>
      <protection locked="true" hidden="false"/>
    </xf>
    <xf numFmtId="178" fontId="13" fillId="0" borderId="38" xfId="0" applyFont="true" applyBorder="true" applyAlignment="true" applyProtection="false">
      <alignment horizontal="center" vertical="center" textRotation="0" wrapText="false" indent="0" shrinkToFit="false"/>
      <protection locked="true" hidden="false"/>
    </xf>
    <xf numFmtId="164" fontId="13" fillId="0" borderId="38" xfId="0" applyFont="true" applyBorder="true" applyAlignment="false" applyProtection="false">
      <alignment horizontal="general" vertical="bottom" textRotation="0" wrapText="false" indent="0" shrinkToFit="false"/>
      <protection locked="true" hidden="false"/>
    </xf>
    <xf numFmtId="173" fontId="13" fillId="0" borderId="38" xfId="0" applyFont="true" applyBorder="true" applyAlignment="true" applyProtection="true">
      <alignment horizontal="center" vertical="center" textRotation="0" wrapText="true" indent="0" shrinkToFit="false"/>
      <protection locked="true" hidden="true"/>
    </xf>
    <xf numFmtId="174" fontId="13" fillId="0" borderId="38" xfId="17" applyFont="true" applyBorder="true" applyAlignment="true" applyProtection="true">
      <alignment horizontal="center" vertical="center" textRotation="0" wrapText="true" indent="0" shrinkToFit="false"/>
      <protection locked="true" hidden="true"/>
    </xf>
    <xf numFmtId="173" fontId="13" fillId="0" borderId="38" xfId="19" applyFont="true" applyBorder="true" applyAlignment="true" applyProtection="true">
      <alignment horizontal="center" vertical="center" textRotation="0" wrapText="true" indent="0" shrinkToFit="false"/>
      <protection locked="true" hidden="true"/>
    </xf>
    <xf numFmtId="164" fontId="13" fillId="0" borderId="37" xfId="0" applyFont="true" applyBorder="true" applyAlignment="true" applyProtection="false">
      <alignment horizontal="center" vertical="center" textRotation="0" wrapText="false" indent="0" shrinkToFit="false"/>
      <protection locked="true" hidden="false"/>
    </xf>
    <xf numFmtId="173" fontId="13" fillId="0" borderId="37" xfId="19" applyFont="true" applyBorder="true" applyAlignment="true" applyProtection="true">
      <alignment horizontal="center" vertical="center" textRotation="0" wrapText="true" indent="0" shrinkToFit="false"/>
      <protection locked="true" hidden="true"/>
    </xf>
    <xf numFmtId="177" fontId="13" fillId="0" borderId="38" xfId="0" applyFont="true" applyBorder="true" applyAlignment="true" applyProtection="true">
      <alignment horizontal="center" vertical="center" textRotation="0" wrapText="true" indent="0" shrinkToFit="false"/>
      <protection locked="true" hidden="true"/>
    </xf>
    <xf numFmtId="172" fontId="13" fillId="0" borderId="38" xfId="17" applyFont="true" applyBorder="true" applyAlignment="true" applyProtection="true">
      <alignment horizontal="center" vertical="center" textRotation="0" wrapText="true" indent="0" shrinkToFit="false"/>
      <protection locked="true" hidden="true"/>
    </xf>
    <xf numFmtId="171" fontId="13" fillId="0" borderId="38" xfId="19" applyFont="true" applyBorder="true" applyAlignment="true" applyProtection="true">
      <alignment horizontal="center" vertical="center" textRotation="0" wrapText="true" indent="0" shrinkToFit="false"/>
      <protection locked="true" hidden="true"/>
    </xf>
    <xf numFmtId="172" fontId="13" fillId="0" borderId="38" xfId="0" applyFont="true" applyBorder="true" applyAlignment="true" applyProtection="true">
      <alignment horizontal="center" vertical="center" textRotation="0" wrapText="true" indent="0" shrinkToFit="false"/>
      <protection locked="true" hidden="true"/>
    </xf>
    <xf numFmtId="164" fontId="13" fillId="0" borderId="40" xfId="0" applyFont="true" applyBorder="true" applyAlignment="false" applyProtection="false">
      <alignment horizontal="general" vertical="bottom" textRotation="0" wrapText="false" indent="0" shrinkToFit="false"/>
      <protection locked="true" hidden="false"/>
    </xf>
    <xf numFmtId="168" fontId="12" fillId="5" borderId="41" xfId="0" applyFont="true" applyBorder="true" applyAlignment="true" applyProtection="false">
      <alignment horizontal="center" vertical="center" textRotation="0" wrapText="false" indent="0" shrinkToFit="false"/>
      <protection locked="true" hidden="false"/>
    </xf>
    <xf numFmtId="169" fontId="12" fillId="5" borderId="42" xfId="0" applyFont="true" applyBorder="true" applyAlignment="true" applyProtection="false">
      <alignment horizontal="center" vertical="center" textRotation="0" wrapText="false" indent="0" shrinkToFit="false"/>
      <protection locked="true" hidden="false"/>
    </xf>
    <xf numFmtId="168" fontId="12" fillId="5" borderId="42" xfId="0" applyFont="true" applyBorder="true" applyAlignment="true" applyProtection="false">
      <alignment horizontal="center" vertical="center" textRotation="0" wrapText="false" indent="0" shrinkToFit="false"/>
      <protection locked="true" hidden="false"/>
    </xf>
    <xf numFmtId="173" fontId="12" fillId="5" borderId="42" xfId="0" applyFont="true" applyBorder="true" applyAlignment="true" applyProtection="false">
      <alignment horizontal="center" vertical="center" textRotation="0" wrapText="false" indent="0" shrinkToFit="false"/>
      <protection locked="true" hidden="false"/>
    </xf>
    <xf numFmtId="179" fontId="12" fillId="5" borderId="42" xfId="0" applyFont="true" applyBorder="true" applyAlignment="true" applyProtection="false">
      <alignment horizontal="center" vertical="center" textRotation="0" wrapText="false" indent="0" shrinkToFit="false"/>
      <protection locked="true" hidden="false"/>
    </xf>
    <xf numFmtId="179" fontId="12" fillId="5" borderId="42" xfId="17" applyFont="true" applyBorder="true" applyAlignment="true" applyProtection="true">
      <alignment horizontal="right" vertical="center" textRotation="0" wrapText="false" indent="0" shrinkToFit="false"/>
      <protection locked="true" hidden="false"/>
    </xf>
    <xf numFmtId="174" fontId="12" fillId="5" borderId="42" xfId="17" applyFont="true" applyBorder="true" applyAlignment="true" applyProtection="true">
      <alignment horizontal="center" vertical="center" textRotation="0" wrapText="false" indent="0" shrinkToFit="false"/>
      <protection locked="true" hidden="false"/>
    </xf>
    <xf numFmtId="179" fontId="12" fillId="5" borderId="42" xfId="17" applyFont="true" applyBorder="true" applyAlignment="true" applyProtection="true">
      <alignment horizontal="center" vertical="center" textRotation="0" wrapText="false" indent="0" shrinkToFit="false"/>
      <protection locked="true" hidden="false"/>
    </xf>
    <xf numFmtId="170" fontId="12" fillId="5" borderId="43" xfId="19" applyFont="true" applyBorder="true" applyAlignment="true" applyProtection="true">
      <alignment horizontal="center" vertical="center" textRotation="0" wrapText="false" indent="0" shrinkToFit="false"/>
      <protection locked="true" hidden="false"/>
    </xf>
    <xf numFmtId="164" fontId="13" fillId="0" borderId="37" xfId="0" applyFont="true" applyBorder="true" applyAlignment="true" applyProtection="false">
      <alignment horizontal="center" vertical="bottom" textRotation="0" wrapText="false" indent="0" shrinkToFit="false"/>
      <protection locked="true" hidden="false"/>
    </xf>
    <xf numFmtId="164" fontId="13" fillId="0" borderId="37" xfId="0" applyFont="true" applyBorder="true" applyAlignment="false" applyProtection="false">
      <alignment horizontal="general" vertical="bottom" textRotation="0" wrapText="false" indent="0" shrinkToFit="false"/>
      <protection locked="true" hidden="false"/>
    </xf>
    <xf numFmtId="177" fontId="13" fillId="0" borderId="37" xfId="0" applyFont="true" applyBorder="true" applyAlignment="true" applyProtection="true">
      <alignment horizontal="center" vertical="center" textRotation="0" wrapText="true" indent="0" shrinkToFit="false"/>
      <protection locked="true" hidden="true"/>
    </xf>
    <xf numFmtId="168" fontId="12" fillId="5" borderId="44" xfId="0" applyFont="true" applyBorder="true" applyAlignment="true" applyProtection="false">
      <alignment horizontal="center" vertical="center" textRotation="0" wrapText="false" indent="0" shrinkToFit="false"/>
      <protection locked="true" hidden="false"/>
    </xf>
    <xf numFmtId="169" fontId="12" fillId="5" borderId="45" xfId="0" applyFont="true" applyBorder="true" applyAlignment="true" applyProtection="false">
      <alignment horizontal="center" vertical="center" textRotation="0" wrapText="false" indent="0" shrinkToFit="false"/>
      <protection locked="true" hidden="false"/>
    </xf>
    <xf numFmtId="168" fontId="12" fillId="5" borderId="45" xfId="0" applyFont="true" applyBorder="true" applyAlignment="true" applyProtection="false">
      <alignment horizontal="center" vertical="center" textRotation="0" wrapText="false" indent="0" shrinkToFit="false"/>
      <protection locked="true" hidden="false"/>
    </xf>
    <xf numFmtId="173" fontId="12" fillId="5" borderId="45" xfId="0" applyFont="true" applyBorder="true" applyAlignment="true" applyProtection="false">
      <alignment horizontal="center" vertical="center" textRotation="0" wrapText="false" indent="0" shrinkToFit="false"/>
      <protection locked="true" hidden="false"/>
    </xf>
    <xf numFmtId="179" fontId="12" fillId="5" borderId="45" xfId="0" applyFont="true" applyBorder="true" applyAlignment="true" applyProtection="false">
      <alignment horizontal="center" vertical="center" textRotation="0" wrapText="false" indent="0" shrinkToFit="false"/>
      <protection locked="true" hidden="false"/>
    </xf>
    <xf numFmtId="179" fontId="12" fillId="5" borderId="45" xfId="17" applyFont="true" applyBorder="true" applyAlignment="true" applyProtection="true">
      <alignment horizontal="right" vertical="center" textRotation="0" wrapText="false" indent="0" shrinkToFit="false"/>
      <protection locked="true" hidden="false"/>
    </xf>
    <xf numFmtId="174" fontId="12" fillId="5" borderId="45" xfId="17" applyFont="true" applyBorder="true" applyAlignment="true" applyProtection="true">
      <alignment horizontal="center" vertical="center" textRotation="0" wrapText="false" indent="0" shrinkToFit="false"/>
      <protection locked="true" hidden="false"/>
    </xf>
    <xf numFmtId="179" fontId="17" fillId="5" borderId="45" xfId="17" applyFont="true" applyBorder="true" applyAlignment="true" applyProtection="true">
      <alignment horizontal="center" vertical="center" textRotation="0" wrapText="false" indent="0" shrinkToFit="false"/>
      <protection locked="true" hidden="false"/>
    </xf>
    <xf numFmtId="170" fontId="17" fillId="5" borderId="45" xfId="19" applyFont="true" applyBorder="true" applyAlignment="true" applyProtection="true">
      <alignment horizontal="center" vertical="center" textRotation="0" wrapText="false" indent="0" shrinkToFit="false"/>
      <protection locked="true" hidden="false"/>
    </xf>
    <xf numFmtId="179" fontId="0" fillId="0" borderId="37" xfId="0" applyFont="false" applyBorder="true" applyAlignment="false" applyProtection="false">
      <alignment horizontal="general" vertical="bottom" textRotation="0" wrapText="false" indent="0" shrinkToFit="false"/>
      <protection locked="true" hidden="false"/>
    </xf>
    <xf numFmtId="179" fontId="0" fillId="7" borderId="37" xfId="0" applyFont="false" applyBorder="true" applyAlignment="false" applyProtection="false">
      <alignment horizontal="general" vertical="bottom" textRotation="0" wrapText="false" indent="0" shrinkToFit="false"/>
      <protection locked="true" hidden="false"/>
    </xf>
    <xf numFmtId="164" fontId="14" fillId="0" borderId="37" xfId="0" applyFont="true" applyBorder="true" applyAlignment="true" applyProtection="false">
      <alignment horizontal="center" vertical="center" textRotation="0" wrapText="false" indent="0" shrinkToFit="false"/>
      <protection locked="true" hidden="false"/>
    </xf>
    <xf numFmtId="164" fontId="14" fillId="0" borderId="37" xfId="0" applyFont="true" applyBorder="true" applyAlignment="false" applyProtection="false">
      <alignment horizontal="general" vertical="bottom" textRotation="0" wrapText="false" indent="0" shrinkToFit="false"/>
      <protection locked="true" hidden="false"/>
    </xf>
    <xf numFmtId="164" fontId="14" fillId="0" borderId="0" xfId="0" applyFont="true" applyBorder="false" applyAlignment="false" applyProtection="false">
      <alignment horizontal="general" vertical="bottom" textRotation="0" wrapText="false" indent="0" shrinkToFit="false"/>
      <protection locked="true" hidden="false"/>
    </xf>
    <xf numFmtId="179" fontId="14" fillId="0" borderId="37" xfId="0" applyFont="true" applyBorder="true" applyAlignment="false" applyProtection="false">
      <alignment horizontal="general" vertical="bottom" textRotation="0" wrapText="false" indent="0" shrinkToFit="false"/>
      <protection locked="true" hidden="false"/>
    </xf>
    <xf numFmtId="179" fontId="14" fillId="7" borderId="37" xfId="0" applyFont="true" applyBorder="true" applyAlignment="false" applyProtection="false">
      <alignment horizontal="general" vertical="bottom" textRotation="0" wrapText="false" indent="0" shrinkToFit="false"/>
      <protection locked="true" hidden="false"/>
    </xf>
    <xf numFmtId="164" fontId="0" fillId="0" borderId="37" xfId="0" applyFont="true" applyBorder="true" applyAlignment="true" applyProtection="false">
      <alignment horizontal="left" vertical="center" textRotation="0" wrapText="false" indent="0" shrinkToFit="false"/>
      <protection locked="true" hidden="false"/>
    </xf>
    <xf numFmtId="164" fontId="0" fillId="0" borderId="37" xfId="0" applyFont="false" applyBorder="true" applyAlignment="false" applyProtection="false">
      <alignment horizontal="general" vertical="bottom" textRotation="0" wrapText="false" indent="0" shrinkToFit="false"/>
      <protection locked="true" hidden="false"/>
    </xf>
    <xf numFmtId="173" fontId="0" fillId="0" borderId="37" xfId="0" applyFont="true" applyBorder="true" applyAlignment="false" applyProtection="false">
      <alignment horizontal="general" vertical="bottom" textRotation="0" wrapText="false" indent="0" shrinkToFit="false"/>
      <protection locked="true" hidden="false"/>
    </xf>
    <xf numFmtId="168" fontId="12" fillId="3" borderId="44" xfId="0" applyFont="true" applyBorder="true" applyAlignment="true" applyProtection="false">
      <alignment horizontal="center" vertical="center" textRotation="0" wrapText="false" indent="0" shrinkToFit="false"/>
      <protection locked="true" hidden="false"/>
    </xf>
    <xf numFmtId="164" fontId="13" fillId="3" borderId="45" xfId="0" applyFont="true" applyBorder="true" applyAlignment="true" applyProtection="false">
      <alignment horizontal="center" vertical="center" textRotation="0" wrapText="false" indent="0" shrinkToFit="false"/>
      <protection locked="true" hidden="false"/>
    </xf>
    <xf numFmtId="168" fontId="12" fillId="3" borderId="45" xfId="0" applyFont="true" applyBorder="true" applyAlignment="true" applyProtection="false">
      <alignment horizontal="center" vertical="center" textRotation="0" wrapText="false" indent="0" shrinkToFit="false"/>
      <protection locked="true" hidden="false"/>
    </xf>
    <xf numFmtId="164" fontId="12" fillId="3" borderId="45" xfId="0" applyFont="true" applyBorder="true" applyAlignment="true" applyProtection="false">
      <alignment horizontal="center" vertical="center" textRotation="0" wrapText="false" indent="0" shrinkToFit="false"/>
      <protection locked="true" hidden="false"/>
    </xf>
    <xf numFmtId="173" fontId="12" fillId="3" borderId="45" xfId="0" applyFont="true" applyBorder="true" applyAlignment="true" applyProtection="false">
      <alignment horizontal="center" vertical="center" textRotation="0" wrapText="false" indent="0" shrinkToFit="false"/>
      <protection locked="true" hidden="false"/>
    </xf>
    <xf numFmtId="179" fontId="12" fillId="3" borderId="45" xfId="0" applyFont="true" applyBorder="true" applyAlignment="true" applyProtection="false">
      <alignment horizontal="center" vertical="center" textRotation="0" wrapText="false" indent="0" shrinkToFit="false"/>
      <protection locked="true" hidden="false"/>
    </xf>
    <xf numFmtId="179" fontId="12" fillId="3" borderId="45" xfId="0" applyFont="true" applyBorder="true" applyAlignment="true" applyProtection="false">
      <alignment horizontal="right" vertical="center" textRotation="0" wrapText="false" indent="0" shrinkToFit="false"/>
      <protection locked="true" hidden="false"/>
    </xf>
    <xf numFmtId="170" fontId="12" fillId="3" borderId="45" xfId="0" applyFont="true" applyBorder="true" applyAlignment="true" applyProtection="false">
      <alignment horizontal="center" vertical="center" textRotation="0" wrapText="false" indent="0" shrinkToFit="false"/>
      <protection locked="true" hidden="false"/>
    </xf>
    <xf numFmtId="168" fontId="12" fillId="0" borderId="44" xfId="0" applyFont="true" applyBorder="true" applyAlignment="true" applyProtection="false">
      <alignment horizontal="center" vertical="center" textRotation="0" wrapText="false" indent="0" shrinkToFit="false"/>
      <protection locked="true" hidden="false"/>
    </xf>
    <xf numFmtId="164" fontId="13" fillId="0" borderId="45" xfId="0" applyFont="true" applyBorder="true" applyAlignment="true" applyProtection="false">
      <alignment horizontal="center" vertical="center" textRotation="0" wrapText="false" indent="0" shrinkToFit="false"/>
      <protection locked="true" hidden="false"/>
    </xf>
    <xf numFmtId="164" fontId="14" fillId="0" borderId="45" xfId="0" applyFont="true" applyBorder="true" applyAlignment="true" applyProtection="false">
      <alignment horizontal="center" vertical="center" textRotation="0" wrapText="false" indent="0" shrinkToFit="false"/>
      <protection locked="true" hidden="false"/>
    </xf>
    <xf numFmtId="173" fontId="11" fillId="0" borderId="45" xfId="17" applyFont="true" applyBorder="true" applyAlignment="true" applyProtection="true">
      <alignment horizontal="left" vertical="center" textRotation="0" wrapText="true" indent="0" shrinkToFit="false"/>
      <protection locked="true" hidden="false"/>
    </xf>
    <xf numFmtId="173" fontId="14" fillId="0" borderId="45" xfId="0" applyFont="true" applyBorder="true" applyAlignment="true" applyProtection="false">
      <alignment horizontal="center" vertical="center" textRotation="0" wrapText="false" indent="0" shrinkToFit="false"/>
      <protection locked="true" hidden="false"/>
    </xf>
    <xf numFmtId="173" fontId="11" fillId="2" borderId="45" xfId="17" applyFont="true" applyBorder="true" applyAlignment="true" applyProtection="true">
      <alignment horizontal="center" vertical="center" textRotation="0" wrapText="true" indent="0" shrinkToFit="false"/>
      <protection locked="true" hidden="false"/>
    </xf>
    <xf numFmtId="179" fontId="14" fillId="0" borderId="45" xfId="17" applyFont="true" applyBorder="true" applyAlignment="true" applyProtection="true">
      <alignment horizontal="general" vertical="center" textRotation="0" wrapText="false" indent="0" shrinkToFit="false"/>
      <protection locked="true" hidden="false"/>
    </xf>
    <xf numFmtId="179" fontId="14" fillId="0" borderId="45" xfId="17" applyFont="true" applyBorder="true" applyAlignment="true" applyProtection="true">
      <alignment horizontal="right" vertical="center" textRotation="0" wrapText="false" indent="0" shrinkToFit="false"/>
      <protection locked="true" hidden="false"/>
    </xf>
    <xf numFmtId="170" fontId="14" fillId="0" borderId="45" xfId="19" applyFont="true" applyBorder="true" applyAlignment="true" applyProtection="true">
      <alignment horizontal="general" vertical="center" textRotation="0" wrapText="false" indent="0" shrinkToFit="false"/>
      <protection locked="true" hidden="false"/>
    </xf>
    <xf numFmtId="173" fontId="13" fillId="0" borderId="37" xfId="0" applyFont="true" applyBorder="true" applyAlignment="true" applyProtection="true">
      <alignment horizontal="center" vertical="center" textRotation="0" wrapText="true" indent="0" shrinkToFit="false"/>
      <protection locked="true" hidden="true"/>
    </xf>
    <xf numFmtId="174" fontId="13" fillId="0" borderId="37" xfId="17" applyFont="true" applyBorder="true" applyAlignment="true" applyProtection="true">
      <alignment horizontal="center" vertical="center" textRotation="0" wrapText="true" indent="0" shrinkToFit="false"/>
      <protection locked="true" hidden="true"/>
    </xf>
    <xf numFmtId="170" fontId="13" fillId="0" borderId="37" xfId="19" applyFont="true" applyBorder="true" applyAlignment="true" applyProtection="true">
      <alignment horizontal="center" vertical="center" textRotation="0" wrapText="true" indent="0" shrinkToFit="false"/>
      <protection locked="true" hidden="true"/>
    </xf>
    <xf numFmtId="173" fontId="14" fillId="0" borderId="37" xfId="17" applyFont="true" applyBorder="true" applyAlignment="true" applyProtection="true">
      <alignment horizontal="general" vertical="center" textRotation="0" wrapText="true" indent="0" shrinkToFit="false"/>
      <protection locked="true" hidden="true"/>
    </xf>
    <xf numFmtId="174" fontId="14" fillId="0" borderId="37" xfId="17" applyFont="true" applyBorder="true" applyAlignment="true" applyProtection="true">
      <alignment horizontal="general" vertical="center" textRotation="0" wrapText="true" indent="0" shrinkToFit="false"/>
      <protection locked="true" hidden="true"/>
    </xf>
    <xf numFmtId="170" fontId="14" fillId="8" borderId="37" xfId="19" applyFont="true" applyBorder="true" applyAlignment="true" applyProtection="true">
      <alignment horizontal="general" vertical="center" textRotation="0" wrapText="true" indent="0" shrinkToFit="false"/>
      <protection locked="true" hidden="true"/>
    </xf>
    <xf numFmtId="172" fontId="14" fillId="0" borderId="37" xfId="0" applyFont="true" applyBorder="true" applyAlignment="true" applyProtection="true">
      <alignment horizontal="general" vertical="center" textRotation="0" wrapText="true" indent="0" shrinkToFit="false"/>
      <protection locked="true" hidden="true"/>
    </xf>
    <xf numFmtId="164" fontId="14" fillId="0" borderId="37" xfId="0" applyFont="true" applyBorder="true" applyAlignment="true" applyProtection="true">
      <alignment horizontal="general" vertical="center" textRotation="0" wrapText="true" indent="0" shrinkToFit="false"/>
      <protection locked="true" hidden="true"/>
    </xf>
    <xf numFmtId="170" fontId="14" fillId="0" borderId="37" xfId="19" applyFont="true" applyBorder="true" applyAlignment="true" applyProtection="true">
      <alignment horizontal="general" vertical="bottom" textRotation="0" wrapText="false" indent="0" shrinkToFit="false"/>
      <protection locked="true" hidden="false"/>
    </xf>
    <xf numFmtId="168" fontId="14" fillId="0" borderId="45" xfId="0" applyFont="true" applyBorder="true" applyAlignment="true" applyProtection="false">
      <alignment horizontal="center" vertical="center" textRotation="0" wrapText="false" indent="0" shrinkToFit="false"/>
      <protection locked="true" hidden="false"/>
    </xf>
    <xf numFmtId="169" fontId="12" fillId="0" borderId="45" xfId="0" applyFont="true" applyBorder="true" applyAlignment="true" applyProtection="false">
      <alignment horizontal="left" vertical="center" textRotation="0" wrapText="false" indent="0" shrinkToFit="false"/>
      <protection locked="true" hidden="false"/>
    </xf>
    <xf numFmtId="173" fontId="13" fillId="0" borderId="45" xfId="0" applyFont="true" applyBorder="true" applyAlignment="true" applyProtection="false">
      <alignment horizontal="center" vertical="center" textRotation="0" wrapText="false" indent="0" shrinkToFit="false"/>
      <protection locked="true" hidden="false"/>
    </xf>
    <xf numFmtId="173" fontId="13" fillId="2" borderId="45" xfId="0" applyFont="true" applyBorder="true" applyAlignment="true" applyProtection="false">
      <alignment horizontal="center" vertical="center" textRotation="0" wrapText="false" indent="0" shrinkToFit="false"/>
      <protection locked="true" hidden="false"/>
    </xf>
    <xf numFmtId="179" fontId="13" fillId="0" borderId="45" xfId="17" applyFont="true" applyBorder="true" applyAlignment="true" applyProtection="true">
      <alignment horizontal="general" vertical="center" textRotation="0" wrapText="false" indent="0" shrinkToFit="false"/>
      <protection locked="true" hidden="false"/>
    </xf>
    <xf numFmtId="179" fontId="13" fillId="0" borderId="45" xfId="17" applyFont="true" applyBorder="true" applyAlignment="true" applyProtection="true">
      <alignment horizontal="right" vertical="center" textRotation="0" wrapText="false" indent="0" shrinkToFit="false"/>
      <protection locked="true" hidden="false"/>
    </xf>
    <xf numFmtId="171" fontId="13" fillId="0" borderId="45" xfId="19" applyFont="true" applyBorder="true" applyAlignment="true" applyProtection="true">
      <alignment horizontal="general" vertical="center" textRotation="0" wrapText="false" indent="0" shrinkToFit="false"/>
      <protection locked="true" hidden="false"/>
    </xf>
    <xf numFmtId="170" fontId="13" fillId="0" borderId="45" xfId="19" applyFont="true" applyBorder="true" applyAlignment="true" applyProtection="true">
      <alignment horizontal="general" vertical="bottom" textRotation="0" wrapText="false" indent="0" shrinkToFit="false"/>
      <protection locked="true" hidden="false"/>
    </xf>
    <xf numFmtId="168" fontId="12" fillId="3" borderId="46" xfId="0" applyFont="true" applyBorder="true" applyAlignment="true" applyProtection="false">
      <alignment horizontal="center" vertical="center" textRotation="0" wrapText="false" indent="0" shrinkToFit="false"/>
      <protection locked="true" hidden="false"/>
    </xf>
    <xf numFmtId="168" fontId="11" fillId="0" borderId="46" xfId="0" applyFont="true" applyBorder="true" applyAlignment="true" applyProtection="false">
      <alignment horizontal="center" vertical="center" textRotation="0" wrapText="false" indent="0" shrinkToFit="false"/>
      <protection locked="true" hidden="false"/>
    </xf>
    <xf numFmtId="164" fontId="12" fillId="0" borderId="45" xfId="0" applyFont="true" applyBorder="true" applyAlignment="true" applyProtection="false">
      <alignment horizontal="center" vertical="center" textRotation="0" wrapText="false" indent="0" shrinkToFit="false"/>
      <protection locked="true" hidden="false"/>
    </xf>
    <xf numFmtId="173" fontId="11" fillId="0" borderId="45" xfId="0" applyFont="true" applyBorder="true" applyAlignment="true" applyProtection="false">
      <alignment horizontal="center" vertical="center" textRotation="0" wrapText="false" indent="0" shrinkToFit="false"/>
      <protection locked="true" hidden="false"/>
    </xf>
    <xf numFmtId="173" fontId="11" fillId="2" borderId="45" xfId="0" applyFont="true" applyBorder="true" applyAlignment="true" applyProtection="false">
      <alignment horizontal="center" vertical="center" textRotation="0" wrapText="false" indent="0" shrinkToFit="false"/>
      <protection locked="true" hidden="false"/>
    </xf>
    <xf numFmtId="168" fontId="11" fillId="0" borderId="45" xfId="0" applyFont="true" applyBorder="true" applyAlignment="true" applyProtection="false">
      <alignment horizontal="center" vertical="center" textRotation="0" wrapText="false" indent="0" shrinkToFit="false"/>
      <protection locked="true" hidden="false"/>
    </xf>
    <xf numFmtId="179" fontId="11" fillId="0" borderId="45" xfId="17" applyFont="true" applyBorder="true" applyAlignment="true" applyProtection="true">
      <alignment horizontal="general" vertical="center" textRotation="0" wrapText="false" indent="0" shrinkToFit="false"/>
      <protection locked="true" hidden="false"/>
    </xf>
    <xf numFmtId="179" fontId="11" fillId="0" borderId="45" xfId="17" applyFont="true" applyBorder="true" applyAlignment="true" applyProtection="true">
      <alignment horizontal="right" vertical="center" textRotation="0" wrapText="false" indent="0" shrinkToFit="false"/>
      <protection locked="true" hidden="false"/>
    </xf>
    <xf numFmtId="170" fontId="11" fillId="0" borderId="45" xfId="19" applyFont="true" applyBorder="true" applyAlignment="true" applyProtection="true">
      <alignment horizontal="general" vertical="center" textRotation="0" wrapText="false" indent="0" shrinkToFit="false"/>
      <protection locked="true" hidden="false"/>
    </xf>
    <xf numFmtId="164" fontId="11" fillId="0" borderId="37" xfId="0" applyFont="true" applyBorder="true" applyAlignment="false" applyProtection="false">
      <alignment horizontal="general" vertical="bottom" textRotation="0" wrapText="false" indent="0" shrinkToFit="false"/>
      <protection locked="true" hidden="false"/>
    </xf>
    <xf numFmtId="179" fontId="11" fillId="0" borderId="37" xfId="0" applyFont="true" applyBorder="true" applyAlignment="false" applyProtection="false">
      <alignment horizontal="general" vertical="bottom" textRotation="0" wrapText="false" indent="0" shrinkToFit="false"/>
      <protection locked="true" hidden="false"/>
    </xf>
    <xf numFmtId="164" fontId="11" fillId="0" borderId="0" xfId="0" applyFont="true" applyBorder="false" applyAlignment="false" applyProtection="false">
      <alignment horizontal="general" vertical="bottom" textRotation="0" wrapText="false" indent="0" shrinkToFit="false"/>
      <protection locked="true" hidden="false"/>
    </xf>
    <xf numFmtId="180" fontId="11" fillId="0" borderId="37" xfId="0" applyFont="true" applyBorder="true" applyAlignment="false" applyProtection="false">
      <alignment horizontal="general" vertical="bottom" textRotation="0" wrapText="false" indent="0" shrinkToFit="false"/>
      <protection locked="true" hidden="false"/>
    </xf>
    <xf numFmtId="173" fontId="14" fillId="0" borderId="37" xfId="0" applyFont="true" applyBorder="true" applyAlignment="true" applyProtection="false">
      <alignment horizontal="center" vertical="center" textRotation="0" wrapText="false" indent="0" shrinkToFit="false"/>
      <protection locked="true" hidden="false"/>
    </xf>
    <xf numFmtId="168" fontId="12" fillId="2" borderId="44" xfId="0" applyFont="true" applyBorder="true" applyAlignment="true" applyProtection="false">
      <alignment horizontal="center" vertical="center" textRotation="0" wrapText="false" indent="0" shrinkToFit="false"/>
      <protection locked="true" hidden="false"/>
    </xf>
    <xf numFmtId="164" fontId="13" fillId="2" borderId="45" xfId="0" applyFont="true" applyBorder="true" applyAlignment="true" applyProtection="false">
      <alignment horizontal="center" vertical="center" textRotation="0" wrapText="false" indent="0" shrinkToFit="false"/>
      <protection locked="true" hidden="false"/>
    </xf>
    <xf numFmtId="168" fontId="11" fillId="2" borderId="45" xfId="0" applyFont="true" applyBorder="true" applyAlignment="true" applyProtection="false">
      <alignment horizontal="center" vertical="center" textRotation="0" wrapText="false" indent="0" shrinkToFit="false"/>
      <protection locked="true" hidden="false"/>
    </xf>
    <xf numFmtId="164" fontId="11" fillId="2" borderId="45" xfId="0" applyFont="true" applyBorder="true" applyAlignment="true" applyProtection="false">
      <alignment horizontal="center" vertical="center" textRotation="0" wrapText="false" indent="0" shrinkToFit="false"/>
      <protection locked="true" hidden="false"/>
    </xf>
    <xf numFmtId="173" fontId="11" fillId="0" borderId="45" xfId="17" applyFont="true" applyBorder="true" applyAlignment="true" applyProtection="true">
      <alignment horizontal="center" vertical="center" textRotation="0" wrapText="true" indent="0" shrinkToFit="false"/>
      <protection locked="true" hidden="false"/>
    </xf>
    <xf numFmtId="164" fontId="12" fillId="2" borderId="45" xfId="0" applyFont="true" applyBorder="true" applyAlignment="true" applyProtection="false">
      <alignment horizontal="center" vertical="center" textRotation="0" wrapText="false" indent="0" shrinkToFit="false"/>
      <protection locked="true" hidden="false"/>
    </xf>
    <xf numFmtId="173" fontId="12" fillId="0" borderId="45" xfId="17" applyFont="true" applyBorder="true" applyAlignment="true" applyProtection="true">
      <alignment horizontal="left" vertical="center" textRotation="0" wrapText="true" indent="0" shrinkToFit="false"/>
      <protection locked="true" hidden="false"/>
    </xf>
    <xf numFmtId="164" fontId="11" fillId="2" borderId="45" xfId="0" applyFont="true" applyBorder="true" applyAlignment="true" applyProtection="false">
      <alignment horizontal="left" vertical="center" textRotation="0" wrapText="false" indent="0" shrinkToFit="false"/>
      <protection locked="true" hidden="false"/>
    </xf>
    <xf numFmtId="179" fontId="11" fillId="2" borderId="45" xfId="0" applyFont="true" applyBorder="true" applyAlignment="true" applyProtection="false">
      <alignment horizontal="center" vertical="center" textRotation="0" wrapText="false" indent="0" shrinkToFit="false"/>
      <protection locked="true" hidden="false"/>
    </xf>
    <xf numFmtId="170" fontId="11" fillId="2" borderId="45" xfId="0" applyFont="true" applyBorder="true" applyAlignment="true" applyProtection="false">
      <alignment horizontal="center" vertical="center" textRotation="0" wrapText="false" indent="0" shrinkToFit="false"/>
      <protection locked="true" hidden="false"/>
    </xf>
    <xf numFmtId="170" fontId="13" fillId="0" borderId="45" xfId="19" applyFont="true" applyBorder="true" applyAlignment="true" applyProtection="true">
      <alignment horizontal="general" vertical="center" textRotation="0" wrapText="false" indent="0" shrinkToFit="false"/>
      <protection locked="true" hidden="false"/>
    </xf>
    <xf numFmtId="164" fontId="14" fillId="2" borderId="45" xfId="0" applyFont="true" applyBorder="true" applyAlignment="true" applyProtection="false">
      <alignment horizontal="center" vertical="center" textRotation="0" wrapText="false" indent="0" shrinkToFit="false"/>
      <protection locked="true" hidden="false"/>
    </xf>
    <xf numFmtId="173" fontId="13" fillId="0" borderId="37" xfId="0" applyFont="true" applyBorder="true" applyAlignment="true" applyProtection="false">
      <alignment horizontal="center" vertical="center" textRotation="0" wrapText="false" indent="0" shrinkToFit="false"/>
      <protection locked="true" hidden="false"/>
    </xf>
    <xf numFmtId="168" fontId="14" fillId="2" borderId="45" xfId="0" applyFont="true" applyBorder="true" applyAlignment="true" applyProtection="false">
      <alignment horizontal="center" vertical="center" textRotation="0" wrapText="false" indent="0" shrinkToFit="false"/>
      <protection locked="true" hidden="false"/>
    </xf>
    <xf numFmtId="168" fontId="14" fillId="0" borderId="46" xfId="0" applyFont="true" applyBorder="true" applyAlignment="true" applyProtection="false">
      <alignment horizontal="center" vertical="center" textRotation="0" wrapText="false" indent="0" shrinkToFit="false"/>
      <protection locked="true" hidden="false"/>
    </xf>
    <xf numFmtId="164" fontId="12" fillId="0" borderId="37" xfId="0" applyFont="true" applyBorder="true" applyAlignment="true" applyProtection="false">
      <alignment horizontal="center" vertical="center" textRotation="0" wrapText="false" indent="0" shrinkToFit="false"/>
      <protection locked="true" hidden="false"/>
    </xf>
    <xf numFmtId="174" fontId="14" fillId="0" borderId="37" xfId="17" applyFont="true" applyBorder="true" applyAlignment="true" applyProtection="true">
      <alignment horizontal="center" vertical="center" textRotation="0" wrapText="true" indent="0" shrinkToFit="false"/>
      <protection locked="true" hidden="true"/>
    </xf>
    <xf numFmtId="164" fontId="14" fillId="2" borderId="37" xfId="0" applyFont="true" applyBorder="true" applyAlignment="true" applyProtection="false">
      <alignment horizontal="center" vertical="center" textRotation="0" wrapText="false" indent="0" shrinkToFit="false"/>
      <protection locked="true" hidden="false"/>
    </xf>
    <xf numFmtId="168" fontId="12" fillId="0" borderId="46" xfId="0" applyFont="true" applyBorder="true" applyAlignment="true" applyProtection="false">
      <alignment horizontal="center" vertical="center" textRotation="0" wrapText="false" indent="0" shrinkToFit="false"/>
      <protection locked="true" hidden="false"/>
    </xf>
    <xf numFmtId="164" fontId="12" fillId="0" borderId="46" xfId="0" applyFont="true" applyBorder="true" applyAlignment="true" applyProtection="false">
      <alignment horizontal="center" vertical="center" textRotation="0" wrapText="false" indent="0" shrinkToFit="false"/>
      <protection locked="true" hidden="false"/>
    </xf>
    <xf numFmtId="173" fontId="12" fillId="0" borderId="45" xfId="0" applyFont="true" applyBorder="true" applyAlignment="true" applyProtection="false">
      <alignment horizontal="center" vertical="center" textRotation="0" wrapText="false" indent="0" shrinkToFit="false"/>
      <protection locked="true" hidden="false"/>
    </xf>
    <xf numFmtId="179" fontId="12" fillId="0" borderId="45" xfId="0" applyFont="true" applyBorder="true" applyAlignment="true" applyProtection="false">
      <alignment horizontal="center" vertical="center" textRotation="0" wrapText="false" indent="0" shrinkToFit="false"/>
      <protection locked="true" hidden="false"/>
    </xf>
    <xf numFmtId="179" fontId="12" fillId="0" borderId="45" xfId="0" applyFont="true" applyBorder="true" applyAlignment="true" applyProtection="false">
      <alignment horizontal="right" vertical="center" textRotation="0" wrapText="false" indent="0" shrinkToFit="false"/>
      <protection locked="true" hidden="false"/>
    </xf>
    <xf numFmtId="170" fontId="12" fillId="0" borderId="45" xfId="0" applyFont="true" applyBorder="true" applyAlignment="true" applyProtection="false">
      <alignment horizontal="center" vertical="center" textRotation="0" wrapText="false" indent="0" shrinkToFit="false"/>
      <protection locked="true" hidden="false"/>
    </xf>
    <xf numFmtId="170" fontId="14" fillId="0" borderId="37" xfId="19" applyFont="true" applyBorder="true" applyAlignment="true" applyProtection="true">
      <alignment horizontal="general" vertical="center" textRotation="0" wrapText="true" indent="0" shrinkToFit="false"/>
      <protection locked="true" hidden="true"/>
    </xf>
    <xf numFmtId="164" fontId="13" fillId="0" borderId="46" xfId="0" applyFont="true" applyBorder="true" applyAlignment="true" applyProtection="false">
      <alignment horizontal="center" vertical="center" textRotation="0" wrapText="false" indent="0" shrinkToFit="false"/>
      <protection locked="true" hidden="false"/>
    </xf>
    <xf numFmtId="164" fontId="18" fillId="0" borderId="0" xfId="0" applyFont="true" applyBorder="true" applyAlignment="true" applyProtection="false">
      <alignment horizontal="center" vertical="center" textRotation="0" wrapText="true" indent="0" shrinkToFit="false"/>
      <protection locked="true" hidden="false"/>
    </xf>
    <xf numFmtId="168" fontId="15" fillId="5" borderId="47" xfId="0" applyFont="true" applyBorder="true" applyAlignment="true" applyProtection="false">
      <alignment horizontal="center" vertical="center" textRotation="0" wrapText="false" indent="0" shrinkToFit="false"/>
      <protection locked="true" hidden="false"/>
    </xf>
    <xf numFmtId="169" fontId="19" fillId="5" borderId="48" xfId="0" applyFont="true" applyBorder="true" applyAlignment="true" applyProtection="false">
      <alignment horizontal="center" vertical="center" textRotation="0" wrapText="false" indent="0" shrinkToFit="false"/>
      <protection locked="true" hidden="false"/>
    </xf>
    <xf numFmtId="168" fontId="19" fillId="5" borderId="48" xfId="0" applyFont="true" applyBorder="true" applyAlignment="true" applyProtection="false">
      <alignment horizontal="center" vertical="center" textRotation="0" wrapText="false" indent="0" shrinkToFit="false"/>
      <protection locked="true" hidden="false"/>
    </xf>
    <xf numFmtId="169" fontId="15" fillId="5" borderId="48" xfId="0" applyFont="true" applyBorder="true" applyAlignment="true" applyProtection="false">
      <alignment horizontal="center" vertical="center" textRotation="0" wrapText="false" indent="0" shrinkToFit="false"/>
      <protection locked="true" hidden="false"/>
    </xf>
    <xf numFmtId="173" fontId="19" fillId="5" borderId="48" xfId="0" applyFont="true" applyBorder="true" applyAlignment="true" applyProtection="false">
      <alignment horizontal="center" vertical="center" textRotation="0" wrapText="false" indent="0" shrinkToFit="false"/>
      <protection locked="true" hidden="false"/>
    </xf>
    <xf numFmtId="179" fontId="19" fillId="5" borderId="48" xfId="0" applyFont="true" applyBorder="true" applyAlignment="true" applyProtection="false">
      <alignment horizontal="center" vertical="center" textRotation="0" wrapText="false" indent="0" shrinkToFit="false"/>
      <protection locked="true" hidden="false"/>
    </xf>
    <xf numFmtId="179" fontId="19" fillId="5" borderId="48" xfId="17" applyFont="true" applyBorder="true" applyAlignment="true" applyProtection="true">
      <alignment horizontal="right" vertical="center" textRotation="0" wrapText="false" indent="0" shrinkToFit="false"/>
      <protection locked="true" hidden="false"/>
    </xf>
    <xf numFmtId="174" fontId="19" fillId="5" borderId="48" xfId="17" applyFont="true" applyBorder="true" applyAlignment="true" applyProtection="true">
      <alignment horizontal="center" vertical="center" textRotation="0" wrapText="false" indent="0" shrinkToFit="false"/>
      <protection locked="true" hidden="false"/>
    </xf>
    <xf numFmtId="170" fontId="19" fillId="5" borderId="48" xfId="19" applyFont="true" applyBorder="true" applyAlignment="true" applyProtection="true">
      <alignment horizontal="center" vertical="center" textRotation="0" wrapText="false" indent="0" shrinkToFit="false"/>
      <protection locked="true" hidden="false"/>
    </xf>
    <xf numFmtId="171" fontId="19" fillId="5" borderId="49" xfId="19" applyFont="true" applyBorder="true" applyAlignment="true" applyProtection="true">
      <alignment horizontal="right" vertical="center" textRotation="0" wrapText="false" indent="0" shrinkToFit="false"/>
      <protection locked="true" hidden="false"/>
    </xf>
    <xf numFmtId="164" fontId="0" fillId="0" borderId="32" xfId="0" applyFont="false" applyBorder="true" applyAlignment="false" applyProtection="false">
      <alignment horizontal="general" vertical="bottom" textRotation="0" wrapText="false" indent="0" shrinkToFit="false"/>
      <protection locked="true" hidden="false"/>
    </xf>
    <xf numFmtId="170" fontId="14" fillId="0" borderId="33" xfId="0" applyFont="true" applyBorder="true" applyAlignment="false" applyProtection="false">
      <alignment horizontal="general" vertical="bottom" textRotation="0" wrapText="false" indent="0" shrinkToFit="false"/>
      <protection locked="true" hidden="false"/>
    </xf>
    <xf numFmtId="179" fontId="13" fillId="0" borderId="33" xfId="0" applyFont="true" applyBorder="true" applyAlignment="false" applyProtection="false">
      <alignment horizontal="general" vertical="bottom" textRotation="0" wrapText="false" indent="0" shrinkToFit="false"/>
      <protection locked="true" hidden="false"/>
    </xf>
    <xf numFmtId="170" fontId="13" fillId="0" borderId="33" xfId="19" applyFont="true" applyBorder="true" applyAlignment="true" applyProtection="true">
      <alignment horizontal="general" vertical="bottom" textRotation="0" wrapText="false" indent="0" shrinkToFit="false"/>
      <protection locked="true" hidden="false"/>
    </xf>
    <xf numFmtId="170" fontId="7" fillId="0" borderId="33" xfId="19" applyFont="true" applyBorder="true" applyAlignment="true" applyProtection="true">
      <alignment horizontal="center" vertical="bottom" textRotation="0" wrapText="false" indent="0" shrinkToFit="false"/>
      <protection locked="true" hidden="false"/>
    </xf>
    <xf numFmtId="170" fontId="7" fillId="0" borderId="33" xfId="0" applyFont="true" applyBorder="true" applyAlignment="true" applyProtection="false">
      <alignment horizontal="center" vertical="center" textRotation="0" wrapText="false" indent="0" shrinkToFit="false"/>
      <protection locked="true" hidden="false"/>
    </xf>
    <xf numFmtId="168" fontId="11" fillId="0" borderId="35" xfId="0" applyFont="true" applyBorder="true" applyAlignment="true" applyProtection="true">
      <alignment horizontal="left" vertical="center" textRotation="0" wrapText="false" indent="0" shrinkToFit="false"/>
      <protection locked="false" hidden="false"/>
    </xf>
    <xf numFmtId="168" fontId="14" fillId="0" borderId="0" xfId="0" applyFont="true" applyBorder="true" applyAlignment="true" applyProtection="false">
      <alignment horizontal="center" vertical="center" textRotation="0" wrapText="false" indent="0" shrinkToFit="false"/>
      <protection locked="true" hidden="false"/>
    </xf>
    <xf numFmtId="164" fontId="11" fillId="0" borderId="0" xfId="0" applyFont="true" applyBorder="true" applyAlignment="true" applyProtection="false">
      <alignment horizontal="left" vertical="center" textRotation="0" wrapText="false" indent="0" shrinkToFit="false"/>
      <protection locked="true" hidden="false"/>
    </xf>
    <xf numFmtId="173" fontId="14" fillId="0" borderId="0" xfId="0" applyFont="true" applyBorder="true" applyAlignment="true" applyProtection="false">
      <alignment horizontal="center" vertical="center" textRotation="0" wrapText="false" indent="0" shrinkToFit="false"/>
      <protection locked="true" hidden="false"/>
    </xf>
    <xf numFmtId="179" fontId="14" fillId="0" borderId="0" xfId="0" applyFont="true" applyBorder="true" applyAlignment="true" applyProtection="false">
      <alignment horizontal="general" vertical="center" textRotation="0" wrapText="false" indent="0" shrinkToFit="false"/>
      <protection locked="true" hidden="false"/>
    </xf>
    <xf numFmtId="179" fontId="14" fillId="0" borderId="0" xfId="0" applyFont="true" applyBorder="true" applyAlignment="true" applyProtection="false">
      <alignment horizontal="right" vertical="center" textRotation="0" wrapText="false" indent="0" shrinkToFit="false"/>
      <protection locked="true" hidden="false"/>
    </xf>
    <xf numFmtId="170" fontId="14" fillId="0" borderId="0" xfId="0" applyFont="true" applyBorder="true" applyAlignment="true" applyProtection="false">
      <alignment horizontal="general" vertical="center" textRotation="0" wrapText="false" indent="0" shrinkToFit="false"/>
      <protection locked="true" hidden="false"/>
    </xf>
    <xf numFmtId="170" fontId="14" fillId="0" borderId="0" xfId="0" applyFont="true" applyBorder="true" applyAlignment="false" applyProtection="false">
      <alignment horizontal="general" vertical="bottom" textRotation="0" wrapText="false" indent="0" shrinkToFit="false"/>
      <protection locked="true" hidden="false"/>
    </xf>
    <xf numFmtId="168" fontId="12" fillId="0" borderId="35" xfId="0" applyFont="true" applyBorder="true" applyAlignment="true" applyProtection="false">
      <alignment horizontal="left" vertical="center" textRotation="0" wrapText="false" indent="0" shrinkToFit="false"/>
      <protection locked="true" hidden="false"/>
    </xf>
    <xf numFmtId="164" fontId="11" fillId="0" borderId="0" xfId="0" applyFont="true" applyBorder="true" applyAlignment="true" applyProtection="false">
      <alignment horizontal="center" vertical="center" textRotation="0" wrapText="false" indent="0" shrinkToFit="false"/>
      <protection locked="true" hidden="false"/>
    </xf>
    <xf numFmtId="164" fontId="14" fillId="0" borderId="0" xfId="0" applyFont="true" applyBorder="false" applyAlignment="true" applyProtection="false">
      <alignment horizontal="center" vertical="center" textRotation="0" wrapText="false" indent="0" shrinkToFit="false"/>
      <protection locked="true" hidden="false"/>
    </xf>
    <xf numFmtId="173" fontId="14" fillId="0" borderId="0" xfId="0" applyFont="true" applyBorder="false" applyAlignment="false" applyProtection="false">
      <alignment horizontal="general" vertical="bottom" textRotation="0" wrapText="false" indent="0" shrinkToFit="false"/>
      <protection locked="true" hidden="false"/>
    </xf>
    <xf numFmtId="168" fontId="12" fillId="0" borderId="39" xfId="0" applyFont="true" applyBorder="true" applyAlignment="true" applyProtection="false">
      <alignment horizontal="left" vertical="center" textRotation="0" wrapText="false" indent="0" shrinkToFit="false"/>
      <protection locked="true" hidden="false"/>
    </xf>
    <xf numFmtId="168" fontId="14" fillId="0" borderId="38" xfId="0" applyFont="true" applyBorder="true" applyAlignment="true" applyProtection="false">
      <alignment horizontal="center" vertical="center" textRotation="0" wrapText="false" indent="0" shrinkToFit="false"/>
      <protection locked="true" hidden="false"/>
    </xf>
    <xf numFmtId="164" fontId="11" fillId="0" borderId="38" xfId="0" applyFont="true" applyBorder="true" applyAlignment="true" applyProtection="false">
      <alignment horizontal="left" vertical="center" textRotation="0" wrapText="false" indent="0" shrinkToFit="false"/>
      <protection locked="true" hidden="false"/>
    </xf>
    <xf numFmtId="164" fontId="14" fillId="0" borderId="38" xfId="0" applyFont="true" applyBorder="true" applyAlignment="true" applyProtection="false">
      <alignment horizontal="center" vertical="center" textRotation="0" wrapText="false" indent="0" shrinkToFit="false"/>
      <protection locked="true" hidden="false"/>
    </xf>
    <xf numFmtId="173" fontId="14" fillId="0" borderId="38" xfId="0" applyFont="true" applyBorder="true" applyAlignment="true" applyProtection="false">
      <alignment horizontal="center" vertical="center" textRotation="0" wrapText="false" indent="0" shrinkToFit="false"/>
      <protection locked="true" hidden="false"/>
    </xf>
    <xf numFmtId="179" fontId="14" fillId="0" borderId="38" xfId="0" applyFont="true" applyBorder="true" applyAlignment="true" applyProtection="false">
      <alignment horizontal="general" vertical="center" textRotation="0" wrapText="false" indent="0" shrinkToFit="false"/>
      <protection locked="true" hidden="false"/>
    </xf>
    <xf numFmtId="179" fontId="14" fillId="0" borderId="38" xfId="0" applyFont="true" applyBorder="true" applyAlignment="true" applyProtection="false">
      <alignment horizontal="right" vertical="center" textRotation="0" wrapText="false" indent="0" shrinkToFit="false"/>
      <protection locked="true" hidden="false"/>
    </xf>
    <xf numFmtId="170" fontId="14" fillId="0" borderId="38" xfId="0" applyFont="true" applyBorder="true" applyAlignment="true" applyProtection="false">
      <alignment horizontal="general" vertical="center" textRotation="0" wrapText="false" indent="0" shrinkToFit="false"/>
      <protection locked="true" hidden="false"/>
    </xf>
    <xf numFmtId="170" fontId="14" fillId="0" borderId="38" xfId="0" applyFont="true" applyBorder="true" applyAlignment="false" applyProtection="false">
      <alignment horizontal="general" vertical="bottom" textRotation="0" wrapText="false" indent="0" shrinkToFit="false"/>
      <protection locked="true" hidden="false"/>
    </xf>
    <xf numFmtId="164" fontId="14" fillId="0" borderId="38" xfId="0" applyFont="true" applyBorder="true" applyAlignment="false" applyProtection="false">
      <alignment horizontal="general" vertical="bottom" textRotation="0" wrapText="false" indent="0" shrinkToFit="false"/>
      <protection locked="true" hidden="false"/>
    </xf>
    <xf numFmtId="164" fontId="0" fillId="0" borderId="38" xfId="0" applyFont="true" applyBorder="true" applyAlignment="false" applyProtection="false">
      <alignment horizontal="general" vertical="bottom" textRotation="0" wrapText="false" indent="0" shrinkToFit="false"/>
      <protection locked="true" hidden="false"/>
    </xf>
    <xf numFmtId="179" fontId="14" fillId="7" borderId="38" xfId="0" applyFont="true" applyBorder="true" applyAlignment="false" applyProtection="false">
      <alignment horizontal="general" vertical="bottom" textRotation="0" wrapText="false" indent="0" shrinkToFit="false"/>
      <protection locked="true" hidden="false"/>
    </xf>
    <xf numFmtId="164" fontId="0" fillId="0" borderId="38" xfId="0" applyFont="false" applyBorder="true" applyAlignment="false" applyProtection="false">
      <alignment horizontal="general" vertical="bottom" textRotation="0" wrapText="false" indent="0" shrinkToFit="false"/>
      <protection locked="true" hidden="false"/>
    </xf>
    <xf numFmtId="164" fontId="0" fillId="0" borderId="38" xfId="0" applyFont="true" applyBorder="true" applyAlignment="true" applyProtection="false">
      <alignment horizontal="center" vertical="bottom" textRotation="0" wrapText="false" indent="0" shrinkToFit="false"/>
      <protection locked="true" hidden="false"/>
    </xf>
    <xf numFmtId="173" fontId="14" fillId="0" borderId="38" xfId="0" applyFont="true" applyBorder="true" applyAlignment="false" applyProtection="false">
      <alignment horizontal="general" vertical="bottom" textRotation="0" wrapText="false" indent="0" shrinkToFit="false"/>
      <protection locked="true" hidden="false"/>
    </xf>
    <xf numFmtId="164" fontId="0" fillId="0" borderId="40" xfId="0" applyFont="true" applyBorder="true" applyAlignment="false" applyProtection="false">
      <alignment horizontal="general" vertical="bottom" textRotation="0" wrapText="false" indent="0" shrinkToFit="false"/>
      <protection locked="true" hidden="false"/>
    </xf>
    <xf numFmtId="168" fontId="12" fillId="0" borderId="0" xfId="0" applyFont="true" applyBorder="false" applyAlignment="true" applyProtection="false">
      <alignment horizontal="center" vertical="center" textRotation="0" wrapText="false" indent="0" shrinkToFit="false"/>
      <protection locked="true" hidden="false"/>
    </xf>
    <xf numFmtId="164" fontId="13" fillId="0" borderId="0" xfId="0" applyFont="true" applyBorder="false" applyAlignment="true" applyProtection="false">
      <alignment horizontal="center" vertical="center" textRotation="0" wrapText="false" indent="0" shrinkToFit="false"/>
      <protection locked="true" hidden="false"/>
    </xf>
    <xf numFmtId="168" fontId="14" fillId="0" borderId="0" xfId="0" applyFont="true" applyBorder="false" applyAlignment="true" applyProtection="false">
      <alignment horizontal="center" vertical="center" textRotation="0" wrapText="false" indent="0" shrinkToFit="false"/>
      <protection locked="true" hidden="false"/>
    </xf>
    <xf numFmtId="170" fontId="14" fillId="0" borderId="0" xfId="0" applyFont="true" applyBorder="false" applyAlignment="false" applyProtection="false">
      <alignment horizontal="general" vertical="bottom" textRotation="0" wrapText="false" indent="0" shrinkToFit="false"/>
      <protection locked="true" hidden="false"/>
    </xf>
    <xf numFmtId="179" fontId="14" fillId="0" borderId="0" xfId="17" applyFont="true" applyBorder="true" applyAlignment="true" applyProtection="true">
      <alignment horizontal="general" vertical="center" textRotation="0" wrapText="false" indent="0" shrinkToFit="false"/>
      <protection locked="true" hidden="false"/>
    </xf>
    <xf numFmtId="173" fontId="13" fillId="0" borderId="37" xfId="17" applyFont="true" applyBorder="true" applyAlignment="true" applyProtection="true">
      <alignment horizontal="general" vertical="center" textRotation="0" wrapText="true" indent="0" shrinkToFit="false"/>
      <protection locked="true" hidden="true"/>
    </xf>
    <xf numFmtId="179" fontId="13" fillId="0" borderId="0" xfId="17" applyFont="true" applyBorder="true" applyAlignment="true" applyProtection="true">
      <alignment horizontal="general" vertical="center" textRotation="0" wrapText="false" indent="0" shrinkToFit="false"/>
      <protection locked="true" hidden="false"/>
    </xf>
    <xf numFmtId="164" fontId="20" fillId="0" borderId="0" xfId="0" applyFont="true" applyBorder="true" applyAlignment="true" applyProtection="false">
      <alignment horizontal="left" vertical="bottom" textRotation="0" wrapText="true" indent="0" shrinkToFit="false"/>
      <protection locked="true" hidden="false"/>
    </xf>
    <xf numFmtId="164" fontId="20" fillId="0" borderId="0" xfId="0" applyFont="true" applyBorder="false" applyAlignment="true" applyProtection="false">
      <alignment horizontal="left" vertical="bottom" textRotation="0" wrapText="false" indent="0" shrinkToFit="false"/>
      <protection locked="true" hidden="false"/>
    </xf>
    <xf numFmtId="164" fontId="20" fillId="0" borderId="0" xfId="0" applyFont="true" applyBorder="false" applyAlignment="true" applyProtection="false">
      <alignment horizontal="right" vertical="bottom" textRotation="0" wrapText="false" indent="0" shrinkToFit="false"/>
      <protection locked="true" hidden="false"/>
    </xf>
    <xf numFmtId="172" fontId="20" fillId="0" borderId="0" xfId="0" applyFont="true" applyBorder="false" applyAlignment="true" applyProtection="false">
      <alignment horizontal="right" vertical="bottom" textRotation="0" wrapText="false" indent="0" shrinkToFit="false"/>
      <protection locked="true" hidden="false"/>
    </xf>
    <xf numFmtId="164" fontId="0" fillId="0" borderId="0" xfId="0" applyFont="false" applyBorder="false" applyAlignment="true" applyProtection="false">
      <alignment horizontal="general" vertical="bottom" textRotation="0" wrapText="false" indent="0" shrinkToFit="false"/>
      <protection locked="true" hidden="false"/>
    </xf>
    <xf numFmtId="174" fontId="0" fillId="0" borderId="0" xfId="17" applyFont="false" applyBorder="false" applyAlignment="false" applyProtection="false">
      <alignment horizontal="general" vertical="bottom" textRotation="0" wrapText="false" indent="0" shrinkToFit="false"/>
      <protection locked="true" hidden="false"/>
    </xf>
    <xf numFmtId="169" fontId="21" fillId="0" borderId="0" xfId="0" applyFont="true" applyBorder="false" applyAlignment="true" applyProtection="false">
      <alignment horizontal="general" vertical="bottom" textRotation="0" wrapText="false" indent="0" shrinkToFit="false"/>
      <protection locked="true" hidden="false"/>
    </xf>
    <xf numFmtId="169" fontId="22" fillId="0" borderId="0" xfId="0" applyFont="true" applyBorder="false" applyAlignment="true" applyProtection="false">
      <alignment horizontal="general" vertical="bottom" textRotation="0" wrapText="false" indent="0" shrinkToFit="false"/>
      <protection locked="true" hidden="false"/>
    </xf>
    <xf numFmtId="169" fontId="22" fillId="0" borderId="0" xfId="0" applyFont="true" applyBorder="false" applyAlignment="false" applyProtection="false">
      <alignment horizontal="general" vertical="bottom" textRotation="0" wrapText="false" indent="0" shrinkToFit="false"/>
      <protection locked="true" hidden="false"/>
    </xf>
    <xf numFmtId="174" fontId="22" fillId="0" borderId="0" xfId="17" applyFont="true" applyBorder="true" applyAlignment="true" applyProtection="true">
      <alignment horizontal="general" vertical="bottom" textRotation="0" wrapText="false" indent="0" shrinkToFit="false"/>
      <protection locked="true" hidden="false"/>
    </xf>
    <xf numFmtId="169" fontId="23" fillId="0" borderId="0" xfId="0" applyFont="true" applyBorder="false" applyAlignment="true" applyProtection="false">
      <alignment horizontal="general" vertical="bottom" textRotation="0" wrapText="false" indent="0" shrinkToFit="false"/>
      <protection locked="true" hidden="false"/>
    </xf>
    <xf numFmtId="168" fontId="22" fillId="0" borderId="0" xfId="0" applyFont="true" applyBorder="false" applyAlignment="false" applyProtection="false">
      <alignment horizontal="general" vertical="bottom" textRotation="0" wrapText="false" indent="0" shrinkToFit="false"/>
      <protection locked="true" hidden="false"/>
    </xf>
    <xf numFmtId="174" fontId="0" fillId="0" borderId="0" xfId="17" applyFont="true" applyBorder="true" applyAlignment="true" applyProtection="true">
      <alignment horizontal="general" vertical="bottom" textRotation="0" wrapText="false" indent="0" shrinkToFit="false"/>
      <protection locked="true" hidden="false"/>
    </xf>
    <xf numFmtId="174" fontId="23" fillId="0" borderId="0" xfId="17" applyFont="true" applyBorder="true" applyAlignment="true" applyProtection="true">
      <alignment horizontal="general" vertical="bottom" textRotation="0" wrapText="false" indent="0" shrinkToFit="false"/>
      <protection locked="true" hidden="false"/>
    </xf>
    <xf numFmtId="169" fontId="23" fillId="0" borderId="0" xfId="0" applyFont="true" applyBorder="false" applyAlignment="false" applyProtection="false">
      <alignment horizontal="general" vertical="bottom" textRotation="0" wrapText="false" indent="0" shrinkToFit="false"/>
      <protection locked="true" hidden="false"/>
    </xf>
    <xf numFmtId="169" fontId="21" fillId="0" borderId="0" xfId="0" applyFont="true" applyBorder="false" applyAlignment="false" applyProtection="false">
      <alignment horizontal="general" vertical="bottom" textRotation="0" wrapText="false" indent="0" shrinkToFit="false"/>
      <protection locked="true" hidden="false"/>
    </xf>
    <xf numFmtId="164" fontId="24" fillId="0" borderId="0" xfId="0" applyFont="true" applyBorder="false" applyAlignment="false" applyProtection="false">
      <alignment horizontal="general" vertical="bottom" textRotation="0" wrapText="false" indent="0" shrinkToFit="false"/>
      <protection locked="true" hidden="false"/>
    </xf>
    <xf numFmtId="164" fontId="20" fillId="0" borderId="0" xfId="0" applyFont="true" applyBorder="true" applyAlignment="true" applyProtection="false">
      <alignment horizontal="general" vertical="bottom" textRotation="0" wrapText="true" indent="0" shrinkToFit="false"/>
      <protection locked="true" hidden="false"/>
    </xf>
    <xf numFmtId="164" fontId="20" fillId="0" borderId="0" xfId="0" applyFont="true" applyBorder="false" applyAlignment="true" applyProtection="false">
      <alignment horizontal="general" vertical="bottom" textRotation="0" wrapText="true" indent="0" shrinkToFit="false"/>
      <protection locked="true" hidden="false"/>
    </xf>
    <xf numFmtId="170" fontId="20" fillId="0" borderId="0" xfId="0" applyFont="true" applyBorder="false" applyAlignment="true" applyProtection="false">
      <alignment horizontal="general" vertical="bottom" textRotation="0" wrapText="true" indent="0" shrinkToFit="false"/>
      <protection locked="true" hidden="false"/>
    </xf>
    <xf numFmtId="170" fontId="20" fillId="0" borderId="0" xfId="0" applyFont="true" applyBorder="false" applyAlignment="true" applyProtection="false">
      <alignment horizontal="center" vertical="bottom" textRotation="0" wrapText="true" indent="0" shrinkToFit="false"/>
      <protection locked="true" hidden="false"/>
    </xf>
    <xf numFmtId="164" fontId="24" fillId="0" borderId="0" xfId="0" applyFont="true" applyBorder="false" applyAlignment="true" applyProtection="false">
      <alignment horizontal="general" vertical="bottom" textRotation="0" wrapText="false" indent="0" shrinkToFit="false"/>
      <protection locked="true" hidden="false"/>
    </xf>
    <xf numFmtId="164" fontId="24" fillId="0" borderId="0" xfId="0" applyFont="true" applyBorder="false" applyAlignment="true" applyProtection="false">
      <alignment horizontal="center" vertical="bottom" textRotation="0" wrapText="false" indent="0" shrinkToFit="false"/>
      <protection locked="true" hidden="false"/>
    </xf>
    <xf numFmtId="178" fontId="20" fillId="0" borderId="0" xfId="0" applyFont="true" applyBorder="false" applyAlignment="true" applyProtection="false">
      <alignment horizontal="center" vertical="bottom" textRotation="0" wrapText="true" indent="0" shrinkToFit="false"/>
      <protection locked="true" hidden="false"/>
    </xf>
    <xf numFmtId="164" fontId="24" fillId="0" borderId="0" xfId="0" applyFont="true" applyBorder="false" applyAlignment="true" applyProtection="false">
      <alignment horizontal="general" vertical="bottom" textRotation="0" wrapText="true" indent="0" shrinkToFit="false"/>
      <protection locked="true" hidden="false"/>
    </xf>
    <xf numFmtId="164" fontId="20" fillId="0" borderId="0" xfId="0" applyFont="true" applyBorder="false" applyAlignment="true" applyProtection="false">
      <alignment horizontal="general" vertical="bottom" textRotation="0" wrapText="false" indent="0" shrinkToFit="false"/>
      <protection locked="true" hidden="false"/>
    </xf>
    <xf numFmtId="164" fontId="20" fillId="0" borderId="0" xfId="0" applyFont="true" applyBorder="false" applyAlignment="true" applyProtection="false">
      <alignment horizontal="center" vertical="bottom" textRotation="0" wrapText="false" indent="0" shrinkToFit="false"/>
      <protection locked="true" hidden="false"/>
    </xf>
    <xf numFmtId="176" fontId="20" fillId="0" borderId="0" xfId="0" applyFont="true" applyBorder="false" applyAlignment="true" applyProtection="false">
      <alignment horizontal="center" vertical="center" textRotation="0" wrapText="false" indent="0" shrinkToFit="false"/>
      <protection locked="true" hidden="false"/>
    </xf>
    <xf numFmtId="164" fontId="20" fillId="0" borderId="0" xfId="0" applyFont="true" applyBorder="true" applyAlignment="true" applyProtection="true">
      <alignment horizontal="general" vertical="bottom" textRotation="0" wrapText="false" indent="0" shrinkToFit="false"/>
      <protection locked="true" hidden="false"/>
    </xf>
    <xf numFmtId="164" fontId="20" fillId="0" borderId="45" xfId="0" applyFont="true" applyBorder="true" applyAlignment="true" applyProtection="true">
      <alignment horizontal="general" vertical="bottom" textRotation="0" wrapText="true" indent="0" shrinkToFit="false"/>
      <protection locked="true" hidden="false"/>
    </xf>
    <xf numFmtId="164" fontId="20" fillId="0" borderId="0" xfId="0" applyFont="true" applyBorder="true" applyAlignment="true" applyProtection="true">
      <alignment horizontal="general" vertical="bottom" textRotation="0" wrapText="true" indent="0" shrinkToFit="false"/>
      <protection locked="true" hidden="false"/>
    </xf>
    <xf numFmtId="164" fontId="20"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false" applyBorder="true" applyAlignment="true" applyProtection="true">
      <alignment horizontal="right" vertical="bottom" textRotation="0" wrapText="false" indent="0" shrinkToFit="false"/>
      <protection locked="true" hidden="false"/>
    </xf>
    <xf numFmtId="181" fontId="0" fillId="0" borderId="0" xfId="0" applyFont="true" applyBorder="false" applyAlignment="false" applyProtection="false">
      <alignment horizontal="general" vertical="bottom" textRotation="0" wrapText="false" indent="0" shrinkToFit="false"/>
      <protection locked="true" hidden="false"/>
    </xf>
    <xf numFmtId="164" fontId="20" fillId="0" borderId="0" xfId="0" applyFont="true" applyBorder="false" applyAlignment="true" applyProtection="false">
      <alignment horizontal="center" vertical="center" textRotation="0" wrapText="true" indent="0" shrinkToFit="false"/>
      <protection locked="true" hidden="false"/>
    </xf>
    <xf numFmtId="173" fontId="20" fillId="0" borderId="0" xfId="0" applyFont="true" applyBorder="false" applyAlignment="true" applyProtection="false">
      <alignment horizontal="general" vertical="bottom" textRotation="0" wrapText="true" indent="0" shrinkToFit="false"/>
      <protection locked="true" hidden="false"/>
    </xf>
    <xf numFmtId="164" fontId="20" fillId="0" borderId="0" xfId="0" applyFont="true" applyBorder="false" applyAlignment="true" applyProtection="false">
      <alignment horizontal="left" vertical="center" textRotation="0" wrapText="true" indent="0" shrinkToFit="false"/>
      <protection locked="true" hidden="false"/>
    </xf>
    <xf numFmtId="164" fontId="20" fillId="0" borderId="0" xfId="0" applyFont="true" applyBorder="false" applyAlignment="true" applyProtection="false">
      <alignment horizontal="left" vertical="bottom" textRotation="0" wrapText="true" indent="0" shrinkToFit="false"/>
      <protection locked="true" hidden="false"/>
    </xf>
    <xf numFmtId="181" fontId="0" fillId="0" borderId="0" xfId="0" applyFont="false" applyBorder="false" applyAlignment="false" applyProtection="false">
      <alignment horizontal="general" vertical="bottom" textRotation="0" wrapText="false" indent="0" shrinkToFit="false"/>
      <protection locked="true" hidden="false"/>
    </xf>
    <xf numFmtId="174" fontId="24" fillId="0" borderId="0" xfId="0" applyFont="true" applyBorder="false" applyAlignment="true" applyProtection="false">
      <alignment horizontal="general" vertical="bottom" textRotation="0" wrapText="false" indent="0" shrinkToFit="false"/>
      <protection locked="true" hidden="false"/>
    </xf>
    <xf numFmtId="173" fontId="20" fillId="0" borderId="0" xfId="0" applyFont="true" applyBorder="false" applyAlignment="true" applyProtection="false">
      <alignment horizontal="center" vertical="center" textRotation="0" wrapText="false" indent="0" shrinkToFit="false"/>
      <protection locked="true" hidden="false"/>
    </xf>
    <xf numFmtId="164" fontId="24" fillId="0" borderId="0" xfId="0" applyFont="true" applyBorder="true" applyAlignment="true" applyProtection="true">
      <alignment horizontal="general" vertical="bottom" textRotation="0" wrapText="false" indent="0" shrinkToFit="false"/>
      <protection locked="true" hidden="false"/>
    </xf>
    <xf numFmtId="164" fontId="25" fillId="0" borderId="0" xfId="0" applyFont="true" applyBorder="false" applyAlignment="false" applyProtection="false">
      <alignment horizontal="general" vertical="bottom" textRotation="0" wrapText="false" indent="0" shrinkToFit="false"/>
      <protection locked="true" hidden="false"/>
    </xf>
    <xf numFmtId="179" fontId="0" fillId="0" borderId="37" xfId="0" applyFont="true" applyBorder="true" applyAlignment="false" applyProtection="false">
      <alignment horizontal="general" vertical="bottom" textRotation="0" wrapText="false" indent="0" shrinkToFit="false"/>
      <protection locked="true" hidden="false"/>
    </xf>
    <xf numFmtId="164" fontId="24" fillId="0" borderId="37" xfId="0" applyFont="true" applyBorder="true" applyAlignment="true" applyProtection="true">
      <alignment horizontal="general" vertical="bottom" textRotation="0" wrapText="false" indent="0" shrinkToFit="false"/>
      <protection locked="true" hidden="false"/>
    </xf>
    <xf numFmtId="182" fontId="24" fillId="0" borderId="0" xfId="0" applyFont="true" applyBorder="false" applyAlignment="false" applyProtection="false">
      <alignment horizontal="general" vertical="bottom" textRotation="0" wrapText="false" indent="0" shrinkToFit="false"/>
      <protection locked="true" hidden="false"/>
    </xf>
    <xf numFmtId="174" fontId="24" fillId="0" borderId="0" xfId="0" applyFont="true" applyBorder="false" applyAlignment="false" applyProtection="false">
      <alignment horizontal="general" vertical="bottom" textRotation="0" wrapText="false" indent="0" shrinkToFit="false"/>
      <protection locked="true" hidden="false"/>
    </xf>
    <xf numFmtId="164" fontId="24" fillId="0" borderId="50" xfId="0" applyFont="true" applyBorder="true" applyAlignment="true" applyProtection="true">
      <alignment horizontal="general" vertical="bottom" textRotation="0" wrapText="false" indent="0" shrinkToFit="false"/>
      <protection locked="true" hidden="false"/>
    </xf>
    <xf numFmtId="182" fontId="0" fillId="0" borderId="50" xfId="0" applyFont="true" applyBorder="true" applyAlignment="false" applyProtection="false">
      <alignment horizontal="general" vertical="bottom" textRotation="0" wrapText="false" indent="0" shrinkToFit="false"/>
      <protection locked="true" hidden="false"/>
    </xf>
    <xf numFmtId="182" fontId="0" fillId="0" borderId="37" xfId="0" applyFont="true" applyBorder="true" applyAlignment="false" applyProtection="false">
      <alignment horizontal="general" vertical="bottom" textRotation="0" wrapText="false" indent="0" shrinkToFit="false"/>
      <protection locked="true" hidden="false"/>
    </xf>
    <xf numFmtId="164" fontId="20" fillId="0" borderId="37" xfId="0" applyFont="true" applyBorder="true" applyAlignment="true" applyProtection="true">
      <alignment horizontal="general" vertical="bottom" textRotation="0" wrapText="false" indent="0" shrinkToFit="false"/>
      <protection locked="true" hidden="false"/>
    </xf>
    <xf numFmtId="166"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true" applyBorder="true" applyAlignment="true" applyProtection="false">
      <alignment horizontal="center" vertical="bottom" textRotation="0" wrapText="false" indent="0" shrinkToFit="false"/>
      <protection locked="true" hidden="false"/>
    </xf>
    <xf numFmtId="172" fontId="0" fillId="0" borderId="0" xfId="0" applyFont="false" applyBorder="false" applyAlignment="false" applyProtection="false">
      <alignment horizontal="general" vertical="bottom" textRotation="0" wrapText="false" indent="0" shrinkToFit="false"/>
      <protection locked="true" hidden="false"/>
    </xf>
    <xf numFmtId="164" fontId="26" fillId="0" borderId="50" xfId="0" applyFont="true" applyBorder="true" applyAlignment="true" applyProtection="false">
      <alignment horizontal="left" vertical="center" textRotation="0" wrapText="true" indent="0" shrinkToFit="false"/>
      <protection locked="true" hidden="false"/>
    </xf>
    <xf numFmtId="164" fontId="26" fillId="0" borderId="51" xfId="0" applyFont="true" applyBorder="true" applyAlignment="true" applyProtection="false">
      <alignment horizontal="left" vertical="center" textRotation="0" wrapText="true" indent="0" shrinkToFit="false"/>
      <protection locked="true" hidden="false"/>
    </xf>
    <xf numFmtId="164" fontId="26" fillId="0" borderId="52" xfId="0" applyFont="true" applyBorder="true" applyAlignment="true" applyProtection="false">
      <alignment horizontal="left" vertical="center" textRotation="0" wrapText="true" indent="0" shrinkToFit="false"/>
      <protection locked="true" hidden="false"/>
    </xf>
    <xf numFmtId="164" fontId="12" fillId="0" borderId="35" xfId="0" applyFont="true" applyBorder="true" applyAlignment="true" applyProtection="false">
      <alignment horizontal="center" vertical="center" textRotation="0" wrapText="true" indent="0" shrinkToFit="false"/>
      <protection locked="true" hidden="false"/>
    </xf>
    <xf numFmtId="164" fontId="12" fillId="0" borderId="0" xfId="0" applyFont="true" applyBorder="true" applyAlignment="true" applyProtection="false">
      <alignment horizontal="center" vertical="center" textRotation="0" wrapText="true" indent="0" shrinkToFit="false"/>
      <protection locked="true" hidden="false"/>
    </xf>
    <xf numFmtId="164" fontId="12" fillId="0" borderId="36" xfId="0" applyFont="true" applyBorder="true" applyAlignment="true" applyProtection="false">
      <alignment horizontal="center" vertical="center" textRotation="0" wrapText="true" indent="0" shrinkToFit="false"/>
      <protection locked="true" hidden="false"/>
    </xf>
    <xf numFmtId="164" fontId="12" fillId="0" borderId="0" xfId="0" applyFont="true" applyBorder="true" applyAlignment="true" applyProtection="false">
      <alignment horizontal="general" vertical="center" textRotation="0" wrapText="true" indent="0" shrinkToFit="false"/>
      <protection locked="true" hidden="false"/>
    </xf>
    <xf numFmtId="164" fontId="26" fillId="0" borderId="0" xfId="0" applyFont="true" applyBorder="true" applyAlignment="true" applyProtection="false">
      <alignment horizontal="general" vertical="center" textRotation="0" wrapText="true" indent="0" shrinkToFit="false"/>
      <protection locked="true" hidden="false"/>
    </xf>
    <xf numFmtId="164" fontId="26" fillId="0" borderId="0" xfId="0" applyFont="true" applyBorder="false" applyAlignment="true" applyProtection="false">
      <alignment horizontal="general" vertical="center" textRotation="0" wrapText="true" indent="0" shrinkToFit="false"/>
      <protection locked="true" hidden="false"/>
    </xf>
    <xf numFmtId="164" fontId="5" fillId="9" borderId="32" xfId="0" applyFont="true" applyBorder="true" applyAlignment="true" applyProtection="false">
      <alignment horizontal="center" vertical="center" textRotation="0" wrapText="true" indent="0" shrinkToFit="false"/>
      <protection locked="true" hidden="false"/>
    </xf>
    <xf numFmtId="164" fontId="5" fillId="9" borderId="33" xfId="0" applyFont="true" applyBorder="true" applyAlignment="true" applyProtection="false">
      <alignment horizontal="center" vertical="center" textRotation="0" wrapText="true" indent="0" shrinkToFit="false"/>
      <protection locked="true" hidden="false"/>
    </xf>
    <xf numFmtId="164" fontId="5" fillId="9" borderId="34" xfId="0" applyFont="true" applyBorder="true" applyAlignment="true" applyProtection="false">
      <alignment horizontal="center" vertical="center" textRotation="0" wrapText="true" indent="0" shrinkToFit="false"/>
      <protection locked="true" hidden="false"/>
    </xf>
    <xf numFmtId="164" fontId="17" fillId="0" borderId="0" xfId="0" applyFont="true" applyBorder="true" applyAlignment="true" applyProtection="false">
      <alignment horizontal="general" vertical="center" textRotation="0" wrapText="true" indent="0" shrinkToFit="false"/>
      <protection locked="true" hidden="false"/>
    </xf>
    <xf numFmtId="164" fontId="5" fillId="9" borderId="35" xfId="0" applyFont="true" applyBorder="true" applyAlignment="true" applyProtection="false">
      <alignment horizontal="center" vertical="center" textRotation="0" wrapText="true" indent="0" shrinkToFit="false"/>
      <protection locked="true" hidden="false"/>
    </xf>
    <xf numFmtId="173" fontId="4" fillId="9" borderId="36" xfId="0" applyFont="true" applyBorder="true" applyAlignment="true" applyProtection="false">
      <alignment horizontal="center" vertical="center" textRotation="0" wrapText="true" indent="0" shrinkToFit="false"/>
      <protection locked="true" hidden="false"/>
    </xf>
    <xf numFmtId="164" fontId="26" fillId="0" borderId="35" xfId="0" applyFont="true" applyBorder="true" applyAlignment="true" applyProtection="false">
      <alignment horizontal="center" vertical="center" textRotation="0" wrapText="true" indent="0" shrinkToFit="false"/>
      <protection locked="true" hidden="false"/>
    </xf>
    <xf numFmtId="164" fontId="26" fillId="0" borderId="0" xfId="0" applyFont="true" applyBorder="true" applyAlignment="true" applyProtection="false">
      <alignment horizontal="left" vertical="center" textRotation="0" wrapText="true" indent="0" shrinkToFit="false"/>
      <protection locked="true" hidden="false"/>
    </xf>
    <xf numFmtId="173" fontId="26" fillId="0" borderId="36" xfId="0" applyFont="true" applyBorder="true" applyAlignment="true" applyProtection="false">
      <alignment horizontal="center" vertical="center" textRotation="0" wrapText="true" indent="0" shrinkToFit="false"/>
      <protection locked="true" hidden="false"/>
    </xf>
    <xf numFmtId="164" fontId="26" fillId="0" borderId="38" xfId="0" applyFont="true" applyBorder="true" applyAlignment="true" applyProtection="false">
      <alignment horizontal="left" vertical="center" textRotation="0" wrapText="true" indent="0" shrinkToFit="false"/>
      <protection locked="true" hidden="false"/>
    </xf>
    <xf numFmtId="164" fontId="27" fillId="0" borderId="53" xfId="0" applyFont="true" applyBorder="true" applyAlignment="true" applyProtection="false">
      <alignment horizontal="center" vertical="center" textRotation="0" wrapText="true" indent="0" shrinkToFit="false"/>
      <protection locked="true" hidden="false"/>
    </xf>
    <xf numFmtId="164" fontId="26" fillId="0" borderId="54" xfId="0" applyFont="true" applyBorder="true" applyAlignment="true" applyProtection="false">
      <alignment horizontal="general" vertical="center" textRotation="0" wrapText="true" indent="0" shrinkToFit="false"/>
      <protection locked="true" hidden="false"/>
    </xf>
    <xf numFmtId="173" fontId="27" fillId="0" borderId="55" xfId="0" applyFont="true" applyBorder="true" applyAlignment="true" applyProtection="false">
      <alignment horizontal="center" vertical="center" textRotation="0" wrapText="true" indent="0" shrinkToFit="false"/>
      <protection locked="true" hidden="false"/>
    </xf>
    <xf numFmtId="164" fontId="26" fillId="0" borderId="35" xfId="0" applyFont="true" applyBorder="true" applyAlignment="true" applyProtection="false">
      <alignment horizontal="general" vertical="center" textRotation="0" wrapText="true" indent="0" shrinkToFit="false"/>
      <protection locked="true" hidden="false"/>
    </xf>
    <xf numFmtId="170" fontId="26" fillId="0" borderId="0" xfId="19" applyFont="true" applyBorder="true" applyAlignment="true" applyProtection="true">
      <alignment horizontal="general" vertical="center" textRotation="0" wrapText="true" indent="0" shrinkToFit="false"/>
      <protection locked="true" hidden="false"/>
    </xf>
    <xf numFmtId="173" fontId="4" fillId="9" borderId="34" xfId="0" applyFont="true" applyBorder="true" applyAlignment="true" applyProtection="false">
      <alignment horizontal="center" vertical="center" textRotation="0" wrapText="true" indent="0" shrinkToFit="false"/>
      <protection locked="true" hidden="false"/>
    </xf>
    <xf numFmtId="164" fontId="5" fillId="9" borderId="53" xfId="0" applyFont="true" applyBorder="true" applyAlignment="true" applyProtection="false">
      <alignment horizontal="center" vertical="center" textRotation="0" wrapText="true" indent="0" shrinkToFit="false"/>
      <protection locked="true" hidden="false"/>
    </xf>
    <xf numFmtId="170" fontId="5" fillId="9" borderId="55" xfId="0" applyFont="true" applyBorder="true" applyAlignment="true" applyProtection="true">
      <alignment horizontal="center" vertical="center" textRotation="0" wrapText="true" indent="0" shrinkToFit="false"/>
      <protection locked="true" hidden="false"/>
    </xf>
    <xf numFmtId="164" fontId="26" fillId="0" borderId="33" xfId="0" applyFont="true" applyBorder="true" applyAlignment="true" applyProtection="false">
      <alignment horizontal="center" vertical="center" textRotation="0" wrapText="true" indent="0" shrinkToFit="false"/>
      <protection locked="true" hidden="false"/>
    </xf>
    <xf numFmtId="164" fontId="11" fillId="0" borderId="33" xfId="0" applyFont="true" applyBorder="true" applyAlignment="true" applyProtection="false">
      <alignment horizontal="left" vertical="center" textRotation="0" wrapText="true" indent="0" shrinkToFit="false"/>
      <protection locked="true" hidden="false"/>
    </xf>
    <xf numFmtId="164" fontId="28" fillId="0" borderId="50" xfId="0" applyFont="true" applyBorder="true" applyAlignment="true" applyProtection="false">
      <alignment horizontal="left" vertical="top" textRotation="0" wrapText="false" indent="0" shrinkToFit="false"/>
      <protection locked="true" hidden="false"/>
    </xf>
    <xf numFmtId="164" fontId="29" fillId="0" borderId="0" xfId="0" applyFont="true" applyBorder="true" applyAlignment="true" applyProtection="false">
      <alignment horizontal="center" vertical="bottom" textRotation="0" wrapText="false" indent="0" shrinkToFit="false"/>
      <protection locked="true" hidden="false"/>
    </xf>
    <xf numFmtId="164" fontId="30" fillId="0" borderId="37" xfId="0" applyFont="true" applyBorder="true" applyAlignment="true" applyProtection="false">
      <alignment horizontal="center" vertical="center" textRotation="0" wrapText="false" indent="0" shrinkToFit="false"/>
      <protection locked="true" hidden="false"/>
    </xf>
    <xf numFmtId="164" fontId="28" fillId="0" borderId="51" xfId="0" applyFont="true" applyBorder="true" applyAlignment="true" applyProtection="false">
      <alignment horizontal="left" vertical="top" textRotation="0" wrapText="false" indent="0" shrinkToFit="false"/>
      <protection locked="true" hidden="false"/>
    </xf>
    <xf numFmtId="164" fontId="31" fillId="0" borderId="0" xfId="0" applyFont="true" applyBorder="true" applyAlignment="true" applyProtection="false">
      <alignment horizontal="center" vertical="bottom" textRotation="0" wrapText="false" indent="0" shrinkToFit="false"/>
      <protection locked="true" hidden="false"/>
    </xf>
    <xf numFmtId="164" fontId="28" fillId="0" borderId="52" xfId="0" applyFont="true" applyBorder="true" applyAlignment="true" applyProtection="false">
      <alignment horizontal="left" vertical="top" textRotation="0" wrapText="false" indent="0" shrinkToFit="false"/>
      <protection locked="true" hidden="false"/>
    </xf>
    <xf numFmtId="164" fontId="32" fillId="0" borderId="52" xfId="0" applyFont="true" applyBorder="true" applyAlignment="true" applyProtection="false">
      <alignment horizontal="left" vertical="top" textRotation="0" wrapText="false" indent="0" shrinkToFit="false"/>
      <protection locked="true" hidden="false"/>
    </xf>
    <xf numFmtId="164" fontId="33" fillId="0" borderId="37" xfId="0" applyFont="true" applyBorder="true" applyAlignment="true" applyProtection="false">
      <alignment horizontal="center" vertical="center" textRotation="0" wrapText="false" indent="0" shrinkToFit="false"/>
      <protection locked="true" hidden="false"/>
    </xf>
    <xf numFmtId="164" fontId="32" fillId="0" borderId="52" xfId="0" applyFont="true" applyBorder="true" applyAlignment="true" applyProtection="false">
      <alignment horizontal="center" vertical="center" textRotation="0" wrapText="false" indent="0" shrinkToFit="false"/>
      <protection locked="true" hidden="false"/>
    </xf>
    <xf numFmtId="164" fontId="34" fillId="0" borderId="37" xfId="0" applyFont="true" applyBorder="true" applyAlignment="true" applyProtection="false">
      <alignment horizontal="left" vertical="center" textRotation="0" wrapText="false" indent="0" shrinkToFit="false"/>
      <protection locked="true" hidden="false"/>
    </xf>
    <xf numFmtId="170" fontId="34" fillId="0" borderId="37" xfId="19" applyFont="true" applyBorder="true" applyAlignment="true" applyProtection="true">
      <alignment horizontal="center" vertical="center" textRotation="0" wrapText="false" indent="0" shrinkToFit="false"/>
      <protection locked="true" hidden="false"/>
    </xf>
    <xf numFmtId="164" fontId="34" fillId="0" borderId="37" xfId="0" applyFont="true" applyBorder="true" applyAlignment="true" applyProtection="false">
      <alignment horizontal="general" vertical="center" textRotation="0" wrapText="false" indent="0" shrinkToFit="false"/>
      <protection locked="true" hidden="false"/>
    </xf>
    <xf numFmtId="164" fontId="35" fillId="9" borderId="53" xfId="0" applyFont="true" applyBorder="true" applyAlignment="true" applyProtection="false">
      <alignment horizontal="center" vertical="center" textRotation="0" wrapText="false" indent="0" shrinkToFit="false"/>
      <protection locked="true" hidden="false"/>
    </xf>
    <xf numFmtId="164" fontId="35" fillId="9" borderId="55" xfId="0" applyFont="true" applyBorder="true" applyAlignment="true" applyProtection="false">
      <alignment horizontal="center" vertical="center" textRotation="0" wrapText="false" indent="0" shrinkToFit="false"/>
      <protection locked="true" hidden="false"/>
    </xf>
    <xf numFmtId="164" fontId="35" fillId="9" borderId="37" xfId="0" applyFont="true" applyBorder="true" applyAlignment="true" applyProtection="false">
      <alignment horizontal="center" vertical="center" textRotation="0" wrapText="false" indent="0" shrinkToFit="false"/>
      <protection locked="true" hidden="false"/>
    </xf>
    <xf numFmtId="164" fontId="31" fillId="0" borderId="37" xfId="0" applyFont="true" applyBorder="true" applyAlignment="true" applyProtection="false">
      <alignment horizontal="center" vertical="bottom" textRotation="0" wrapText="false" indent="0" shrinkToFit="false"/>
      <protection locked="true" hidden="false"/>
    </xf>
    <xf numFmtId="164" fontId="35" fillId="9" borderId="37" xfId="0" applyFont="true" applyBorder="true" applyAlignment="true" applyProtection="false">
      <alignment horizontal="right" vertical="center" textRotation="0" wrapText="false" indent="0" shrinkToFit="false"/>
      <protection locked="true" hidden="false"/>
    </xf>
    <xf numFmtId="164" fontId="35" fillId="9" borderId="37" xfId="0" applyFont="true" applyBorder="true" applyAlignment="true" applyProtection="false">
      <alignment horizontal="general" vertical="center" textRotation="0" wrapText="false" indent="0" shrinkToFit="false"/>
      <protection locked="true" hidden="false"/>
    </xf>
    <xf numFmtId="164" fontId="36" fillId="0" borderId="37" xfId="0" applyFont="true" applyBorder="true" applyAlignment="true" applyProtection="false">
      <alignment horizontal="center" vertical="center" textRotation="0" wrapText="false" indent="0" shrinkToFit="false"/>
      <protection locked="true" hidden="false"/>
    </xf>
    <xf numFmtId="164" fontId="36" fillId="0" borderId="55" xfId="0" applyFont="true" applyBorder="true" applyAlignment="true" applyProtection="false">
      <alignment horizontal="center" vertical="center" textRotation="0" wrapText="false" indent="0" shrinkToFit="false"/>
      <protection locked="true" hidden="false"/>
    </xf>
    <xf numFmtId="164" fontId="31" fillId="0" borderId="56" xfId="0" applyFont="true" applyBorder="true" applyAlignment="true" applyProtection="false">
      <alignment horizontal="center" vertical="bottom" textRotation="0" wrapText="false" indent="0" shrinkToFit="false"/>
      <protection locked="true" hidden="false"/>
    </xf>
    <xf numFmtId="164" fontId="31" fillId="0" borderId="57" xfId="0" applyFont="true" applyBorder="true" applyAlignment="true" applyProtection="false">
      <alignment horizontal="center" vertical="bottom" textRotation="0" wrapText="false" indent="0" shrinkToFit="false"/>
      <protection locked="true" hidden="false"/>
    </xf>
    <xf numFmtId="164" fontId="34" fillId="0" borderId="0" xfId="0" applyFont="true" applyBorder="false" applyAlignment="true" applyProtection="false">
      <alignment horizontal="center" vertical="center" textRotation="0" wrapText="false" indent="0" shrinkToFit="false"/>
      <protection locked="true" hidden="false"/>
    </xf>
    <xf numFmtId="164" fontId="37" fillId="9" borderId="37" xfId="0" applyFont="true" applyBorder="true" applyAlignment="true" applyProtection="false">
      <alignment horizontal="left" vertical="center" textRotation="0" wrapText="false" indent="0" shrinkToFit="false"/>
      <protection locked="true" hidden="false"/>
    </xf>
    <xf numFmtId="174" fontId="29" fillId="0" borderId="56" xfId="17" applyFont="true" applyBorder="true" applyAlignment="true" applyProtection="true">
      <alignment horizontal="right" vertical="bottom" textRotation="0" wrapText="false" indent="0" shrinkToFit="false"/>
      <protection locked="true" hidden="false"/>
    </xf>
    <xf numFmtId="164" fontId="29" fillId="0" borderId="56" xfId="0" applyFont="true" applyBorder="true" applyAlignment="true" applyProtection="false">
      <alignment horizontal="right" vertical="bottom" textRotation="0" wrapText="false" indent="0" shrinkToFit="false"/>
      <protection locked="true" hidden="false"/>
    </xf>
    <xf numFmtId="170" fontId="29" fillId="0" borderId="56" xfId="0" applyFont="true" applyBorder="true" applyAlignment="true" applyProtection="false">
      <alignment horizontal="right" vertical="center" textRotation="0" wrapText="false" indent="0" shrinkToFit="false"/>
      <protection locked="true" hidden="false"/>
    </xf>
    <xf numFmtId="164" fontId="34" fillId="0" borderId="37" xfId="0" applyFont="true" applyBorder="true" applyAlignment="true" applyProtection="false">
      <alignment horizontal="center" vertical="center" textRotation="0" wrapText="false" indent="0" shrinkToFit="false"/>
      <protection locked="true" hidden="false"/>
    </xf>
    <xf numFmtId="164" fontId="38" fillId="0" borderId="37" xfId="0" applyFont="true" applyBorder="true" applyAlignment="true" applyProtection="false">
      <alignment horizontal="center" vertical="center" textRotation="0" wrapText="false" indent="0" shrinkToFit="false"/>
      <protection locked="true" hidden="false"/>
    </xf>
    <xf numFmtId="170" fontId="34" fillId="0" borderId="37" xfId="0" applyFont="true" applyBorder="true" applyAlignment="true" applyProtection="false">
      <alignment horizontal="center" vertical="center" textRotation="0" wrapText="false" indent="0" shrinkToFit="false"/>
      <protection locked="true" hidden="false"/>
    </xf>
    <xf numFmtId="183" fontId="34" fillId="0" borderId="37" xfId="0" applyFont="true" applyBorder="true" applyAlignment="true" applyProtection="false">
      <alignment horizontal="center" vertical="center" textRotation="0" wrapText="false" indent="0" shrinkToFit="false"/>
      <protection locked="true" hidden="false"/>
    </xf>
    <xf numFmtId="164" fontId="33" fillId="0" borderId="37" xfId="0" applyFont="true" applyBorder="true" applyAlignment="true" applyProtection="false">
      <alignment horizontal="left" vertical="center" textRotation="0" wrapText="false" indent="0" shrinkToFit="false"/>
      <protection locked="true" hidden="false"/>
    </xf>
    <xf numFmtId="170" fontId="33" fillId="0" borderId="37" xfId="0" applyFont="true" applyBorder="true" applyAlignment="true" applyProtection="true">
      <alignment horizontal="center" vertical="center" textRotation="0" wrapText="false" indent="0" shrinkToFit="false"/>
      <protection locked="true" hidden="false"/>
    </xf>
    <xf numFmtId="184" fontId="33" fillId="0" borderId="37" xfId="0" applyFont="true" applyBorder="true" applyAlignment="true" applyProtection="false">
      <alignment horizontal="center" vertical="center" textRotation="0" wrapText="false" indent="0" shrinkToFit="false"/>
      <protection locked="true" hidden="false"/>
    </xf>
    <xf numFmtId="164" fontId="29" fillId="0" borderId="56" xfId="0" applyFont="true" applyBorder="true" applyAlignment="true" applyProtection="false">
      <alignment horizontal="center" vertical="bottom" textRotation="0" wrapText="false" indent="0" shrinkToFit="false"/>
      <protection locked="true" hidden="false"/>
    </xf>
    <xf numFmtId="164" fontId="31" fillId="0" borderId="56" xfId="0" applyFont="true" applyBorder="true" applyAlignment="false" applyProtection="false">
      <alignment horizontal="general" vertical="bottom" textRotation="0" wrapText="false" indent="0" shrinkToFit="false"/>
      <protection locked="true" hidden="false"/>
    </xf>
    <xf numFmtId="170" fontId="29" fillId="0" borderId="56" xfId="0" applyFont="true" applyBorder="true" applyAlignment="true" applyProtection="false">
      <alignment horizontal="center" vertical="center" textRotation="0" wrapText="false" indent="0" shrinkToFit="false"/>
      <protection locked="true" hidden="false"/>
    </xf>
    <xf numFmtId="164" fontId="29" fillId="0" borderId="56" xfId="0" applyFont="true" applyBorder="true" applyAlignment="false" applyProtection="false">
      <alignment horizontal="general" vertical="bottom" textRotation="0" wrapText="false" indent="0" shrinkToFit="false"/>
      <protection locked="true" hidden="false"/>
    </xf>
    <xf numFmtId="184" fontId="34" fillId="0" borderId="37" xfId="0" applyFont="true" applyBorder="true" applyAlignment="true" applyProtection="false">
      <alignment horizontal="center" vertical="center" textRotation="0" wrapText="false" indent="0" shrinkToFit="false"/>
      <protection locked="true" hidden="false"/>
    </xf>
    <xf numFmtId="164" fontId="39" fillId="0" borderId="37" xfId="0" applyFont="true" applyBorder="true" applyAlignment="false" applyProtection="false">
      <alignment horizontal="general" vertical="bottom" textRotation="0" wrapText="false" indent="0" shrinkToFit="false"/>
      <protection locked="true" hidden="false"/>
    </xf>
    <xf numFmtId="164" fontId="33" fillId="0" borderId="37" xfId="0" applyFont="true" applyBorder="true" applyAlignment="true" applyProtection="false">
      <alignment horizontal="general" vertical="center" textRotation="0" wrapText="false" indent="0" shrinkToFit="false"/>
      <protection locked="true" hidden="false"/>
    </xf>
    <xf numFmtId="170" fontId="33" fillId="0" borderId="37" xfId="0" applyFont="true" applyBorder="true" applyAlignment="true" applyProtection="false">
      <alignment horizontal="center" vertical="center" textRotation="0" wrapText="false" indent="0" shrinkToFit="false"/>
      <protection locked="true" hidden="false"/>
    </xf>
    <xf numFmtId="164" fontId="29" fillId="0" borderId="56" xfId="0" applyFont="true" applyBorder="true" applyAlignment="true" applyProtection="false">
      <alignment horizontal="left" vertical="center" textRotation="0" wrapText="true" indent="0" shrinkToFit="false"/>
      <protection locked="true" hidden="false"/>
    </xf>
    <xf numFmtId="164" fontId="31" fillId="0" borderId="56" xfId="0" applyFont="true" applyBorder="true" applyAlignment="true" applyProtection="false">
      <alignment horizontal="left" vertical="center" textRotation="0" wrapText="false" indent="0" shrinkToFit="false"/>
      <protection locked="true" hidden="false"/>
    </xf>
    <xf numFmtId="170" fontId="29" fillId="4" borderId="56" xfId="0" applyFont="true" applyBorder="true" applyAlignment="true" applyProtection="false">
      <alignment horizontal="right" vertical="center" textRotation="0" wrapText="false" indent="0" shrinkToFit="false"/>
      <protection locked="true" hidden="false"/>
    </xf>
    <xf numFmtId="164" fontId="40" fillId="0" borderId="50" xfId="0" applyFont="true" applyBorder="true" applyAlignment="true" applyProtection="false">
      <alignment horizontal="left" vertical="center" textRotation="0" wrapText="false" indent="0" shrinkToFit="false"/>
      <protection locked="true" hidden="false"/>
    </xf>
    <xf numFmtId="164" fontId="34" fillId="0" borderId="32" xfId="0" applyFont="true" applyBorder="true" applyAlignment="true" applyProtection="false">
      <alignment horizontal="general" vertical="center" textRotation="0" wrapText="false" indent="0" shrinkToFit="false"/>
      <protection locked="true" hidden="false"/>
    </xf>
    <xf numFmtId="164" fontId="34" fillId="0" borderId="33" xfId="0" applyFont="true" applyBorder="true" applyAlignment="true" applyProtection="false">
      <alignment horizontal="general" vertical="center" textRotation="0" wrapText="false" indent="0" shrinkToFit="false"/>
      <protection locked="true" hidden="false"/>
    </xf>
    <xf numFmtId="164" fontId="34" fillId="0" borderId="34" xfId="0" applyFont="true" applyBorder="true" applyAlignment="true" applyProtection="false">
      <alignment horizontal="general" vertical="center" textRotation="0" wrapText="false" indent="0" shrinkToFit="false"/>
      <protection locked="true" hidden="false"/>
    </xf>
    <xf numFmtId="164" fontId="41" fillId="0" borderId="53" xfId="0" applyFont="true" applyBorder="true" applyAlignment="true" applyProtection="false">
      <alignment horizontal="right" vertical="center" textRotation="0" wrapText="false" indent="0" shrinkToFit="false"/>
      <protection locked="true" hidden="false"/>
    </xf>
    <xf numFmtId="164" fontId="38" fillId="0" borderId="54" xfId="0" applyFont="true" applyBorder="true" applyAlignment="true" applyProtection="false">
      <alignment horizontal="center" vertical="center" textRotation="0" wrapText="false" indent="0" shrinkToFit="false"/>
      <protection locked="true" hidden="false"/>
    </xf>
    <xf numFmtId="164" fontId="34" fillId="0" borderId="54" xfId="0" applyFont="true" applyBorder="true" applyAlignment="true" applyProtection="false">
      <alignment horizontal="center" vertical="center" textRotation="0" wrapText="false" indent="0" shrinkToFit="false"/>
      <protection locked="true" hidden="false"/>
    </xf>
    <xf numFmtId="164" fontId="34" fillId="0" borderId="55" xfId="0" applyFont="true" applyBorder="true" applyAlignment="true" applyProtection="false">
      <alignment horizontal="left" vertical="center" textRotation="0" wrapText="false" indent="0" shrinkToFit="false"/>
      <protection locked="true" hidden="false"/>
    </xf>
    <xf numFmtId="170" fontId="42" fillId="9" borderId="55" xfId="0" applyFont="true" applyBorder="true" applyAlignment="true" applyProtection="true">
      <alignment horizontal="center" vertical="center" textRotation="0" wrapText="false" indent="0" shrinkToFit="false"/>
      <protection locked="true" hidden="false"/>
    </xf>
    <xf numFmtId="170" fontId="29" fillId="10" borderId="56" xfId="0" applyFont="true" applyBorder="true" applyAlignment="true" applyProtection="false">
      <alignment horizontal="center" vertical="center" textRotation="0" wrapText="false" indent="0" shrinkToFit="false"/>
      <protection locked="true" hidden="false"/>
    </xf>
    <xf numFmtId="164" fontId="38" fillId="0" borderId="38" xfId="0" applyFont="true" applyBorder="true" applyAlignment="true" applyProtection="false">
      <alignment horizontal="center" vertical="center" textRotation="0" wrapText="false" indent="0" shrinkToFit="false"/>
      <protection locked="true" hidden="false"/>
    </xf>
    <xf numFmtId="164" fontId="33" fillId="0" borderId="52" xfId="0" applyFont="true" applyBorder="true" applyAlignment="true" applyProtection="false">
      <alignment horizontal="center" vertical="center" textRotation="0" wrapText="false" indent="0" shrinkToFit="false"/>
      <protection locked="true" hidden="false"/>
    </xf>
    <xf numFmtId="164" fontId="36" fillId="0" borderId="52" xfId="0" applyFont="true" applyBorder="true" applyAlignment="true" applyProtection="false">
      <alignment horizontal="center" vertical="center" textRotation="0" wrapText="false" indent="0" shrinkToFit="false"/>
      <protection locked="true" hidden="false"/>
    </xf>
    <xf numFmtId="164" fontId="36" fillId="0" borderId="40" xfId="0" applyFont="true" applyBorder="true" applyAlignment="true" applyProtection="false">
      <alignment horizontal="center" vertical="center" textRotation="0" wrapText="false" indent="0" shrinkToFit="false"/>
      <protection locked="true" hidden="false"/>
    </xf>
    <xf numFmtId="170" fontId="34" fillId="0" borderId="0" xfId="19" applyFont="true" applyBorder="true" applyAlignment="true" applyProtection="true">
      <alignment horizontal="center" vertical="center" textRotation="0" wrapText="false" indent="0" shrinkToFit="false"/>
      <protection locked="true" hidden="false"/>
    </xf>
    <xf numFmtId="164" fontId="43" fillId="0" borderId="53" xfId="0" applyFont="true" applyBorder="true" applyAlignment="true" applyProtection="false">
      <alignment horizontal="center" vertical="center" textRotation="0" wrapText="false" indent="0" shrinkToFit="false"/>
      <protection locked="true" hidden="false"/>
    </xf>
    <xf numFmtId="164" fontId="43" fillId="0" borderId="55" xfId="0" applyFont="true" applyBorder="true" applyAlignment="true" applyProtection="false">
      <alignment horizontal="center" vertical="center" textRotation="0" wrapText="false" indent="0" shrinkToFit="false"/>
      <protection locked="true" hidden="false"/>
    </xf>
    <xf numFmtId="170" fontId="42" fillId="9" borderId="37" xfId="0" applyFont="true" applyBorder="true" applyAlignment="true" applyProtection="true">
      <alignment horizontal="center" vertical="center" textRotation="0" wrapText="false" indent="0" shrinkToFit="false"/>
      <protection locked="true" hidden="false"/>
    </xf>
    <xf numFmtId="164" fontId="44" fillId="0" borderId="0" xfId="0" applyFont="true" applyBorder="true" applyAlignment="true" applyProtection="false">
      <alignment horizontal="left" vertical="center" textRotation="0" wrapText="false" indent="0" shrinkToFit="false"/>
      <protection locked="true" hidden="false"/>
    </xf>
    <xf numFmtId="164" fontId="29" fillId="0" borderId="0" xfId="0" applyFont="true" applyBorder="false" applyAlignment="false" applyProtection="false">
      <alignment horizontal="general" vertical="bottom" textRotation="0" wrapText="false" indent="0" shrinkToFit="false"/>
      <protection locked="true" hidden="false"/>
    </xf>
    <xf numFmtId="164" fontId="33" fillId="0" borderId="0" xfId="0" applyFont="true" applyBorder="false" applyAlignment="true" applyProtection="false">
      <alignment horizontal="general" vertical="center" textRotation="0" wrapText="false" indent="0" shrinkToFit="false"/>
      <protection locked="true" hidden="false"/>
    </xf>
    <xf numFmtId="164" fontId="33" fillId="0" borderId="0" xfId="0" applyFont="true" applyBorder="false" applyAlignment="true" applyProtection="false">
      <alignment horizontal="center" vertical="center" textRotation="0" wrapText="false" indent="0" shrinkToFit="false"/>
      <protection locked="true" hidden="false"/>
    </xf>
    <xf numFmtId="164" fontId="32" fillId="11" borderId="37" xfId="0" applyFont="true" applyBorder="true" applyAlignment="true" applyProtection="false">
      <alignment horizontal="center" vertical="center" textRotation="0" wrapText="false" indent="0" shrinkToFit="false"/>
      <protection locked="true" hidden="false"/>
    </xf>
    <xf numFmtId="164" fontId="32" fillId="0" borderId="37" xfId="0" applyFont="true" applyBorder="true" applyAlignment="true" applyProtection="false">
      <alignment horizontal="center" vertical="center" textRotation="0" wrapText="false" indent="0" shrinkToFit="false"/>
      <protection locked="true" hidden="false"/>
    </xf>
    <xf numFmtId="164" fontId="32" fillId="0" borderId="37" xfId="0" applyFont="true" applyBorder="true" applyAlignment="true" applyProtection="false">
      <alignment horizontal="center" vertical="bottom" textRotation="0" wrapText="true" indent="0" shrinkToFit="false"/>
      <protection locked="true" hidden="false"/>
    </xf>
    <xf numFmtId="184" fontId="33" fillId="0" borderId="0" xfId="0" applyFont="true" applyBorder="false" applyAlignment="true" applyProtection="false">
      <alignment horizontal="center" vertical="center" textRotation="0" wrapText="false" indent="0" shrinkToFit="false"/>
      <protection locked="true" hidden="false"/>
    </xf>
    <xf numFmtId="164" fontId="38" fillId="0" borderId="0" xfId="0" applyFont="true" applyBorder="true" applyAlignment="true" applyProtection="false">
      <alignment horizontal="justify" vertical="center" textRotation="0" wrapText="true" indent="0" shrinkToFit="false"/>
      <protection locked="true" hidden="false"/>
    </xf>
    <xf numFmtId="164" fontId="31" fillId="0" borderId="56" xfId="0" applyFont="true" applyBorder="true" applyAlignment="true" applyProtection="false">
      <alignment horizontal="right" vertical="bottom" textRotation="0" wrapText="false" indent="0" shrinkToFit="false"/>
      <protection locked="true" hidden="false"/>
    </xf>
    <xf numFmtId="170" fontId="29" fillId="4" borderId="56" xfId="0" applyFont="true" applyBorder="true" applyAlignment="true" applyProtection="false">
      <alignment horizontal="center" vertical="center" textRotation="0" wrapText="false" indent="0" shrinkToFit="false"/>
      <protection locked="true" hidden="false"/>
    </xf>
    <xf numFmtId="164" fontId="31" fillId="0" borderId="56" xfId="0" applyFont="true" applyBorder="true" applyAlignment="true" applyProtection="false">
      <alignment horizontal="left" vertical="bottom" textRotation="0" wrapText="false" indent="0" shrinkToFit="false"/>
      <protection locked="true" hidden="false"/>
    </xf>
    <xf numFmtId="164" fontId="31" fillId="0" borderId="57" xfId="0" applyFont="true" applyBorder="true" applyAlignment="true" applyProtection="false">
      <alignment horizontal="left" vertical="bottom" textRotation="0" wrapText="false" indent="0" shrinkToFit="false"/>
      <protection locked="true" hidden="false"/>
    </xf>
    <xf numFmtId="169" fontId="29" fillId="0" borderId="56" xfId="0" applyFont="true" applyBorder="true" applyAlignment="true" applyProtection="false">
      <alignment horizontal="center" vertical="center" textRotation="0" wrapText="false" indent="0" shrinkToFit="false"/>
      <protection locked="true" hidden="false"/>
    </xf>
    <xf numFmtId="164" fontId="29" fillId="0" borderId="57" xfId="0" applyFont="true" applyBorder="true" applyAlignment="true" applyProtection="false">
      <alignment horizontal="right" vertical="bottom" textRotation="0" wrapText="false" indent="0" shrinkToFit="false"/>
      <protection locked="true" hidden="false"/>
    </xf>
    <xf numFmtId="169" fontId="29" fillId="0" borderId="56" xfId="0" applyFont="true" applyBorder="true" applyAlignment="true" applyProtection="false">
      <alignment horizontal="right" vertical="center" textRotation="0" wrapText="false" indent="0" shrinkToFit="false"/>
      <protection locked="true" hidden="false"/>
    </xf>
    <xf numFmtId="170" fontId="29" fillId="0" borderId="56" xfId="0" applyFont="true" applyBorder="true" applyAlignment="true" applyProtection="false">
      <alignment horizontal="general" vertical="center" textRotation="0" wrapText="false" indent="0" shrinkToFit="false"/>
      <protection locked="true" hidden="false"/>
    </xf>
    <xf numFmtId="164" fontId="31" fillId="0" borderId="56" xfId="0" applyFont="true" applyBorder="true" applyAlignment="true" applyProtection="false">
      <alignment horizontal="center" vertical="bottom" textRotation="0" wrapText="true" indent="0" shrinkToFit="false"/>
      <protection locked="true" hidden="false"/>
    </xf>
    <xf numFmtId="170" fontId="31" fillId="0" borderId="56" xfId="0" applyFont="true" applyBorder="true" applyAlignment="true" applyProtection="false">
      <alignment horizontal="center" vertical="center" textRotation="0" wrapText="false" indent="0" shrinkToFit="false"/>
      <protection locked="true" hidden="false"/>
    </xf>
    <xf numFmtId="168" fontId="12" fillId="0" borderId="51" xfId="0" applyFont="true" applyBorder="true" applyAlignment="true" applyProtection="false">
      <alignment horizontal="center" vertical="center" textRotation="0" wrapText="false" indent="0" shrinkToFit="false"/>
      <protection locked="true" hidden="false"/>
    </xf>
    <xf numFmtId="164" fontId="0" fillId="0" borderId="35" xfId="0" applyFont="false" applyBorder="true" applyAlignment="false" applyProtection="false">
      <alignment horizontal="general" vertical="bottom" textRotation="0" wrapText="false" indent="0" shrinkToFit="false"/>
      <protection locked="true" hidden="false"/>
    </xf>
    <xf numFmtId="168" fontId="12" fillId="0" borderId="36" xfId="0" applyFont="true" applyBorder="true" applyAlignment="true" applyProtection="false">
      <alignment horizontal="general" vertical="center" textRotation="0" wrapText="false" indent="0" shrinkToFit="false"/>
      <protection locked="true" hidden="false"/>
    </xf>
    <xf numFmtId="164" fontId="45" fillId="2" borderId="37" xfId="0" applyFont="true" applyBorder="true" applyAlignment="true" applyProtection="false">
      <alignment horizontal="center" vertical="center" textRotation="0" wrapText="true" indent="0" shrinkToFit="false"/>
      <protection locked="true" hidden="false"/>
    </xf>
    <xf numFmtId="164" fontId="45" fillId="2" borderId="53" xfId="0" applyFont="true" applyBorder="true" applyAlignment="true" applyProtection="false">
      <alignment horizontal="center" vertical="center" textRotation="0" wrapText="true" indent="0" shrinkToFit="false"/>
      <protection locked="true" hidden="false"/>
    </xf>
    <xf numFmtId="164" fontId="45" fillId="2" borderId="54" xfId="0" applyFont="true" applyBorder="true" applyAlignment="true" applyProtection="false">
      <alignment horizontal="center" vertical="center" textRotation="0" wrapText="true" indent="0" shrinkToFit="false"/>
      <protection locked="true" hidden="false"/>
    </xf>
    <xf numFmtId="164" fontId="45" fillId="2" borderId="55" xfId="0" applyFont="true" applyBorder="true" applyAlignment="true" applyProtection="false">
      <alignment horizontal="center" vertical="center" textRotation="0" wrapText="true" indent="0" shrinkToFit="false"/>
      <protection locked="true" hidden="false"/>
    </xf>
    <xf numFmtId="164" fontId="0" fillId="0" borderId="37" xfId="0" applyFont="true" applyBorder="true" applyAlignment="true" applyProtection="false">
      <alignment horizontal="center" vertical="bottom" textRotation="0" wrapText="false" indent="0" shrinkToFit="false"/>
      <protection locked="true" hidden="false"/>
    </xf>
    <xf numFmtId="164" fontId="0" fillId="0" borderId="0" xfId="0" applyFont="false" applyBorder="false" applyAlignment="true" applyProtection="false">
      <alignment horizontal="center" vertical="bottom" textRotation="0" wrapText="false" indent="0" shrinkToFit="false"/>
      <protection locked="true" hidden="false"/>
    </xf>
    <xf numFmtId="164" fontId="0" fillId="0" borderId="33" xfId="0" applyFont="true" applyBorder="true" applyAlignment="false" applyProtection="false">
      <alignment horizontal="general" vertical="bottom" textRotation="0" wrapText="false" indent="0" shrinkToFit="false"/>
      <protection locked="true" hidden="false"/>
    </xf>
    <xf numFmtId="164" fontId="0" fillId="0" borderId="33" xfId="0" applyFont="false" applyBorder="true" applyAlignment="true" applyProtection="false">
      <alignment horizontal="center" vertical="bottom" textRotation="0" wrapText="false" indent="0" shrinkToFit="false"/>
      <protection locked="true" hidden="false"/>
    </xf>
    <xf numFmtId="164" fontId="46" fillId="0" borderId="0" xfId="0" applyFont="true" applyBorder="true" applyAlignment="false" applyProtection="false">
      <alignment horizontal="general" vertical="bottom" textRotation="0" wrapText="false" indent="0" shrinkToFit="false"/>
      <protection locked="true" hidden="false"/>
    </xf>
    <xf numFmtId="164" fontId="0" fillId="0" borderId="0" xfId="0" applyFont="false" applyBorder="true" applyAlignment="false" applyProtection="false">
      <alignment horizontal="general" vertical="bottom" textRotation="0" wrapText="false" indent="0" shrinkToFit="false"/>
      <protection locked="true" hidden="false"/>
    </xf>
    <xf numFmtId="164" fontId="47" fillId="0" borderId="0" xfId="0" applyFont="true" applyBorder="true" applyAlignment="true" applyProtection="false">
      <alignment horizontal="center" vertical="bottom" textRotation="0" wrapText="false" indent="0" shrinkToFit="false"/>
      <protection locked="true" hidden="false"/>
    </xf>
    <xf numFmtId="164" fontId="0" fillId="0" borderId="35" xfId="0" applyFont="false" applyBorder="true" applyAlignment="true" applyProtection="false">
      <alignment horizontal="center" vertical="bottom" textRotation="0" wrapText="false" indent="0" shrinkToFit="false"/>
      <protection locked="true" hidden="false"/>
    </xf>
    <xf numFmtId="170" fontId="48" fillId="0" borderId="53" xfId="0" applyFont="true" applyBorder="true" applyAlignment="true" applyProtection="true">
      <alignment horizontal="center" vertical="bottom" textRotation="0" wrapText="false" indent="0" shrinkToFit="false"/>
      <protection locked="true" hidden="false"/>
    </xf>
    <xf numFmtId="164" fontId="0" fillId="0" borderId="54" xfId="0" applyFont="false" applyBorder="true" applyAlignment="true" applyProtection="false">
      <alignment horizontal="center" vertical="bottom" textRotation="0" wrapText="false" indent="0" shrinkToFit="false"/>
      <protection locked="true" hidden="false"/>
    </xf>
    <xf numFmtId="185" fontId="0" fillId="0" borderId="54" xfId="0" applyFont="true" applyBorder="true" applyAlignment="true" applyProtection="true">
      <alignment horizontal="right" vertical="bottom" textRotation="0" wrapText="false" indent="0" shrinkToFit="false"/>
      <protection locked="true" hidden="false"/>
    </xf>
    <xf numFmtId="170" fontId="0" fillId="0" borderId="55" xfId="19" applyFont="true" applyBorder="true" applyAlignment="true" applyProtection="true">
      <alignment horizontal="general" vertical="bottom" textRotation="0" wrapText="false" indent="0" shrinkToFit="false"/>
      <protection locked="true" hidden="false"/>
    </xf>
    <xf numFmtId="170" fontId="0" fillId="0" borderId="0" xfId="19" applyFont="true" applyBorder="true" applyAlignment="true" applyProtection="true">
      <alignment horizontal="general" vertical="bottom" textRotation="0" wrapText="false" indent="0" shrinkToFit="false"/>
      <protection locked="true" hidden="false"/>
    </xf>
    <xf numFmtId="164" fontId="46" fillId="0" borderId="0" xfId="0" applyFont="true" applyBorder="true" applyAlignment="true" applyProtection="false">
      <alignment horizontal="right" vertical="bottom" textRotation="0" wrapText="false" indent="0" shrinkToFit="false"/>
      <protection locked="true" hidden="false"/>
    </xf>
    <xf numFmtId="164" fontId="46" fillId="0" borderId="0" xfId="0" applyFont="true" applyBorder="true" applyAlignment="true" applyProtection="false">
      <alignment horizontal="center" vertical="bottom" textRotation="0" wrapText="false" indent="0" shrinkToFit="false"/>
      <protection locked="true" hidden="false"/>
    </xf>
    <xf numFmtId="185" fontId="46" fillId="0" borderId="0" xfId="0" applyFont="true" applyBorder="true" applyAlignment="false" applyProtection="false">
      <alignment horizontal="general" vertical="bottom" textRotation="0" wrapText="false" indent="0" shrinkToFit="false"/>
      <protection locked="true" hidden="false"/>
    </xf>
    <xf numFmtId="164" fontId="0" fillId="0" borderId="39" xfId="0" applyFont="false" applyBorder="true" applyAlignment="false" applyProtection="false">
      <alignment horizontal="general" vertical="bottom" textRotation="0" wrapText="false" indent="0" shrinkToFit="false"/>
      <protection locked="true" hidden="false"/>
    </xf>
    <xf numFmtId="164" fontId="0" fillId="0" borderId="38" xfId="0" applyFont="false" applyBorder="true" applyAlignment="true" applyProtection="false">
      <alignment horizontal="center" vertical="bottom" textRotation="0" wrapText="false" indent="0" shrinkToFit="false"/>
      <protection locked="true" hidden="false"/>
    </xf>
    <xf numFmtId="164" fontId="0" fillId="0" borderId="40" xfId="0" applyFont="false" applyBorder="true" applyAlignment="false" applyProtection="false">
      <alignment horizontal="general" vertical="bottom" textRotation="0" wrapText="false" indent="0" shrinkToFit="false"/>
      <protection locked="true" hidden="false"/>
    </xf>
    <xf numFmtId="185" fontId="48" fillId="0" borderId="35" xfId="0" applyFont="true" applyBorder="true" applyAlignment="true" applyProtection="true">
      <alignment horizontal="center" vertical="bottom" textRotation="0" wrapText="false" indent="0" shrinkToFit="false"/>
      <protection locked="true" hidden="false"/>
    </xf>
    <xf numFmtId="164" fontId="0" fillId="0" borderId="0" xfId="0" applyFont="false" applyBorder="true" applyAlignment="true" applyProtection="false">
      <alignment horizontal="right" vertical="bottom" textRotation="0" wrapText="false" indent="0" shrinkToFit="false"/>
      <protection locked="true" hidden="false"/>
    </xf>
    <xf numFmtId="170" fontId="0" fillId="0" borderId="33" xfId="0" applyFont="true" applyBorder="true" applyAlignment="true" applyProtection="true">
      <alignment horizontal="center" vertical="bottom" textRotation="0" wrapText="false" indent="0" shrinkToFit="false"/>
      <protection locked="true" hidden="false"/>
    </xf>
    <xf numFmtId="185" fontId="46" fillId="0" borderId="33" xfId="0" applyFont="true" applyBorder="true" applyAlignment="true" applyProtection="true">
      <alignment horizontal="right" vertical="bottom" textRotation="0" wrapText="false" indent="0" shrinkToFit="false"/>
      <protection locked="true" hidden="false"/>
    </xf>
    <xf numFmtId="170" fontId="0" fillId="0" borderId="38" xfId="0" applyFont="true" applyBorder="true" applyAlignment="true" applyProtection="true">
      <alignment horizontal="center" vertical="bottom" textRotation="0" wrapText="false" indent="0" shrinkToFit="false"/>
      <protection locked="true" hidden="false"/>
    </xf>
    <xf numFmtId="185" fontId="0" fillId="0" borderId="38" xfId="0" applyFont="true" applyBorder="true" applyAlignment="true" applyProtection="true">
      <alignment horizontal="general" vertical="bottom" textRotation="0" wrapText="false" indent="0" shrinkToFit="false"/>
      <protection locked="true" hidden="false"/>
    </xf>
    <xf numFmtId="170" fontId="0" fillId="0" borderId="53" xfId="0" applyFont="true" applyBorder="true" applyAlignment="true" applyProtection="true">
      <alignment horizontal="center" vertical="bottom" textRotation="0" wrapText="false" indent="0" shrinkToFit="false"/>
      <protection locked="true" hidden="false"/>
    </xf>
    <xf numFmtId="170" fontId="48" fillId="0" borderId="55" xfId="0" applyFont="true" applyBorder="true" applyAlignment="true" applyProtection="true">
      <alignment horizontal="center" vertical="bottom" textRotation="0" wrapText="false" indent="0" shrinkToFit="false"/>
      <protection locked="true" hidden="false"/>
    </xf>
    <xf numFmtId="164" fontId="0" fillId="0" borderId="54" xfId="0" applyFont="true" applyBorder="true" applyAlignment="true" applyProtection="false">
      <alignment horizontal="center" vertical="bottom" textRotation="0" wrapText="false" indent="0" shrinkToFit="false"/>
      <protection locked="true" hidden="false"/>
    </xf>
    <xf numFmtId="164" fontId="46" fillId="0" borderId="53" xfId="0" applyFont="true" applyBorder="true" applyAlignment="true" applyProtection="false">
      <alignment horizontal="right" vertical="bottom" textRotation="0" wrapText="false" indent="0" shrinkToFit="false"/>
      <protection locked="true" hidden="false"/>
    </xf>
    <xf numFmtId="170" fontId="46" fillId="0" borderId="55" xfId="0" applyFont="true" applyBorder="true" applyAlignment="true" applyProtection="true">
      <alignment horizontal="center" vertical="bottom" textRotation="0" wrapText="false" indent="0" shrinkToFit="false"/>
      <protection locked="true" hidden="false"/>
    </xf>
    <xf numFmtId="164" fontId="0" fillId="0" borderId="0" xfId="0" applyFont="true" applyBorder="true" applyAlignment="true" applyProtection="false">
      <alignment horizontal="right" vertical="bottom" textRotation="0" wrapText="false" indent="0" shrinkToFit="false"/>
      <protection locked="true" hidden="false"/>
    </xf>
    <xf numFmtId="164" fontId="9" fillId="0" borderId="0" xfId="0" applyFont="true" applyBorder="true" applyAlignment="true" applyProtection="false">
      <alignment horizontal="center" vertical="bottom" textRotation="0" wrapText="false" indent="0" shrinkToFit="false"/>
      <protection locked="true" hidden="false"/>
    </xf>
    <xf numFmtId="170" fontId="9" fillId="0" borderId="0" xfId="19" applyFont="true" applyBorder="true" applyAlignment="true" applyProtection="true">
      <alignment horizontal="center" vertical="bottom" textRotation="0" wrapText="false" indent="0" shrinkToFit="false"/>
      <protection locked="true" hidden="false"/>
    </xf>
    <xf numFmtId="164" fontId="0" fillId="0" borderId="53" xfId="0" applyFont="false" applyBorder="true" applyAlignment="true" applyProtection="false">
      <alignment horizontal="right" vertical="center" textRotation="0" wrapText="false" indent="0" shrinkToFit="false"/>
      <protection locked="true" hidden="false"/>
    </xf>
    <xf numFmtId="164" fontId="46" fillId="0" borderId="54" xfId="0" applyFont="true" applyBorder="true" applyAlignment="true" applyProtection="false">
      <alignment horizontal="center" vertical="center" textRotation="0" wrapText="false" indent="0" shrinkToFit="false"/>
      <protection locked="true" hidden="false"/>
    </xf>
    <xf numFmtId="185" fontId="46" fillId="0" borderId="54" xfId="0" applyFont="true" applyBorder="true" applyAlignment="true" applyProtection="true">
      <alignment horizontal="center" vertical="bottom" textRotation="0" wrapText="false" indent="0" shrinkToFit="false"/>
      <protection locked="true" hidden="false"/>
    </xf>
    <xf numFmtId="164" fontId="0" fillId="0" borderId="54" xfId="0" applyFont="true" applyBorder="true" applyAlignment="true" applyProtection="false">
      <alignment horizontal="center" vertical="center" textRotation="0" wrapText="false" indent="0" shrinkToFit="false"/>
      <protection locked="true" hidden="false"/>
    </xf>
    <xf numFmtId="185" fontId="0" fillId="0" borderId="54" xfId="0" applyFont="true" applyBorder="true" applyAlignment="true" applyProtection="true">
      <alignment horizontal="center" vertical="bottom" textRotation="0" wrapText="false" indent="0" shrinkToFit="false"/>
      <protection locked="true" hidden="false"/>
    </xf>
    <xf numFmtId="185" fontId="48" fillId="0" borderId="55" xfId="0" applyFont="true" applyBorder="true" applyAlignment="true" applyProtection="true">
      <alignment horizontal="center" vertical="center" textRotation="0" wrapText="false" indent="0" shrinkToFit="false"/>
      <protection locked="true" hidden="false"/>
    </xf>
    <xf numFmtId="164" fontId="46" fillId="0" borderId="54" xfId="0" applyFont="true" applyBorder="true" applyAlignment="true" applyProtection="false">
      <alignment horizontal="center" vertical="bottom" textRotation="0" wrapText="false" indent="0" shrinkToFit="false"/>
      <protection locked="true" hidden="false"/>
    </xf>
    <xf numFmtId="170" fontId="48" fillId="0" borderId="54" xfId="0" applyFont="true" applyBorder="true" applyAlignment="true" applyProtection="true">
      <alignment horizontal="center" vertical="bottom" textRotation="0" wrapText="false" indent="0" shrinkToFit="false"/>
      <protection locked="true" hidden="false"/>
    </xf>
    <xf numFmtId="185" fontId="46" fillId="0" borderId="55" xfId="0" applyFont="true" applyBorder="true" applyAlignment="true" applyProtection="true">
      <alignment horizontal="general" vertical="bottom" textRotation="0" wrapText="false" indent="0" shrinkToFit="false"/>
      <protection locked="true" hidden="false"/>
    </xf>
    <xf numFmtId="164" fontId="46" fillId="0" borderId="53" xfId="0" applyFont="true" applyBorder="true" applyAlignment="true" applyProtection="false">
      <alignment horizontal="right" vertical="center" textRotation="0" wrapText="false" indent="0" shrinkToFit="false"/>
      <protection locked="true" hidden="false"/>
    </xf>
    <xf numFmtId="185" fontId="0" fillId="0" borderId="37" xfId="0" applyFont="true" applyBorder="true" applyAlignment="true" applyProtection="true">
      <alignment horizontal="center" vertical="center" textRotation="0" wrapText="false" indent="0" shrinkToFit="false"/>
      <protection locked="true" hidden="false"/>
    </xf>
    <xf numFmtId="183" fontId="0" fillId="0" borderId="55" xfId="19" applyFont="true" applyBorder="true" applyAlignment="true" applyProtection="true">
      <alignment horizontal="center" vertical="center" textRotation="0" wrapText="false" indent="0" shrinkToFit="false"/>
      <protection locked="true" hidden="false"/>
    </xf>
    <xf numFmtId="186" fontId="0" fillId="0" borderId="0" xfId="0" applyFont="false" applyBorder="false" applyAlignment="false" applyProtection="false">
      <alignment horizontal="general" vertical="bottom" textRotation="0" wrapText="false" indent="0" shrinkToFit="false"/>
      <protection locked="true" hidden="false"/>
    </xf>
    <xf numFmtId="170" fontId="0" fillId="0" borderId="0" xfId="0" applyFont="false" applyBorder="false" applyAlignment="false" applyProtection="false">
      <alignment horizontal="general" vertical="bottom" textRotation="0" wrapText="false" indent="0" shrinkToFit="false"/>
      <protection locked="true" hidden="false"/>
    </xf>
    <xf numFmtId="164" fontId="46" fillId="0" borderId="0" xfId="0" applyFont="true" applyBorder="true" applyAlignment="true" applyProtection="false">
      <alignment horizontal="right" vertical="center" textRotation="0" wrapText="false" indent="0" shrinkToFit="false"/>
      <protection locked="true" hidden="false"/>
    </xf>
    <xf numFmtId="164" fontId="46" fillId="0" borderId="0" xfId="0" applyFont="true" applyBorder="true" applyAlignment="true" applyProtection="false">
      <alignment horizontal="center" vertical="center" textRotation="0" wrapText="false" indent="0" shrinkToFit="false"/>
      <protection locked="true" hidden="false"/>
    </xf>
    <xf numFmtId="185" fontId="0" fillId="0" borderId="38" xfId="0" applyFont="true" applyBorder="true" applyAlignment="true" applyProtection="true">
      <alignment horizontal="center" vertical="bottom" textRotation="0" wrapText="false" indent="0" shrinkToFit="false"/>
      <protection locked="true" hidden="false"/>
    </xf>
    <xf numFmtId="164" fontId="0" fillId="0" borderId="38" xfId="0" applyFont="false" applyBorder="true" applyAlignment="true" applyProtection="false">
      <alignment horizontal="center" vertical="center" textRotation="0" wrapText="false" indent="0" shrinkToFit="false"/>
      <protection locked="true" hidden="false"/>
    </xf>
    <xf numFmtId="185" fontId="0" fillId="0" borderId="54" xfId="0" applyFont="true" applyBorder="true" applyAlignment="true" applyProtection="true">
      <alignment horizontal="center" vertical="center" textRotation="0" wrapText="false" indent="0" shrinkToFit="false"/>
      <protection locked="true" hidden="false"/>
    </xf>
    <xf numFmtId="164" fontId="48" fillId="0" borderId="0" xfId="0" applyFont="true" applyBorder="true" applyAlignment="true" applyProtection="false">
      <alignment horizontal="right" vertical="bottom" textRotation="0" wrapText="false" indent="0" shrinkToFit="false"/>
      <protection locked="true" hidden="false"/>
    </xf>
    <xf numFmtId="164" fontId="0" fillId="0" borderId="0" xfId="0" applyFont="false" applyBorder="true" applyAlignment="false" applyProtection="true">
      <alignment horizontal="general" vertical="bottom" textRotation="0" wrapText="false" indent="0" shrinkToFit="false"/>
      <protection locked="false" hidden="false"/>
    </xf>
    <xf numFmtId="164" fontId="0" fillId="0" borderId="0" xfId="0" applyFont="false" applyBorder="true" applyAlignment="true" applyProtection="false">
      <alignment horizontal="center" vertical="center" textRotation="0" wrapText="false" indent="0" shrinkToFit="false"/>
      <protection locked="true" hidden="false"/>
    </xf>
    <xf numFmtId="164" fontId="0" fillId="0" borderId="38" xfId="0" applyFont="false" applyBorder="true" applyAlignment="true" applyProtection="true">
      <alignment horizontal="center" vertical="center" textRotation="0" wrapText="false" indent="0" shrinkToFit="false"/>
      <protection locked="false" hidden="false"/>
    </xf>
    <xf numFmtId="164" fontId="0" fillId="0" borderId="0" xfId="20" applyFont="false" applyBorder="false" applyAlignment="false" applyProtection="false">
      <alignment horizontal="general" vertical="bottom" textRotation="0" wrapText="false" indent="0" shrinkToFit="false"/>
      <protection locked="true" hidden="false"/>
    </xf>
    <xf numFmtId="164" fontId="9" fillId="12" borderId="37" xfId="20" applyFont="true" applyBorder="true" applyAlignment="true" applyProtection="false">
      <alignment horizontal="center" vertical="bottom" textRotation="0" wrapText="true" indent="0" shrinkToFit="false"/>
      <protection locked="true" hidden="false"/>
    </xf>
    <xf numFmtId="164" fontId="0" fillId="0" borderId="38" xfId="20" applyFont="true" applyBorder="true" applyAlignment="true" applyProtection="false">
      <alignment horizontal="general" vertical="bottom" textRotation="0" wrapText="true" indent="0" shrinkToFit="false"/>
      <protection locked="true" hidden="false"/>
    </xf>
    <xf numFmtId="164" fontId="0" fillId="0" borderId="38" xfId="20" applyFont="false" applyBorder="true" applyAlignment="true" applyProtection="false">
      <alignment horizontal="center" vertical="bottom" textRotation="0" wrapText="false" indent="0" shrinkToFit="false"/>
      <protection locked="true" hidden="false"/>
    </xf>
    <xf numFmtId="164" fontId="0" fillId="0" borderId="54" xfId="20" applyFont="true" applyBorder="true" applyAlignment="true" applyProtection="false">
      <alignment horizontal="general" vertical="bottom" textRotation="0" wrapText="true" indent="0" shrinkToFit="false"/>
      <protection locked="true" hidden="false"/>
    </xf>
    <xf numFmtId="164" fontId="0" fillId="0" borderId="54" xfId="20" applyFont="false" applyBorder="true" applyAlignment="true" applyProtection="false">
      <alignment horizontal="center" vertical="bottom" textRotation="0" wrapText="false" indent="0" shrinkToFit="false"/>
      <protection locked="true" hidden="false"/>
    </xf>
    <xf numFmtId="164" fontId="0" fillId="0" borderId="54" xfId="20" applyFont="true" applyBorder="true" applyAlignment="false" applyProtection="false">
      <alignment horizontal="general" vertical="bottom" textRotation="0" wrapText="false" indent="0" shrinkToFit="false"/>
      <protection locked="true" hidden="false"/>
    </xf>
    <xf numFmtId="164" fontId="0" fillId="0" borderId="38" xfId="20" applyFont="true" applyBorder="true" applyAlignment="false" applyProtection="false">
      <alignment horizontal="general" vertical="bottom" textRotation="0" wrapText="false" indent="0" shrinkToFit="false"/>
      <protection locked="true" hidden="false"/>
    </xf>
    <xf numFmtId="164" fontId="0" fillId="0" borderId="37" xfId="20" applyFont="true" applyBorder="true" applyAlignment="true" applyProtection="false">
      <alignment horizontal="center" vertical="bottom" textRotation="0" wrapText="false" indent="0" shrinkToFit="false"/>
      <protection locked="true" hidden="false"/>
    </xf>
    <xf numFmtId="164" fontId="0" fillId="0" borderId="0" xfId="20" applyFont="true" applyBorder="true" applyAlignment="true" applyProtection="false">
      <alignment horizontal="left" vertical="bottom" textRotation="0" wrapText="true" indent="0" shrinkToFit="false"/>
      <protection locked="true" hidden="false"/>
    </xf>
    <xf numFmtId="164" fontId="0" fillId="0" borderId="37" xfId="20" applyFont="true" applyBorder="true" applyAlignment="true" applyProtection="false">
      <alignment horizontal="general" vertical="bottom" textRotation="0" wrapText="true" indent="0" shrinkToFit="false"/>
      <protection locked="true" hidden="false"/>
    </xf>
    <xf numFmtId="164" fontId="0" fillId="0" borderId="37" xfId="20" applyFont="false" applyBorder="true" applyAlignment="false" applyProtection="false">
      <alignment horizontal="general" vertical="bottom" textRotation="0" wrapText="false" indent="0" shrinkToFit="false"/>
      <protection locked="true" hidden="false"/>
    </xf>
    <xf numFmtId="164" fontId="0" fillId="0" borderId="37" xfId="20" applyFont="true" applyBorder="true" applyAlignment="true" applyProtection="false">
      <alignment horizontal="left" vertical="bottom" textRotation="0" wrapText="true" indent="0" shrinkToFit="false"/>
      <protection locked="true" hidden="false"/>
    </xf>
    <xf numFmtId="164" fontId="0" fillId="0" borderId="50" xfId="20" applyFont="true" applyBorder="true" applyAlignment="true" applyProtection="false">
      <alignment horizontal="center" vertical="bottom" textRotation="0" wrapText="false" indent="0" shrinkToFit="false"/>
      <protection locked="true" hidden="false"/>
    </xf>
    <xf numFmtId="164" fontId="0" fillId="0" borderId="0" xfId="20" applyFont="false" applyBorder="true" applyAlignment="true" applyProtection="false">
      <alignment horizontal="general" vertical="bottom" textRotation="0" wrapText="true" indent="0" shrinkToFit="false"/>
      <protection locked="true" hidden="false"/>
    </xf>
    <xf numFmtId="164" fontId="0" fillId="0" borderId="0" xfId="20" applyFont="false" applyBorder="true" applyAlignment="false" applyProtection="false">
      <alignment horizontal="general" vertical="bottom" textRotation="0" wrapText="false" indent="0" shrinkToFit="false"/>
      <protection locked="true" hidden="false"/>
    </xf>
    <xf numFmtId="164" fontId="0" fillId="0" borderId="0" xfId="20" applyFont="false" applyBorder="false" applyAlignment="true" applyProtection="false">
      <alignment horizontal="general" vertical="bottom" textRotation="0" wrapText="true" indent="0" shrinkToFit="false"/>
      <protection locked="true" hidden="false"/>
    </xf>
    <xf numFmtId="164" fontId="0" fillId="0" borderId="37" xfId="20" applyFont="true" applyBorder="true" applyAlignment="true" applyProtection="false">
      <alignment horizontal="center" vertical="bottom" textRotation="0" wrapText="true" indent="0" shrinkToFit="false"/>
      <protection locked="true" hidden="false"/>
    </xf>
    <xf numFmtId="164" fontId="0" fillId="0" borderId="38" xfId="20" applyFont="true" applyBorder="true" applyAlignment="true" applyProtection="false">
      <alignment horizontal="center" vertical="bottom" textRotation="0" wrapText="true" indent="0" shrinkToFit="false"/>
      <protection locked="true" hidden="false"/>
    </xf>
    <xf numFmtId="164" fontId="0" fillId="0" borderId="33" xfId="20" applyFont="false" applyBorder="true" applyAlignment="false" applyProtection="false">
      <alignment horizontal="general" vertical="bottom" textRotation="0" wrapText="false" indent="0" shrinkToFit="false"/>
      <protection locked="true" hidden="false"/>
    </xf>
    <xf numFmtId="164" fontId="0" fillId="0" borderId="0" xfId="0" applyFont="true" applyBorder="false" applyAlignment="false" applyProtection="true">
      <alignment horizontal="general" vertical="bottom" textRotation="0" wrapText="false" indent="0" shrinkToFit="false"/>
      <protection locked="true" hidden="false"/>
    </xf>
    <xf numFmtId="164" fontId="49" fillId="13" borderId="17" xfId="0" applyFont="true" applyBorder="true" applyAlignment="true" applyProtection="true">
      <alignment horizontal="center" vertical="center" textRotation="0" wrapText="false" indent="0" shrinkToFit="false"/>
      <protection locked="true" hidden="false"/>
    </xf>
    <xf numFmtId="164" fontId="50" fillId="0" borderId="0" xfId="0" applyFont="true" applyBorder="false" applyAlignment="true" applyProtection="true">
      <alignment horizontal="general" vertical="center" textRotation="0" wrapText="false" indent="0" shrinkToFit="false"/>
      <protection locked="true" hidden="false"/>
    </xf>
    <xf numFmtId="164" fontId="51" fillId="0" borderId="0" xfId="0" applyFont="true" applyBorder="true" applyAlignment="true" applyProtection="true">
      <alignment horizontal="center" vertical="center" textRotation="0" wrapText="false" indent="0" shrinkToFit="false"/>
      <protection locked="true" hidden="false"/>
    </xf>
    <xf numFmtId="164" fontId="52" fillId="0" borderId="0" xfId="0" applyFont="true" applyBorder="true" applyAlignment="true" applyProtection="true">
      <alignment horizontal="left" vertical="bottom" textRotation="0" wrapText="false" indent="0" shrinkToFit="false"/>
      <protection locked="false" hidden="false"/>
    </xf>
    <xf numFmtId="164" fontId="52" fillId="0" borderId="0" xfId="0" applyFont="true" applyBorder="false" applyAlignment="false" applyProtection="true">
      <alignment horizontal="general" vertical="bottom" textRotation="0" wrapText="false" indent="0" shrinkToFit="false"/>
      <protection locked="true" hidden="false"/>
    </xf>
    <xf numFmtId="164" fontId="52" fillId="0" borderId="0" xfId="0" applyFont="true" applyBorder="true" applyAlignment="true" applyProtection="true">
      <alignment horizontal="left" vertical="bottom" textRotation="0" wrapText="false" indent="0" shrinkToFit="false"/>
      <protection locked="true" hidden="false"/>
    </xf>
    <xf numFmtId="164" fontId="53" fillId="0" borderId="0" xfId="0" applyFont="true" applyBorder="true" applyAlignment="true" applyProtection="true">
      <alignment horizontal="left" vertical="bottom" textRotation="0" wrapText="false" indent="0" shrinkToFit="false"/>
      <protection locked="true" hidden="false"/>
    </xf>
    <xf numFmtId="164" fontId="52" fillId="0" borderId="0" xfId="0" applyFont="true" applyBorder="false" applyAlignment="true" applyProtection="true">
      <alignment horizontal="left" vertical="bottom" textRotation="0" wrapText="false" indent="0" shrinkToFit="false"/>
      <protection locked="true" hidden="false"/>
    </xf>
    <xf numFmtId="173" fontId="54" fillId="0" borderId="0" xfId="0" applyFont="true" applyBorder="false" applyAlignment="true" applyProtection="true">
      <alignment horizontal="left" vertical="center" textRotation="0" wrapText="true" indent="0" shrinkToFit="false"/>
      <protection locked="true" hidden="false"/>
    </xf>
    <xf numFmtId="164" fontId="0" fillId="0" borderId="0" xfId="0" applyFont="true" applyBorder="true" applyAlignment="true" applyProtection="true">
      <alignment horizontal="justify" vertical="bottom" textRotation="0" wrapText="true" indent="0" shrinkToFit="false"/>
      <protection locked="true" hidden="false"/>
    </xf>
    <xf numFmtId="164" fontId="50" fillId="0" borderId="0" xfId="0" applyFont="true" applyBorder="false" applyAlignment="true" applyProtection="true">
      <alignment horizontal="left" vertical="center" textRotation="0" wrapText="false" indent="0" shrinkToFit="false"/>
      <protection locked="true" hidden="false"/>
    </xf>
    <xf numFmtId="169" fontId="50" fillId="0" borderId="0" xfId="0" applyFont="true" applyBorder="true" applyAlignment="true" applyProtection="true">
      <alignment horizontal="left" vertical="bottom" textRotation="0" wrapText="true" indent="7" shrinkToFit="false"/>
      <protection locked="true" hidden="false"/>
    </xf>
    <xf numFmtId="164" fontId="54" fillId="0" borderId="0" xfId="0" applyFont="true" applyBorder="false" applyAlignment="true" applyProtection="true">
      <alignment horizontal="left" vertical="bottom" textRotation="0" wrapText="false" indent="0" shrinkToFit="false"/>
      <protection locked="true" hidden="false"/>
    </xf>
    <xf numFmtId="164" fontId="50" fillId="0" borderId="0" xfId="0" applyFont="true" applyBorder="true" applyAlignment="true" applyProtection="true">
      <alignment horizontal="center" vertical="bottom" textRotation="0" wrapText="false" indent="0" shrinkToFit="false"/>
      <protection locked="false" hidden="false"/>
    </xf>
    <xf numFmtId="164" fontId="50" fillId="0" borderId="0" xfId="0" applyFont="true" applyBorder="false" applyAlignment="true" applyProtection="true">
      <alignment horizontal="left" vertical="bottom" textRotation="0" wrapText="false" indent="0" shrinkToFit="false"/>
      <protection locked="true" hidden="false"/>
    </xf>
    <xf numFmtId="164" fontId="50" fillId="0" borderId="0" xfId="0" applyFont="true" applyBorder="true" applyAlignment="true" applyProtection="true">
      <alignment horizontal="left" vertical="bottom" textRotation="0" wrapText="false" indent="0" shrinkToFit="false"/>
      <protection locked="true" hidden="false"/>
    </xf>
    <xf numFmtId="164" fontId="48" fillId="0" borderId="0" xfId="0" applyFont="true" applyBorder="true" applyAlignment="true" applyProtection="true">
      <alignment horizontal="center" vertical="center" textRotation="0" wrapText="false" indent="0" shrinkToFit="false"/>
      <protection locked="true" hidden="false"/>
    </xf>
    <xf numFmtId="164" fontId="14" fillId="0" borderId="0" xfId="0" applyFont="true" applyBorder="false" applyAlignment="true" applyProtection="false">
      <alignment horizontal="right" vertical="bottom" textRotation="0" wrapText="false" indent="0" shrinkToFit="false"/>
      <protection locked="true" hidden="false"/>
    </xf>
    <xf numFmtId="173" fontId="14" fillId="0" borderId="0" xfId="0" applyFont="true" applyBorder="false" applyAlignment="true" applyProtection="false">
      <alignment horizontal="right" vertical="bottom" textRotation="0" wrapText="false" indent="0" shrinkToFit="false"/>
      <protection locked="true" hidden="false"/>
    </xf>
    <xf numFmtId="179" fontId="14" fillId="0" borderId="0" xfId="0" applyFont="true" applyBorder="false" applyAlignment="true" applyProtection="false">
      <alignment horizontal="right" vertical="bottom" textRotation="0" wrapText="false" indent="0" shrinkToFit="false"/>
      <protection locked="true" hidden="false"/>
    </xf>
    <xf numFmtId="170" fontId="14" fillId="0" borderId="0" xfId="0" applyFont="true" applyBorder="false" applyAlignment="true" applyProtection="false">
      <alignment horizontal="general" vertical="bottom" textRotation="0" wrapText="false" indent="0" shrinkToFit="false"/>
      <protection locked="true" hidden="false"/>
    </xf>
    <xf numFmtId="179" fontId="14" fillId="0" borderId="0" xfId="0" applyFont="true" applyBorder="true" applyAlignment="true" applyProtection="false">
      <alignment horizontal="right" vertical="bottom" textRotation="0" wrapText="false" indent="0" shrinkToFit="false"/>
      <protection locked="true" hidden="false"/>
    </xf>
    <xf numFmtId="170" fontId="14" fillId="0" borderId="0" xfId="0" applyFont="true" applyBorder="false" applyAlignment="true" applyProtection="false">
      <alignment horizontal="right" vertical="bottom" textRotation="0" wrapText="false" indent="0" shrinkToFit="false"/>
      <protection locked="true" hidden="false"/>
    </xf>
    <xf numFmtId="172" fontId="0" fillId="0" borderId="0" xfId="15" applyFont="true" applyBorder="true" applyAlignment="true" applyProtection="true">
      <alignment horizontal="center" vertical="center" textRotation="0" wrapText="false" indent="0" shrinkToFit="false"/>
      <protection locked="true" hidden="false"/>
    </xf>
    <xf numFmtId="173" fontId="12" fillId="0" borderId="0" xfId="17" applyFont="true" applyBorder="true" applyAlignment="true" applyProtection="true">
      <alignment horizontal="center" vertical="center" textRotation="0" wrapText="true" indent="0" shrinkToFit="false"/>
      <protection locked="true" hidden="false"/>
    </xf>
    <xf numFmtId="173" fontId="11" fillId="0" borderId="0" xfId="17" applyFont="true" applyBorder="true" applyAlignment="true" applyProtection="true">
      <alignment horizontal="left" vertical="center" textRotation="0" wrapText="true" indent="0" shrinkToFit="false"/>
      <protection locked="true" hidden="false"/>
    </xf>
    <xf numFmtId="164" fontId="14" fillId="0" borderId="0" xfId="17" applyFont="true" applyBorder="true" applyAlignment="true" applyProtection="true">
      <alignment horizontal="right" vertical="bottom" textRotation="0" wrapText="false" indent="0" shrinkToFit="false"/>
      <protection locked="true" hidden="false"/>
    </xf>
    <xf numFmtId="173" fontId="14" fillId="0" borderId="0" xfId="17" applyFont="true" applyBorder="true" applyAlignment="true" applyProtection="true">
      <alignment horizontal="right" vertical="bottom" textRotation="0" wrapText="false" indent="0" shrinkToFit="false"/>
      <protection locked="true" hidden="false"/>
    </xf>
    <xf numFmtId="179" fontId="14" fillId="0" borderId="0" xfId="19" applyFont="true" applyBorder="true" applyAlignment="true" applyProtection="true">
      <alignment horizontal="right" vertical="bottom" textRotation="0" wrapText="false" indent="0" shrinkToFit="false"/>
      <protection locked="true" hidden="false"/>
    </xf>
    <xf numFmtId="179" fontId="14" fillId="0" borderId="0" xfId="17" applyFont="true" applyBorder="true" applyAlignment="true" applyProtection="true">
      <alignment horizontal="right" vertical="bottom" textRotation="0" wrapText="false" indent="0" shrinkToFit="false"/>
      <protection locked="true" hidden="false"/>
    </xf>
    <xf numFmtId="173" fontId="11" fillId="0" borderId="0" xfId="17" applyFont="true" applyBorder="true" applyAlignment="true" applyProtection="true">
      <alignment horizontal="center" vertical="center" textRotation="0" wrapText="true" indent="0" shrinkToFit="false"/>
      <protection locked="true" hidden="false"/>
    </xf>
    <xf numFmtId="164" fontId="14" fillId="0" borderId="0" xfId="15" applyFont="true" applyBorder="true" applyAlignment="true" applyProtection="true">
      <alignment horizontal="right" vertical="bottom" textRotation="0" wrapText="false" indent="0" shrinkToFit="false"/>
      <protection locked="true" hidden="false"/>
    </xf>
    <xf numFmtId="173" fontId="11" fillId="0" borderId="0" xfId="17" applyFont="true" applyBorder="true" applyAlignment="true" applyProtection="true">
      <alignment horizontal="right" vertical="bottom" textRotation="0" wrapText="true" indent="0" shrinkToFit="false"/>
      <protection locked="true" hidden="false"/>
    </xf>
    <xf numFmtId="179" fontId="11" fillId="0" borderId="0" xfId="17" applyFont="true" applyBorder="true" applyAlignment="true" applyProtection="true">
      <alignment horizontal="right" vertical="bottom" textRotation="0" wrapText="true" indent="0" shrinkToFit="false"/>
      <protection locked="true" hidden="false"/>
    </xf>
    <xf numFmtId="170" fontId="14" fillId="0" borderId="0" xfId="17" applyFont="true" applyBorder="true" applyAlignment="true" applyProtection="true">
      <alignment horizontal="general" vertical="bottom" textRotation="0" wrapText="false" indent="0" shrinkToFit="false"/>
      <protection locked="true" hidden="false"/>
    </xf>
    <xf numFmtId="170" fontId="14" fillId="0" borderId="0" xfId="19" applyFont="true" applyBorder="true" applyAlignment="true" applyProtection="true">
      <alignment horizontal="right" vertical="bottom" textRotation="0" wrapText="false" indent="0" shrinkToFit="false"/>
      <protection locked="true" hidden="false"/>
    </xf>
    <xf numFmtId="179" fontId="13" fillId="0" borderId="0" xfId="17" applyFont="true" applyBorder="true" applyAlignment="true" applyProtection="true">
      <alignment horizontal="right" vertical="bottom" textRotation="0" wrapText="false" indent="0" shrinkToFit="false"/>
      <protection locked="true" hidden="false"/>
    </xf>
    <xf numFmtId="170" fontId="13" fillId="0" borderId="0" xfId="17" applyFont="true" applyBorder="true" applyAlignment="true" applyProtection="true">
      <alignment horizontal="right" vertical="bottom" textRotation="0" wrapText="false" indent="0" shrinkToFit="false"/>
      <protection locked="true" hidden="false"/>
    </xf>
    <xf numFmtId="168" fontId="12" fillId="5" borderId="0" xfId="0" applyFont="true" applyBorder="false" applyAlignment="true" applyProtection="false">
      <alignment horizontal="center" vertical="center" textRotation="0" wrapText="false" indent="0" shrinkToFit="false"/>
      <protection locked="true" hidden="false"/>
    </xf>
    <xf numFmtId="169" fontId="12" fillId="5" borderId="0" xfId="0" applyFont="true" applyBorder="false" applyAlignment="true" applyProtection="false">
      <alignment horizontal="center" vertical="center" textRotation="0" wrapText="false" indent="0" shrinkToFit="false"/>
      <protection locked="true" hidden="false"/>
    </xf>
    <xf numFmtId="164" fontId="12" fillId="5" borderId="0" xfId="0" applyFont="true" applyBorder="false" applyAlignment="true" applyProtection="false">
      <alignment horizontal="right" vertical="bottom" textRotation="0" wrapText="false" indent="0" shrinkToFit="false"/>
      <protection locked="true" hidden="false"/>
    </xf>
    <xf numFmtId="173" fontId="12" fillId="5" borderId="0" xfId="0" applyFont="true" applyBorder="false" applyAlignment="true" applyProtection="false">
      <alignment horizontal="right" vertical="bottom" textRotation="0" wrapText="false" indent="0" shrinkToFit="false"/>
      <protection locked="true" hidden="false"/>
    </xf>
    <xf numFmtId="179" fontId="12" fillId="5" borderId="0" xfId="0" applyFont="true" applyBorder="false" applyAlignment="true" applyProtection="false">
      <alignment horizontal="right" vertical="bottom" textRotation="0" wrapText="false" indent="0" shrinkToFit="false"/>
      <protection locked="true" hidden="false"/>
    </xf>
    <xf numFmtId="179" fontId="12" fillId="5" borderId="0" xfId="17" applyFont="true" applyBorder="true" applyAlignment="true" applyProtection="true">
      <alignment horizontal="right" vertical="bottom" textRotation="0" wrapText="false" indent="0" shrinkToFit="false"/>
      <protection locked="true" hidden="false"/>
    </xf>
    <xf numFmtId="170" fontId="12" fillId="5" borderId="0" xfId="17" applyFont="true" applyBorder="true" applyAlignment="true" applyProtection="true">
      <alignment horizontal="general" vertical="bottom" textRotation="0" wrapText="false" indent="0" shrinkToFit="false"/>
      <protection locked="true" hidden="false"/>
    </xf>
    <xf numFmtId="170" fontId="12" fillId="5" borderId="0" xfId="19" applyFont="true" applyBorder="true" applyAlignment="true" applyProtection="true">
      <alignment horizontal="right" vertical="bottom" textRotation="0" wrapText="false" indent="0" shrinkToFit="false"/>
      <protection locked="true" hidden="false"/>
    </xf>
    <xf numFmtId="170" fontId="12" fillId="5" borderId="0" xfId="19" applyFont="true" applyBorder="true" applyAlignment="true" applyProtection="true">
      <alignment horizontal="center" vertical="center" textRotation="0" wrapText="false" indent="0" shrinkToFit="false"/>
      <protection locked="true" hidden="false"/>
    </xf>
    <xf numFmtId="169" fontId="12" fillId="5" borderId="0" xfId="0" applyFont="true" applyBorder="true" applyAlignment="true" applyProtection="false">
      <alignment horizontal="center" vertical="center" textRotation="0" wrapText="false" indent="0" shrinkToFit="false"/>
      <protection locked="true" hidden="false"/>
    </xf>
    <xf numFmtId="164" fontId="12" fillId="5" borderId="0" xfId="0" applyFont="true" applyBorder="true" applyAlignment="true" applyProtection="false">
      <alignment horizontal="right" vertical="bottom" textRotation="0" wrapText="false" indent="0" shrinkToFit="false"/>
      <protection locked="true" hidden="false"/>
    </xf>
    <xf numFmtId="173" fontId="12" fillId="5" borderId="0" xfId="0" applyFont="true" applyBorder="true" applyAlignment="true" applyProtection="false">
      <alignment horizontal="right" vertical="bottom" textRotation="0" wrapText="false" indent="0" shrinkToFit="false"/>
      <protection locked="true" hidden="false"/>
    </xf>
    <xf numFmtId="179" fontId="12" fillId="5" borderId="0" xfId="0" applyFont="true" applyBorder="true" applyAlignment="true" applyProtection="false">
      <alignment horizontal="right" vertical="bottom" textRotation="0" wrapText="false" indent="0" shrinkToFit="false"/>
      <protection locked="true" hidden="false"/>
    </xf>
    <xf numFmtId="179" fontId="17" fillId="5" borderId="0" xfId="17" applyFont="true" applyBorder="true" applyAlignment="true" applyProtection="true">
      <alignment horizontal="right" vertical="bottom" textRotation="0" wrapText="false" indent="0" shrinkToFit="false"/>
      <protection locked="true" hidden="false"/>
    </xf>
    <xf numFmtId="170" fontId="17" fillId="5" borderId="0" xfId="19" applyFont="true" applyBorder="true" applyAlignment="true" applyProtection="true">
      <alignment horizontal="right" vertical="bottom" textRotation="0" wrapText="false" indent="0" shrinkToFit="false"/>
      <protection locked="true" hidden="false"/>
    </xf>
    <xf numFmtId="170" fontId="17" fillId="5" borderId="0" xfId="19" applyFont="true" applyBorder="true" applyAlignment="true" applyProtection="true">
      <alignment horizontal="center" vertical="center" textRotation="0" wrapText="false" indent="0" shrinkToFit="false"/>
      <protection locked="true" hidden="false"/>
    </xf>
    <xf numFmtId="164" fontId="14" fillId="0" borderId="53" xfId="0" applyFont="true" applyBorder="true" applyAlignment="false" applyProtection="false">
      <alignment horizontal="general" vertical="bottom" textRotation="0" wrapText="false" indent="0" shrinkToFit="false"/>
      <protection locked="true" hidden="false"/>
    </xf>
    <xf numFmtId="173" fontId="11" fillId="0" borderId="37" xfId="17" applyFont="true" applyBorder="true" applyAlignment="true" applyProtection="true">
      <alignment horizontal="left" vertical="center" textRotation="0" wrapText="true" indent="0" shrinkToFit="false"/>
      <protection locked="true" hidden="false"/>
    </xf>
    <xf numFmtId="164" fontId="14" fillId="0" borderId="55" xfId="15" applyFont="true" applyBorder="true" applyAlignment="true" applyProtection="true">
      <alignment horizontal="right" vertical="bottom" textRotation="0" wrapText="false" indent="0" shrinkToFit="false"/>
      <protection locked="true" hidden="false"/>
    </xf>
    <xf numFmtId="173" fontId="11" fillId="0" borderId="37" xfId="17" applyFont="true" applyBorder="true" applyAlignment="true" applyProtection="true">
      <alignment horizontal="right" vertical="bottom" textRotation="0" wrapText="true" indent="0" shrinkToFit="false"/>
      <protection locked="true" hidden="false"/>
    </xf>
    <xf numFmtId="179" fontId="11" fillId="0" borderId="37" xfId="17" applyFont="true" applyBorder="true" applyAlignment="true" applyProtection="true">
      <alignment horizontal="right" vertical="bottom" textRotation="0" wrapText="true" indent="0" shrinkToFit="false"/>
      <protection locked="true" hidden="false"/>
    </xf>
    <xf numFmtId="179" fontId="14" fillId="0" borderId="37" xfId="17" applyFont="true" applyBorder="true" applyAlignment="true" applyProtection="true">
      <alignment horizontal="right" vertical="bottom" textRotation="0" wrapText="false" indent="0" shrinkToFit="false"/>
      <protection locked="true" hidden="false"/>
    </xf>
    <xf numFmtId="179" fontId="14" fillId="0" borderId="37" xfId="19" applyFont="true" applyBorder="true" applyAlignment="true" applyProtection="true">
      <alignment horizontal="right" vertical="bottom" textRotation="0" wrapText="false" indent="0" shrinkToFit="false"/>
      <protection locked="true" hidden="false"/>
    </xf>
    <xf numFmtId="170" fontId="14" fillId="0" borderId="37" xfId="17" applyFont="true" applyBorder="true" applyAlignment="true" applyProtection="true">
      <alignment horizontal="general" vertical="bottom" textRotation="0" wrapText="false" indent="0" shrinkToFit="false"/>
      <protection locked="true" hidden="false"/>
    </xf>
    <xf numFmtId="170" fontId="14" fillId="0" borderId="37" xfId="19" applyFont="true" applyBorder="true" applyAlignment="true" applyProtection="true">
      <alignment horizontal="right" vertical="bottom" textRotation="0" wrapText="false" indent="0" shrinkToFit="false"/>
      <protection locked="true" hidden="false"/>
    </xf>
    <xf numFmtId="170" fontId="14" fillId="0" borderId="37" xfId="0" applyFont="true" applyBorder="true" applyAlignment="false" applyProtection="false">
      <alignment horizontal="general" vertical="bottom" textRotation="0" wrapText="false" indent="0" shrinkToFit="false"/>
      <protection locked="true" hidden="false"/>
    </xf>
    <xf numFmtId="164" fontId="14" fillId="11" borderId="0" xfId="0" applyFont="true" applyBorder="false" applyAlignment="false" applyProtection="false">
      <alignment horizontal="general" vertical="bottom" textRotation="0" wrapText="false" indent="0" shrinkToFit="false"/>
      <protection locked="true" hidden="false"/>
    </xf>
    <xf numFmtId="174" fontId="13" fillId="0" borderId="0" xfId="17" applyFont="true" applyBorder="true" applyAlignment="true" applyProtection="true">
      <alignment horizontal="center" vertical="center" textRotation="0" wrapText="true" indent="0" shrinkToFit="false"/>
      <protection locked="true" hidden="true"/>
    </xf>
    <xf numFmtId="170" fontId="13" fillId="0" borderId="0" xfId="19" applyFont="true" applyBorder="true" applyAlignment="true" applyProtection="true">
      <alignment horizontal="center" vertical="center" textRotation="0" wrapText="true" indent="0" shrinkToFit="false"/>
      <protection locked="true" hidden="true"/>
    </xf>
    <xf numFmtId="173" fontId="14" fillId="0" borderId="0" xfId="17" applyFont="true" applyBorder="true" applyAlignment="true" applyProtection="true">
      <alignment horizontal="general" vertical="center" textRotation="0" wrapText="true" indent="0" shrinkToFit="false"/>
      <protection locked="true" hidden="true"/>
    </xf>
    <xf numFmtId="174" fontId="14" fillId="0" borderId="0" xfId="17" applyFont="true" applyBorder="true" applyAlignment="true" applyProtection="true">
      <alignment horizontal="general" vertical="center" textRotation="0" wrapText="true" indent="0" shrinkToFit="false"/>
      <protection locked="true" hidden="true"/>
    </xf>
    <xf numFmtId="170" fontId="14" fillId="8" borderId="0" xfId="19" applyFont="true" applyBorder="true" applyAlignment="true" applyProtection="true">
      <alignment horizontal="general" vertical="center" textRotation="0" wrapText="true" indent="0" shrinkToFit="false"/>
      <protection locked="true" hidden="true"/>
    </xf>
    <xf numFmtId="172" fontId="14" fillId="0" borderId="0" xfId="0" applyFont="true" applyBorder="true" applyAlignment="true" applyProtection="true">
      <alignment horizontal="general" vertical="center" textRotation="0" wrapText="true" indent="0" shrinkToFit="false"/>
      <protection locked="true" hidden="true"/>
    </xf>
    <xf numFmtId="164" fontId="14" fillId="0" borderId="0" xfId="0" applyFont="true" applyBorder="true" applyAlignment="true" applyProtection="true">
      <alignment horizontal="general" vertical="center" textRotation="0" wrapText="true" indent="0" shrinkToFit="false"/>
      <protection locked="true" hidden="true"/>
    </xf>
    <xf numFmtId="164" fontId="11" fillId="0" borderId="55" xfId="17" applyFont="true" applyBorder="true" applyAlignment="true" applyProtection="true">
      <alignment horizontal="right" vertical="bottom" textRotation="0" wrapText="true" indent="0" shrinkToFit="false"/>
      <protection locked="true" hidden="false"/>
    </xf>
    <xf numFmtId="164" fontId="14" fillId="0" borderId="37" xfId="0" applyFont="true" applyBorder="true" applyAlignment="true" applyProtection="false">
      <alignment horizontal="center" vertical="bottom" textRotation="0" wrapText="false" indent="0" shrinkToFit="false"/>
      <protection locked="true" hidden="false"/>
    </xf>
    <xf numFmtId="164" fontId="14" fillId="11" borderId="0" xfId="0" applyFont="true" applyBorder="true" applyAlignment="false" applyProtection="false">
      <alignment horizontal="general" vertical="bottom" textRotation="0" wrapText="false" indent="0" shrinkToFit="false"/>
      <protection locked="true" hidden="false"/>
    </xf>
    <xf numFmtId="164" fontId="0" fillId="0" borderId="37" xfId="0" applyFont="false" applyBorder="true" applyAlignment="true" applyProtection="false">
      <alignment horizontal="center" vertical="bottom" textRotation="0" wrapText="false" indent="0" shrinkToFit="false"/>
      <protection locked="true" hidden="false"/>
    </xf>
    <xf numFmtId="170" fontId="0" fillId="0" borderId="37" xfId="19" applyFont="true" applyBorder="true" applyAlignment="true" applyProtection="true">
      <alignment horizontal="general" vertical="bottom" textRotation="0" wrapText="false" indent="0" shrinkToFit="false"/>
      <protection locked="true" hidden="false"/>
    </xf>
    <xf numFmtId="179" fontId="14" fillId="0" borderId="37" xfId="17" applyFont="true" applyBorder="true" applyAlignment="true" applyProtection="true">
      <alignment horizontal="general" vertical="center" textRotation="0" wrapText="false" indent="0" shrinkToFit="false"/>
      <protection locked="true" hidden="false"/>
    </xf>
    <xf numFmtId="170" fontId="14" fillId="0" borderId="58" xfId="19" applyFont="true" applyBorder="true" applyAlignment="true" applyProtection="true">
      <alignment horizontal="general" vertical="center" textRotation="0" wrapText="false" indent="0" shrinkToFit="false"/>
      <protection locked="true" hidden="false"/>
    </xf>
    <xf numFmtId="172" fontId="14" fillId="0" borderId="0" xfId="0" applyFont="true" applyBorder="true" applyAlignment="false" applyProtection="false">
      <alignment horizontal="general" vertical="bottom" textRotation="0" wrapText="false" indent="0" shrinkToFit="false"/>
      <protection locked="true" hidden="false"/>
    </xf>
    <xf numFmtId="164" fontId="13" fillId="11" borderId="0" xfId="0" applyFont="true" applyBorder="true" applyAlignment="true" applyProtection="false">
      <alignment horizontal="center" vertical="center" textRotation="0" wrapText="false" indent="0" shrinkToFit="false"/>
      <protection locked="true" hidden="false"/>
    </xf>
    <xf numFmtId="170" fontId="14" fillId="0" borderId="37" xfId="0" applyFont="true" applyBorder="true" applyAlignment="true" applyProtection="false">
      <alignment horizontal="right" vertical="bottom" textRotation="0" wrapText="false" indent="0" shrinkToFit="false"/>
      <protection locked="true" hidden="false"/>
    </xf>
    <xf numFmtId="170" fontId="13" fillId="11" borderId="0" xfId="0" applyFont="true" applyBorder="true" applyAlignment="true" applyProtection="false">
      <alignment horizontal="center" vertical="center" textRotation="0" wrapText="false" indent="0" shrinkToFit="false"/>
      <protection locked="true" hidden="false"/>
    </xf>
    <xf numFmtId="164" fontId="14" fillId="0" borderId="37" xfId="15" applyFont="true" applyBorder="true" applyAlignment="true" applyProtection="true">
      <alignment horizontal="right" vertical="bottom" textRotation="0" wrapText="false" indent="0" shrinkToFit="false"/>
      <protection locked="true" hidden="false"/>
    </xf>
    <xf numFmtId="170" fontId="14" fillId="0" borderId="37" xfId="19" applyFont="true" applyBorder="true" applyAlignment="true" applyProtection="true">
      <alignment horizontal="general" vertical="center" textRotation="0" wrapText="false" indent="0" shrinkToFit="false"/>
      <protection locked="true" hidden="false"/>
    </xf>
    <xf numFmtId="164" fontId="14" fillId="0" borderId="37" xfId="0" applyFont="true" applyBorder="true" applyAlignment="true" applyProtection="false">
      <alignment horizontal="left" vertical="center" textRotation="0" wrapText="false" indent="0" shrinkToFit="false"/>
      <protection locked="true" hidden="false"/>
    </xf>
    <xf numFmtId="164" fontId="14" fillId="0" borderId="37" xfId="0" applyFont="true" applyBorder="true" applyAlignment="true" applyProtection="false">
      <alignment horizontal="right" vertical="bottom" textRotation="0" wrapText="false" indent="0" shrinkToFit="false"/>
      <protection locked="true" hidden="false"/>
    </xf>
    <xf numFmtId="173" fontId="14" fillId="0" borderId="37" xfId="0" applyFont="true" applyBorder="true" applyAlignment="true" applyProtection="false">
      <alignment horizontal="right" vertical="bottom" textRotation="0" wrapText="false" indent="0" shrinkToFit="false"/>
      <protection locked="true" hidden="false"/>
    </xf>
    <xf numFmtId="179" fontId="14" fillId="0" borderId="37" xfId="0" applyFont="true" applyBorder="true" applyAlignment="true" applyProtection="false">
      <alignment horizontal="right" vertical="bottom" textRotation="0" wrapText="false" indent="0" shrinkToFit="false"/>
      <protection locked="true" hidden="false"/>
    </xf>
    <xf numFmtId="164" fontId="11" fillId="0" borderId="37" xfId="17" applyFont="true" applyBorder="true" applyAlignment="true" applyProtection="true">
      <alignment horizontal="right" vertical="bottom" textRotation="0" wrapText="true" indent="0" shrinkToFit="false"/>
      <protection locked="true" hidden="false"/>
    </xf>
    <xf numFmtId="164" fontId="14" fillId="14" borderId="0" xfId="0" applyFont="true" applyBorder="true" applyAlignment="false" applyProtection="false">
      <alignment horizontal="general" vertical="bottom" textRotation="0" wrapText="false" indent="0" shrinkToFit="false"/>
      <protection locked="true" hidden="false"/>
    </xf>
    <xf numFmtId="164" fontId="13" fillId="14" borderId="0" xfId="0" applyFont="true" applyBorder="true" applyAlignment="true" applyProtection="false">
      <alignment horizontal="center" vertical="center" textRotation="0" wrapText="false" indent="0" shrinkToFit="false"/>
      <protection locked="true" hidden="false"/>
    </xf>
    <xf numFmtId="170" fontId="13" fillId="14" borderId="0" xfId="0" applyFont="true" applyBorder="true" applyAlignment="true" applyProtection="false">
      <alignment horizontal="center" vertical="bottom" textRotation="0" wrapText="false" indent="0" shrinkToFit="false"/>
      <protection locked="true" hidden="false"/>
    </xf>
    <xf numFmtId="170" fontId="0" fillId="0" borderId="37" xfId="0" applyFont="false" applyBorder="true" applyAlignment="false" applyProtection="false">
      <alignment horizontal="general" vertical="bottom" textRotation="0" wrapText="false" indent="0" shrinkToFit="false"/>
      <protection locked="true" hidden="false"/>
    </xf>
    <xf numFmtId="164" fontId="0" fillId="14" borderId="0" xfId="0" applyFont="false" applyBorder="false" applyAlignment="false" applyProtection="false">
      <alignment horizontal="general" vertical="bottom" textRotation="0" wrapText="false" indent="0" shrinkToFit="false"/>
      <protection locked="true" hidden="false"/>
    </xf>
    <xf numFmtId="171" fontId="13" fillId="14" borderId="0" xfId="0" applyFont="true" applyBorder="false" applyAlignment="true" applyProtection="false">
      <alignment horizontal="center" vertical="center" textRotation="0" wrapText="false" indent="0" shrinkToFit="false"/>
      <protection locked="true" hidden="false"/>
    </xf>
    <xf numFmtId="164" fontId="55" fillId="4" borderId="0" xfId="0" applyFont="true" applyBorder="false" applyAlignment="true" applyProtection="false">
      <alignment horizontal="center" vertical="bottom" textRotation="0" wrapText="false" indent="0" shrinkToFit="false"/>
      <protection locked="true" hidden="false"/>
    </xf>
    <xf numFmtId="164" fontId="0" fillId="4" borderId="0" xfId="0" applyFont="false" applyBorder="false" applyAlignment="false" applyProtection="false">
      <alignment horizontal="general" vertical="bottom" textRotation="0" wrapText="false" indent="0" shrinkToFit="false"/>
      <protection locked="true" hidden="false"/>
    </xf>
    <xf numFmtId="164" fontId="0" fillId="0" borderId="37" xfId="0" applyFont="false" applyBorder="true" applyAlignment="true" applyProtection="false">
      <alignment horizontal="center" vertical="center" textRotation="0" wrapText="false" indent="0" shrinkToFit="false"/>
      <protection locked="true" hidden="false"/>
    </xf>
    <xf numFmtId="179" fontId="14" fillId="0" borderId="37" xfId="17" applyFont="true" applyBorder="true" applyAlignment="true" applyProtection="true">
      <alignment horizontal="right" vertical="center" textRotation="0" wrapText="false" indent="0" shrinkToFit="false"/>
      <protection locked="true" hidden="false"/>
    </xf>
    <xf numFmtId="171" fontId="55" fillId="4" borderId="0" xfId="0" applyFont="true" applyBorder="false" applyAlignment="true" applyProtection="false">
      <alignment horizontal="center" vertical="center" textRotation="0" wrapText="false" indent="0" shrinkToFit="false"/>
      <protection locked="true" hidden="false"/>
    </xf>
    <xf numFmtId="172" fontId="59" fillId="0" borderId="50" xfId="0" applyFont="true" applyBorder="true" applyAlignment="true" applyProtection="false">
      <alignment horizontal="center" vertical="top" textRotation="0" wrapText="true" indent="0" shrinkToFit="false"/>
      <protection locked="true" hidden="false"/>
    </xf>
    <xf numFmtId="172" fontId="59" fillId="0" borderId="51" xfId="0" applyFont="true" applyBorder="true" applyAlignment="true" applyProtection="false">
      <alignment horizontal="center" vertical="top" textRotation="0" wrapText="true" indent="0" shrinkToFit="false"/>
      <protection locked="true" hidden="false"/>
    </xf>
    <xf numFmtId="178" fontId="13" fillId="0" borderId="36" xfId="0" applyFont="true" applyBorder="true" applyAlignment="true" applyProtection="false">
      <alignment horizontal="general" vertical="center" textRotation="0" wrapText="false" indent="0" shrinkToFit="false"/>
      <protection locked="true" hidden="false"/>
    </xf>
    <xf numFmtId="178" fontId="13" fillId="0" borderId="0" xfId="0" applyFont="true" applyBorder="false" applyAlignment="true" applyProtection="false">
      <alignment horizontal="general" vertical="center" textRotation="0" wrapText="false" indent="0" shrinkToFit="false"/>
      <protection locked="true" hidden="false"/>
    </xf>
    <xf numFmtId="164" fontId="0" fillId="0" borderId="35" xfId="0" applyFont="true" applyBorder="true" applyAlignment="false" applyProtection="false">
      <alignment horizontal="general" vertical="bottom" textRotation="0" wrapText="false" indent="0" shrinkToFit="false"/>
      <protection locked="true" hidden="false"/>
    </xf>
    <xf numFmtId="164" fontId="9" fillId="0" borderId="0" xfId="0" applyFont="true" applyBorder="true" applyAlignment="true" applyProtection="false">
      <alignment horizontal="center" vertical="center" textRotation="0" wrapText="false" indent="0" shrinkToFit="false"/>
      <protection locked="true" hidden="false"/>
    </xf>
    <xf numFmtId="181" fontId="9" fillId="0" borderId="36" xfId="0" applyFont="true" applyBorder="true" applyAlignment="true" applyProtection="false">
      <alignment horizontal="right" vertical="bottom" textRotation="0" wrapText="false" indent="0" shrinkToFit="false"/>
      <protection locked="true" hidden="false"/>
    </xf>
    <xf numFmtId="164" fontId="0" fillId="2" borderId="37" xfId="0" applyFont="true" applyBorder="true" applyAlignment="true" applyProtection="false">
      <alignment horizontal="general" vertical="bottom" textRotation="0" wrapText="true" indent="0" shrinkToFit="false"/>
      <protection locked="true" hidden="false"/>
    </xf>
    <xf numFmtId="164" fontId="0" fillId="0" borderId="37" xfId="0" applyFont="true" applyBorder="true" applyAlignment="false" applyProtection="false">
      <alignment horizontal="general" vertical="bottom" textRotation="0" wrapText="false" indent="0" shrinkToFit="false"/>
      <protection locked="true" hidden="false"/>
    </xf>
    <xf numFmtId="164" fontId="27" fillId="15" borderId="37" xfId="0" applyFont="true" applyBorder="true" applyAlignment="true" applyProtection="true">
      <alignment horizontal="center" vertical="bottom" textRotation="0" wrapText="true" indent="0" shrinkToFit="false"/>
      <protection locked="true" hidden="false"/>
    </xf>
    <xf numFmtId="164" fontId="0" fillId="0" borderId="37" xfId="0" applyFont="true" applyBorder="true" applyAlignment="true" applyProtection="false">
      <alignment horizontal="center" vertical="center" textRotation="0" wrapText="false" indent="0" shrinkToFit="false"/>
      <protection locked="true" hidden="false"/>
    </xf>
    <xf numFmtId="176" fontId="9" fillId="15" borderId="37" xfId="0" applyFont="true" applyBorder="true" applyAlignment="true" applyProtection="false">
      <alignment horizontal="left" vertical="bottom" textRotation="0" wrapText="false" indent="0" shrinkToFit="false"/>
      <protection locked="true" hidden="false"/>
    </xf>
    <xf numFmtId="164" fontId="0" fillId="0" borderId="37" xfId="0" applyFont="true" applyBorder="true" applyAlignment="true" applyProtection="false">
      <alignment horizontal="left" vertical="bottom" textRotation="0" wrapText="false" indent="0" shrinkToFit="false"/>
      <protection locked="true" hidden="false"/>
    </xf>
    <xf numFmtId="164" fontId="9" fillId="0" borderId="37" xfId="0" applyFont="true" applyBorder="true" applyAlignment="true" applyProtection="false">
      <alignment horizontal="left" vertical="bottom" textRotation="0" wrapText="false" indent="0" shrinkToFit="false"/>
      <protection locked="true" hidden="false"/>
    </xf>
    <xf numFmtId="164" fontId="0" fillId="16" borderId="37" xfId="0" applyFont="true" applyBorder="true" applyAlignment="true" applyProtection="false">
      <alignment horizontal="left" vertical="bottom" textRotation="0" wrapText="false" indent="0" shrinkToFit="false"/>
      <protection locked="true" hidden="false"/>
    </xf>
    <xf numFmtId="164" fontId="27" fillId="16" borderId="37" xfId="0" applyFont="true" applyBorder="true" applyAlignment="true" applyProtection="false">
      <alignment horizontal="left" vertical="bottom" textRotation="0" wrapText="false" indent="0" shrinkToFit="false"/>
      <protection locked="true" hidden="false"/>
    </xf>
    <xf numFmtId="164" fontId="9" fillId="16" borderId="37" xfId="0" applyFont="true" applyBorder="true" applyAlignment="true" applyProtection="false">
      <alignment horizontal="left" vertical="bottom" textRotation="0" wrapText="false" indent="0" shrinkToFit="false"/>
      <protection locked="true" hidden="false"/>
    </xf>
    <xf numFmtId="164" fontId="26" fillId="2" borderId="37" xfId="0" applyFont="true" applyBorder="true" applyAlignment="true" applyProtection="false">
      <alignment horizontal="left" vertical="bottom" textRotation="0" wrapText="false" indent="0" shrinkToFit="false"/>
      <protection locked="true" hidden="false"/>
    </xf>
    <xf numFmtId="164" fontId="26" fillId="0" borderId="37" xfId="0" applyFont="true" applyBorder="true" applyAlignment="true" applyProtection="false">
      <alignment horizontal="left" vertical="bottom" textRotation="0" wrapText="false" indent="0" shrinkToFit="false"/>
      <protection locked="true" hidden="false"/>
    </xf>
    <xf numFmtId="173" fontId="0" fillId="0" borderId="37" xfId="0" applyFont="true" applyBorder="true" applyAlignment="true" applyProtection="false">
      <alignment horizontal="left" vertical="bottom" textRotation="0" wrapText="false" indent="0" shrinkToFit="false"/>
      <protection locked="true" hidden="false"/>
    </xf>
    <xf numFmtId="173" fontId="0" fillId="2" borderId="37" xfId="0" applyFont="true" applyBorder="true" applyAlignment="true" applyProtection="false">
      <alignment horizontal="left" vertical="bottom" textRotation="0" wrapText="false" indent="0" shrinkToFit="false"/>
      <protection locked="true" hidden="false"/>
    </xf>
    <xf numFmtId="164" fontId="26" fillId="0" borderId="37" xfId="0" applyFont="true" applyBorder="true" applyAlignment="true" applyProtection="false">
      <alignment horizontal="left" vertical="bottom" textRotation="0" wrapText="true" indent="0" shrinkToFit="false"/>
      <protection locked="true" hidden="false"/>
    </xf>
    <xf numFmtId="164" fontId="0" fillId="2" borderId="37" xfId="0" applyFont="true" applyBorder="true" applyAlignment="true" applyProtection="false">
      <alignment horizontal="left" vertical="bottom" textRotation="0" wrapText="false" indent="0" shrinkToFit="false"/>
      <protection locked="true" hidden="false"/>
    </xf>
    <xf numFmtId="164" fontId="9" fillId="2" borderId="37" xfId="0" applyFont="true" applyBorder="true" applyAlignment="true" applyProtection="false">
      <alignment horizontal="left" vertical="bottom" textRotation="0" wrapText="false" indent="0" shrinkToFit="false"/>
      <protection locked="true" hidden="false"/>
    </xf>
    <xf numFmtId="164" fontId="0" fillId="3" borderId="37" xfId="0" applyFont="true" applyBorder="true" applyAlignment="true" applyProtection="false">
      <alignment horizontal="left" vertical="bottom" textRotation="0" wrapText="false" indent="0" shrinkToFit="false"/>
      <protection locked="true" hidden="false"/>
    </xf>
    <xf numFmtId="164" fontId="27" fillId="3" borderId="37" xfId="0" applyFont="true" applyBorder="true" applyAlignment="true" applyProtection="false">
      <alignment horizontal="left" vertical="bottom" textRotation="0" wrapText="false" indent="0" shrinkToFit="false"/>
      <protection locked="true" hidden="false"/>
    </xf>
    <xf numFmtId="164" fontId="27" fillId="3" borderId="37" xfId="0" applyFont="true" applyBorder="true" applyAlignment="true" applyProtection="true">
      <alignment horizontal="left" vertical="bottom" textRotation="0" wrapText="false" indent="0" shrinkToFit="false"/>
      <protection locked="true" hidden="false"/>
    </xf>
    <xf numFmtId="173" fontId="0" fillId="3" borderId="37" xfId="0" applyFont="true" applyBorder="true" applyAlignment="true" applyProtection="false">
      <alignment horizontal="left" vertical="bottom" textRotation="0" wrapText="false" indent="0" shrinkToFit="false"/>
      <protection locked="true" hidden="false"/>
    </xf>
    <xf numFmtId="164" fontId="0" fillId="0" borderId="36" xfId="0" applyFont="true" applyBorder="true" applyAlignment="false" applyProtection="false">
      <alignment horizontal="general" vertical="bottom" textRotation="0" wrapText="false" indent="0" shrinkToFit="false"/>
      <protection locked="true" hidden="false"/>
    </xf>
    <xf numFmtId="164" fontId="0" fillId="0" borderId="59" xfId="0" applyFont="true" applyBorder="true" applyAlignment="true" applyProtection="false">
      <alignment horizontal="left" vertical="bottom" textRotation="0" wrapText="false" indent="0" shrinkToFit="false"/>
      <protection locked="true" hidden="false"/>
    </xf>
    <xf numFmtId="164" fontId="0" fillId="0" borderId="37" xfId="0" applyFont="true" applyBorder="true" applyAlignment="true" applyProtection="false">
      <alignment horizontal="general" vertical="bottom" textRotation="0" wrapText="true" indent="0" shrinkToFit="false"/>
      <protection locked="true" hidden="false"/>
    </xf>
    <xf numFmtId="164" fontId="27" fillId="15" borderId="37" xfId="0" applyFont="true" applyBorder="true" applyAlignment="true" applyProtection="true">
      <alignment horizontal="center" vertical="center" textRotation="0" wrapText="true" indent="0" shrinkToFit="false"/>
      <protection locked="true" hidden="false"/>
    </xf>
    <xf numFmtId="164" fontId="27" fillId="15" borderId="37" xfId="0" applyFont="true" applyBorder="true" applyAlignment="false" applyProtection="false">
      <alignment horizontal="general" vertical="bottom" textRotation="0" wrapText="false" indent="0" shrinkToFit="false"/>
      <protection locked="true" hidden="false"/>
    </xf>
    <xf numFmtId="164" fontId="9" fillId="0" borderId="37" xfId="0" applyFont="true" applyBorder="true" applyAlignment="false" applyProtection="false">
      <alignment horizontal="general" vertical="bottom" textRotation="0" wrapText="false" indent="0" shrinkToFit="false"/>
      <protection locked="true" hidden="false"/>
    </xf>
    <xf numFmtId="164" fontId="0" fillId="17" borderId="37" xfId="0" applyFont="true" applyBorder="true" applyAlignment="true" applyProtection="false">
      <alignment horizontal="left" vertical="bottom" textRotation="0" wrapText="false" indent="0" shrinkToFit="false"/>
      <protection locked="true" hidden="false"/>
    </xf>
    <xf numFmtId="164" fontId="27" fillId="17" borderId="37" xfId="0" applyFont="true" applyBorder="true" applyAlignment="true" applyProtection="false">
      <alignment horizontal="left" vertical="bottom" textRotation="0" wrapText="false" indent="0" shrinkToFit="false"/>
      <protection locked="true" hidden="false"/>
    </xf>
    <xf numFmtId="164" fontId="9" fillId="17" borderId="37" xfId="0" applyFont="true" applyBorder="true" applyAlignment="true" applyProtection="false">
      <alignment horizontal="left" vertical="bottom" textRotation="0" wrapText="false" indent="0" shrinkToFit="false"/>
      <protection locked="true" hidden="false"/>
    </xf>
    <xf numFmtId="164" fontId="0" fillId="0" borderId="37" xfId="0" applyFont="true" applyBorder="true" applyAlignment="true" applyProtection="false">
      <alignment horizontal="left" vertical="center" textRotation="0" wrapText="true" indent="0" shrinkToFit="false"/>
      <protection locked="true" hidden="false"/>
    </xf>
    <xf numFmtId="173" fontId="9" fillId="0" borderId="37" xfId="0" applyFont="true" applyBorder="true" applyAlignment="true" applyProtection="false">
      <alignment horizontal="left" vertical="bottom" textRotation="0" wrapText="false" indent="0" shrinkToFit="false"/>
      <protection locked="true" hidden="false"/>
    </xf>
    <xf numFmtId="179" fontId="27" fillId="3" borderId="37" xfId="0" applyFont="true" applyBorder="true" applyAlignment="true" applyProtection="false">
      <alignment horizontal="left" vertical="bottom" textRotation="0" wrapText="false" indent="0" shrinkToFit="false"/>
      <protection locked="true" hidden="false"/>
    </xf>
    <xf numFmtId="164" fontId="0" fillId="0" borderId="35" xfId="0" applyFont="true" applyBorder="true" applyAlignment="true" applyProtection="false">
      <alignment horizontal="left" vertical="bottom" textRotation="0" wrapText="false" indent="0" shrinkToFit="false"/>
      <protection locked="true" hidden="false"/>
    </xf>
    <xf numFmtId="164" fontId="27" fillId="0" borderId="0" xfId="0" applyFont="true" applyBorder="true" applyAlignment="true" applyProtection="false">
      <alignment horizontal="left" vertical="bottom" textRotation="0" wrapText="false" indent="0" shrinkToFit="false"/>
      <protection locked="true" hidden="false"/>
    </xf>
    <xf numFmtId="164" fontId="0" fillId="0" borderId="0" xfId="0" applyFont="true" applyBorder="true" applyAlignment="true" applyProtection="false">
      <alignment horizontal="left" vertical="bottom" textRotation="0" wrapText="false" indent="0" shrinkToFit="false"/>
      <protection locked="true" hidden="false"/>
    </xf>
    <xf numFmtId="164" fontId="0" fillId="0" borderId="36" xfId="0" applyFont="true" applyBorder="true" applyAlignment="true" applyProtection="false">
      <alignment horizontal="left" vertical="bottom" textRotation="0" wrapText="false" indent="0" shrinkToFit="false"/>
      <protection locked="true" hidden="false"/>
    </xf>
    <xf numFmtId="164" fontId="0" fillId="0" borderId="59" xfId="0" applyFont="true" applyBorder="true" applyAlignment="true" applyProtection="false">
      <alignment horizontal="left" vertical="top" textRotation="0" wrapText="true" indent="0" shrinkToFit="false"/>
      <protection locked="true" hidden="false"/>
    </xf>
    <xf numFmtId="173" fontId="0" fillId="17" borderId="37" xfId="0" applyFont="true" applyBorder="true" applyAlignment="true" applyProtection="false">
      <alignment horizontal="left" vertical="bottom" textRotation="0" wrapText="false" indent="0" shrinkToFit="false"/>
      <protection locked="true" hidden="false"/>
    </xf>
    <xf numFmtId="173" fontId="9" fillId="17" borderId="37" xfId="0" applyFont="true" applyBorder="true" applyAlignment="true" applyProtection="false">
      <alignment horizontal="left" vertical="bottom" textRotation="0" wrapText="false" indent="0" shrinkToFit="false"/>
      <protection locked="true" hidden="false"/>
    </xf>
    <xf numFmtId="164" fontId="0" fillId="0" borderId="0" xfId="0" applyFont="true" applyBorder="false" applyAlignment="true" applyProtection="false">
      <alignment horizontal="left" vertical="bottom" textRotation="0" wrapText="tru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xf numFmtId="164" fontId="0" fillId="0" borderId="37" xfId="0" applyFont="true" applyBorder="true" applyAlignment="true" applyProtection="false">
      <alignment horizontal="left" vertical="bottom" textRotation="0" wrapText="true" indent="0" shrinkToFit="false"/>
      <protection locked="true" hidden="false"/>
    </xf>
    <xf numFmtId="173" fontId="0" fillId="0" borderId="0" xfId="0" applyFont="true" applyBorder="false" applyAlignment="false" applyProtection="false">
      <alignment horizontal="general" vertical="bottom" textRotation="0" wrapText="false" indent="0" shrinkToFit="false"/>
      <protection locked="true" hidden="false"/>
    </xf>
    <xf numFmtId="164" fontId="0" fillId="0" borderId="52" xfId="0" applyFont="true" applyBorder="true" applyAlignment="true" applyProtection="false">
      <alignment horizontal="left" vertical="top" textRotation="0" wrapText="true" indent="0" shrinkToFit="false"/>
      <protection locked="true" hidden="false"/>
    </xf>
    <xf numFmtId="172" fontId="59" fillId="0" borderId="0" xfId="0" applyFont="true" applyBorder="true" applyAlignment="true" applyProtection="false">
      <alignment horizontal="center" vertical="top" textRotation="0" wrapText="true" indent="0" shrinkToFit="false"/>
      <protection locked="true" hidden="false"/>
    </xf>
    <xf numFmtId="172" fontId="59" fillId="0" borderId="0" xfId="0" applyFont="true" applyBorder="true" applyAlignment="true" applyProtection="false">
      <alignment horizontal="general" vertical="top" textRotation="0" wrapText="true" indent="0" shrinkToFit="false"/>
      <protection locked="true" hidden="false"/>
    </xf>
    <xf numFmtId="181" fontId="0" fillId="0" borderId="0" xfId="0" applyFont="true" applyBorder="false" applyAlignment="true" applyProtection="false">
      <alignment horizontal="left" vertical="bottom" textRotation="0" wrapText="false" indent="0" shrinkToFit="false"/>
      <protection locked="true" hidden="false"/>
    </xf>
    <xf numFmtId="181" fontId="0" fillId="0" borderId="37" xfId="0" applyFont="true" applyBorder="true" applyAlignment="true" applyProtection="false">
      <alignment horizontal="center" vertical="center" textRotation="0" wrapText="false" indent="0" shrinkToFit="false"/>
      <protection locked="true" hidden="false"/>
    </xf>
    <xf numFmtId="181" fontId="0" fillId="2" borderId="0" xfId="0" applyFont="false" applyBorder="true" applyAlignment="true" applyProtection="false">
      <alignment horizontal="left" vertical="bottom" textRotation="0" wrapText="false" indent="0" shrinkToFit="false"/>
      <protection locked="true" hidden="false"/>
    </xf>
    <xf numFmtId="164" fontId="0" fillId="2" borderId="0" xfId="0" applyFont="false" applyBorder="true" applyAlignment="true" applyProtection="false">
      <alignment horizontal="center" vertical="bottom" textRotation="0" wrapText="false" indent="0" shrinkToFit="false"/>
      <protection locked="true" hidden="false"/>
    </xf>
    <xf numFmtId="164" fontId="0" fillId="2" borderId="0" xfId="0" applyFont="false" applyBorder="true" applyAlignment="false" applyProtection="false">
      <alignment horizontal="general" vertical="bottom" textRotation="0" wrapText="false" indent="0" shrinkToFit="false"/>
      <protection locked="true" hidden="false"/>
    </xf>
    <xf numFmtId="179" fontId="0" fillId="3" borderId="37" xfId="0" applyFont="false" applyBorder="true" applyAlignment="false" applyProtection="false">
      <alignment horizontal="general" vertical="bottom" textRotation="0" wrapText="false" indent="0" shrinkToFit="false"/>
      <protection locked="true" hidden="false"/>
    </xf>
    <xf numFmtId="179" fontId="0" fillId="2" borderId="37" xfId="0" applyFont="false" applyBorder="true" applyAlignment="false" applyProtection="false">
      <alignment horizontal="general" vertical="bottom" textRotation="0" wrapText="false" indent="0" shrinkToFit="false"/>
      <protection locked="true" hidden="false"/>
    </xf>
    <xf numFmtId="179" fontId="0" fillId="18" borderId="37" xfId="0" applyFont="false" applyBorder="true" applyAlignment="false" applyProtection="false">
      <alignment horizontal="general" vertical="bottom" textRotation="0" wrapText="false" indent="0" shrinkToFit="false"/>
      <protection locked="true" hidden="false"/>
    </xf>
    <xf numFmtId="179" fontId="0" fillId="2" borderId="0" xfId="0" applyFont="false" applyBorder="true" applyAlignment="true" applyProtection="false">
      <alignment horizontal="center" vertical="bottom" textRotation="0" wrapText="false" indent="0" shrinkToFit="false"/>
      <protection locked="true" hidden="false"/>
    </xf>
    <xf numFmtId="179" fontId="0" fillId="18" borderId="37" xfId="0" applyFont="false" applyBorder="true" applyAlignment="true" applyProtection="false">
      <alignment horizontal="right" vertical="bottom" textRotation="0" wrapText="false" indent="0" shrinkToFit="false"/>
      <protection locked="true" hidden="false"/>
    </xf>
    <xf numFmtId="164" fontId="0" fillId="18" borderId="0" xfId="0" applyFont="true" applyBorder="false" applyAlignment="false" applyProtection="false">
      <alignment horizontal="general" vertical="bottom" textRotation="0" wrapText="false" indent="0" shrinkToFit="false"/>
      <protection locked="true" hidden="false"/>
    </xf>
    <xf numFmtId="164" fontId="0" fillId="18" borderId="0" xfId="0" applyFont="false" applyBorder="true" applyAlignment="false" applyProtection="false">
      <alignment horizontal="general" vertical="bottom" textRotation="0" wrapText="false" indent="0" shrinkToFit="false"/>
      <protection locked="true" hidden="false"/>
    </xf>
    <xf numFmtId="179" fontId="0" fillId="2" borderId="37" xfId="0" applyFont="false" applyBorder="true" applyAlignment="true" applyProtection="false">
      <alignment horizontal="general" vertical="bottom" textRotation="0" wrapText="false" indent="0" shrinkToFit="false"/>
      <protection locked="true" hidden="false"/>
    </xf>
    <xf numFmtId="179" fontId="0" fillId="0" borderId="37" xfId="0" applyFont="false" applyBorder="true" applyAlignment="true" applyProtection="false">
      <alignment horizontal="right" vertical="bottom" textRotation="0" wrapText="false" indent="0" shrinkToFit="false"/>
      <protection locked="true" hidden="false"/>
    </xf>
    <xf numFmtId="179" fontId="0" fillId="2" borderId="37" xfId="15" applyFont="true" applyBorder="true" applyAlignment="true" applyProtection="true">
      <alignment horizontal="right" vertical="bottom" textRotation="0" wrapText="false" indent="0" shrinkToFit="false"/>
      <protection locked="true" hidden="false"/>
    </xf>
    <xf numFmtId="179" fontId="0" fillId="0" borderId="37" xfId="15" applyFont="true" applyBorder="true" applyAlignment="true" applyProtection="true">
      <alignment horizontal="right" vertical="bottom" textRotation="0" wrapText="false" indent="0" shrinkToFit="false"/>
      <protection locked="true" hidden="false"/>
    </xf>
    <xf numFmtId="179" fontId="0" fillId="7" borderId="37" xfId="0" applyFont="false" applyBorder="true" applyAlignment="true" applyProtection="false">
      <alignment horizontal="right" vertical="bottom" textRotation="0" wrapText="false" indent="0" shrinkToFit="false"/>
      <protection locked="true" hidden="false"/>
    </xf>
    <xf numFmtId="179" fontId="0" fillId="2" borderId="37" xfId="0" applyFont="false" applyBorder="true" applyAlignment="true" applyProtection="false">
      <alignment horizontal="right" vertical="bottom" textRotation="0" wrapText="false" indent="0" shrinkToFit="false"/>
      <protection locked="true" hidden="false"/>
    </xf>
    <xf numFmtId="179" fontId="0" fillId="0" borderId="37" xfId="0" applyFont="false" applyBorder="true" applyAlignment="true" applyProtection="false">
      <alignment horizontal="general" vertical="bottom" textRotation="0" wrapText="false" indent="0" shrinkToFit="false"/>
      <protection locked="true" hidden="false"/>
    </xf>
    <xf numFmtId="179" fontId="0" fillId="18" borderId="0" xfId="0" applyFont="true" applyBorder="false" applyAlignment="false" applyProtection="false">
      <alignment horizontal="general" vertical="bottom" textRotation="0" wrapText="false" indent="0" shrinkToFit="false"/>
      <protection locked="true" hidden="false"/>
    </xf>
    <xf numFmtId="181" fontId="0" fillId="0" borderId="0" xfId="0" applyFont="false" applyBorder="true" applyAlignment="true" applyProtection="false">
      <alignment horizontal="left" vertical="bottom" textRotation="0" wrapText="false" indent="0" shrinkToFit="false"/>
      <protection locked="true" hidden="false"/>
    </xf>
    <xf numFmtId="181" fontId="0" fillId="0" borderId="0" xfId="0" applyFont="false" applyBorder="true" applyAlignment="true" applyProtection="false">
      <alignment horizontal="center" vertical="center" textRotation="0" wrapText="false" indent="0" shrinkToFit="false"/>
      <protection locked="true" hidden="false"/>
    </xf>
    <xf numFmtId="164" fontId="0" fillId="0" borderId="0" xfId="0" applyFont="false" applyBorder="true" applyAlignment="true" applyProtection="false">
      <alignment horizontal="center" vertical="bottom" textRotation="0" wrapText="false" indent="0" shrinkToFit="false"/>
      <protection locked="true" hidden="false"/>
    </xf>
    <xf numFmtId="179" fontId="0" fillId="0" borderId="0" xfId="0" applyFont="false" applyBorder="true" applyAlignment="false" applyProtection="false">
      <alignment horizontal="general" vertical="bottom" textRotation="0" wrapText="false" indent="0" shrinkToFit="false"/>
      <protection locked="true" hidden="false"/>
    </xf>
    <xf numFmtId="179" fontId="0" fillId="0" borderId="0" xfId="0" applyFont="false" applyBorder="true" applyAlignment="true" applyProtection="false">
      <alignment horizontal="center" vertical="bottom" textRotation="0" wrapText="false" indent="0" shrinkToFit="false"/>
      <protection locked="true" hidden="false"/>
    </xf>
    <xf numFmtId="168" fontId="0" fillId="0" borderId="0" xfId="0" applyFont="false" applyBorder="false" applyAlignment="false" applyProtection="false">
      <alignment horizontal="general" vertical="bottom" textRotation="0" wrapText="false" indent="0" shrinkToFit="false"/>
      <protection locked="true" hidden="false"/>
    </xf>
  </cellXfs>
  <cellStyles count="7">
    <cellStyle name="Normal" xfId="0" builtinId="0" customBuiltin="false"/>
    <cellStyle name="Comma" xfId="15" builtinId="3" customBuiltin="false"/>
    <cellStyle name="Comma [0]" xfId="16" builtinId="6" customBuiltin="false"/>
    <cellStyle name="Currency" xfId="17" builtinId="4" customBuiltin="false"/>
    <cellStyle name="Currency [0]" xfId="18" builtinId="7" customBuiltin="false"/>
    <cellStyle name="Percent" xfId="19" builtinId="5" customBuiltin="false"/>
    <cellStyle name="Excel Built-in Explanatory Text" xfId="20" builtinId="53" customBuiltin="true"/>
  </cellStyles>
  <dxfs count="7">
    <dxf>
      <font>
        <b val="1"/>
        <i val="0"/>
        <color rgb="FF000000"/>
      </font>
      <fill>
        <patternFill>
          <bgColor rgb="FFFFFFFF"/>
        </patternFill>
      </fill>
    </dxf>
    <dxf>
      <font>
        <name val="Calibri"/>
        <charset val="1"/>
        <family val="2"/>
        <color rgb="FF000000"/>
      </font>
    </dxf>
    <dxf>
      <font>
        <b val="1"/>
        <i val="0"/>
        <color rgb="FFFFFFFF"/>
      </font>
      <fill>
        <patternFill>
          <bgColor rgb="FFFF0000"/>
        </patternFill>
      </fill>
    </dxf>
    <dxf>
      <font>
        <color rgb="FF008000"/>
      </font>
    </dxf>
    <dxf>
      <font>
        <color rgb="FFFFC000"/>
      </font>
    </dxf>
    <dxf>
      <font>
        <color rgb="FF008000"/>
      </font>
    </dxf>
    <dxf>
      <font>
        <color rgb="FFFFC000"/>
      </font>
    </dxf>
  </dxfs>
  <colors>
    <indexedColors>
      <rgbColor rgb="FF000000"/>
      <rgbColor rgb="FFFFFFFF"/>
      <rgbColor rgb="FFFF0000"/>
      <rgbColor rgb="FF00FA71"/>
      <rgbColor rgb="FF0000FF"/>
      <rgbColor rgb="FFFFFF00"/>
      <rgbColor rgb="FFFF00FF"/>
      <rgbColor rgb="FF00FFFF"/>
      <rgbColor rgb="FF800000"/>
      <rgbColor rgb="FF008000"/>
      <rgbColor rgb="FF000080"/>
      <rgbColor rgb="FF98B855"/>
      <rgbColor rgb="FF800080"/>
      <rgbColor rgb="FF009900"/>
      <rgbColor rgb="FFDDD9C3"/>
      <rgbColor rgb="FF808080"/>
      <rgbColor rgb="FFA6A6A6"/>
      <rgbColor rgb="FFC0504D"/>
      <rgbColor rgb="FFEBF1DE"/>
      <rgbColor rgb="FFF2F2F2"/>
      <rgbColor rgb="FF660066"/>
      <rgbColor rgb="FFFF8080"/>
      <rgbColor rgb="FF0066CC"/>
      <rgbColor rgb="FFD9D9D9"/>
      <rgbColor rgb="FF000080"/>
      <rgbColor rgb="FFFF00FF"/>
      <rgbColor rgb="FFFFFF00"/>
      <rgbColor rgb="FF00FFFF"/>
      <rgbColor rgb="FF800080"/>
      <rgbColor rgb="FF800000"/>
      <rgbColor rgb="FF00CC00"/>
      <rgbColor rgb="FF0000FF"/>
      <rgbColor rgb="FF00CCFF"/>
      <rgbColor rgb="FFCCFFFF"/>
      <rgbColor rgb="FFCCFFCC"/>
      <rgbColor rgb="FFFFFF99"/>
      <rgbColor rgb="FF99CCFF"/>
      <rgbColor rgb="FFFF99CC"/>
      <rgbColor rgb="FFCC99FF"/>
      <rgbColor rgb="FFFFCC99"/>
      <rgbColor rgb="FF3366FF"/>
      <rgbColor rgb="FF33CCCC"/>
      <rgbColor rgb="FF92D050"/>
      <rgbColor rgb="FFFFC000"/>
      <rgbColor rgb="FFFF9900"/>
      <rgbColor rgb="FFFF6600"/>
      <rgbColor rgb="FF4F81BD"/>
      <rgbColor rgb="FF878787"/>
      <rgbColor rgb="FF003366"/>
      <rgbColor rgb="FF33CC33"/>
      <rgbColor rgb="FF006600"/>
      <rgbColor rgb="FF333300"/>
      <rgbColor rgb="FF993300"/>
      <rgbColor rgb="FF993366"/>
      <rgbColor rgb="FF3333FF"/>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externalLink" Target="externalLinks/externalLink1.xml"/><Relationship Id="rId18" Type="http://schemas.openxmlformats.org/officeDocument/2006/relationships/externalLink" Target="externalLinks/externalLink2.xml"/><Relationship Id="rId19" Type="http://schemas.openxmlformats.org/officeDocument/2006/relationships/sharedStrings" Target="sharedStrings.xml"/>
</Relationships>
</file>

<file path=xl/charts/chart17.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a:lstStyle/>
          <a:p>
            <a:pPr>
              <a:defRPr b="1" sz="1800" spc="-1">
                <a:solidFill>
                  <a:srgbClr val="000000"/>
                </a:solidFill>
                <a:latin typeface="Calibri"/>
              </a:defRPr>
            </a:pPr>
            <a:r>
              <a:rPr b="1" sz="1800" spc="-1">
                <a:solidFill>
                  <a:srgbClr val="000000"/>
                </a:solidFill>
                <a:latin typeface="Calibri"/>
              </a:rPr>
              <a:t>Curva ABC</a:t>
            </a:r>
          </a:p>
        </c:rich>
      </c:tx>
      <c:overlay val="0"/>
    </c:title>
    <c:autoTitleDeleted val="0"/>
    <c:plotArea>
      <c:barChart>
        <c:barDir val="col"/>
        <c:grouping val="stacked"/>
        <c:varyColors val="0"/>
        <c:ser>
          <c:idx val="0"/>
          <c:order val="0"/>
          <c:tx>
            <c:strRef>
              <c:f>'CURVA ABC'!$R$12</c:f>
              <c:strCache>
                <c:ptCount val="1"/>
                <c:pt idx="0">
                  <c:v>Itens</c:v>
                </c:pt>
              </c:strCache>
            </c:strRef>
          </c:tx>
          <c:spPr>
            <a:solidFill>
              <a:srgbClr val="4f81bd"/>
            </a:solidFill>
            <a:ln>
              <a:noFill/>
            </a:ln>
          </c:spPr>
          <c:invertIfNegative val="0"/>
          <c:dLbls>
            <c:dLblPos val="ctr"/>
            <c:showLegendKey val="0"/>
            <c:showVal val="0"/>
            <c:showCatName val="0"/>
            <c:showSerName val="0"/>
            <c:showPercent val="0"/>
            <c:showLeaderLines val="0"/>
          </c:dLbls>
          <c:val>
            <c:numRef>
              <c:f>'CURVA ABC'!$R$13:$R$47</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val>
        </c:ser>
        <c:ser>
          <c:idx val="1"/>
          <c:order val="1"/>
          <c:tx>
            <c:strRef>
              <c:f>'CURVA ABC'!$S$12</c:f>
              <c:strCache>
                <c:ptCount val="1"/>
                <c:pt idx="0">
                  <c:v>VALOR TOTAL</c:v>
                </c:pt>
              </c:strCache>
            </c:strRef>
          </c:tx>
          <c:spPr>
            <a:solidFill>
              <a:srgbClr val="c0504d"/>
            </a:solidFill>
            <a:ln>
              <a:noFill/>
            </a:ln>
          </c:spPr>
          <c:invertIfNegative val="0"/>
          <c:dLbls>
            <c:dLblPos val="ctr"/>
            <c:showLegendKey val="0"/>
            <c:showVal val="0"/>
            <c:showCatName val="0"/>
            <c:showSerName val="0"/>
            <c:showPercent val="0"/>
            <c:showLeaderLines val="0"/>
          </c:dLbls>
          <c:val>
            <c:numRef>
              <c:f>'CURVA ABC'!$S$13:$S$64</c:f>
              <c:numCache>
                <c:formatCode>General</c:formatCode>
                <c:ptCount val="52"/>
                <c:pt idx="0">
                  <c:v>15002.77</c:v>
                </c:pt>
                <c:pt idx="1">
                  <c:v>9319.97</c:v>
                </c:pt>
                <c:pt idx="2">
                  <c:v>8450.26</c:v>
                </c:pt>
                <c:pt idx="3">
                  <c:v>4125.43</c:v>
                </c:pt>
                <c:pt idx="4">
                  <c:v>3006.43</c:v>
                </c:pt>
                <c:pt idx="5">
                  <c:v>2868.27</c:v>
                </c:pt>
                <c:pt idx="6">
                  <c:v>2448.23</c:v>
                </c:pt>
                <c:pt idx="7">
                  <c:v>2086.93</c:v>
                </c:pt>
                <c:pt idx="8">
                  <c:v>1863.89</c:v>
                </c:pt>
                <c:pt idx="9">
                  <c:v>1645.25</c:v>
                </c:pt>
                <c:pt idx="10">
                  <c:v>1444.2</c:v>
                </c:pt>
                <c:pt idx="11">
                  <c:v>1307.53</c:v>
                </c:pt>
                <c:pt idx="12">
                  <c:v>1229.98</c:v>
                </c:pt>
                <c:pt idx="13">
                  <c:v>1193.09</c:v>
                </c:pt>
                <c:pt idx="14">
                  <c:v>1066.26</c:v>
                </c:pt>
                <c:pt idx="15">
                  <c:v>894.69</c:v>
                </c:pt>
                <c:pt idx="16">
                  <c:v>820.47</c:v>
                </c:pt>
                <c:pt idx="17">
                  <c:v>761.86</c:v>
                </c:pt>
                <c:pt idx="18">
                  <c:v>619.07</c:v>
                </c:pt>
                <c:pt idx="19">
                  <c:v>550.26</c:v>
                </c:pt>
                <c:pt idx="20">
                  <c:v>465.36</c:v>
                </c:pt>
                <c:pt idx="21">
                  <c:v>464.58</c:v>
                </c:pt>
                <c:pt idx="22">
                  <c:v>456.66</c:v>
                </c:pt>
                <c:pt idx="23">
                  <c:v>443.01</c:v>
                </c:pt>
                <c:pt idx="24">
                  <c:v>443</c:v>
                </c:pt>
                <c:pt idx="25">
                  <c:v>436.96</c:v>
                </c:pt>
                <c:pt idx="26">
                  <c:v>383.8</c:v>
                </c:pt>
                <c:pt idx="27">
                  <c:v>359.06</c:v>
                </c:pt>
                <c:pt idx="28">
                  <c:v>320.44</c:v>
                </c:pt>
                <c:pt idx="29">
                  <c:v>315.13</c:v>
                </c:pt>
                <c:pt idx="30">
                  <c:v>302.8</c:v>
                </c:pt>
                <c:pt idx="31">
                  <c:v>298.08</c:v>
                </c:pt>
                <c:pt idx="32">
                  <c:v>282.43</c:v>
                </c:pt>
                <c:pt idx="33">
                  <c:v>281.08</c:v>
                </c:pt>
                <c:pt idx="34">
                  <c:v>231.01</c:v>
                </c:pt>
                <c:pt idx="35">
                  <c:v>230.52</c:v>
                </c:pt>
                <c:pt idx="36">
                  <c:v>226.37</c:v>
                </c:pt>
                <c:pt idx="37">
                  <c:v>225.12</c:v>
                </c:pt>
                <c:pt idx="38">
                  <c:v>205.92</c:v>
                </c:pt>
                <c:pt idx="39">
                  <c:v>197.28</c:v>
                </c:pt>
                <c:pt idx="40">
                  <c:v>182.57</c:v>
                </c:pt>
                <c:pt idx="41">
                  <c:v>168.12</c:v>
                </c:pt>
                <c:pt idx="42">
                  <c:v>146.8</c:v>
                </c:pt>
                <c:pt idx="43">
                  <c:v>120.13</c:v>
                </c:pt>
                <c:pt idx="44">
                  <c:v>60.36</c:v>
                </c:pt>
                <c:pt idx="45">
                  <c:v>57.38</c:v>
                </c:pt>
                <c:pt idx="46">
                  <c:v>37.61</c:v>
                </c:pt>
                <c:pt idx="47">
                  <c:v>36.51</c:v>
                </c:pt>
                <c:pt idx="48">
                  <c:v>29.04</c:v>
                </c:pt>
                <c:pt idx="49">
                  <c:v>22.18</c:v>
                </c:pt>
                <c:pt idx="50">
                  <c:v>4.77</c:v>
                </c:pt>
                <c:pt idx="51">
                  <c:v>1.76</c:v>
                </c:pt>
              </c:numCache>
            </c:numRef>
          </c:val>
        </c:ser>
        <c:gapWidth val="150"/>
        <c:overlap val="100"/>
        <c:axId val="21649572"/>
        <c:axId val="7051685"/>
      </c:barChart>
      <c:lineChart>
        <c:grouping val="stacked"/>
        <c:ser>
          <c:idx val="2"/>
          <c:order val="2"/>
          <c:tx>
            <c:strRef>
              <c:f>'CURVA ABC'!$T$12</c:f>
              <c:strCache>
                <c:ptCount val="1"/>
                <c:pt idx="0">
                  <c:v>%Acumulada</c:v>
                </c:pt>
              </c:strCache>
            </c:strRef>
          </c:tx>
          <c:spPr>
            <a:solidFill>
              <a:srgbClr val="98b855"/>
            </a:solidFill>
            <a:ln w="28440">
              <a:solidFill>
                <a:srgbClr val="98b855"/>
              </a:solidFill>
              <a:round/>
            </a:ln>
          </c:spPr>
          <c:marker>
            <c:symbol val="square"/>
            <c:size val="5"/>
            <c:spPr>
              <a:solidFill>
                <a:srgbClr val="98b855"/>
              </a:solidFill>
            </c:spPr>
          </c:marker>
          <c:dLbls>
            <c:dLblPos val="r"/>
            <c:showLegendKey val="0"/>
            <c:showVal val="0"/>
            <c:showCatName val="0"/>
            <c:showSerName val="0"/>
            <c:showPercent val="0"/>
            <c:showLeaderLines val="0"/>
          </c:dLbls>
          <c:val>
            <c:numRef>
              <c:f>'CURVA ABC'!$T$13:$T$64</c:f>
              <c:numCache>
                <c:formatCode>General</c:formatCode>
                <c:ptCount val="52"/>
                <c:pt idx="0">
                  <c:v>0.220173470531847</c:v>
                </c:pt>
                <c:pt idx="1">
                  <c:v>0.356948888681475</c:v>
                </c:pt>
                <c:pt idx="2">
                  <c:v>0.48096085921068</c:v>
                </c:pt>
                <c:pt idx="3">
                  <c:v>0.54150369500275</c:v>
                </c:pt>
                <c:pt idx="4">
                  <c:v>0.585624622472215</c:v>
                </c:pt>
                <c:pt idx="5">
                  <c:v>0.627717979920365</c:v>
                </c:pt>
                <c:pt idx="6">
                  <c:v>0.663647031406203</c:v>
                </c:pt>
                <c:pt idx="7">
                  <c:v>0.694273817050255</c:v>
                </c:pt>
                <c:pt idx="8">
                  <c:v>0.721627374425967</c:v>
                </c:pt>
                <c:pt idx="9">
                  <c:v>0.74577227582701</c:v>
                </c:pt>
                <c:pt idx="10">
                  <c:v>0.76696666367286</c:v>
                </c:pt>
                <c:pt idx="11">
                  <c:v>0.786155348024117</c:v>
                </c:pt>
                <c:pt idx="12">
                  <c:v>0.804205945699397</c:v>
                </c:pt>
                <c:pt idx="13">
                  <c:v>0.821715163394319</c:v>
                </c:pt>
                <c:pt idx="14">
                  <c:v>0.837363084724132</c:v>
                </c:pt>
                <c:pt idx="15">
                  <c:v>0.850493126866359</c:v>
                </c:pt>
                <c:pt idx="16">
                  <c:v>0.862533951818503</c:v>
                </c:pt>
                <c:pt idx="17">
                  <c:v>0.873714644467886</c:v>
                </c:pt>
                <c:pt idx="18">
                  <c:v>0.882799819432386</c:v>
                </c:pt>
                <c:pt idx="19">
                  <c:v>0.890875171776977</c:v>
                </c:pt>
                <c:pt idx="20">
                  <c:v>0.897704572364115</c:v>
                </c:pt>
                <c:pt idx="21">
                  <c:v>0.904522526044648</c:v>
                </c:pt>
                <c:pt idx="22">
                  <c:v>0.91122424959657</c:v>
                </c:pt>
                <c:pt idx="23">
                  <c:v>0.917725652282895</c:v>
                </c:pt>
                <c:pt idx="24">
                  <c:v>0.924226908214007</c:v>
                </c:pt>
                <c:pt idx="25">
                  <c:v>0.930639523996532</c:v>
                </c:pt>
                <c:pt idx="26">
                  <c:v>0.936271989067324</c:v>
                </c:pt>
                <c:pt idx="27">
                  <c:v>0.941541381741421</c:v>
                </c:pt>
                <c:pt idx="28">
                  <c:v>0.946244005783329</c:v>
                </c:pt>
                <c:pt idx="29">
                  <c:v>0.950868702807193</c:v>
                </c:pt>
                <c:pt idx="30">
                  <c:v>0.95531245065356</c:v>
                </c:pt>
                <c:pt idx="31">
                  <c:v>0.959686930039442</c:v>
                </c:pt>
                <c:pt idx="32">
                  <c:v>0.963831737517149</c:v>
                </c:pt>
                <c:pt idx="33">
                  <c:v>0.967956733041114</c:v>
                </c:pt>
                <c:pt idx="34">
                  <c:v>0.971346925214131</c:v>
                </c:pt>
                <c:pt idx="35">
                  <c:v>0.974729926381715</c:v>
                </c:pt>
                <c:pt idx="36">
                  <c:v>0.97805202413595</c:v>
                </c:pt>
                <c:pt idx="37">
                  <c:v>0.981355777488572</c:v>
                </c:pt>
                <c:pt idx="38">
                  <c:v>0.984377760832443</c:v>
                </c:pt>
                <c:pt idx="39">
                  <c:v>0.987272947672375</c:v>
                </c:pt>
                <c:pt idx="40">
                  <c:v>0.989952257594142</c:v>
                </c:pt>
                <c:pt idx="41">
                  <c:v>0.992419506233281</c:v>
                </c:pt>
                <c:pt idx="42">
                  <c:v>0.994573872758534</c:v>
                </c:pt>
                <c:pt idx="43">
                  <c:v>0.996336843131005</c:v>
                </c:pt>
                <c:pt idx="44">
                  <c:v>0.997222657596021</c:v>
                </c:pt>
                <c:pt idx="45">
                  <c:v>0.998064739007594</c:v>
                </c:pt>
                <c:pt idx="46">
                  <c:v>0.998616685363281</c:v>
                </c:pt>
                <c:pt idx="47">
                  <c:v>0.999152488645549</c:v>
                </c:pt>
                <c:pt idx="48">
                  <c:v>0.999578665783787</c:v>
                </c:pt>
                <c:pt idx="49">
                  <c:v>0.999904168845982</c:v>
                </c:pt>
                <c:pt idx="50">
                  <c:v>0.999974171082531</c:v>
                </c:pt>
                <c:pt idx="51">
                  <c:v>1</c:v>
                </c:pt>
              </c:numCache>
            </c:numRef>
          </c:val>
          <c:smooth val="0"/>
        </c:ser>
        <c:hiLowLines>
          <c:spPr>
            <a:ln>
              <a:noFill/>
            </a:ln>
          </c:spPr>
        </c:hiLowLines>
        <c:marker val="1"/>
        <c:axId val="87683169"/>
        <c:axId val="57133599"/>
      </c:lineChart>
      <c:catAx>
        <c:axId val="21649572"/>
        <c:scaling>
          <c:orientation val="minMax"/>
        </c:scaling>
        <c:delete val="0"/>
        <c:axPos val="b"/>
        <c:numFmt formatCode="Geral" sourceLinked="1"/>
        <c:majorTickMark val="out"/>
        <c:minorTickMark val="none"/>
        <c:tickLblPos val="nextTo"/>
        <c:spPr>
          <a:ln w="9360">
            <a:solidFill>
              <a:srgbClr val="878787"/>
            </a:solidFill>
            <a:round/>
          </a:ln>
        </c:spPr>
        <c:txPr>
          <a:bodyPr/>
          <a:p>
            <a:pPr>
              <a:defRPr sz="1000" spc="-1">
                <a:solidFill>
                  <a:srgbClr val="000000"/>
                </a:solidFill>
                <a:latin typeface="Calibri"/>
              </a:defRPr>
            </a:pPr>
          </a:p>
        </c:txPr>
        <c:crossAx val="7051685"/>
        <c:crosses val="autoZero"/>
        <c:auto val="1"/>
        <c:lblAlgn val="ctr"/>
        <c:lblOffset val="100"/>
      </c:catAx>
      <c:valAx>
        <c:axId val="7051685"/>
        <c:scaling>
          <c:orientation val="minMax"/>
        </c:scaling>
        <c:delete val="0"/>
        <c:axPos val="l"/>
        <c:majorGridlines>
          <c:spPr>
            <a:ln w="9360">
              <a:solidFill>
                <a:srgbClr val="878787"/>
              </a:solidFill>
              <a:round/>
            </a:ln>
          </c:spPr>
        </c:majorGridlines>
        <c:numFmt formatCode="GERal" sourceLinked="0"/>
        <c:majorTickMark val="out"/>
        <c:minorTickMark val="none"/>
        <c:tickLblPos val="nextTo"/>
        <c:spPr>
          <a:ln w="9360">
            <a:solidFill>
              <a:srgbClr val="878787"/>
            </a:solidFill>
            <a:round/>
          </a:ln>
        </c:spPr>
        <c:txPr>
          <a:bodyPr/>
          <a:p>
            <a:pPr>
              <a:defRPr sz="1000" spc="-1">
                <a:solidFill>
                  <a:srgbClr val="000000"/>
                </a:solidFill>
                <a:latin typeface="Calibri"/>
              </a:defRPr>
            </a:pPr>
          </a:p>
        </c:txPr>
        <c:crossAx val="21649572"/>
        <c:crosses val="autoZero"/>
      </c:valAx>
      <c:catAx>
        <c:axId val="87683169"/>
        <c:scaling>
          <c:orientation val="minMax"/>
        </c:scaling>
        <c:delete val="1"/>
        <c:axPos val="b"/>
        <c:numFmt formatCode="Geral" sourceLinked="1"/>
        <c:majorTickMark val="out"/>
        <c:minorTickMark val="none"/>
        <c:tickLblPos val="nextTo"/>
        <c:spPr>
          <a:ln w="9360">
            <a:solidFill>
              <a:srgbClr val="878787"/>
            </a:solidFill>
            <a:round/>
          </a:ln>
        </c:spPr>
        <c:txPr>
          <a:bodyPr/>
          <a:p>
            <a:pPr>
              <a:defRPr sz="1000" spc="-1">
                <a:solidFill>
                  <a:srgbClr val="000000"/>
                </a:solidFill>
                <a:latin typeface="Calibri"/>
              </a:defRPr>
            </a:pPr>
          </a:p>
        </c:txPr>
        <c:crossAx val="57133599"/>
        <c:crosses val="autoZero"/>
        <c:auto val="1"/>
        <c:lblAlgn val="ctr"/>
        <c:lblOffset val="100"/>
      </c:catAx>
      <c:valAx>
        <c:axId val="57133599"/>
        <c:scaling>
          <c:orientation val="minMax"/>
        </c:scaling>
        <c:delete val="0"/>
        <c:axPos val="r"/>
        <c:numFmt formatCode="000%" sourceLinked="0"/>
        <c:majorTickMark val="out"/>
        <c:minorTickMark val="none"/>
        <c:tickLblPos val="nextTo"/>
        <c:spPr>
          <a:ln w="9360">
            <a:solidFill>
              <a:srgbClr val="878787"/>
            </a:solidFill>
            <a:round/>
          </a:ln>
        </c:spPr>
        <c:txPr>
          <a:bodyPr/>
          <a:p>
            <a:pPr>
              <a:defRPr sz="1000" spc="-1">
                <a:solidFill>
                  <a:srgbClr val="000000"/>
                </a:solidFill>
                <a:latin typeface="Calibri"/>
              </a:defRPr>
            </a:pPr>
          </a:p>
        </c:txPr>
        <c:crossAx val="87683169"/>
        <c:crosses val="max"/>
      </c:valAx>
      <c:spPr>
        <a:solidFill>
          <a:srgbClr val="ffffff"/>
        </a:solidFill>
        <a:ln>
          <a:noFill/>
        </a:ln>
      </c:spPr>
    </c:plotArea>
    <c:legend>
      <c:legendPos val="r"/>
      <c:overlay val="0"/>
      <c:spPr>
        <a:noFill/>
        <a:ln>
          <a:noFill/>
        </a:ln>
      </c:spPr>
    </c:legend>
    <c:plotVisOnly val="1"/>
    <c:dispBlanksAs val="gap"/>
  </c:chart>
  <c:spPr>
    <a:solidFill>
      <a:srgbClr val="ffffff"/>
    </a:solidFill>
    <a:ln>
      <a:noFill/>
    </a:ln>
  </c:spPr>
</c:chartSpace>
</file>

<file path=xl/drawings/_rels/drawing1.xml.rels><?xml version="1.0" encoding="UTF-8"?>
<Relationships xmlns="http://schemas.openxmlformats.org/package/2006/relationships"><Relationship Id="rId1" Type="http://schemas.openxmlformats.org/officeDocument/2006/relationships/image" Target="../media/image81.png"/>
</Relationships>
</file>

<file path=xl/drawings/_rels/drawing2.xml.rels><?xml version="1.0" encoding="UTF-8"?>
<Relationships xmlns="http://schemas.openxmlformats.org/package/2006/relationships"><Relationship Id="rId1" Type="http://schemas.openxmlformats.org/officeDocument/2006/relationships/image" Target="../media/image82.png"/>
</Relationships>
</file>

<file path=xl/drawings/_rels/drawing3.xml.rels><?xml version="1.0" encoding="UTF-8"?>
<Relationships xmlns="http://schemas.openxmlformats.org/package/2006/relationships"><Relationship Id="rId1" Type="http://schemas.openxmlformats.org/officeDocument/2006/relationships/image" Target="../media/image83.png"/>
</Relationships>
</file>

<file path=xl/drawings/_rels/drawing4.xml.rels><?xml version="1.0" encoding="UTF-8"?>
<Relationships xmlns="http://schemas.openxmlformats.org/package/2006/relationships"><Relationship Id="rId1" Type="http://schemas.openxmlformats.org/officeDocument/2006/relationships/chart" Target="../charts/chart17.xml"/>
</Relationships>
</file>

<file path=xl/drawings/_rels/drawing5.xml.rels><?xml version="1.0" encoding="UTF-8"?>
<Relationships xmlns="http://schemas.openxmlformats.org/package/2006/relationships"><Relationship Id="rId1" Type="http://schemas.openxmlformats.org/officeDocument/2006/relationships/image" Target="../media/image84.png"/>
</Relationships>
</file>

<file path=xl/drawings/_rels/drawing6.xml.rels><?xml version="1.0" encoding="UTF-8"?>
<Relationships xmlns="http://schemas.openxmlformats.org/package/2006/relationships"><Relationship Id="rId1" Type="http://schemas.openxmlformats.org/officeDocument/2006/relationships/image" Target="../media/image85.pn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257760</xdr:colOff>
      <xdr:row>0</xdr:row>
      <xdr:rowOff>27360</xdr:rowOff>
    </xdr:from>
    <xdr:to>
      <xdr:col>0</xdr:col>
      <xdr:colOff>962640</xdr:colOff>
      <xdr:row>4</xdr:row>
      <xdr:rowOff>57600</xdr:rowOff>
    </xdr:to>
    <xdr:pic>
      <xdr:nvPicPr>
        <xdr:cNvPr id="0" name="Picture 1" descr=""/>
        <xdr:cNvPicPr/>
      </xdr:nvPicPr>
      <xdr:blipFill>
        <a:blip r:embed="rId1"/>
        <a:stretch/>
      </xdr:blipFill>
      <xdr:spPr>
        <a:xfrm>
          <a:off x="257760" y="27360"/>
          <a:ext cx="704880" cy="1051200"/>
        </a:xfrm>
        <a:prstGeom prst="rect">
          <a:avLst/>
        </a:prstGeom>
        <a:ln>
          <a:noFill/>
        </a:ln>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199440</xdr:colOff>
      <xdr:row>0</xdr:row>
      <xdr:rowOff>22680</xdr:rowOff>
    </xdr:from>
    <xdr:to>
      <xdr:col>4</xdr:col>
      <xdr:colOff>161640</xdr:colOff>
      <xdr:row>5</xdr:row>
      <xdr:rowOff>80280</xdr:rowOff>
    </xdr:to>
    <xdr:pic>
      <xdr:nvPicPr>
        <xdr:cNvPr id="1" name="Picture 1" descr=""/>
        <xdr:cNvPicPr/>
      </xdr:nvPicPr>
      <xdr:blipFill>
        <a:blip r:embed="rId1"/>
        <a:stretch/>
      </xdr:blipFill>
      <xdr:spPr>
        <a:xfrm>
          <a:off x="199440" y="22680"/>
          <a:ext cx="704880" cy="1009800"/>
        </a:xfrm>
        <a:prstGeom prst="rect">
          <a:avLst/>
        </a:prstGeom>
        <a:ln>
          <a:noFill/>
        </a:ln>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190440</xdr:colOff>
      <xdr:row>0</xdr:row>
      <xdr:rowOff>9720</xdr:rowOff>
    </xdr:from>
    <xdr:to>
      <xdr:col>1</xdr:col>
      <xdr:colOff>286200</xdr:colOff>
      <xdr:row>5</xdr:row>
      <xdr:rowOff>143280</xdr:rowOff>
    </xdr:to>
    <xdr:pic>
      <xdr:nvPicPr>
        <xdr:cNvPr id="2" name="Picture 1" descr=""/>
        <xdr:cNvPicPr/>
      </xdr:nvPicPr>
      <xdr:blipFill>
        <a:blip r:embed="rId1"/>
        <a:stretch/>
      </xdr:blipFill>
      <xdr:spPr>
        <a:xfrm>
          <a:off x="190440" y="9720"/>
          <a:ext cx="695520" cy="1009800"/>
        </a:xfrm>
        <a:prstGeom prst="rect">
          <a:avLst/>
        </a:prstGeom>
        <a:ln>
          <a:noFill/>
        </a:ln>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oneCell">
    <xdr:from>
      <xdr:col>21</xdr:col>
      <xdr:colOff>386280</xdr:colOff>
      <xdr:row>9</xdr:row>
      <xdr:rowOff>82800</xdr:rowOff>
    </xdr:from>
    <xdr:to>
      <xdr:col>39</xdr:col>
      <xdr:colOff>556200</xdr:colOff>
      <xdr:row>31</xdr:row>
      <xdr:rowOff>142920</xdr:rowOff>
    </xdr:to>
    <xdr:graphicFrame>
      <xdr:nvGraphicFramePr>
        <xdr:cNvPr id="3" name="Gráfico 3"/>
        <xdr:cNvGraphicFramePr/>
      </xdr:nvGraphicFramePr>
      <xdr:xfrm>
        <a:off x="21874680" y="1797120"/>
        <a:ext cx="10628280" cy="660384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oneCell">
    <xdr:from>
      <xdr:col>2</xdr:col>
      <xdr:colOff>1881360</xdr:colOff>
      <xdr:row>0</xdr:row>
      <xdr:rowOff>0</xdr:rowOff>
    </xdr:from>
    <xdr:to>
      <xdr:col>2</xdr:col>
      <xdr:colOff>1881720</xdr:colOff>
      <xdr:row>5</xdr:row>
      <xdr:rowOff>10080</xdr:rowOff>
    </xdr:to>
    <xdr:pic>
      <xdr:nvPicPr>
        <xdr:cNvPr id="4" name="Picture 1" descr=""/>
        <xdr:cNvPicPr/>
      </xdr:nvPicPr>
      <xdr:blipFill>
        <a:blip r:embed="rId1"/>
        <a:stretch/>
      </xdr:blipFill>
      <xdr:spPr>
        <a:xfrm>
          <a:off x="3357720" y="0"/>
          <a:ext cx="360" cy="1010160"/>
        </a:xfrm>
        <a:prstGeom prst="rect">
          <a:avLst/>
        </a:prstGeom>
        <a:ln>
          <a:noFill/>
        </a:ln>
      </xdr:spPr>
    </xdr:pic>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oneCell">
    <xdr:from>
      <xdr:col>2</xdr:col>
      <xdr:colOff>2252880</xdr:colOff>
      <xdr:row>0</xdr:row>
      <xdr:rowOff>0</xdr:rowOff>
    </xdr:from>
    <xdr:to>
      <xdr:col>2</xdr:col>
      <xdr:colOff>2957760</xdr:colOff>
      <xdr:row>0</xdr:row>
      <xdr:rowOff>979920</xdr:rowOff>
    </xdr:to>
    <xdr:pic>
      <xdr:nvPicPr>
        <xdr:cNvPr id="5" name="Picture 1" descr=""/>
        <xdr:cNvPicPr/>
      </xdr:nvPicPr>
      <xdr:blipFill>
        <a:blip r:embed="rId1"/>
        <a:stretch/>
      </xdr:blipFill>
      <xdr:spPr>
        <a:xfrm>
          <a:off x="4919760" y="0"/>
          <a:ext cx="704880" cy="979920"/>
        </a:xfrm>
        <a:prstGeom prst="rect">
          <a:avLst/>
        </a:prstGeom>
        <a:ln>
          <a:noFill/>
        </a:ln>
      </xdr:spPr>
    </xdr:pic>
    <xdr:clientData/>
  </xdr:twoCellAnchor>
</xdr:wsDr>
</file>

<file path=xl/externalLinks/_rels/externalLink1.xml.rels><?xml version="1.0" encoding="UTF-8"?>
<Relationships xmlns="http://schemas.openxmlformats.org/package/2006/relationships"><Relationship Id="rId1" Type="http://schemas.openxmlformats.org/officeDocument/2006/relationships/externalLinkPath" Target="3" TargetMode="External"/>
</Relationships>
</file>

<file path=xl/externalLinks/_rels/externalLink2.xml.rels><?xml version="1.0" encoding="UTF-8"?>
<Relationships xmlns="http://schemas.openxmlformats.org/package/2006/relationships"><Relationship Id="rId1" Type="http://schemas.openxmlformats.org/officeDocument/2006/relationships/externalLinkPath" Target="F&#193;BIO/Downloads/08_PLANILHA%20MODELO_AGO_2013_REV00.xlsx" TargetMode="External"/>
</Relationships>
</file>

<file path=xl/externalLinks/externalLink1.xml><?xml version="1.0" encoding="utf-8"?>
<externalLink xmlns="http://schemas.openxmlformats.org/spreadsheetml/2006/main">
  <externalBook xmlns:r="http://schemas.openxmlformats.org/officeDocument/2006/relationships" r:id="rId1"/>
</externalLink>
</file>

<file path=xl/externalLinks/externalLink2.xml><?xml version="1.0" encoding="utf-8"?>
<externalLink xmlns="http://schemas.openxmlformats.org/spreadsheetml/2006/main">
  <externalBook xmlns:r="http://schemas.openxmlformats.org/officeDocument/2006/relationships" r:id="rId1">
    <sheetNames>
      <sheetName val="RESUMO"/>
      <sheetName val="CRONOG.FÍSICO-FINANCEIRO"/>
      <sheetName val="PLANILHA ORÇAMENTO"/>
      <sheetName val="SERVIÇOS SINAPI"/>
      <sheetName val="SERVIÇOS PLEO"/>
      <sheetName val="SERIÇOS IFRS"/>
      <sheetName val="SERVIÇOS SICRO 2"/>
      <sheetName val="ENCARGOS SOCIAIS"/>
      <sheetName val="BDI"/>
      <sheetName val="Declaração"/>
      <sheetName val="DOCUMENTOS OBRA"/>
    </sheetNames>
    <sheetDataSet>
      <sheetData sheetId="0"/>
      <sheetData sheetId="1"/>
      <sheetData sheetId="2"/>
      <sheetData sheetId="3"/>
      <sheetData sheetId="4"/>
      <sheetData sheetId="5"/>
      <sheetData sheetId="6"/>
      <sheetData sheetId="7"/>
      <sheetData sheetId="8">
        <row r="1">
          <cell r="A1" t="str">
            <v>Instituto Federal Rio Grande do SulUnidade da Federação: Bento Gonçalves/RS</v>
          </cell>
        </row>
        <row r="2">
          <cell r="A2" t="str">
            <v>Secretaria: Departamento de Projetos e Obras - DPO - IFRS</v>
          </cell>
        </row>
        <row r="3">
          <cell r="A3" t="str">
            <v>Obra: Modelo</v>
          </cell>
        </row>
      </sheetData>
      <sheetData sheetId="9"/>
      <sheetData sheetId="10"/>
    </sheetDataSet>
  </externalBook>
</externalLink>
</file>

<file path=xl/worksheets/_rels/sheet2.xml.rels><?xml version="1.0" encoding="UTF-8"?>
<Relationships xmlns="http://schemas.openxmlformats.org/package/2006/relationships"><Relationship Id="rId1" Type="http://schemas.openxmlformats.org/officeDocument/2006/relationships/drawing" Target="../drawings/drawing1.xml"/>
</Relationships>
</file>

<file path=xl/worksheets/_rels/sheet3.xml.rels><?xml version="1.0" encoding="UTF-8"?>
<Relationships xmlns="http://schemas.openxmlformats.org/package/2006/relationships"><Relationship Id="rId1" Type="http://schemas.openxmlformats.org/officeDocument/2006/relationships/drawing" Target="../drawings/drawing2.xml"/>
</Relationships>
</file>

<file path=xl/worksheets/_rels/sheet10.xml.rels><?xml version="1.0" encoding="UTF-8"?>
<Relationships xmlns="http://schemas.openxmlformats.org/package/2006/relationships"><Relationship Id="rId1" Type="http://schemas.openxmlformats.org/officeDocument/2006/relationships/drawing" Target="../drawings/drawing3.xml"/>
</Relationships>
</file>

<file path=xl/worksheets/_rels/sheet13.xml.rels><?xml version="1.0" encoding="UTF-8"?>
<Relationships xmlns="http://schemas.openxmlformats.org/package/2006/relationships"><Relationship Id="rId1" Type="http://schemas.openxmlformats.org/officeDocument/2006/relationships/drawing" Target="../drawings/drawing4.xml"/>
</Relationships>
</file>

<file path=xl/worksheets/_rels/sheet14.xml.rels><?xml version="1.0" encoding="UTF-8"?>
<Relationships xmlns="http://schemas.openxmlformats.org/package/2006/relationships"><Relationship Id="rId1" Type="http://schemas.openxmlformats.org/officeDocument/2006/relationships/drawing" Target="../drawings/drawing5.xml"/>
</Relationships>
</file>

<file path=xl/worksheets/_rels/sheet15.xml.rels><?xml version="1.0" encoding="UTF-8"?>
<Relationships xmlns="http://schemas.openxmlformats.org/package/2006/relationships"><Relationship Id="rId1" Type="http://schemas.openxmlformats.org/officeDocument/2006/relationships/drawing" Target="../drawings/drawing6.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H300"/>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C13" activeCellId="0" sqref="C13"/>
    </sheetView>
  </sheetViews>
  <sheetFormatPr defaultRowHeight="15"/>
  <cols>
    <col collapsed="false" hidden="false" max="1" min="1" style="0" width="3.51020408163265"/>
    <col collapsed="false" hidden="false" max="2" min="2" style="0" width="30.3724489795918"/>
    <col collapsed="false" hidden="false" max="3" min="3" style="0" width="44.9540816326531"/>
    <col collapsed="false" hidden="false" max="4" min="4" style="1" width="8.23469387755102"/>
    <col collapsed="false" hidden="false" max="5" min="5" style="0" width="19.3061224489796"/>
    <col collapsed="false" hidden="false" max="6" min="6" style="0" width="8.77551020408163"/>
    <col collapsed="false" hidden="false" max="7" min="7" style="0" width="12.8265306122449"/>
    <col collapsed="false" hidden="false" max="1025" min="8" style="0" width="8.50510204081633"/>
  </cols>
  <sheetData>
    <row r="1" customFormat="false" ht="15" hidden="false" customHeight="true" outlineLevel="0" collapsed="false">
      <c r="A1" s="2" t="s">
        <v>0</v>
      </c>
      <c r="B1" s="3"/>
      <c r="C1" s="3"/>
      <c r="D1" s="3"/>
      <c r="E1" s="3"/>
      <c r="F1" s="4"/>
      <c r="G1" s="4"/>
      <c r="H1" s="4"/>
    </row>
    <row r="2" customFormat="false" ht="13.8" hidden="false" customHeight="false" outlineLevel="0" collapsed="false">
      <c r="A2" s="2" t="s">
        <v>1</v>
      </c>
      <c r="B2" s="5"/>
      <c r="C2" s="5"/>
      <c r="D2" s="5"/>
      <c r="E2" s="5"/>
      <c r="F2" s="4"/>
      <c r="G2" s="4"/>
      <c r="H2" s="4"/>
    </row>
    <row r="3" customFormat="false" ht="13.8" hidden="false" customHeight="false" outlineLevel="0" collapsed="false">
      <c r="A3" s="2" t="s">
        <v>2</v>
      </c>
      <c r="B3" s="5"/>
      <c r="C3" s="5"/>
      <c r="D3" s="5"/>
      <c r="E3" s="5"/>
      <c r="F3" s="4"/>
      <c r="G3" s="4"/>
      <c r="H3" s="4"/>
    </row>
    <row r="4" customFormat="false" ht="13.8" hidden="false" customHeight="false" outlineLevel="0" collapsed="false">
      <c r="A4" s="2"/>
      <c r="B4" s="5"/>
      <c r="C4" s="5"/>
      <c r="D4" s="5"/>
      <c r="E4" s="5"/>
      <c r="F4" s="4"/>
      <c r="G4" s="4"/>
      <c r="H4" s="4"/>
    </row>
    <row r="5" customFormat="false" ht="13.8" hidden="false" customHeight="false" outlineLevel="0" collapsed="false">
      <c r="A5" s="2" t="s">
        <v>3</v>
      </c>
      <c r="B5" s="6"/>
      <c r="C5" s="6"/>
      <c r="D5" s="6"/>
      <c r="E5" s="6"/>
      <c r="F5" s="4"/>
      <c r="G5" s="4"/>
      <c r="H5" s="4"/>
    </row>
    <row r="6" customFormat="false" ht="13.8" hidden="false" customHeight="false" outlineLevel="0" collapsed="false">
      <c r="A6" s="4"/>
      <c r="B6" s="4"/>
      <c r="C6" s="4"/>
      <c r="D6" s="4"/>
      <c r="E6" s="4"/>
      <c r="F6" s="4"/>
      <c r="G6" s="4"/>
      <c r="H6" s="4"/>
    </row>
    <row r="7" customFormat="false" ht="13.8" hidden="false" customHeight="false" outlineLevel="0" collapsed="false">
      <c r="A7" s="7" t="n">
        <f aca="false">ROW()-ROW($A$6)</f>
        <v>1</v>
      </c>
      <c r="B7" s="8"/>
      <c r="C7" s="8"/>
      <c r="D7" s="9" t="s">
        <v>4</v>
      </c>
      <c r="E7" s="10"/>
      <c r="F7" s="4"/>
      <c r="G7" s="10"/>
      <c r="H7" s="4"/>
    </row>
    <row r="8" customFormat="false" ht="13.8" hidden="false" customHeight="false" outlineLevel="0" collapsed="false">
      <c r="A8" s="7" t="n">
        <f aca="false">ROW()-ROW($A$6)</f>
        <v>2</v>
      </c>
      <c r="B8" s="8"/>
      <c r="C8" s="11"/>
      <c r="D8" s="9" t="s">
        <v>4</v>
      </c>
      <c r="E8" s="10"/>
      <c r="F8" s="4"/>
      <c r="G8" s="10"/>
      <c r="H8" s="4"/>
    </row>
    <row r="9" customFormat="false" ht="13.8" hidden="false" customHeight="false" outlineLevel="0" collapsed="false">
      <c r="A9" s="7" t="n">
        <f aca="false">ROW()-ROW($A$6)</f>
        <v>3</v>
      </c>
      <c r="B9" s="8"/>
      <c r="C9" s="11"/>
      <c r="D9" s="9" t="s">
        <v>4</v>
      </c>
      <c r="E9" s="10"/>
      <c r="F9" s="4"/>
      <c r="G9" s="10"/>
      <c r="H9" s="4"/>
    </row>
    <row r="10" customFormat="false" ht="13.8" hidden="false" customHeight="false" outlineLevel="0" collapsed="false">
      <c r="A10" s="7" t="n">
        <f aca="false">ROW()-ROW($A$6)</f>
        <v>4</v>
      </c>
      <c r="B10" s="8"/>
      <c r="C10" s="11"/>
      <c r="D10" s="9" t="s">
        <v>4</v>
      </c>
      <c r="E10" s="10"/>
      <c r="F10" s="4"/>
      <c r="G10" s="10"/>
      <c r="H10" s="4"/>
    </row>
    <row r="11" customFormat="false" ht="13.8" hidden="false" customHeight="false" outlineLevel="0" collapsed="false">
      <c r="A11" s="7" t="n">
        <f aca="false">ROW()-ROW($A$6)</f>
        <v>5</v>
      </c>
      <c r="B11" s="8"/>
      <c r="C11" s="11"/>
      <c r="D11" s="9" t="s">
        <v>4</v>
      </c>
      <c r="E11" s="10"/>
      <c r="F11" s="4"/>
      <c r="G11" s="10"/>
      <c r="H11" s="4"/>
    </row>
    <row r="12" customFormat="false" ht="13.8" hidden="false" customHeight="false" outlineLevel="0" collapsed="false">
      <c r="A12" s="7" t="n">
        <f aca="false">ROW()-ROW($A$6)</f>
        <v>6</v>
      </c>
      <c r="B12" s="8"/>
      <c r="C12" s="11"/>
      <c r="D12" s="9" t="s">
        <v>4</v>
      </c>
      <c r="E12" s="10"/>
      <c r="F12" s="4"/>
      <c r="G12" s="10"/>
      <c r="H12" s="4"/>
    </row>
    <row r="13" customFormat="false" ht="13.8" hidden="false" customHeight="false" outlineLevel="0" collapsed="false">
      <c r="A13" s="7" t="n">
        <f aca="false">ROW()-ROW($A$6)</f>
        <v>7</v>
      </c>
      <c r="B13" s="8"/>
      <c r="C13" s="11"/>
      <c r="D13" s="9" t="s">
        <v>4</v>
      </c>
      <c r="E13" s="10"/>
      <c r="F13" s="4"/>
      <c r="G13" s="10"/>
      <c r="H13" s="4"/>
    </row>
    <row r="14" customFormat="false" ht="13.8" hidden="false" customHeight="false" outlineLevel="0" collapsed="false">
      <c r="A14" s="7" t="n">
        <f aca="false">ROW()-ROW($A$6)</f>
        <v>8</v>
      </c>
      <c r="B14" s="8"/>
      <c r="C14" s="11"/>
      <c r="D14" s="9" t="s">
        <v>4</v>
      </c>
      <c r="E14" s="10"/>
      <c r="F14" s="4"/>
      <c r="G14" s="10"/>
      <c r="H14" s="4"/>
    </row>
    <row r="15" customFormat="false" ht="13.8" hidden="false" customHeight="false" outlineLevel="0" collapsed="false">
      <c r="A15" s="7" t="n">
        <f aca="false">ROW()-ROW($A$6)</f>
        <v>9</v>
      </c>
      <c r="B15" s="8"/>
      <c r="C15" s="11"/>
      <c r="D15" s="9" t="s">
        <v>4</v>
      </c>
      <c r="E15" s="10"/>
      <c r="F15" s="4"/>
      <c r="G15" s="10"/>
      <c r="H15" s="4"/>
    </row>
    <row r="16" customFormat="false" ht="13.8" hidden="false" customHeight="false" outlineLevel="0" collapsed="false">
      <c r="A16" s="7" t="n">
        <f aca="false">ROW()-ROW($A$6)</f>
        <v>10</v>
      </c>
      <c r="B16" s="8"/>
      <c r="C16" s="11"/>
      <c r="D16" s="9" t="s">
        <v>4</v>
      </c>
      <c r="E16" s="10"/>
      <c r="F16" s="4"/>
      <c r="G16" s="10"/>
      <c r="H16" s="4"/>
    </row>
    <row r="17" customFormat="false" ht="13.8" hidden="false" customHeight="false" outlineLevel="0" collapsed="false">
      <c r="A17" s="7" t="n">
        <f aca="false">ROW()-ROW($A$6)</f>
        <v>11</v>
      </c>
      <c r="B17" s="8"/>
      <c r="C17" s="11"/>
      <c r="D17" s="9" t="s">
        <v>4</v>
      </c>
      <c r="E17" s="10"/>
      <c r="F17" s="4"/>
      <c r="G17" s="10"/>
      <c r="H17" s="4"/>
    </row>
    <row r="18" customFormat="false" ht="13.8" hidden="false" customHeight="false" outlineLevel="0" collapsed="false">
      <c r="A18" s="7" t="n">
        <f aca="false">ROW()-ROW($A$6)</f>
        <v>12</v>
      </c>
      <c r="B18" s="8"/>
      <c r="C18" s="11"/>
      <c r="D18" s="9" t="s">
        <v>4</v>
      </c>
      <c r="E18" s="10"/>
      <c r="F18" s="4"/>
      <c r="G18" s="10"/>
      <c r="H18" s="4"/>
    </row>
    <row r="19" customFormat="false" ht="13.8" hidden="false" customHeight="false" outlineLevel="0" collapsed="false">
      <c r="A19" s="7" t="n">
        <f aca="false">ROW()-ROW($A$6)</f>
        <v>13</v>
      </c>
      <c r="B19" s="8"/>
      <c r="C19" s="11"/>
      <c r="D19" s="9" t="s">
        <v>4</v>
      </c>
      <c r="E19" s="10"/>
      <c r="F19" s="4"/>
      <c r="G19" s="12"/>
      <c r="H19" s="4"/>
    </row>
    <row r="20" customFormat="false" ht="13.8" hidden="false" customHeight="false" outlineLevel="0" collapsed="false">
      <c r="A20" s="7" t="n">
        <f aca="false">ROW()-ROW($A$6)</f>
        <v>14</v>
      </c>
      <c r="B20" s="8"/>
      <c r="C20" s="11"/>
      <c r="D20" s="9" t="s">
        <v>4</v>
      </c>
      <c r="E20" s="10"/>
      <c r="F20" s="4"/>
      <c r="G20" s="12"/>
      <c r="H20" s="4"/>
    </row>
    <row r="21" customFormat="false" ht="13.8" hidden="false" customHeight="false" outlineLevel="0" collapsed="false">
      <c r="A21" s="7" t="n">
        <f aca="false">ROW()-ROW($A$6)</f>
        <v>15</v>
      </c>
      <c r="B21" s="8"/>
      <c r="C21" s="11"/>
      <c r="D21" s="9" t="s">
        <v>4</v>
      </c>
      <c r="E21" s="10"/>
      <c r="F21" s="4"/>
      <c r="G21" s="10"/>
      <c r="H21" s="4"/>
    </row>
    <row r="22" customFormat="false" ht="13.8" hidden="false" customHeight="false" outlineLevel="0" collapsed="false">
      <c r="A22" s="7" t="n">
        <f aca="false">ROW()-ROW($A$6)</f>
        <v>16</v>
      </c>
      <c r="B22" s="8"/>
      <c r="C22" s="11"/>
      <c r="D22" s="9" t="s">
        <v>4</v>
      </c>
      <c r="E22" s="10"/>
      <c r="F22" s="4"/>
      <c r="G22" s="10"/>
      <c r="H22" s="4"/>
    </row>
    <row r="23" customFormat="false" ht="13.8" hidden="false" customHeight="false" outlineLevel="0" collapsed="false">
      <c r="A23" s="7" t="n">
        <f aca="false">ROW()-ROW($A$6)</f>
        <v>17</v>
      </c>
      <c r="B23" s="8"/>
      <c r="C23" s="11"/>
      <c r="D23" s="9" t="s">
        <v>4</v>
      </c>
      <c r="E23" s="10"/>
      <c r="F23" s="4"/>
      <c r="G23" s="10"/>
      <c r="H23" s="4"/>
    </row>
    <row r="24" customFormat="false" ht="13.8" hidden="false" customHeight="false" outlineLevel="0" collapsed="false">
      <c r="A24" s="7" t="n">
        <f aca="false">ROW()-ROW($A$6)</f>
        <v>18</v>
      </c>
      <c r="B24" s="8"/>
      <c r="C24" s="11"/>
      <c r="D24" s="9" t="s">
        <v>4</v>
      </c>
      <c r="E24" s="10"/>
      <c r="F24" s="4"/>
      <c r="G24" s="10"/>
      <c r="H24" s="4"/>
    </row>
    <row r="25" customFormat="false" ht="13.8" hidden="false" customHeight="false" outlineLevel="0" collapsed="false">
      <c r="A25" s="7" t="n">
        <f aca="false">ROW()-ROW($A$6)</f>
        <v>19</v>
      </c>
      <c r="B25" s="8"/>
      <c r="C25" s="11"/>
      <c r="D25" s="9" t="s">
        <v>4</v>
      </c>
      <c r="E25" s="10"/>
      <c r="F25" s="4"/>
      <c r="G25" s="10"/>
      <c r="H25" s="4"/>
    </row>
    <row r="26" customFormat="false" ht="13.8" hidden="false" customHeight="false" outlineLevel="0" collapsed="false">
      <c r="A26" s="7" t="n">
        <f aca="false">ROW()-ROW($A$6)</f>
        <v>20</v>
      </c>
      <c r="B26" s="8"/>
      <c r="C26" s="8"/>
      <c r="D26" s="9" t="s">
        <v>4</v>
      </c>
      <c r="E26" s="10"/>
      <c r="F26" s="4"/>
      <c r="G26" s="10"/>
      <c r="H26" s="4"/>
    </row>
    <row r="27" customFormat="false" ht="13.8" hidden="false" customHeight="false" outlineLevel="0" collapsed="false">
      <c r="A27" s="7" t="n">
        <f aca="false">ROW()-ROW($A$6)</f>
        <v>21</v>
      </c>
      <c r="B27" s="8"/>
      <c r="C27" s="8"/>
      <c r="D27" s="9" t="s">
        <v>4</v>
      </c>
      <c r="E27" s="10"/>
      <c r="F27" s="4"/>
      <c r="G27" s="10"/>
      <c r="H27" s="4"/>
    </row>
    <row r="28" customFormat="false" ht="13.8" hidden="false" customHeight="false" outlineLevel="0" collapsed="false">
      <c r="A28" s="7" t="n">
        <f aca="false">ROW()-ROW($A$6)</f>
        <v>22</v>
      </c>
      <c r="B28" s="8"/>
      <c r="C28" s="8"/>
      <c r="D28" s="9" t="s">
        <v>4</v>
      </c>
      <c r="E28" s="10"/>
      <c r="F28" s="4"/>
      <c r="G28" s="10"/>
      <c r="H28" s="4"/>
    </row>
    <row r="29" customFormat="false" ht="13.8" hidden="false" customHeight="false" outlineLevel="0" collapsed="false">
      <c r="A29" s="7" t="n">
        <f aca="false">ROW()-ROW($A$6)</f>
        <v>23</v>
      </c>
      <c r="B29" s="8"/>
      <c r="C29" s="8"/>
      <c r="D29" s="9" t="s">
        <v>4</v>
      </c>
      <c r="E29" s="10"/>
      <c r="F29" s="4"/>
      <c r="G29" s="10"/>
      <c r="H29" s="4"/>
    </row>
    <row r="30" customFormat="false" ht="13.8" hidden="false" customHeight="false" outlineLevel="0" collapsed="false">
      <c r="A30" s="7" t="n">
        <f aca="false">ROW()-ROW($A$6)</f>
        <v>24</v>
      </c>
      <c r="B30" s="8"/>
      <c r="C30" s="8"/>
      <c r="D30" s="9" t="s">
        <v>4</v>
      </c>
      <c r="E30" s="10"/>
      <c r="F30" s="4"/>
      <c r="G30" s="10"/>
      <c r="H30" s="4"/>
    </row>
    <row r="31" customFormat="false" ht="13.8" hidden="false" customHeight="false" outlineLevel="0" collapsed="false">
      <c r="A31" s="7" t="n">
        <f aca="false">ROW()-ROW($A$6)</f>
        <v>25</v>
      </c>
      <c r="B31" s="8"/>
      <c r="C31" s="8"/>
      <c r="D31" s="9" t="s">
        <v>4</v>
      </c>
      <c r="E31" s="10"/>
      <c r="F31" s="4"/>
      <c r="G31" s="10"/>
      <c r="H31" s="4"/>
    </row>
    <row r="32" customFormat="false" ht="13.8" hidden="false" customHeight="false" outlineLevel="0" collapsed="false">
      <c r="A32" s="7" t="n">
        <f aca="false">ROW()-ROW($A$6)</f>
        <v>26</v>
      </c>
      <c r="B32" s="8"/>
      <c r="C32" s="8"/>
      <c r="D32" s="9" t="s">
        <v>4</v>
      </c>
      <c r="E32" s="10"/>
      <c r="F32" s="4"/>
      <c r="G32" s="10"/>
      <c r="H32" s="4"/>
    </row>
    <row r="33" customFormat="false" ht="13.8" hidden="false" customHeight="false" outlineLevel="0" collapsed="false">
      <c r="A33" s="7" t="n">
        <f aca="false">ROW()-ROW($A$6)</f>
        <v>27</v>
      </c>
      <c r="B33" s="8"/>
      <c r="C33" s="8"/>
      <c r="D33" s="9" t="s">
        <v>4</v>
      </c>
      <c r="E33" s="10"/>
      <c r="F33" s="4"/>
      <c r="G33" s="10"/>
      <c r="H33" s="4"/>
    </row>
    <row r="34" customFormat="false" ht="13.8" hidden="false" customHeight="false" outlineLevel="0" collapsed="false">
      <c r="A34" s="7" t="n">
        <f aca="false">ROW()-ROW($A$6)</f>
        <v>28</v>
      </c>
      <c r="B34" s="8"/>
      <c r="C34" s="8"/>
      <c r="D34" s="9" t="s">
        <v>4</v>
      </c>
      <c r="E34" s="10"/>
      <c r="F34" s="4"/>
      <c r="G34" s="4"/>
      <c r="H34" s="4"/>
    </row>
    <row r="35" customFormat="false" ht="13.8" hidden="false" customHeight="false" outlineLevel="0" collapsed="false">
      <c r="A35" s="4"/>
      <c r="B35" s="4"/>
      <c r="C35" s="4"/>
      <c r="D35" s="4"/>
      <c r="E35" s="4"/>
      <c r="F35" s="4"/>
      <c r="G35" s="4"/>
      <c r="H35" s="4"/>
    </row>
    <row r="36" customFormat="false" ht="13.8" hidden="false" customHeight="false" outlineLevel="0" collapsed="false">
      <c r="A36" s="13"/>
      <c r="B36" s="8" t="s">
        <v>5</v>
      </c>
      <c r="C36" s="8"/>
      <c r="D36" s="9" t="s">
        <v>4</v>
      </c>
      <c r="E36" s="10" t="n">
        <f aca="false">SUM(E7:E34)</f>
        <v>0</v>
      </c>
      <c r="F36" s="14"/>
      <c r="G36" s="4"/>
      <c r="H36" s="4"/>
    </row>
    <row r="37" customFormat="false" ht="13.8" hidden="false" customHeight="false" outlineLevel="0" collapsed="false">
      <c r="A37" s="4"/>
      <c r="B37" s="4"/>
      <c r="C37" s="4"/>
      <c r="D37" s="15"/>
      <c r="E37" s="4"/>
      <c r="F37" s="4"/>
      <c r="G37" s="4"/>
      <c r="H37" s="4"/>
    </row>
    <row r="38" customFormat="false" ht="13.8" hidden="false" customHeight="false" outlineLevel="0" collapsed="false">
      <c r="A38" s="4"/>
      <c r="B38" s="4"/>
      <c r="C38" s="4"/>
      <c r="D38" s="15"/>
      <c r="E38" s="4"/>
      <c r="F38" s="4"/>
      <c r="G38" s="4"/>
      <c r="H38" s="4"/>
    </row>
    <row r="39" customFormat="false" ht="13.8" hidden="false" customHeight="false" outlineLevel="0" collapsed="false">
      <c r="A39" s="4"/>
      <c r="B39" s="4"/>
      <c r="C39" s="4"/>
      <c r="D39" s="15"/>
      <c r="E39" s="4"/>
      <c r="F39" s="4"/>
      <c r="G39" s="4"/>
      <c r="H39" s="4"/>
    </row>
    <row r="40" customFormat="false" ht="13.8" hidden="false" customHeight="false" outlineLevel="0" collapsed="false">
      <c r="A40" s="4"/>
      <c r="B40" s="4"/>
      <c r="C40" s="4"/>
      <c r="D40" s="15"/>
      <c r="E40" s="4"/>
      <c r="F40" s="4"/>
      <c r="G40" s="4"/>
      <c r="H40" s="4"/>
    </row>
    <row r="300" customFormat="false" ht="15" hidden="false" customHeight="false" outlineLevel="0" collapsed="false">
      <c r="G300" s="16" t="s">
        <v>6</v>
      </c>
    </row>
  </sheetData>
  <sheetProtection sheet="true" password="c74b" objects="true" scenarios="true"/>
  <mergeCells count="1">
    <mergeCell ref="G19:G20"/>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2.xml><?xml version="1.0" encoding="utf-8"?>
<worksheet xmlns="http://schemas.openxmlformats.org/spreadsheetml/2006/main" xmlns:r="http://schemas.openxmlformats.org/officeDocument/2006/relationships">
  <sheetPr filterMode="false">
    <pageSetUpPr fitToPage="false"/>
  </sheetPr>
  <dimension ref="A1:S295"/>
  <sheetViews>
    <sheetView windowProtection="false" showFormulas="false" showGridLines="true" showRowColHeaders="true" showZeros="true" rightToLeft="false" tabSelected="false" showOutlineSymbols="true" defaultGridColor="true" view="normal" topLeftCell="A1" colorId="64" zoomScale="70" zoomScaleNormal="70" zoomScalePageLayoutView="100" workbookViewId="0">
      <selection pane="topLeft" activeCell="C30" activeCellId="0" sqref="C30"/>
    </sheetView>
  </sheetViews>
  <sheetFormatPr defaultRowHeight="15"/>
  <cols>
    <col collapsed="false" hidden="false" max="1" min="1" style="0" width="15.3877551020408"/>
    <col collapsed="false" hidden="false" max="2" min="2" style="0" width="58.5867346938776"/>
    <col collapsed="false" hidden="false" max="4" min="3" style="0" width="19.3061224489796"/>
    <col collapsed="false" hidden="false" max="5" min="5" style="0" width="8.23469387755102"/>
    <col collapsed="false" hidden="false" max="6" min="6" style="0" width="16.0663265306122"/>
    <col collapsed="false" hidden="false" max="7" min="7" style="0" width="8.23469387755102"/>
    <col collapsed="false" hidden="false" max="8" min="8" style="0" width="16.0663265306122"/>
    <col collapsed="false" hidden="false" max="9" min="9" style="0" width="8.23469387755102"/>
    <col collapsed="false" hidden="false" max="10" min="10" style="0" width="16.0663265306122"/>
    <col collapsed="false" hidden="false" max="11" min="11" style="0" width="17.280612244898"/>
    <col collapsed="false" hidden="false" max="12" min="12" style="0" width="9.04591836734694"/>
    <col collapsed="false" hidden="false" max="13" min="13" style="0" width="37.2602040816326"/>
    <col collapsed="false" hidden="false" max="14" min="14" style="0" width="27.8061224489796"/>
    <col collapsed="false" hidden="false" max="1025" min="15" style="0" width="8.50510204081633"/>
  </cols>
  <sheetData>
    <row r="1" s="21" customFormat="true" ht="20.1" hidden="false" customHeight="true" outlineLevel="0" collapsed="false">
      <c r="A1" s="17"/>
      <c r="B1" s="18" t="str">
        <f aca="false">'PLANILHA ORÇAMENTO'!A1</f>
        <v>UNIVERSIDADE FEDERAL DA FRONTEIRA SUL</v>
      </c>
      <c r="C1" s="18"/>
      <c r="D1" s="18"/>
      <c r="E1" s="19"/>
      <c r="F1" s="18"/>
      <c r="G1" s="19"/>
      <c r="H1" s="19"/>
      <c r="I1" s="19"/>
      <c r="J1" s="19"/>
      <c r="K1" s="19"/>
      <c r="L1" s="20"/>
    </row>
    <row r="2" customFormat="false" ht="20.1" hidden="false" customHeight="true" outlineLevel="0" collapsed="false">
      <c r="A2" s="22"/>
      <c r="B2" s="23" t="str">
        <f aca="false">'PLANILHA ORÇAMENTO'!A2</f>
        <v>SECRETARIA ESPECIAL DE OBRAS</v>
      </c>
      <c r="C2" s="23"/>
      <c r="D2" s="23"/>
      <c r="E2" s="24"/>
      <c r="F2" s="23"/>
      <c r="G2" s="24"/>
      <c r="H2" s="24"/>
      <c r="I2" s="24"/>
      <c r="J2" s="24"/>
      <c r="K2" s="24"/>
      <c r="L2" s="25"/>
    </row>
    <row r="3" customFormat="false" ht="20.1" hidden="false" customHeight="true" outlineLevel="0" collapsed="false">
      <c r="A3" s="22"/>
      <c r="B3" s="23" t="str">
        <f aca="false">'PLANILHA ORÇAMENTO'!A3</f>
        <v>CAMPUS LARANJEIRAS DO SUL - PR</v>
      </c>
      <c r="C3" s="23"/>
      <c r="D3" s="23"/>
      <c r="E3" s="24"/>
      <c r="F3" s="23"/>
      <c r="G3" s="24"/>
      <c r="H3" s="24"/>
      <c r="I3" s="24"/>
      <c r="J3" s="24"/>
      <c r="K3" s="24"/>
      <c r="L3" s="25"/>
    </row>
    <row r="4" customFormat="false" ht="20.1" hidden="false" customHeight="true" outlineLevel="0" collapsed="false">
      <c r="A4" s="22"/>
      <c r="B4" s="23" t="str">
        <f aca="false">'PLANILHA ORÇAMENTO'!A4</f>
        <v>ABRIGO DE ÔNIBUS - ORÇAMENTO ANALÍTICO</v>
      </c>
      <c r="C4" s="23"/>
      <c r="D4" s="23"/>
      <c r="E4" s="24"/>
      <c r="F4" s="23"/>
      <c r="G4" s="24"/>
      <c r="H4" s="24"/>
      <c r="I4" s="24"/>
      <c r="J4" s="24"/>
      <c r="K4" s="24"/>
      <c r="L4" s="25"/>
    </row>
    <row r="5" customFormat="false" ht="20.1" hidden="false" customHeight="true" outlineLevel="0" collapsed="false">
      <c r="A5" s="22"/>
      <c r="B5" s="23"/>
      <c r="C5" s="23"/>
      <c r="D5" s="23"/>
      <c r="E5" s="24"/>
      <c r="F5" s="23"/>
      <c r="G5" s="24"/>
      <c r="H5" s="24"/>
      <c r="I5" s="24"/>
      <c r="J5" s="24"/>
      <c r="K5" s="24"/>
      <c r="L5" s="25"/>
    </row>
    <row r="6" customFormat="false" ht="20.1" hidden="false" customHeight="true" outlineLevel="0" collapsed="false">
      <c r="A6" s="26"/>
      <c r="B6" s="27"/>
      <c r="C6" s="28"/>
      <c r="D6" s="28"/>
      <c r="E6" s="28"/>
      <c r="F6" s="28"/>
      <c r="G6" s="29"/>
      <c r="H6" s="29"/>
      <c r="I6" s="29"/>
      <c r="J6" s="29"/>
      <c r="K6" s="29"/>
      <c r="L6" s="30"/>
    </row>
    <row r="7" customFormat="false" ht="31.5" hidden="false" customHeight="true" outlineLevel="0" collapsed="false">
      <c r="A7" s="31"/>
      <c r="B7" s="32" t="s">
        <v>7</v>
      </c>
      <c r="C7" s="33"/>
      <c r="D7" s="33"/>
      <c r="E7" s="33"/>
      <c r="F7" s="33"/>
      <c r="G7" s="33"/>
      <c r="H7" s="33"/>
      <c r="I7" s="33"/>
      <c r="J7" s="33"/>
      <c r="K7" s="33"/>
      <c r="L7" s="34"/>
    </row>
    <row r="8" customFormat="false" ht="13.8" hidden="false" customHeight="false" outlineLevel="0" collapsed="false">
      <c r="A8" s="35"/>
      <c r="B8" s="36"/>
      <c r="C8" s="36"/>
      <c r="D8" s="36"/>
      <c r="E8" s="36"/>
      <c r="F8" s="36"/>
      <c r="G8" s="36"/>
      <c r="H8" s="36"/>
      <c r="I8" s="36"/>
      <c r="J8" s="36"/>
      <c r="K8" s="36"/>
      <c r="L8" s="37"/>
    </row>
    <row r="9" customFormat="false" ht="13.8" hidden="false" customHeight="false" outlineLevel="0" collapsed="false">
      <c r="A9" s="38"/>
      <c r="B9" s="39"/>
      <c r="C9" s="39"/>
      <c r="D9" s="39"/>
      <c r="E9" s="40" t="n">
        <f aca="false">COLUMN()-3</f>
        <v>2</v>
      </c>
      <c r="F9" s="39"/>
      <c r="G9" s="39"/>
      <c r="H9" s="39"/>
      <c r="I9" s="39"/>
      <c r="J9" s="39"/>
      <c r="K9" s="39"/>
      <c r="L9" s="41"/>
    </row>
    <row r="10" customFormat="false" ht="13.8" hidden="false" customHeight="false" outlineLevel="0" collapsed="false">
      <c r="A10" s="42" t="s">
        <v>8</v>
      </c>
      <c r="B10" s="43" t="s">
        <v>9</v>
      </c>
      <c r="C10" s="43" t="s">
        <v>10</v>
      </c>
      <c r="D10" s="43"/>
      <c r="E10" s="43" t="s">
        <v>11</v>
      </c>
      <c r="F10" s="43"/>
      <c r="G10" s="43" t="s">
        <v>12</v>
      </c>
      <c r="H10" s="43"/>
      <c r="I10" s="43" t="s">
        <v>13</v>
      </c>
      <c r="J10" s="43"/>
      <c r="K10" s="43" t="s">
        <v>5</v>
      </c>
      <c r="L10" s="43"/>
    </row>
    <row r="11" customFormat="false" ht="13.8" hidden="false" customHeight="false" outlineLevel="0" collapsed="false">
      <c r="A11" s="42"/>
      <c r="B11" s="43"/>
      <c r="C11" s="43"/>
      <c r="D11" s="43"/>
      <c r="E11" s="43" t="s">
        <v>14</v>
      </c>
      <c r="F11" s="43" t="s">
        <v>4</v>
      </c>
      <c r="G11" s="43" t="s">
        <v>14</v>
      </c>
      <c r="H11" s="43" t="s">
        <v>4</v>
      </c>
      <c r="I11" s="43" t="s">
        <v>14</v>
      </c>
      <c r="J11" s="43" t="s">
        <v>4</v>
      </c>
      <c r="K11" s="43" t="s">
        <v>4</v>
      </c>
      <c r="L11" s="43" t="s">
        <v>14</v>
      </c>
      <c r="M11" s="44"/>
    </row>
    <row r="12" customFormat="false" ht="13.8" hidden="false" customHeight="false" outlineLevel="0" collapsed="false">
      <c r="A12" s="42"/>
      <c r="B12" s="43"/>
      <c r="C12" s="45" t="s">
        <v>4</v>
      </c>
      <c r="D12" s="45" t="s">
        <v>14</v>
      </c>
      <c r="E12" s="43"/>
      <c r="F12" s="43"/>
      <c r="G12" s="43"/>
      <c r="H12" s="43"/>
      <c r="I12" s="43"/>
      <c r="J12" s="43"/>
      <c r="K12" s="43"/>
      <c r="L12" s="43"/>
      <c r="M12" s="46"/>
    </row>
    <row r="13" s="56" customFormat="true" ht="20.1" hidden="false" customHeight="true" outlineLevel="0" collapsed="false">
      <c r="A13" s="47" t="n">
        <f aca="false">ROW()-ROW($A$12)</f>
        <v>1</v>
      </c>
      <c r="B13" s="48" t="str">
        <f aca="false">'PLANILHA ORÇAMENTO'!H10</f>
        <v>SERVIÇOS PRELIMINARES</v>
      </c>
      <c r="C13" s="49" t="n">
        <f aca="false">'PLANILHA ORÇAMENTO'!Q10</f>
        <v>10663.65</v>
      </c>
      <c r="D13" s="50" t="n">
        <f aca="false">C13/$C$16</f>
        <v>0.138946148000746</v>
      </c>
      <c r="E13" s="51" t="n">
        <v>0.7</v>
      </c>
      <c r="F13" s="52" t="n">
        <f aca="false">C13*E13</f>
        <v>7464.555</v>
      </c>
      <c r="G13" s="51" t="n">
        <v>0.15</v>
      </c>
      <c r="H13" s="52" t="n">
        <f aca="false">G13*C13</f>
        <v>1599.5475</v>
      </c>
      <c r="I13" s="51" t="n">
        <v>0.15</v>
      </c>
      <c r="J13" s="52" t="n">
        <f aca="false">I13*C13</f>
        <v>1599.5475</v>
      </c>
      <c r="K13" s="53" t="n">
        <f aca="false">F13+H13+J13</f>
        <v>10663.65</v>
      </c>
      <c r="L13" s="54" t="n">
        <f aca="false">IF(C13&gt;0,E13+G13+I13,"")</f>
        <v>1</v>
      </c>
      <c r="M13" s="55"/>
    </row>
    <row r="14" customFormat="false" ht="20.1" hidden="false" customHeight="true" outlineLevel="0" collapsed="false">
      <c r="A14" s="57" t="n">
        <f aca="false">ROW()-ROW($A$12)</f>
        <v>2</v>
      </c>
      <c r="B14" s="58" t="str">
        <f aca="false">'PLANILHA ORÇAMENTO'!H31</f>
        <v>ABRIGO PARA ÔNIBUS  (04 UNIDADES)</v>
      </c>
      <c r="C14" s="59" t="n">
        <f aca="false">'PLANILHA ORÇAMENTO'!Q31</f>
        <v>65324.09</v>
      </c>
      <c r="D14" s="50" t="n">
        <f aca="false">C14/$C$16</f>
        <v>0.851165471218023</v>
      </c>
      <c r="E14" s="51" t="n">
        <v>0.25</v>
      </c>
      <c r="F14" s="60" t="n">
        <f aca="false">C14*E14</f>
        <v>16331.0225</v>
      </c>
      <c r="G14" s="51" t="n">
        <v>0.4</v>
      </c>
      <c r="H14" s="60" t="n">
        <f aca="false">G14*C14</f>
        <v>26129.636</v>
      </c>
      <c r="I14" s="51" t="n">
        <v>0.35</v>
      </c>
      <c r="J14" s="60" t="n">
        <f aca="false">I14*C14</f>
        <v>22863.4315</v>
      </c>
      <c r="K14" s="53" t="n">
        <f aca="false">F14+H14+J14</f>
        <v>65324.09</v>
      </c>
      <c r="L14" s="54" t="n">
        <f aca="false">IF(C14&gt;0,E14+G14+I14,"")</f>
        <v>1</v>
      </c>
      <c r="M14" s="55"/>
      <c r="N14" s="61"/>
    </row>
    <row r="15" customFormat="false" ht="20.1" hidden="false" customHeight="true" outlineLevel="0" collapsed="false">
      <c r="A15" s="57" t="n">
        <f aca="false">ROW()-ROW($A$12)</f>
        <v>3</v>
      </c>
      <c r="B15" s="58" t="str">
        <f aca="false">'PLANILHA ORÇAMENTO'!H91</f>
        <v>SERVIÇOS COMPLEMENTARES</v>
      </c>
      <c r="C15" s="59" t="n">
        <f aca="false">'PLANILHA ORÇAMENTO'!Q91</f>
        <v>758.9</v>
      </c>
      <c r="D15" s="50" t="n">
        <f aca="false">C15/$C$16</f>
        <v>0.00988838078123029</v>
      </c>
      <c r="E15" s="51"/>
      <c r="F15" s="60" t="n">
        <f aca="false">C15*E15</f>
        <v>0</v>
      </c>
      <c r="G15" s="51"/>
      <c r="H15" s="60" t="n">
        <f aca="false">G15*C15</f>
        <v>0</v>
      </c>
      <c r="I15" s="51" t="n">
        <v>1</v>
      </c>
      <c r="J15" s="60" t="n">
        <f aca="false">I15*C15</f>
        <v>758.9</v>
      </c>
      <c r="K15" s="53" t="n">
        <f aca="false">F15+H15+J15</f>
        <v>758.9</v>
      </c>
      <c r="L15" s="54" t="n">
        <f aca="false">IF(C15&gt;0,E15+G15+I15,"")</f>
        <v>1</v>
      </c>
      <c r="M15" s="55"/>
    </row>
    <row r="16" customFormat="false" ht="19.7" hidden="false" customHeight="false" outlineLevel="0" collapsed="false">
      <c r="A16" s="62" t="s">
        <v>5</v>
      </c>
      <c r="B16" s="62"/>
      <c r="C16" s="63" t="n">
        <f aca="false">SUM(C13:C15)</f>
        <v>76746.64</v>
      </c>
      <c r="D16" s="64" t="n">
        <f aca="false">SUM(D13:D15)</f>
        <v>1</v>
      </c>
      <c r="E16" s="65" t="n">
        <f aca="false">F16/$C$16</f>
        <v>0.310053671405028</v>
      </c>
      <c r="F16" s="66" t="n">
        <f aca="false">SUM(F13:F15)</f>
        <v>23795.5775</v>
      </c>
      <c r="G16" s="65" t="n">
        <f aca="false">H16/$C$16</f>
        <v>0.361308110687321</v>
      </c>
      <c r="H16" s="66" t="n">
        <f aca="false">SUM(H13:H15)</f>
        <v>27729.1835</v>
      </c>
      <c r="I16" s="65" t="n">
        <f aca="false">J16/$C$16</f>
        <v>0.32863821790765</v>
      </c>
      <c r="J16" s="66" t="n">
        <f aca="false">SUM(J13:J15)</f>
        <v>25221.879</v>
      </c>
      <c r="K16" s="67" t="n">
        <f aca="false">SUM(K13:K15)</f>
        <v>76746.64</v>
      </c>
      <c r="L16" s="67"/>
      <c r="M16" s="68"/>
      <c r="N16" s="68"/>
      <c r="O16" s="68"/>
      <c r="P16" s="68"/>
    </row>
    <row r="18" customFormat="false" ht="13.8" hidden="false" customHeight="false" outlineLevel="0" collapsed="false">
      <c r="A18" s="69" t="s">
        <v>15</v>
      </c>
      <c r="B18" s="70"/>
      <c r="C18" s="71"/>
      <c r="D18" s="71"/>
      <c r="F18" s="72" t="n">
        <f aca="false">IFERROR(F16/$C$16,"")</f>
        <v>0.310053671405028</v>
      </c>
      <c r="G18" s="73"/>
      <c r="H18" s="72" t="n">
        <f aca="false">IFERROR(H16/$C$16,"")</f>
        <v>0.361308110687321</v>
      </c>
      <c r="I18" s="73"/>
      <c r="J18" s="72" t="n">
        <f aca="false">IFERROR(J16/$C$16,"")</f>
        <v>0.32863821790765</v>
      </c>
      <c r="K18" s="73"/>
      <c r="L18" s="73"/>
    </row>
    <row r="19" customFormat="false" ht="13.8" hidden="false" customHeight="false" outlineLevel="0" collapsed="false">
      <c r="A19" s="74" t="str">
        <f aca="false">'PLANILHA ORÇAMENTO'!A101</f>
        <v>Chapecó, XX de XXXXXXXXX de 2017.</v>
      </c>
      <c r="B19" s="4"/>
    </row>
    <row r="22" customFormat="false" ht="15" hidden="false" customHeight="false" outlineLevel="0" collapsed="false">
      <c r="F22" s="75" t="s">
        <v>16</v>
      </c>
      <c r="G22" s="75"/>
      <c r="H22" s="75"/>
      <c r="I22" s="76"/>
      <c r="J22" s="77"/>
      <c r="K22" s="77"/>
      <c r="L22" s="77"/>
    </row>
    <row r="23" customFormat="false" ht="13.8" hidden="false" customHeight="false" outlineLevel="0" collapsed="false">
      <c r="G23" s="78"/>
      <c r="H23" s="78"/>
      <c r="I23" s="79"/>
      <c r="J23" s="77"/>
      <c r="K23" s="77"/>
      <c r="L23" s="77"/>
    </row>
    <row r="24" customFormat="false" ht="13.8" hidden="false" customHeight="false" outlineLevel="0" collapsed="false">
      <c r="G24" s="78"/>
      <c r="H24" s="78"/>
      <c r="I24" s="80"/>
      <c r="J24" s="77"/>
      <c r="K24" s="77"/>
      <c r="L24" s="77"/>
    </row>
    <row r="25" customFormat="false" ht="13.8" hidden="false" customHeight="false" outlineLevel="0" collapsed="false">
      <c r="G25" s="78"/>
      <c r="H25" s="78"/>
      <c r="I25" s="80"/>
      <c r="J25" s="77"/>
      <c r="K25" s="77"/>
      <c r="L25" s="77"/>
    </row>
    <row r="26" customFormat="false" ht="13.8" hidden="false" customHeight="false" outlineLevel="0" collapsed="false">
      <c r="G26" s="78"/>
      <c r="H26" s="78"/>
      <c r="I26" s="80"/>
      <c r="J26" s="77"/>
      <c r="K26" s="77"/>
      <c r="L26" s="77"/>
    </row>
    <row r="27" customFormat="false" ht="13.8" hidden="false" customHeight="false" outlineLevel="0" collapsed="false"/>
    <row r="28" customFormat="false" ht="13.8" hidden="false" customHeight="false" outlineLevel="0" collapsed="false">
      <c r="H28" s="4"/>
      <c r="I28" s="4"/>
      <c r="J28" s="4"/>
      <c r="K28" s="4"/>
      <c r="L28" s="4"/>
      <c r="M28" s="4"/>
      <c r="N28" s="4"/>
      <c r="O28" s="4"/>
      <c r="P28" s="4"/>
      <c r="Q28" s="4"/>
      <c r="R28" s="4"/>
      <c r="S28" s="4"/>
    </row>
    <row r="29" customFormat="false" ht="13.8" hidden="false" customHeight="false" outlineLevel="0" collapsed="false">
      <c r="H29" s="4"/>
      <c r="I29" s="4"/>
      <c r="J29" s="4"/>
      <c r="K29" s="4"/>
      <c r="L29" s="4"/>
      <c r="M29" s="4"/>
      <c r="N29" s="4"/>
      <c r="O29" s="4"/>
      <c r="P29" s="4"/>
      <c r="Q29" s="4"/>
      <c r="R29" s="4"/>
      <c r="S29" s="4"/>
    </row>
    <row r="30" customFormat="false" ht="13.8" hidden="false" customHeight="false" outlineLevel="0" collapsed="false">
      <c r="H30" s="4"/>
      <c r="I30" s="4"/>
      <c r="J30" s="4"/>
      <c r="K30" s="4"/>
      <c r="L30" s="4"/>
      <c r="M30" s="81" t="n">
        <v>30192.64</v>
      </c>
      <c r="N30" s="4"/>
      <c r="O30" s="4"/>
      <c r="P30" s="4"/>
      <c r="Q30" s="4"/>
      <c r="R30" s="4"/>
      <c r="S30" s="4"/>
    </row>
    <row r="31" customFormat="false" ht="13.8" hidden="false" customHeight="false" outlineLevel="0" collapsed="false">
      <c r="H31" s="4"/>
      <c r="I31" s="4"/>
      <c r="J31" s="4"/>
      <c r="K31" s="4"/>
      <c r="L31" s="4"/>
      <c r="M31" s="81" t="n">
        <v>1436955.99</v>
      </c>
      <c r="N31" s="4"/>
      <c r="O31" s="4"/>
      <c r="P31" s="4"/>
      <c r="Q31" s="4"/>
      <c r="R31" s="4"/>
      <c r="S31" s="4"/>
    </row>
    <row r="32" customFormat="false" ht="13.8" hidden="false" customHeight="false" outlineLevel="0" collapsed="false">
      <c r="H32" s="4"/>
      <c r="I32" s="4"/>
      <c r="J32" s="4"/>
      <c r="K32" s="4"/>
      <c r="L32" s="4"/>
      <c r="M32" s="81" t="n">
        <v>96590.89</v>
      </c>
      <c r="N32" s="4"/>
      <c r="O32" s="4"/>
      <c r="P32" s="4"/>
      <c r="Q32" s="4"/>
      <c r="R32" s="4"/>
      <c r="S32" s="4"/>
    </row>
    <row r="33" customFormat="false" ht="13.8" hidden="false" customHeight="false" outlineLevel="0" collapsed="false">
      <c r="H33" s="4"/>
      <c r="I33" s="4"/>
      <c r="J33" s="4"/>
      <c r="K33" s="4"/>
      <c r="L33" s="4"/>
      <c r="M33" s="81" t="n">
        <v>1026491.02</v>
      </c>
      <c r="N33" s="4"/>
      <c r="O33" s="4"/>
      <c r="P33" s="4"/>
      <c r="Q33" s="4"/>
      <c r="R33" s="4"/>
      <c r="S33" s="4"/>
    </row>
    <row r="34" customFormat="false" ht="13.8" hidden="false" customHeight="false" outlineLevel="0" collapsed="false">
      <c r="H34" s="4"/>
      <c r="I34" s="4"/>
      <c r="J34" s="4"/>
      <c r="K34" s="4"/>
      <c r="L34" s="4"/>
      <c r="M34" s="81" t="n">
        <v>154606.2</v>
      </c>
      <c r="N34" s="4"/>
      <c r="O34" s="4"/>
      <c r="P34" s="4"/>
      <c r="Q34" s="4"/>
      <c r="R34" s="4"/>
      <c r="S34" s="4"/>
    </row>
    <row r="35" customFormat="false" ht="13.8" hidden="false" customHeight="false" outlineLevel="0" collapsed="false">
      <c r="H35" s="4"/>
      <c r="I35" s="4"/>
      <c r="J35" s="4"/>
      <c r="K35" s="4"/>
      <c r="L35" s="4"/>
      <c r="M35" s="81" t="n">
        <v>317069.64</v>
      </c>
      <c r="N35" s="4"/>
      <c r="O35" s="4"/>
      <c r="P35" s="4"/>
      <c r="Q35" s="4"/>
      <c r="R35" s="4"/>
      <c r="S35" s="4"/>
    </row>
    <row r="36" customFormat="false" ht="13.8" hidden="false" customHeight="false" outlineLevel="0" collapsed="false">
      <c r="H36" s="4"/>
      <c r="I36" s="4"/>
      <c r="J36" s="4"/>
      <c r="K36" s="4"/>
      <c r="L36" s="4"/>
      <c r="M36" s="81" t="n">
        <v>54402.08</v>
      </c>
      <c r="N36" s="4"/>
      <c r="O36" s="4"/>
      <c r="P36" s="4"/>
      <c r="Q36" s="4"/>
      <c r="R36" s="4"/>
      <c r="S36" s="4"/>
    </row>
    <row r="37" customFormat="false" ht="13.8" hidden="false" customHeight="false" outlineLevel="0" collapsed="false">
      <c r="H37" s="4"/>
      <c r="I37" s="4"/>
      <c r="J37" s="4"/>
      <c r="K37" s="4"/>
      <c r="L37" s="4"/>
      <c r="M37" s="81" t="n">
        <v>18848.19</v>
      </c>
      <c r="N37" s="4"/>
      <c r="O37" s="4"/>
      <c r="P37" s="4"/>
      <c r="Q37" s="4"/>
      <c r="R37" s="4"/>
      <c r="S37" s="4"/>
    </row>
    <row r="38" customFormat="false" ht="13.8" hidden="false" customHeight="false" outlineLevel="0" collapsed="false">
      <c r="H38" s="4"/>
      <c r="I38" s="4"/>
      <c r="J38" s="4"/>
      <c r="K38" s="4"/>
      <c r="L38" s="4"/>
      <c r="M38" s="81" t="n">
        <v>76122.12</v>
      </c>
      <c r="N38" s="4"/>
      <c r="O38" s="4"/>
      <c r="P38" s="4"/>
      <c r="Q38" s="4"/>
      <c r="R38" s="4"/>
      <c r="S38" s="4"/>
    </row>
    <row r="39" customFormat="false" ht="13.8" hidden="false" customHeight="false" outlineLevel="0" collapsed="false">
      <c r="H39" s="4"/>
      <c r="I39" s="4"/>
      <c r="J39" s="4"/>
      <c r="K39" s="4"/>
      <c r="L39" s="4"/>
      <c r="M39" s="81" t="n">
        <v>10618.29</v>
      </c>
      <c r="N39" s="4"/>
      <c r="O39" s="4"/>
      <c r="P39" s="4"/>
      <c r="Q39" s="4"/>
      <c r="R39" s="4"/>
      <c r="S39" s="4"/>
    </row>
    <row r="40" customFormat="false" ht="13.8" hidden="false" customHeight="false" outlineLevel="0" collapsed="false">
      <c r="H40" s="4"/>
      <c r="I40" s="4"/>
      <c r="J40" s="4"/>
      <c r="K40" s="4"/>
      <c r="L40" s="4"/>
      <c r="M40" s="81" t="n">
        <v>54167.44</v>
      </c>
      <c r="N40" s="4"/>
      <c r="O40" s="4"/>
      <c r="P40" s="4"/>
      <c r="Q40" s="4"/>
      <c r="R40" s="4"/>
      <c r="S40" s="4"/>
    </row>
    <row r="41" customFormat="false" ht="13.8" hidden="false" customHeight="false" outlineLevel="0" collapsed="false">
      <c r="H41" s="4"/>
      <c r="I41" s="4"/>
      <c r="J41" s="4"/>
      <c r="K41" s="4"/>
      <c r="L41" s="4"/>
      <c r="M41" s="81" t="n">
        <v>40178.69</v>
      </c>
      <c r="N41" s="4"/>
      <c r="O41" s="4"/>
      <c r="P41" s="4"/>
      <c r="Q41" s="4"/>
      <c r="R41" s="4"/>
      <c r="S41" s="4"/>
    </row>
    <row r="42" customFormat="false" ht="13.8" hidden="false" customHeight="false" outlineLevel="0" collapsed="false">
      <c r="H42" s="4"/>
      <c r="I42" s="4"/>
      <c r="J42" s="4"/>
      <c r="K42" s="4"/>
      <c r="L42" s="4"/>
      <c r="M42" s="81" t="n">
        <v>47798.52</v>
      </c>
      <c r="N42" s="4"/>
      <c r="O42" s="4"/>
      <c r="P42" s="4"/>
      <c r="Q42" s="4"/>
      <c r="R42" s="4"/>
      <c r="S42" s="4"/>
    </row>
    <row r="43" customFormat="false" ht="13.8" hidden="false" customHeight="false" outlineLevel="0" collapsed="false">
      <c r="H43" s="4"/>
      <c r="I43" s="4"/>
      <c r="J43" s="4"/>
      <c r="K43" s="4"/>
      <c r="L43" s="4"/>
      <c r="M43" s="81" t="n">
        <v>103917.9</v>
      </c>
      <c r="N43" s="4"/>
      <c r="O43" s="4"/>
      <c r="P43" s="4"/>
      <c r="Q43" s="4"/>
      <c r="R43" s="4"/>
      <c r="S43" s="4"/>
    </row>
    <row r="44" customFormat="false" ht="13.8" hidden="false" customHeight="false" outlineLevel="0" collapsed="false">
      <c r="H44" s="4"/>
      <c r="I44" s="4"/>
      <c r="J44" s="4"/>
      <c r="K44" s="4"/>
      <c r="L44" s="4"/>
      <c r="M44" s="81" t="n">
        <v>158671.16</v>
      </c>
      <c r="N44" s="4"/>
      <c r="O44" s="4"/>
      <c r="P44" s="4"/>
      <c r="Q44" s="4"/>
      <c r="R44" s="4"/>
      <c r="S44" s="4"/>
    </row>
    <row r="45" customFormat="false" ht="13.8" hidden="false" customHeight="false" outlineLevel="0" collapsed="false">
      <c r="H45" s="4"/>
      <c r="I45" s="4"/>
      <c r="J45" s="4"/>
      <c r="K45" s="4"/>
      <c r="L45" s="4"/>
      <c r="M45" s="81" t="n">
        <v>50100.11</v>
      </c>
      <c r="N45" s="4"/>
      <c r="O45" s="4"/>
      <c r="P45" s="4"/>
      <c r="Q45" s="4"/>
      <c r="R45" s="4"/>
      <c r="S45" s="4"/>
    </row>
    <row r="46" customFormat="false" ht="13.8" hidden="false" customHeight="false" outlineLevel="0" collapsed="false">
      <c r="H46" s="4"/>
      <c r="I46" s="4"/>
      <c r="J46" s="4"/>
      <c r="K46" s="4"/>
      <c r="L46" s="4"/>
      <c r="M46" s="81" t="n">
        <v>250853.34</v>
      </c>
      <c r="N46" s="4"/>
      <c r="O46" s="4"/>
      <c r="P46" s="4"/>
      <c r="Q46" s="4"/>
      <c r="R46" s="4"/>
      <c r="S46" s="4"/>
    </row>
    <row r="47" customFormat="false" ht="13.8" hidden="false" customHeight="false" outlineLevel="0" collapsed="false">
      <c r="H47" s="4"/>
      <c r="I47" s="4"/>
      <c r="J47" s="4"/>
      <c r="K47" s="4"/>
      <c r="L47" s="4"/>
      <c r="M47" s="81" t="n">
        <v>17346.65</v>
      </c>
      <c r="N47" s="4"/>
      <c r="O47" s="4"/>
      <c r="P47" s="4"/>
      <c r="Q47" s="4"/>
      <c r="R47" s="4"/>
      <c r="S47" s="4"/>
    </row>
    <row r="48" customFormat="false" ht="13.8" hidden="false" customHeight="false" outlineLevel="0" collapsed="false">
      <c r="H48" s="4"/>
      <c r="I48" s="4"/>
      <c r="J48" s="4"/>
      <c r="K48" s="4"/>
      <c r="L48" s="4"/>
      <c r="M48" s="81" t="n">
        <v>97279.1</v>
      </c>
      <c r="N48" s="4"/>
      <c r="O48" s="4"/>
      <c r="P48" s="4"/>
      <c r="Q48" s="4"/>
      <c r="R48" s="4"/>
      <c r="S48" s="4"/>
    </row>
    <row r="49" customFormat="false" ht="13.8" hidden="false" customHeight="false" outlineLevel="0" collapsed="false">
      <c r="H49" s="4"/>
      <c r="I49" s="4"/>
      <c r="J49" s="4"/>
      <c r="K49" s="4"/>
      <c r="L49" s="4"/>
      <c r="M49" s="81" t="n">
        <v>230208.23</v>
      </c>
      <c r="N49" s="4"/>
      <c r="O49" s="4"/>
      <c r="P49" s="4"/>
      <c r="Q49" s="4"/>
      <c r="R49" s="4"/>
      <c r="S49" s="4"/>
    </row>
    <row r="50" customFormat="false" ht="13.8" hidden="false" customHeight="false" outlineLevel="0" collapsed="false">
      <c r="H50" s="4"/>
      <c r="I50" s="4"/>
      <c r="J50" s="4"/>
      <c r="K50" s="4"/>
      <c r="L50" s="4"/>
      <c r="M50" s="81" t="n">
        <v>157458.05</v>
      </c>
      <c r="N50" s="4"/>
      <c r="O50" s="4"/>
      <c r="P50" s="4"/>
      <c r="Q50" s="4"/>
      <c r="R50" s="4"/>
      <c r="S50" s="4"/>
    </row>
    <row r="51" customFormat="false" ht="13.8" hidden="false" customHeight="false" outlineLevel="0" collapsed="false">
      <c r="H51" s="4"/>
      <c r="I51" s="4"/>
      <c r="J51" s="4"/>
      <c r="K51" s="4"/>
      <c r="L51" s="4"/>
      <c r="M51" s="81" t="n">
        <v>146457.1</v>
      </c>
      <c r="N51" s="4"/>
      <c r="O51" s="4"/>
      <c r="P51" s="4"/>
      <c r="Q51" s="4"/>
      <c r="R51" s="4"/>
      <c r="S51" s="4"/>
    </row>
    <row r="52" customFormat="false" ht="13.8" hidden="false" customHeight="false" outlineLevel="0" collapsed="false">
      <c r="H52" s="4"/>
      <c r="I52" s="4"/>
      <c r="J52" s="4"/>
      <c r="K52" s="4"/>
      <c r="L52" s="4"/>
      <c r="M52" s="81" t="n">
        <v>58853.22</v>
      </c>
      <c r="N52" s="4"/>
      <c r="O52" s="4"/>
      <c r="P52" s="4"/>
      <c r="Q52" s="4"/>
      <c r="R52" s="4"/>
      <c r="S52" s="4"/>
    </row>
    <row r="53" customFormat="false" ht="13.8" hidden="false" customHeight="false" outlineLevel="0" collapsed="false">
      <c r="H53" s="4"/>
      <c r="I53" s="4"/>
      <c r="J53" s="4"/>
      <c r="K53" s="4"/>
      <c r="L53" s="4"/>
      <c r="M53" s="82" t="n">
        <f aca="false">SUM(M30:M52)</f>
        <v>4635186.57</v>
      </c>
      <c r="N53" s="4"/>
      <c r="O53" s="4"/>
      <c r="P53" s="4"/>
      <c r="Q53" s="4"/>
      <c r="R53" s="4"/>
      <c r="S53" s="4"/>
    </row>
    <row r="54" customFormat="false" ht="13.8" hidden="false" customHeight="false" outlineLevel="0" collapsed="false">
      <c r="H54" s="4"/>
      <c r="I54" s="4"/>
      <c r="J54" s="4"/>
      <c r="K54" s="4"/>
      <c r="L54" s="4"/>
      <c r="M54" s="4"/>
      <c r="N54" s="4"/>
      <c r="O54" s="4"/>
      <c r="P54" s="4"/>
      <c r="Q54" s="4"/>
      <c r="R54" s="4"/>
      <c r="S54" s="4"/>
    </row>
    <row r="55" customFormat="false" ht="13.8" hidden="false" customHeight="false" outlineLevel="0" collapsed="false">
      <c r="H55" s="4"/>
      <c r="I55" s="4"/>
      <c r="J55" s="4"/>
      <c r="K55" s="4"/>
      <c r="L55" s="4"/>
      <c r="M55" s="4"/>
      <c r="N55" s="4"/>
      <c r="O55" s="4"/>
      <c r="P55" s="4"/>
      <c r="Q55" s="4"/>
      <c r="R55" s="4"/>
      <c r="S55" s="4"/>
    </row>
    <row r="56" customFormat="false" ht="13.8" hidden="false" customHeight="false" outlineLevel="0" collapsed="false">
      <c r="H56" s="4"/>
      <c r="I56" s="4"/>
      <c r="J56" s="4"/>
      <c r="K56" s="4"/>
      <c r="L56" s="4"/>
      <c r="M56" s="4"/>
      <c r="N56" s="4"/>
      <c r="O56" s="4"/>
      <c r="P56" s="4"/>
      <c r="Q56" s="4"/>
      <c r="R56" s="4"/>
      <c r="S56" s="4"/>
    </row>
    <row r="57" customFormat="false" ht="13.8" hidden="false" customHeight="false" outlineLevel="0" collapsed="false">
      <c r="H57" s="4"/>
      <c r="I57" s="4"/>
      <c r="J57" s="4"/>
      <c r="K57" s="4"/>
      <c r="L57" s="4"/>
      <c r="M57" s="4"/>
      <c r="N57" s="4"/>
      <c r="O57" s="4"/>
      <c r="P57" s="4"/>
      <c r="Q57" s="4"/>
      <c r="R57" s="4"/>
      <c r="S57" s="4"/>
    </row>
    <row r="58" customFormat="false" ht="13.8" hidden="false" customHeight="false" outlineLevel="0" collapsed="false">
      <c r="H58" s="4"/>
      <c r="I58" s="4"/>
      <c r="J58" s="4"/>
      <c r="K58" s="4"/>
      <c r="L58" s="4"/>
      <c r="M58" s="4"/>
      <c r="N58" s="4"/>
      <c r="O58" s="4"/>
      <c r="P58" s="4"/>
      <c r="Q58" s="4"/>
      <c r="R58" s="4"/>
      <c r="S58" s="4"/>
    </row>
    <row r="59" customFormat="false" ht="13.8" hidden="false" customHeight="false" outlineLevel="0" collapsed="false">
      <c r="H59" s="4"/>
      <c r="I59" s="4"/>
      <c r="J59" s="4"/>
      <c r="K59" s="4"/>
      <c r="L59" s="4"/>
      <c r="M59" s="4"/>
      <c r="N59" s="4"/>
      <c r="O59" s="4"/>
      <c r="P59" s="4"/>
      <c r="Q59" s="4"/>
      <c r="R59" s="4"/>
      <c r="S59" s="4"/>
    </row>
    <row r="60" customFormat="false" ht="13.8" hidden="false" customHeight="false" outlineLevel="0" collapsed="false">
      <c r="H60" s="4"/>
      <c r="I60" s="4"/>
      <c r="J60" s="4"/>
      <c r="K60" s="4"/>
      <c r="L60" s="4"/>
      <c r="M60" s="4"/>
      <c r="N60" s="4"/>
      <c r="O60" s="4"/>
      <c r="P60" s="4"/>
      <c r="Q60" s="4"/>
      <c r="R60" s="4"/>
      <c r="S60" s="4"/>
    </row>
    <row r="61" customFormat="false" ht="13.8" hidden="false" customHeight="false" outlineLevel="0" collapsed="false">
      <c r="H61" s="4"/>
      <c r="I61" s="4"/>
      <c r="J61" s="4"/>
      <c r="K61" s="4"/>
      <c r="L61" s="4"/>
      <c r="M61" s="4"/>
      <c r="N61" s="4"/>
      <c r="O61" s="4"/>
      <c r="P61" s="4"/>
      <c r="Q61" s="4"/>
      <c r="R61" s="4"/>
      <c r="S61" s="4"/>
    </row>
    <row r="62" customFormat="false" ht="13.8" hidden="false" customHeight="false" outlineLevel="0" collapsed="false">
      <c r="H62" s="4"/>
      <c r="I62" s="4"/>
      <c r="J62" s="4"/>
      <c r="K62" s="4"/>
      <c r="L62" s="4"/>
      <c r="M62" s="4"/>
      <c r="N62" s="4"/>
      <c r="O62" s="4"/>
      <c r="P62" s="4"/>
      <c r="Q62" s="4"/>
      <c r="R62" s="4"/>
      <c r="S62" s="4"/>
    </row>
    <row r="63" customFormat="false" ht="13.8" hidden="false" customHeight="false" outlineLevel="0" collapsed="false">
      <c r="H63" s="4"/>
      <c r="I63" s="4"/>
      <c r="J63" s="4"/>
      <c r="K63" s="4"/>
      <c r="L63" s="4"/>
      <c r="M63" s="4"/>
      <c r="N63" s="4"/>
      <c r="O63" s="4"/>
      <c r="P63" s="4"/>
      <c r="Q63" s="4"/>
      <c r="R63" s="4"/>
      <c r="S63" s="4"/>
    </row>
    <row r="64" customFormat="false" ht="13.8" hidden="false" customHeight="false" outlineLevel="0" collapsed="false">
      <c r="H64" s="4"/>
      <c r="I64" s="4"/>
      <c r="J64" s="4"/>
      <c r="K64" s="4"/>
      <c r="L64" s="4"/>
      <c r="M64" s="4"/>
      <c r="N64" s="4"/>
      <c r="O64" s="4"/>
      <c r="P64" s="4"/>
      <c r="Q64" s="4"/>
      <c r="R64" s="4"/>
      <c r="S64" s="4"/>
    </row>
    <row r="65" customFormat="false" ht="13.8" hidden="false" customHeight="false" outlineLevel="0" collapsed="false">
      <c r="H65" s="4"/>
      <c r="I65" s="4"/>
      <c r="J65" s="4"/>
      <c r="K65" s="4"/>
      <c r="L65" s="4"/>
      <c r="M65" s="4"/>
      <c r="N65" s="4"/>
      <c r="O65" s="4"/>
      <c r="P65" s="4"/>
      <c r="Q65" s="4"/>
      <c r="R65" s="4"/>
      <c r="S65" s="4"/>
    </row>
    <row r="66" customFormat="false" ht="13.8" hidden="false" customHeight="false" outlineLevel="0" collapsed="false">
      <c r="H66" s="4"/>
      <c r="I66" s="4"/>
      <c r="J66" s="4"/>
      <c r="K66" s="4"/>
      <c r="L66" s="4"/>
      <c r="M66" s="4"/>
      <c r="N66" s="4"/>
      <c r="O66" s="4"/>
      <c r="P66" s="4"/>
      <c r="Q66" s="4"/>
      <c r="R66" s="4"/>
      <c r="S66" s="4"/>
    </row>
    <row r="67" customFormat="false" ht="13.8" hidden="false" customHeight="false" outlineLevel="0" collapsed="false">
      <c r="H67" s="4"/>
      <c r="I67" s="4"/>
      <c r="J67" s="4"/>
      <c r="K67" s="4"/>
      <c r="L67" s="4"/>
      <c r="M67" s="4"/>
      <c r="N67" s="4"/>
      <c r="O67" s="4"/>
      <c r="P67" s="4"/>
      <c r="Q67" s="4"/>
      <c r="R67" s="4"/>
      <c r="S67" s="4"/>
    </row>
    <row r="68" customFormat="false" ht="13.8" hidden="false" customHeight="false" outlineLevel="0" collapsed="false">
      <c r="H68" s="4"/>
      <c r="I68" s="4"/>
      <c r="J68" s="4"/>
      <c r="K68" s="4"/>
      <c r="L68" s="4"/>
      <c r="M68" s="4"/>
      <c r="N68" s="4"/>
      <c r="O68" s="4"/>
      <c r="P68" s="4"/>
      <c r="Q68" s="4"/>
      <c r="R68" s="4"/>
      <c r="S68" s="4"/>
    </row>
    <row r="69" customFormat="false" ht="13.8" hidden="false" customHeight="false" outlineLevel="0" collapsed="false">
      <c r="H69" s="4"/>
      <c r="I69" s="4"/>
      <c r="J69" s="4"/>
      <c r="K69" s="4"/>
      <c r="L69" s="4"/>
      <c r="M69" s="4"/>
      <c r="N69" s="4"/>
      <c r="O69" s="4"/>
      <c r="P69" s="4"/>
      <c r="Q69" s="4"/>
      <c r="R69" s="4"/>
      <c r="S69" s="4"/>
    </row>
    <row r="295" customFormat="false" ht="15" hidden="false" customHeight="false" outlineLevel="0" collapsed="false">
      <c r="H295" s="16" t="s">
        <v>6</v>
      </c>
    </row>
  </sheetData>
  <sheetProtection sheet="true" password="c74b" objects="true" scenarios="true"/>
  <mergeCells count="18">
    <mergeCell ref="A10:A12"/>
    <mergeCell ref="B10:B12"/>
    <mergeCell ref="C10:D11"/>
    <mergeCell ref="E10:F10"/>
    <mergeCell ref="G10:H10"/>
    <mergeCell ref="I10:J10"/>
    <mergeCell ref="K10:L10"/>
    <mergeCell ref="E11:E12"/>
    <mergeCell ref="F11:F12"/>
    <mergeCell ref="G11:G12"/>
    <mergeCell ref="H11:H12"/>
    <mergeCell ref="I11:I12"/>
    <mergeCell ref="J11:J12"/>
    <mergeCell ref="K11:K12"/>
    <mergeCell ref="L11:L12"/>
    <mergeCell ref="A16:B16"/>
    <mergeCell ref="K16:L16"/>
    <mergeCell ref="F22:H22"/>
  </mergeCells>
  <conditionalFormatting sqref="K16">
    <cfRule type="expression" priority="2" aboveAverage="0" equalAverage="0" bottom="0" percent="0" rank="0" text="" dxfId="0">
      <formula>K16=C16</formula>
    </cfRule>
    <cfRule type="expression" priority="3" aboveAverage="0" equalAverage="0" bottom="0" percent="0" rank="0" text="" dxfId="1">
      <formula>K16=C16</formula>
    </cfRule>
  </conditionalFormatting>
  <conditionalFormatting sqref="L13:L15">
    <cfRule type="cellIs" priority="4" operator="notEqual" aboveAverage="0" equalAverage="0" bottom="0" percent="0" rank="0" text="" dxfId="2">
      <formula>1</formula>
    </cfRule>
  </conditionalFormatting>
  <printOptions headings="false" gridLines="false" gridLinesSet="true" horizontalCentered="false" verticalCentered="false"/>
  <pageMargins left="0.984027777777778" right="0.590277777777778" top="1.575" bottom="0.7875" header="0.511805555555555" footer="0.315277777777778"/>
  <pageSetup paperSize="9" scale="100" firstPageNumber="0" fitToWidth="1" fitToHeight="1" pageOrder="downThenOver" orientation="landscape" usePrinterDefaults="false" blackAndWhite="false" draft="false" cellComments="none" useFirstPageNumber="false" horizontalDpi="300" verticalDpi="300" copies="1"/>
  <headerFooter differentFirst="false" differentOddEven="false">
    <oddHeader/>
    <oddFooter>&amp;R&amp;P</oddFooter>
  </headerFooter>
  <drawing r:id="rId1"/>
</worksheet>
</file>

<file path=xl/worksheets/sheet3.xml><?xml version="1.0" encoding="utf-8"?>
<worksheet xmlns="http://schemas.openxmlformats.org/spreadsheetml/2006/main" xmlns:r="http://schemas.openxmlformats.org/officeDocument/2006/relationships">
  <sheetPr filterMode="false">
    <pageSetUpPr fitToPage="false"/>
  </sheetPr>
  <dimension ref="1:108"/>
  <sheetViews>
    <sheetView windowProtection="false" showFormulas="false" showGridLines="true" showRowColHeaders="true" showZeros="true" rightToLeft="false" tabSelected="false" showOutlineSymbols="true" defaultGridColor="true" view="normal" topLeftCell="A91" colorId="64" zoomScale="85" zoomScaleNormal="85" zoomScalePageLayoutView="100" workbookViewId="0">
      <selection pane="topLeft" activeCell="A101" activeCellId="0" sqref="A101"/>
    </sheetView>
  </sheetViews>
  <sheetFormatPr defaultRowHeight="12.75"/>
  <cols>
    <col collapsed="false" hidden="false" max="1" min="1" style="83" width="4.45408163265306"/>
    <col collapsed="false" hidden="false" max="2" min="2" style="83" width="1.35204081632653"/>
    <col collapsed="false" hidden="false" max="3" min="3" style="83" width="3.37244897959184"/>
    <col collapsed="false" hidden="false" max="4" min="4" style="83" width="1.35204081632653"/>
    <col collapsed="false" hidden="false" max="5" min="5" style="83" width="5.26530612244898"/>
    <col collapsed="false" hidden="false" max="6" min="6" style="84" width="18.765306122449"/>
    <col collapsed="false" hidden="false" max="7" min="7" style="83" width="10.9336734693878"/>
    <col collapsed="false" hidden="false" max="8" min="8" style="85" width="49.1377551020408"/>
    <col collapsed="false" hidden="false" max="9" min="9" style="85" width="14.8469387755102"/>
    <col collapsed="false" hidden="false" max="10" min="10" style="84" width="7.29081632653061"/>
    <col collapsed="false" hidden="false" max="11" min="11" style="84" width="9.58673469387755"/>
    <col collapsed="false" hidden="false" max="13" min="12" style="84" width="14.5816326530612"/>
    <col collapsed="false" hidden="false" max="14" min="14" style="86" width="12.2857142857143"/>
    <col collapsed="false" hidden="false" max="15" min="15" style="87" width="22.9489795918367"/>
    <col collapsed="false" hidden="false" max="16" min="16" style="86" width="7.29081632653061"/>
    <col collapsed="false" hidden="false" max="17" min="17" style="86" width="22.9489795918367"/>
    <col collapsed="false" hidden="false" max="18" min="18" style="88" width="12.8265306122449"/>
    <col collapsed="false" hidden="false" max="19" min="19" style="88" width="20.25"/>
    <col collapsed="false" hidden="true" max="23" min="20" style="88" width="0"/>
    <col collapsed="false" hidden="true" max="24" min="24" style="84" width="0"/>
    <col collapsed="false" hidden="true" max="101" min="25" style="88" width="0"/>
    <col collapsed="false" hidden="false" max="102" min="102" style="88" width="12.9591836734694"/>
    <col collapsed="false" hidden="false" max="1025" min="103" style="88" width="8.50510204081633"/>
  </cols>
  <sheetData>
    <row r="1" customFormat="false" ht="15" hidden="false" customHeight="true" outlineLevel="0" collapsed="false">
      <c r="A1" s="89" t="s">
        <v>17</v>
      </c>
      <c r="B1" s="89"/>
      <c r="C1" s="89"/>
      <c r="D1" s="89"/>
      <c r="E1" s="89"/>
      <c r="F1" s="89"/>
      <c r="G1" s="89"/>
      <c r="H1" s="89"/>
      <c r="I1" s="89"/>
      <c r="J1" s="89"/>
      <c r="K1" s="89"/>
      <c r="L1" s="89"/>
      <c r="M1" s="89"/>
      <c r="N1" s="89"/>
      <c r="O1" s="89"/>
      <c r="P1" s="89"/>
      <c r="Q1" s="89"/>
      <c r="R1" s="89"/>
      <c r="S1" s="90"/>
      <c r="T1" s="90"/>
      <c r="U1" s="90"/>
      <c r="V1" s="90"/>
      <c r="W1" s="90"/>
      <c r="X1" s="90"/>
      <c r="Y1" s="90"/>
      <c r="Z1" s="90"/>
      <c r="AA1" s="90"/>
      <c r="AB1" s="90"/>
      <c r="AC1" s="90"/>
      <c r="AD1" s="90"/>
      <c r="AE1" s="90"/>
      <c r="AF1" s="90"/>
      <c r="AG1" s="90"/>
      <c r="AH1" s="90"/>
      <c r="AI1" s="90"/>
      <c r="AJ1" s="90"/>
      <c r="AK1" s="90"/>
      <c r="AL1" s="90"/>
      <c r="AM1" s="90"/>
      <c r="AN1" s="90"/>
      <c r="AO1" s="90"/>
      <c r="AP1" s="90"/>
      <c r="AQ1" s="90"/>
      <c r="AR1" s="90"/>
      <c r="AS1" s="90"/>
      <c r="AT1" s="90"/>
      <c r="AU1" s="90"/>
      <c r="AV1" s="90"/>
      <c r="AW1" s="90"/>
      <c r="AX1" s="90"/>
      <c r="AY1" s="90"/>
      <c r="AZ1" s="90"/>
      <c r="BA1" s="90"/>
      <c r="BB1" s="90"/>
      <c r="BC1" s="90"/>
      <c r="BD1" s="90"/>
      <c r="BE1" s="90"/>
      <c r="BF1" s="90"/>
      <c r="BG1" s="90"/>
      <c r="BH1" s="90"/>
      <c r="BI1" s="90"/>
      <c r="BJ1" s="90"/>
      <c r="BK1" s="90"/>
      <c r="BL1" s="90"/>
      <c r="BM1" s="90"/>
      <c r="BN1" s="90"/>
      <c r="BO1" s="90"/>
      <c r="BP1" s="90"/>
      <c r="BQ1" s="90"/>
      <c r="BR1" s="90"/>
      <c r="BS1" s="90"/>
      <c r="BT1" s="90"/>
      <c r="BU1" s="90"/>
      <c r="BV1" s="90"/>
      <c r="BW1" s="90"/>
      <c r="BX1" s="90"/>
      <c r="BY1" s="90"/>
      <c r="BZ1" s="90"/>
      <c r="CA1" s="90"/>
      <c r="CB1" s="90"/>
      <c r="CC1" s="90"/>
      <c r="CD1" s="90"/>
      <c r="CE1" s="90"/>
      <c r="CF1" s="90"/>
      <c r="CG1" s="90"/>
      <c r="CH1" s="90"/>
      <c r="CI1" s="90"/>
      <c r="CJ1" s="90"/>
      <c r="CK1" s="90"/>
      <c r="CL1" s="90"/>
      <c r="CM1" s="90"/>
      <c r="CN1" s="90"/>
      <c r="CO1" s="90"/>
      <c r="CP1" s="90"/>
      <c r="CQ1" s="90"/>
      <c r="CR1" s="90"/>
      <c r="CS1" s="90"/>
      <c r="CT1" s="90"/>
      <c r="CU1" s="90"/>
      <c r="CV1" s="90"/>
      <c r="CW1" s="90"/>
      <c r="CX1" s="91"/>
      <c r="CY1" s="0"/>
      <c r="CZ1" s="0"/>
      <c r="DA1" s="0"/>
      <c r="DB1" s="0"/>
      <c r="DC1" s="0"/>
      <c r="DD1" s="0"/>
      <c r="DE1" s="0"/>
      <c r="DF1" s="0"/>
      <c r="DG1" s="0"/>
      <c r="DH1" s="0"/>
      <c r="DI1" s="0"/>
      <c r="DJ1" s="0"/>
      <c r="DK1" s="0"/>
      <c r="DL1" s="0"/>
      <c r="DM1" s="0"/>
      <c r="DN1" s="0"/>
      <c r="DO1" s="0"/>
      <c r="DP1" s="0"/>
      <c r="DQ1" s="0"/>
      <c r="DR1" s="0"/>
      <c r="DS1" s="0"/>
      <c r="DT1" s="0"/>
      <c r="DU1" s="0"/>
      <c r="DV1" s="0"/>
      <c r="DW1" s="0"/>
      <c r="DX1" s="0"/>
      <c r="DY1" s="0"/>
      <c r="DZ1" s="0"/>
      <c r="EA1" s="0"/>
      <c r="EB1" s="0"/>
      <c r="EC1" s="0"/>
      <c r="ED1" s="0"/>
      <c r="EE1" s="0"/>
      <c r="EF1" s="0"/>
      <c r="EG1" s="0"/>
      <c r="EH1" s="0"/>
      <c r="EI1" s="0"/>
      <c r="EJ1" s="0"/>
      <c r="EK1" s="0"/>
      <c r="EL1" s="0"/>
      <c r="EM1" s="0"/>
      <c r="EN1" s="0"/>
      <c r="EO1" s="0"/>
      <c r="EP1" s="0"/>
      <c r="EQ1" s="0"/>
      <c r="ER1" s="0"/>
      <c r="ES1" s="0"/>
      <c r="ET1" s="0"/>
      <c r="EU1" s="0"/>
      <c r="EV1" s="0"/>
      <c r="EW1" s="0"/>
      <c r="EX1" s="0"/>
      <c r="EY1" s="0"/>
      <c r="EZ1" s="0"/>
      <c r="FA1" s="0"/>
      <c r="FB1" s="0"/>
      <c r="FC1" s="0"/>
      <c r="FD1" s="0"/>
      <c r="FE1" s="0"/>
      <c r="FF1" s="0"/>
      <c r="FG1" s="0"/>
      <c r="FH1" s="0"/>
      <c r="FI1" s="0"/>
      <c r="FJ1" s="0"/>
      <c r="FK1" s="0"/>
      <c r="FL1" s="0"/>
      <c r="FM1" s="0"/>
      <c r="FN1" s="0"/>
      <c r="FO1" s="0"/>
      <c r="FP1" s="0"/>
      <c r="FQ1" s="0"/>
      <c r="FR1" s="0"/>
      <c r="FS1" s="0"/>
      <c r="FT1" s="0"/>
      <c r="FU1" s="0"/>
      <c r="FV1" s="0"/>
      <c r="FW1" s="0"/>
      <c r="FX1" s="0"/>
      <c r="FY1" s="0"/>
      <c r="FZ1" s="0"/>
      <c r="GA1" s="0"/>
      <c r="GB1" s="0"/>
      <c r="GC1" s="0"/>
      <c r="GD1" s="0"/>
      <c r="GE1" s="0"/>
      <c r="GF1" s="0"/>
      <c r="GG1" s="0"/>
      <c r="GH1" s="0"/>
      <c r="GI1" s="0"/>
      <c r="GJ1" s="0"/>
      <c r="GK1" s="0"/>
      <c r="GL1" s="0"/>
      <c r="GM1" s="0"/>
      <c r="GN1" s="0"/>
      <c r="GO1" s="0"/>
      <c r="GP1" s="0"/>
      <c r="GQ1" s="0"/>
      <c r="GR1" s="0"/>
      <c r="GS1" s="0"/>
      <c r="GT1" s="0"/>
      <c r="GU1" s="0"/>
      <c r="GV1" s="0"/>
      <c r="GW1" s="0"/>
      <c r="GX1" s="0"/>
      <c r="GY1" s="0"/>
      <c r="GZ1" s="0"/>
      <c r="HA1" s="0"/>
      <c r="HB1" s="0"/>
      <c r="HC1" s="0"/>
      <c r="HD1" s="0"/>
      <c r="HE1" s="0"/>
      <c r="HF1" s="0"/>
      <c r="HG1" s="0"/>
      <c r="HH1" s="0"/>
      <c r="HI1" s="0"/>
      <c r="HJ1" s="0"/>
      <c r="HK1" s="0"/>
      <c r="HL1" s="0"/>
      <c r="HM1" s="0"/>
      <c r="HN1" s="0"/>
      <c r="HO1" s="0"/>
      <c r="HP1" s="0"/>
      <c r="HQ1" s="0"/>
      <c r="HR1" s="0"/>
      <c r="HS1" s="0"/>
      <c r="HT1" s="0"/>
      <c r="HU1" s="0"/>
      <c r="HV1" s="0"/>
      <c r="HW1" s="0"/>
      <c r="HX1" s="0"/>
      <c r="HY1" s="0"/>
      <c r="HZ1" s="0"/>
      <c r="IA1" s="0"/>
      <c r="IB1" s="0"/>
      <c r="IC1" s="0"/>
      <c r="ID1" s="0"/>
      <c r="IE1" s="0"/>
      <c r="IF1" s="0"/>
      <c r="IG1" s="0"/>
      <c r="IH1" s="0"/>
      <c r="II1" s="0"/>
      <c r="IJ1" s="0"/>
      <c r="IK1" s="0"/>
      <c r="IL1" s="0"/>
      <c r="IM1" s="0"/>
      <c r="IN1" s="0"/>
      <c r="IO1" s="0"/>
      <c r="IP1" s="0"/>
      <c r="IQ1" s="0"/>
      <c r="IR1" s="0"/>
      <c r="IS1" s="0"/>
      <c r="IT1" s="0"/>
      <c r="IU1" s="0"/>
      <c r="IV1" s="0"/>
      <c r="IW1" s="0"/>
      <c r="IX1" s="0"/>
      <c r="IY1" s="0"/>
      <c r="IZ1" s="0"/>
      <c r="JA1" s="0"/>
      <c r="JB1" s="0"/>
      <c r="JC1" s="0"/>
      <c r="JD1" s="0"/>
      <c r="JE1" s="0"/>
      <c r="JF1" s="0"/>
      <c r="JG1" s="0"/>
      <c r="JH1" s="0"/>
      <c r="JI1" s="0"/>
      <c r="JJ1" s="0"/>
      <c r="JK1" s="0"/>
      <c r="JL1" s="0"/>
      <c r="JM1" s="0"/>
      <c r="JN1" s="0"/>
      <c r="JO1" s="0"/>
      <c r="JP1" s="0"/>
      <c r="JQ1" s="0"/>
      <c r="JR1" s="0"/>
      <c r="JS1" s="0"/>
      <c r="JT1" s="0"/>
      <c r="JU1" s="0"/>
      <c r="JV1" s="0"/>
      <c r="JW1" s="0"/>
      <c r="JX1" s="0"/>
      <c r="JY1" s="0"/>
      <c r="JZ1" s="0"/>
      <c r="KA1" s="0"/>
      <c r="KB1" s="0"/>
      <c r="KC1" s="0"/>
      <c r="KD1" s="0"/>
      <c r="KE1" s="0"/>
      <c r="KF1" s="0"/>
      <c r="KG1" s="0"/>
      <c r="KH1" s="0"/>
      <c r="KI1" s="0"/>
      <c r="KJ1" s="0"/>
      <c r="KK1" s="0"/>
      <c r="KL1" s="0"/>
      <c r="KM1" s="0"/>
      <c r="KN1" s="0"/>
      <c r="KO1" s="0"/>
      <c r="KP1" s="0"/>
      <c r="KQ1" s="0"/>
      <c r="KR1" s="0"/>
      <c r="KS1" s="0"/>
      <c r="KT1" s="0"/>
      <c r="KU1" s="0"/>
      <c r="KV1" s="0"/>
      <c r="KW1" s="0"/>
      <c r="KX1" s="0"/>
      <c r="KY1" s="0"/>
      <c r="KZ1" s="0"/>
      <c r="LA1" s="0"/>
      <c r="LB1" s="0"/>
      <c r="LC1" s="0"/>
      <c r="LD1" s="0"/>
      <c r="LE1" s="0"/>
      <c r="LF1" s="0"/>
      <c r="LG1" s="0"/>
      <c r="LH1" s="0"/>
      <c r="LI1" s="0"/>
      <c r="LJ1" s="0"/>
      <c r="LK1" s="0"/>
      <c r="LL1" s="0"/>
      <c r="LM1" s="0"/>
      <c r="LN1" s="0"/>
      <c r="LO1" s="0"/>
      <c r="LP1" s="0"/>
      <c r="LQ1" s="0"/>
      <c r="LR1" s="0"/>
      <c r="LS1" s="0"/>
      <c r="LT1" s="0"/>
      <c r="LU1" s="0"/>
      <c r="LV1" s="0"/>
      <c r="LW1" s="0"/>
      <c r="LX1" s="0"/>
      <c r="LY1" s="0"/>
      <c r="LZ1" s="0"/>
      <c r="MA1" s="0"/>
      <c r="MB1" s="0"/>
      <c r="MC1" s="0"/>
      <c r="MD1" s="0"/>
      <c r="ME1" s="0"/>
      <c r="MF1" s="0"/>
      <c r="MG1" s="0"/>
      <c r="MH1" s="0"/>
      <c r="MI1" s="0"/>
      <c r="MJ1" s="0"/>
      <c r="MK1" s="0"/>
      <c r="ML1" s="0"/>
      <c r="MM1" s="0"/>
      <c r="MN1" s="0"/>
      <c r="MO1" s="0"/>
      <c r="MP1" s="0"/>
      <c r="MQ1" s="0"/>
      <c r="MR1" s="0"/>
      <c r="MS1" s="0"/>
      <c r="MT1" s="0"/>
      <c r="MU1" s="0"/>
      <c r="MV1" s="0"/>
      <c r="MW1" s="0"/>
      <c r="MX1" s="0"/>
      <c r="MY1" s="0"/>
      <c r="MZ1" s="0"/>
      <c r="NA1" s="0"/>
      <c r="NB1" s="0"/>
      <c r="NC1" s="0"/>
      <c r="ND1" s="0"/>
      <c r="NE1" s="0"/>
      <c r="NF1" s="0"/>
      <c r="NG1" s="0"/>
      <c r="NH1" s="0"/>
      <c r="NI1" s="0"/>
      <c r="NJ1" s="0"/>
      <c r="NK1" s="0"/>
      <c r="NL1" s="0"/>
      <c r="NM1" s="0"/>
      <c r="NN1" s="0"/>
      <c r="NO1" s="0"/>
      <c r="NP1" s="0"/>
      <c r="NQ1" s="0"/>
      <c r="NR1" s="0"/>
      <c r="NS1" s="0"/>
      <c r="NT1" s="0"/>
      <c r="NU1" s="0"/>
      <c r="NV1" s="0"/>
      <c r="NW1" s="0"/>
      <c r="NX1" s="0"/>
      <c r="NY1" s="0"/>
      <c r="NZ1" s="0"/>
      <c r="OA1" s="0"/>
      <c r="OB1" s="0"/>
      <c r="OC1" s="0"/>
      <c r="OD1" s="0"/>
      <c r="OE1" s="0"/>
      <c r="OF1" s="0"/>
      <c r="OG1" s="0"/>
      <c r="OH1" s="0"/>
      <c r="OI1" s="0"/>
      <c r="OJ1" s="0"/>
      <c r="OK1" s="0"/>
      <c r="OL1" s="0"/>
      <c r="OM1" s="0"/>
      <c r="ON1" s="0"/>
      <c r="OO1" s="0"/>
      <c r="OP1" s="0"/>
      <c r="OQ1" s="0"/>
      <c r="OR1" s="0"/>
      <c r="OS1" s="0"/>
      <c r="OT1" s="0"/>
      <c r="OU1" s="0"/>
      <c r="OV1" s="0"/>
      <c r="OW1" s="0"/>
      <c r="OX1" s="0"/>
      <c r="OY1" s="0"/>
      <c r="OZ1" s="0"/>
      <c r="PA1" s="0"/>
      <c r="PB1" s="0"/>
      <c r="PC1" s="0"/>
      <c r="PD1" s="0"/>
      <c r="PE1" s="0"/>
      <c r="PF1" s="0"/>
      <c r="PG1" s="0"/>
      <c r="PH1" s="0"/>
      <c r="PI1" s="0"/>
      <c r="PJ1" s="0"/>
      <c r="PK1" s="0"/>
      <c r="PL1" s="0"/>
      <c r="PM1" s="0"/>
      <c r="PN1" s="0"/>
      <c r="PO1" s="0"/>
      <c r="PP1" s="0"/>
      <c r="PQ1" s="0"/>
      <c r="PR1" s="0"/>
      <c r="PS1" s="0"/>
      <c r="PT1" s="0"/>
      <c r="PU1" s="0"/>
      <c r="PV1" s="0"/>
      <c r="PW1" s="0"/>
      <c r="PX1" s="0"/>
      <c r="PY1" s="0"/>
      <c r="PZ1" s="0"/>
      <c r="QA1" s="0"/>
      <c r="QB1" s="0"/>
      <c r="QC1" s="0"/>
      <c r="QD1" s="0"/>
      <c r="QE1" s="0"/>
      <c r="QF1" s="0"/>
      <c r="QG1" s="0"/>
      <c r="QH1" s="0"/>
      <c r="QI1" s="0"/>
      <c r="QJ1" s="0"/>
      <c r="QK1" s="0"/>
      <c r="QL1" s="0"/>
      <c r="QM1" s="0"/>
      <c r="QN1" s="0"/>
      <c r="QO1" s="0"/>
      <c r="QP1" s="0"/>
      <c r="QQ1" s="0"/>
      <c r="QR1" s="0"/>
      <c r="QS1" s="0"/>
      <c r="QT1" s="0"/>
      <c r="QU1" s="0"/>
      <c r="QV1" s="0"/>
      <c r="QW1" s="0"/>
      <c r="QX1" s="0"/>
      <c r="QY1" s="0"/>
      <c r="QZ1" s="0"/>
      <c r="RA1" s="0"/>
      <c r="RB1" s="0"/>
      <c r="RC1" s="0"/>
      <c r="RD1" s="0"/>
      <c r="RE1" s="0"/>
      <c r="RF1" s="0"/>
      <c r="RG1" s="0"/>
      <c r="RH1" s="0"/>
      <c r="RI1" s="0"/>
      <c r="RJ1" s="0"/>
      <c r="RK1" s="0"/>
      <c r="RL1" s="0"/>
      <c r="RM1" s="0"/>
      <c r="RN1" s="0"/>
      <c r="RO1" s="0"/>
      <c r="RP1" s="0"/>
      <c r="RQ1" s="0"/>
      <c r="RR1" s="0"/>
      <c r="RS1" s="0"/>
      <c r="RT1" s="0"/>
      <c r="RU1" s="0"/>
      <c r="RV1" s="0"/>
      <c r="RW1" s="0"/>
      <c r="RX1" s="0"/>
      <c r="RY1" s="0"/>
      <c r="RZ1" s="0"/>
      <c r="SA1" s="0"/>
      <c r="SB1" s="0"/>
      <c r="SC1" s="0"/>
      <c r="SD1" s="0"/>
      <c r="SE1" s="0"/>
      <c r="SF1" s="0"/>
      <c r="SG1" s="0"/>
      <c r="SH1" s="0"/>
      <c r="SI1" s="0"/>
      <c r="SJ1" s="0"/>
      <c r="SK1" s="0"/>
      <c r="SL1" s="0"/>
      <c r="SM1" s="0"/>
      <c r="SN1" s="0"/>
      <c r="SO1" s="0"/>
      <c r="SP1" s="0"/>
      <c r="SQ1" s="0"/>
      <c r="SR1" s="0"/>
      <c r="SS1" s="0"/>
      <c r="ST1" s="0"/>
      <c r="SU1" s="0"/>
      <c r="SV1" s="0"/>
      <c r="SW1" s="0"/>
      <c r="SX1" s="0"/>
      <c r="SY1" s="0"/>
      <c r="SZ1" s="0"/>
      <c r="TA1" s="0"/>
      <c r="TB1" s="0"/>
      <c r="TC1" s="0"/>
      <c r="TD1" s="0"/>
      <c r="TE1" s="0"/>
      <c r="TF1" s="0"/>
      <c r="TG1" s="0"/>
      <c r="TH1" s="0"/>
      <c r="TI1" s="0"/>
      <c r="TJ1" s="0"/>
      <c r="TK1" s="0"/>
      <c r="TL1" s="0"/>
      <c r="TM1" s="0"/>
      <c r="TN1" s="0"/>
      <c r="TO1" s="0"/>
      <c r="TP1" s="0"/>
      <c r="TQ1" s="0"/>
      <c r="TR1" s="0"/>
      <c r="TS1" s="0"/>
      <c r="TT1" s="0"/>
      <c r="TU1" s="0"/>
      <c r="TV1" s="0"/>
      <c r="TW1" s="0"/>
      <c r="TX1" s="0"/>
      <c r="TY1" s="0"/>
      <c r="TZ1" s="0"/>
      <c r="UA1" s="0"/>
      <c r="UB1" s="0"/>
      <c r="UC1" s="0"/>
      <c r="UD1" s="0"/>
      <c r="UE1" s="0"/>
      <c r="UF1" s="0"/>
      <c r="UG1" s="0"/>
      <c r="UH1" s="0"/>
      <c r="UI1" s="0"/>
      <c r="UJ1" s="0"/>
      <c r="UK1" s="0"/>
      <c r="UL1" s="0"/>
      <c r="UM1" s="0"/>
      <c r="UN1" s="0"/>
      <c r="UO1" s="0"/>
      <c r="UP1" s="0"/>
      <c r="UQ1" s="0"/>
      <c r="UR1" s="0"/>
      <c r="US1" s="0"/>
      <c r="UT1" s="0"/>
      <c r="UU1" s="0"/>
      <c r="UV1" s="0"/>
      <c r="UW1" s="0"/>
      <c r="UX1" s="0"/>
      <c r="UY1" s="0"/>
      <c r="UZ1" s="0"/>
      <c r="VA1" s="0"/>
      <c r="VB1" s="0"/>
      <c r="VC1" s="0"/>
      <c r="VD1" s="0"/>
      <c r="VE1" s="0"/>
      <c r="VF1" s="0"/>
      <c r="VG1" s="0"/>
      <c r="VH1" s="0"/>
      <c r="VI1" s="0"/>
      <c r="VJ1" s="0"/>
      <c r="VK1" s="0"/>
      <c r="VL1" s="0"/>
      <c r="VM1" s="0"/>
      <c r="VN1" s="0"/>
      <c r="VO1" s="0"/>
      <c r="VP1" s="0"/>
      <c r="VQ1" s="0"/>
      <c r="VR1" s="0"/>
      <c r="VS1" s="0"/>
      <c r="VT1" s="0"/>
      <c r="VU1" s="0"/>
      <c r="VV1" s="0"/>
      <c r="VW1" s="0"/>
      <c r="VX1" s="0"/>
      <c r="VY1" s="0"/>
      <c r="VZ1" s="0"/>
      <c r="WA1" s="0"/>
      <c r="WB1" s="0"/>
      <c r="WC1" s="0"/>
      <c r="WD1" s="0"/>
      <c r="WE1" s="0"/>
      <c r="WF1" s="0"/>
      <c r="WG1" s="0"/>
      <c r="WH1" s="0"/>
      <c r="WI1" s="0"/>
      <c r="WJ1" s="0"/>
      <c r="WK1" s="0"/>
      <c r="WL1" s="0"/>
      <c r="WM1" s="0"/>
      <c r="WN1" s="0"/>
      <c r="WO1" s="0"/>
      <c r="WP1" s="0"/>
      <c r="WQ1" s="0"/>
      <c r="WR1" s="0"/>
      <c r="WS1" s="0"/>
      <c r="WT1" s="0"/>
      <c r="WU1" s="0"/>
      <c r="WV1" s="0"/>
      <c r="WW1" s="0"/>
      <c r="WX1" s="0"/>
      <c r="WY1" s="0"/>
      <c r="WZ1" s="0"/>
      <c r="XA1" s="0"/>
      <c r="XB1" s="0"/>
      <c r="XC1" s="0"/>
      <c r="XD1" s="0"/>
      <c r="XE1" s="0"/>
      <c r="XF1" s="0"/>
      <c r="XG1" s="0"/>
      <c r="XH1" s="0"/>
      <c r="XI1" s="0"/>
      <c r="XJ1" s="0"/>
      <c r="XK1" s="0"/>
      <c r="XL1" s="0"/>
      <c r="XM1" s="0"/>
      <c r="XN1" s="0"/>
      <c r="XO1" s="0"/>
      <c r="XP1" s="0"/>
      <c r="XQ1" s="0"/>
      <c r="XR1" s="0"/>
      <c r="XS1" s="0"/>
      <c r="XT1" s="0"/>
      <c r="XU1" s="0"/>
      <c r="XV1" s="0"/>
      <c r="XW1" s="0"/>
      <c r="XX1" s="0"/>
      <c r="XY1" s="0"/>
      <c r="XZ1" s="0"/>
      <c r="YA1" s="0"/>
      <c r="YB1" s="0"/>
      <c r="YC1" s="0"/>
      <c r="YD1" s="0"/>
      <c r="YE1" s="0"/>
      <c r="YF1" s="0"/>
      <c r="YG1" s="0"/>
      <c r="YH1" s="0"/>
      <c r="YI1" s="0"/>
      <c r="YJ1" s="0"/>
      <c r="YK1" s="0"/>
      <c r="YL1" s="0"/>
      <c r="YM1" s="0"/>
      <c r="YN1" s="0"/>
      <c r="YO1" s="0"/>
      <c r="YP1" s="0"/>
      <c r="YQ1" s="0"/>
      <c r="YR1" s="0"/>
      <c r="YS1" s="0"/>
      <c r="YT1" s="0"/>
      <c r="YU1" s="0"/>
      <c r="YV1" s="0"/>
      <c r="YW1" s="0"/>
      <c r="YX1" s="0"/>
      <c r="YY1" s="0"/>
      <c r="YZ1" s="0"/>
      <c r="ZA1" s="0"/>
      <c r="ZB1" s="0"/>
      <c r="ZC1" s="0"/>
      <c r="ZD1" s="0"/>
      <c r="ZE1" s="0"/>
      <c r="ZF1" s="0"/>
      <c r="ZG1" s="0"/>
      <c r="ZH1" s="0"/>
      <c r="ZI1" s="0"/>
      <c r="ZJ1" s="0"/>
      <c r="ZK1" s="0"/>
      <c r="ZL1" s="0"/>
      <c r="ZM1" s="0"/>
      <c r="ZN1" s="0"/>
      <c r="ZO1" s="0"/>
      <c r="ZP1" s="0"/>
      <c r="ZQ1" s="0"/>
      <c r="ZR1" s="0"/>
      <c r="ZS1" s="0"/>
      <c r="ZT1" s="0"/>
      <c r="ZU1" s="0"/>
      <c r="ZV1" s="0"/>
      <c r="ZW1" s="0"/>
      <c r="ZX1" s="0"/>
      <c r="ZY1" s="0"/>
      <c r="ZZ1" s="0"/>
      <c r="AAA1" s="0"/>
      <c r="AAB1" s="0"/>
      <c r="AAC1" s="0"/>
      <c r="AAD1" s="0"/>
      <c r="AAE1" s="0"/>
      <c r="AAF1" s="0"/>
      <c r="AAG1" s="0"/>
      <c r="AAH1" s="0"/>
      <c r="AAI1" s="0"/>
      <c r="AAJ1" s="0"/>
      <c r="AAK1" s="0"/>
      <c r="AAL1" s="0"/>
      <c r="AAM1" s="0"/>
      <c r="AAN1" s="0"/>
      <c r="AAO1" s="0"/>
      <c r="AAP1" s="0"/>
      <c r="AAQ1" s="0"/>
      <c r="AAR1" s="0"/>
      <c r="AAS1" s="0"/>
      <c r="AAT1" s="0"/>
      <c r="AAU1" s="0"/>
      <c r="AAV1" s="0"/>
      <c r="AAW1" s="0"/>
      <c r="AAX1" s="0"/>
      <c r="AAY1" s="0"/>
      <c r="AAZ1" s="0"/>
      <c r="ABA1" s="0"/>
      <c r="ABB1" s="0"/>
      <c r="ABC1" s="0"/>
      <c r="ABD1" s="0"/>
      <c r="ABE1" s="0"/>
      <c r="ABF1" s="0"/>
      <c r="ABG1" s="0"/>
      <c r="ABH1" s="0"/>
      <c r="ABI1" s="0"/>
      <c r="ABJ1" s="0"/>
      <c r="ABK1" s="0"/>
      <c r="ABL1" s="0"/>
      <c r="ABM1" s="0"/>
      <c r="ABN1" s="0"/>
      <c r="ABO1" s="0"/>
      <c r="ABP1" s="0"/>
      <c r="ABQ1" s="0"/>
      <c r="ABR1" s="0"/>
      <c r="ABS1" s="0"/>
      <c r="ABT1" s="0"/>
      <c r="ABU1" s="0"/>
      <c r="ABV1" s="0"/>
      <c r="ABW1" s="0"/>
      <c r="ABX1" s="0"/>
      <c r="ABY1" s="0"/>
      <c r="ABZ1" s="0"/>
      <c r="ACA1" s="0"/>
      <c r="ACB1" s="0"/>
      <c r="ACC1" s="0"/>
      <c r="ACD1" s="0"/>
      <c r="ACE1" s="0"/>
      <c r="ACF1" s="0"/>
      <c r="ACG1" s="0"/>
      <c r="ACH1" s="0"/>
      <c r="ACI1" s="0"/>
      <c r="ACJ1" s="0"/>
      <c r="ACK1" s="0"/>
      <c r="ACL1" s="0"/>
      <c r="ACM1" s="0"/>
      <c r="ACN1" s="0"/>
      <c r="ACO1" s="0"/>
      <c r="ACP1" s="0"/>
      <c r="ACQ1" s="0"/>
      <c r="ACR1" s="0"/>
      <c r="ACS1" s="0"/>
      <c r="ACT1" s="0"/>
      <c r="ACU1" s="0"/>
      <c r="ACV1" s="0"/>
      <c r="ACW1" s="0"/>
      <c r="ACX1" s="0"/>
      <c r="ACY1" s="0"/>
      <c r="ACZ1" s="0"/>
      <c r="ADA1" s="0"/>
      <c r="ADB1" s="0"/>
      <c r="ADC1" s="0"/>
      <c r="ADD1" s="0"/>
      <c r="ADE1" s="0"/>
      <c r="ADF1" s="0"/>
      <c r="ADG1" s="0"/>
      <c r="ADH1" s="0"/>
      <c r="ADI1" s="0"/>
      <c r="ADJ1" s="0"/>
      <c r="ADK1" s="0"/>
      <c r="ADL1" s="0"/>
      <c r="ADM1" s="0"/>
      <c r="ADN1" s="0"/>
      <c r="ADO1" s="0"/>
      <c r="ADP1" s="0"/>
      <c r="ADQ1" s="0"/>
      <c r="ADR1" s="0"/>
      <c r="ADS1" s="0"/>
      <c r="ADT1" s="0"/>
      <c r="ADU1" s="0"/>
      <c r="ADV1" s="0"/>
      <c r="ADW1" s="0"/>
      <c r="ADX1" s="0"/>
      <c r="ADY1" s="0"/>
      <c r="ADZ1" s="0"/>
      <c r="AEA1" s="0"/>
      <c r="AEB1" s="0"/>
      <c r="AEC1" s="0"/>
      <c r="AED1" s="0"/>
      <c r="AEE1" s="0"/>
      <c r="AEF1" s="0"/>
      <c r="AEG1" s="0"/>
      <c r="AEH1" s="0"/>
      <c r="AEI1" s="0"/>
      <c r="AEJ1" s="0"/>
      <c r="AEK1" s="0"/>
      <c r="AEL1" s="0"/>
      <c r="AEM1" s="0"/>
      <c r="AEN1" s="0"/>
      <c r="AEO1" s="0"/>
      <c r="AEP1" s="0"/>
      <c r="AEQ1" s="0"/>
      <c r="AER1" s="0"/>
      <c r="AES1" s="0"/>
      <c r="AET1" s="0"/>
      <c r="AEU1" s="0"/>
      <c r="AEV1" s="0"/>
      <c r="AEW1" s="0"/>
      <c r="AEX1" s="0"/>
      <c r="AEY1" s="0"/>
      <c r="AEZ1" s="0"/>
      <c r="AFA1" s="0"/>
      <c r="AFB1" s="0"/>
      <c r="AFC1" s="0"/>
      <c r="AFD1" s="0"/>
      <c r="AFE1" s="0"/>
      <c r="AFF1" s="0"/>
      <c r="AFG1" s="0"/>
      <c r="AFH1" s="0"/>
      <c r="AFI1" s="0"/>
      <c r="AFJ1" s="0"/>
      <c r="AFK1" s="0"/>
      <c r="AFL1" s="0"/>
      <c r="AFM1" s="0"/>
      <c r="AFN1" s="0"/>
      <c r="AFO1" s="0"/>
      <c r="AFP1" s="0"/>
      <c r="AFQ1" s="0"/>
      <c r="AFR1" s="0"/>
      <c r="AFS1" s="0"/>
      <c r="AFT1" s="0"/>
      <c r="AFU1" s="0"/>
      <c r="AFV1" s="0"/>
      <c r="AFW1" s="0"/>
      <c r="AFX1" s="0"/>
      <c r="AFY1" s="0"/>
      <c r="AFZ1" s="0"/>
      <c r="AGA1" s="0"/>
      <c r="AGB1" s="0"/>
      <c r="AGC1" s="0"/>
      <c r="AGD1" s="0"/>
      <c r="AGE1" s="0"/>
      <c r="AGF1" s="0"/>
      <c r="AGG1" s="0"/>
      <c r="AGH1" s="0"/>
      <c r="AGI1" s="0"/>
      <c r="AGJ1" s="0"/>
      <c r="AGK1" s="0"/>
      <c r="AGL1" s="0"/>
      <c r="AGM1" s="0"/>
      <c r="AGN1" s="0"/>
      <c r="AGO1" s="0"/>
      <c r="AGP1" s="0"/>
      <c r="AGQ1" s="0"/>
      <c r="AGR1" s="0"/>
      <c r="AGS1" s="0"/>
      <c r="AGT1" s="0"/>
      <c r="AGU1" s="0"/>
      <c r="AGV1" s="0"/>
      <c r="AGW1" s="0"/>
      <c r="AGX1" s="0"/>
      <c r="AGY1" s="0"/>
      <c r="AGZ1" s="0"/>
      <c r="AHA1" s="0"/>
      <c r="AHB1" s="0"/>
      <c r="AHC1" s="0"/>
      <c r="AHD1" s="0"/>
      <c r="AHE1" s="0"/>
      <c r="AHF1" s="0"/>
      <c r="AHG1" s="0"/>
      <c r="AHH1" s="0"/>
      <c r="AHI1" s="0"/>
      <c r="AHJ1" s="0"/>
      <c r="AHK1" s="0"/>
      <c r="AHL1" s="0"/>
      <c r="AHM1" s="0"/>
      <c r="AHN1" s="0"/>
      <c r="AHO1" s="0"/>
      <c r="AHP1" s="0"/>
      <c r="AHQ1" s="0"/>
      <c r="AHR1" s="0"/>
      <c r="AHS1" s="0"/>
      <c r="AHT1" s="0"/>
      <c r="AHU1" s="0"/>
      <c r="AHV1" s="0"/>
      <c r="AHW1" s="0"/>
      <c r="AHX1" s="0"/>
      <c r="AHY1" s="0"/>
      <c r="AHZ1" s="0"/>
      <c r="AIA1" s="0"/>
      <c r="AIB1" s="0"/>
      <c r="AIC1" s="0"/>
      <c r="AID1" s="0"/>
      <c r="AIE1" s="0"/>
      <c r="AIF1" s="0"/>
      <c r="AIG1" s="0"/>
      <c r="AIH1" s="0"/>
      <c r="AII1" s="0"/>
      <c r="AIJ1" s="0"/>
      <c r="AIK1" s="0"/>
      <c r="AIL1" s="0"/>
      <c r="AIM1" s="0"/>
      <c r="AIN1" s="0"/>
      <c r="AIO1" s="0"/>
      <c r="AIP1" s="0"/>
      <c r="AIQ1" s="0"/>
      <c r="AIR1" s="0"/>
      <c r="AIS1" s="0"/>
      <c r="AIT1" s="0"/>
      <c r="AIU1" s="0"/>
      <c r="AIV1" s="0"/>
      <c r="AIW1" s="0"/>
      <c r="AIX1" s="0"/>
      <c r="AIY1" s="0"/>
      <c r="AIZ1" s="0"/>
      <c r="AJA1" s="0"/>
      <c r="AJB1" s="0"/>
      <c r="AJC1" s="0"/>
      <c r="AJD1" s="0"/>
      <c r="AJE1" s="0"/>
      <c r="AJF1" s="0"/>
      <c r="AJG1" s="0"/>
      <c r="AJH1" s="0"/>
      <c r="AJI1" s="0"/>
      <c r="AJJ1" s="0"/>
      <c r="AJK1" s="0"/>
      <c r="AJL1" s="0"/>
      <c r="AJM1" s="0"/>
      <c r="AJN1" s="0"/>
      <c r="AJO1" s="0"/>
      <c r="AJP1" s="0"/>
      <c r="AJQ1" s="0"/>
      <c r="AJR1" s="0"/>
      <c r="AJS1" s="0"/>
      <c r="AJT1" s="0"/>
      <c r="AJU1" s="0"/>
      <c r="AJV1" s="0"/>
      <c r="AJW1" s="0"/>
      <c r="AJX1" s="0"/>
      <c r="AJY1" s="0"/>
      <c r="AJZ1" s="0"/>
      <c r="AKA1" s="0"/>
      <c r="AKB1" s="0"/>
      <c r="AKC1" s="0"/>
      <c r="AKD1" s="0"/>
      <c r="AKE1" s="0"/>
      <c r="AKF1" s="0"/>
      <c r="AKG1" s="0"/>
      <c r="AKH1" s="0"/>
      <c r="AKI1" s="0"/>
      <c r="AKJ1" s="0"/>
      <c r="AKK1" s="0"/>
      <c r="AKL1" s="0"/>
      <c r="AKM1" s="0"/>
      <c r="AKN1" s="0"/>
      <c r="AKO1" s="0"/>
      <c r="AKP1" s="0"/>
      <c r="AKQ1" s="0"/>
      <c r="AKR1" s="0"/>
      <c r="AKS1" s="0"/>
      <c r="AKT1" s="0"/>
      <c r="AKU1" s="0"/>
      <c r="AKV1" s="0"/>
      <c r="AKW1" s="0"/>
      <c r="AKX1" s="0"/>
      <c r="AKY1" s="0"/>
      <c r="AKZ1" s="0"/>
      <c r="ALA1" s="0"/>
      <c r="ALB1" s="0"/>
      <c r="ALC1" s="0"/>
      <c r="ALD1" s="0"/>
      <c r="ALE1" s="0"/>
      <c r="ALF1" s="0"/>
      <c r="ALG1" s="0"/>
      <c r="ALH1" s="0"/>
      <c r="ALI1" s="0"/>
      <c r="ALJ1" s="0"/>
      <c r="ALK1" s="0"/>
      <c r="ALL1" s="0"/>
      <c r="ALM1" s="0"/>
      <c r="ALN1" s="0"/>
      <c r="ALO1" s="0"/>
      <c r="ALP1" s="0"/>
      <c r="ALQ1" s="0"/>
      <c r="ALR1" s="0"/>
      <c r="ALS1" s="0"/>
      <c r="ALT1" s="0"/>
      <c r="ALU1" s="0"/>
      <c r="ALV1" s="0"/>
      <c r="ALW1" s="0"/>
      <c r="ALX1" s="0"/>
      <c r="ALY1" s="0"/>
      <c r="ALZ1" s="0"/>
      <c r="AMA1" s="0"/>
      <c r="AMB1" s="0"/>
      <c r="AMC1" s="0"/>
      <c r="AMD1" s="0"/>
      <c r="AME1" s="0"/>
      <c r="AMF1" s="0"/>
      <c r="AMG1" s="0"/>
      <c r="AMH1" s="0"/>
      <c r="AMI1" s="0"/>
      <c r="AMJ1" s="0"/>
    </row>
    <row r="2" customFormat="false" ht="15" hidden="false" customHeight="true" outlineLevel="0" collapsed="false">
      <c r="A2" s="92" t="s">
        <v>18</v>
      </c>
      <c r="B2" s="92"/>
      <c r="C2" s="92"/>
      <c r="D2" s="92"/>
      <c r="E2" s="92"/>
      <c r="F2" s="92"/>
      <c r="G2" s="92"/>
      <c r="H2" s="92"/>
      <c r="I2" s="92"/>
      <c r="J2" s="92"/>
      <c r="K2" s="92"/>
      <c r="L2" s="92"/>
      <c r="M2" s="92"/>
      <c r="N2" s="92"/>
      <c r="O2" s="92"/>
      <c r="P2" s="92"/>
      <c r="Q2" s="92"/>
      <c r="R2" s="92"/>
      <c r="S2" s="0"/>
      <c r="T2" s="0"/>
      <c r="U2" s="0"/>
      <c r="V2" s="0"/>
      <c r="W2" s="0"/>
      <c r="X2" s="0"/>
      <c r="Y2" s="93" t="s">
        <v>19</v>
      </c>
      <c r="Z2" s="93" t="n">
        <v>4</v>
      </c>
      <c r="AA2" s="94"/>
      <c r="AB2" s="0"/>
      <c r="AC2" s="94" t="n">
        <v>4</v>
      </c>
      <c r="AD2" s="0"/>
      <c r="AE2" s="0"/>
      <c r="AF2" s="0"/>
      <c r="AG2" s="0"/>
      <c r="AH2" s="0"/>
      <c r="AI2" s="0"/>
      <c r="AJ2" s="0"/>
      <c r="AK2" s="0"/>
      <c r="AL2" s="0"/>
      <c r="AM2" s="0"/>
      <c r="AN2" s="0"/>
      <c r="AO2" s="0"/>
      <c r="AP2" s="0"/>
      <c r="AQ2" s="0"/>
      <c r="AR2" s="0"/>
      <c r="AS2" s="0"/>
      <c r="AT2" s="0"/>
      <c r="AU2" s="0"/>
      <c r="AV2" s="0"/>
      <c r="AW2" s="0"/>
      <c r="AX2" s="0"/>
      <c r="AY2" s="0"/>
      <c r="AZ2" s="0"/>
      <c r="BA2" s="0"/>
      <c r="BB2" s="0"/>
      <c r="BC2" s="0"/>
      <c r="BD2" s="0"/>
      <c r="BE2" s="0"/>
      <c r="BF2" s="0"/>
      <c r="BG2" s="0"/>
      <c r="BH2" s="0"/>
      <c r="BI2" s="0"/>
      <c r="BJ2" s="0"/>
      <c r="BK2" s="0"/>
      <c r="BL2" s="0"/>
      <c r="BM2" s="0"/>
      <c r="BN2" s="0"/>
      <c r="BO2" s="0"/>
      <c r="BP2" s="0"/>
      <c r="BQ2" s="0"/>
      <c r="BR2" s="0"/>
      <c r="BS2" s="0"/>
      <c r="BT2" s="0"/>
      <c r="BU2" s="0"/>
      <c r="BV2" s="0"/>
      <c r="BW2" s="0"/>
      <c r="BX2" s="0"/>
      <c r="BY2" s="0"/>
      <c r="BZ2" s="0"/>
      <c r="CA2" s="0"/>
      <c r="CB2" s="0"/>
      <c r="CC2" s="0"/>
      <c r="CD2" s="0"/>
      <c r="CE2" s="0"/>
      <c r="CF2" s="0"/>
      <c r="CG2" s="0"/>
      <c r="CH2" s="0"/>
      <c r="CI2" s="0"/>
      <c r="CJ2" s="0"/>
      <c r="CK2" s="0"/>
      <c r="CL2" s="0"/>
      <c r="CM2" s="0"/>
      <c r="CN2" s="0"/>
      <c r="CO2" s="0"/>
      <c r="CP2" s="0"/>
      <c r="CQ2" s="0"/>
      <c r="CR2" s="0"/>
      <c r="CS2" s="0"/>
      <c r="CT2" s="0"/>
      <c r="CU2" s="0"/>
      <c r="CV2" s="0"/>
      <c r="CW2" s="0"/>
      <c r="CX2" s="95"/>
      <c r="CY2" s="0"/>
      <c r="CZ2" s="0"/>
      <c r="DA2" s="0"/>
      <c r="DB2" s="0"/>
      <c r="DC2" s="0"/>
      <c r="DD2" s="0"/>
      <c r="DE2" s="0"/>
      <c r="DF2" s="0"/>
      <c r="DG2" s="0"/>
      <c r="DH2" s="0"/>
      <c r="DI2" s="0"/>
      <c r="DJ2" s="0"/>
      <c r="DK2" s="0"/>
      <c r="DL2" s="0"/>
      <c r="DM2" s="0"/>
      <c r="DN2" s="0"/>
      <c r="DO2" s="0"/>
      <c r="DP2" s="0"/>
      <c r="DQ2" s="0"/>
      <c r="DR2" s="0"/>
      <c r="DS2" s="0"/>
      <c r="DT2" s="0"/>
      <c r="DU2" s="0"/>
      <c r="DV2" s="0"/>
      <c r="DW2" s="0"/>
      <c r="DX2" s="0"/>
      <c r="DY2" s="0"/>
      <c r="DZ2" s="0"/>
      <c r="EA2" s="0"/>
      <c r="EB2" s="0"/>
      <c r="EC2" s="0"/>
      <c r="ED2" s="0"/>
      <c r="EE2" s="0"/>
      <c r="EF2" s="0"/>
      <c r="EG2" s="0"/>
      <c r="EH2" s="0"/>
      <c r="EI2" s="0"/>
      <c r="EJ2" s="0"/>
      <c r="EK2" s="0"/>
      <c r="EL2" s="0"/>
      <c r="EM2" s="0"/>
      <c r="EN2" s="0"/>
      <c r="EO2" s="0"/>
      <c r="EP2" s="0"/>
      <c r="EQ2" s="0"/>
      <c r="ER2" s="0"/>
      <c r="ES2" s="0"/>
      <c r="ET2" s="0"/>
      <c r="EU2" s="0"/>
      <c r="EV2" s="0"/>
      <c r="EW2" s="0"/>
      <c r="EX2" s="0"/>
      <c r="EY2" s="0"/>
      <c r="EZ2" s="0"/>
      <c r="FA2" s="0"/>
      <c r="FB2" s="0"/>
      <c r="FC2" s="0"/>
      <c r="FD2" s="0"/>
      <c r="FE2" s="0"/>
      <c r="FF2" s="0"/>
      <c r="FG2" s="0"/>
      <c r="FH2" s="0"/>
      <c r="FI2" s="0"/>
      <c r="FJ2" s="0"/>
      <c r="FK2" s="0"/>
      <c r="FL2" s="0"/>
      <c r="FM2" s="0"/>
      <c r="FN2" s="0"/>
      <c r="FO2" s="0"/>
      <c r="FP2" s="0"/>
      <c r="FQ2" s="0"/>
      <c r="FR2" s="0"/>
      <c r="FS2" s="0"/>
      <c r="FT2" s="0"/>
      <c r="FU2" s="0"/>
      <c r="FV2" s="0"/>
      <c r="FW2" s="0"/>
      <c r="FX2" s="0"/>
      <c r="FY2" s="0"/>
      <c r="FZ2" s="0"/>
      <c r="GA2" s="0"/>
      <c r="GB2" s="0"/>
      <c r="GC2" s="0"/>
      <c r="GD2" s="0"/>
      <c r="GE2" s="0"/>
      <c r="GF2" s="0"/>
      <c r="GG2" s="0"/>
      <c r="GH2" s="0"/>
      <c r="GI2" s="0"/>
      <c r="GJ2" s="0"/>
      <c r="GK2" s="0"/>
      <c r="GL2" s="0"/>
      <c r="GM2" s="0"/>
      <c r="GN2" s="0"/>
      <c r="GO2" s="0"/>
      <c r="GP2" s="0"/>
      <c r="GQ2" s="0"/>
      <c r="GR2" s="0"/>
      <c r="GS2" s="0"/>
      <c r="GT2" s="0"/>
      <c r="GU2" s="0"/>
      <c r="GV2" s="0"/>
      <c r="GW2" s="0"/>
      <c r="GX2" s="0"/>
      <c r="GY2" s="0"/>
      <c r="GZ2" s="0"/>
      <c r="HA2" s="0"/>
      <c r="HB2" s="0"/>
      <c r="HC2" s="0"/>
      <c r="HD2" s="0"/>
      <c r="HE2" s="0"/>
      <c r="HF2" s="0"/>
      <c r="HG2" s="0"/>
      <c r="HH2" s="0"/>
      <c r="HI2" s="0"/>
      <c r="HJ2" s="0"/>
      <c r="HK2" s="0"/>
      <c r="HL2" s="0"/>
      <c r="HM2" s="0"/>
      <c r="HN2" s="0"/>
      <c r="HO2" s="0"/>
      <c r="HP2" s="0"/>
      <c r="HQ2" s="0"/>
      <c r="HR2" s="0"/>
      <c r="HS2" s="0"/>
      <c r="HT2" s="0"/>
      <c r="HU2" s="0"/>
      <c r="HV2" s="0"/>
      <c r="HW2" s="0"/>
      <c r="HX2" s="0"/>
      <c r="HY2" s="0"/>
      <c r="HZ2" s="0"/>
      <c r="IA2" s="0"/>
      <c r="IB2" s="0"/>
      <c r="IC2" s="0"/>
      <c r="ID2" s="0"/>
      <c r="IE2" s="0"/>
      <c r="IF2" s="0"/>
      <c r="IG2" s="0"/>
      <c r="IH2" s="0"/>
      <c r="II2" s="0"/>
      <c r="IJ2" s="0"/>
      <c r="IK2" s="0"/>
      <c r="IL2" s="0"/>
      <c r="IM2" s="0"/>
      <c r="IN2" s="0"/>
      <c r="IO2" s="0"/>
      <c r="IP2" s="0"/>
      <c r="IQ2" s="0"/>
      <c r="IR2" s="0"/>
      <c r="IS2" s="0"/>
      <c r="IT2" s="0"/>
      <c r="IU2" s="0"/>
      <c r="IV2" s="0"/>
      <c r="IW2" s="0"/>
      <c r="IX2" s="0"/>
      <c r="IY2" s="0"/>
      <c r="IZ2" s="0"/>
      <c r="JA2" s="0"/>
      <c r="JB2" s="0"/>
      <c r="JC2" s="0"/>
      <c r="JD2" s="0"/>
      <c r="JE2" s="0"/>
      <c r="JF2" s="0"/>
      <c r="JG2" s="0"/>
      <c r="JH2" s="0"/>
      <c r="JI2" s="0"/>
      <c r="JJ2" s="0"/>
      <c r="JK2" s="0"/>
      <c r="JL2" s="0"/>
      <c r="JM2" s="0"/>
      <c r="JN2" s="0"/>
      <c r="JO2" s="0"/>
      <c r="JP2" s="0"/>
      <c r="JQ2" s="0"/>
      <c r="JR2" s="0"/>
      <c r="JS2" s="0"/>
      <c r="JT2" s="0"/>
      <c r="JU2" s="0"/>
      <c r="JV2" s="0"/>
      <c r="JW2" s="0"/>
      <c r="JX2" s="0"/>
      <c r="JY2" s="0"/>
      <c r="JZ2" s="0"/>
      <c r="KA2" s="0"/>
      <c r="KB2" s="0"/>
      <c r="KC2" s="0"/>
      <c r="KD2" s="0"/>
      <c r="KE2" s="0"/>
      <c r="KF2" s="0"/>
      <c r="KG2" s="0"/>
      <c r="KH2" s="0"/>
      <c r="KI2" s="0"/>
      <c r="KJ2" s="0"/>
      <c r="KK2" s="0"/>
      <c r="KL2" s="0"/>
      <c r="KM2" s="0"/>
      <c r="KN2" s="0"/>
      <c r="KO2" s="0"/>
      <c r="KP2" s="0"/>
      <c r="KQ2" s="0"/>
      <c r="KR2" s="0"/>
      <c r="KS2" s="0"/>
      <c r="KT2" s="0"/>
      <c r="KU2" s="0"/>
      <c r="KV2" s="0"/>
      <c r="KW2" s="0"/>
      <c r="KX2" s="0"/>
      <c r="KY2" s="0"/>
      <c r="KZ2" s="0"/>
      <c r="LA2" s="0"/>
      <c r="LB2" s="0"/>
      <c r="LC2" s="0"/>
      <c r="LD2" s="0"/>
      <c r="LE2" s="0"/>
      <c r="LF2" s="0"/>
      <c r="LG2" s="0"/>
      <c r="LH2" s="0"/>
      <c r="LI2" s="0"/>
      <c r="LJ2" s="0"/>
      <c r="LK2" s="0"/>
      <c r="LL2" s="0"/>
      <c r="LM2" s="0"/>
      <c r="LN2" s="0"/>
      <c r="LO2" s="0"/>
      <c r="LP2" s="0"/>
      <c r="LQ2" s="0"/>
      <c r="LR2" s="0"/>
      <c r="LS2" s="0"/>
      <c r="LT2" s="0"/>
      <c r="LU2" s="0"/>
      <c r="LV2" s="0"/>
      <c r="LW2" s="0"/>
      <c r="LX2" s="0"/>
      <c r="LY2" s="0"/>
      <c r="LZ2" s="0"/>
      <c r="MA2" s="0"/>
      <c r="MB2" s="0"/>
      <c r="MC2" s="0"/>
      <c r="MD2" s="0"/>
      <c r="ME2" s="0"/>
      <c r="MF2" s="0"/>
      <c r="MG2" s="0"/>
      <c r="MH2" s="0"/>
      <c r="MI2" s="0"/>
      <c r="MJ2" s="0"/>
      <c r="MK2" s="0"/>
      <c r="ML2" s="0"/>
      <c r="MM2" s="0"/>
      <c r="MN2" s="0"/>
      <c r="MO2" s="0"/>
      <c r="MP2" s="0"/>
      <c r="MQ2" s="0"/>
      <c r="MR2" s="0"/>
      <c r="MS2" s="0"/>
      <c r="MT2" s="0"/>
      <c r="MU2" s="0"/>
      <c r="MV2" s="0"/>
      <c r="MW2" s="0"/>
      <c r="MX2" s="0"/>
      <c r="MY2" s="0"/>
      <c r="MZ2" s="0"/>
      <c r="NA2" s="0"/>
      <c r="NB2" s="0"/>
      <c r="NC2" s="0"/>
      <c r="ND2" s="0"/>
      <c r="NE2" s="0"/>
      <c r="NF2" s="0"/>
      <c r="NG2" s="0"/>
      <c r="NH2" s="0"/>
      <c r="NI2" s="0"/>
      <c r="NJ2" s="0"/>
      <c r="NK2" s="0"/>
      <c r="NL2" s="0"/>
      <c r="NM2" s="0"/>
      <c r="NN2" s="0"/>
      <c r="NO2" s="0"/>
      <c r="NP2" s="0"/>
      <c r="NQ2" s="0"/>
      <c r="NR2" s="0"/>
      <c r="NS2" s="0"/>
      <c r="NT2" s="0"/>
      <c r="NU2" s="0"/>
      <c r="NV2" s="0"/>
      <c r="NW2" s="0"/>
      <c r="NX2" s="0"/>
      <c r="NY2" s="0"/>
      <c r="NZ2" s="0"/>
      <c r="OA2" s="0"/>
      <c r="OB2" s="0"/>
      <c r="OC2" s="0"/>
      <c r="OD2" s="0"/>
      <c r="OE2" s="0"/>
      <c r="OF2" s="0"/>
      <c r="OG2" s="0"/>
      <c r="OH2" s="0"/>
      <c r="OI2" s="0"/>
      <c r="OJ2" s="0"/>
      <c r="OK2" s="0"/>
      <c r="OL2" s="0"/>
      <c r="OM2" s="0"/>
      <c r="ON2" s="0"/>
      <c r="OO2" s="0"/>
      <c r="OP2" s="0"/>
      <c r="OQ2" s="0"/>
      <c r="OR2" s="0"/>
      <c r="OS2" s="0"/>
      <c r="OT2" s="0"/>
      <c r="OU2" s="0"/>
      <c r="OV2" s="0"/>
      <c r="OW2" s="0"/>
      <c r="OX2" s="0"/>
      <c r="OY2" s="0"/>
      <c r="OZ2" s="0"/>
      <c r="PA2" s="0"/>
      <c r="PB2" s="0"/>
      <c r="PC2" s="0"/>
      <c r="PD2" s="0"/>
      <c r="PE2" s="0"/>
      <c r="PF2" s="0"/>
      <c r="PG2" s="0"/>
      <c r="PH2" s="0"/>
      <c r="PI2" s="0"/>
      <c r="PJ2" s="0"/>
      <c r="PK2" s="0"/>
      <c r="PL2" s="0"/>
      <c r="PM2" s="0"/>
      <c r="PN2" s="0"/>
      <c r="PO2" s="0"/>
      <c r="PP2" s="0"/>
      <c r="PQ2" s="0"/>
      <c r="PR2" s="0"/>
      <c r="PS2" s="0"/>
      <c r="PT2" s="0"/>
      <c r="PU2" s="0"/>
      <c r="PV2" s="0"/>
      <c r="PW2" s="0"/>
      <c r="PX2" s="0"/>
      <c r="PY2" s="0"/>
      <c r="PZ2" s="0"/>
      <c r="QA2" s="0"/>
      <c r="QB2" s="0"/>
      <c r="QC2" s="0"/>
      <c r="QD2" s="0"/>
      <c r="QE2" s="0"/>
      <c r="QF2" s="0"/>
      <c r="QG2" s="0"/>
      <c r="QH2" s="0"/>
      <c r="QI2" s="0"/>
      <c r="QJ2" s="0"/>
      <c r="QK2" s="0"/>
      <c r="QL2" s="0"/>
      <c r="QM2" s="0"/>
      <c r="QN2" s="0"/>
      <c r="QO2" s="0"/>
      <c r="QP2" s="0"/>
      <c r="QQ2" s="0"/>
      <c r="QR2" s="0"/>
      <c r="QS2" s="0"/>
      <c r="QT2" s="0"/>
      <c r="QU2" s="0"/>
      <c r="QV2" s="0"/>
      <c r="QW2" s="0"/>
      <c r="QX2" s="0"/>
      <c r="QY2" s="0"/>
      <c r="QZ2" s="0"/>
      <c r="RA2" s="0"/>
      <c r="RB2" s="0"/>
      <c r="RC2" s="0"/>
      <c r="RD2" s="0"/>
      <c r="RE2" s="0"/>
      <c r="RF2" s="0"/>
      <c r="RG2" s="0"/>
      <c r="RH2" s="0"/>
      <c r="RI2" s="0"/>
      <c r="RJ2" s="0"/>
      <c r="RK2" s="0"/>
      <c r="RL2" s="0"/>
      <c r="RM2" s="0"/>
      <c r="RN2" s="0"/>
      <c r="RO2" s="0"/>
      <c r="RP2" s="0"/>
      <c r="RQ2" s="0"/>
      <c r="RR2" s="0"/>
      <c r="RS2" s="0"/>
      <c r="RT2" s="0"/>
      <c r="RU2" s="0"/>
      <c r="RV2" s="0"/>
      <c r="RW2" s="0"/>
      <c r="RX2" s="0"/>
      <c r="RY2" s="0"/>
      <c r="RZ2" s="0"/>
      <c r="SA2" s="0"/>
      <c r="SB2" s="0"/>
      <c r="SC2" s="0"/>
      <c r="SD2" s="0"/>
      <c r="SE2" s="0"/>
      <c r="SF2" s="0"/>
      <c r="SG2" s="0"/>
      <c r="SH2" s="0"/>
      <c r="SI2" s="0"/>
      <c r="SJ2" s="0"/>
      <c r="SK2" s="0"/>
      <c r="SL2" s="0"/>
      <c r="SM2" s="0"/>
      <c r="SN2" s="0"/>
      <c r="SO2" s="0"/>
      <c r="SP2" s="0"/>
      <c r="SQ2" s="0"/>
      <c r="SR2" s="0"/>
      <c r="SS2" s="0"/>
      <c r="ST2" s="0"/>
      <c r="SU2" s="0"/>
      <c r="SV2" s="0"/>
      <c r="SW2" s="0"/>
      <c r="SX2" s="0"/>
      <c r="SY2" s="0"/>
      <c r="SZ2" s="0"/>
      <c r="TA2" s="0"/>
      <c r="TB2" s="0"/>
      <c r="TC2" s="0"/>
      <c r="TD2" s="0"/>
      <c r="TE2" s="0"/>
      <c r="TF2" s="0"/>
      <c r="TG2" s="0"/>
      <c r="TH2" s="0"/>
      <c r="TI2" s="0"/>
      <c r="TJ2" s="0"/>
      <c r="TK2" s="0"/>
      <c r="TL2" s="0"/>
      <c r="TM2" s="0"/>
      <c r="TN2" s="0"/>
      <c r="TO2" s="0"/>
      <c r="TP2" s="0"/>
      <c r="TQ2" s="0"/>
      <c r="TR2" s="0"/>
      <c r="TS2" s="0"/>
      <c r="TT2" s="0"/>
      <c r="TU2" s="0"/>
      <c r="TV2" s="0"/>
      <c r="TW2" s="0"/>
      <c r="TX2" s="0"/>
      <c r="TY2" s="0"/>
      <c r="TZ2" s="0"/>
      <c r="UA2" s="0"/>
      <c r="UB2" s="0"/>
      <c r="UC2" s="0"/>
      <c r="UD2" s="0"/>
      <c r="UE2" s="0"/>
      <c r="UF2" s="0"/>
      <c r="UG2" s="0"/>
      <c r="UH2" s="0"/>
      <c r="UI2" s="0"/>
      <c r="UJ2" s="0"/>
      <c r="UK2" s="0"/>
      <c r="UL2" s="0"/>
      <c r="UM2" s="0"/>
      <c r="UN2" s="0"/>
      <c r="UO2" s="0"/>
      <c r="UP2" s="0"/>
      <c r="UQ2" s="0"/>
      <c r="UR2" s="0"/>
      <c r="US2" s="0"/>
      <c r="UT2" s="0"/>
      <c r="UU2" s="0"/>
      <c r="UV2" s="0"/>
      <c r="UW2" s="0"/>
      <c r="UX2" s="0"/>
      <c r="UY2" s="0"/>
      <c r="UZ2" s="0"/>
      <c r="VA2" s="0"/>
      <c r="VB2" s="0"/>
      <c r="VC2" s="0"/>
      <c r="VD2" s="0"/>
      <c r="VE2" s="0"/>
      <c r="VF2" s="0"/>
      <c r="VG2" s="0"/>
      <c r="VH2" s="0"/>
      <c r="VI2" s="0"/>
      <c r="VJ2" s="0"/>
      <c r="VK2" s="0"/>
      <c r="VL2" s="0"/>
      <c r="VM2" s="0"/>
      <c r="VN2" s="0"/>
      <c r="VO2" s="0"/>
      <c r="VP2" s="0"/>
      <c r="VQ2" s="0"/>
      <c r="VR2" s="0"/>
      <c r="VS2" s="0"/>
      <c r="VT2" s="0"/>
      <c r="VU2" s="0"/>
      <c r="VV2" s="0"/>
      <c r="VW2" s="0"/>
      <c r="VX2" s="0"/>
      <c r="VY2" s="0"/>
      <c r="VZ2" s="0"/>
      <c r="WA2" s="0"/>
      <c r="WB2" s="0"/>
      <c r="WC2" s="0"/>
      <c r="WD2" s="0"/>
      <c r="WE2" s="0"/>
      <c r="WF2" s="0"/>
      <c r="WG2" s="0"/>
      <c r="WH2" s="0"/>
      <c r="WI2" s="0"/>
      <c r="WJ2" s="0"/>
      <c r="WK2" s="0"/>
      <c r="WL2" s="0"/>
      <c r="WM2" s="0"/>
      <c r="WN2" s="0"/>
      <c r="WO2" s="0"/>
      <c r="WP2" s="0"/>
      <c r="WQ2" s="0"/>
      <c r="WR2" s="0"/>
      <c r="WS2" s="0"/>
      <c r="WT2" s="0"/>
      <c r="WU2" s="0"/>
      <c r="WV2" s="0"/>
      <c r="WW2" s="0"/>
      <c r="WX2" s="0"/>
      <c r="WY2" s="0"/>
      <c r="WZ2" s="0"/>
      <c r="XA2" s="0"/>
      <c r="XB2" s="0"/>
      <c r="XC2" s="0"/>
      <c r="XD2" s="0"/>
      <c r="XE2" s="0"/>
      <c r="XF2" s="0"/>
      <c r="XG2" s="0"/>
      <c r="XH2" s="0"/>
      <c r="XI2" s="0"/>
      <c r="XJ2" s="0"/>
      <c r="XK2" s="0"/>
      <c r="XL2" s="0"/>
      <c r="XM2" s="0"/>
      <c r="XN2" s="0"/>
      <c r="XO2" s="0"/>
      <c r="XP2" s="0"/>
      <c r="XQ2" s="0"/>
      <c r="XR2" s="0"/>
      <c r="XS2" s="0"/>
      <c r="XT2" s="0"/>
      <c r="XU2" s="0"/>
      <c r="XV2" s="0"/>
      <c r="XW2" s="0"/>
      <c r="XX2" s="0"/>
      <c r="XY2" s="0"/>
      <c r="XZ2" s="0"/>
      <c r="YA2" s="0"/>
      <c r="YB2" s="0"/>
      <c r="YC2" s="0"/>
      <c r="YD2" s="0"/>
      <c r="YE2" s="0"/>
      <c r="YF2" s="0"/>
      <c r="YG2" s="0"/>
      <c r="YH2" s="0"/>
      <c r="YI2" s="0"/>
      <c r="YJ2" s="0"/>
      <c r="YK2" s="0"/>
      <c r="YL2" s="0"/>
      <c r="YM2" s="0"/>
      <c r="YN2" s="0"/>
      <c r="YO2" s="0"/>
      <c r="YP2" s="0"/>
      <c r="YQ2" s="0"/>
      <c r="YR2" s="0"/>
      <c r="YS2" s="0"/>
      <c r="YT2" s="0"/>
      <c r="YU2" s="0"/>
      <c r="YV2" s="0"/>
      <c r="YW2" s="0"/>
      <c r="YX2" s="0"/>
      <c r="YY2" s="0"/>
      <c r="YZ2" s="0"/>
      <c r="ZA2" s="0"/>
      <c r="ZB2" s="0"/>
      <c r="ZC2" s="0"/>
      <c r="ZD2" s="0"/>
      <c r="ZE2" s="0"/>
      <c r="ZF2" s="0"/>
      <c r="ZG2" s="0"/>
      <c r="ZH2" s="0"/>
      <c r="ZI2" s="0"/>
      <c r="ZJ2" s="0"/>
      <c r="ZK2" s="0"/>
      <c r="ZL2" s="0"/>
      <c r="ZM2" s="0"/>
      <c r="ZN2" s="0"/>
      <c r="ZO2" s="0"/>
      <c r="ZP2" s="0"/>
      <c r="ZQ2" s="0"/>
      <c r="ZR2" s="0"/>
      <c r="ZS2" s="0"/>
      <c r="ZT2" s="0"/>
      <c r="ZU2" s="0"/>
      <c r="ZV2" s="0"/>
      <c r="ZW2" s="0"/>
      <c r="ZX2" s="0"/>
      <c r="ZY2" s="0"/>
      <c r="ZZ2" s="0"/>
      <c r="AAA2" s="0"/>
      <c r="AAB2" s="0"/>
      <c r="AAC2" s="0"/>
      <c r="AAD2" s="0"/>
      <c r="AAE2" s="0"/>
      <c r="AAF2" s="0"/>
      <c r="AAG2" s="0"/>
      <c r="AAH2" s="0"/>
      <c r="AAI2" s="0"/>
      <c r="AAJ2" s="0"/>
      <c r="AAK2" s="0"/>
      <c r="AAL2" s="0"/>
      <c r="AAM2" s="0"/>
      <c r="AAN2" s="0"/>
      <c r="AAO2" s="0"/>
      <c r="AAP2" s="0"/>
      <c r="AAQ2" s="0"/>
      <c r="AAR2" s="0"/>
      <c r="AAS2" s="0"/>
      <c r="AAT2" s="0"/>
      <c r="AAU2" s="0"/>
      <c r="AAV2" s="0"/>
      <c r="AAW2" s="0"/>
      <c r="AAX2" s="0"/>
      <c r="AAY2" s="0"/>
      <c r="AAZ2" s="0"/>
      <c r="ABA2" s="0"/>
      <c r="ABB2" s="0"/>
      <c r="ABC2" s="0"/>
      <c r="ABD2" s="0"/>
      <c r="ABE2" s="0"/>
      <c r="ABF2" s="0"/>
      <c r="ABG2" s="0"/>
      <c r="ABH2" s="0"/>
      <c r="ABI2" s="0"/>
      <c r="ABJ2" s="0"/>
      <c r="ABK2" s="0"/>
      <c r="ABL2" s="0"/>
      <c r="ABM2" s="0"/>
      <c r="ABN2" s="0"/>
      <c r="ABO2" s="0"/>
      <c r="ABP2" s="0"/>
      <c r="ABQ2" s="0"/>
      <c r="ABR2" s="0"/>
      <c r="ABS2" s="0"/>
      <c r="ABT2" s="0"/>
      <c r="ABU2" s="0"/>
      <c r="ABV2" s="0"/>
      <c r="ABW2" s="0"/>
      <c r="ABX2" s="0"/>
      <c r="ABY2" s="0"/>
      <c r="ABZ2" s="0"/>
      <c r="ACA2" s="0"/>
      <c r="ACB2" s="0"/>
      <c r="ACC2" s="0"/>
      <c r="ACD2" s="0"/>
      <c r="ACE2" s="0"/>
      <c r="ACF2" s="0"/>
      <c r="ACG2" s="0"/>
      <c r="ACH2" s="0"/>
      <c r="ACI2" s="0"/>
      <c r="ACJ2" s="0"/>
      <c r="ACK2" s="0"/>
      <c r="ACL2" s="0"/>
      <c r="ACM2" s="0"/>
      <c r="ACN2" s="0"/>
      <c r="ACO2" s="0"/>
      <c r="ACP2" s="0"/>
      <c r="ACQ2" s="0"/>
      <c r="ACR2" s="0"/>
      <c r="ACS2" s="0"/>
      <c r="ACT2" s="0"/>
      <c r="ACU2" s="0"/>
      <c r="ACV2" s="0"/>
      <c r="ACW2" s="0"/>
      <c r="ACX2" s="0"/>
      <c r="ACY2" s="0"/>
      <c r="ACZ2" s="0"/>
      <c r="ADA2" s="0"/>
      <c r="ADB2" s="0"/>
      <c r="ADC2" s="0"/>
      <c r="ADD2" s="0"/>
      <c r="ADE2" s="0"/>
      <c r="ADF2" s="0"/>
      <c r="ADG2" s="0"/>
      <c r="ADH2" s="0"/>
      <c r="ADI2" s="0"/>
      <c r="ADJ2" s="0"/>
      <c r="ADK2" s="0"/>
      <c r="ADL2" s="0"/>
      <c r="ADM2" s="0"/>
      <c r="ADN2" s="0"/>
      <c r="ADO2" s="0"/>
      <c r="ADP2" s="0"/>
      <c r="ADQ2" s="0"/>
      <c r="ADR2" s="0"/>
      <c r="ADS2" s="0"/>
      <c r="ADT2" s="0"/>
      <c r="ADU2" s="0"/>
      <c r="ADV2" s="0"/>
      <c r="ADW2" s="0"/>
      <c r="ADX2" s="0"/>
      <c r="ADY2" s="0"/>
      <c r="ADZ2" s="0"/>
      <c r="AEA2" s="0"/>
      <c r="AEB2" s="0"/>
      <c r="AEC2" s="0"/>
      <c r="AED2" s="0"/>
      <c r="AEE2" s="0"/>
      <c r="AEF2" s="0"/>
      <c r="AEG2" s="0"/>
      <c r="AEH2" s="0"/>
      <c r="AEI2" s="0"/>
      <c r="AEJ2" s="0"/>
      <c r="AEK2" s="0"/>
      <c r="AEL2" s="0"/>
      <c r="AEM2" s="0"/>
      <c r="AEN2" s="0"/>
      <c r="AEO2" s="0"/>
      <c r="AEP2" s="0"/>
      <c r="AEQ2" s="0"/>
      <c r="AER2" s="0"/>
      <c r="AES2" s="0"/>
      <c r="AET2" s="0"/>
      <c r="AEU2" s="0"/>
      <c r="AEV2" s="0"/>
      <c r="AEW2" s="0"/>
      <c r="AEX2" s="0"/>
      <c r="AEY2" s="0"/>
      <c r="AEZ2" s="0"/>
      <c r="AFA2" s="0"/>
      <c r="AFB2" s="0"/>
      <c r="AFC2" s="0"/>
      <c r="AFD2" s="0"/>
      <c r="AFE2" s="0"/>
      <c r="AFF2" s="0"/>
      <c r="AFG2" s="0"/>
      <c r="AFH2" s="0"/>
      <c r="AFI2" s="0"/>
      <c r="AFJ2" s="0"/>
      <c r="AFK2" s="0"/>
      <c r="AFL2" s="0"/>
      <c r="AFM2" s="0"/>
      <c r="AFN2" s="0"/>
      <c r="AFO2" s="0"/>
      <c r="AFP2" s="0"/>
      <c r="AFQ2" s="0"/>
      <c r="AFR2" s="0"/>
      <c r="AFS2" s="0"/>
      <c r="AFT2" s="0"/>
      <c r="AFU2" s="0"/>
      <c r="AFV2" s="0"/>
      <c r="AFW2" s="0"/>
      <c r="AFX2" s="0"/>
      <c r="AFY2" s="0"/>
      <c r="AFZ2" s="0"/>
      <c r="AGA2" s="0"/>
      <c r="AGB2" s="0"/>
      <c r="AGC2" s="0"/>
      <c r="AGD2" s="0"/>
      <c r="AGE2" s="0"/>
      <c r="AGF2" s="0"/>
      <c r="AGG2" s="0"/>
      <c r="AGH2" s="0"/>
      <c r="AGI2" s="0"/>
      <c r="AGJ2" s="0"/>
      <c r="AGK2" s="0"/>
      <c r="AGL2" s="0"/>
      <c r="AGM2" s="0"/>
      <c r="AGN2" s="0"/>
      <c r="AGO2" s="0"/>
      <c r="AGP2" s="0"/>
      <c r="AGQ2" s="0"/>
      <c r="AGR2" s="0"/>
      <c r="AGS2" s="0"/>
      <c r="AGT2" s="0"/>
      <c r="AGU2" s="0"/>
      <c r="AGV2" s="0"/>
      <c r="AGW2" s="0"/>
      <c r="AGX2" s="0"/>
      <c r="AGY2" s="0"/>
      <c r="AGZ2" s="0"/>
      <c r="AHA2" s="0"/>
      <c r="AHB2" s="0"/>
      <c r="AHC2" s="0"/>
      <c r="AHD2" s="0"/>
      <c r="AHE2" s="0"/>
      <c r="AHF2" s="0"/>
      <c r="AHG2" s="0"/>
      <c r="AHH2" s="0"/>
      <c r="AHI2" s="0"/>
      <c r="AHJ2" s="0"/>
      <c r="AHK2" s="0"/>
      <c r="AHL2" s="0"/>
      <c r="AHM2" s="0"/>
      <c r="AHN2" s="0"/>
      <c r="AHO2" s="0"/>
      <c r="AHP2" s="0"/>
      <c r="AHQ2" s="0"/>
      <c r="AHR2" s="0"/>
      <c r="AHS2" s="0"/>
      <c r="AHT2" s="0"/>
      <c r="AHU2" s="0"/>
      <c r="AHV2" s="0"/>
      <c r="AHW2" s="0"/>
      <c r="AHX2" s="0"/>
      <c r="AHY2" s="0"/>
      <c r="AHZ2" s="0"/>
      <c r="AIA2" s="0"/>
      <c r="AIB2" s="0"/>
      <c r="AIC2" s="0"/>
      <c r="AID2" s="0"/>
      <c r="AIE2" s="0"/>
      <c r="AIF2" s="0"/>
      <c r="AIG2" s="0"/>
      <c r="AIH2" s="0"/>
      <c r="AII2" s="0"/>
      <c r="AIJ2" s="0"/>
      <c r="AIK2" s="0"/>
      <c r="AIL2" s="0"/>
      <c r="AIM2" s="0"/>
      <c r="AIN2" s="0"/>
      <c r="AIO2" s="0"/>
      <c r="AIP2" s="0"/>
      <c r="AIQ2" s="0"/>
      <c r="AIR2" s="0"/>
      <c r="AIS2" s="0"/>
      <c r="AIT2" s="0"/>
      <c r="AIU2" s="0"/>
      <c r="AIV2" s="0"/>
      <c r="AIW2" s="0"/>
      <c r="AIX2" s="0"/>
      <c r="AIY2" s="0"/>
      <c r="AIZ2" s="0"/>
      <c r="AJA2" s="0"/>
      <c r="AJB2" s="0"/>
      <c r="AJC2" s="0"/>
      <c r="AJD2" s="0"/>
      <c r="AJE2" s="0"/>
      <c r="AJF2" s="0"/>
      <c r="AJG2" s="0"/>
      <c r="AJH2" s="0"/>
      <c r="AJI2" s="0"/>
      <c r="AJJ2" s="0"/>
      <c r="AJK2" s="0"/>
      <c r="AJL2" s="0"/>
      <c r="AJM2" s="0"/>
      <c r="AJN2" s="0"/>
      <c r="AJO2" s="0"/>
      <c r="AJP2" s="0"/>
      <c r="AJQ2" s="0"/>
      <c r="AJR2" s="0"/>
      <c r="AJS2" s="0"/>
      <c r="AJT2" s="0"/>
      <c r="AJU2" s="0"/>
      <c r="AJV2" s="0"/>
      <c r="AJW2" s="0"/>
      <c r="AJX2" s="0"/>
      <c r="AJY2" s="0"/>
      <c r="AJZ2" s="0"/>
      <c r="AKA2" s="0"/>
      <c r="AKB2" s="0"/>
      <c r="AKC2" s="0"/>
      <c r="AKD2" s="0"/>
      <c r="AKE2" s="0"/>
      <c r="AKF2" s="0"/>
      <c r="AKG2" s="0"/>
      <c r="AKH2" s="0"/>
      <c r="AKI2" s="0"/>
      <c r="AKJ2" s="0"/>
      <c r="AKK2" s="0"/>
      <c r="AKL2" s="0"/>
      <c r="AKM2" s="0"/>
      <c r="AKN2" s="0"/>
      <c r="AKO2" s="0"/>
      <c r="AKP2" s="0"/>
      <c r="AKQ2" s="0"/>
      <c r="AKR2" s="0"/>
      <c r="AKS2" s="0"/>
      <c r="AKT2" s="0"/>
      <c r="AKU2" s="0"/>
      <c r="AKV2" s="0"/>
      <c r="AKW2" s="0"/>
      <c r="AKX2" s="0"/>
      <c r="AKY2" s="0"/>
      <c r="AKZ2" s="0"/>
      <c r="ALA2" s="0"/>
      <c r="ALB2" s="0"/>
      <c r="ALC2" s="0"/>
      <c r="ALD2" s="0"/>
      <c r="ALE2" s="0"/>
      <c r="ALF2" s="0"/>
      <c r="ALG2" s="0"/>
      <c r="ALH2" s="0"/>
      <c r="ALI2" s="0"/>
      <c r="ALJ2" s="0"/>
      <c r="ALK2" s="0"/>
      <c r="ALL2" s="0"/>
      <c r="ALM2" s="0"/>
      <c r="ALN2" s="0"/>
      <c r="ALO2" s="0"/>
      <c r="ALP2" s="0"/>
      <c r="ALQ2" s="0"/>
      <c r="ALR2" s="0"/>
      <c r="ALS2" s="0"/>
      <c r="ALT2" s="0"/>
      <c r="ALU2" s="0"/>
      <c r="ALV2" s="0"/>
      <c r="ALW2" s="0"/>
      <c r="ALX2" s="0"/>
      <c r="ALY2" s="0"/>
      <c r="ALZ2" s="0"/>
      <c r="AMA2" s="0"/>
      <c r="AMB2" s="0"/>
      <c r="AMC2" s="0"/>
      <c r="AMD2" s="0"/>
      <c r="AME2" s="0"/>
      <c r="AMF2" s="0"/>
      <c r="AMG2" s="0"/>
      <c r="AMH2" s="0"/>
      <c r="AMI2" s="0"/>
      <c r="AMJ2" s="0"/>
    </row>
    <row r="3" customFormat="false" ht="15" hidden="false" customHeight="true" outlineLevel="0" collapsed="false">
      <c r="A3" s="92" t="s">
        <v>20</v>
      </c>
      <c r="B3" s="92"/>
      <c r="C3" s="92"/>
      <c r="D3" s="92"/>
      <c r="E3" s="92"/>
      <c r="F3" s="92"/>
      <c r="G3" s="92"/>
      <c r="H3" s="92"/>
      <c r="I3" s="92"/>
      <c r="J3" s="92"/>
      <c r="K3" s="92"/>
      <c r="L3" s="92"/>
      <c r="M3" s="92"/>
      <c r="N3" s="92"/>
      <c r="O3" s="92"/>
      <c r="P3" s="92"/>
      <c r="Q3" s="92"/>
      <c r="R3" s="92"/>
      <c r="S3" s="0"/>
      <c r="T3" s="96"/>
      <c r="U3" s="96"/>
      <c r="V3" s="96"/>
      <c r="W3" s="96"/>
      <c r="X3" s="97" t="s">
        <v>21</v>
      </c>
      <c r="Y3" s="93"/>
      <c r="Z3" s="93"/>
      <c r="AA3" s="94"/>
      <c r="AB3" s="98" t="s">
        <v>22</v>
      </c>
      <c r="AC3" s="99" t="s">
        <v>23</v>
      </c>
      <c r="AD3" s="100"/>
      <c r="AE3" s="101" t="s">
        <v>24</v>
      </c>
      <c r="AF3" s="101"/>
      <c r="AG3" s="101"/>
      <c r="AH3" s="100" t="s">
        <v>25</v>
      </c>
      <c r="AI3" s="102"/>
      <c r="AJ3" s="102"/>
      <c r="AK3" s="103"/>
      <c r="AL3" s="101" t="s">
        <v>24</v>
      </c>
      <c r="AM3" s="101"/>
      <c r="AN3" s="101"/>
      <c r="AO3" s="100" t="s">
        <v>25</v>
      </c>
      <c r="AP3" s="102"/>
      <c r="AQ3" s="102"/>
      <c r="AR3" s="103"/>
      <c r="AS3" s="101" t="s">
        <v>24</v>
      </c>
      <c r="AT3" s="101"/>
      <c r="AU3" s="101"/>
      <c r="AV3" s="100" t="s">
        <v>25</v>
      </c>
      <c r="AW3" s="102"/>
      <c r="AX3" s="102"/>
      <c r="AY3" s="103"/>
      <c r="AZ3" s="101" t="s">
        <v>24</v>
      </c>
      <c r="BA3" s="101"/>
      <c r="BB3" s="101"/>
      <c r="BC3" s="100" t="s">
        <v>25</v>
      </c>
      <c r="BD3" s="102"/>
      <c r="BE3" s="102"/>
      <c r="BF3" s="103"/>
      <c r="BG3" s="101" t="s">
        <v>24</v>
      </c>
      <c r="BH3" s="101"/>
      <c r="BI3" s="101"/>
      <c r="BJ3" s="100" t="s">
        <v>25</v>
      </c>
      <c r="BK3" s="102"/>
      <c r="BL3" s="102"/>
      <c r="BM3" s="103"/>
      <c r="BN3" s="101" t="s">
        <v>24</v>
      </c>
      <c r="BO3" s="101"/>
      <c r="BP3" s="101"/>
      <c r="BQ3" s="100" t="s">
        <v>25</v>
      </c>
      <c r="BR3" s="102"/>
      <c r="BS3" s="102"/>
      <c r="BT3" s="103"/>
      <c r="BU3" s="101" t="s">
        <v>24</v>
      </c>
      <c r="BV3" s="101"/>
      <c r="BW3" s="101"/>
      <c r="BX3" s="100" t="s">
        <v>25</v>
      </c>
      <c r="BY3" s="102"/>
      <c r="BZ3" s="102"/>
      <c r="CA3" s="103"/>
      <c r="CB3" s="101" t="s">
        <v>24</v>
      </c>
      <c r="CC3" s="101"/>
      <c r="CD3" s="101"/>
      <c r="CE3" s="100" t="s">
        <v>25</v>
      </c>
      <c r="CF3" s="102"/>
      <c r="CG3" s="102"/>
      <c r="CH3" s="103"/>
      <c r="CI3" s="101" t="s">
        <v>24</v>
      </c>
      <c r="CJ3" s="101"/>
      <c r="CK3" s="101"/>
      <c r="CL3" s="100" t="s">
        <v>25</v>
      </c>
      <c r="CM3" s="102"/>
      <c r="CN3" s="102"/>
      <c r="CO3" s="103"/>
      <c r="CP3" s="101" t="s">
        <v>24</v>
      </c>
      <c r="CQ3" s="101"/>
      <c r="CR3" s="101"/>
      <c r="CS3" s="100" t="s">
        <v>25</v>
      </c>
      <c r="CT3" s="102"/>
      <c r="CU3" s="102"/>
      <c r="CV3" s="103"/>
      <c r="CW3" s="103"/>
      <c r="CX3" s="104"/>
      <c r="CY3" s="103"/>
      <c r="CZ3" s="103"/>
      <c r="DA3" s="103"/>
      <c r="DB3" s="103"/>
      <c r="DC3" s="103"/>
      <c r="DD3" s="103"/>
      <c r="DE3" s="103"/>
      <c r="DF3" s="0"/>
      <c r="DG3" s="0"/>
      <c r="DH3" s="0"/>
      <c r="DI3" s="0"/>
      <c r="DJ3" s="0"/>
      <c r="DK3" s="0"/>
      <c r="DL3" s="0"/>
      <c r="DM3" s="0"/>
      <c r="DN3" s="0"/>
      <c r="DO3" s="0"/>
      <c r="DP3" s="0"/>
      <c r="DQ3" s="0"/>
      <c r="DR3" s="0"/>
      <c r="DS3" s="0"/>
      <c r="DT3" s="0"/>
      <c r="DU3" s="0"/>
      <c r="DV3" s="0"/>
      <c r="DW3" s="0"/>
      <c r="DX3" s="0"/>
      <c r="DY3" s="0"/>
      <c r="DZ3" s="0"/>
      <c r="EA3" s="0"/>
      <c r="EB3" s="0"/>
      <c r="EC3" s="0"/>
      <c r="ED3" s="0"/>
      <c r="EE3" s="0"/>
      <c r="EF3" s="0"/>
      <c r="EG3" s="0"/>
      <c r="EH3" s="0"/>
      <c r="EI3" s="0"/>
      <c r="EJ3" s="0"/>
      <c r="EK3" s="0"/>
      <c r="EL3" s="0"/>
      <c r="EM3" s="0"/>
      <c r="EN3" s="0"/>
      <c r="EO3" s="0"/>
      <c r="EP3" s="0"/>
      <c r="EQ3" s="0"/>
      <c r="ER3" s="0"/>
      <c r="ES3" s="0"/>
      <c r="ET3" s="0"/>
      <c r="EU3" s="0"/>
      <c r="EV3" s="0"/>
      <c r="EW3" s="0"/>
      <c r="EX3" s="0"/>
      <c r="EY3" s="0"/>
      <c r="EZ3" s="0"/>
      <c r="FA3" s="0"/>
      <c r="FB3" s="0"/>
      <c r="FC3" s="0"/>
      <c r="FD3" s="0"/>
      <c r="FE3" s="0"/>
      <c r="FF3" s="0"/>
      <c r="FG3" s="0"/>
      <c r="FH3" s="0"/>
      <c r="FI3" s="0"/>
      <c r="FJ3" s="0"/>
      <c r="FK3" s="0"/>
      <c r="FL3" s="0"/>
      <c r="FM3" s="0"/>
      <c r="FN3" s="0"/>
      <c r="FO3" s="0"/>
      <c r="FP3" s="0"/>
      <c r="FQ3" s="0"/>
      <c r="FR3" s="0"/>
      <c r="FS3" s="0"/>
      <c r="FT3" s="0"/>
      <c r="FU3" s="0"/>
      <c r="FV3" s="0"/>
      <c r="FW3" s="0"/>
      <c r="FX3" s="0"/>
      <c r="FY3" s="0"/>
      <c r="FZ3" s="0"/>
      <c r="GA3" s="0"/>
      <c r="GB3" s="0"/>
      <c r="GC3" s="0"/>
      <c r="GD3" s="0"/>
      <c r="GE3" s="0"/>
      <c r="GF3" s="0"/>
      <c r="GG3" s="0"/>
      <c r="GH3" s="0"/>
      <c r="GI3" s="0"/>
      <c r="GJ3" s="0"/>
      <c r="GK3" s="0"/>
      <c r="GL3" s="0"/>
      <c r="GM3" s="0"/>
      <c r="GN3" s="0"/>
      <c r="GO3" s="0"/>
      <c r="GP3" s="0"/>
      <c r="GQ3" s="0"/>
      <c r="GR3" s="0"/>
      <c r="GS3" s="0"/>
      <c r="GT3" s="0"/>
      <c r="GU3" s="0"/>
      <c r="GV3" s="0"/>
      <c r="GW3" s="0"/>
      <c r="GX3" s="0"/>
      <c r="GY3" s="0"/>
      <c r="GZ3" s="0"/>
      <c r="HA3" s="0"/>
      <c r="HB3" s="0"/>
      <c r="HC3" s="0"/>
      <c r="HD3" s="0"/>
      <c r="HE3" s="0"/>
      <c r="HF3" s="0"/>
      <c r="HG3" s="0"/>
      <c r="HH3" s="0"/>
      <c r="HI3" s="0"/>
      <c r="HJ3" s="0"/>
      <c r="HK3" s="0"/>
      <c r="HL3" s="0"/>
      <c r="HM3" s="0"/>
      <c r="HN3" s="0"/>
      <c r="HO3" s="0"/>
      <c r="HP3" s="0"/>
      <c r="HQ3" s="0"/>
      <c r="HR3" s="0"/>
      <c r="HS3" s="0"/>
      <c r="HT3" s="0"/>
      <c r="HU3" s="0"/>
      <c r="HV3" s="0"/>
      <c r="HW3" s="0"/>
      <c r="HX3" s="0"/>
      <c r="HY3" s="0"/>
      <c r="HZ3" s="0"/>
      <c r="IA3" s="0"/>
      <c r="IB3" s="0"/>
      <c r="IC3" s="0"/>
      <c r="ID3" s="0"/>
      <c r="IE3" s="0"/>
      <c r="IF3" s="0"/>
      <c r="IG3" s="0"/>
      <c r="IH3" s="0"/>
      <c r="II3" s="0"/>
      <c r="IJ3" s="0"/>
      <c r="IK3" s="0"/>
      <c r="IL3" s="0"/>
      <c r="IM3" s="0"/>
      <c r="IN3" s="0"/>
      <c r="IO3" s="0"/>
      <c r="IP3" s="0"/>
      <c r="IQ3" s="0"/>
      <c r="IR3" s="0"/>
      <c r="IS3" s="0"/>
      <c r="IT3" s="0"/>
      <c r="IU3" s="0"/>
      <c r="IV3" s="0"/>
      <c r="IW3" s="0"/>
      <c r="IX3" s="0"/>
      <c r="IY3" s="0"/>
      <c r="IZ3" s="0"/>
      <c r="JA3" s="0"/>
      <c r="JB3" s="0"/>
      <c r="JC3" s="0"/>
      <c r="JD3" s="0"/>
      <c r="JE3" s="0"/>
      <c r="JF3" s="0"/>
      <c r="JG3" s="0"/>
      <c r="JH3" s="0"/>
      <c r="JI3" s="0"/>
      <c r="JJ3" s="0"/>
      <c r="JK3" s="0"/>
      <c r="JL3" s="0"/>
      <c r="JM3" s="0"/>
      <c r="JN3" s="0"/>
      <c r="JO3" s="0"/>
      <c r="JP3" s="0"/>
      <c r="JQ3" s="0"/>
      <c r="JR3" s="0"/>
      <c r="JS3" s="0"/>
      <c r="JT3" s="0"/>
      <c r="JU3" s="0"/>
      <c r="JV3" s="0"/>
      <c r="JW3" s="0"/>
      <c r="JX3" s="0"/>
      <c r="JY3" s="0"/>
      <c r="JZ3" s="0"/>
      <c r="KA3" s="0"/>
      <c r="KB3" s="0"/>
      <c r="KC3" s="0"/>
      <c r="KD3" s="0"/>
      <c r="KE3" s="0"/>
      <c r="KF3" s="0"/>
      <c r="KG3" s="0"/>
      <c r="KH3" s="0"/>
      <c r="KI3" s="0"/>
      <c r="KJ3" s="0"/>
      <c r="KK3" s="0"/>
      <c r="KL3" s="0"/>
      <c r="KM3" s="0"/>
      <c r="KN3" s="0"/>
      <c r="KO3" s="0"/>
      <c r="KP3" s="0"/>
      <c r="KQ3" s="0"/>
      <c r="KR3" s="0"/>
      <c r="KS3" s="0"/>
      <c r="KT3" s="0"/>
      <c r="KU3" s="0"/>
      <c r="KV3" s="0"/>
      <c r="KW3" s="0"/>
      <c r="KX3" s="0"/>
      <c r="KY3" s="0"/>
      <c r="KZ3" s="0"/>
      <c r="LA3" s="0"/>
      <c r="LB3" s="0"/>
      <c r="LC3" s="0"/>
      <c r="LD3" s="0"/>
      <c r="LE3" s="0"/>
      <c r="LF3" s="0"/>
      <c r="LG3" s="0"/>
      <c r="LH3" s="0"/>
      <c r="LI3" s="0"/>
      <c r="LJ3" s="0"/>
      <c r="LK3" s="0"/>
      <c r="LL3" s="0"/>
      <c r="LM3" s="0"/>
      <c r="LN3" s="0"/>
      <c r="LO3" s="0"/>
      <c r="LP3" s="0"/>
      <c r="LQ3" s="0"/>
      <c r="LR3" s="0"/>
      <c r="LS3" s="0"/>
      <c r="LT3" s="0"/>
      <c r="LU3" s="0"/>
      <c r="LV3" s="0"/>
      <c r="LW3" s="0"/>
      <c r="LX3" s="0"/>
      <c r="LY3" s="0"/>
      <c r="LZ3" s="0"/>
      <c r="MA3" s="0"/>
      <c r="MB3" s="0"/>
      <c r="MC3" s="0"/>
      <c r="MD3" s="0"/>
      <c r="ME3" s="0"/>
      <c r="MF3" s="0"/>
      <c r="MG3" s="0"/>
      <c r="MH3" s="0"/>
      <c r="MI3" s="0"/>
      <c r="MJ3" s="0"/>
      <c r="MK3" s="0"/>
      <c r="ML3" s="0"/>
      <c r="MM3" s="0"/>
      <c r="MN3" s="0"/>
      <c r="MO3" s="0"/>
      <c r="MP3" s="0"/>
      <c r="MQ3" s="0"/>
      <c r="MR3" s="0"/>
      <c r="MS3" s="0"/>
      <c r="MT3" s="0"/>
      <c r="MU3" s="0"/>
      <c r="MV3" s="0"/>
      <c r="MW3" s="0"/>
      <c r="MX3" s="0"/>
      <c r="MY3" s="0"/>
      <c r="MZ3" s="0"/>
      <c r="NA3" s="0"/>
      <c r="NB3" s="0"/>
      <c r="NC3" s="0"/>
      <c r="ND3" s="0"/>
      <c r="NE3" s="0"/>
      <c r="NF3" s="0"/>
      <c r="NG3" s="0"/>
      <c r="NH3" s="0"/>
      <c r="NI3" s="0"/>
      <c r="NJ3" s="0"/>
      <c r="NK3" s="0"/>
      <c r="NL3" s="0"/>
      <c r="NM3" s="0"/>
      <c r="NN3" s="0"/>
      <c r="NO3" s="0"/>
      <c r="NP3" s="0"/>
      <c r="NQ3" s="0"/>
      <c r="NR3" s="0"/>
      <c r="NS3" s="0"/>
      <c r="NT3" s="0"/>
      <c r="NU3" s="0"/>
      <c r="NV3" s="0"/>
      <c r="NW3" s="0"/>
      <c r="NX3" s="0"/>
      <c r="NY3" s="0"/>
      <c r="NZ3" s="0"/>
      <c r="OA3" s="0"/>
      <c r="OB3" s="0"/>
      <c r="OC3" s="0"/>
      <c r="OD3" s="0"/>
      <c r="OE3" s="0"/>
      <c r="OF3" s="0"/>
      <c r="OG3" s="0"/>
      <c r="OH3" s="0"/>
      <c r="OI3" s="0"/>
      <c r="OJ3" s="0"/>
      <c r="OK3" s="0"/>
      <c r="OL3" s="0"/>
      <c r="OM3" s="0"/>
      <c r="ON3" s="0"/>
      <c r="OO3" s="0"/>
      <c r="OP3" s="0"/>
      <c r="OQ3" s="0"/>
      <c r="OR3" s="0"/>
      <c r="OS3" s="0"/>
      <c r="OT3" s="0"/>
      <c r="OU3" s="0"/>
      <c r="OV3" s="0"/>
      <c r="OW3" s="0"/>
      <c r="OX3" s="0"/>
      <c r="OY3" s="0"/>
      <c r="OZ3" s="0"/>
      <c r="PA3" s="0"/>
      <c r="PB3" s="0"/>
      <c r="PC3" s="0"/>
      <c r="PD3" s="0"/>
      <c r="PE3" s="0"/>
      <c r="PF3" s="0"/>
      <c r="PG3" s="0"/>
      <c r="PH3" s="0"/>
      <c r="PI3" s="0"/>
      <c r="PJ3" s="0"/>
      <c r="PK3" s="0"/>
      <c r="PL3" s="0"/>
      <c r="PM3" s="0"/>
      <c r="PN3" s="0"/>
      <c r="PO3" s="0"/>
      <c r="PP3" s="0"/>
      <c r="PQ3" s="0"/>
      <c r="PR3" s="0"/>
      <c r="PS3" s="0"/>
      <c r="PT3" s="0"/>
      <c r="PU3" s="0"/>
      <c r="PV3" s="0"/>
      <c r="PW3" s="0"/>
      <c r="PX3" s="0"/>
      <c r="PY3" s="0"/>
      <c r="PZ3" s="0"/>
      <c r="QA3" s="0"/>
      <c r="QB3" s="0"/>
      <c r="QC3" s="0"/>
      <c r="QD3" s="0"/>
      <c r="QE3" s="0"/>
      <c r="QF3" s="0"/>
      <c r="QG3" s="0"/>
      <c r="QH3" s="0"/>
      <c r="QI3" s="0"/>
      <c r="QJ3" s="0"/>
      <c r="QK3" s="0"/>
      <c r="QL3" s="0"/>
      <c r="QM3" s="0"/>
      <c r="QN3" s="0"/>
      <c r="QO3" s="0"/>
      <c r="QP3" s="0"/>
      <c r="QQ3" s="0"/>
      <c r="QR3" s="0"/>
      <c r="QS3" s="0"/>
      <c r="QT3" s="0"/>
      <c r="QU3" s="0"/>
      <c r="QV3" s="0"/>
      <c r="QW3" s="0"/>
      <c r="QX3" s="0"/>
      <c r="QY3" s="0"/>
      <c r="QZ3" s="0"/>
      <c r="RA3" s="0"/>
      <c r="RB3" s="0"/>
      <c r="RC3" s="0"/>
      <c r="RD3" s="0"/>
      <c r="RE3" s="0"/>
      <c r="RF3" s="0"/>
      <c r="RG3" s="0"/>
      <c r="RH3" s="0"/>
      <c r="RI3" s="0"/>
      <c r="RJ3" s="0"/>
      <c r="RK3" s="0"/>
      <c r="RL3" s="0"/>
      <c r="RM3" s="0"/>
      <c r="RN3" s="0"/>
      <c r="RO3" s="0"/>
      <c r="RP3" s="0"/>
      <c r="RQ3" s="0"/>
      <c r="RR3" s="0"/>
      <c r="RS3" s="0"/>
      <c r="RT3" s="0"/>
      <c r="RU3" s="0"/>
      <c r="RV3" s="0"/>
      <c r="RW3" s="0"/>
      <c r="RX3" s="0"/>
      <c r="RY3" s="0"/>
      <c r="RZ3" s="0"/>
      <c r="SA3" s="0"/>
      <c r="SB3" s="0"/>
      <c r="SC3" s="0"/>
      <c r="SD3" s="0"/>
      <c r="SE3" s="0"/>
      <c r="SF3" s="0"/>
      <c r="SG3" s="0"/>
      <c r="SH3" s="0"/>
      <c r="SI3" s="0"/>
      <c r="SJ3" s="0"/>
      <c r="SK3" s="0"/>
      <c r="SL3" s="0"/>
      <c r="SM3" s="0"/>
      <c r="SN3" s="0"/>
      <c r="SO3" s="0"/>
      <c r="SP3" s="0"/>
      <c r="SQ3" s="0"/>
      <c r="SR3" s="0"/>
      <c r="SS3" s="0"/>
      <c r="ST3" s="0"/>
      <c r="SU3" s="0"/>
      <c r="SV3" s="0"/>
      <c r="SW3" s="0"/>
      <c r="SX3" s="0"/>
      <c r="SY3" s="0"/>
      <c r="SZ3" s="0"/>
      <c r="TA3" s="0"/>
      <c r="TB3" s="0"/>
      <c r="TC3" s="0"/>
      <c r="TD3" s="0"/>
      <c r="TE3" s="0"/>
      <c r="TF3" s="0"/>
      <c r="TG3" s="0"/>
      <c r="TH3" s="0"/>
      <c r="TI3" s="0"/>
      <c r="TJ3" s="0"/>
      <c r="TK3" s="0"/>
      <c r="TL3" s="0"/>
      <c r="TM3" s="0"/>
      <c r="TN3" s="0"/>
      <c r="TO3" s="0"/>
      <c r="TP3" s="0"/>
      <c r="TQ3" s="0"/>
      <c r="TR3" s="0"/>
      <c r="TS3" s="0"/>
      <c r="TT3" s="0"/>
      <c r="TU3" s="0"/>
      <c r="TV3" s="0"/>
      <c r="TW3" s="0"/>
      <c r="TX3" s="0"/>
      <c r="TY3" s="0"/>
      <c r="TZ3" s="0"/>
      <c r="UA3" s="0"/>
      <c r="UB3" s="0"/>
      <c r="UC3" s="0"/>
      <c r="UD3" s="0"/>
      <c r="UE3" s="0"/>
      <c r="UF3" s="0"/>
      <c r="UG3" s="0"/>
      <c r="UH3" s="0"/>
      <c r="UI3" s="0"/>
      <c r="UJ3" s="0"/>
      <c r="UK3" s="0"/>
      <c r="UL3" s="0"/>
      <c r="UM3" s="0"/>
      <c r="UN3" s="0"/>
      <c r="UO3" s="0"/>
      <c r="UP3" s="0"/>
      <c r="UQ3" s="0"/>
      <c r="UR3" s="0"/>
      <c r="US3" s="0"/>
      <c r="UT3" s="0"/>
      <c r="UU3" s="0"/>
      <c r="UV3" s="0"/>
      <c r="UW3" s="0"/>
      <c r="UX3" s="0"/>
      <c r="UY3" s="0"/>
      <c r="UZ3" s="0"/>
      <c r="VA3" s="0"/>
      <c r="VB3" s="0"/>
      <c r="VC3" s="0"/>
      <c r="VD3" s="0"/>
      <c r="VE3" s="0"/>
      <c r="VF3" s="0"/>
      <c r="VG3" s="0"/>
      <c r="VH3" s="0"/>
      <c r="VI3" s="0"/>
      <c r="VJ3" s="0"/>
      <c r="VK3" s="0"/>
      <c r="VL3" s="0"/>
      <c r="VM3" s="0"/>
      <c r="VN3" s="0"/>
      <c r="VO3" s="0"/>
      <c r="VP3" s="0"/>
      <c r="VQ3" s="0"/>
      <c r="VR3" s="0"/>
      <c r="VS3" s="0"/>
      <c r="VT3" s="0"/>
      <c r="VU3" s="0"/>
      <c r="VV3" s="0"/>
      <c r="VW3" s="0"/>
      <c r="VX3" s="0"/>
      <c r="VY3" s="0"/>
      <c r="VZ3" s="0"/>
      <c r="WA3" s="0"/>
      <c r="WB3" s="0"/>
      <c r="WC3" s="0"/>
      <c r="WD3" s="0"/>
      <c r="WE3" s="0"/>
      <c r="WF3" s="0"/>
      <c r="WG3" s="0"/>
      <c r="WH3" s="0"/>
      <c r="WI3" s="0"/>
      <c r="WJ3" s="0"/>
      <c r="WK3" s="0"/>
      <c r="WL3" s="0"/>
      <c r="WM3" s="0"/>
      <c r="WN3" s="0"/>
      <c r="WO3" s="0"/>
      <c r="WP3" s="0"/>
      <c r="WQ3" s="0"/>
      <c r="WR3" s="0"/>
      <c r="WS3" s="0"/>
      <c r="WT3" s="0"/>
      <c r="WU3" s="0"/>
      <c r="WV3" s="0"/>
      <c r="WW3" s="0"/>
      <c r="WX3" s="0"/>
      <c r="WY3" s="0"/>
      <c r="WZ3" s="0"/>
      <c r="XA3" s="0"/>
      <c r="XB3" s="0"/>
      <c r="XC3" s="0"/>
      <c r="XD3" s="0"/>
      <c r="XE3" s="0"/>
      <c r="XF3" s="0"/>
      <c r="XG3" s="0"/>
      <c r="XH3" s="0"/>
      <c r="XI3" s="0"/>
      <c r="XJ3" s="0"/>
      <c r="XK3" s="0"/>
      <c r="XL3" s="0"/>
      <c r="XM3" s="0"/>
      <c r="XN3" s="0"/>
      <c r="XO3" s="0"/>
      <c r="XP3" s="0"/>
      <c r="XQ3" s="0"/>
      <c r="XR3" s="0"/>
      <c r="XS3" s="0"/>
      <c r="XT3" s="0"/>
      <c r="XU3" s="0"/>
      <c r="XV3" s="0"/>
      <c r="XW3" s="0"/>
      <c r="XX3" s="0"/>
      <c r="XY3" s="0"/>
      <c r="XZ3" s="0"/>
      <c r="YA3" s="0"/>
      <c r="YB3" s="0"/>
      <c r="YC3" s="0"/>
      <c r="YD3" s="0"/>
      <c r="YE3" s="0"/>
      <c r="YF3" s="0"/>
      <c r="YG3" s="0"/>
      <c r="YH3" s="0"/>
      <c r="YI3" s="0"/>
      <c r="YJ3" s="0"/>
      <c r="YK3" s="0"/>
      <c r="YL3" s="0"/>
      <c r="YM3" s="0"/>
      <c r="YN3" s="0"/>
      <c r="YO3" s="0"/>
      <c r="YP3" s="0"/>
      <c r="YQ3" s="0"/>
      <c r="YR3" s="0"/>
      <c r="YS3" s="0"/>
      <c r="YT3" s="0"/>
      <c r="YU3" s="0"/>
      <c r="YV3" s="0"/>
      <c r="YW3" s="0"/>
      <c r="YX3" s="0"/>
      <c r="YY3" s="0"/>
      <c r="YZ3" s="0"/>
      <c r="ZA3" s="0"/>
      <c r="ZB3" s="0"/>
      <c r="ZC3" s="0"/>
      <c r="ZD3" s="0"/>
      <c r="ZE3" s="0"/>
      <c r="ZF3" s="0"/>
      <c r="ZG3" s="0"/>
      <c r="ZH3" s="0"/>
      <c r="ZI3" s="0"/>
      <c r="ZJ3" s="0"/>
      <c r="ZK3" s="0"/>
      <c r="ZL3" s="0"/>
      <c r="ZM3" s="0"/>
      <c r="ZN3" s="0"/>
      <c r="ZO3" s="0"/>
      <c r="ZP3" s="0"/>
      <c r="ZQ3" s="0"/>
      <c r="ZR3" s="0"/>
      <c r="ZS3" s="0"/>
      <c r="ZT3" s="0"/>
      <c r="ZU3" s="0"/>
      <c r="ZV3" s="0"/>
      <c r="ZW3" s="0"/>
      <c r="ZX3" s="0"/>
      <c r="ZY3" s="0"/>
      <c r="ZZ3" s="0"/>
      <c r="AAA3" s="0"/>
      <c r="AAB3" s="0"/>
      <c r="AAC3" s="0"/>
      <c r="AAD3" s="0"/>
      <c r="AAE3" s="0"/>
      <c r="AAF3" s="0"/>
      <c r="AAG3" s="0"/>
      <c r="AAH3" s="0"/>
      <c r="AAI3" s="0"/>
      <c r="AAJ3" s="0"/>
      <c r="AAK3" s="0"/>
      <c r="AAL3" s="0"/>
      <c r="AAM3" s="0"/>
      <c r="AAN3" s="0"/>
      <c r="AAO3" s="0"/>
      <c r="AAP3" s="0"/>
      <c r="AAQ3" s="0"/>
      <c r="AAR3" s="0"/>
      <c r="AAS3" s="0"/>
      <c r="AAT3" s="0"/>
      <c r="AAU3" s="0"/>
      <c r="AAV3" s="0"/>
      <c r="AAW3" s="0"/>
      <c r="AAX3" s="0"/>
      <c r="AAY3" s="0"/>
      <c r="AAZ3" s="0"/>
      <c r="ABA3" s="0"/>
      <c r="ABB3" s="0"/>
      <c r="ABC3" s="0"/>
      <c r="ABD3" s="0"/>
      <c r="ABE3" s="0"/>
      <c r="ABF3" s="0"/>
      <c r="ABG3" s="0"/>
      <c r="ABH3" s="0"/>
      <c r="ABI3" s="0"/>
      <c r="ABJ3" s="0"/>
      <c r="ABK3" s="0"/>
      <c r="ABL3" s="0"/>
      <c r="ABM3" s="0"/>
      <c r="ABN3" s="0"/>
      <c r="ABO3" s="0"/>
      <c r="ABP3" s="0"/>
      <c r="ABQ3" s="0"/>
      <c r="ABR3" s="0"/>
      <c r="ABS3" s="0"/>
      <c r="ABT3" s="0"/>
      <c r="ABU3" s="0"/>
      <c r="ABV3" s="0"/>
      <c r="ABW3" s="0"/>
      <c r="ABX3" s="0"/>
      <c r="ABY3" s="0"/>
      <c r="ABZ3" s="0"/>
      <c r="ACA3" s="0"/>
      <c r="ACB3" s="0"/>
      <c r="ACC3" s="0"/>
      <c r="ACD3" s="0"/>
      <c r="ACE3" s="0"/>
      <c r="ACF3" s="0"/>
      <c r="ACG3" s="0"/>
      <c r="ACH3" s="0"/>
      <c r="ACI3" s="0"/>
      <c r="ACJ3" s="0"/>
      <c r="ACK3" s="0"/>
      <c r="ACL3" s="0"/>
      <c r="ACM3" s="0"/>
      <c r="ACN3" s="0"/>
      <c r="ACO3" s="0"/>
      <c r="ACP3" s="0"/>
      <c r="ACQ3" s="0"/>
      <c r="ACR3" s="0"/>
      <c r="ACS3" s="0"/>
      <c r="ACT3" s="0"/>
      <c r="ACU3" s="0"/>
      <c r="ACV3" s="0"/>
      <c r="ACW3" s="0"/>
      <c r="ACX3" s="0"/>
      <c r="ACY3" s="0"/>
      <c r="ACZ3" s="0"/>
      <c r="ADA3" s="0"/>
      <c r="ADB3" s="0"/>
      <c r="ADC3" s="0"/>
      <c r="ADD3" s="0"/>
      <c r="ADE3" s="0"/>
      <c r="ADF3" s="0"/>
      <c r="ADG3" s="0"/>
      <c r="ADH3" s="0"/>
      <c r="ADI3" s="0"/>
      <c r="ADJ3" s="0"/>
      <c r="ADK3" s="0"/>
      <c r="ADL3" s="0"/>
      <c r="ADM3" s="0"/>
      <c r="ADN3" s="0"/>
      <c r="ADO3" s="0"/>
      <c r="ADP3" s="0"/>
      <c r="ADQ3" s="0"/>
      <c r="ADR3" s="0"/>
      <c r="ADS3" s="0"/>
      <c r="ADT3" s="0"/>
      <c r="ADU3" s="0"/>
      <c r="ADV3" s="0"/>
      <c r="ADW3" s="0"/>
      <c r="ADX3" s="0"/>
      <c r="ADY3" s="0"/>
      <c r="ADZ3" s="0"/>
      <c r="AEA3" s="0"/>
      <c r="AEB3" s="0"/>
      <c r="AEC3" s="0"/>
      <c r="AED3" s="0"/>
      <c r="AEE3" s="0"/>
      <c r="AEF3" s="0"/>
      <c r="AEG3" s="0"/>
      <c r="AEH3" s="0"/>
      <c r="AEI3" s="0"/>
      <c r="AEJ3" s="0"/>
      <c r="AEK3" s="0"/>
      <c r="AEL3" s="0"/>
      <c r="AEM3" s="0"/>
      <c r="AEN3" s="0"/>
      <c r="AEO3" s="0"/>
      <c r="AEP3" s="0"/>
      <c r="AEQ3" s="0"/>
      <c r="AER3" s="0"/>
      <c r="AES3" s="0"/>
      <c r="AET3" s="0"/>
      <c r="AEU3" s="0"/>
      <c r="AEV3" s="0"/>
      <c r="AEW3" s="0"/>
      <c r="AEX3" s="0"/>
      <c r="AEY3" s="0"/>
      <c r="AEZ3" s="0"/>
      <c r="AFA3" s="0"/>
      <c r="AFB3" s="0"/>
      <c r="AFC3" s="0"/>
      <c r="AFD3" s="0"/>
      <c r="AFE3" s="0"/>
      <c r="AFF3" s="0"/>
      <c r="AFG3" s="0"/>
      <c r="AFH3" s="0"/>
      <c r="AFI3" s="0"/>
      <c r="AFJ3" s="0"/>
      <c r="AFK3" s="0"/>
      <c r="AFL3" s="0"/>
      <c r="AFM3" s="0"/>
      <c r="AFN3" s="0"/>
      <c r="AFO3" s="0"/>
      <c r="AFP3" s="0"/>
      <c r="AFQ3" s="0"/>
      <c r="AFR3" s="0"/>
      <c r="AFS3" s="0"/>
      <c r="AFT3" s="0"/>
      <c r="AFU3" s="0"/>
      <c r="AFV3" s="0"/>
      <c r="AFW3" s="0"/>
      <c r="AFX3" s="0"/>
      <c r="AFY3" s="0"/>
      <c r="AFZ3" s="0"/>
      <c r="AGA3" s="0"/>
      <c r="AGB3" s="0"/>
      <c r="AGC3" s="0"/>
      <c r="AGD3" s="0"/>
      <c r="AGE3" s="0"/>
      <c r="AGF3" s="0"/>
      <c r="AGG3" s="0"/>
      <c r="AGH3" s="0"/>
      <c r="AGI3" s="0"/>
      <c r="AGJ3" s="0"/>
      <c r="AGK3" s="0"/>
      <c r="AGL3" s="0"/>
      <c r="AGM3" s="0"/>
      <c r="AGN3" s="0"/>
      <c r="AGO3" s="0"/>
      <c r="AGP3" s="0"/>
      <c r="AGQ3" s="0"/>
      <c r="AGR3" s="0"/>
      <c r="AGS3" s="0"/>
      <c r="AGT3" s="0"/>
      <c r="AGU3" s="0"/>
      <c r="AGV3" s="0"/>
      <c r="AGW3" s="0"/>
      <c r="AGX3" s="0"/>
      <c r="AGY3" s="0"/>
      <c r="AGZ3" s="0"/>
      <c r="AHA3" s="0"/>
      <c r="AHB3" s="0"/>
      <c r="AHC3" s="0"/>
      <c r="AHD3" s="0"/>
      <c r="AHE3" s="0"/>
      <c r="AHF3" s="0"/>
      <c r="AHG3" s="0"/>
      <c r="AHH3" s="0"/>
      <c r="AHI3" s="0"/>
      <c r="AHJ3" s="0"/>
      <c r="AHK3" s="0"/>
      <c r="AHL3" s="0"/>
      <c r="AHM3" s="0"/>
      <c r="AHN3" s="0"/>
      <c r="AHO3" s="0"/>
      <c r="AHP3" s="0"/>
      <c r="AHQ3" s="0"/>
      <c r="AHR3" s="0"/>
      <c r="AHS3" s="0"/>
      <c r="AHT3" s="0"/>
      <c r="AHU3" s="0"/>
      <c r="AHV3" s="0"/>
      <c r="AHW3" s="0"/>
      <c r="AHX3" s="0"/>
      <c r="AHY3" s="0"/>
      <c r="AHZ3" s="0"/>
      <c r="AIA3" s="0"/>
      <c r="AIB3" s="0"/>
      <c r="AIC3" s="0"/>
      <c r="AID3" s="0"/>
      <c r="AIE3" s="0"/>
      <c r="AIF3" s="0"/>
      <c r="AIG3" s="0"/>
      <c r="AIH3" s="0"/>
      <c r="AII3" s="0"/>
      <c r="AIJ3" s="0"/>
      <c r="AIK3" s="0"/>
      <c r="AIL3" s="0"/>
      <c r="AIM3" s="0"/>
      <c r="AIN3" s="0"/>
      <c r="AIO3" s="0"/>
      <c r="AIP3" s="0"/>
      <c r="AIQ3" s="0"/>
      <c r="AIR3" s="0"/>
      <c r="AIS3" s="0"/>
      <c r="AIT3" s="0"/>
      <c r="AIU3" s="0"/>
      <c r="AIV3" s="0"/>
      <c r="AIW3" s="0"/>
      <c r="AIX3" s="0"/>
      <c r="AIY3" s="0"/>
      <c r="AIZ3" s="0"/>
      <c r="AJA3" s="0"/>
      <c r="AJB3" s="0"/>
      <c r="AJC3" s="0"/>
      <c r="AJD3" s="0"/>
      <c r="AJE3" s="0"/>
      <c r="AJF3" s="0"/>
      <c r="AJG3" s="0"/>
      <c r="AJH3" s="0"/>
      <c r="AJI3" s="0"/>
      <c r="AJJ3" s="0"/>
      <c r="AJK3" s="0"/>
      <c r="AJL3" s="0"/>
      <c r="AJM3" s="0"/>
      <c r="AJN3" s="0"/>
      <c r="AJO3" s="0"/>
      <c r="AJP3" s="0"/>
      <c r="AJQ3" s="0"/>
      <c r="AJR3" s="0"/>
      <c r="AJS3" s="0"/>
      <c r="AJT3" s="0"/>
      <c r="AJU3" s="0"/>
      <c r="AJV3" s="0"/>
      <c r="AJW3" s="0"/>
      <c r="AJX3" s="0"/>
      <c r="AJY3" s="0"/>
      <c r="AJZ3" s="0"/>
      <c r="AKA3" s="0"/>
      <c r="AKB3" s="0"/>
      <c r="AKC3" s="0"/>
      <c r="AKD3" s="0"/>
      <c r="AKE3" s="0"/>
      <c r="AKF3" s="0"/>
      <c r="AKG3" s="0"/>
      <c r="AKH3" s="0"/>
      <c r="AKI3" s="0"/>
      <c r="AKJ3" s="0"/>
      <c r="AKK3" s="0"/>
      <c r="AKL3" s="0"/>
      <c r="AKM3" s="0"/>
      <c r="AKN3" s="0"/>
      <c r="AKO3" s="0"/>
      <c r="AKP3" s="0"/>
      <c r="AKQ3" s="0"/>
      <c r="AKR3" s="0"/>
      <c r="AKS3" s="0"/>
      <c r="AKT3" s="0"/>
      <c r="AKU3" s="0"/>
      <c r="AKV3" s="0"/>
      <c r="AKW3" s="0"/>
      <c r="AKX3" s="0"/>
      <c r="AKY3" s="0"/>
      <c r="AKZ3" s="0"/>
      <c r="ALA3" s="0"/>
      <c r="ALB3" s="0"/>
      <c r="ALC3" s="0"/>
      <c r="ALD3" s="0"/>
      <c r="ALE3" s="0"/>
      <c r="ALF3" s="0"/>
      <c r="ALG3" s="0"/>
      <c r="ALH3" s="0"/>
      <c r="ALI3" s="0"/>
      <c r="ALJ3" s="0"/>
      <c r="ALK3" s="0"/>
      <c r="ALL3" s="0"/>
      <c r="ALM3" s="0"/>
      <c r="ALN3" s="0"/>
      <c r="ALO3" s="0"/>
      <c r="ALP3" s="0"/>
      <c r="ALQ3" s="0"/>
      <c r="ALR3" s="0"/>
      <c r="ALS3" s="0"/>
      <c r="ALT3" s="0"/>
      <c r="ALU3" s="0"/>
      <c r="ALV3" s="0"/>
      <c r="ALW3" s="0"/>
      <c r="ALX3" s="0"/>
      <c r="ALY3" s="0"/>
      <c r="ALZ3" s="0"/>
      <c r="AMA3" s="0"/>
      <c r="AMB3" s="0"/>
      <c r="AMC3" s="0"/>
      <c r="AMD3" s="0"/>
      <c r="AME3" s="0"/>
      <c r="AMF3" s="0"/>
      <c r="AMG3" s="0"/>
      <c r="AMH3" s="0"/>
      <c r="AMI3" s="0"/>
      <c r="AMJ3" s="0"/>
    </row>
    <row r="4" customFormat="false" ht="15" hidden="false" customHeight="true" outlineLevel="0" collapsed="false">
      <c r="A4" s="105" t="s">
        <v>26</v>
      </c>
      <c r="B4" s="105"/>
      <c r="C4" s="105"/>
      <c r="D4" s="105"/>
      <c r="E4" s="105"/>
      <c r="F4" s="105"/>
      <c r="G4" s="105"/>
      <c r="H4" s="105"/>
      <c r="I4" s="105"/>
      <c r="J4" s="105"/>
      <c r="K4" s="105"/>
      <c r="L4" s="105"/>
      <c r="M4" s="105"/>
      <c r="N4" s="105"/>
      <c r="O4" s="105"/>
      <c r="P4" s="105"/>
      <c r="Q4" s="105"/>
      <c r="R4" s="105"/>
      <c r="S4" s="96"/>
      <c r="T4" s="96"/>
      <c r="U4" s="96"/>
      <c r="V4" s="96"/>
      <c r="W4" s="96"/>
      <c r="X4" s="97" t="s">
        <v>27</v>
      </c>
      <c r="Y4" s="0"/>
      <c r="Z4" s="0"/>
      <c r="AA4" s="0"/>
      <c r="AB4" s="98"/>
      <c r="AC4" s="106"/>
      <c r="AD4" s="100"/>
      <c r="AE4" s="101"/>
      <c r="AF4" s="101"/>
      <c r="AG4" s="101"/>
      <c r="AH4" s="100"/>
      <c r="AI4" s="102"/>
      <c r="AJ4" s="102"/>
      <c r="AK4" s="103"/>
      <c r="AL4" s="101"/>
      <c r="AM4" s="101"/>
      <c r="AN4" s="101"/>
      <c r="AO4" s="100"/>
      <c r="AP4" s="102"/>
      <c r="AQ4" s="102"/>
      <c r="AR4" s="103"/>
      <c r="AS4" s="101"/>
      <c r="AT4" s="101"/>
      <c r="AU4" s="101"/>
      <c r="AV4" s="100"/>
      <c r="AW4" s="102"/>
      <c r="AX4" s="102"/>
      <c r="AY4" s="103"/>
      <c r="AZ4" s="101"/>
      <c r="BA4" s="101"/>
      <c r="BB4" s="101"/>
      <c r="BC4" s="100"/>
      <c r="BD4" s="102"/>
      <c r="BE4" s="102"/>
      <c r="BF4" s="103"/>
      <c r="BG4" s="101"/>
      <c r="BH4" s="101"/>
      <c r="BI4" s="101"/>
      <c r="BJ4" s="100"/>
      <c r="BK4" s="102"/>
      <c r="BL4" s="102"/>
      <c r="BM4" s="103"/>
      <c r="BN4" s="101"/>
      <c r="BO4" s="101"/>
      <c r="BP4" s="101"/>
      <c r="BQ4" s="100"/>
      <c r="BR4" s="102"/>
      <c r="BS4" s="102"/>
      <c r="BT4" s="103"/>
      <c r="BU4" s="101"/>
      <c r="BV4" s="101"/>
      <c r="BW4" s="101"/>
      <c r="BX4" s="100"/>
      <c r="BY4" s="102"/>
      <c r="BZ4" s="102"/>
      <c r="CA4" s="103"/>
      <c r="CB4" s="101"/>
      <c r="CC4" s="101"/>
      <c r="CD4" s="101"/>
      <c r="CE4" s="100"/>
      <c r="CF4" s="102"/>
      <c r="CG4" s="102"/>
      <c r="CH4" s="103"/>
      <c r="CI4" s="101"/>
      <c r="CJ4" s="101"/>
      <c r="CK4" s="101"/>
      <c r="CL4" s="100"/>
      <c r="CM4" s="102"/>
      <c r="CN4" s="102"/>
      <c r="CO4" s="103"/>
      <c r="CP4" s="101"/>
      <c r="CQ4" s="101"/>
      <c r="CR4" s="101"/>
      <c r="CS4" s="100"/>
      <c r="CT4" s="102"/>
      <c r="CU4" s="102"/>
      <c r="CV4" s="103"/>
      <c r="CW4" s="103"/>
      <c r="CX4" s="104"/>
      <c r="CY4" s="103"/>
      <c r="CZ4" s="103"/>
      <c r="DA4" s="103"/>
      <c r="DB4" s="103"/>
      <c r="DC4" s="103"/>
      <c r="DD4" s="103"/>
      <c r="DE4" s="103"/>
      <c r="DF4" s="0"/>
      <c r="DG4" s="0"/>
      <c r="DH4" s="0"/>
      <c r="DI4" s="0"/>
      <c r="DJ4" s="0"/>
      <c r="DK4" s="0"/>
      <c r="DL4" s="0"/>
      <c r="DM4" s="0"/>
      <c r="DN4" s="0"/>
      <c r="DO4" s="0"/>
      <c r="DP4" s="0"/>
      <c r="DQ4" s="0"/>
      <c r="DR4" s="0"/>
      <c r="DS4" s="0"/>
      <c r="DT4" s="0"/>
      <c r="DU4" s="0"/>
      <c r="DV4" s="0"/>
      <c r="DW4" s="0"/>
      <c r="DX4" s="0"/>
      <c r="DY4" s="0"/>
      <c r="DZ4" s="0"/>
      <c r="EA4" s="0"/>
      <c r="EB4" s="0"/>
      <c r="EC4" s="0"/>
      <c r="ED4" s="0"/>
      <c r="EE4" s="0"/>
      <c r="EF4" s="0"/>
      <c r="EG4" s="0"/>
      <c r="EH4" s="0"/>
      <c r="EI4" s="0"/>
      <c r="EJ4" s="0"/>
      <c r="EK4" s="0"/>
      <c r="EL4" s="0"/>
      <c r="EM4" s="0"/>
      <c r="EN4" s="0"/>
      <c r="EO4" s="0"/>
      <c r="EP4" s="0"/>
      <c r="EQ4" s="0"/>
      <c r="ER4" s="0"/>
      <c r="ES4" s="0"/>
      <c r="ET4" s="0"/>
      <c r="EU4" s="0"/>
      <c r="EV4" s="0"/>
      <c r="EW4" s="0"/>
      <c r="EX4" s="0"/>
      <c r="EY4" s="0"/>
      <c r="EZ4" s="0"/>
      <c r="FA4" s="0"/>
      <c r="FB4" s="0"/>
      <c r="FC4" s="0"/>
      <c r="FD4" s="0"/>
      <c r="FE4" s="0"/>
      <c r="FF4" s="0"/>
      <c r="FG4" s="0"/>
      <c r="FH4" s="0"/>
      <c r="FI4" s="0"/>
      <c r="FJ4" s="0"/>
      <c r="FK4" s="0"/>
      <c r="FL4" s="0"/>
      <c r="FM4" s="0"/>
      <c r="FN4" s="0"/>
      <c r="FO4" s="0"/>
      <c r="FP4" s="0"/>
      <c r="FQ4" s="0"/>
      <c r="FR4" s="0"/>
      <c r="FS4" s="0"/>
      <c r="FT4" s="0"/>
      <c r="FU4" s="0"/>
      <c r="FV4" s="0"/>
      <c r="FW4" s="0"/>
      <c r="FX4" s="0"/>
      <c r="FY4" s="0"/>
      <c r="FZ4" s="0"/>
      <c r="GA4" s="0"/>
      <c r="GB4" s="0"/>
      <c r="GC4" s="0"/>
      <c r="GD4" s="0"/>
      <c r="GE4" s="0"/>
      <c r="GF4" s="0"/>
      <c r="GG4" s="0"/>
      <c r="GH4" s="0"/>
      <c r="GI4" s="0"/>
      <c r="GJ4" s="0"/>
      <c r="GK4" s="0"/>
      <c r="GL4" s="0"/>
      <c r="GM4" s="0"/>
      <c r="GN4" s="0"/>
      <c r="GO4" s="0"/>
      <c r="GP4" s="0"/>
      <c r="GQ4" s="0"/>
      <c r="GR4" s="0"/>
      <c r="GS4" s="0"/>
      <c r="GT4" s="0"/>
      <c r="GU4" s="0"/>
      <c r="GV4" s="0"/>
      <c r="GW4" s="0"/>
      <c r="GX4" s="0"/>
      <c r="GY4" s="0"/>
      <c r="GZ4" s="0"/>
      <c r="HA4" s="0"/>
      <c r="HB4" s="0"/>
      <c r="HC4" s="0"/>
      <c r="HD4" s="0"/>
      <c r="HE4" s="0"/>
      <c r="HF4" s="0"/>
      <c r="HG4" s="0"/>
      <c r="HH4" s="0"/>
      <c r="HI4" s="0"/>
      <c r="HJ4" s="0"/>
      <c r="HK4" s="0"/>
      <c r="HL4" s="0"/>
      <c r="HM4" s="0"/>
      <c r="HN4" s="0"/>
      <c r="HO4" s="0"/>
      <c r="HP4" s="0"/>
      <c r="HQ4" s="0"/>
      <c r="HR4" s="0"/>
      <c r="HS4" s="0"/>
      <c r="HT4" s="0"/>
      <c r="HU4" s="0"/>
      <c r="HV4" s="0"/>
      <c r="HW4" s="0"/>
      <c r="HX4" s="0"/>
      <c r="HY4" s="0"/>
      <c r="HZ4" s="0"/>
      <c r="IA4" s="0"/>
      <c r="IB4" s="0"/>
      <c r="IC4" s="0"/>
      <c r="ID4" s="0"/>
      <c r="IE4" s="0"/>
      <c r="IF4" s="0"/>
      <c r="IG4" s="0"/>
      <c r="IH4" s="0"/>
      <c r="II4" s="0"/>
      <c r="IJ4" s="0"/>
      <c r="IK4" s="0"/>
      <c r="IL4" s="0"/>
      <c r="IM4" s="0"/>
      <c r="IN4" s="0"/>
      <c r="IO4" s="0"/>
      <c r="IP4" s="0"/>
      <c r="IQ4" s="0"/>
      <c r="IR4" s="0"/>
      <c r="IS4" s="0"/>
      <c r="IT4" s="0"/>
      <c r="IU4" s="0"/>
      <c r="IV4" s="0"/>
      <c r="IW4" s="0"/>
      <c r="IX4" s="0"/>
      <c r="IY4" s="0"/>
      <c r="IZ4" s="0"/>
      <c r="JA4" s="0"/>
      <c r="JB4" s="0"/>
      <c r="JC4" s="0"/>
      <c r="JD4" s="0"/>
      <c r="JE4" s="0"/>
      <c r="JF4" s="0"/>
      <c r="JG4" s="0"/>
      <c r="JH4" s="0"/>
      <c r="JI4" s="0"/>
      <c r="JJ4" s="0"/>
      <c r="JK4" s="0"/>
      <c r="JL4" s="0"/>
      <c r="JM4" s="0"/>
      <c r="JN4" s="0"/>
      <c r="JO4" s="0"/>
      <c r="JP4" s="0"/>
      <c r="JQ4" s="0"/>
      <c r="JR4" s="0"/>
      <c r="JS4" s="0"/>
      <c r="JT4" s="0"/>
      <c r="JU4" s="0"/>
      <c r="JV4" s="0"/>
      <c r="JW4" s="0"/>
      <c r="JX4" s="0"/>
      <c r="JY4" s="0"/>
      <c r="JZ4" s="0"/>
      <c r="KA4" s="0"/>
      <c r="KB4" s="0"/>
      <c r="KC4" s="0"/>
      <c r="KD4" s="0"/>
      <c r="KE4" s="0"/>
      <c r="KF4" s="0"/>
      <c r="KG4" s="0"/>
      <c r="KH4" s="0"/>
      <c r="KI4" s="0"/>
      <c r="KJ4" s="0"/>
      <c r="KK4" s="0"/>
      <c r="KL4" s="0"/>
      <c r="KM4" s="0"/>
      <c r="KN4" s="0"/>
      <c r="KO4" s="0"/>
      <c r="KP4" s="0"/>
      <c r="KQ4" s="0"/>
      <c r="KR4" s="0"/>
      <c r="KS4" s="0"/>
      <c r="KT4" s="0"/>
      <c r="KU4" s="0"/>
      <c r="KV4" s="0"/>
      <c r="KW4" s="0"/>
      <c r="KX4" s="0"/>
      <c r="KY4" s="0"/>
      <c r="KZ4" s="0"/>
      <c r="LA4" s="0"/>
      <c r="LB4" s="0"/>
      <c r="LC4" s="0"/>
      <c r="LD4" s="0"/>
      <c r="LE4" s="0"/>
      <c r="LF4" s="0"/>
      <c r="LG4" s="0"/>
      <c r="LH4" s="0"/>
      <c r="LI4" s="0"/>
      <c r="LJ4" s="0"/>
      <c r="LK4" s="0"/>
      <c r="LL4" s="0"/>
      <c r="LM4" s="0"/>
      <c r="LN4" s="0"/>
      <c r="LO4" s="0"/>
      <c r="LP4" s="0"/>
      <c r="LQ4" s="0"/>
      <c r="LR4" s="0"/>
      <c r="LS4" s="0"/>
      <c r="LT4" s="0"/>
      <c r="LU4" s="0"/>
      <c r="LV4" s="0"/>
      <c r="LW4" s="0"/>
      <c r="LX4" s="0"/>
      <c r="LY4" s="0"/>
      <c r="LZ4" s="0"/>
      <c r="MA4" s="0"/>
      <c r="MB4" s="0"/>
      <c r="MC4" s="0"/>
      <c r="MD4" s="0"/>
      <c r="ME4" s="0"/>
      <c r="MF4" s="0"/>
      <c r="MG4" s="0"/>
      <c r="MH4" s="0"/>
      <c r="MI4" s="0"/>
      <c r="MJ4" s="0"/>
      <c r="MK4" s="0"/>
      <c r="ML4" s="0"/>
      <c r="MM4" s="0"/>
      <c r="MN4" s="0"/>
      <c r="MO4" s="0"/>
      <c r="MP4" s="0"/>
      <c r="MQ4" s="0"/>
      <c r="MR4" s="0"/>
      <c r="MS4" s="0"/>
      <c r="MT4" s="0"/>
      <c r="MU4" s="0"/>
      <c r="MV4" s="0"/>
      <c r="MW4" s="0"/>
      <c r="MX4" s="0"/>
      <c r="MY4" s="0"/>
      <c r="MZ4" s="0"/>
      <c r="NA4" s="0"/>
      <c r="NB4" s="0"/>
      <c r="NC4" s="0"/>
      <c r="ND4" s="0"/>
      <c r="NE4" s="0"/>
      <c r="NF4" s="0"/>
      <c r="NG4" s="0"/>
      <c r="NH4" s="0"/>
      <c r="NI4" s="0"/>
      <c r="NJ4" s="0"/>
      <c r="NK4" s="0"/>
      <c r="NL4" s="0"/>
      <c r="NM4" s="0"/>
      <c r="NN4" s="0"/>
      <c r="NO4" s="0"/>
      <c r="NP4" s="0"/>
      <c r="NQ4" s="0"/>
      <c r="NR4" s="0"/>
      <c r="NS4" s="0"/>
      <c r="NT4" s="0"/>
      <c r="NU4" s="0"/>
      <c r="NV4" s="0"/>
      <c r="NW4" s="0"/>
      <c r="NX4" s="0"/>
      <c r="NY4" s="0"/>
      <c r="NZ4" s="0"/>
      <c r="OA4" s="0"/>
      <c r="OB4" s="0"/>
      <c r="OC4" s="0"/>
      <c r="OD4" s="0"/>
      <c r="OE4" s="0"/>
      <c r="OF4" s="0"/>
      <c r="OG4" s="0"/>
      <c r="OH4" s="0"/>
      <c r="OI4" s="0"/>
      <c r="OJ4" s="0"/>
      <c r="OK4" s="0"/>
      <c r="OL4" s="0"/>
      <c r="OM4" s="0"/>
      <c r="ON4" s="0"/>
      <c r="OO4" s="0"/>
      <c r="OP4" s="0"/>
      <c r="OQ4" s="0"/>
      <c r="OR4" s="0"/>
      <c r="OS4" s="0"/>
      <c r="OT4" s="0"/>
      <c r="OU4" s="0"/>
      <c r="OV4" s="0"/>
      <c r="OW4" s="0"/>
      <c r="OX4" s="0"/>
      <c r="OY4" s="0"/>
      <c r="OZ4" s="0"/>
      <c r="PA4" s="0"/>
      <c r="PB4" s="0"/>
      <c r="PC4" s="0"/>
      <c r="PD4" s="0"/>
      <c r="PE4" s="0"/>
      <c r="PF4" s="0"/>
      <c r="PG4" s="0"/>
      <c r="PH4" s="0"/>
      <c r="PI4" s="0"/>
      <c r="PJ4" s="0"/>
      <c r="PK4" s="0"/>
      <c r="PL4" s="0"/>
      <c r="PM4" s="0"/>
      <c r="PN4" s="0"/>
      <c r="PO4" s="0"/>
      <c r="PP4" s="0"/>
      <c r="PQ4" s="0"/>
      <c r="PR4" s="0"/>
      <c r="PS4" s="0"/>
      <c r="PT4" s="0"/>
      <c r="PU4" s="0"/>
      <c r="PV4" s="0"/>
      <c r="PW4" s="0"/>
      <c r="PX4" s="0"/>
      <c r="PY4" s="0"/>
      <c r="PZ4" s="0"/>
      <c r="QA4" s="0"/>
      <c r="QB4" s="0"/>
      <c r="QC4" s="0"/>
      <c r="QD4" s="0"/>
      <c r="QE4" s="0"/>
      <c r="QF4" s="0"/>
      <c r="QG4" s="0"/>
      <c r="QH4" s="0"/>
      <c r="QI4" s="0"/>
      <c r="QJ4" s="0"/>
      <c r="QK4" s="0"/>
      <c r="QL4" s="0"/>
      <c r="QM4" s="0"/>
      <c r="QN4" s="0"/>
      <c r="QO4" s="0"/>
      <c r="QP4" s="0"/>
      <c r="QQ4" s="0"/>
      <c r="QR4" s="0"/>
      <c r="QS4" s="0"/>
      <c r="QT4" s="0"/>
      <c r="QU4" s="0"/>
      <c r="QV4" s="0"/>
      <c r="QW4" s="0"/>
      <c r="QX4" s="0"/>
      <c r="QY4" s="0"/>
      <c r="QZ4" s="0"/>
      <c r="RA4" s="0"/>
      <c r="RB4" s="0"/>
      <c r="RC4" s="0"/>
      <c r="RD4" s="0"/>
      <c r="RE4" s="0"/>
      <c r="RF4" s="0"/>
      <c r="RG4" s="0"/>
      <c r="RH4" s="0"/>
      <c r="RI4" s="0"/>
      <c r="RJ4" s="0"/>
      <c r="RK4" s="0"/>
      <c r="RL4" s="0"/>
      <c r="RM4" s="0"/>
      <c r="RN4" s="0"/>
      <c r="RO4" s="0"/>
      <c r="RP4" s="0"/>
      <c r="RQ4" s="0"/>
      <c r="RR4" s="0"/>
      <c r="RS4" s="0"/>
      <c r="RT4" s="0"/>
      <c r="RU4" s="0"/>
      <c r="RV4" s="0"/>
      <c r="RW4" s="0"/>
      <c r="RX4" s="0"/>
      <c r="RY4" s="0"/>
      <c r="RZ4" s="0"/>
      <c r="SA4" s="0"/>
      <c r="SB4" s="0"/>
      <c r="SC4" s="0"/>
      <c r="SD4" s="0"/>
      <c r="SE4" s="0"/>
      <c r="SF4" s="0"/>
      <c r="SG4" s="0"/>
      <c r="SH4" s="0"/>
      <c r="SI4" s="0"/>
      <c r="SJ4" s="0"/>
      <c r="SK4" s="0"/>
      <c r="SL4" s="0"/>
      <c r="SM4" s="0"/>
      <c r="SN4" s="0"/>
      <c r="SO4" s="0"/>
      <c r="SP4" s="0"/>
      <c r="SQ4" s="0"/>
      <c r="SR4" s="0"/>
      <c r="SS4" s="0"/>
      <c r="ST4" s="0"/>
      <c r="SU4" s="0"/>
      <c r="SV4" s="0"/>
      <c r="SW4" s="0"/>
      <c r="SX4" s="0"/>
      <c r="SY4" s="0"/>
      <c r="SZ4" s="0"/>
      <c r="TA4" s="0"/>
      <c r="TB4" s="0"/>
      <c r="TC4" s="0"/>
      <c r="TD4" s="0"/>
      <c r="TE4" s="0"/>
      <c r="TF4" s="0"/>
      <c r="TG4" s="0"/>
      <c r="TH4" s="0"/>
      <c r="TI4" s="0"/>
      <c r="TJ4" s="0"/>
      <c r="TK4" s="0"/>
      <c r="TL4" s="0"/>
      <c r="TM4" s="0"/>
      <c r="TN4" s="0"/>
      <c r="TO4" s="0"/>
      <c r="TP4" s="0"/>
      <c r="TQ4" s="0"/>
      <c r="TR4" s="0"/>
      <c r="TS4" s="0"/>
      <c r="TT4" s="0"/>
      <c r="TU4" s="0"/>
      <c r="TV4" s="0"/>
      <c r="TW4" s="0"/>
      <c r="TX4" s="0"/>
      <c r="TY4" s="0"/>
      <c r="TZ4" s="0"/>
      <c r="UA4" s="0"/>
      <c r="UB4" s="0"/>
      <c r="UC4" s="0"/>
      <c r="UD4" s="0"/>
      <c r="UE4" s="0"/>
      <c r="UF4" s="0"/>
      <c r="UG4" s="0"/>
      <c r="UH4" s="0"/>
      <c r="UI4" s="0"/>
      <c r="UJ4" s="0"/>
      <c r="UK4" s="0"/>
      <c r="UL4" s="0"/>
      <c r="UM4" s="0"/>
      <c r="UN4" s="0"/>
      <c r="UO4" s="0"/>
      <c r="UP4" s="0"/>
      <c r="UQ4" s="0"/>
      <c r="UR4" s="0"/>
      <c r="US4" s="0"/>
      <c r="UT4" s="0"/>
      <c r="UU4" s="0"/>
      <c r="UV4" s="0"/>
      <c r="UW4" s="0"/>
      <c r="UX4" s="0"/>
      <c r="UY4" s="0"/>
      <c r="UZ4" s="0"/>
      <c r="VA4" s="0"/>
      <c r="VB4" s="0"/>
      <c r="VC4" s="0"/>
      <c r="VD4" s="0"/>
      <c r="VE4" s="0"/>
      <c r="VF4" s="0"/>
      <c r="VG4" s="0"/>
      <c r="VH4" s="0"/>
      <c r="VI4" s="0"/>
      <c r="VJ4" s="0"/>
      <c r="VK4" s="0"/>
      <c r="VL4" s="0"/>
      <c r="VM4" s="0"/>
      <c r="VN4" s="0"/>
      <c r="VO4" s="0"/>
      <c r="VP4" s="0"/>
      <c r="VQ4" s="0"/>
      <c r="VR4" s="0"/>
      <c r="VS4" s="0"/>
      <c r="VT4" s="0"/>
      <c r="VU4" s="0"/>
      <c r="VV4" s="0"/>
      <c r="VW4" s="0"/>
      <c r="VX4" s="0"/>
      <c r="VY4" s="0"/>
      <c r="VZ4" s="0"/>
      <c r="WA4" s="0"/>
      <c r="WB4" s="0"/>
      <c r="WC4" s="0"/>
      <c r="WD4" s="0"/>
      <c r="WE4" s="0"/>
      <c r="WF4" s="0"/>
      <c r="WG4" s="0"/>
      <c r="WH4" s="0"/>
      <c r="WI4" s="0"/>
      <c r="WJ4" s="0"/>
      <c r="WK4" s="0"/>
      <c r="WL4" s="0"/>
      <c r="WM4" s="0"/>
      <c r="WN4" s="0"/>
      <c r="WO4" s="0"/>
      <c r="WP4" s="0"/>
      <c r="WQ4" s="0"/>
      <c r="WR4" s="0"/>
      <c r="WS4" s="0"/>
      <c r="WT4" s="0"/>
      <c r="WU4" s="0"/>
      <c r="WV4" s="0"/>
      <c r="WW4" s="0"/>
      <c r="WX4" s="0"/>
      <c r="WY4" s="0"/>
      <c r="WZ4" s="0"/>
      <c r="XA4" s="0"/>
      <c r="XB4" s="0"/>
      <c r="XC4" s="0"/>
      <c r="XD4" s="0"/>
      <c r="XE4" s="0"/>
      <c r="XF4" s="0"/>
      <c r="XG4" s="0"/>
      <c r="XH4" s="0"/>
      <c r="XI4" s="0"/>
      <c r="XJ4" s="0"/>
      <c r="XK4" s="0"/>
      <c r="XL4" s="0"/>
      <c r="XM4" s="0"/>
      <c r="XN4" s="0"/>
      <c r="XO4" s="0"/>
      <c r="XP4" s="0"/>
      <c r="XQ4" s="0"/>
      <c r="XR4" s="0"/>
      <c r="XS4" s="0"/>
      <c r="XT4" s="0"/>
      <c r="XU4" s="0"/>
      <c r="XV4" s="0"/>
      <c r="XW4" s="0"/>
      <c r="XX4" s="0"/>
      <c r="XY4" s="0"/>
      <c r="XZ4" s="0"/>
      <c r="YA4" s="0"/>
      <c r="YB4" s="0"/>
      <c r="YC4" s="0"/>
      <c r="YD4" s="0"/>
      <c r="YE4" s="0"/>
      <c r="YF4" s="0"/>
      <c r="YG4" s="0"/>
      <c r="YH4" s="0"/>
      <c r="YI4" s="0"/>
      <c r="YJ4" s="0"/>
      <c r="YK4" s="0"/>
      <c r="YL4" s="0"/>
      <c r="YM4" s="0"/>
      <c r="YN4" s="0"/>
      <c r="YO4" s="0"/>
      <c r="YP4" s="0"/>
      <c r="YQ4" s="0"/>
      <c r="YR4" s="0"/>
      <c r="YS4" s="0"/>
      <c r="YT4" s="0"/>
      <c r="YU4" s="0"/>
      <c r="YV4" s="0"/>
      <c r="YW4" s="0"/>
      <c r="YX4" s="0"/>
      <c r="YY4" s="0"/>
      <c r="YZ4" s="0"/>
      <c r="ZA4" s="0"/>
      <c r="ZB4" s="0"/>
      <c r="ZC4" s="0"/>
      <c r="ZD4" s="0"/>
      <c r="ZE4" s="0"/>
      <c r="ZF4" s="0"/>
      <c r="ZG4" s="0"/>
      <c r="ZH4" s="0"/>
      <c r="ZI4" s="0"/>
      <c r="ZJ4" s="0"/>
      <c r="ZK4" s="0"/>
      <c r="ZL4" s="0"/>
      <c r="ZM4" s="0"/>
      <c r="ZN4" s="0"/>
      <c r="ZO4" s="0"/>
      <c r="ZP4" s="0"/>
      <c r="ZQ4" s="0"/>
      <c r="ZR4" s="0"/>
      <c r="ZS4" s="0"/>
      <c r="ZT4" s="0"/>
      <c r="ZU4" s="0"/>
      <c r="ZV4" s="0"/>
      <c r="ZW4" s="0"/>
      <c r="ZX4" s="0"/>
      <c r="ZY4" s="0"/>
      <c r="ZZ4" s="0"/>
      <c r="AAA4" s="0"/>
      <c r="AAB4" s="0"/>
      <c r="AAC4" s="0"/>
      <c r="AAD4" s="0"/>
      <c r="AAE4" s="0"/>
      <c r="AAF4" s="0"/>
      <c r="AAG4" s="0"/>
      <c r="AAH4" s="0"/>
      <c r="AAI4" s="0"/>
      <c r="AAJ4" s="0"/>
      <c r="AAK4" s="0"/>
      <c r="AAL4" s="0"/>
      <c r="AAM4" s="0"/>
      <c r="AAN4" s="0"/>
      <c r="AAO4" s="0"/>
      <c r="AAP4" s="0"/>
      <c r="AAQ4" s="0"/>
      <c r="AAR4" s="0"/>
      <c r="AAS4" s="0"/>
      <c r="AAT4" s="0"/>
      <c r="AAU4" s="0"/>
      <c r="AAV4" s="0"/>
      <c r="AAW4" s="0"/>
      <c r="AAX4" s="0"/>
      <c r="AAY4" s="0"/>
      <c r="AAZ4" s="0"/>
      <c r="ABA4" s="0"/>
      <c r="ABB4" s="0"/>
      <c r="ABC4" s="0"/>
      <c r="ABD4" s="0"/>
      <c r="ABE4" s="0"/>
      <c r="ABF4" s="0"/>
      <c r="ABG4" s="0"/>
      <c r="ABH4" s="0"/>
      <c r="ABI4" s="0"/>
      <c r="ABJ4" s="0"/>
      <c r="ABK4" s="0"/>
      <c r="ABL4" s="0"/>
      <c r="ABM4" s="0"/>
      <c r="ABN4" s="0"/>
      <c r="ABO4" s="0"/>
      <c r="ABP4" s="0"/>
      <c r="ABQ4" s="0"/>
      <c r="ABR4" s="0"/>
      <c r="ABS4" s="0"/>
      <c r="ABT4" s="0"/>
      <c r="ABU4" s="0"/>
      <c r="ABV4" s="0"/>
      <c r="ABW4" s="0"/>
      <c r="ABX4" s="0"/>
      <c r="ABY4" s="0"/>
      <c r="ABZ4" s="0"/>
      <c r="ACA4" s="0"/>
      <c r="ACB4" s="0"/>
      <c r="ACC4" s="0"/>
      <c r="ACD4" s="0"/>
      <c r="ACE4" s="0"/>
      <c r="ACF4" s="0"/>
      <c r="ACG4" s="0"/>
      <c r="ACH4" s="0"/>
      <c r="ACI4" s="0"/>
      <c r="ACJ4" s="0"/>
      <c r="ACK4" s="0"/>
      <c r="ACL4" s="0"/>
      <c r="ACM4" s="0"/>
      <c r="ACN4" s="0"/>
      <c r="ACO4" s="0"/>
      <c r="ACP4" s="0"/>
      <c r="ACQ4" s="0"/>
      <c r="ACR4" s="0"/>
      <c r="ACS4" s="0"/>
      <c r="ACT4" s="0"/>
      <c r="ACU4" s="0"/>
      <c r="ACV4" s="0"/>
      <c r="ACW4" s="0"/>
      <c r="ACX4" s="0"/>
      <c r="ACY4" s="0"/>
      <c r="ACZ4" s="0"/>
      <c r="ADA4" s="0"/>
      <c r="ADB4" s="0"/>
      <c r="ADC4" s="0"/>
      <c r="ADD4" s="0"/>
      <c r="ADE4" s="0"/>
      <c r="ADF4" s="0"/>
      <c r="ADG4" s="0"/>
      <c r="ADH4" s="0"/>
      <c r="ADI4" s="0"/>
      <c r="ADJ4" s="0"/>
      <c r="ADK4" s="0"/>
      <c r="ADL4" s="0"/>
      <c r="ADM4" s="0"/>
      <c r="ADN4" s="0"/>
      <c r="ADO4" s="0"/>
      <c r="ADP4" s="0"/>
      <c r="ADQ4" s="0"/>
      <c r="ADR4" s="0"/>
      <c r="ADS4" s="0"/>
      <c r="ADT4" s="0"/>
      <c r="ADU4" s="0"/>
      <c r="ADV4" s="0"/>
      <c r="ADW4" s="0"/>
      <c r="ADX4" s="0"/>
      <c r="ADY4" s="0"/>
      <c r="ADZ4" s="0"/>
      <c r="AEA4" s="0"/>
      <c r="AEB4" s="0"/>
      <c r="AEC4" s="0"/>
      <c r="AED4" s="0"/>
      <c r="AEE4" s="0"/>
      <c r="AEF4" s="0"/>
      <c r="AEG4" s="0"/>
      <c r="AEH4" s="0"/>
      <c r="AEI4" s="0"/>
      <c r="AEJ4" s="0"/>
      <c r="AEK4" s="0"/>
      <c r="AEL4" s="0"/>
      <c r="AEM4" s="0"/>
      <c r="AEN4" s="0"/>
      <c r="AEO4" s="0"/>
      <c r="AEP4" s="0"/>
      <c r="AEQ4" s="0"/>
      <c r="AER4" s="0"/>
      <c r="AES4" s="0"/>
      <c r="AET4" s="0"/>
      <c r="AEU4" s="0"/>
      <c r="AEV4" s="0"/>
      <c r="AEW4" s="0"/>
      <c r="AEX4" s="0"/>
      <c r="AEY4" s="0"/>
      <c r="AEZ4" s="0"/>
      <c r="AFA4" s="0"/>
      <c r="AFB4" s="0"/>
      <c r="AFC4" s="0"/>
      <c r="AFD4" s="0"/>
      <c r="AFE4" s="0"/>
      <c r="AFF4" s="0"/>
      <c r="AFG4" s="0"/>
      <c r="AFH4" s="0"/>
      <c r="AFI4" s="0"/>
      <c r="AFJ4" s="0"/>
      <c r="AFK4" s="0"/>
      <c r="AFL4" s="0"/>
      <c r="AFM4" s="0"/>
      <c r="AFN4" s="0"/>
      <c r="AFO4" s="0"/>
      <c r="AFP4" s="0"/>
      <c r="AFQ4" s="0"/>
      <c r="AFR4" s="0"/>
      <c r="AFS4" s="0"/>
      <c r="AFT4" s="0"/>
      <c r="AFU4" s="0"/>
      <c r="AFV4" s="0"/>
      <c r="AFW4" s="0"/>
      <c r="AFX4" s="0"/>
      <c r="AFY4" s="0"/>
      <c r="AFZ4" s="0"/>
      <c r="AGA4" s="0"/>
      <c r="AGB4" s="0"/>
      <c r="AGC4" s="0"/>
      <c r="AGD4" s="0"/>
      <c r="AGE4" s="0"/>
      <c r="AGF4" s="0"/>
      <c r="AGG4" s="0"/>
      <c r="AGH4" s="0"/>
      <c r="AGI4" s="0"/>
      <c r="AGJ4" s="0"/>
      <c r="AGK4" s="0"/>
      <c r="AGL4" s="0"/>
      <c r="AGM4" s="0"/>
      <c r="AGN4" s="0"/>
      <c r="AGO4" s="0"/>
      <c r="AGP4" s="0"/>
      <c r="AGQ4" s="0"/>
      <c r="AGR4" s="0"/>
      <c r="AGS4" s="0"/>
      <c r="AGT4" s="0"/>
      <c r="AGU4" s="0"/>
      <c r="AGV4" s="0"/>
      <c r="AGW4" s="0"/>
      <c r="AGX4" s="0"/>
      <c r="AGY4" s="0"/>
      <c r="AGZ4" s="0"/>
      <c r="AHA4" s="0"/>
      <c r="AHB4" s="0"/>
      <c r="AHC4" s="0"/>
      <c r="AHD4" s="0"/>
      <c r="AHE4" s="0"/>
      <c r="AHF4" s="0"/>
      <c r="AHG4" s="0"/>
      <c r="AHH4" s="0"/>
      <c r="AHI4" s="0"/>
      <c r="AHJ4" s="0"/>
      <c r="AHK4" s="0"/>
      <c r="AHL4" s="0"/>
      <c r="AHM4" s="0"/>
      <c r="AHN4" s="0"/>
      <c r="AHO4" s="0"/>
      <c r="AHP4" s="0"/>
      <c r="AHQ4" s="0"/>
      <c r="AHR4" s="0"/>
      <c r="AHS4" s="0"/>
      <c r="AHT4" s="0"/>
      <c r="AHU4" s="0"/>
      <c r="AHV4" s="0"/>
      <c r="AHW4" s="0"/>
      <c r="AHX4" s="0"/>
      <c r="AHY4" s="0"/>
      <c r="AHZ4" s="0"/>
      <c r="AIA4" s="0"/>
      <c r="AIB4" s="0"/>
      <c r="AIC4" s="0"/>
      <c r="AID4" s="0"/>
      <c r="AIE4" s="0"/>
      <c r="AIF4" s="0"/>
      <c r="AIG4" s="0"/>
      <c r="AIH4" s="0"/>
      <c r="AII4" s="0"/>
      <c r="AIJ4" s="0"/>
      <c r="AIK4" s="0"/>
      <c r="AIL4" s="0"/>
      <c r="AIM4" s="0"/>
      <c r="AIN4" s="0"/>
      <c r="AIO4" s="0"/>
      <c r="AIP4" s="0"/>
      <c r="AIQ4" s="0"/>
      <c r="AIR4" s="0"/>
      <c r="AIS4" s="0"/>
      <c r="AIT4" s="0"/>
      <c r="AIU4" s="0"/>
      <c r="AIV4" s="0"/>
      <c r="AIW4" s="0"/>
      <c r="AIX4" s="0"/>
      <c r="AIY4" s="0"/>
      <c r="AIZ4" s="0"/>
      <c r="AJA4" s="0"/>
      <c r="AJB4" s="0"/>
      <c r="AJC4" s="0"/>
      <c r="AJD4" s="0"/>
      <c r="AJE4" s="0"/>
      <c r="AJF4" s="0"/>
      <c r="AJG4" s="0"/>
      <c r="AJH4" s="0"/>
      <c r="AJI4" s="0"/>
      <c r="AJJ4" s="0"/>
      <c r="AJK4" s="0"/>
      <c r="AJL4" s="0"/>
      <c r="AJM4" s="0"/>
      <c r="AJN4" s="0"/>
      <c r="AJO4" s="0"/>
      <c r="AJP4" s="0"/>
      <c r="AJQ4" s="0"/>
      <c r="AJR4" s="0"/>
      <c r="AJS4" s="0"/>
      <c r="AJT4" s="0"/>
      <c r="AJU4" s="0"/>
      <c r="AJV4" s="0"/>
      <c r="AJW4" s="0"/>
      <c r="AJX4" s="0"/>
      <c r="AJY4" s="0"/>
      <c r="AJZ4" s="0"/>
      <c r="AKA4" s="0"/>
      <c r="AKB4" s="0"/>
      <c r="AKC4" s="0"/>
      <c r="AKD4" s="0"/>
      <c r="AKE4" s="0"/>
      <c r="AKF4" s="0"/>
      <c r="AKG4" s="0"/>
      <c r="AKH4" s="0"/>
      <c r="AKI4" s="0"/>
      <c r="AKJ4" s="0"/>
      <c r="AKK4" s="0"/>
      <c r="AKL4" s="0"/>
      <c r="AKM4" s="0"/>
      <c r="AKN4" s="0"/>
      <c r="AKO4" s="0"/>
      <c r="AKP4" s="0"/>
      <c r="AKQ4" s="0"/>
      <c r="AKR4" s="0"/>
      <c r="AKS4" s="0"/>
      <c r="AKT4" s="0"/>
      <c r="AKU4" s="0"/>
      <c r="AKV4" s="0"/>
      <c r="AKW4" s="0"/>
      <c r="AKX4" s="0"/>
      <c r="AKY4" s="0"/>
      <c r="AKZ4" s="0"/>
      <c r="ALA4" s="0"/>
      <c r="ALB4" s="0"/>
      <c r="ALC4" s="0"/>
      <c r="ALD4" s="0"/>
      <c r="ALE4" s="0"/>
      <c r="ALF4" s="0"/>
      <c r="ALG4" s="0"/>
      <c r="ALH4" s="0"/>
      <c r="ALI4" s="0"/>
      <c r="ALJ4" s="0"/>
      <c r="ALK4" s="0"/>
      <c r="ALL4" s="0"/>
      <c r="ALM4" s="0"/>
      <c r="ALN4" s="0"/>
      <c r="ALO4" s="0"/>
      <c r="ALP4" s="0"/>
      <c r="ALQ4" s="0"/>
      <c r="ALR4" s="0"/>
      <c r="ALS4" s="0"/>
      <c r="ALT4" s="0"/>
      <c r="ALU4" s="0"/>
      <c r="ALV4" s="0"/>
      <c r="ALW4" s="0"/>
      <c r="ALX4" s="0"/>
      <c r="ALY4" s="0"/>
      <c r="ALZ4" s="0"/>
      <c r="AMA4" s="0"/>
      <c r="AMB4" s="0"/>
      <c r="AMC4" s="0"/>
      <c r="AMD4" s="0"/>
      <c r="AME4" s="0"/>
      <c r="AMF4" s="0"/>
      <c r="AMG4" s="0"/>
      <c r="AMH4" s="0"/>
      <c r="AMI4" s="0"/>
      <c r="AMJ4" s="0"/>
    </row>
    <row r="5" customFormat="false" ht="15" hidden="false" customHeight="true" outlineLevel="0" collapsed="false">
      <c r="A5" s="107"/>
      <c r="B5" s="108"/>
      <c r="C5" s="108"/>
      <c r="D5" s="108"/>
      <c r="E5" s="108"/>
      <c r="F5" s="108"/>
      <c r="G5" s="108"/>
      <c r="H5" s="108"/>
      <c r="I5" s="108"/>
      <c r="J5" s="109" t="s">
        <v>28</v>
      </c>
      <c r="K5" s="109"/>
      <c r="L5" s="109"/>
      <c r="M5" s="110" t="n">
        <v>0</v>
      </c>
      <c r="N5" s="108" t="s">
        <v>14</v>
      </c>
      <c r="O5" s="108"/>
      <c r="P5" s="108"/>
      <c r="Q5" s="108"/>
      <c r="R5" s="111" t="s">
        <v>29</v>
      </c>
      <c r="S5" s="112" t="n">
        <f aca="false">BDI_!H51</f>
        <v>0.2764</v>
      </c>
      <c r="T5" s="113"/>
      <c r="U5" s="113"/>
      <c r="V5" s="113"/>
      <c r="W5" s="113"/>
      <c r="X5" s="97" t="s">
        <v>30</v>
      </c>
      <c r="Y5" s="114" t="s">
        <v>31</v>
      </c>
      <c r="Z5" s="114"/>
      <c r="AA5" s="114"/>
      <c r="AB5" s="98"/>
      <c r="AC5" s="115"/>
      <c r="AD5" s="114"/>
      <c r="AE5" s="114" t="s">
        <v>32</v>
      </c>
      <c r="AF5" s="114"/>
      <c r="AG5" s="114"/>
      <c r="AH5" s="116" t="n">
        <v>1</v>
      </c>
      <c r="AI5" s="116"/>
      <c r="AJ5" s="116"/>
      <c r="AK5" s="103"/>
      <c r="AL5" s="114" t="s">
        <v>32</v>
      </c>
      <c r="AM5" s="114"/>
      <c r="AN5" s="114"/>
      <c r="AO5" s="116" t="n">
        <v>2</v>
      </c>
      <c r="AP5" s="116"/>
      <c r="AQ5" s="116"/>
      <c r="AR5" s="103"/>
      <c r="AS5" s="114" t="s">
        <v>32</v>
      </c>
      <c r="AT5" s="114"/>
      <c r="AU5" s="114"/>
      <c r="AV5" s="116" t="n">
        <v>3</v>
      </c>
      <c r="AW5" s="116"/>
      <c r="AX5" s="116"/>
      <c r="AY5" s="103"/>
      <c r="AZ5" s="114" t="s">
        <v>32</v>
      </c>
      <c r="BA5" s="114"/>
      <c r="BB5" s="114"/>
      <c r="BC5" s="116" t="n">
        <v>4</v>
      </c>
      <c r="BD5" s="116"/>
      <c r="BE5" s="116"/>
      <c r="BF5" s="103"/>
      <c r="BG5" s="114" t="s">
        <v>32</v>
      </c>
      <c r="BH5" s="114"/>
      <c r="BI5" s="114"/>
      <c r="BJ5" s="116" t="n">
        <v>5</v>
      </c>
      <c r="BK5" s="116"/>
      <c r="BL5" s="116"/>
      <c r="BM5" s="103"/>
      <c r="BN5" s="114" t="s">
        <v>32</v>
      </c>
      <c r="BO5" s="114"/>
      <c r="BP5" s="114"/>
      <c r="BQ5" s="116" t="n">
        <v>6</v>
      </c>
      <c r="BR5" s="116"/>
      <c r="BS5" s="116"/>
      <c r="BT5" s="103"/>
      <c r="BU5" s="114" t="s">
        <v>32</v>
      </c>
      <c r="BV5" s="114"/>
      <c r="BW5" s="114"/>
      <c r="BX5" s="116" t="n">
        <v>7</v>
      </c>
      <c r="BY5" s="116"/>
      <c r="BZ5" s="116"/>
      <c r="CA5" s="103"/>
      <c r="CB5" s="114" t="s">
        <v>32</v>
      </c>
      <c r="CC5" s="114"/>
      <c r="CD5" s="114"/>
      <c r="CE5" s="116" t="n">
        <v>8</v>
      </c>
      <c r="CF5" s="116"/>
      <c r="CG5" s="116"/>
      <c r="CH5" s="103"/>
      <c r="CI5" s="114" t="s">
        <v>32</v>
      </c>
      <c r="CJ5" s="114"/>
      <c r="CK5" s="114"/>
      <c r="CL5" s="116" t="n">
        <v>9</v>
      </c>
      <c r="CM5" s="116"/>
      <c r="CN5" s="116"/>
      <c r="CO5" s="103"/>
      <c r="CP5" s="114" t="s">
        <v>32</v>
      </c>
      <c r="CQ5" s="114"/>
      <c r="CR5" s="114"/>
      <c r="CS5" s="116" t="n">
        <v>10</v>
      </c>
      <c r="CT5" s="116"/>
      <c r="CU5" s="116"/>
      <c r="CV5" s="103"/>
      <c r="CW5" s="103"/>
      <c r="CX5" s="104"/>
      <c r="CY5" s="103"/>
      <c r="CZ5" s="103"/>
      <c r="DA5" s="103"/>
      <c r="DB5" s="103"/>
      <c r="DC5" s="103"/>
      <c r="DD5" s="103"/>
      <c r="DE5" s="103"/>
      <c r="DF5" s="0"/>
      <c r="DG5" s="0"/>
      <c r="DH5" s="0"/>
      <c r="DI5" s="0"/>
      <c r="DJ5" s="0"/>
      <c r="DK5" s="0"/>
      <c r="DL5" s="0"/>
      <c r="DM5" s="0"/>
      <c r="DN5" s="0"/>
      <c r="DO5" s="0"/>
      <c r="DP5" s="0"/>
      <c r="DQ5" s="0"/>
      <c r="DR5" s="0"/>
      <c r="DS5" s="0"/>
      <c r="DT5" s="0"/>
      <c r="DU5" s="0"/>
      <c r="DV5" s="0"/>
      <c r="DW5" s="0"/>
      <c r="DX5" s="0"/>
      <c r="DY5" s="0"/>
      <c r="DZ5" s="0"/>
      <c r="EA5" s="0"/>
      <c r="EB5" s="0"/>
      <c r="EC5" s="0"/>
      <c r="ED5" s="0"/>
      <c r="EE5" s="0"/>
      <c r="EF5" s="0"/>
      <c r="EG5" s="0"/>
      <c r="EH5" s="0"/>
      <c r="EI5" s="0"/>
      <c r="EJ5" s="0"/>
      <c r="EK5" s="0"/>
      <c r="EL5" s="0"/>
      <c r="EM5" s="0"/>
      <c r="EN5" s="0"/>
      <c r="EO5" s="0"/>
      <c r="EP5" s="0"/>
      <c r="EQ5" s="0"/>
      <c r="ER5" s="0"/>
      <c r="ES5" s="0"/>
      <c r="ET5" s="0"/>
      <c r="EU5" s="0"/>
      <c r="EV5" s="0"/>
      <c r="EW5" s="0"/>
      <c r="EX5" s="0"/>
      <c r="EY5" s="0"/>
      <c r="EZ5" s="0"/>
      <c r="FA5" s="0"/>
      <c r="FB5" s="0"/>
      <c r="FC5" s="0"/>
      <c r="FD5" s="0"/>
      <c r="FE5" s="0"/>
      <c r="FF5" s="0"/>
      <c r="FG5" s="0"/>
      <c r="FH5" s="0"/>
      <c r="FI5" s="0"/>
      <c r="FJ5" s="0"/>
      <c r="FK5" s="0"/>
      <c r="FL5" s="0"/>
      <c r="FM5" s="0"/>
      <c r="FN5" s="0"/>
      <c r="FO5" s="0"/>
      <c r="FP5" s="0"/>
      <c r="FQ5" s="0"/>
      <c r="FR5" s="0"/>
      <c r="FS5" s="0"/>
      <c r="FT5" s="0"/>
      <c r="FU5" s="0"/>
      <c r="FV5" s="0"/>
      <c r="FW5" s="0"/>
      <c r="FX5" s="0"/>
      <c r="FY5" s="0"/>
      <c r="FZ5" s="0"/>
      <c r="GA5" s="0"/>
      <c r="GB5" s="0"/>
      <c r="GC5" s="0"/>
      <c r="GD5" s="0"/>
      <c r="GE5" s="0"/>
      <c r="GF5" s="0"/>
      <c r="GG5" s="0"/>
      <c r="GH5" s="0"/>
      <c r="GI5" s="0"/>
      <c r="GJ5" s="0"/>
      <c r="GK5" s="0"/>
      <c r="GL5" s="0"/>
      <c r="GM5" s="0"/>
      <c r="GN5" s="0"/>
      <c r="GO5" s="0"/>
      <c r="GP5" s="0"/>
      <c r="GQ5" s="0"/>
      <c r="GR5" s="0"/>
      <c r="GS5" s="0"/>
      <c r="GT5" s="0"/>
      <c r="GU5" s="0"/>
      <c r="GV5" s="0"/>
      <c r="GW5" s="0"/>
      <c r="GX5" s="0"/>
      <c r="GY5" s="0"/>
      <c r="GZ5" s="0"/>
      <c r="HA5" s="0"/>
      <c r="HB5" s="0"/>
      <c r="HC5" s="0"/>
      <c r="HD5" s="0"/>
      <c r="HE5" s="0"/>
      <c r="HF5" s="0"/>
      <c r="HG5" s="0"/>
      <c r="HH5" s="0"/>
      <c r="HI5" s="0"/>
      <c r="HJ5" s="0"/>
      <c r="HK5" s="0"/>
      <c r="HL5" s="0"/>
      <c r="HM5" s="0"/>
      <c r="HN5" s="0"/>
      <c r="HO5" s="0"/>
      <c r="HP5" s="0"/>
      <c r="HQ5" s="0"/>
      <c r="HR5" s="0"/>
      <c r="HS5" s="0"/>
      <c r="HT5" s="0"/>
      <c r="HU5" s="0"/>
      <c r="HV5" s="0"/>
      <c r="HW5" s="0"/>
      <c r="HX5" s="0"/>
      <c r="HY5" s="0"/>
      <c r="HZ5" s="0"/>
      <c r="IA5" s="0"/>
      <c r="IB5" s="0"/>
      <c r="IC5" s="0"/>
      <c r="ID5" s="0"/>
      <c r="IE5" s="0"/>
      <c r="IF5" s="0"/>
      <c r="IG5" s="0"/>
      <c r="IH5" s="0"/>
      <c r="II5" s="0"/>
      <c r="IJ5" s="0"/>
      <c r="IK5" s="0"/>
      <c r="IL5" s="0"/>
      <c r="IM5" s="0"/>
      <c r="IN5" s="0"/>
      <c r="IO5" s="0"/>
      <c r="IP5" s="0"/>
      <c r="IQ5" s="0"/>
      <c r="IR5" s="0"/>
      <c r="IS5" s="0"/>
      <c r="IT5" s="0"/>
      <c r="IU5" s="0"/>
      <c r="IV5" s="0"/>
      <c r="IW5" s="0"/>
      <c r="IX5" s="0"/>
      <c r="IY5" s="0"/>
      <c r="IZ5" s="0"/>
      <c r="JA5" s="0"/>
      <c r="JB5" s="0"/>
      <c r="JC5" s="0"/>
      <c r="JD5" s="0"/>
      <c r="JE5" s="0"/>
      <c r="JF5" s="0"/>
      <c r="JG5" s="0"/>
      <c r="JH5" s="0"/>
      <c r="JI5" s="0"/>
      <c r="JJ5" s="0"/>
      <c r="JK5" s="0"/>
      <c r="JL5" s="0"/>
      <c r="JM5" s="0"/>
      <c r="JN5" s="0"/>
      <c r="JO5" s="0"/>
      <c r="JP5" s="0"/>
      <c r="JQ5" s="0"/>
      <c r="JR5" s="0"/>
      <c r="JS5" s="0"/>
      <c r="JT5" s="0"/>
      <c r="JU5" s="0"/>
      <c r="JV5" s="0"/>
      <c r="JW5" s="0"/>
      <c r="JX5" s="0"/>
      <c r="JY5" s="0"/>
      <c r="JZ5" s="0"/>
      <c r="KA5" s="0"/>
      <c r="KB5" s="0"/>
      <c r="KC5" s="0"/>
      <c r="KD5" s="0"/>
      <c r="KE5" s="0"/>
      <c r="KF5" s="0"/>
      <c r="KG5" s="0"/>
      <c r="KH5" s="0"/>
      <c r="KI5" s="0"/>
      <c r="KJ5" s="0"/>
      <c r="KK5" s="0"/>
      <c r="KL5" s="0"/>
      <c r="KM5" s="0"/>
      <c r="KN5" s="0"/>
      <c r="KO5" s="0"/>
      <c r="KP5" s="0"/>
      <c r="KQ5" s="0"/>
      <c r="KR5" s="0"/>
      <c r="KS5" s="0"/>
      <c r="KT5" s="0"/>
      <c r="KU5" s="0"/>
      <c r="KV5" s="0"/>
      <c r="KW5" s="0"/>
      <c r="KX5" s="0"/>
      <c r="KY5" s="0"/>
      <c r="KZ5" s="0"/>
      <c r="LA5" s="0"/>
      <c r="LB5" s="0"/>
      <c r="LC5" s="0"/>
      <c r="LD5" s="0"/>
      <c r="LE5" s="0"/>
      <c r="LF5" s="0"/>
      <c r="LG5" s="0"/>
      <c r="LH5" s="0"/>
      <c r="LI5" s="0"/>
      <c r="LJ5" s="0"/>
      <c r="LK5" s="0"/>
      <c r="LL5" s="0"/>
      <c r="LM5" s="0"/>
      <c r="LN5" s="0"/>
      <c r="LO5" s="0"/>
      <c r="LP5" s="0"/>
      <c r="LQ5" s="0"/>
      <c r="LR5" s="0"/>
      <c r="LS5" s="0"/>
      <c r="LT5" s="0"/>
      <c r="LU5" s="0"/>
      <c r="LV5" s="0"/>
      <c r="LW5" s="0"/>
      <c r="LX5" s="0"/>
      <c r="LY5" s="0"/>
      <c r="LZ5" s="0"/>
      <c r="MA5" s="0"/>
      <c r="MB5" s="0"/>
      <c r="MC5" s="0"/>
      <c r="MD5" s="0"/>
      <c r="ME5" s="0"/>
      <c r="MF5" s="0"/>
      <c r="MG5" s="0"/>
      <c r="MH5" s="0"/>
      <c r="MI5" s="0"/>
      <c r="MJ5" s="0"/>
      <c r="MK5" s="0"/>
      <c r="ML5" s="0"/>
      <c r="MM5" s="0"/>
      <c r="MN5" s="0"/>
      <c r="MO5" s="0"/>
      <c r="MP5" s="0"/>
      <c r="MQ5" s="0"/>
      <c r="MR5" s="0"/>
      <c r="MS5" s="0"/>
      <c r="MT5" s="0"/>
      <c r="MU5" s="0"/>
      <c r="MV5" s="0"/>
      <c r="MW5" s="0"/>
      <c r="MX5" s="0"/>
      <c r="MY5" s="0"/>
      <c r="MZ5" s="0"/>
      <c r="NA5" s="0"/>
      <c r="NB5" s="0"/>
      <c r="NC5" s="0"/>
      <c r="ND5" s="0"/>
      <c r="NE5" s="0"/>
      <c r="NF5" s="0"/>
      <c r="NG5" s="0"/>
      <c r="NH5" s="0"/>
      <c r="NI5" s="0"/>
      <c r="NJ5" s="0"/>
      <c r="NK5" s="0"/>
      <c r="NL5" s="0"/>
      <c r="NM5" s="0"/>
      <c r="NN5" s="0"/>
      <c r="NO5" s="0"/>
      <c r="NP5" s="0"/>
      <c r="NQ5" s="0"/>
      <c r="NR5" s="0"/>
      <c r="NS5" s="0"/>
      <c r="NT5" s="0"/>
      <c r="NU5" s="0"/>
      <c r="NV5" s="0"/>
      <c r="NW5" s="0"/>
      <c r="NX5" s="0"/>
      <c r="NY5" s="0"/>
      <c r="NZ5" s="0"/>
      <c r="OA5" s="0"/>
      <c r="OB5" s="0"/>
      <c r="OC5" s="0"/>
      <c r="OD5" s="0"/>
      <c r="OE5" s="0"/>
      <c r="OF5" s="0"/>
      <c r="OG5" s="0"/>
      <c r="OH5" s="0"/>
      <c r="OI5" s="0"/>
      <c r="OJ5" s="0"/>
      <c r="OK5" s="0"/>
      <c r="OL5" s="0"/>
      <c r="OM5" s="0"/>
      <c r="ON5" s="0"/>
      <c r="OO5" s="0"/>
      <c r="OP5" s="0"/>
      <c r="OQ5" s="0"/>
      <c r="OR5" s="0"/>
      <c r="OS5" s="0"/>
      <c r="OT5" s="0"/>
      <c r="OU5" s="0"/>
      <c r="OV5" s="0"/>
      <c r="OW5" s="0"/>
      <c r="OX5" s="0"/>
      <c r="OY5" s="0"/>
      <c r="OZ5" s="0"/>
      <c r="PA5" s="0"/>
      <c r="PB5" s="0"/>
      <c r="PC5" s="0"/>
      <c r="PD5" s="0"/>
      <c r="PE5" s="0"/>
      <c r="PF5" s="0"/>
      <c r="PG5" s="0"/>
      <c r="PH5" s="0"/>
      <c r="PI5" s="0"/>
      <c r="PJ5" s="0"/>
      <c r="PK5" s="0"/>
      <c r="PL5" s="0"/>
      <c r="PM5" s="0"/>
      <c r="PN5" s="0"/>
      <c r="PO5" s="0"/>
      <c r="PP5" s="0"/>
      <c r="PQ5" s="0"/>
      <c r="PR5" s="0"/>
      <c r="PS5" s="0"/>
      <c r="PT5" s="0"/>
      <c r="PU5" s="0"/>
      <c r="PV5" s="0"/>
      <c r="PW5" s="0"/>
      <c r="PX5" s="0"/>
      <c r="PY5" s="0"/>
      <c r="PZ5" s="0"/>
      <c r="QA5" s="0"/>
      <c r="QB5" s="0"/>
      <c r="QC5" s="0"/>
      <c r="QD5" s="0"/>
      <c r="QE5" s="0"/>
      <c r="QF5" s="0"/>
      <c r="QG5" s="0"/>
      <c r="QH5" s="0"/>
      <c r="QI5" s="0"/>
      <c r="QJ5" s="0"/>
      <c r="QK5" s="0"/>
      <c r="QL5" s="0"/>
      <c r="QM5" s="0"/>
      <c r="QN5" s="0"/>
      <c r="QO5" s="0"/>
      <c r="QP5" s="0"/>
      <c r="QQ5" s="0"/>
      <c r="QR5" s="0"/>
      <c r="QS5" s="0"/>
      <c r="QT5" s="0"/>
      <c r="QU5" s="0"/>
      <c r="QV5" s="0"/>
      <c r="QW5" s="0"/>
      <c r="QX5" s="0"/>
      <c r="QY5" s="0"/>
      <c r="QZ5" s="0"/>
      <c r="RA5" s="0"/>
      <c r="RB5" s="0"/>
      <c r="RC5" s="0"/>
      <c r="RD5" s="0"/>
      <c r="RE5" s="0"/>
      <c r="RF5" s="0"/>
      <c r="RG5" s="0"/>
      <c r="RH5" s="0"/>
      <c r="RI5" s="0"/>
      <c r="RJ5" s="0"/>
      <c r="RK5" s="0"/>
      <c r="RL5" s="0"/>
      <c r="RM5" s="0"/>
      <c r="RN5" s="0"/>
      <c r="RO5" s="0"/>
      <c r="RP5" s="0"/>
      <c r="RQ5" s="0"/>
      <c r="RR5" s="0"/>
      <c r="RS5" s="0"/>
      <c r="RT5" s="0"/>
      <c r="RU5" s="0"/>
      <c r="RV5" s="0"/>
      <c r="RW5" s="0"/>
      <c r="RX5" s="0"/>
      <c r="RY5" s="0"/>
      <c r="RZ5" s="0"/>
      <c r="SA5" s="0"/>
      <c r="SB5" s="0"/>
      <c r="SC5" s="0"/>
      <c r="SD5" s="0"/>
      <c r="SE5" s="0"/>
      <c r="SF5" s="0"/>
      <c r="SG5" s="0"/>
      <c r="SH5" s="0"/>
      <c r="SI5" s="0"/>
      <c r="SJ5" s="0"/>
      <c r="SK5" s="0"/>
      <c r="SL5" s="0"/>
      <c r="SM5" s="0"/>
      <c r="SN5" s="0"/>
      <c r="SO5" s="0"/>
      <c r="SP5" s="0"/>
      <c r="SQ5" s="0"/>
      <c r="SR5" s="0"/>
      <c r="SS5" s="0"/>
      <c r="ST5" s="0"/>
      <c r="SU5" s="0"/>
      <c r="SV5" s="0"/>
      <c r="SW5" s="0"/>
      <c r="SX5" s="0"/>
      <c r="SY5" s="0"/>
      <c r="SZ5" s="0"/>
      <c r="TA5" s="0"/>
      <c r="TB5" s="0"/>
      <c r="TC5" s="0"/>
      <c r="TD5" s="0"/>
      <c r="TE5" s="0"/>
      <c r="TF5" s="0"/>
      <c r="TG5" s="0"/>
      <c r="TH5" s="0"/>
      <c r="TI5" s="0"/>
      <c r="TJ5" s="0"/>
      <c r="TK5" s="0"/>
      <c r="TL5" s="0"/>
      <c r="TM5" s="0"/>
      <c r="TN5" s="0"/>
      <c r="TO5" s="0"/>
      <c r="TP5" s="0"/>
      <c r="TQ5" s="0"/>
      <c r="TR5" s="0"/>
      <c r="TS5" s="0"/>
      <c r="TT5" s="0"/>
      <c r="TU5" s="0"/>
      <c r="TV5" s="0"/>
      <c r="TW5" s="0"/>
      <c r="TX5" s="0"/>
      <c r="TY5" s="0"/>
      <c r="TZ5" s="0"/>
      <c r="UA5" s="0"/>
      <c r="UB5" s="0"/>
      <c r="UC5" s="0"/>
      <c r="UD5" s="0"/>
      <c r="UE5" s="0"/>
      <c r="UF5" s="0"/>
      <c r="UG5" s="0"/>
      <c r="UH5" s="0"/>
      <c r="UI5" s="0"/>
      <c r="UJ5" s="0"/>
      <c r="UK5" s="0"/>
      <c r="UL5" s="0"/>
      <c r="UM5" s="0"/>
      <c r="UN5" s="0"/>
      <c r="UO5" s="0"/>
      <c r="UP5" s="0"/>
      <c r="UQ5" s="0"/>
      <c r="UR5" s="0"/>
      <c r="US5" s="0"/>
      <c r="UT5" s="0"/>
      <c r="UU5" s="0"/>
      <c r="UV5" s="0"/>
      <c r="UW5" s="0"/>
      <c r="UX5" s="0"/>
      <c r="UY5" s="0"/>
      <c r="UZ5" s="0"/>
      <c r="VA5" s="0"/>
      <c r="VB5" s="0"/>
      <c r="VC5" s="0"/>
      <c r="VD5" s="0"/>
      <c r="VE5" s="0"/>
      <c r="VF5" s="0"/>
      <c r="VG5" s="0"/>
      <c r="VH5" s="0"/>
      <c r="VI5" s="0"/>
      <c r="VJ5" s="0"/>
      <c r="VK5" s="0"/>
      <c r="VL5" s="0"/>
      <c r="VM5" s="0"/>
      <c r="VN5" s="0"/>
      <c r="VO5" s="0"/>
      <c r="VP5" s="0"/>
      <c r="VQ5" s="0"/>
      <c r="VR5" s="0"/>
      <c r="VS5" s="0"/>
      <c r="VT5" s="0"/>
      <c r="VU5" s="0"/>
      <c r="VV5" s="0"/>
      <c r="VW5" s="0"/>
      <c r="VX5" s="0"/>
      <c r="VY5" s="0"/>
      <c r="VZ5" s="0"/>
      <c r="WA5" s="0"/>
      <c r="WB5" s="0"/>
      <c r="WC5" s="0"/>
      <c r="WD5" s="0"/>
      <c r="WE5" s="0"/>
      <c r="WF5" s="0"/>
      <c r="WG5" s="0"/>
      <c r="WH5" s="0"/>
      <c r="WI5" s="0"/>
      <c r="WJ5" s="0"/>
      <c r="WK5" s="0"/>
      <c r="WL5" s="0"/>
      <c r="WM5" s="0"/>
      <c r="WN5" s="0"/>
      <c r="WO5" s="0"/>
      <c r="WP5" s="0"/>
      <c r="WQ5" s="0"/>
      <c r="WR5" s="0"/>
      <c r="WS5" s="0"/>
      <c r="WT5" s="0"/>
      <c r="WU5" s="0"/>
      <c r="WV5" s="0"/>
      <c r="WW5" s="0"/>
      <c r="WX5" s="0"/>
      <c r="WY5" s="0"/>
      <c r="WZ5" s="0"/>
      <c r="XA5" s="0"/>
      <c r="XB5" s="0"/>
      <c r="XC5" s="0"/>
      <c r="XD5" s="0"/>
      <c r="XE5" s="0"/>
      <c r="XF5" s="0"/>
      <c r="XG5" s="0"/>
      <c r="XH5" s="0"/>
      <c r="XI5" s="0"/>
      <c r="XJ5" s="0"/>
      <c r="XK5" s="0"/>
      <c r="XL5" s="0"/>
      <c r="XM5" s="0"/>
      <c r="XN5" s="0"/>
      <c r="XO5" s="0"/>
      <c r="XP5" s="0"/>
      <c r="XQ5" s="0"/>
      <c r="XR5" s="0"/>
      <c r="XS5" s="0"/>
      <c r="XT5" s="0"/>
      <c r="XU5" s="0"/>
      <c r="XV5" s="0"/>
      <c r="XW5" s="0"/>
      <c r="XX5" s="0"/>
      <c r="XY5" s="0"/>
      <c r="XZ5" s="0"/>
      <c r="YA5" s="0"/>
      <c r="YB5" s="0"/>
      <c r="YC5" s="0"/>
      <c r="YD5" s="0"/>
      <c r="YE5" s="0"/>
      <c r="YF5" s="0"/>
      <c r="YG5" s="0"/>
      <c r="YH5" s="0"/>
      <c r="YI5" s="0"/>
      <c r="YJ5" s="0"/>
      <c r="YK5" s="0"/>
      <c r="YL5" s="0"/>
      <c r="YM5" s="0"/>
      <c r="YN5" s="0"/>
      <c r="YO5" s="0"/>
      <c r="YP5" s="0"/>
      <c r="YQ5" s="0"/>
      <c r="YR5" s="0"/>
      <c r="YS5" s="0"/>
      <c r="YT5" s="0"/>
      <c r="YU5" s="0"/>
      <c r="YV5" s="0"/>
      <c r="YW5" s="0"/>
      <c r="YX5" s="0"/>
      <c r="YY5" s="0"/>
      <c r="YZ5" s="0"/>
      <c r="ZA5" s="0"/>
      <c r="ZB5" s="0"/>
      <c r="ZC5" s="0"/>
      <c r="ZD5" s="0"/>
      <c r="ZE5" s="0"/>
      <c r="ZF5" s="0"/>
      <c r="ZG5" s="0"/>
      <c r="ZH5" s="0"/>
      <c r="ZI5" s="0"/>
      <c r="ZJ5" s="0"/>
      <c r="ZK5" s="0"/>
      <c r="ZL5" s="0"/>
      <c r="ZM5" s="0"/>
      <c r="ZN5" s="0"/>
      <c r="ZO5" s="0"/>
      <c r="ZP5" s="0"/>
      <c r="ZQ5" s="0"/>
      <c r="ZR5" s="0"/>
      <c r="ZS5" s="0"/>
      <c r="ZT5" s="0"/>
      <c r="ZU5" s="0"/>
      <c r="ZV5" s="0"/>
      <c r="ZW5" s="0"/>
      <c r="ZX5" s="0"/>
      <c r="ZY5" s="0"/>
      <c r="ZZ5" s="0"/>
      <c r="AAA5" s="0"/>
      <c r="AAB5" s="0"/>
      <c r="AAC5" s="0"/>
      <c r="AAD5" s="0"/>
      <c r="AAE5" s="0"/>
      <c r="AAF5" s="0"/>
      <c r="AAG5" s="0"/>
      <c r="AAH5" s="0"/>
      <c r="AAI5" s="0"/>
      <c r="AAJ5" s="0"/>
      <c r="AAK5" s="0"/>
      <c r="AAL5" s="0"/>
      <c r="AAM5" s="0"/>
      <c r="AAN5" s="0"/>
      <c r="AAO5" s="0"/>
      <c r="AAP5" s="0"/>
      <c r="AAQ5" s="0"/>
      <c r="AAR5" s="0"/>
      <c r="AAS5" s="0"/>
      <c r="AAT5" s="0"/>
      <c r="AAU5" s="0"/>
      <c r="AAV5" s="0"/>
      <c r="AAW5" s="0"/>
      <c r="AAX5" s="0"/>
      <c r="AAY5" s="0"/>
      <c r="AAZ5" s="0"/>
      <c r="ABA5" s="0"/>
      <c r="ABB5" s="0"/>
      <c r="ABC5" s="0"/>
      <c r="ABD5" s="0"/>
      <c r="ABE5" s="0"/>
      <c r="ABF5" s="0"/>
      <c r="ABG5" s="0"/>
      <c r="ABH5" s="0"/>
      <c r="ABI5" s="0"/>
      <c r="ABJ5" s="0"/>
      <c r="ABK5" s="0"/>
      <c r="ABL5" s="0"/>
      <c r="ABM5" s="0"/>
      <c r="ABN5" s="0"/>
      <c r="ABO5" s="0"/>
      <c r="ABP5" s="0"/>
      <c r="ABQ5" s="0"/>
      <c r="ABR5" s="0"/>
      <c r="ABS5" s="0"/>
      <c r="ABT5" s="0"/>
      <c r="ABU5" s="0"/>
      <c r="ABV5" s="0"/>
      <c r="ABW5" s="0"/>
      <c r="ABX5" s="0"/>
      <c r="ABY5" s="0"/>
      <c r="ABZ5" s="0"/>
      <c r="ACA5" s="0"/>
      <c r="ACB5" s="0"/>
      <c r="ACC5" s="0"/>
      <c r="ACD5" s="0"/>
      <c r="ACE5" s="0"/>
      <c r="ACF5" s="0"/>
      <c r="ACG5" s="0"/>
      <c r="ACH5" s="0"/>
      <c r="ACI5" s="0"/>
      <c r="ACJ5" s="0"/>
      <c r="ACK5" s="0"/>
      <c r="ACL5" s="0"/>
      <c r="ACM5" s="0"/>
      <c r="ACN5" s="0"/>
      <c r="ACO5" s="0"/>
      <c r="ACP5" s="0"/>
      <c r="ACQ5" s="0"/>
      <c r="ACR5" s="0"/>
      <c r="ACS5" s="0"/>
      <c r="ACT5" s="0"/>
      <c r="ACU5" s="0"/>
      <c r="ACV5" s="0"/>
      <c r="ACW5" s="0"/>
      <c r="ACX5" s="0"/>
      <c r="ACY5" s="0"/>
      <c r="ACZ5" s="0"/>
      <c r="ADA5" s="0"/>
      <c r="ADB5" s="0"/>
      <c r="ADC5" s="0"/>
      <c r="ADD5" s="0"/>
      <c r="ADE5" s="0"/>
      <c r="ADF5" s="0"/>
      <c r="ADG5" s="0"/>
      <c r="ADH5" s="0"/>
      <c r="ADI5" s="0"/>
      <c r="ADJ5" s="0"/>
      <c r="ADK5" s="0"/>
      <c r="ADL5" s="0"/>
      <c r="ADM5" s="0"/>
      <c r="ADN5" s="0"/>
      <c r="ADO5" s="0"/>
      <c r="ADP5" s="0"/>
      <c r="ADQ5" s="0"/>
      <c r="ADR5" s="0"/>
      <c r="ADS5" s="0"/>
      <c r="ADT5" s="0"/>
      <c r="ADU5" s="0"/>
      <c r="ADV5" s="0"/>
      <c r="ADW5" s="0"/>
      <c r="ADX5" s="0"/>
      <c r="ADY5" s="0"/>
      <c r="ADZ5" s="0"/>
      <c r="AEA5" s="0"/>
      <c r="AEB5" s="0"/>
      <c r="AEC5" s="0"/>
      <c r="AED5" s="0"/>
      <c r="AEE5" s="0"/>
      <c r="AEF5" s="0"/>
      <c r="AEG5" s="0"/>
      <c r="AEH5" s="0"/>
      <c r="AEI5" s="0"/>
      <c r="AEJ5" s="0"/>
      <c r="AEK5" s="0"/>
      <c r="AEL5" s="0"/>
      <c r="AEM5" s="0"/>
      <c r="AEN5" s="0"/>
      <c r="AEO5" s="0"/>
      <c r="AEP5" s="0"/>
      <c r="AEQ5" s="0"/>
      <c r="AER5" s="0"/>
      <c r="AES5" s="0"/>
      <c r="AET5" s="0"/>
      <c r="AEU5" s="0"/>
      <c r="AEV5" s="0"/>
      <c r="AEW5" s="0"/>
      <c r="AEX5" s="0"/>
      <c r="AEY5" s="0"/>
      <c r="AEZ5" s="0"/>
      <c r="AFA5" s="0"/>
      <c r="AFB5" s="0"/>
      <c r="AFC5" s="0"/>
      <c r="AFD5" s="0"/>
      <c r="AFE5" s="0"/>
      <c r="AFF5" s="0"/>
      <c r="AFG5" s="0"/>
      <c r="AFH5" s="0"/>
      <c r="AFI5" s="0"/>
      <c r="AFJ5" s="0"/>
      <c r="AFK5" s="0"/>
      <c r="AFL5" s="0"/>
      <c r="AFM5" s="0"/>
      <c r="AFN5" s="0"/>
      <c r="AFO5" s="0"/>
      <c r="AFP5" s="0"/>
      <c r="AFQ5" s="0"/>
      <c r="AFR5" s="0"/>
      <c r="AFS5" s="0"/>
      <c r="AFT5" s="0"/>
      <c r="AFU5" s="0"/>
      <c r="AFV5" s="0"/>
      <c r="AFW5" s="0"/>
      <c r="AFX5" s="0"/>
      <c r="AFY5" s="0"/>
      <c r="AFZ5" s="0"/>
      <c r="AGA5" s="0"/>
      <c r="AGB5" s="0"/>
      <c r="AGC5" s="0"/>
      <c r="AGD5" s="0"/>
      <c r="AGE5" s="0"/>
      <c r="AGF5" s="0"/>
      <c r="AGG5" s="0"/>
      <c r="AGH5" s="0"/>
      <c r="AGI5" s="0"/>
      <c r="AGJ5" s="0"/>
      <c r="AGK5" s="0"/>
      <c r="AGL5" s="0"/>
      <c r="AGM5" s="0"/>
      <c r="AGN5" s="0"/>
      <c r="AGO5" s="0"/>
      <c r="AGP5" s="0"/>
      <c r="AGQ5" s="0"/>
      <c r="AGR5" s="0"/>
      <c r="AGS5" s="0"/>
      <c r="AGT5" s="0"/>
      <c r="AGU5" s="0"/>
      <c r="AGV5" s="0"/>
      <c r="AGW5" s="0"/>
      <c r="AGX5" s="0"/>
      <c r="AGY5" s="0"/>
      <c r="AGZ5" s="0"/>
      <c r="AHA5" s="0"/>
      <c r="AHB5" s="0"/>
      <c r="AHC5" s="0"/>
      <c r="AHD5" s="0"/>
      <c r="AHE5" s="0"/>
      <c r="AHF5" s="0"/>
      <c r="AHG5" s="0"/>
      <c r="AHH5" s="0"/>
      <c r="AHI5" s="0"/>
      <c r="AHJ5" s="0"/>
      <c r="AHK5" s="0"/>
      <c r="AHL5" s="0"/>
      <c r="AHM5" s="0"/>
      <c r="AHN5" s="0"/>
      <c r="AHO5" s="0"/>
      <c r="AHP5" s="0"/>
      <c r="AHQ5" s="0"/>
      <c r="AHR5" s="0"/>
      <c r="AHS5" s="0"/>
      <c r="AHT5" s="0"/>
      <c r="AHU5" s="0"/>
      <c r="AHV5" s="0"/>
      <c r="AHW5" s="0"/>
      <c r="AHX5" s="0"/>
      <c r="AHY5" s="0"/>
      <c r="AHZ5" s="0"/>
      <c r="AIA5" s="0"/>
      <c r="AIB5" s="0"/>
      <c r="AIC5" s="0"/>
      <c r="AID5" s="0"/>
      <c r="AIE5" s="0"/>
      <c r="AIF5" s="0"/>
      <c r="AIG5" s="0"/>
      <c r="AIH5" s="0"/>
      <c r="AII5" s="0"/>
      <c r="AIJ5" s="0"/>
      <c r="AIK5" s="0"/>
      <c r="AIL5" s="0"/>
      <c r="AIM5" s="0"/>
      <c r="AIN5" s="0"/>
      <c r="AIO5" s="0"/>
      <c r="AIP5" s="0"/>
      <c r="AIQ5" s="0"/>
      <c r="AIR5" s="0"/>
      <c r="AIS5" s="0"/>
      <c r="AIT5" s="0"/>
      <c r="AIU5" s="0"/>
      <c r="AIV5" s="0"/>
      <c r="AIW5" s="0"/>
      <c r="AIX5" s="0"/>
      <c r="AIY5" s="0"/>
      <c r="AIZ5" s="0"/>
      <c r="AJA5" s="0"/>
      <c r="AJB5" s="0"/>
      <c r="AJC5" s="0"/>
      <c r="AJD5" s="0"/>
      <c r="AJE5" s="0"/>
      <c r="AJF5" s="0"/>
      <c r="AJG5" s="0"/>
      <c r="AJH5" s="0"/>
      <c r="AJI5" s="0"/>
      <c r="AJJ5" s="0"/>
      <c r="AJK5" s="0"/>
      <c r="AJL5" s="0"/>
      <c r="AJM5" s="0"/>
      <c r="AJN5" s="0"/>
      <c r="AJO5" s="0"/>
      <c r="AJP5" s="0"/>
      <c r="AJQ5" s="0"/>
      <c r="AJR5" s="0"/>
      <c r="AJS5" s="0"/>
      <c r="AJT5" s="0"/>
      <c r="AJU5" s="0"/>
      <c r="AJV5" s="0"/>
      <c r="AJW5" s="0"/>
      <c r="AJX5" s="0"/>
      <c r="AJY5" s="0"/>
      <c r="AJZ5" s="0"/>
      <c r="AKA5" s="0"/>
      <c r="AKB5" s="0"/>
      <c r="AKC5" s="0"/>
      <c r="AKD5" s="0"/>
      <c r="AKE5" s="0"/>
      <c r="AKF5" s="0"/>
      <c r="AKG5" s="0"/>
      <c r="AKH5" s="0"/>
      <c r="AKI5" s="0"/>
      <c r="AKJ5" s="0"/>
      <c r="AKK5" s="0"/>
      <c r="AKL5" s="0"/>
      <c r="AKM5" s="0"/>
      <c r="AKN5" s="0"/>
      <c r="AKO5" s="0"/>
      <c r="AKP5" s="0"/>
      <c r="AKQ5" s="0"/>
      <c r="AKR5" s="0"/>
      <c r="AKS5" s="0"/>
      <c r="AKT5" s="0"/>
      <c r="AKU5" s="0"/>
      <c r="AKV5" s="0"/>
      <c r="AKW5" s="0"/>
      <c r="AKX5" s="0"/>
      <c r="AKY5" s="0"/>
      <c r="AKZ5" s="0"/>
      <c r="ALA5" s="0"/>
      <c r="ALB5" s="0"/>
      <c r="ALC5" s="0"/>
      <c r="ALD5" s="0"/>
      <c r="ALE5" s="0"/>
      <c r="ALF5" s="0"/>
      <c r="ALG5" s="0"/>
      <c r="ALH5" s="0"/>
      <c r="ALI5" s="0"/>
      <c r="ALJ5" s="0"/>
      <c r="ALK5" s="0"/>
      <c r="ALL5" s="0"/>
      <c r="ALM5" s="0"/>
      <c r="ALN5" s="0"/>
      <c r="ALO5" s="0"/>
      <c r="ALP5" s="0"/>
      <c r="ALQ5" s="0"/>
      <c r="ALR5" s="0"/>
      <c r="ALS5" s="0"/>
      <c r="ALT5" s="0"/>
      <c r="ALU5" s="0"/>
      <c r="ALV5" s="0"/>
      <c r="ALW5" s="0"/>
      <c r="ALX5" s="0"/>
      <c r="ALY5" s="0"/>
      <c r="ALZ5" s="0"/>
      <c r="AMA5" s="0"/>
      <c r="AMB5" s="0"/>
      <c r="AMC5" s="0"/>
      <c r="AMD5" s="0"/>
      <c r="AME5" s="0"/>
      <c r="AMF5" s="0"/>
      <c r="AMG5" s="0"/>
      <c r="AMH5" s="0"/>
      <c r="AMI5" s="0"/>
      <c r="AMJ5" s="0"/>
    </row>
    <row r="6" customFormat="false" ht="13.8" hidden="false" customHeight="false" outlineLevel="0" collapsed="false">
      <c r="A6" s="107"/>
      <c r="B6" s="108"/>
      <c r="C6" s="108"/>
      <c r="D6" s="108"/>
      <c r="E6" s="108"/>
      <c r="F6" s="108"/>
      <c r="G6" s="108"/>
      <c r="H6" s="108"/>
      <c r="I6" s="108"/>
      <c r="J6" s="108"/>
      <c r="K6" s="109" t="s">
        <v>33</v>
      </c>
      <c r="L6" s="109"/>
      <c r="M6" s="117" t="n">
        <f aca="false">Q99</f>
        <v>76746.64</v>
      </c>
      <c r="N6" s="108"/>
      <c r="O6" s="108"/>
      <c r="P6" s="108"/>
      <c r="Q6" s="108"/>
      <c r="R6" s="111"/>
      <c r="S6" s="112"/>
      <c r="T6" s="113"/>
      <c r="U6" s="113"/>
      <c r="V6" s="113"/>
      <c r="W6" s="113"/>
      <c r="X6" s="97" t="s">
        <v>34</v>
      </c>
      <c r="Y6" s="114"/>
      <c r="Z6" s="114"/>
      <c r="AA6" s="114"/>
      <c r="AB6" s="118"/>
      <c r="AC6" s="115"/>
      <c r="AD6" s="119"/>
      <c r="AE6" s="114"/>
      <c r="AF6" s="114"/>
      <c r="AG6" s="114"/>
      <c r="AH6" s="116"/>
      <c r="AI6" s="116"/>
      <c r="AJ6" s="116"/>
      <c r="AK6" s="103"/>
      <c r="AL6" s="114"/>
      <c r="AM6" s="114"/>
      <c r="AN6" s="114"/>
      <c r="AO6" s="116"/>
      <c r="AP6" s="116"/>
      <c r="AQ6" s="116"/>
      <c r="AR6" s="103"/>
      <c r="AS6" s="114"/>
      <c r="AT6" s="114"/>
      <c r="AU6" s="114"/>
      <c r="AV6" s="116"/>
      <c r="AW6" s="116"/>
      <c r="AX6" s="116"/>
      <c r="AY6" s="103"/>
      <c r="AZ6" s="114"/>
      <c r="BA6" s="114"/>
      <c r="BB6" s="114"/>
      <c r="BC6" s="116"/>
      <c r="BD6" s="116"/>
      <c r="BE6" s="116"/>
      <c r="BF6" s="103"/>
      <c r="BG6" s="114"/>
      <c r="BH6" s="114"/>
      <c r="BI6" s="114"/>
      <c r="BJ6" s="116"/>
      <c r="BK6" s="116"/>
      <c r="BL6" s="116"/>
      <c r="BM6" s="103"/>
      <c r="BN6" s="114"/>
      <c r="BO6" s="114"/>
      <c r="BP6" s="114"/>
      <c r="BQ6" s="116"/>
      <c r="BR6" s="116"/>
      <c r="BS6" s="116"/>
      <c r="BT6" s="103"/>
      <c r="BU6" s="114"/>
      <c r="BV6" s="114"/>
      <c r="BW6" s="114"/>
      <c r="BX6" s="116"/>
      <c r="BY6" s="116"/>
      <c r="BZ6" s="116"/>
      <c r="CA6" s="103"/>
      <c r="CB6" s="114"/>
      <c r="CC6" s="114"/>
      <c r="CD6" s="114"/>
      <c r="CE6" s="116"/>
      <c r="CF6" s="116"/>
      <c r="CG6" s="116"/>
      <c r="CH6" s="103"/>
      <c r="CI6" s="114"/>
      <c r="CJ6" s="114"/>
      <c r="CK6" s="114"/>
      <c r="CL6" s="116"/>
      <c r="CM6" s="116"/>
      <c r="CN6" s="116"/>
      <c r="CO6" s="103"/>
      <c r="CP6" s="114"/>
      <c r="CQ6" s="114"/>
      <c r="CR6" s="114"/>
      <c r="CS6" s="116"/>
      <c r="CT6" s="116"/>
      <c r="CU6" s="116"/>
      <c r="CV6" s="103"/>
      <c r="CW6" s="103"/>
      <c r="CX6" s="104"/>
      <c r="CY6" s="103"/>
      <c r="CZ6" s="103"/>
      <c r="DA6" s="103"/>
      <c r="DB6" s="103"/>
      <c r="DC6" s="103"/>
      <c r="DD6" s="103"/>
      <c r="DE6" s="103"/>
      <c r="DF6" s="0"/>
      <c r="DG6" s="0"/>
      <c r="DH6" s="0"/>
      <c r="DI6" s="0"/>
      <c r="DJ6" s="0"/>
      <c r="DK6" s="0"/>
      <c r="DL6" s="0"/>
      <c r="DM6" s="0"/>
      <c r="DN6" s="0"/>
      <c r="DO6" s="0"/>
      <c r="DP6" s="0"/>
      <c r="DQ6" s="0"/>
      <c r="DR6" s="0"/>
      <c r="DS6" s="0"/>
      <c r="DT6" s="0"/>
      <c r="DU6" s="0"/>
      <c r="DV6" s="0"/>
      <c r="DW6" s="0"/>
      <c r="DX6" s="0"/>
      <c r="DY6" s="0"/>
      <c r="DZ6" s="0"/>
      <c r="EA6" s="0"/>
      <c r="EB6" s="0"/>
      <c r="EC6" s="0"/>
      <c r="ED6" s="0"/>
      <c r="EE6" s="0"/>
      <c r="EF6" s="0"/>
      <c r="EG6" s="0"/>
      <c r="EH6" s="0"/>
      <c r="EI6" s="0"/>
      <c r="EJ6" s="0"/>
      <c r="EK6" s="0"/>
      <c r="EL6" s="0"/>
      <c r="EM6" s="0"/>
      <c r="EN6" s="0"/>
      <c r="EO6" s="0"/>
      <c r="EP6" s="0"/>
      <c r="EQ6" s="0"/>
      <c r="ER6" s="0"/>
      <c r="ES6" s="0"/>
      <c r="ET6" s="0"/>
      <c r="EU6" s="0"/>
      <c r="EV6" s="0"/>
      <c r="EW6" s="0"/>
      <c r="EX6" s="0"/>
      <c r="EY6" s="0"/>
      <c r="EZ6" s="0"/>
      <c r="FA6" s="0"/>
      <c r="FB6" s="0"/>
      <c r="FC6" s="0"/>
      <c r="FD6" s="0"/>
      <c r="FE6" s="0"/>
      <c r="FF6" s="0"/>
      <c r="FG6" s="0"/>
      <c r="FH6" s="0"/>
      <c r="FI6" s="0"/>
      <c r="FJ6" s="0"/>
      <c r="FK6" s="0"/>
      <c r="FL6" s="0"/>
      <c r="FM6" s="0"/>
      <c r="FN6" s="0"/>
      <c r="FO6" s="0"/>
      <c r="FP6" s="0"/>
      <c r="FQ6" s="0"/>
      <c r="FR6" s="0"/>
      <c r="FS6" s="0"/>
      <c r="FT6" s="0"/>
      <c r="FU6" s="0"/>
      <c r="FV6" s="0"/>
      <c r="FW6" s="0"/>
      <c r="FX6" s="0"/>
      <c r="FY6" s="0"/>
      <c r="FZ6" s="0"/>
      <c r="GA6" s="0"/>
      <c r="GB6" s="0"/>
      <c r="GC6" s="0"/>
      <c r="GD6" s="0"/>
      <c r="GE6" s="0"/>
      <c r="GF6" s="0"/>
      <c r="GG6" s="0"/>
      <c r="GH6" s="0"/>
      <c r="GI6" s="0"/>
      <c r="GJ6" s="0"/>
      <c r="GK6" s="0"/>
      <c r="GL6" s="0"/>
      <c r="GM6" s="0"/>
      <c r="GN6" s="0"/>
      <c r="GO6" s="0"/>
      <c r="GP6" s="0"/>
      <c r="GQ6" s="0"/>
      <c r="GR6" s="0"/>
      <c r="GS6" s="0"/>
      <c r="GT6" s="0"/>
      <c r="GU6" s="0"/>
      <c r="GV6" s="0"/>
      <c r="GW6" s="0"/>
      <c r="GX6" s="0"/>
      <c r="GY6" s="0"/>
      <c r="GZ6" s="0"/>
      <c r="HA6" s="0"/>
      <c r="HB6" s="0"/>
      <c r="HC6" s="0"/>
      <c r="HD6" s="0"/>
      <c r="HE6" s="0"/>
      <c r="HF6" s="0"/>
      <c r="HG6" s="0"/>
      <c r="HH6" s="0"/>
      <c r="HI6" s="0"/>
      <c r="HJ6" s="0"/>
      <c r="HK6" s="0"/>
      <c r="HL6" s="0"/>
      <c r="HM6" s="0"/>
      <c r="HN6" s="0"/>
      <c r="HO6" s="0"/>
      <c r="HP6" s="0"/>
      <c r="HQ6" s="0"/>
      <c r="HR6" s="0"/>
      <c r="HS6" s="0"/>
      <c r="HT6" s="0"/>
      <c r="HU6" s="0"/>
      <c r="HV6" s="0"/>
      <c r="HW6" s="0"/>
      <c r="HX6" s="0"/>
      <c r="HY6" s="0"/>
      <c r="HZ6" s="0"/>
      <c r="IA6" s="0"/>
      <c r="IB6" s="0"/>
      <c r="IC6" s="0"/>
      <c r="ID6" s="0"/>
      <c r="IE6" s="0"/>
      <c r="IF6" s="0"/>
      <c r="IG6" s="0"/>
      <c r="IH6" s="0"/>
      <c r="II6" s="0"/>
      <c r="IJ6" s="0"/>
      <c r="IK6" s="0"/>
      <c r="IL6" s="0"/>
      <c r="IM6" s="0"/>
      <c r="IN6" s="0"/>
      <c r="IO6" s="0"/>
      <c r="IP6" s="0"/>
      <c r="IQ6" s="0"/>
      <c r="IR6" s="0"/>
      <c r="IS6" s="0"/>
      <c r="IT6" s="0"/>
      <c r="IU6" s="0"/>
      <c r="IV6" s="0"/>
      <c r="IW6" s="0"/>
      <c r="IX6" s="0"/>
      <c r="IY6" s="0"/>
      <c r="IZ6" s="0"/>
      <c r="JA6" s="0"/>
      <c r="JB6" s="0"/>
      <c r="JC6" s="0"/>
      <c r="JD6" s="0"/>
      <c r="JE6" s="0"/>
      <c r="JF6" s="0"/>
      <c r="JG6" s="0"/>
      <c r="JH6" s="0"/>
      <c r="JI6" s="0"/>
      <c r="JJ6" s="0"/>
      <c r="JK6" s="0"/>
      <c r="JL6" s="0"/>
      <c r="JM6" s="0"/>
      <c r="JN6" s="0"/>
      <c r="JO6" s="0"/>
      <c r="JP6" s="0"/>
      <c r="JQ6" s="0"/>
      <c r="JR6" s="0"/>
      <c r="JS6" s="0"/>
      <c r="JT6" s="0"/>
      <c r="JU6" s="0"/>
      <c r="JV6" s="0"/>
      <c r="JW6" s="0"/>
      <c r="JX6" s="0"/>
      <c r="JY6" s="0"/>
      <c r="JZ6" s="0"/>
      <c r="KA6" s="0"/>
      <c r="KB6" s="0"/>
      <c r="KC6" s="0"/>
      <c r="KD6" s="0"/>
      <c r="KE6" s="0"/>
      <c r="KF6" s="0"/>
      <c r="KG6" s="0"/>
      <c r="KH6" s="0"/>
      <c r="KI6" s="0"/>
      <c r="KJ6" s="0"/>
      <c r="KK6" s="0"/>
      <c r="KL6" s="0"/>
      <c r="KM6" s="0"/>
      <c r="KN6" s="0"/>
      <c r="KO6" s="0"/>
      <c r="KP6" s="0"/>
      <c r="KQ6" s="0"/>
      <c r="KR6" s="0"/>
      <c r="KS6" s="0"/>
      <c r="KT6" s="0"/>
      <c r="KU6" s="0"/>
      <c r="KV6" s="0"/>
      <c r="KW6" s="0"/>
      <c r="KX6" s="0"/>
      <c r="KY6" s="0"/>
      <c r="KZ6" s="0"/>
      <c r="LA6" s="0"/>
      <c r="LB6" s="0"/>
      <c r="LC6" s="0"/>
      <c r="LD6" s="0"/>
      <c r="LE6" s="0"/>
      <c r="LF6" s="0"/>
      <c r="LG6" s="0"/>
      <c r="LH6" s="0"/>
      <c r="LI6" s="0"/>
      <c r="LJ6" s="0"/>
      <c r="LK6" s="0"/>
      <c r="LL6" s="0"/>
      <c r="LM6" s="0"/>
      <c r="LN6" s="0"/>
      <c r="LO6" s="0"/>
      <c r="LP6" s="0"/>
      <c r="LQ6" s="0"/>
      <c r="LR6" s="0"/>
      <c r="LS6" s="0"/>
      <c r="LT6" s="0"/>
      <c r="LU6" s="0"/>
      <c r="LV6" s="0"/>
      <c r="LW6" s="0"/>
      <c r="LX6" s="0"/>
      <c r="LY6" s="0"/>
      <c r="LZ6" s="0"/>
      <c r="MA6" s="0"/>
      <c r="MB6" s="0"/>
      <c r="MC6" s="0"/>
      <c r="MD6" s="0"/>
      <c r="ME6" s="0"/>
      <c r="MF6" s="0"/>
      <c r="MG6" s="0"/>
      <c r="MH6" s="0"/>
      <c r="MI6" s="0"/>
      <c r="MJ6" s="0"/>
      <c r="MK6" s="0"/>
      <c r="ML6" s="0"/>
      <c r="MM6" s="0"/>
      <c r="MN6" s="0"/>
      <c r="MO6" s="0"/>
      <c r="MP6" s="0"/>
      <c r="MQ6" s="0"/>
      <c r="MR6" s="0"/>
      <c r="MS6" s="0"/>
      <c r="MT6" s="0"/>
      <c r="MU6" s="0"/>
      <c r="MV6" s="0"/>
      <c r="MW6" s="0"/>
      <c r="MX6" s="0"/>
      <c r="MY6" s="0"/>
      <c r="MZ6" s="0"/>
      <c r="NA6" s="0"/>
      <c r="NB6" s="0"/>
      <c r="NC6" s="0"/>
      <c r="ND6" s="0"/>
      <c r="NE6" s="0"/>
      <c r="NF6" s="0"/>
      <c r="NG6" s="0"/>
      <c r="NH6" s="0"/>
      <c r="NI6" s="0"/>
      <c r="NJ6" s="0"/>
      <c r="NK6" s="0"/>
      <c r="NL6" s="0"/>
      <c r="NM6" s="0"/>
      <c r="NN6" s="0"/>
      <c r="NO6" s="0"/>
      <c r="NP6" s="0"/>
      <c r="NQ6" s="0"/>
      <c r="NR6" s="0"/>
      <c r="NS6" s="0"/>
      <c r="NT6" s="0"/>
      <c r="NU6" s="0"/>
      <c r="NV6" s="0"/>
      <c r="NW6" s="0"/>
      <c r="NX6" s="0"/>
      <c r="NY6" s="0"/>
      <c r="NZ6" s="0"/>
      <c r="OA6" s="0"/>
      <c r="OB6" s="0"/>
      <c r="OC6" s="0"/>
      <c r="OD6" s="0"/>
      <c r="OE6" s="0"/>
      <c r="OF6" s="0"/>
      <c r="OG6" s="0"/>
      <c r="OH6" s="0"/>
      <c r="OI6" s="0"/>
      <c r="OJ6" s="0"/>
      <c r="OK6" s="0"/>
      <c r="OL6" s="0"/>
      <c r="OM6" s="0"/>
      <c r="ON6" s="0"/>
      <c r="OO6" s="0"/>
      <c r="OP6" s="0"/>
      <c r="OQ6" s="0"/>
      <c r="OR6" s="0"/>
      <c r="OS6" s="0"/>
      <c r="OT6" s="0"/>
      <c r="OU6" s="0"/>
      <c r="OV6" s="0"/>
      <c r="OW6" s="0"/>
      <c r="OX6" s="0"/>
      <c r="OY6" s="0"/>
      <c r="OZ6" s="0"/>
      <c r="PA6" s="0"/>
      <c r="PB6" s="0"/>
      <c r="PC6" s="0"/>
      <c r="PD6" s="0"/>
      <c r="PE6" s="0"/>
      <c r="PF6" s="0"/>
      <c r="PG6" s="0"/>
      <c r="PH6" s="0"/>
      <c r="PI6" s="0"/>
      <c r="PJ6" s="0"/>
      <c r="PK6" s="0"/>
      <c r="PL6" s="0"/>
      <c r="PM6" s="0"/>
      <c r="PN6" s="0"/>
      <c r="PO6" s="0"/>
      <c r="PP6" s="0"/>
      <c r="PQ6" s="0"/>
      <c r="PR6" s="0"/>
      <c r="PS6" s="0"/>
      <c r="PT6" s="0"/>
      <c r="PU6" s="0"/>
      <c r="PV6" s="0"/>
      <c r="PW6" s="0"/>
      <c r="PX6" s="0"/>
      <c r="PY6" s="0"/>
      <c r="PZ6" s="0"/>
      <c r="QA6" s="0"/>
      <c r="QB6" s="0"/>
      <c r="QC6" s="0"/>
      <c r="QD6" s="0"/>
      <c r="QE6" s="0"/>
      <c r="QF6" s="0"/>
      <c r="QG6" s="0"/>
      <c r="QH6" s="0"/>
      <c r="QI6" s="0"/>
      <c r="QJ6" s="0"/>
      <c r="QK6" s="0"/>
      <c r="QL6" s="0"/>
      <c r="QM6" s="0"/>
      <c r="QN6" s="0"/>
      <c r="QO6" s="0"/>
      <c r="QP6" s="0"/>
      <c r="QQ6" s="0"/>
      <c r="QR6" s="0"/>
      <c r="QS6" s="0"/>
      <c r="QT6" s="0"/>
      <c r="QU6" s="0"/>
      <c r="QV6" s="0"/>
      <c r="QW6" s="0"/>
      <c r="QX6" s="0"/>
      <c r="QY6" s="0"/>
      <c r="QZ6" s="0"/>
      <c r="RA6" s="0"/>
      <c r="RB6" s="0"/>
      <c r="RC6" s="0"/>
      <c r="RD6" s="0"/>
      <c r="RE6" s="0"/>
      <c r="RF6" s="0"/>
      <c r="RG6" s="0"/>
      <c r="RH6" s="0"/>
      <c r="RI6" s="0"/>
      <c r="RJ6" s="0"/>
      <c r="RK6" s="0"/>
      <c r="RL6" s="0"/>
      <c r="RM6" s="0"/>
      <c r="RN6" s="0"/>
      <c r="RO6" s="0"/>
      <c r="RP6" s="0"/>
      <c r="RQ6" s="0"/>
      <c r="RR6" s="0"/>
      <c r="RS6" s="0"/>
      <c r="RT6" s="0"/>
      <c r="RU6" s="0"/>
      <c r="RV6" s="0"/>
      <c r="RW6" s="0"/>
      <c r="RX6" s="0"/>
      <c r="RY6" s="0"/>
      <c r="RZ6" s="0"/>
      <c r="SA6" s="0"/>
      <c r="SB6" s="0"/>
      <c r="SC6" s="0"/>
      <c r="SD6" s="0"/>
      <c r="SE6" s="0"/>
      <c r="SF6" s="0"/>
      <c r="SG6" s="0"/>
      <c r="SH6" s="0"/>
      <c r="SI6" s="0"/>
      <c r="SJ6" s="0"/>
      <c r="SK6" s="0"/>
      <c r="SL6" s="0"/>
      <c r="SM6" s="0"/>
      <c r="SN6" s="0"/>
      <c r="SO6" s="0"/>
      <c r="SP6" s="0"/>
      <c r="SQ6" s="0"/>
      <c r="SR6" s="0"/>
      <c r="SS6" s="0"/>
      <c r="ST6" s="0"/>
      <c r="SU6" s="0"/>
      <c r="SV6" s="0"/>
      <c r="SW6" s="0"/>
      <c r="SX6" s="0"/>
      <c r="SY6" s="0"/>
      <c r="SZ6" s="0"/>
      <c r="TA6" s="0"/>
      <c r="TB6" s="0"/>
      <c r="TC6" s="0"/>
      <c r="TD6" s="0"/>
      <c r="TE6" s="0"/>
      <c r="TF6" s="0"/>
      <c r="TG6" s="0"/>
      <c r="TH6" s="0"/>
      <c r="TI6" s="0"/>
      <c r="TJ6" s="0"/>
      <c r="TK6" s="0"/>
      <c r="TL6" s="0"/>
      <c r="TM6" s="0"/>
      <c r="TN6" s="0"/>
      <c r="TO6" s="0"/>
      <c r="TP6" s="0"/>
      <c r="TQ6" s="0"/>
      <c r="TR6" s="0"/>
      <c r="TS6" s="0"/>
      <c r="TT6" s="0"/>
      <c r="TU6" s="0"/>
      <c r="TV6" s="0"/>
      <c r="TW6" s="0"/>
      <c r="TX6" s="0"/>
      <c r="TY6" s="0"/>
      <c r="TZ6" s="0"/>
      <c r="UA6" s="0"/>
      <c r="UB6" s="0"/>
      <c r="UC6" s="0"/>
      <c r="UD6" s="0"/>
      <c r="UE6" s="0"/>
      <c r="UF6" s="0"/>
      <c r="UG6" s="0"/>
      <c r="UH6" s="0"/>
      <c r="UI6" s="0"/>
      <c r="UJ6" s="0"/>
      <c r="UK6" s="0"/>
      <c r="UL6" s="0"/>
      <c r="UM6" s="0"/>
      <c r="UN6" s="0"/>
      <c r="UO6" s="0"/>
      <c r="UP6" s="0"/>
      <c r="UQ6" s="0"/>
      <c r="UR6" s="0"/>
      <c r="US6" s="0"/>
      <c r="UT6" s="0"/>
      <c r="UU6" s="0"/>
      <c r="UV6" s="0"/>
      <c r="UW6" s="0"/>
      <c r="UX6" s="0"/>
      <c r="UY6" s="0"/>
      <c r="UZ6" s="0"/>
      <c r="VA6" s="0"/>
      <c r="VB6" s="0"/>
      <c r="VC6" s="0"/>
      <c r="VD6" s="0"/>
      <c r="VE6" s="0"/>
      <c r="VF6" s="0"/>
      <c r="VG6" s="0"/>
      <c r="VH6" s="0"/>
      <c r="VI6" s="0"/>
      <c r="VJ6" s="0"/>
      <c r="VK6" s="0"/>
      <c r="VL6" s="0"/>
      <c r="VM6" s="0"/>
      <c r="VN6" s="0"/>
      <c r="VO6" s="0"/>
      <c r="VP6" s="0"/>
      <c r="VQ6" s="0"/>
      <c r="VR6" s="0"/>
      <c r="VS6" s="0"/>
      <c r="VT6" s="0"/>
      <c r="VU6" s="0"/>
      <c r="VV6" s="0"/>
      <c r="VW6" s="0"/>
      <c r="VX6" s="0"/>
      <c r="VY6" s="0"/>
      <c r="VZ6" s="0"/>
      <c r="WA6" s="0"/>
      <c r="WB6" s="0"/>
      <c r="WC6" s="0"/>
      <c r="WD6" s="0"/>
      <c r="WE6" s="0"/>
      <c r="WF6" s="0"/>
      <c r="WG6" s="0"/>
      <c r="WH6" s="0"/>
      <c r="WI6" s="0"/>
      <c r="WJ6" s="0"/>
      <c r="WK6" s="0"/>
      <c r="WL6" s="0"/>
      <c r="WM6" s="0"/>
      <c r="WN6" s="0"/>
      <c r="WO6" s="0"/>
      <c r="WP6" s="0"/>
      <c r="WQ6" s="0"/>
      <c r="WR6" s="0"/>
      <c r="WS6" s="0"/>
      <c r="WT6" s="0"/>
      <c r="WU6" s="0"/>
      <c r="WV6" s="0"/>
      <c r="WW6" s="0"/>
      <c r="WX6" s="0"/>
      <c r="WY6" s="0"/>
      <c r="WZ6" s="0"/>
      <c r="XA6" s="0"/>
      <c r="XB6" s="0"/>
      <c r="XC6" s="0"/>
      <c r="XD6" s="0"/>
      <c r="XE6" s="0"/>
      <c r="XF6" s="0"/>
      <c r="XG6" s="0"/>
      <c r="XH6" s="0"/>
      <c r="XI6" s="0"/>
      <c r="XJ6" s="0"/>
      <c r="XK6" s="0"/>
      <c r="XL6" s="0"/>
      <c r="XM6" s="0"/>
      <c r="XN6" s="0"/>
      <c r="XO6" s="0"/>
      <c r="XP6" s="0"/>
      <c r="XQ6" s="0"/>
      <c r="XR6" s="0"/>
      <c r="XS6" s="0"/>
      <c r="XT6" s="0"/>
      <c r="XU6" s="0"/>
      <c r="XV6" s="0"/>
      <c r="XW6" s="0"/>
      <c r="XX6" s="0"/>
      <c r="XY6" s="0"/>
      <c r="XZ6" s="0"/>
      <c r="YA6" s="0"/>
      <c r="YB6" s="0"/>
      <c r="YC6" s="0"/>
      <c r="YD6" s="0"/>
      <c r="YE6" s="0"/>
      <c r="YF6" s="0"/>
      <c r="YG6" s="0"/>
      <c r="YH6" s="0"/>
      <c r="YI6" s="0"/>
      <c r="YJ6" s="0"/>
      <c r="YK6" s="0"/>
      <c r="YL6" s="0"/>
      <c r="YM6" s="0"/>
      <c r="YN6" s="0"/>
      <c r="YO6" s="0"/>
      <c r="YP6" s="0"/>
      <c r="YQ6" s="0"/>
      <c r="YR6" s="0"/>
      <c r="YS6" s="0"/>
      <c r="YT6" s="0"/>
      <c r="YU6" s="0"/>
      <c r="YV6" s="0"/>
      <c r="YW6" s="0"/>
      <c r="YX6" s="0"/>
      <c r="YY6" s="0"/>
      <c r="YZ6" s="0"/>
      <c r="ZA6" s="0"/>
      <c r="ZB6" s="0"/>
      <c r="ZC6" s="0"/>
      <c r="ZD6" s="0"/>
      <c r="ZE6" s="0"/>
      <c r="ZF6" s="0"/>
      <c r="ZG6" s="0"/>
      <c r="ZH6" s="0"/>
      <c r="ZI6" s="0"/>
      <c r="ZJ6" s="0"/>
      <c r="ZK6" s="0"/>
      <c r="ZL6" s="0"/>
      <c r="ZM6" s="0"/>
      <c r="ZN6" s="0"/>
      <c r="ZO6" s="0"/>
      <c r="ZP6" s="0"/>
      <c r="ZQ6" s="0"/>
      <c r="ZR6" s="0"/>
      <c r="ZS6" s="0"/>
      <c r="ZT6" s="0"/>
      <c r="ZU6" s="0"/>
      <c r="ZV6" s="0"/>
      <c r="ZW6" s="0"/>
      <c r="ZX6" s="0"/>
      <c r="ZY6" s="0"/>
      <c r="ZZ6" s="0"/>
      <c r="AAA6" s="0"/>
      <c r="AAB6" s="0"/>
      <c r="AAC6" s="0"/>
      <c r="AAD6" s="0"/>
      <c r="AAE6" s="0"/>
      <c r="AAF6" s="0"/>
      <c r="AAG6" s="0"/>
      <c r="AAH6" s="0"/>
      <c r="AAI6" s="0"/>
      <c r="AAJ6" s="0"/>
      <c r="AAK6" s="0"/>
      <c r="AAL6" s="0"/>
      <c r="AAM6" s="0"/>
      <c r="AAN6" s="0"/>
      <c r="AAO6" s="0"/>
      <c r="AAP6" s="0"/>
      <c r="AAQ6" s="0"/>
      <c r="AAR6" s="0"/>
      <c r="AAS6" s="0"/>
      <c r="AAT6" s="0"/>
      <c r="AAU6" s="0"/>
      <c r="AAV6" s="0"/>
      <c r="AAW6" s="0"/>
      <c r="AAX6" s="0"/>
      <c r="AAY6" s="0"/>
      <c r="AAZ6" s="0"/>
      <c r="ABA6" s="0"/>
      <c r="ABB6" s="0"/>
      <c r="ABC6" s="0"/>
      <c r="ABD6" s="0"/>
      <c r="ABE6" s="0"/>
      <c r="ABF6" s="0"/>
      <c r="ABG6" s="0"/>
      <c r="ABH6" s="0"/>
      <c r="ABI6" s="0"/>
      <c r="ABJ6" s="0"/>
      <c r="ABK6" s="0"/>
      <c r="ABL6" s="0"/>
      <c r="ABM6" s="0"/>
      <c r="ABN6" s="0"/>
      <c r="ABO6" s="0"/>
      <c r="ABP6" s="0"/>
      <c r="ABQ6" s="0"/>
      <c r="ABR6" s="0"/>
      <c r="ABS6" s="0"/>
      <c r="ABT6" s="0"/>
      <c r="ABU6" s="0"/>
      <c r="ABV6" s="0"/>
      <c r="ABW6" s="0"/>
      <c r="ABX6" s="0"/>
      <c r="ABY6" s="0"/>
      <c r="ABZ6" s="0"/>
      <c r="ACA6" s="0"/>
      <c r="ACB6" s="0"/>
      <c r="ACC6" s="0"/>
      <c r="ACD6" s="0"/>
      <c r="ACE6" s="0"/>
      <c r="ACF6" s="0"/>
      <c r="ACG6" s="0"/>
      <c r="ACH6" s="0"/>
      <c r="ACI6" s="0"/>
      <c r="ACJ6" s="0"/>
      <c r="ACK6" s="0"/>
      <c r="ACL6" s="0"/>
      <c r="ACM6" s="0"/>
      <c r="ACN6" s="0"/>
      <c r="ACO6" s="0"/>
      <c r="ACP6" s="0"/>
      <c r="ACQ6" s="0"/>
      <c r="ACR6" s="0"/>
      <c r="ACS6" s="0"/>
      <c r="ACT6" s="0"/>
      <c r="ACU6" s="0"/>
      <c r="ACV6" s="0"/>
      <c r="ACW6" s="0"/>
      <c r="ACX6" s="0"/>
      <c r="ACY6" s="0"/>
      <c r="ACZ6" s="0"/>
      <c r="ADA6" s="0"/>
      <c r="ADB6" s="0"/>
      <c r="ADC6" s="0"/>
      <c r="ADD6" s="0"/>
      <c r="ADE6" s="0"/>
      <c r="ADF6" s="0"/>
      <c r="ADG6" s="0"/>
      <c r="ADH6" s="0"/>
      <c r="ADI6" s="0"/>
      <c r="ADJ6" s="0"/>
      <c r="ADK6" s="0"/>
      <c r="ADL6" s="0"/>
      <c r="ADM6" s="0"/>
      <c r="ADN6" s="0"/>
      <c r="ADO6" s="0"/>
      <c r="ADP6" s="0"/>
      <c r="ADQ6" s="0"/>
      <c r="ADR6" s="0"/>
      <c r="ADS6" s="0"/>
      <c r="ADT6" s="0"/>
      <c r="ADU6" s="0"/>
      <c r="ADV6" s="0"/>
      <c r="ADW6" s="0"/>
      <c r="ADX6" s="0"/>
      <c r="ADY6" s="0"/>
      <c r="ADZ6" s="0"/>
      <c r="AEA6" s="0"/>
      <c r="AEB6" s="0"/>
      <c r="AEC6" s="0"/>
      <c r="AED6" s="0"/>
      <c r="AEE6" s="0"/>
      <c r="AEF6" s="0"/>
      <c r="AEG6" s="0"/>
      <c r="AEH6" s="0"/>
      <c r="AEI6" s="0"/>
      <c r="AEJ6" s="0"/>
      <c r="AEK6" s="0"/>
      <c r="AEL6" s="0"/>
      <c r="AEM6" s="0"/>
      <c r="AEN6" s="0"/>
      <c r="AEO6" s="0"/>
      <c r="AEP6" s="0"/>
      <c r="AEQ6" s="0"/>
      <c r="AER6" s="0"/>
      <c r="AES6" s="0"/>
      <c r="AET6" s="0"/>
      <c r="AEU6" s="0"/>
      <c r="AEV6" s="0"/>
      <c r="AEW6" s="0"/>
      <c r="AEX6" s="0"/>
      <c r="AEY6" s="0"/>
      <c r="AEZ6" s="0"/>
      <c r="AFA6" s="0"/>
      <c r="AFB6" s="0"/>
      <c r="AFC6" s="0"/>
      <c r="AFD6" s="0"/>
      <c r="AFE6" s="0"/>
      <c r="AFF6" s="0"/>
      <c r="AFG6" s="0"/>
      <c r="AFH6" s="0"/>
      <c r="AFI6" s="0"/>
      <c r="AFJ6" s="0"/>
      <c r="AFK6" s="0"/>
      <c r="AFL6" s="0"/>
      <c r="AFM6" s="0"/>
      <c r="AFN6" s="0"/>
      <c r="AFO6" s="0"/>
      <c r="AFP6" s="0"/>
      <c r="AFQ6" s="0"/>
      <c r="AFR6" s="0"/>
      <c r="AFS6" s="0"/>
      <c r="AFT6" s="0"/>
      <c r="AFU6" s="0"/>
      <c r="AFV6" s="0"/>
      <c r="AFW6" s="0"/>
      <c r="AFX6" s="0"/>
      <c r="AFY6" s="0"/>
      <c r="AFZ6" s="0"/>
      <c r="AGA6" s="0"/>
      <c r="AGB6" s="0"/>
      <c r="AGC6" s="0"/>
      <c r="AGD6" s="0"/>
      <c r="AGE6" s="0"/>
      <c r="AGF6" s="0"/>
      <c r="AGG6" s="0"/>
      <c r="AGH6" s="0"/>
      <c r="AGI6" s="0"/>
      <c r="AGJ6" s="0"/>
      <c r="AGK6" s="0"/>
      <c r="AGL6" s="0"/>
      <c r="AGM6" s="0"/>
      <c r="AGN6" s="0"/>
      <c r="AGO6" s="0"/>
      <c r="AGP6" s="0"/>
      <c r="AGQ6" s="0"/>
      <c r="AGR6" s="0"/>
      <c r="AGS6" s="0"/>
      <c r="AGT6" s="0"/>
      <c r="AGU6" s="0"/>
      <c r="AGV6" s="0"/>
      <c r="AGW6" s="0"/>
      <c r="AGX6" s="0"/>
      <c r="AGY6" s="0"/>
      <c r="AGZ6" s="0"/>
      <c r="AHA6" s="0"/>
      <c r="AHB6" s="0"/>
      <c r="AHC6" s="0"/>
      <c r="AHD6" s="0"/>
      <c r="AHE6" s="0"/>
      <c r="AHF6" s="0"/>
      <c r="AHG6" s="0"/>
      <c r="AHH6" s="0"/>
      <c r="AHI6" s="0"/>
      <c r="AHJ6" s="0"/>
      <c r="AHK6" s="0"/>
      <c r="AHL6" s="0"/>
      <c r="AHM6" s="0"/>
      <c r="AHN6" s="0"/>
      <c r="AHO6" s="0"/>
      <c r="AHP6" s="0"/>
      <c r="AHQ6" s="0"/>
      <c r="AHR6" s="0"/>
      <c r="AHS6" s="0"/>
      <c r="AHT6" s="0"/>
      <c r="AHU6" s="0"/>
      <c r="AHV6" s="0"/>
      <c r="AHW6" s="0"/>
      <c r="AHX6" s="0"/>
      <c r="AHY6" s="0"/>
      <c r="AHZ6" s="0"/>
      <c r="AIA6" s="0"/>
      <c r="AIB6" s="0"/>
      <c r="AIC6" s="0"/>
      <c r="AID6" s="0"/>
      <c r="AIE6" s="0"/>
      <c r="AIF6" s="0"/>
      <c r="AIG6" s="0"/>
      <c r="AIH6" s="0"/>
      <c r="AII6" s="0"/>
      <c r="AIJ6" s="0"/>
      <c r="AIK6" s="0"/>
      <c r="AIL6" s="0"/>
      <c r="AIM6" s="0"/>
      <c r="AIN6" s="0"/>
      <c r="AIO6" s="0"/>
      <c r="AIP6" s="0"/>
      <c r="AIQ6" s="0"/>
      <c r="AIR6" s="0"/>
      <c r="AIS6" s="0"/>
      <c r="AIT6" s="0"/>
      <c r="AIU6" s="0"/>
      <c r="AIV6" s="0"/>
      <c r="AIW6" s="0"/>
      <c r="AIX6" s="0"/>
      <c r="AIY6" s="0"/>
      <c r="AIZ6" s="0"/>
      <c r="AJA6" s="0"/>
      <c r="AJB6" s="0"/>
      <c r="AJC6" s="0"/>
      <c r="AJD6" s="0"/>
      <c r="AJE6" s="0"/>
      <c r="AJF6" s="0"/>
      <c r="AJG6" s="0"/>
      <c r="AJH6" s="0"/>
      <c r="AJI6" s="0"/>
      <c r="AJJ6" s="0"/>
      <c r="AJK6" s="0"/>
      <c r="AJL6" s="0"/>
      <c r="AJM6" s="0"/>
      <c r="AJN6" s="0"/>
      <c r="AJO6" s="0"/>
      <c r="AJP6" s="0"/>
      <c r="AJQ6" s="0"/>
      <c r="AJR6" s="0"/>
      <c r="AJS6" s="0"/>
      <c r="AJT6" s="0"/>
      <c r="AJU6" s="0"/>
      <c r="AJV6" s="0"/>
      <c r="AJW6" s="0"/>
      <c r="AJX6" s="0"/>
      <c r="AJY6" s="0"/>
      <c r="AJZ6" s="0"/>
      <c r="AKA6" s="0"/>
      <c r="AKB6" s="0"/>
      <c r="AKC6" s="0"/>
      <c r="AKD6" s="0"/>
      <c r="AKE6" s="0"/>
      <c r="AKF6" s="0"/>
      <c r="AKG6" s="0"/>
      <c r="AKH6" s="0"/>
      <c r="AKI6" s="0"/>
      <c r="AKJ6" s="0"/>
      <c r="AKK6" s="0"/>
      <c r="AKL6" s="0"/>
      <c r="AKM6" s="0"/>
      <c r="AKN6" s="0"/>
      <c r="AKO6" s="0"/>
      <c r="AKP6" s="0"/>
      <c r="AKQ6" s="0"/>
      <c r="AKR6" s="0"/>
      <c r="AKS6" s="0"/>
      <c r="AKT6" s="0"/>
      <c r="AKU6" s="0"/>
      <c r="AKV6" s="0"/>
      <c r="AKW6" s="0"/>
      <c r="AKX6" s="0"/>
      <c r="AKY6" s="0"/>
      <c r="AKZ6" s="0"/>
      <c r="ALA6" s="0"/>
      <c r="ALB6" s="0"/>
      <c r="ALC6" s="0"/>
      <c r="ALD6" s="0"/>
      <c r="ALE6" s="0"/>
      <c r="ALF6" s="0"/>
      <c r="ALG6" s="0"/>
      <c r="ALH6" s="0"/>
      <c r="ALI6" s="0"/>
      <c r="ALJ6" s="0"/>
      <c r="ALK6" s="0"/>
      <c r="ALL6" s="0"/>
      <c r="ALM6" s="0"/>
      <c r="ALN6" s="0"/>
      <c r="ALO6" s="0"/>
      <c r="ALP6" s="0"/>
      <c r="ALQ6" s="0"/>
      <c r="ALR6" s="0"/>
      <c r="ALS6" s="0"/>
      <c r="ALT6" s="0"/>
      <c r="ALU6" s="0"/>
      <c r="ALV6" s="0"/>
      <c r="ALW6" s="0"/>
      <c r="ALX6" s="0"/>
      <c r="ALY6" s="0"/>
      <c r="ALZ6" s="0"/>
      <c r="AMA6" s="0"/>
      <c r="AMB6" s="0"/>
      <c r="AMC6" s="0"/>
      <c r="AMD6" s="0"/>
      <c r="AME6" s="0"/>
      <c r="AMF6" s="0"/>
      <c r="AMG6" s="0"/>
      <c r="AMH6" s="0"/>
      <c r="AMI6" s="0"/>
      <c r="AMJ6" s="0"/>
    </row>
    <row r="7" customFormat="false" ht="13.5" hidden="false" customHeight="true" outlineLevel="0" collapsed="false">
      <c r="A7" s="120"/>
      <c r="B7" s="120"/>
      <c r="C7" s="120"/>
      <c r="D7" s="120"/>
      <c r="E7" s="120"/>
      <c r="F7" s="121"/>
      <c r="G7" s="121"/>
      <c r="H7" s="121"/>
      <c r="I7" s="121"/>
      <c r="J7" s="121"/>
      <c r="K7" s="122" t="s">
        <v>35</v>
      </c>
      <c r="L7" s="122"/>
      <c r="M7" s="123" t="n">
        <f aca="false">M6-(M6*M5%)</f>
        <v>76746.64</v>
      </c>
      <c r="N7" s="121"/>
      <c r="O7" s="124"/>
      <c r="P7" s="124"/>
      <c r="Q7" s="125"/>
      <c r="R7" s="125"/>
      <c r="S7" s="126"/>
      <c r="T7" s="126"/>
      <c r="U7" s="126"/>
      <c r="V7" s="126"/>
      <c r="W7" s="126"/>
      <c r="X7" s="124"/>
      <c r="Y7" s="127" t="s">
        <v>36</v>
      </c>
      <c r="Z7" s="128" t="s">
        <v>37</v>
      </c>
      <c r="AA7" s="129" t="s">
        <v>38</v>
      </c>
      <c r="AB7" s="130" t="n">
        <v>14.75</v>
      </c>
      <c r="AC7" s="131" t="n">
        <f aca="false">4*AB7</f>
        <v>59</v>
      </c>
      <c r="AD7" s="132"/>
      <c r="AE7" s="133" t="s">
        <v>39</v>
      </c>
      <c r="AF7" s="128" t="s">
        <v>40</v>
      </c>
      <c r="AG7" s="134" t="s">
        <v>41</v>
      </c>
      <c r="AH7" s="135" t="s">
        <v>42</v>
      </c>
      <c r="AI7" s="128" t="s">
        <v>43</v>
      </c>
      <c r="AJ7" s="134" t="s">
        <v>44</v>
      </c>
      <c r="AK7" s="126"/>
      <c r="AL7" s="133" t="s">
        <v>39</v>
      </c>
      <c r="AM7" s="128" t="s">
        <v>40</v>
      </c>
      <c r="AN7" s="134" t="s">
        <v>41</v>
      </c>
      <c r="AO7" s="135" t="s">
        <v>42</v>
      </c>
      <c r="AP7" s="128" t="s">
        <v>43</v>
      </c>
      <c r="AQ7" s="134" t="s">
        <v>44</v>
      </c>
      <c r="AR7" s="126"/>
      <c r="AS7" s="133" t="s">
        <v>39</v>
      </c>
      <c r="AT7" s="128" t="s">
        <v>40</v>
      </c>
      <c r="AU7" s="134" t="s">
        <v>41</v>
      </c>
      <c r="AV7" s="135" t="s">
        <v>42</v>
      </c>
      <c r="AW7" s="128" t="s">
        <v>43</v>
      </c>
      <c r="AX7" s="134" t="s">
        <v>44</v>
      </c>
      <c r="AY7" s="126"/>
      <c r="AZ7" s="133" t="s">
        <v>39</v>
      </c>
      <c r="BA7" s="128" t="s">
        <v>40</v>
      </c>
      <c r="BB7" s="134" t="s">
        <v>41</v>
      </c>
      <c r="BC7" s="135" t="s">
        <v>42</v>
      </c>
      <c r="BD7" s="128" t="s">
        <v>43</v>
      </c>
      <c r="BE7" s="134" t="s">
        <v>44</v>
      </c>
      <c r="BF7" s="126"/>
      <c r="BG7" s="133" t="s">
        <v>39</v>
      </c>
      <c r="BH7" s="128" t="s">
        <v>40</v>
      </c>
      <c r="BI7" s="134" t="s">
        <v>41</v>
      </c>
      <c r="BJ7" s="135" t="s">
        <v>42</v>
      </c>
      <c r="BK7" s="128" t="s">
        <v>43</v>
      </c>
      <c r="BL7" s="134" t="s">
        <v>44</v>
      </c>
      <c r="BM7" s="126"/>
      <c r="BN7" s="133" t="s">
        <v>39</v>
      </c>
      <c r="BO7" s="128" t="s">
        <v>40</v>
      </c>
      <c r="BP7" s="134" t="s">
        <v>41</v>
      </c>
      <c r="BQ7" s="135" t="s">
        <v>42</v>
      </c>
      <c r="BR7" s="128" t="s">
        <v>43</v>
      </c>
      <c r="BS7" s="134" t="s">
        <v>44</v>
      </c>
      <c r="BT7" s="126"/>
      <c r="BU7" s="133" t="s">
        <v>39</v>
      </c>
      <c r="BV7" s="128" t="s">
        <v>40</v>
      </c>
      <c r="BW7" s="134" t="s">
        <v>41</v>
      </c>
      <c r="BX7" s="135" t="s">
        <v>42</v>
      </c>
      <c r="BY7" s="128" t="s">
        <v>43</v>
      </c>
      <c r="BZ7" s="134" t="s">
        <v>44</v>
      </c>
      <c r="CA7" s="126"/>
      <c r="CB7" s="133" t="s">
        <v>39</v>
      </c>
      <c r="CC7" s="128" t="s">
        <v>40</v>
      </c>
      <c r="CD7" s="134" t="s">
        <v>41</v>
      </c>
      <c r="CE7" s="135" t="s">
        <v>42</v>
      </c>
      <c r="CF7" s="128" t="s">
        <v>43</v>
      </c>
      <c r="CG7" s="134" t="s">
        <v>44</v>
      </c>
      <c r="CH7" s="126"/>
      <c r="CI7" s="133" t="s">
        <v>39</v>
      </c>
      <c r="CJ7" s="128" t="s">
        <v>40</v>
      </c>
      <c r="CK7" s="134" t="s">
        <v>41</v>
      </c>
      <c r="CL7" s="135" t="s">
        <v>42</v>
      </c>
      <c r="CM7" s="128" t="s">
        <v>43</v>
      </c>
      <c r="CN7" s="134" t="s">
        <v>44</v>
      </c>
      <c r="CO7" s="126"/>
      <c r="CP7" s="133" t="s">
        <v>39</v>
      </c>
      <c r="CQ7" s="128" t="s">
        <v>40</v>
      </c>
      <c r="CR7" s="134" t="s">
        <v>41</v>
      </c>
      <c r="CS7" s="135" t="s">
        <v>42</v>
      </c>
      <c r="CT7" s="128" t="s">
        <v>43</v>
      </c>
      <c r="CU7" s="134" t="s">
        <v>44</v>
      </c>
      <c r="CV7" s="126"/>
      <c r="CW7" s="126"/>
      <c r="CX7" s="136"/>
      <c r="CY7" s="103"/>
      <c r="CZ7" s="103"/>
      <c r="DA7" s="103"/>
      <c r="DB7" s="103"/>
      <c r="DC7" s="103"/>
      <c r="DD7" s="103"/>
      <c r="DE7" s="103"/>
      <c r="DF7" s="0"/>
      <c r="DG7" s="0"/>
      <c r="DH7" s="0"/>
      <c r="DI7" s="0"/>
      <c r="DJ7" s="0"/>
      <c r="DK7" s="0"/>
      <c r="DL7" s="0"/>
      <c r="DM7" s="0"/>
      <c r="DN7" s="0"/>
      <c r="DO7" s="0"/>
      <c r="DP7" s="0"/>
      <c r="DQ7" s="0"/>
      <c r="DR7" s="0"/>
      <c r="DS7" s="0"/>
      <c r="DT7" s="0"/>
      <c r="DU7" s="0"/>
      <c r="DV7" s="0"/>
      <c r="DW7" s="0"/>
      <c r="DX7" s="0"/>
      <c r="DY7" s="0"/>
      <c r="DZ7" s="0"/>
      <c r="EA7" s="0"/>
      <c r="EB7" s="0"/>
      <c r="EC7" s="0"/>
      <c r="ED7" s="0"/>
      <c r="EE7" s="0"/>
      <c r="EF7" s="0"/>
      <c r="EG7" s="0"/>
      <c r="EH7" s="0"/>
      <c r="EI7" s="0"/>
      <c r="EJ7" s="0"/>
      <c r="EK7" s="0"/>
      <c r="EL7" s="0"/>
      <c r="EM7" s="0"/>
      <c r="EN7" s="0"/>
      <c r="EO7" s="0"/>
      <c r="EP7" s="0"/>
      <c r="EQ7" s="0"/>
      <c r="ER7" s="0"/>
      <c r="ES7" s="0"/>
      <c r="ET7" s="0"/>
      <c r="EU7" s="0"/>
      <c r="EV7" s="0"/>
      <c r="EW7" s="0"/>
      <c r="EX7" s="0"/>
      <c r="EY7" s="0"/>
      <c r="EZ7" s="0"/>
      <c r="FA7" s="0"/>
      <c r="FB7" s="0"/>
      <c r="FC7" s="0"/>
      <c r="FD7" s="0"/>
      <c r="FE7" s="0"/>
      <c r="FF7" s="0"/>
      <c r="FG7" s="0"/>
      <c r="FH7" s="0"/>
      <c r="FI7" s="0"/>
      <c r="FJ7" s="0"/>
      <c r="FK7" s="0"/>
      <c r="FL7" s="0"/>
      <c r="FM7" s="0"/>
      <c r="FN7" s="0"/>
      <c r="FO7" s="0"/>
      <c r="FP7" s="0"/>
      <c r="FQ7" s="0"/>
      <c r="FR7" s="0"/>
      <c r="FS7" s="0"/>
      <c r="FT7" s="0"/>
      <c r="FU7" s="0"/>
      <c r="FV7" s="0"/>
      <c r="FW7" s="0"/>
      <c r="FX7" s="0"/>
      <c r="FY7" s="0"/>
      <c r="FZ7" s="0"/>
      <c r="GA7" s="0"/>
      <c r="GB7" s="0"/>
      <c r="GC7" s="0"/>
      <c r="GD7" s="0"/>
      <c r="GE7" s="0"/>
      <c r="GF7" s="0"/>
      <c r="GG7" s="0"/>
      <c r="GH7" s="0"/>
      <c r="GI7" s="0"/>
      <c r="GJ7" s="0"/>
      <c r="GK7" s="0"/>
      <c r="GL7" s="0"/>
      <c r="GM7" s="0"/>
      <c r="GN7" s="0"/>
      <c r="GO7" s="0"/>
      <c r="GP7" s="0"/>
      <c r="GQ7" s="0"/>
      <c r="GR7" s="0"/>
      <c r="GS7" s="0"/>
      <c r="GT7" s="0"/>
      <c r="GU7" s="0"/>
      <c r="GV7" s="0"/>
      <c r="GW7" s="0"/>
      <c r="GX7" s="0"/>
      <c r="GY7" s="0"/>
      <c r="GZ7" s="0"/>
      <c r="HA7" s="0"/>
      <c r="HB7" s="0"/>
      <c r="HC7" s="0"/>
      <c r="HD7" s="0"/>
      <c r="HE7" s="0"/>
      <c r="HF7" s="0"/>
      <c r="HG7" s="0"/>
      <c r="HH7" s="0"/>
      <c r="HI7" s="0"/>
      <c r="HJ7" s="0"/>
      <c r="HK7" s="0"/>
      <c r="HL7" s="0"/>
      <c r="HM7" s="0"/>
      <c r="HN7" s="0"/>
      <c r="HO7" s="0"/>
      <c r="HP7" s="0"/>
      <c r="HQ7" s="0"/>
      <c r="HR7" s="0"/>
      <c r="HS7" s="0"/>
      <c r="HT7" s="0"/>
      <c r="HU7" s="0"/>
      <c r="HV7" s="0"/>
      <c r="HW7" s="0"/>
      <c r="HX7" s="0"/>
      <c r="HY7" s="0"/>
      <c r="HZ7" s="0"/>
      <c r="IA7" s="0"/>
      <c r="IB7" s="0"/>
      <c r="IC7" s="0"/>
      <c r="ID7" s="0"/>
      <c r="IE7" s="0"/>
      <c r="IF7" s="0"/>
      <c r="IG7" s="0"/>
      <c r="IH7" s="0"/>
      <c r="II7" s="0"/>
      <c r="IJ7" s="0"/>
      <c r="IK7" s="0"/>
      <c r="IL7" s="0"/>
      <c r="IM7" s="0"/>
      <c r="IN7" s="0"/>
      <c r="IO7" s="0"/>
      <c r="IP7" s="0"/>
      <c r="IQ7" s="0"/>
      <c r="IR7" s="0"/>
      <c r="IS7" s="0"/>
      <c r="IT7" s="0"/>
      <c r="IU7" s="0"/>
      <c r="IV7" s="0"/>
      <c r="IW7" s="0"/>
      <c r="IX7" s="0"/>
      <c r="IY7" s="0"/>
      <c r="IZ7" s="0"/>
      <c r="JA7" s="0"/>
      <c r="JB7" s="0"/>
      <c r="JC7" s="0"/>
      <c r="JD7" s="0"/>
      <c r="JE7" s="0"/>
      <c r="JF7" s="0"/>
      <c r="JG7" s="0"/>
      <c r="JH7" s="0"/>
      <c r="JI7" s="0"/>
      <c r="JJ7" s="0"/>
      <c r="JK7" s="0"/>
      <c r="JL7" s="0"/>
      <c r="JM7" s="0"/>
      <c r="JN7" s="0"/>
      <c r="JO7" s="0"/>
      <c r="JP7" s="0"/>
      <c r="JQ7" s="0"/>
      <c r="JR7" s="0"/>
      <c r="JS7" s="0"/>
      <c r="JT7" s="0"/>
      <c r="JU7" s="0"/>
      <c r="JV7" s="0"/>
      <c r="JW7" s="0"/>
      <c r="JX7" s="0"/>
      <c r="JY7" s="0"/>
      <c r="JZ7" s="0"/>
      <c r="KA7" s="0"/>
      <c r="KB7" s="0"/>
      <c r="KC7" s="0"/>
      <c r="KD7" s="0"/>
      <c r="KE7" s="0"/>
      <c r="KF7" s="0"/>
      <c r="KG7" s="0"/>
      <c r="KH7" s="0"/>
      <c r="KI7" s="0"/>
      <c r="KJ7" s="0"/>
      <c r="KK7" s="0"/>
      <c r="KL7" s="0"/>
      <c r="KM7" s="0"/>
      <c r="KN7" s="0"/>
      <c r="KO7" s="0"/>
      <c r="KP7" s="0"/>
      <c r="KQ7" s="0"/>
      <c r="KR7" s="0"/>
      <c r="KS7" s="0"/>
      <c r="KT7" s="0"/>
      <c r="KU7" s="0"/>
      <c r="KV7" s="0"/>
      <c r="KW7" s="0"/>
      <c r="KX7" s="0"/>
      <c r="KY7" s="0"/>
      <c r="KZ7" s="0"/>
      <c r="LA7" s="0"/>
      <c r="LB7" s="0"/>
      <c r="LC7" s="0"/>
      <c r="LD7" s="0"/>
      <c r="LE7" s="0"/>
      <c r="LF7" s="0"/>
      <c r="LG7" s="0"/>
      <c r="LH7" s="0"/>
      <c r="LI7" s="0"/>
      <c r="LJ7" s="0"/>
      <c r="LK7" s="0"/>
      <c r="LL7" s="0"/>
      <c r="LM7" s="0"/>
      <c r="LN7" s="0"/>
      <c r="LO7" s="0"/>
      <c r="LP7" s="0"/>
      <c r="LQ7" s="0"/>
      <c r="LR7" s="0"/>
      <c r="LS7" s="0"/>
      <c r="LT7" s="0"/>
      <c r="LU7" s="0"/>
      <c r="LV7" s="0"/>
      <c r="LW7" s="0"/>
      <c r="LX7" s="0"/>
      <c r="LY7" s="0"/>
      <c r="LZ7" s="0"/>
      <c r="MA7" s="0"/>
      <c r="MB7" s="0"/>
      <c r="MC7" s="0"/>
      <c r="MD7" s="0"/>
      <c r="ME7" s="0"/>
      <c r="MF7" s="0"/>
      <c r="MG7" s="0"/>
      <c r="MH7" s="0"/>
      <c r="MI7" s="0"/>
      <c r="MJ7" s="0"/>
      <c r="MK7" s="0"/>
      <c r="ML7" s="0"/>
      <c r="MM7" s="0"/>
      <c r="MN7" s="0"/>
      <c r="MO7" s="0"/>
      <c r="MP7" s="0"/>
      <c r="MQ7" s="0"/>
      <c r="MR7" s="0"/>
      <c r="MS7" s="0"/>
      <c r="MT7" s="0"/>
      <c r="MU7" s="0"/>
      <c r="MV7" s="0"/>
      <c r="MW7" s="0"/>
      <c r="MX7" s="0"/>
      <c r="MY7" s="0"/>
      <c r="MZ7" s="0"/>
      <c r="NA7" s="0"/>
      <c r="NB7" s="0"/>
      <c r="NC7" s="0"/>
      <c r="ND7" s="0"/>
      <c r="NE7" s="0"/>
      <c r="NF7" s="0"/>
      <c r="NG7" s="0"/>
      <c r="NH7" s="0"/>
      <c r="NI7" s="0"/>
      <c r="NJ7" s="0"/>
      <c r="NK7" s="0"/>
      <c r="NL7" s="0"/>
      <c r="NM7" s="0"/>
      <c r="NN7" s="0"/>
      <c r="NO7" s="0"/>
      <c r="NP7" s="0"/>
      <c r="NQ7" s="0"/>
      <c r="NR7" s="0"/>
      <c r="NS7" s="0"/>
      <c r="NT7" s="0"/>
      <c r="NU7" s="0"/>
      <c r="NV7" s="0"/>
      <c r="NW7" s="0"/>
      <c r="NX7" s="0"/>
      <c r="NY7" s="0"/>
      <c r="NZ7" s="0"/>
      <c r="OA7" s="0"/>
      <c r="OB7" s="0"/>
      <c r="OC7" s="0"/>
      <c r="OD7" s="0"/>
      <c r="OE7" s="0"/>
      <c r="OF7" s="0"/>
      <c r="OG7" s="0"/>
      <c r="OH7" s="0"/>
      <c r="OI7" s="0"/>
      <c r="OJ7" s="0"/>
      <c r="OK7" s="0"/>
      <c r="OL7" s="0"/>
      <c r="OM7" s="0"/>
      <c r="ON7" s="0"/>
      <c r="OO7" s="0"/>
      <c r="OP7" s="0"/>
      <c r="OQ7" s="0"/>
      <c r="OR7" s="0"/>
      <c r="OS7" s="0"/>
      <c r="OT7" s="0"/>
      <c r="OU7" s="0"/>
      <c r="OV7" s="0"/>
      <c r="OW7" s="0"/>
      <c r="OX7" s="0"/>
      <c r="OY7" s="0"/>
      <c r="OZ7" s="0"/>
      <c r="PA7" s="0"/>
      <c r="PB7" s="0"/>
      <c r="PC7" s="0"/>
      <c r="PD7" s="0"/>
      <c r="PE7" s="0"/>
      <c r="PF7" s="0"/>
      <c r="PG7" s="0"/>
      <c r="PH7" s="0"/>
      <c r="PI7" s="0"/>
      <c r="PJ7" s="0"/>
      <c r="PK7" s="0"/>
      <c r="PL7" s="0"/>
      <c r="PM7" s="0"/>
      <c r="PN7" s="0"/>
      <c r="PO7" s="0"/>
      <c r="PP7" s="0"/>
      <c r="PQ7" s="0"/>
      <c r="PR7" s="0"/>
      <c r="PS7" s="0"/>
      <c r="PT7" s="0"/>
      <c r="PU7" s="0"/>
      <c r="PV7" s="0"/>
      <c r="PW7" s="0"/>
      <c r="PX7" s="0"/>
      <c r="PY7" s="0"/>
      <c r="PZ7" s="0"/>
      <c r="QA7" s="0"/>
      <c r="QB7" s="0"/>
      <c r="QC7" s="0"/>
      <c r="QD7" s="0"/>
      <c r="QE7" s="0"/>
      <c r="QF7" s="0"/>
      <c r="QG7" s="0"/>
      <c r="QH7" s="0"/>
      <c r="QI7" s="0"/>
      <c r="QJ7" s="0"/>
      <c r="QK7" s="0"/>
      <c r="QL7" s="0"/>
      <c r="QM7" s="0"/>
      <c r="QN7" s="0"/>
      <c r="QO7" s="0"/>
      <c r="QP7" s="0"/>
      <c r="QQ7" s="0"/>
      <c r="QR7" s="0"/>
      <c r="QS7" s="0"/>
      <c r="QT7" s="0"/>
      <c r="QU7" s="0"/>
      <c r="QV7" s="0"/>
      <c r="QW7" s="0"/>
      <c r="QX7" s="0"/>
      <c r="QY7" s="0"/>
      <c r="QZ7" s="0"/>
      <c r="RA7" s="0"/>
      <c r="RB7" s="0"/>
      <c r="RC7" s="0"/>
      <c r="RD7" s="0"/>
      <c r="RE7" s="0"/>
      <c r="RF7" s="0"/>
      <c r="RG7" s="0"/>
      <c r="RH7" s="0"/>
      <c r="RI7" s="0"/>
      <c r="RJ7" s="0"/>
      <c r="RK7" s="0"/>
      <c r="RL7" s="0"/>
      <c r="RM7" s="0"/>
      <c r="RN7" s="0"/>
      <c r="RO7" s="0"/>
      <c r="RP7" s="0"/>
      <c r="RQ7" s="0"/>
      <c r="RR7" s="0"/>
      <c r="RS7" s="0"/>
      <c r="RT7" s="0"/>
      <c r="RU7" s="0"/>
      <c r="RV7" s="0"/>
      <c r="RW7" s="0"/>
      <c r="RX7" s="0"/>
      <c r="RY7" s="0"/>
      <c r="RZ7" s="0"/>
      <c r="SA7" s="0"/>
      <c r="SB7" s="0"/>
      <c r="SC7" s="0"/>
      <c r="SD7" s="0"/>
      <c r="SE7" s="0"/>
      <c r="SF7" s="0"/>
      <c r="SG7" s="0"/>
      <c r="SH7" s="0"/>
      <c r="SI7" s="0"/>
      <c r="SJ7" s="0"/>
      <c r="SK7" s="0"/>
      <c r="SL7" s="0"/>
      <c r="SM7" s="0"/>
      <c r="SN7" s="0"/>
      <c r="SO7" s="0"/>
      <c r="SP7" s="0"/>
      <c r="SQ7" s="0"/>
      <c r="SR7" s="0"/>
      <c r="SS7" s="0"/>
      <c r="ST7" s="0"/>
      <c r="SU7" s="0"/>
      <c r="SV7" s="0"/>
      <c r="SW7" s="0"/>
      <c r="SX7" s="0"/>
      <c r="SY7" s="0"/>
      <c r="SZ7" s="0"/>
      <c r="TA7" s="0"/>
      <c r="TB7" s="0"/>
      <c r="TC7" s="0"/>
      <c r="TD7" s="0"/>
      <c r="TE7" s="0"/>
      <c r="TF7" s="0"/>
      <c r="TG7" s="0"/>
      <c r="TH7" s="0"/>
      <c r="TI7" s="0"/>
      <c r="TJ7" s="0"/>
      <c r="TK7" s="0"/>
      <c r="TL7" s="0"/>
      <c r="TM7" s="0"/>
      <c r="TN7" s="0"/>
      <c r="TO7" s="0"/>
      <c r="TP7" s="0"/>
      <c r="TQ7" s="0"/>
      <c r="TR7" s="0"/>
      <c r="TS7" s="0"/>
      <c r="TT7" s="0"/>
      <c r="TU7" s="0"/>
      <c r="TV7" s="0"/>
      <c r="TW7" s="0"/>
      <c r="TX7" s="0"/>
      <c r="TY7" s="0"/>
      <c r="TZ7" s="0"/>
      <c r="UA7" s="0"/>
      <c r="UB7" s="0"/>
      <c r="UC7" s="0"/>
      <c r="UD7" s="0"/>
      <c r="UE7" s="0"/>
      <c r="UF7" s="0"/>
      <c r="UG7" s="0"/>
      <c r="UH7" s="0"/>
      <c r="UI7" s="0"/>
      <c r="UJ7" s="0"/>
      <c r="UK7" s="0"/>
      <c r="UL7" s="0"/>
      <c r="UM7" s="0"/>
      <c r="UN7" s="0"/>
      <c r="UO7" s="0"/>
      <c r="UP7" s="0"/>
      <c r="UQ7" s="0"/>
      <c r="UR7" s="0"/>
      <c r="US7" s="0"/>
      <c r="UT7" s="0"/>
      <c r="UU7" s="0"/>
      <c r="UV7" s="0"/>
      <c r="UW7" s="0"/>
      <c r="UX7" s="0"/>
      <c r="UY7" s="0"/>
      <c r="UZ7" s="0"/>
      <c r="VA7" s="0"/>
      <c r="VB7" s="0"/>
      <c r="VC7" s="0"/>
      <c r="VD7" s="0"/>
      <c r="VE7" s="0"/>
      <c r="VF7" s="0"/>
      <c r="VG7" s="0"/>
      <c r="VH7" s="0"/>
      <c r="VI7" s="0"/>
      <c r="VJ7" s="0"/>
      <c r="VK7" s="0"/>
      <c r="VL7" s="0"/>
      <c r="VM7" s="0"/>
      <c r="VN7" s="0"/>
      <c r="VO7" s="0"/>
      <c r="VP7" s="0"/>
      <c r="VQ7" s="0"/>
      <c r="VR7" s="0"/>
      <c r="VS7" s="0"/>
      <c r="VT7" s="0"/>
      <c r="VU7" s="0"/>
      <c r="VV7" s="0"/>
      <c r="VW7" s="0"/>
      <c r="VX7" s="0"/>
      <c r="VY7" s="0"/>
      <c r="VZ7" s="0"/>
      <c r="WA7" s="0"/>
      <c r="WB7" s="0"/>
      <c r="WC7" s="0"/>
      <c r="WD7" s="0"/>
      <c r="WE7" s="0"/>
      <c r="WF7" s="0"/>
      <c r="WG7" s="0"/>
      <c r="WH7" s="0"/>
      <c r="WI7" s="0"/>
      <c r="WJ7" s="0"/>
      <c r="WK7" s="0"/>
      <c r="WL7" s="0"/>
      <c r="WM7" s="0"/>
      <c r="WN7" s="0"/>
      <c r="WO7" s="0"/>
      <c r="WP7" s="0"/>
      <c r="WQ7" s="0"/>
      <c r="WR7" s="0"/>
      <c r="WS7" s="0"/>
      <c r="WT7" s="0"/>
      <c r="WU7" s="0"/>
      <c r="WV7" s="0"/>
      <c r="WW7" s="0"/>
      <c r="WX7" s="0"/>
      <c r="WY7" s="0"/>
      <c r="WZ7" s="0"/>
      <c r="XA7" s="0"/>
      <c r="XB7" s="0"/>
      <c r="XC7" s="0"/>
      <c r="XD7" s="0"/>
      <c r="XE7" s="0"/>
      <c r="XF7" s="0"/>
      <c r="XG7" s="0"/>
      <c r="XH7" s="0"/>
      <c r="XI7" s="0"/>
      <c r="XJ7" s="0"/>
      <c r="XK7" s="0"/>
      <c r="XL7" s="0"/>
      <c r="XM7" s="0"/>
      <c r="XN7" s="0"/>
      <c r="XO7" s="0"/>
      <c r="XP7" s="0"/>
      <c r="XQ7" s="0"/>
      <c r="XR7" s="0"/>
      <c r="XS7" s="0"/>
      <c r="XT7" s="0"/>
      <c r="XU7" s="0"/>
      <c r="XV7" s="0"/>
      <c r="XW7" s="0"/>
      <c r="XX7" s="0"/>
      <c r="XY7" s="0"/>
      <c r="XZ7" s="0"/>
      <c r="YA7" s="0"/>
      <c r="YB7" s="0"/>
      <c r="YC7" s="0"/>
      <c r="YD7" s="0"/>
      <c r="YE7" s="0"/>
      <c r="YF7" s="0"/>
      <c r="YG7" s="0"/>
      <c r="YH7" s="0"/>
      <c r="YI7" s="0"/>
      <c r="YJ7" s="0"/>
      <c r="YK7" s="0"/>
      <c r="YL7" s="0"/>
      <c r="YM7" s="0"/>
      <c r="YN7" s="0"/>
      <c r="YO7" s="0"/>
      <c r="YP7" s="0"/>
      <c r="YQ7" s="0"/>
      <c r="YR7" s="0"/>
      <c r="YS7" s="0"/>
      <c r="YT7" s="0"/>
      <c r="YU7" s="0"/>
      <c r="YV7" s="0"/>
      <c r="YW7" s="0"/>
      <c r="YX7" s="0"/>
      <c r="YY7" s="0"/>
      <c r="YZ7" s="0"/>
      <c r="ZA7" s="0"/>
      <c r="ZB7" s="0"/>
      <c r="ZC7" s="0"/>
      <c r="ZD7" s="0"/>
      <c r="ZE7" s="0"/>
      <c r="ZF7" s="0"/>
      <c r="ZG7" s="0"/>
      <c r="ZH7" s="0"/>
      <c r="ZI7" s="0"/>
      <c r="ZJ7" s="0"/>
      <c r="ZK7" s="0"/>
      <c r="ZL7" s="0"/>
      <c r="ZM7" s="0"/>
      <c r="ZN7" s="0"/>
      <c r="ZO7" s="0"/>
      <c r="ZP7" s="0"/>
      <c r="ZQ7" s="0"/>
      <c r="ZR7" s="0"/>
      <c r="ZS7" s="0"/>
      <c r="ZT7" s="0"/>
      <c r="ZU7" s="0"/>
      <c r="ZV7" s="0"/>
      <c r="ZW7" s="0"/>
      <c r="ZX7" s="0"/>
      <c r="ZY7" s="0"/>
      <c r="ZZ7" s="0"/>
      <c r="AAA7" s="0"/>
      <c r="AAB7" s="0"/>
      <c r="AAC7" s="0"/>
      <c r="AAD7" s="0"/>
      <c r="AAE7" s="0"/>
      <c r="AAF7" s="0"/>
      <c r="AAG7" s="0"/>
      <c r="AAH7" s="0"/>
      <c r="AAI7" s="0"/>
      <c r="AAJ7" s="0"/>
      <c r="AAK7" s="0"/>
      <c r="AAL7" s="0"/>
      <c r="AAM7" s="0"/>
      <c r="AAN7" s="0"/>
      <c r="AAO7" s="0"/>
      <c r="AAP7" s="0"/>
      <c r="AAQ7" s="0"/>
      <c r="AAR7" s="0"/>
      <c r="AAS7" s="0"/>
      <c r="AAT7" s="0"/>
      <c r="AAU7" s="0"/>
      <c r="AAV7" s="0"/>
      <c r="AAW7" s="0"/>
      <c r="AAX7" s="0"/>
      <c r="AAY7" s="0"/>
      <c r="AAZ7" s="0"/>
      <c r="ABA7" s="0"/>
      <c r="ABB7" s="0"/>
      <c r="ABC7" s="0"/>
      <c r="ABD7" s="0"/>
      <c r="ABE7" s="0"/>
      <c r="ABF7" s="0"/>
      <c r="ABG7" s="0"/>
      <c r="ABH7" s="0"/>
      <c r="ABI7" s="0"/>
      <c r="ABJ7" s="0"/>
      <c r="ABK7" s="0"/>
      <c r="ABL7" s="0"/>
      <c r="ABM7" s="0"/>
      <c r="ABN7" s="0"/>
      <c r="ABO7" s="0"/>
      <c r="ABP7" s="0"/>
      <c r="ABQ7" s="0"/>
      <c r="ABR7" s="0"/>
      <c r="ABS7" s="0"/>
      <c r="ABT7" s="0"/>
      <c r="ABU7" s="0"/>
      <c r="ABV7" s="0"/>
      <c r="ABW7" s="0"/>
      <c r="ABX7" s="0"/>
      <c r="ABY7" s="0"/>
      <c r="ABZ7" s="0"/>
      <c r="ACA7" s="0"/>
      <c r="ACB7" s="0"/>
      <c r="ACC7" s="0"/>
      <c r="ACD7" s="0"/>
      <c r="ACE7" s="0"/>
      <c r="ACF7" s="0"/>
      <c r="ACG7" s="0"/>
      <c r="ACH7" s="0"/>
      <c r="ACI7" s="0"/>
      <c r="ACJ7" s="0"/>
      <c r="ACK7" s="0"/>
      <c r="ACL7" s="0"/>
      <c r="ACM7" s="0"/>
      <c r="ACN7" s="0"/>
      <c r="ACO7" s="0"/>
      <c r="ACP7" s="0"/>
      <c r="ACQ7" s="0"/>
      <c r="ACR7" s="0"/>
      <c r="ACS7" s="0"/>
      <c r="ACT7" s="0"/>
      <c r="ACU7" s="0"/>
      <c r="ACV7" s="0"/>
      <c r="ACW7" s="0"/>
      <c r="ACX7" s="0"/>
      <c r="ACY7" s="0"/>
      <c r="ACZ7" s="0"/>
      <c r="ADA7" s="0"/>
      <c r="ADB7" s="0"/>
      <c r="ADC7" s="0"/>
      <c r="ADD7" s="0"/>
      <c r="ADE7" s="0"/>
      <c r="ADF7" s="0"/>
      <c r="ADG7" s="0"/>
      <c r="ADH7" s="0"/>
      <c r="ADI7" s="0"/>
      <c r="ADJ7" s="0"/>
      <c r="ADK7" s="0"/>
      <c r="ADL7" s="0"/>
      <c r="ADM7" s="0"/>
      <c r="ADN7" s="0"/>
      <c r="ADO7" s="0"/>
      <c r="ADP7" s="0"/>
      <c r="ADQ7" s="0"/>
      <c r="ADR7" s="0"/>
      <c r="ADS7" s="0"/>
      <c r="ADT7" s="0"/>
      <c r="ADU7" s="0"/>
      <c r="ADV7" s="0"/>
      <c r="ADW7" s="0"/>
      <c r="ADX7" s="0"/>
      <c r="ADY7" s="0"/>
      <c r="ADZ7" s="0"/>
      <c r="AEA7" s="0"/>
      <c r="AEB7" s="0"/>
      <c r="AEC7" s="0"/>
      <c r="AED7" s="0"/>
      <c r="AEE7" s="0"/>
      <c r="AEF7" s="0"/>
      <c r="AEG7" s="0"/>
      <c r="AEH7" s="0"/>
      <c r="AEI7" s="0"/>
      <c r="AEJ7" s="0"/>
      <c r="AEK7" s="0"/>
      <c r="AEL7" s="0"/>
      <c r="AEM7" s="0"/>
      <c r="AEN7" s="0"/>
      <c r="AEO7" s="0"/>
      <c r="AEP7" s="0"/>
      <c r="AEQ7" s="0"/>
      <c r="AER7" s="0"/>
      <c r="AES7" s="0"/>
      <c r="AET7" s="0"/>
      <c r="AEU7" s="0"/>
      <c r="AEV7" s="0"/>
      <c r="AEW7" s="0"/>
      <c r="AEX7" s="0"/>
      <c r="AEY7" s="0"/>
      <c r="AEZ7" s="0"/>
      <c r="AFA7" s="0"/>
      <c r="AFB7" s="0"/>
      <c r="AFC7" s="0"/>
      <c r="AFD7" s="0"/>
      <c r="AFE7" s="0"/>
      <c r="AFF7" s="0"/>
      <c r="AFG7" s="0"/>
      <c r="AFH7" s="0"/>
      <c r="AFI7" s="0"/>
      <c r="AFJ7" s="0"/>
      <c r="AFK7" s="0"/>
      <c r="AFL7" s="0"/>
      <c r="AFM7" s="0"/>
      <c r="AFN7" s="0"/>
      <c r="AFO7" s="0"/>
      <c r="AFP7" s="0"/>
      <c r="AFQ7" s="0"/>
      <c r="AFR7" s="0"/>
      <c r="AFS7" s="0"/>
      <c r="AFT7" s="0"/>
      <c r="AFU7" s="0"/>
      <c r="AFV7" s="0"/>
      <c r="AFW7" s="0"/>
      <c r="AFX7" s="0"/>
      <c r="AFY7" s="0"/>
      <c r="AFZ7" s="0"/>
      <c r="AGA7" s="0"/>
      <c r="AGB7" s="0"/>
      <c r="AGC7" s="0"/>
      <c r="AGD7" s="0"/>
      <c r="AGE7" s="0"/>
      <c r="AGF7" s="0"/>
      <c r="AGG7" s="0"/>
      <c r="AGH7" s="0"/>
      <c r="AGI7" s="0"/>
      <c r="AGJ7" s="0"/>
      <c r="AGK7" s="0"/>
      <c r="AGL7" s="0"/>
      <c r="AGM7" s="0"/>
      <c r="AGN7" s="0"/>
      <c r="AGO7" s="0"/>
      <c r="AGP7" s="0"/>
      <c r="AGQ7" s="0"/>
      <c r="AGR7" s="0"/>
      <c r="AGS7" s="0"/>
      <c r="AGT7" s="0"/>
      <c r="AGU7" s="0"/>
      <c r="AGV7" s="0"/>
      <c r="AGW7" s="0"/>
      <c r="AGX7" s="0"/>
      <c r="AGY7" s="0"/>
      <c r="AGZ7" s="0"/>
      <c r="AHA7" s="0"/>
      <c r="AHB7" s="0"/>
      <c r="AHC7" s="0"/>
      <c r="AHD7" s="0"/>
      <c r="AHE7" s="0"/>
      <c r="AHF7" s="0"/>
      <c r="AHG7" s="0"/>
      <c r="AHH7" s="0"/>
      <c r="AHI7" s="0"/>
      <c r="AHJ7" s="0"/>
      <c r="AHK7" s="0"/>
      <c r="AHL7" s="0"/>
      <c r="AHM7" s="0"/>
      <c r="AHN7" s="0"/>
      <c r="AHO7" s="0"/>
      <c r="AHP7" s="0"/>
      <c r="AHQ7" s="0"/>
      <c r="AHR7" s="0"/>
      <c r="AHS7" s="0"/>
      <c r="AHT7" s="0"/>
      <c r="AHU7" s="0"/>
      <c r="AHV7" s="0"/>
      <c r="AHW7" s="0"/>
      <c r="AHX7" s="0"/>
      <c r="AHY7" s="0"/>
      <c r="AHZ7" s="0"/>
      <c r="AIA7" s="0"/>
      <c r="AIB7" s="0"/>
      <c r="AIC7" s="0"/>
      <c r="AID7" s="0"/>
      <c r="AIE7" s="0"/>
      <c r="AIF7" s="0"/>
      <c r="AIG7" s="0"/>
      <c r="AIH7" s="0"/>
      <c r="AII7" s="0"/>
      <c r="AIJ7" s="0"/>
      <c r="AIK7" s="0"/>
      <c r="AIL7" s="0"/>
      <c r="AIM7" s="0"/>
      <c r="AIN7" s="0"/>
      <c r="AIO7" s="0"/>
      <c r="AIP7" s="0"/>
      <c r="AIQ7" s="0"/>
      <c r="AIR7" s="0"/>
      <c r="AIS7" s="0"/>
      <c r="AIT7" s="0"/>
      <c r="AIU7" s="0"/>
      <c r="AIV7" s="0"/>
      <c r="AIW7" s="0"/>
      <c r="AIX7" s="0"/>
      <c r="AIY7" s="0"/>
      <c r="AIZ7" s="0"/>
      <c r="AJA7" s="0"/>
      <c r="AJB7" s="0"/>
      <c r="AJC7" s="0"/>
      <c r="AJD7" s="0"/>
      <c r="AJE7" s="0"/>
      <c r="AJF7" s="0"/>
      <c r="AJG7" s="0"/>
      <c r="AJH7" s="0"/>
      <c r="AJI7" s="0"/>
      <c r="AJJ7" s="0"/>
      <c r="AJK7" s="0"/>
      <c r="AJL7" s="0"/>
      <c r="AJM7" s="0"/>
      <c r="AJN7" s="0"/>
      <c r="AJO7" s="0"/>
      <c r="AJP7" s="0"/>
      <c r="AJQ7" s="0"/>
      <c r="AJR7" s="0"/>
      <c r="AJS7" s="0"/>
      <c r="AJT7" s="0"/>
      <c r="AJU7" s="0"/>
      <c r="AJV7" s="0"/>
      <c r="AJW7" s="0"/>
      <c r="AJX7" s="0"/>
      <c r="AJY7" s="0"/>
      <c r="AJZ7" s="0"/>
      <c r="AKA7" s="0"/>
      <c r="AKB7" s="0"/>
      <c r="AKC7" s="0"/>
      <c r="AKD7" s="0"/>
      <c r="AKE7" s="0"/>
      <c r="AKF7" s="0"/>
      <c r="AKG7" s="0"/>
      <c r="AKH7" s="0"/>
      <c r="AKI7" s="0"/>
      <c r="AKJ7" s="0"/>
      <c r="AKK7" s="0"/>
      <c r="AKL7" s="0"/>
      <c r="AKM7" s="0"/>
      <c r="AKN7" s="0"/>
      <c r="AKO7" s="0"/>
      <c r="AKP7" s="0"/>
      <c r="AKQ7" s="0"/>
      <c r="AKR7" s="0"/>
      <c r="AKS7" s="0"/>
      <c r="AKT7" s="0"/>
      <c r="AKU7" s="0"/>
      <c r="AKV7" s="0"/>
      <c r="AKW7" s="0"/>
      <c r="AKX7" s="0"/>
      <c r="AKY7" s="0"/>
      <c r="AKZ7" s="0"/>
      <c r="ALA7" s="0"/>
      <c r="ALB7" s="0"/>
      <c r="ALC7" s="0"/>
      <c r="ALD7" s="0"/>
      <c r="ALE7" s="0"/>
      <c r="ALF7" s="0"/>
      <c r="ALG7" s="0"/>
      <c r="ALH7" s="0"/>
      <c r="ALI7" s="0"/>
      <c r="ALJ7" s="0"/>
      <c r="ALK7" s="0"/>
      <c r="ALL7" s="0"/>
      <c r="ALM7" s="0"/>
      <c r="ALN7" s="0"/>
      <c r="ALO7" s="0"/>
      <c r="ALP7" s="0"/>
      <c r="ALQ7" s="0"/>
      <c r="ALR7" s="0"/>
      <c r="ALS7" s="0"/>
      <c r="ALT7" s="0"/>
      <c r="ALU7" s="0"/>
      <c r="ALV7" s="0"/>
      <c r="ALW7" s="0"/>
      <c r="ALX7" s="0"/>
      <c r="ALY7" s="0"/>
      <c r="ALZ7" s="0"/>
      <c r="AMA7" s="0"/>
      <c r="AMB7" s="0"/>
      <c r="AMC7" s="0"/>
      <c r="AMD7" s="0"/>
      <c r="AME7" s="0"/>
      <c r="AMF7" s="0"/>
      <c r="AMG7" s="0"/>
      <c r="AMH7" s="0"/>
      <c r="AMI7" s="0"/>
      <c r="AMJ7" s="0"/>
    </row>
    <row r="8" customFormat="false" ht="13.8" hidden="false" customHeight="false" outlineLevel="0" collapsed="false">
      <c r="A8" s="137" t="s">
        <v>45</v>
      </c>
      <c r="B8" s="138"/>
      <c r="C8" s="138"/>
      <c r="D8" s="138"/>
      <c r="E8" s="138"/>
      <c r="F8" s="139" t="s">
        <v>46</v>
      </c>
      <c r="G8" s="138"/>
      <c r="H8" s="138" t="s">
        <v>47</v>
      </c>
      <c r="I8" s="138" t="s">
        <v>48</v>
      </c>
      <c r="J8" s="138" t="s">
        <v>49</v>
      </c>
      <c r="K8" s="138" t="s">
        <v>50</v>
      </c>
      <c r="L8" s="140" t="s">
        <v>51</v>
      </c>
      <c r="M8" s="140" t="s">
        <v>51</v>
      </c>
      <c r="N8" s="141" t="s">
        <v>51</v>
      </c>
      <c r="O8" s="142" t="s">
        <v>52</v>
      </c>
      <c r="P8" s="143" t="s">
        <v>29</v>
      </c>
      <c r="Q8" s="144" t="s">
        <v>53</v>
      </c>
      <c r="R8" s="145" t="s">
        <v>54</v>
      </c>
      <c r="S8" s="146" t="s">
        <v>55</v>
      </c>
      <c r="T8" s="147"/>
      <c r="U8" s="147"/>
      <c r="V8" s="147"/>
      <c r="W8" s="147"/>
      <c r="X8" s="130"/>
      <c r="Y8" s="127"/>
      <c r="Z8" s="128"/>
      <c r="AA8" s="129"/>
      <c r="AB8" s="130" t="n">
        <v>3.2</v>
      </c>
      <c r="AC8" s="131" t="n">
        <f aca="false">4*AB8</f>
        <v>12.8</v>
      </c>
      <c r="AD8" s="148"/>
      <c r="AE8" s="133"/>
      <c r="AF8" s="128"/>
      <c r="AG8" s="134"/>
      <c r="AH8" s="135"/>
      <c r="AI8" s="128"/>
      <c r="AJ8" s="134"/>
      <c r="AK8" s="147"/>
      <c r="AL8" s="133"/>
      <c r="AM8" s="128"/>
      <c r="AN8" s="134"/>
      <c r="AO8" s="135"/>
      <c r="AP8" s="128"/>
      <c r="AQ8" s="134"/>
      <c r="AR8" s="147"/>
      <c r="AS8" s="133"/>
      <c r="AT8" s="128"/>
      <c r="AU8" s="134"/>
      <c r="AV8" s="135"/>
      <c r="AW8" s="128"/>
      <c r="AX8" s="134"/>
      <c r="AY8" s="147"/>
      <c r="AZ8" s="133"/>
      <c r="BA8" s="128"/>
      <c r="BB8" s="134"/>
      <c r="BC8" s="135"/>
      <c r="BD8" s="128"/>
      <c r="BE8" s="134"/>
      <c r="BF8" s="147"/>
      <c r="BG8" s="133"/>
      <c r="BH8" s="128"/>
      <c r="BI8" s="134"/>
      <c r="BJ8" s="135"/>
      <c r="BK8" s="128"/>
      <c r="BL8" s="134"/>
      <c r="BM8" s="147"/>
      <c r="BN8" s="133"/>
      <c r="BO8" s="128"/>
      <c r="BP8" s="134"/>
      <c r="BQ8" s="135"/>
      <c r="BR8" s="128"/>
      <c r="BS8" s="134"/>
      <c r="BT8" s="147"/>
      <c r="BU8" s="133"/>
      <c r="BV8" s="128"/>
      <c r="BW8" s="134"/>
      <c r="BX8" s="135"/>
      <c r="BY8" s="128"/>
      <c r="BZ8" s="134"/>
      <c r="CA8" s="147"/>
      <c r="CB8" s="133"/>
      <c r="CC8" s="128"/>
      <c r="CD8" s="134"/>
      <c r="CE8" s="135"/>
      <c r="CF8" s="128"/>
      <c r="CG8" s="134"/>
      <c r="CH8" s="147"/>
      <c r="CI8" s="133"/>
      <c r="CJ8" s="128"/>
      <c r="CK8" s="134"/>
      <c r="CL8" s="135"/>
      <c r="CM8" s="128"/>
      <c r="CN8" s="134"/>
      <c r="CO8" s="147"/>
      <c r="CP8" s="133"/>
      <c r="CQ8" s="128"/>
      <c r="CR8" s="134"/>
      <c r="CS8" s="135"/>
      <c r="CT8" s="128"/>
      <c r="CU8" s="134"/>
      <c r="CV8" s="147"/>
      <c r="CW8" s="147"/>
      <c r="CX8" s="146" t="s">
        <v>14</v>
      </c>
      <c r="CY8" s="103"/>
      <c r="CZ8" s="103"/>
      <c r="DA8" s="103"/>
      <c r="DB8" s="103"/>
      <c r="DC8" s="103"/>
      <c r="DD8" s="103"/>
      <c r="DE8" s="103"/>
      <c r="DF8" s="0"/>
      <c r="DG8" s="0"/>
      <c r="DH8" s="0"/>
      <c r="DI8" s="0"/>
      <c r="DJ8" s="0"/>
      <c r="DK8" s="0"/>
      <c r="DL8" s="0"/>
      <c r="DM8" s="0"/>
      <c r="DN8" s="0"/>
      <c r="DO8" s="0"/>
      <c r="DP8" s="0"/>
      <c r="DQ8" s="0"/>
      <c r="DR8" s="0"/>
      <c r="DS8" s="0"/>
      <c r="DT8" s="0"/>
      <c r="DU8" s="0"/>
      <c r="DV8" s="0"/>
      <c r="DW8" s="0"/>
      <c r="DX8" s="0"/>
      <c r="DY8" s="0"/>
      <c r="DZ8" s="0"/>
      <c r="EA8" s="0"/>
      <c r="EB8" s="0"/>
      <c r="EC8" s="0"/>
      <c r="ED8" s="0"/>
      <c r="EE8" s="0"/>
      <c r="EF8" s="0"/>
      <c r="EG8" s="0"/>
      <c r="EH8" s="0"/>
      <c r="EI8" s="0"/>
      <c r="EJ8" s="0"/>
      <c r="EK8" s="0"/>
      <c r="EL8" s="0"/>
      <c r="EM8" s="0"/>
      <c r="EN8" s="0"/>
      <c r="EO8" s="0"/>
      <c r="EP8" s="0"/>
      <c r="EQ8" s="0"/>
      <c r="ER8" s="0"/>
      <c r="ES8" s="0"/>
      <c r="ET8" s="0"/>
      <c r="EU8" s="0"/>
      <c r="EV8" s="0"/>
      <c r="EW8" s="0"/>
      <c r="EX8" s="0"/>
      <c r="EY8" s="0"/>
      <c r="EZ8" s="0"/>
      <c r="FA8" s="0"/>
      <c r="FB8" s="0"/>
      <c r="FC8" s="0"/>
      <c r="FD8" s="0"/>
      <c r="FE8" s="0"/>
      <c r="FF8" s="0"/>
      <c r="FG8" s="0"/>
      <c r="FH8" s="0"/>
      <c r="FI8" s="0"/>
      <c r="FJ8" s="0"/>
      <c r="FK8" s="0"/>
      <c r="FL8" s="0"/>
      <c r="FM8" s="0"/>
      <c r="FN8" s="0"/>
      <c r="FO8" s="0"/>
      <c r="FP8" s="0"/>
      <c r="FQ8" s="0"/>
      <c r="FR8" s="0"/>
      <c r="FS8" s="0"/>
      <c r="FT8" s="0"/>
      <c r="FU8" s="0"/>
      <c r="FV8" s="0"/>
      <c r="FW8" s="0"/>
      <c r="FX8" s="0"/>
      <c r="FY8" s="0"/>
      <c r="FZ8" s="0"/>
      <c r="GA8" s="0"/>
      <c r="GB8" s="0"/>
      <c r="GC8" s="0"/>
      <c r="GD8" s="0"/>
      <c r="GE8" s="0"/>
      <c r="GF8" s="0"/>
      <c r="GG8" s="0"/>
      <c r="GH8" s="0"/>
      <c r="GI8" s="0"/>
      <c r="GJ8" s="0"/>
      <c r="GK8" s="0"/>
      <c r="GL8" s="0"/>
      <c r="GM8" s="0"/>
      <c r="GN8" s="0"/>
      <c r="GO8" s="0"/>
      <c r="GP8" s="0"/>
      <c r="GQ8" s="0"/>
      <c r="GR8" s="0"/>
      <c r="GS8" s="0"/>
      <c r="GT8" s="0"/>
      <c r="GU8" s="0"/>
      <c r="GV8" s="0"/>
      <c r="GW8" s="0"/>
      <c r="GX8" s="0"/>
      <c r="GY8" s="0"/>
      <c r="GZ8" s="0"/>
      <c r="HA8" s="0"/>
      <c r="HB8" s="0"/>
      <c r="HC8" s="0"/>
      <c r="HD8" s="0"/>
      <c r="HE8" s="0"/>
      <c r="HF8" s="0"/>
      <c r="HG8" s="0"/>
      <c r="HH8" s="0"/>
      <c r="HI8" s="0"/>
      <c r="HJ8" s="0"/>
      <c r="HK8" s="0"/>
      <c r="HL8" s="0"/>
      <c r="HM8" s="0"/>
      <c r="HN8" s="0"/>
      <c r="HO8" s="0"/>
      <c r="HP8" s="0"/>
      <c r="HQ8" s="0"/>
      <c r="HR8" s="0"/>
      <c r="HS8" s="0"/>
      <c r="HT8" s="0"/>
      <c r="HU8" s="0"/>
      <c r="HV8" s="0"/>
      <c r="HW8" s="0"/>
      <c r="HX8" s="0"/>
      <c r="HY8" s="0"/>
      <c r="HZ8" s="0"/>
      <c r="IA8" s="0"/>
      <c r="IB8" s="0"/>
      <c r="IC8" s="0"/>
      <c r="ID8" s="0"/>
      <c r="IE8" s="0"/>
      <c r="IF8" s="0"/>
      <c r="IG8" s="0"/>
      <c r="IH8" s="0"/>
      <c r="II8" s="0"/>
      <c r="IJ8" s="0"/>
      <c r="IK8" s="0"/>
      <c r="IL8" s="0"/>
      <c r="IM8" s="0"/>
      <c r="IN8" s="0"/>
      <c r="IO8" s="0"/>
      <c r="IP8" s="0"/>
      <c r="IQ8" s="0"/>
      <c r="IR8" s="0"/>
      <c r="IS8" s="0"/>
      <c r="IT8" s="0"/>
      <c r="IU8" s="0"/>
      <c r="IV8" s="0"/>
      <c r="IW8" s="0"/>
      <c r="IX8" s="0"/>
      <c r="IY8" s="0"/>
      <c r="IZ8" s="0"/>
      <c r="JA8" s="0"/>
      <c r="JB8" s="0"/>
      <c r="JC8" s="0"/>
      <c r="JD8" s="0"/>
      <c r="JE8" s="0"/>
      <c r="JF8" s="0"/>
      <c r="JG8" s="0"/>
      <c r="JH8" s="0"/>
      <c r="JI8" s="0"/>
      <c r="JJ8" s="0"/>
      <c r="JK8" s="0"/>
      <c r="JL8" s="0"/>
      <c r="JM8" s="0"/>
      <c r="JN8" s="0"/>
      <c r="JO8" s="0"/>
      <c r="JP8" s="0"/>
      <c r="JQ8" s="0"/>
      <c r="JR8" s="0"/>
      <c r="JS8" s="0"/>
      <c r="JT8" s="0"/>
      <c r="JU8" s="0"/>
      <c r="JV8" s="0"/>
      <c r="JW8" s="0"/>
      <c r="JX8" s="0"/>
      <c r="JY8" s="0"/>
      <c r="JZ8" s="0"/>
      <c r="KA8" s="0"/>
      <c r="KB8" s="0"/>
      <c r="KC8" s="0"/>
      <c r="KD8" s="0"/>
      <c r="KE8" s="0"/>
      <c r="KF8" s="0"/>
      <c r="KG8" s="0"/>
      <c r="KH8" s="0"/>
      <c r="KI8" s="0"/>
      <c r="KJ8" s="0"/>
      <c r="KK8" s="0"/>
      <c r="KL8" s="0"/>
      <c r="KM8" s="0"/>
      <c r="KN8" s="0"/>
      <c r="KO8" s="0"/>
      <c r="KP8" s="0"/>
      <c r="KQ8" s="0"/>
      <c r="KR8" s="0"/>
      <c r="KS8" s="0"/>
      <c r="KT8" s="0"/>
      <c r="KU8" s="0"/>
      <c r="KV8" s="0"/>
      <c r="KW8" s="0"/>
      <c r="KX8" s="0"/>
      <c r="KY8" s="0"/>
      <c r="KZ8" s="0"/>
      <c r="LA8" s="0"/>
      <c r="LB8" s="0"/>
      <c r="LC8" s="0"/>
      <c r="LD8" s="0"/>
      <c r="LE8" s="0"/>
      <c r="LF8" s="0"/>
      <c r="LG8" s="0"/>
      <c r="LH8" s="0"/>
      <c r="LI8" s="0"/>
      <c r="LJ8" s="0"/>
      <c r="LK8" s="0"/>
      <c r="LL8" s="0"/>
      <c r="LM8" s="0"/>
      <c r="LN8" s="0"/>
      <c r="LO8" s="0"/>
      <c r="LP8" s="0"/>
      <c r="LQ8" s="0"/>
      <c r="LR8" s="0"/>
      <c r="LS8" s="0"/>
      <c r="LT8" s="0"/>
      <c r="LU8" s="0"/>
      <c r="LV8" s="0"/>
      <c r="LW8" s="0"/>
      <c r="LX8" s="0"/>
      <c r="LY8" s="0"/>
      <c r="LZ8" s="0"/>
      <c r="MA8" s="0"/>
      <c r="MB8" s="0"/>
      <c r="MC8" s="0"/>
      <c r="MD8" s="0"/>
      <c r="ME8" s="0"/>
      <c r="MF8" s="0"/>
      <c r="MG8" s="0"/>
      <c r="MH8" s="0"/>
      <c r="MI8" s="0"/>
      <c r="MJ8" s="0"/>
      <c r="MK8" s="0"/>
      <c r="ML8" s="0"/>
      <c r="MM8" s="0"/>
      <c r="MN8" s="0"/>
      <c r="MO8" s="0"/>
      <c r="MP8" s="0"/>
      <c r="MQ8" s="0"/>
      <c r="MR8" s="0"/>
      <c r="MS8" s="0"/>
      <c r="MT8" s="0"/>
      <c r="MU8" s="0"/>
      <c r="MV8" s="0"/>
      <c r="MW8" s="0"/>
      <c r="MX8" s="0"/>
      <c r="MY8" s="0"/>
      <c r="MZ8" s="0"/>
      <c r="NA8" s="0"/>
      <c r="NB8" s="0"/>
      <c r="NC8" s="0"/>
      <c r="ND8" s="0"/>
      <c r="NE8" s="0"/>
      <c r="NF8" s="0"/>
      <c r="NG8" s="0"/>
      <c r="NH8" s="0"/>
      <c r="NI8" s="0"/>
      <c r="NJ8" s="0"/>
      <c r="NK8" s="0"/>
      <c r="NL8" s="0"/>
      <c r="NM8" s="0"/>
      <c r="NN8" s="0"/>
      <c r="NO8" s="0"/>
      <c r="NP8" s="0"/>
      <c r="NQ8" s="0"/>
      <c r="NR8" s="0"/>
      <c r="NS8" s="0"/>
      <c r="NT8" s="0"/>
      <c r="NU8" s="0"/>
      <c r="NV8" s="0"/>
      <c r="NW8" s="0"/>
      <c r="NX8" s="0"/>
      <c r="NY8" s="0"/>
      <c r="NZ8" s="0"/>
      <c r="OA8" s="0"/>
      <c r="OB8" s="0"/>
      <c r="OC8" s="0"/>
      <c r="OD8" s="0"/>
      <c r="OE8" s="0"/>
      <c r="OF8" s="0"/>
      <c r="OG8" s="0"/>
      <c r="OH8" s="0"/>
      <c r="OI8" s="0"/>
      <c r="OJ8" s="0"/>
      <c r="OK8" s="0"/>
      <c r="OL8" s="0"/>
      <c r="OM8" s="0"/>
      <c r="ON8" s="0"/>
      <c r="OO8" s="0"/>
      <c r="OP8" s="0"/>
      <c r="OQ8" s="0"/>
      <c r="OR8" s="0"/>
      <c r="OS8" s="0"/>
      <c r="OT8" s="0"/>
      <c r="OU8" s="0"/>
      <c r="OV8" s="0"/>
      <c r="OW8" s="0"/>
      <c r="OX8" s="0"/>
      <c r="OY8" s="0"/>
      <c r="OZ8" s="0"/>
      <c r="PA8" s="0"/>
      <c r="PB8" s="0"/>
      <c r="PC8" s="0"/>
      <c r="PD8" s="0"/>
      <c r="PE8" s="0"/>
      <c r="PF8" s="0"/>
      <c r="PG8" s="0"/>
      <c r="PH8" s="0"/>
      <c r="PI8" s="0"/>
      <c r="PJ8" s="0"/>
      <c r="PK8" s="0"/>
      <c r="PL8" s="0"/>
      <c r="PM8" s="0"/>
      <c r="PN8" s="0"/>
      <c r="PO8" s="0"/>
      <c r="PP8" s="0"/>
      <c r="PQ8" s="0"/>
      <c r="PR8" s="0"/>
      <c r="PS8" s="0"/>
      <c r="PT8" s="0"/>
      <c r="PU8" s="0"/>
      <c r="PV8" s="0"/>
      <c r="PW8" s="0"/>
      <c r="PX8" s="0"/>
      <c r="PY8" s="0"/>
      <c r="PZ8" s="0"/>
      <c r="QA8" s="0"/>
      <c r="QB8" s="0"/>
      <c r="QC8" s="0"/>
      <c r="QD8" s="0"/>
      <c r="QE8" s="0"/>
      <c r="QF8" s="0"/>
      <c r="QG8" s="0"/>
      <c r="QH8" s="0"/>
      <c r="QI8" s="0"/>
      <c r="QJ8" s="0"/>
      <c r="QK8" s="0"/>
      <c r="QL8" s="0"/>
      <c r="QM8" s="0"/>
      <c r="QN8" s="0"/>
      <c r="QO8" s="0"/>
      <c r="QP8" s="0"/>
      <c r="QQ8" s="0"/>
      <c r="QR8" s="0"/>
      <c r="QS8" s="0"/>
      <c r="QT8" s="0"/>
      <c r="QU8" s="0"/>
      <c r="QV8" s="0"/>
      <c r="QW8" s="0"/>
      <c r="QX8" s="0"/>
      <c r="QY8" s="0"/>
      <c r="QZ8" s="0"/>
      <c r="RA8" s="0"/>
      <c r="RB8" s="0"/>
      <c r="RC8" s="0"/>
      <c r="RD8" s="0"/>
      <c r="RE8" s="0"/>
      <c r="RF8" s="0"/>
      <c r="RG8" s="0"/>
      <c r="RH8" s="0"/>
      <c r="RI8" s="0"/>
      <c r="RJ8" s="0"/>
      <c r="RK8" s="0"/>
      <c r="RL8" s="0"/>
      <c r="RM8" s="0"/>
      <c r="RN8" s="0"/>
      <c r="RO8" s="0"/>
      <c r="RP8" s="0"/>
      <c r="RQ8" s="0"/>
      <c r="RR8" s="0"/>
      <c r="RS8" s="0"/>
      <c r="RT8" s="0"/>
      <c r="RU8" s="0"/>
      <c r="RV8" s="0"/>
      <c r="RW8" s="0"/>
      <c r="RX8" s="0"/>
      <c r="RY8" s="0"/>
      <c r="RZ8" s="0"/>
      <c r="SA8" s="0"/>
      <c r="SB8" s="0"/>
      <c r="SC8" s="0"/>
      <c r="SD8" s="0"/>
      <c r="SE8" s="0"/>
      <c r="SF8" s="0"/>
      <c r="SG8" s="0"/>
      <c r="SH8" s="0"/>
      <c r="SI8" s="0"/>
      <c r="SJ8" s="0"/>
      <c r="SK8" s="0"/>
      <c r="SL8" s="0"/>
      <c r="SM8" s="0"/>
      <c r="SN8" s="0"/>
      <c r="SO8" s="0"/>
      <c r="SP8" s="0"/>
      <c r="SQ8" s="0"/>
      <c r="SR8" s="0"/>
      <c r="SS8" s="0"/>
      <c r="ST8" s="0"/>
      <c r="SU8" s="0"/>
      <c r="SV8" s="0"/>
      <c r="SW8" s="0"/>
      <c r="SX8" s="0"/>
      <c r="SY8" s="0"/>
      <c r="SZ8" s="0"/>
      <c r="TA8" s="0"/>
      <c r="TB8" s="0"/>
      <c r="TC8" s="0"/>
      <c r="TD8" s="0"/>
      <c r="TE8" s="0"/>
      <c r="TF8" s="0"/>
      <c r="TG8" s="0"/>
      <c r="TH8" s="0"/>
      <c r="TI8" s="0"/>
      <c r="TJ8" s="0"/>
      <c r="TK8" s="0"/>
      <c r="TL8" s="0"/>
      <c r="TM8" s="0"/>
      <c r="TN8" s="0"/>
      <c r="TO8" s="0"/>
      <c r="TP8" s="0"/>
      <c r="TQ8" s="0"/>
      <c r="TR8" s="0"/>
      <c r="TS8" s="0"/>
      <c r="TT8" s="0"/>
      <c r="TU8" s="0"/>
      <c r="TV8" s="0"/>
      <c r="TW8" s="0"/>
      <c r="TX8" s="0"/>
      <c r="TY8" s="0"/>
      <c r="TZ8" s="0"/>
      <c r="UA8" s="0"/>
      <c r="UB8" s="0"/>
      <c r="UC8" s="0"/>
      <c r="UD8" s="0"/>
      <c r="UE8" s="0"/>
      <c r="UF8" s="0"/>
      <c r="UG8" s="0"/>
      <c r="UH8" s="0"/>
      <c r="UI8" s="0"/>
      <c r="UJ8" s="0"/>
      <c r="UK8" s="0"/>
      <c r="UL8" s="0"/>
      <c r="UM8" s="0"/>
      <c r="UN8" s="0"/>
      <c r="UO8" s="0"/>
      <c r="UP8" s="0"/>
      <c r="UQ8" s="0"/>
      <c r="UR8" s="0"/>
      <c r="US8" s="0"/>
      <c r="UT8" s="0"/>
      <c r="UU8" s="0"/>
      <c r="UV8" s="0"/>
      <c r="UW8" s="0"/>
      <c r="UX8" s="0"/>
      <c r="UY8" s="0"/>
      <c r="UZ8" s="0"/>
      <c r="VA8" s="0"/>
      <c r="VB8" s="0"/>
      <c r="VC8" s="0"/>
      <c r="VD8" s="0"/>
      <c r="VE8" s="0"/>
      <c r="VF8" s="0"/>
      <c r="VG8" s="0"/>
      <c r="VH8" s="0"/>
      <c r="VI8" s="0"/>
      <c r="VJ8" s="0"/>
      <c r="VK8" s="0"/>
      <c r="VL8" s="0"/>
      <c r="VM8" s="0"/>
      <c r="VN8" s="0"/>
      <c r="VO8" s="0"/>
      <c r="VP8" s="0"/>
      <c r="VQ8" s="0"/>
      <c r="VR8" s="0"/>
      <c r="VS8" s="0"/>
      <c r="VT8" s="0"/>
      <c r="VU8" s="0"/>
      <c r="VV8" s="0"/>
      <c r="VW8" s="0"/>
      <c r="VX8" s="0"/>
      <c r="VY8" s="0"/>
      <c r="VZ8" s="0"/>
      <c r="WA8" s="0"/>
      <c r="WB8" s="0"/>
      <c r="WC8" s="0"/>
      <c r="WD8" s="0"/>
      <c r="WE8" s="0"/>
      <c r="WF8" s="0"/>
      <c r="WG8" s="0"/>
      <c r="WH8" s="0"/>
      <c r="WI8" s="0"/>
      <c r="WJ8" s="0"/>
      <c r="WK8" s="0"/>
      <c r="WL8" s="0"/>
      <c r="WM8" s="0"/>
      <c r="WN8" s="0"/>
      <c r="WO8" s="0"/>
      <c r="WP8" s="0"/>
      <c r="WQ8" s="0"/>
      <c r="WR8" s="0"/>
      <c r="WS8" s="0"/>
      <c r="WT8" s="0"/>
      <c r="WU8" s="0"/>
      <c r="WV8" s="0"/>
      <c r="WW8" s="0"/>
      <c r="WX8" s="0"/>
      <c r="WY8" s="0"/>
      <c r="WZ8" s="0"/>
      <c r="XA8" s="0"/>
      <c r="XB8" s="0"/>
      <c r="XC8" s="0"/>
      <c r="XD8" s="0"/>
      <c r="XE8" s="0"/>
      <c r="XF8" s="0"/>
      <c r="XG8" s="0"/>
      <c r="XH8" s="0"/>
      <c r="XI8" s="0"/>
      <c r="XJ8" s="0"/>
      <c r="XK8" s="0"/>
      <c r="XL8" s="0"/>
      <c r="XM8" s="0"/>
      <c r="XN8" s="0"/>
      <c r="XO8" s="0"/>
      <c r="XP8" s="0"/>
      <c r="XQ8" s="0"/>
      <c r="XR8" s="0"/>
      <c r="XS8" s="0"/>
      <c r="XT8" s="0"/>
      <c r="XU8" s="0"/>
      <c r="XV8" s="0"/>
      <c r="XW8" s="0"/>
      <c r="XX8" s="0"/>
      <c r="XY8" s="0"/>
      <c r="XZ8" s="0"/>
      <c r="YA8" s="0"/>
      <c r="YB8" s="0"/>
      <c r="YC8" s="0"/>
      <c r="YD8" s="0"/>
      <c r="YE8" s="0"/>
      <c r="YF8" s="0"/>
      <c r="YG8" s="0"/>
      <c r="YH8" s="0"/>
      <c r="YI8" s="0"/>
      <c r="YJ8" s="0"/>
      <c r="YK8" s="0"/>
      <c r="YL8" s="0"/>
      <c r="YM8" s="0"/>
      <c r="YN8" s="0"/>
      <c r="YO8" s="0"/>
      <c r="YP8" s="0"/>
      <c r="YQ8" s="0"/>
      <c r="YR8" s="0"/>
      <c r="YS8" s="0"/>
      <c r="YT8" s="0"/>
      <c r="YU8" s="0"/>
      <c r="YV8" s="0"/>
      <c r="YW8" s="0"/>
      <c r="YX8" s="0"/>
      <c r="YY8" s="0"/>
      <c r="YZ8" s="0"/>
      <c r="ZA8" s="0"/>
      <c r="ZB8" s="0"/>
      <c r="ZC8" s="0"/>
      <c r="ZD8" s="0"/>
      <c r="ZE8" s="0"/>
      <c r="ZF8" s="0"/>
      <c r="ZG8" s="0"/>
      <c r="ZH8" s="0"/>
      <c r="ZI8" s="0"/>
      <c r="ZJ8" s="0"/>
      <c r="ZK8" s="0"/>
      <c r="ZL8" s="0"/>
      <c r="ZM8" s="0"/>
      <c r="ZN8" s="0"/>
      <c r="ZO8" s="0"/>
      <c r="ZP8" s="0"/>
      <c r="ZQ8" s="0"/>
      <c r="ZR8" s="0"/>
      <c r="ZS8" s="0"/>
      <c r="ZT8" s="0"/>
      <c r="ZU8" s="0"/>
      <c r="ZV8" s="0"/>
      <c r="ZW8" s="0"/>
      <c r="ZX8" s="0"/>
      <c r="ZY8" s="0"/>
      <c r="ZZ8" s="0"/>
      <c r="AAA8" s="0"/>
      <c r="AAB8" s="0"/>
      <c r="AAC8" s="0"/>
      <c r="AAD8" s="0"/>
      <c r="AAE8" s="0"/>
      <c r="AAF8" s="0"/>
      <c r="AAG8" s="0"/>
      <c r="AAH8" s="0"/>
      <c r="AAI8" s="0"/>
      <c r="AAJ8" s="0"/>
      <c r="AAK8" s="0"/>
      <c r="AAL8" s="0"/>
      <c r="AAM8" s="0"/>
      <c r="AAN8" s="0"/>
      <c r="AAO8" s="0"/>
      <c r="AAP8" s="0"/>
      <c r="AAQ8" s="0"/>
      <c r="AAR8" s="0"/>
      <c r="AAS8" s="0"/>
      <c r="AAT8" s="0"/>
      <c r="AAU8" s="0"/>
      <c r="AAV8" s="0"/>
      <c r="AAW8" s="0"/>
      <c r="AAX8" s="0"/>
      <c r="AAY8" s="0"/>
      <c r="AAZ8" s="0"/>
      <c r="ABA8" s="0"/>
      <c r="ABB8" s="0"/>
      <c r="ABC8" s="0"/>
      <c r="ABD8" s="0"/>
      <c r="ABE8" s="0"/>
      <c r="ABF8" s="0"/>
      <c r="ABG8" s="0"/>
      <c r="ABH8" s="0"/>
      <c r="ABI8" s="0"/>
      <c r="ABJ8" s="0"/>
      <c r="ABK8" s="0"/>
      <c r="ABL8" s="0"/>
      <c r="ABM8" s="0"/>
      <c r="ABN8" s="0"/>
      <c r="ABO8" s="0"/>
      <c r="ABP8" s="0"/>
      <c r="ABQ8" s="0"/>
      <c r="ABR8" s="0"/>
      <c r="ABS8" s="0"/>
      <c r="ABT8" s="0"/>
      <c r="ABU8" s="0"/>
      <c r="ABV8" s="0"/>
      <c r="ABW8" s="0"/>
      <c r="ABX8" s="0"/>
      <c r="ABY8" s="0"/>
      <c r="ABZ8" s="0"/>
      <c r="ACA8" s="0"/>
      <c r="ACB8" s="0"/>
      <c r="ACC8" s="0"/>
      <c r="ACD8" s="0"/>
      <c r="ACE8" s="0"/>
      <c r="ACF8" s="0"/>
      <c r="ACG8" s="0"/>
      <c r="ACH8" s="0"/>
      <c r="ACI8" s="0"/>
      <c r="ACJ8" s="0"/>
      <c r="ACK8" s="0"/>
      <c r="ACL8" s="0"/>
      <c r="ACM8" s="0"/>
      <c r="ACN8" s="0"/>
      <c r="ACO8" s="0"/>
      <c r="ACP8" s="0"/>
      <c r="ACQ8" s="0"/>
      <c r="ACR8" s="0"/>
      <c r="ACS8" s="0"/>
      <c r="ACT8" s="0"/>
      <c r="ACU8" s="0"/>
      <c r="ACV8" s="0"/>
      <c r="ACW8" s="0"/>
      <c r="ACX8" s="0"/>
      <c r="ACY8" s="0"/>
      <c r="ACZ8" s="0"/>
      <c r="ADA8" s="0"/>
      <c r="ADB8" s="0"/>
      <c r="ADC8" s="0"/>
      <c r="ADD8" s="0"/>
      <c r="ADE8" s="0"/>
      <c r="ADF8" s="0"/>
      <c r="ADG8" s="0"/>
      <c r="ADH8" s="0"/>
      <c r="ADI8" s="0"/>
      <c r="ADJ8" s="0"/>
      <c r="ADK8" s="0"/>
      <c r="ADL8" s="0"/>
      <c r="ADM8" s="0"/>
      <c r="ADN8" s="0"/>
      <c r="ADO8" s="0"/>
      <c r="ADP8" s="0"/>
      <c r="ADQ8" s="0"/>
      <c r="ADR8" s="0"/>
      <c r="ADS8" s="0"/>
      <c r="ADT8" s="0"/>
      <c r="ADU8" s="0"/>
      <c r="ADV8" s="0"/>
      <c r="ADW8" s="0"/>
      <c r="ADX8" s="0"/>
      <c r="ADY8" s="0"/>
      <c r="ADZ8" s="0"/>
      <c r="AEA8" s="0"/>
      <c r="AEB8" s="0"/>
      <c r="AEC8" s="0"/>
      <c r="AED8" s="0"/>
      <c r="AEE8" s="0"/>
      <c r="AEF8" s="0"/>
      <c r="AEG8" s="0"/>
      <c r="AEH8" s="0"/>
      <c r="AEI8" s="0"/>
      <c r="AEJ8" s="0"/>
      <c r="AEK8" s="0"/>
      <c r="AEL8" s="0"/>
      <c r="AEM8" s="0"/>
      <c r="AEN8" s="0"/>
      <c r="AEO8" s="0"/>
      <c r="AEP8" s="0"/>
      <c r="AEQ8" s="0"/>
      <c r="AER8" s="0"/>
      <c r="AES8" s="0"/>
      <c r="AET8" s="0"/>
      <c r="AEU8" s="0"/>
      <c r="AEV8" s="0"/>
      <c r="AEW8" s="0"/>
      <c r="AEX8" s="0"/>
      <c r="AEY8" s="0"/>
      <c r="AEZ8" s="0"/>
      <c r="AFA8" s="0"/>
      <c r="AFB8" s="0"/>
      <c r="AFC8" s="0"/>
      <c r="AFD8" s="0"/>
      <c r="AFE8" s="0"/>
      <c r="AFF8" s="0"/>
      <c r="AFG8" s="0"/>
      <c r="AFH8" s="0"/>
      <c r="AFI8" s="0"/>
      <c r="AFJ8" s="0"/>
      <c r="AFK8" s="0"/>
      <c r="AFL8" s="0"/>
      <c r="AFM8" s="0"/>
      <c r="AFN8" s="0"/>
      <c r="AFO8" s="0"/>
      <c r="AFP8" s="0"/>
      <c r="AFQ8" s="0"/>
      <c r="AFR8" s="0"/>
      <c r="AFS8" s="0"/>
      <c r="AFT8" s="0"/>
      <c r="AFU8" s="0"/>
      <c r="AFV8" s="0"/>
      <c r="AFW8" s="0"/>
      <c r="AFX8" s="0"/>
      <c r="AFY8" s="0"/>
      <c r="AFZ8" s="0"/>
      <c r="AGA8" s="0"/>
      <c r="AGB8" s="0"/>
      <c r="AGC8" s="0"/>
      <c r="AGD8" s="0"/>
      <c r="AGE8" s="0"/>
      <c r="AGF8" s="0"/>
      <c r="AGG8" s="0"/>
      <c r="AGH8" s="0"/>
      <c r="AGI8" s="0"/>
      <c r="AGJ8" s="0"/>
      <c r="AGK8" s="0"/>
      <c r="AGL8" s="0"/>
      <c r="AGM8" s="0"/>
      <c r="AGN8" s="0"/>
      <c r="AGO8" s="0"/>
      <c r="AGP8" s="0"/>
      <c r="AGQ8" s="0"/>
      <c r="AGR8" s="0"/>
      <c r="AGS8" s="0"/>
      <c r="AGT8" s="0"/>
      <c r="AGU8" s="0"/>
      <c r="AGV8" s="0"/>
      <c r="AGW8" s="0"/>
      <c r="AGX8" s="0"/>
      <c r="AGY8" s="0"/>
      <c r="AGZ8" s="0"/>
      <c r="AHA8" s="0"/>
      <c r="AHB8" s="0"/>
      <c r="AHC8" s="0"/>
      <c r="AHD8" s="0"/>
      <c r="AHE8" s="0"/>
      <c r="AHF8" s="0"/>
      <c r="AHG8" s="0"/>
      <c r="AHH8" s="0"/>
      <c r="AHI8" s="0"/>
      <c r="AHJ8" s="0"/>
      <c r="AHK8" s="0"/>
      <c r="AHL8" s="0"/>
      <c r="AHM8" s="0"/>
      <c r="AHN8" s="0"/>
      <c r="AHO8" s="0"/>
      <c r="AHP8" s="0"/>
      <c r="AHQ8" s="0"/>
      <c r="AHR8" s="0"/>
      <c r="AHS8" s="0"/>
      <c r="AHT8" s="0"/>
      <c r="AHU8" s="0"/>
      <c r="AHV8" s="0"/>
      <c r="AHW8" s="0"/>
      <c r="AHX8" s="0"/>
      <c r="AHY8" s="0"/>
      <c r="AHZ8" s="0"/>
      <c r="AIA8" s="0"/>
      <c r="AIB8" s="0"/>
      <c r="AIC8" s="0"/>
      <c r="AID8" s="0"/>
      <c r="AIE8" s="0"/>
      <c r="AIF8" s="0"/>
      <c r="AIG8" s="0"/>
      <c r="AIH8" s="0"/>
      <c r="AII8" s="0"/>
      <c r="AIJ8" s="0"/>
      <c r="AIK8" s="0"/>
      <c r="AIL8" s="0"/>
      <c r="AIM8" s="0"/>
      <c r="AIN8" s="0"/>
      <c r="AIO8" s="0"/>
      <c r="AIP8" s="0"/>
      <c r="AIQ8" s="0"/>
      <c r="AIR8" s="0"/>
      <c r="AIS8" s="0"/>
      <c r="AIT8" s="0"/>
      <c r="AIU8" s="0"/>
      <c r="AIV8" s="0"/>
      <c r="AIW8" s="0"/>
      <c r="AIX8" s="0"/>
      <c r="AIY8" s="0"/>
      <c r="AIZ8" s="0"/>
      <c r="AJA8" s="0"/>
      <c r="AJB8" s="0"/>
      <c r="AJC8" s="0"/>
      <c r="AJD8" s="0"/>
      <c r="AJE8" s="0"/>
      <c r="AJF8" s="0"/>
      <c r="AJG8" s="0"/>
      <c r="AJH8" s="0"/>
      <c r="AJI8" s="0"/>
      <c r="AJJ8" s="0"/>
      <c r="AJK8" s="0"/>
      <c r="AJL8" s="0"/>
      <c r="AJM8" s="0"/>
      <c r="AJN8" s="0"/>
      <c r="AJO8" s="0"/>
      <c r="AJP8" s="0"/>
      <c r="AJQ8" s="0"/>
      <c r="AJR8" s="0"/>
      <c r="AJS8" s="0"/>
      <c r="AJT8" s="0"/>
      <c r="AJU8" s="0"/>
      <c r="AJV8" s="0"/>
      <c r="AJW8" s="0"/>
      <c r="AJX8" s="0"/>
      <c r="AJY8" s="0"/>
      <c r="AJZ8" s="0"/>
      <c r="AKA8" s="0"/>
      <c r="AKB8" s="0"/>
      <c r="AKC8" s="0"/>
      <c r="AKD8" s="0"/>
      <c r="AKE8" s="0"/>
      <c r="AKF8" s="0"/>
      <c r="AKG8" s="0"/>
      <c r="AKH8" s="0"/>
      <c r="AKI8" s="0"/>
      <c r="AKJ8" s="0"/>
      <c r="AKK8" s="0"/>
      <c r="AKL8" s="0"/>
      <c r="AKM8" s="0"/>
      <c r="AKN8" s="0"/>
      <c r="AKO8" s="0"/>
      <c r="AKP8" s="0"/>
      <c r="AKQ8" s="0"/>
      <c r="AKR8" s="0"/>
      <c r="AKS8" s="0"/>
      <c r="AKT8" s="0"/>
      <c r="AKU8" s="0"/>
      <c r="AKV8" s="0"/>
      <c r="AKW8" s="0"/>
      <c r="AKX8" s="0"/>
      <c r="AKY8" s="0"/>
      <c r="AKZ8" s="0"/>
      <c r="ALA8" s="0"/>
      <c r="ALB8" s="0"/>
      <c r="ALC8" s="0"/>
      <c r="ALD8" s="0"/>
      <c r="ALE8" s="0"/>
      <c r="ALF8" s="0"/>
      <c r="ALG8" s="0"/>
      <c r="ALH8" s="0"/>
      <c r="ALI8" s="0"/>
      <c r="ALJ8" s="0"/>
      <c r="ALK8" s="0"/>
      <c r="ALL8" s="0"/>
      <c r="ALM8" s="0"/>
      <c r="ALN8" s="0"/>
      <c r="ALO8" s="0"/>
      <c r="ALP8" s="0"/>
      <c r="ALQ8" s="0"/>
      <c r="ALR8" s="0"/>
      <c r="ALS8" s="0"/>
      <c r="ALT8" s="0"/>
      <c r="ALU8" s="0"/>
      <c r="ALV8" s="0"/>
      <c r="ALW8" s="0"/>
      <c r="ALX8" s="0"/>
      <c r="ALY8" s="0"/>
      <c r="ALZ8" s="0"/>
      <c r="AMA8" s="0"/>
      <c r="AMB8" s="0"/>
      <c r="AMC8" s="0"/>
      <c r="AMD8" s="0"/>
      <c r="AME8" s="0"/>
      <c r="AMF8" s="0"/>
      <c r="AMG8" s="0"/>
      <c r="AMH8" s="0"/>
      <c r="AMI8" s="0"/>
      <c r="AMJ8" s="0"/>
    </row>
    <row r="9" s="162" customFormat="true" ht="13.8" hidden="false" customHeight="false" outlineLevel="0" collapsed="false">
      <c r="A9" s="149"/>
      <c r="B9" s="150"/>
      <c r="C9" s="150"/>
      <c r="D9" s="150"/>
      <c r="E9" s="150"/>
      <c r="F9" s="151"/>
      <c r="G9" s="150"/>
      <c r="H9" s="150"/>
      <c r="I9" s="150"/>
      <c r="J9" s="150"/>
      <c r="K9" s="150"/>
      <c r="L9" s="152" t="s">
        <v>56</v>
      </c>
      <c r="M9" s="152" t="s">
        <v>57</v>
      </c>
      <c r="N9" s="153"/>
      <c r="O9" s="154"/>
      <c r="P9" s="155"/>
      <c r="Q9" s="156"/>
      <c r="R9" s="157"/>
      <c r="S9" s="158"/>
      <c r="T9" s="159"/>
      <c r="U9" s="159"/>
      <c r="V9" s="159" t="s">
        <v>56</v>
      </c>
      <c r="W9" s="159" t="s">
        <v>58</v>
      </c>
      <c r="X9" s="160" t="e">
        <f aca="false">#REF!*#REF!</f>
        <v>#REF!</v>
      </c>
      <c r="Y9" s="161"/>
      <c r="Z9" s="161"/>
      <c r="AA9" s="106"/>
      <c r="AB9" s="160" t="n">
        <v>2.48</v>
      </c>
      <c r="AC9" s="99" t="n">
        <f aca="false">$AC$2*AB9</f>
        <v>9.92</v>
      </c>
      <c r="AD9" s="161"/>
      <c r="AE9" s="161"/>
      <c r="AF9" s="161"/>
      <c r="AG9" s="161"/>
      <c r="AH9" s="161"/>
      <c r="AI9" s="161"/>
      <c r="AJ9" s="161"/>
      <c r="AK9" s="161"/>
      <c r="AL9" s="161"/>
      <c r="AM9" s="161"/>
      <c r="AN9" s="161"/>
      <c r="AO9" s="161"/>
      <c r="AP9" s="161"/>
      <c r="AQ9" s="161"/>
      <c r="AR9" s="161"/>
      <c r="AS9" s="161"/>
      <c r="AT9" s="161"/>
      <c r="AU9" s="161"/>
      <c r="AV9" s="161"/>
      <c r="AW9" s="161"/>
      <c r="AX9" s="161"/>
      <c r="AY9" s="161"/>
      <c r="AZ9" s="161"/>
      <c r="BA9" s="161"/>
      <c r="BB9" s="161"/>
      <c r="BC9" s="161"/>
      <c r="BD9" s="161"/>
      <c r="BE9" s="161"/>
      <c r="BF9" s="161"/>
      <c r="BG9" s="161"/>
      <c r="BH9" s="161"/>
      <c r="BI9" s="161"/>
      <c r="BJ9" s="161"/>
      <c r="BK9" s="161"/>
      <c r="BL9" s="161"/>
      <c r="BM9" s="161"/>
      <c r="BN9" s="161"/>
      <c r="BO9" s="161"/>
      <c r="BP9" s="161"/>
      <c r="BQ9" s="161"/>
      <c r="BR9" s="161"/>
      <c r="BS9" s="161"/>
      <c r="BT9" s="161"/>
      <c r="BU9" s="161"/>
      <c r="BV9" s="161"/>
      <c r="BW9" s="161"/>
      <c r="BX9" s="161"/>
      <c r="BY9" s="161"/>
      <c r="BZ9" s="161"/>
      <c r="CA9" s="161"/>
      <c r="CB9" s="161"/>
      <c r="CC9" s="161"/>
      <c r="CD9" s="161"/>
      <c r="CE9" s="161"/>
      <c r="CF9" s="161"/>
      <c r="CG9" s="161"/>
      <c r="CH9" s="161"/>
      <c r="CI9" s="161"/>
      <c r="CJ9" s="161"/>
      <c r="CK9" s="161"/>
      <c r="CL9" s="161"/>
      <c r="CM9" s="161"/>
      <c r="CN9" s="161"/>
      <c r="CO9" s="161"/>
      <c r="CP9" s="161"/>
      <c r="CQ9" s="161"/>
      <c r="CR9" s="161"/>
      <c r="CS9" s="161"/>
      <c r="CT9" s="161"/>
      <c r="CU9" s="161"/>
      <c r="CV9" s="161"/>
      <c r="CW9" s="161"/>
      <c r="CX9" s="161"/>
    </row>
    <row r="10" customFormat="false" ht="13.8" hidden="false" customHeight="false" outlineLevel="0" collapsed="false">
      <c r="A10" s="149" t="n">
        <v>1</v>
      </c>
      <c r="B10" s="150"/>
      <c r="C10" s="150"/>
      <c r="D10" s="150"/>
      <c r="E10" s="150"/>
      <c r="F10" s="151"/>
      <c r="G10" s="150"/>
      <c r="H10" s="150" t="s">
        <v>59</v>
      </c>
      <c r="I10" s="150"/>
      <c r="J10" s="150"/>
      <c r="K10" s="150"/>
      <c r="L10" s="152"/>
      <c r="M10" s="152"/>
      <c r="N10" s="153"/>
      <c r="O10" s="154"/>
      <c r="P10" s="155"/>
      <c r="Q10" s="156" t="n">
        <f aca="false">ROUND(SUMIF($H$12:H30,"Subtotal",Q12:Q30),2)</f>
        <v>10663.65</v>
      </c>
      <c r="R10" s="157" t="n">
        <f aca="false">Q10/$Q$99</f>
        <v>0.138946148000746</v>
      </c>
      <c r="S10" s="163"/>
      <c r="T10" s="164"/>
      <c r="U10" s="164"/>
      <c r="V10" s="161" t="n">
        <f aca="false">K10*L10</f>
        <v>0</v>
      </c>
      <c r="W10" s="161" t="n">
        <f aca="false">M10*K10</f>
        <v>0</v>
      </c>
      <c r="X10" s="165" t="s">
        <v>60</v>
      </c>
      <c r="Y10" s="161"/>
      <c r="Z10" s="166"/>
      <c r="AA10" s="167"/>
      <c r="AB10" s="160" t="n">
        <v>0.72</v>
      </c>
      <c r="AC10" s="99" t="n">
        <f aca="false">$AC$2*AB10</f>
        <v>2.88</v>
      </c>
      <c r="AD10" s="166"/>
      <c r="AE10" s="166"/>
      <c r="AF10" s="166"/>
      <c r="AG10" s="166"/>
      <c r="AH10" s="166"/>
      <c r="AI10" s="166"/>
      <c r="AJ10" s="166"/>
      <c r="AK10" s="166"/>
      <c r="AL10" s="166"/>
      <c r="AM10" s="166"/>
      <c r="AN10" s="166"/>
      <c r="AO10" s="166"/>
      <c r="AP10" s="166"/>
      <c r="AQ10" s="166"/>
      <c r="AR10" s="166"/>
      <c r="AS10" s="166"/>
      <c r="AT10" s="166"/>
      <c r="AU10" s="166"/>
      <c r="AV10" s="166"/>
      <c r="AW10" s="166"/>
      <c r="AX10" s="166"/>
      <c r="AY10" s="166"/>
      <c r="AZ10" s="166"/>
      <c r="BA10" s="166"/>
      <c r="BB10" s="166"/>
      <c r="BC10" s="166"/>
      <c r="BD10" s="166"/>
      <c r="BE10" s="166"/>
      <c r="BF10" s="166"/>
      <c r="BG10" s="166"/>
      <c r="BH10" s="166"/>
      <c r="BI10" s="166"/>
      <c r="BJ10" s="166"/>
      <c r="BK10" s="166"/>
      <c r="BL10" s="166"/>
      <c r="BM10" s="166"/>
      <c r="BN10" s="166"/>
      <c r="BO10" s="166"/>
      <c r="BP10" s="166"/>
      <c r="BQ10" s="166"/>
      <c r="BR10" s="166"/>
      <c r="BS10" s="166"/>
      <c r="BT10" s="166"/>
      <c r="BU10" s="166"/>
      <c r="BV10" s="166"/>
      <c r="BW10" s="166"/>
      <c r="BX10" s="166"/>
      <c r="BY10" s="166"/>
      <c r="BZ10" s="166"/>
      <c r="CA10" s="166"/>
      <c r="CB10" s="166"/>
      <c r="CC10" s="166"/>
      <c r="CD10" s="166"/>
      <c r="CE10" s="166"/>
      <c r="CF10" s="166"/>
      <c r="CG10" s="166"/>
      <c r="CH10" s="166"/>
      <c r="CI10" s="166"/>
      <c r="CJ10" s="166"/>
      <c r="CK10" s="166"/>
      <c r="CL10" s="166"/>
      <c r="CM10" s="166"/>
      <c r="CN10" s="166"/>
      <c r="CO10" s="166"/>
      <c r="CP10" s="166"/>
      <c r="CQ10" s="166"/>
      <c r="CR10" s="166"/>
      <c r="CS10" s="166"/>
      <c r="CT10" s="166"/>
      <c r="CU10" s="166"/>
      <c r="CV10" s="166"/>
      <c r="CW10" s="166"/>
      <c r="CX10" s="166"/>
      <c r="CY10" s="0"/>
      <c r="CZ10" s="0"/>
      <c r="DA10" s="0"/>
      <c r="DB10" s="0"/>
      <c r="DC10" s="0"/>
      <c r="DD10" s="0"/>
      <c r="DE10" s="0"/>
      <c r="DF10" s="0"/>
      <c r="DG10" s="0"/>
      <c r="DH10" s="0"/>
      <c r="DI10" s="0"/>
      <c r="DJ10" s="0"/>
      <c r="DK10" s="0"/>
      <c r="DL10" s="0"/>
      <c r="DM10" s="0"/>
      <c r="DN10" s="0"/>
      <c r="DO10" s="0"/>
      <c r="DP10" s="0"/>
      <c r="DQ10" s="0"/>
      <c r="DR10" s="0"/>
      <c r="DS10" s="0"/>
      <c r="DT10" s="0"/>
      <c r="DU10" s="0"/>
      <c r="DV10" s="0"/>
      <c r="DW10" s="0"/>
      <c r="DX10" s="0"/>
      <c r="DY10" s="0"/>
      <c r="DZ10" s="0"/>
      <c r="EA10" s="0"/>
      <c r="EB10" s="0"/>
      <c r="EC10" s="0"/>
      <c r="ED10" s="0"/>
      <c r="EE10" s="0"/>
      <c r="EF10" s="0"/>
      <c r="EG10" s="0"/>
      <c r="EH10" s="0"/>
      <c r="EI10" s="0"/>
      <c r="EJ10" s="0"/>
      <c r="EK10" s="0"/>
      <c r="EL10" s="0"/>
      <c r="EM10" s="0"/>
      <c r="EN10" s="0"/>
      <c r="EO10" s="0"/>
      <c r="EP10" s="0"/>
      <c r="EQ10" s="0"/>
      <c r="ER10" s="0"/>
      <c r="ES10" s="0"/>
      <c r="ET10" s="0"/>
      <c r="EU10" s="0"/>
      <c r="EV10" s="0"/>
      <c r="EW10" s="0"/>
      <c r="EX10" s="0"/>
      <c r="EY10" s="0"/>
      <c r="EZ10" s="0"/>
      <c r="FA10" s="0"/>
      <c r="FB10" s="0"/>
      <c r="FC10" s="0"/>
      <c r="FD10" s="0"/>
      <c r="FE10" s="0"/>
      <c r="FF10" s="0"/>
      <c r="FG10" s="0"/>
      <c r="FH10" s="0"/>
      <c r="FI10" s="0"/>
      <c r="FJ10" s="0"/>
      <c r="FK10" s="0"/>
      <c r="FL10" s="0"/>
      <c r="FM10" s="0"/>
      <c r="FN10" s="0"/>
      <c r="FO10" s="0"/>
      <c r="FP10" s="0"/>
      <c r="FQ10" s="0"/>
      <c r="FR10" s="0"/>
      <c r="FS10" s="0"/>
      <c r="FT10" s="0"/>
      <c r="FU10" s="0"/>
      <c r="FV10" s="0"/>
      <c r="FW10" s="0"/>
      <c r="FX10" s="0"/>
      <c r="FY10" s="0"/>
      <c r="FZ10" s="0"/>
      <c r="GA10" s="0"/>
      <c r="GB10" s="0"/>
      <c r="GC10" s="0"/>
      <c r="GD10" s="0"/>
      <c r="GE10" s="0"/>
      <c r="GF10" s="0"/>
      <c r="GG10" s="0"/>
      <c r="GH10" s="0"/>
      <c r="GI10" s="0"/>
      <c r="GJ10" s="0"/>
      <c r="GK10" s="0"/>
      <c r="GL10" s="0"/>
      <c r="GM10" s="0"/>
      <c r="GN10" s="0"/>
      <c r="GO10" s="0"/>
      <c r="GP10" s="0"/>
      <c r="GQ10" s="0"/>
      <c r="GR10" s="0"/>
      <c r="GS10" s="0"/>
      <c r="GT10" s="0"/>
      <c r="GU10" s="0"/>
      <c r="GV10" s="0"/>
      <c r="GW10" s="0"/>
      <c r="GX10" s="0"/>
      <c r="GY10" s="0"/>
      <c r="GZ10" s="0"/>
      <c r="HA10" s="0"/>
      <c r="HB10" s="0"/>
      <c r="HC10" s="0"/>
      <c r="HD10" s="0"/>
      <c r="HE10" s="0"/>
      <c r="HF10" s="0"/>
      <c r="HG10" s="0"/>
      <c r="HH10" s="0"/>
      <c r="HI10" s="0"/>
      <c r="HJ10" s="0"/>
      <c r="HK10" s="0"/>
      <c r="HL10" s="0"/>
      <c r="HM10" s="0"/>
      <c r="HN10" s="0"/>
      <c r="HO10" s="0"/>
      <c r="HP10" s="0"/>
      <c r="HQ10" s="0"/>
      <c r="HR10" s="0"/>
      <c r="HS10" s="0"/>
      <c r="HT10" s="0"/>
      <c r="HU10" s="0"/>
      <c r="HV10" s="0"/>
      <c r="HW10" s="0"/>
      <c r="HX10" s="0"/>
      <c r="HY10" s="0"/>
      <c r="HZ10" s="0"/>
      <c r="IA10" s="0"/>
      <c r="IB10" s="0"/>
      <c r="IC10" s="0"/>
      <c r="ID10" s="0"/>
      <c r="IE10" s="0"/>
      <c r="IF10" s="0"/>
      <c r="IG10" s="0"/>
      <c r="IH10" s="0"/>
      <c r="II10" s="0"/>
      <c r="IJ10" s="0"/>
      <c r="IK10" s="0"/>
      <c r="IL10" s="0"/>
      <c r="IM10" s="0"/>
      <c r="IN10" s="0"/>
      <c r="IO10" s="0"/>
      <c r="IP10" s="0"/>
      <c r="IQ10" s="0"/>
      <c r="IR10" s="0"/>
      <c r="IS10" s="0"/>
      <c r="IT10" s="0"/>
      <c r="IU10" s="0"/>
      <c r="IV10" s="0"/>
      <c r="IW10" s="0"/>
      <c r="IX10" s="0"/>
      <c r="IY10" s="0"/>
      <c r="IZ10" s="0"/>
      <c r="JA10" s="0"/>
      <c r="JB10" s="0"/>
      <c r="JC10" s="0"/>
      <c r="JD10" s="0"/>
      <c r="JE10" s="0"/>
      <c r="JF10" s="0"/>
      <c r="JG10" s="0"/>
      <c r="JH10" s="0"/>
      <c r="JI10" s="0"/>
      <c r="JJ10" s="0"/>
      <c r="JK10" s="0"/>
      <c r="JL10" s="0"/>
      <c r="JM10" s="0"/>
      <c r="JN10" s="0"/>
      <c r="JO10" s="0"/>
      <c r="JP10" s="0"/>
      <c r="JQ10" s="0"/>
      <c r="JR10" s="0"/>
      <c r="JS10" s="0"/>
      <c r="JT10" s="0"/>
      <c r="JU10" s="0"/>
      <c r="JV10" s="0"/>
      <c r="JW10" s="0"/>
      <c r="JX10" s="0"/>
      <c r="JY10" s="0"/>
      <c r="JZ10" s="0"/>
      <c r="KA10" s="0"/>
      <c r="KB10" s="0"/>
      <c r="KC10" s="0"/>
      <c r="KD10" s="0"/>
      <c r="KE10" s="0"/>
      <c r="KF10" s="0"/>
      <c r="KG10" s="0"/>
      <c r="KH10" s="0"/>
      <c r="KI10" s="0"/>
      <c r="KJ10" s="0"/>
      <c r="KK10" s="0"/>
      <c r="KL10" s="0"/>
      <c r="KM10" s="0"/>
      <c r="KN10" s="0"/>
      <c r="KO10" s="0"/>
      <c r="KP10" s="0"/>
      <c r="KQ10" s="0"/>
      <c r="KR10" s="0"/>
      <c r="KS10" s="0"/>
      <c r="KT10" s="0"/>
      <c r="KU10" s="0"/>
      <c r="KV10" s="0"/>
      <c r="KW10" s="0"/>
      <c r="KX10" s="0"/>
      <c r="KY10" s="0"/>
      <c r="KZ10" s="0"/>
      <c r="LA10" s="0"/>
      <c r="LB10" s="0"/>
      <c r="LC10" s="0"/>
      <c r="LD10" s="0"/>
      <c r="LE10" s="0"/>
      <c r="LF10" s="0"/>
      <c r="LG10" s="0"/>
      <c r="LH10" s="0"/>
      <c r="LI10" s="0"/>
      <c r="LJ10" s="0"/>
      <c r="LK10" s="0"/>
      <c r="LL10" s="0"/>
      <c r="LM10" s="0"/>
      <c r="LN10" s="0"/>
      <c r="LO10" s="0"/>
      <c r="LP10" s="0"/>
      <c r="LQ10" s="0"/>
      <c r="LR10" s="0"/>
      <c r="LS10" s="0"/>
      <c r="LT10" s="0"/>
      <c r="LU10" s="0"/>
      <c r="LV10" s="0"/>
      <c r="LW10" s="0"/>
      <c r="LX10" s="0"/>
      <c r="LY10" s="0"/>
      <c r="LZ10" s="0"/>
      <c r="MA10" s="0"/>
      <c r="MB10" s="0"/>
      <c r="MC10" s="0"/>
      <c r="MD10" s="0"/>
      <c r="ME10" s="0"/>
      <c r="MF10" s="0"/>
      <c r="MG10" s="0"/>
      <c r="MH10" s="0"/>
      <c r="MI10" s="0"/>
      <c r="MJ10" s="0"/>
      <c r="MK10" s="0"/>
      <c r="ML10" s="0"/>
      <c r="MM10" s="0"/>
      <c r="MN10" s="0"/>
      <c r="MO10" s="0"/>
      <c r="MP10" s="0"/>
      <c r="MQ10" s="0"/>
      <c r="MR10" s="0"/>
      <c r="MS10" s="0"/>
      <c r="MT10" s="0"/>
      <c r="MU10" s="0"/>
      <c r="MV10" s="0"/>
      <c r="MW10" s="0"/>
      <c r="MX10" s="0"/>
      <c r="MY10" s="0"/>
      <c r="MZ10" s="0"/>
      <c r="NA10" s="0"/>
      <c r="NB10" s="0"/>
      <c r="NC10" s="0"/>
      <c r="ND10" s="0"/>
      <c r="NE10" s="0"/>
      <c r="NF10" s="0"/>
      <c r="NG10" s="0"/>
      <c r="NH10" s="0"/>
      <c r="NI10" s="0"/>
      <c r="NJ10" s="0"/>
      <c r="NK10" s="0"/>
      <c r="NL10" s="0"/>
      <c r="NM10" s="0"/>
      <c r="NN10" s="0"/>
      <c r="NO10" s="0"/>
      <c r="NP10" s="0"/>
      <c r="NQ10" s="0"/>
      <c r="NR10" s="0"/>
      <c r="NS10" s="0"/>
      <c r="NT10" s="0"/>
      <c r="NU10" s="0"/>
      <c r="NV10" s="0"/>
      <c r="NW10" s="0"/>
      <c r="NX10" s="0"/>
      <c r="NY10" s="0"/>
      <c r="NZ10" s="0"/>
      <c r="OA10" s="0"/>
      <c r="OB10" s="0"/>
      <c r="OC10" s="0"/>
      <c r="OD10" s="0"/>
      <c r="OE10" s="0"/>
      <c r="OF10" s="0"/>
      <c r="OG10" s="0"/>
      <c r="OH10" s="0"/>
      <c r="OI10" s="0"/>
      <c r="OJ10" s="0"/>
      <c r="OK10" s="0"/>
      <c r="OL10" s="0"/>
      <c r="OM10" s="0"/>
      <c r="ON10" s="0"/>
      <c r="OO10" s="0"/>
      <c r="OP10" s="0"/>
      <c r="OQ10" s="0"/>
      <c r="OR10" s="0"/>
      <c r="OS10" s="0"/>
      <c r="OT10" s="0"/>
      <c r="OU10" s="0"/>
      <c r="OV10" s="0"/>
      <c r="OW10" s="0"/>
      <c r="OX10" s="0"/>
      <c r="OY10" s="0"/>
      <c r="OZ10" s="0"/>
      <c r="PA10" s="0"/>
      <c r="PB10" s="0"/>
      <c r="PC10" s="0"/>
      <c r="PD10" s="0"/>
      <c r="PE10" s="0"/>
      <c r="PF10" s="0"/>
      <c r="PG10" s="0"/>
      <c r="PH10" s="0"/>
      <c r="PI10" s="0"/>
      <c r="PJ10" s="0"/>
      <c r="PK10" s="0"/>
      <c r="PL10" s="0"/>
      <c r="PM10" s="0"/>
      <c r="PN10" s="0"/>
      <c r="PO10" s="0"/>
      <c r="PP10" s="0"/>
      <c r="PQ10" s="0"/>
      <c r="PR10" s="0"/>
      <c r="PS10" s="0"/>
      <c r="PT10" s="0"/>
      <c r="PU10" s="0"/>
      <c r="PV10" s="0"/>
      <c r="PW10" s="0"/>
      <c r="PX10" s="0"/>
      <c r="PY10" s="0"/>
      <c r="PZ10" s="0"/>
      <c r="QA10" s="0"/>
      <c r="QB10" s="0"/>
      <c r="QC10" s="0"/>
      <c r="QD10" s="0"/>
      <c r="QE10" s="0"/>
      <c r="QF10" s="0"/>
      <c r="QG10" s="0"/>
      <c r="QH10" s="0"/>
      <c r="QI10" s="0"/>
      <c r="QJ10" s="0"/>
      <c r="QK10" s="0"/>
      <c r="QL10" s="0"/>
      <c r="QM10" s="0"/>
      <c r="QN10" s="0"/>
      <c r="QO10" s="0"/>
      <c r="QP10" s="0"/>
      <c r="QQ10" s="0"/>
      <c r="QR10" s="0"/>
      <c r="QS10" s="0"/>
      <c r="QT10" s="0"/>
      <c r="QU10" s="0"/>
      <c r="QV10" s="0"/>
      <c r="QW10" s="0"/>
      <c r="QX10" s="0"/>
      <c r="QY10" s="0"/>
      <c r="QZ10" s="0"/>
      <c r="RA10" s="0"/>
      <c r="RB10" s="0"/>
      <c r="RC10" s="0"/>
      <c r="RD10" s="0"/>
      <c r="RE10" s="0"/>
      <c r="RF10" s="0"/>
      <c r="RG10" s="0"/>
      <c r="RH10" s="0"/>
      <c r="RI10" s="0"/>
      <c r="RJ10" s="0"/>
      <c r="RK10" s="0"/>
      <c r="RL10" s="0"/>
      <c r="RM10" s="0"/>
      <c r="RN10" s="0"/>
      <c r="RO10" s="0"/>
      <c r="RP10" s="0"/>
      <c r="RQ10" s="0"/>
      <c r="RR10" s="0"/>
      <c r="RS10" s="0"/>
      <c r="RT10" s="0"/>
      <c r="RU10" s="0"/>
      <c r="RV10" s="0"/>
      <c r="RW10" s="0"/>
      <c r="RX10" s="0"/>
      <c r="RY10" s="0"/>
      <c r="RZ10" s="0"/>
      <c r="SA10" s="0"/>
      <c r="SB10" s="0"/>
      <c r="SC10" s="0"/>
      <c r="SD10" s="0"/>
      <c r="SE10" s="0"/>
      <c r="SF10" s="0"/>
      <c r="SG10" s="0"/>
      <c r="SH10" s="0"/>
      <c r="SI10" s="0"/>
      <c r="SJ10" s="0"/>
      <c r="SK10" s="0"/>
      <c r="SL10" s="0"/>
      <c r="SM10" s="0"/>
      <c r="SN10" s="0"/>
      <c r="SO10" s="0"/>
      <c r="SP10" s="0"/>
      <c r="SQ10" s="0"/>
      <c r="SR10" s="0"/>
      <c r="SS10" s="0"/>
      <c r="ST10" s="0"/>
      <c r="SU10" s="0"/>
      <c r="SV10" s="0"/>
      <c r="SW10" s="0"/>
      <c r="SX10" s="0"/>
      <c r="SY10" s="0"/>
      <c r="SZ10" s="0"/>
      <c r="TA10" s="0"/>
      <c r="TB10" s="0"/>
      <c r="TC10" s="0"/>
      <c r="TD10" s="0"/>
      <c r="TE10" s="0"/>
      <c r="TF10" s="0"/>
      <c r="TG10" s="0"/>
      <c r="TH10" s="0"/>
      <c r="TI10" s="0"/>
      <c r="TJ10" s="0"/>
      <c r="TK10" s="0"/>
      <c r="TL10" s="0"/>
      <c r="TM10" s="0"/>
      <c r="TN10" s="0"/>
      <c r="TO10" s="0"/>
      <c r="TP10" s="0"/>
      <c r="TQ10" s="0"/>
      <c r="TR10" s="0"/>
      <c r="TS10" s="0"/>
      <c r="TT10" s="0"/>
      <c r="TU10" s="0"/>
      <c r="TV10" s="0"/>
      <c r="TW10" s="0"/>
      <c r="TX10" s="0"/>
      <c r="TY10" s="0"/>
      <c r="TZ10" s="0"/>
      <c r="UA10" s="0"/>
      <c r="UB10" s="0"/>
      <c r="UC10" s="0"/>
      <c r="UD10" s="0"/>
      <c r="UE10" s="0"/>
      <c r="UF10" s="0"/>
      <c r="UG10" s="0"/>
      <c r="UH10" s="0"/>
      <c r="UI10" s="0"/>
      <c r="UJ10" s="0"/>
      <c r="UK10" s="0"/>
      <c r="UL10" s="0"/>
      <c r="UM10" s="0"/>
      <c r="UN10" s="0"/>
      <c r="UO10" s="0"/>
      <c r="UP10" s="0"/>
      <c r="UQ10" s="0"/>
      <c r="UR10" s="0"/>
      <c r="US10" s="0"/>
      <c r="UT10" s="0"/>
      <c r="UU10" s="0"/>
      <c r="UV10" s="0"/>
      <c r="UW10" s="0"/>
      <c r="UX10" s="0"/>
      <c r="UY10" s="0"/>
      <c r="UZ10" s="0"/>
      <c r="VA10" s="0"/>
      <c r="VB10" s="0"/>
      <c r="VC10" s="0"/>
      <c r="VD10" s="0"/>
      <c r="VE10" s="0"/>
      <c r="VF10" s="0"/>
      <c r="VG10" s="0"/>
      <c r="VH10" s="0"/>
      <c r="VI10" s="0"/>
      <c r="VJ10" s="0"/>
      <c r="VK10" s="0"/>
      <c r="VL10" s="0"/>
      <c r="VM10" s="0"/>
      <c r="VN10" s="0"/>
      <c r="VO10" s="0"/>
      <c r="VP10" s="0"/>
      <c r="VQ10" s="0"/>
      <c r="VR10" s="0"/>
      <c r="VS10" s="0"/>
      <c r="VT10" s="0"/>
      <c r="VU10" s="0"/>
      <c r="VV10" s="0"/>
      <c r="VW10" s="0"/>
      <c r="VX10" s="0"/>
      <c r="VY10" s="0"/>
      <c r="VZ10" s="0"/>
      <c r="WA10" s="0"/>
      <c r="WB10" s="0"/>
      <c r="WC10" s="0"/>
      <c r="WD10" s="0"/>
      <c r="WE10" s="0"/>
      <c r="WF10" s="0"/>
      <c r="WG10" s="0"/>
      <c r="WH10" s="0"/>
      <c r="WI10" s="0"/>
      <c r="WJ10" s="0"/>
      <c r="WK10" s="0"/>
      <c r="WL10" s="0"/>
      <c r="WM10" s="0"/>
      <c r="WN10" s="0"/>
      <c r="WO10" s="0"/>
      <c r="WP10" s="0"/>
      <c r="WQ10" s="0"/>
      <c r="WR10" s="0"/>
      <c r="WS10" s="0"/>
      <c r="WT10" s="0"/>
      <c r="WU10" s="0"/>
      <c r="WV10" s="0"/>
      <c r="WW10" s="0"/>
      <c r="WX10" s="0"/>
      <c r="WY10" s="0"/>
      <c r="WZ10" s="0"/>
      <c r="XA10" s="0"/>
      <c r="XB10" s="0"/>
      <c r="XC10" s="0"/>
      <c r="XD10" s="0"/>
      <c r="XE10" s="0"/>
      <c r="XF10" s="0"/>
      <c r="XG10" s="0"/>
      <c r="XH10" s="0"/>
      <c r="XI10" s="0"/>
      <c r="XJ10" s="0"/>
      <c r="XK10" s="0"/>
      <c r="XL10" s="0"/>
      <c r="XM10" s="0"/>
      <c r="XN10" s="0"/>
      <c r="XO10" s="0"/>
      <c r="XP10" s="0"/>
      <c r="XQ10" s="0"/>
      <c r="XR10" s="0"/>
      <c r="XS10" s="0"/>
      <c r="XT10" s="0"/>
      <c r="XU10" s="0"/>
      <c r="XV10" s="0"/>
      <c r="XW10" s="0"/>
      <c r="XX10" s="0"/>
      <c r="XY10" s="0"/>
      <c r="XZ10" s="0"/>
      <c r="YA10" s="0"/>
      <c r="YB10" s="0"/>
      <c r="YC10" s="0"/>
      <c r="YD10" s="0"/>
      <c r="YE10" s="0"/>
      <c r="YF10" s="0"/>
      <c r="YG10" s="0"/>
      <c r="YH10" s="0"/>
      <c r="YI10" s="0"/>
      <c r="YJ10" s="0"/>
      <c r="YK10" s="0"/>
      <c r="YL10" s="0"/>
      <c r="YM10" s="0"/>
      <c r="YN10" s="0"/>
      <c r="YO10" s="0"/>
      <c r="YP10" s="0"/>
      <c r="YQ10" s="0"/>
      <c r="YR10" s="0"/>
      <c r="YS10" s="0"/>
      <c r="YT10" s="0"/>
      <c r="YU10" s="0"/>
      <c r="YV10" s="0"/>
      <c r="YW10" s="0"/>
      <c r="YX10" s="0"/>
      <c r="YY10" s="0"/>
      <c r="YZ10" s="0"/>
      <c r="ZA10" s="0"/>
      <c r="ZB10" s="0"/>
      <c r="ZC10" s="0"/>
      <c r="ZD10" s="0"/>
      <c r="ZE10" s="0"/>
      <c r="ZF10" s="0"/>
      <c r="ZG10" s="0"/>
      <c r="ZH10" s="0"/>
      <c r="ZI10" s="0"/>
      <c r="ZJ10" s="0"/>
      <c r="ZK10" s="0"/>
      <c r="ZL10" s="0"/>
      <c r="ZM10" s="0"/>
      <c r="ZN10" s="0"/>
      <c r="ZO10" s="0"/>
      <c r="ZP10" s="0"/>
      <c r="ZQ10" s="0"/>
      <c r="ZR10" s="0"/>
      <c r="ZS10" s="0"/>
      <c r="ZT10" s="0"/>
      <c r="ZU10" s="0"/>
      <c r="ZV10" s="0"/>
      <c r="ZW10" s="0"/>
      <c r="ZX10" s="0"/>
      <c r="ZY10" s="0"/>
      <c r="ZZ10" s="0"/>
      <c r="AAA10" s="0"/>
      <c r="AAB10" s="0"/>
      <c r="AAC10" s="0"/>
      <c r="AAD10" s="0"/>
      <c r="AAE10" s="0"/>
      <c r="AAF10" s="0"/>
      <c r="AAG10" s="0"/>
      <c r="AAH10" s="0"/>
      <c r="AAI10" s="0"/>
      <c r="AAJ10" s="0"/>
      <c r="AAK10" s="0"/>
      <c r="AAL10" s="0"/>
      <c r="AAM10" s="0"/>
      <c r="AAN10" s="0"/>
      <c r="AAO10" s="0"/>
      <c r="AAP10" s="0"/>
      <c r="AAQ10" s="0"/>
      <c r="AAR10" s="0"/>
      <c r="AAS10" s="0"/>
      <c r="AAT10" s="0"/>
      <c r="AAU10" s="0"/>
      <c r="AAV10" s="0"/>
      <c r="AAW10" s="0"/>
      <c r="AAX10" s="0"/>
      <c r="AAY10" s="0"/>
      <c r="AAZ10" s="0"/>
      <c r="ABA10" s="0"/>
      <c r="ABB10" s="0"/>
      <c r="ABC10" s="0"/>
      <c r="ABD10" s="0"/>
      <c r="ABE10" s="0"/>
      <c r="ABF10" s="0"/>
      <c r="ABG10" s="0"/>
      <c r="ABH10" s="0"/>
      <c r="ABI10" s="0"/>
      <c r="ABJ10" s="0"/>
      <c r="ABK10" s="0"/>
      <c r="ABL10" s="0"/>
      <c r="ABM10" s="0"/>
      <c r="ABN10" s="0"/>
      <c r="ABO10" s="0"/>
      <c r="ABP10" s="0"/>
      <c r="ABQ10" s="0"/>
      <c r="ABR10" s="0"/>
      <c r="ABS10" s="0"/>
      <c r="ABT10" s="0"/>
      <c r="ABU10" s="0"/>
      <c r="ABV10" s="0"/>
      <c r="ABW10" s="0"/>
      <c r="ABX10" s="0"/>
      <c r="ABY10" s="0"/>
      <c r="ABZ10" s="0"/>
      <c r="ACA10" s="0"/>
      <c r="ACB10" s="0"/>
      <c r="ACC10" s="0"/>
      <c r="ACD10" s="0"/>
      <c r="ACE10" s="0"/>
      <c r="ACF10" s="0"/>
      <c r="ACG10" s="0"/>
      <c r="ACH10" s="0"/>
      <c r="ACI10" s="0"/>
      <c r="ACJ10" s="0"/>
      <c r="ACK10" s="0"/>
      <c r="ACL10" s="0"/>
      <c r="ACM10" s="0"/>
      <c r="ACN10" s="0"/>
      <c r="ACO10" s="0"/>
      <c r="ACP10" s="0"/>
      <c r="ACQ10" s="0"/>
      <c r="ACR10" s="0"/>
      <c r="ACS10" s="0"/>
      <c r="ACT10" s="0"/>
      <c r="ACU10" s="0"/>
      <c r="ACV10" s="0"/>
      <c r="ACW10" s="0"/>
      <c r="ACX10" s="0"/>
      <c r="ACY10" s="0"/>
      <c r="ACZ10" s="0"/>
      <c r="ADA10" s="0"/>
      <c r="ADB10" s="0"/>
      <c r="ADC10" s="0"/>
      <c r="ADD10" s="0"/>
      <c r="ADE10" s="0"/>
      <c r="ADF10" s="0"/>
      <c r="ADG10" s="0"/>
      <c r="ADH10" s="0"/>
      <c r="ADI10" s="0"/>
      <c r="ADJ10" s="0"/>
      <c r="ADK10" s="0"/>
      <c r="ADL10" s="0"/>
      <c r="ADM10" s="0"/>
      <c r="ADN10" s="0"/>
      <c r="ADO10" s="0"/>
      <c r="ADP10" s="0"/>
      <c r="ADQ10" s="0"/>
      <c r="ADR10" s="0"/>
      <c r="ADS10" s="0"/>
      <c r="ADT10" s="0"/>
      <c r="ADU10" s="0"/>
      <c r="ADV10" s="0"/>
      <c r="ADW10" s="0"/>
      <c r="ADX10" s="0"/>
      <c r="ADY10" s="0"/>
      <c r="ADZ10" s="0"/>
      <c r="AEA10" s="0"/>
      <c r="AEB10" s="0"/>
      <c r="AEC10" s="0"/>
      <c r="AED10" s="0"/>
      <c r="AEE10" s="0"/>
      <c r="AEF10" s="0"/>
      <c r="AEG10" s="0"/>
      <c r="AEH10" s="0"/>
      <c r="AEI10" s="0"/>
      <c r="AEJ10" s="0"/>
      <c r="AEK10" s="0"/>
      <c r="AEL10" s="0"/>
      <c r="AEM10" s="0"/>
      <c r="AEN10" s="0"/>
      <c r="AEO10" s="0"/>
      <c r="AEP10" s="0"/>
      <c r="AEQ10" s="0"/>
      <c r="AER10" s="0"/>
      <c r="AES10" s="0"/>
      <c r="AET10" s="0"/>
      <c r="AEU10" s="0"/>
      <c r="AEV10" s="0"/>
      <c r="AEW10" s="0"/>
      <c r="AEX10" s="0"/>
      <c r="AEY10" s="0"/>
      <c r="AEZ10" s="0"/>
      <c r="AFA10" s="0"/>
      <c r="AFB10" s="0"/>
      <c r="AFC10" s="0"/>
      <c r="AFD10" s="0"/>
      <c r="AFE10" s="0"/>
      <c r="AFF10" s="0"/>
      <c r="AFG10" s="0"/>
      <c r="AFH10" s="0"/>
      <c r="AFI10" s="0"/>
      <c r="AFJ10" s="0"/>
      <c r="AFK10" s="0"/>
      <c r="AFL10" s="0"/>
      <c r="AFM10" s="0"/>
      <c r="AFN10" s="0"/>
      <c r="AFO10" s="0"/>
      <c r="AFP10" s="0"/>
      <c r="AFQ10" s="0"/>
      <c r="AFR10" s="0"/>
      <c r="AFS10" s="0"/>
      <c r="AFT10" s="0"/>
      <c r="AFU10" s="0"/>
      <c r="AFV10" s="0"/>
      <c r="AFW10" s="0"/>
      <c r="AFX10" s="0"/>
      <c r="AFY10" s="0"/>
      <c r="AFZ10" s="0"/>
      <c r="AGA10" s="0"/>
      <c r="AGB10" s="0"/>
      <c r="AGC10" s="0"/>
      <c r="AGD10" s="0"/>
      <c r="AGE10" s="0"/>
      <c r="AGF10" s="0"/>
      <c r="AGG10" s="0"/>
      <c r="AGH10" s="0"/>
      <c r="AGI10" s="0"/>
      <c r="AGJ10" s="0"/>
      <c r="AGK10" s="0"/>
      <c r="AGL10" s="0"/>
      <c r="AGM10" s="0"/>
      <c r="AGN10" s="0"/>
      <c r="AGO10" s="0"/>
      <c r="AGP10" s="0"/>
      <c r="AGQ10" s="0"/>
      <c r="AGR10" s="0"/>
      <c r="AGS10" s="0"/>
      <c r="AGT10" s="0"/>
      <c r="AGU10" s="0"/>
      <c r="AGV10" s="0"/>
      <c r="AGW10" s="0"/>
      <c r="AGX10" s="0"/>
      <c r="AGY10" s="0"/>
      <c r="AGZ10" s="0"/>
      <c r="AHA10" s="0"/>
      <c r="AHB10" s="0"/>
      <c r="AHC10" s="0"/>
      <c r="AHD10" s="0"/>
      <c r="AHE10" s="0"/>
      <c r="AHF10" s="0"/>
      <c r="AHG10" s="0"/>
      <c r="AHH10" s="0"/>
      <c r="AHI10" s="0"/>
      <c r="AHJ10" s="0"/>
      <c r="AHK10" s="0"/>
      <c r="AHL10" s="0"/>
      <c r="AHM10" s="0"/>
      <c r="AHN10" s="0"/>
      <c r="AHO10" s="0"/>
      <c r="AHP10" s="0"/>
      <c r="AHQ10" s="0"/>
      <c r="AHR10" s="0"/>
      <c r="AHS10" s="0"/>
      <c r="AHT10" s="0"/>
      <c r="AHU10" s="0"/>
      <c r="AHV10" s="0"/>
      <c r="AHW10" s="0"/>
      <c r="AHX10" s="0"/>
      <c r="AHY10" s="0"/>
      <c r="AHZ10" s="0"/>
      <c r="AIA10" s="0"/>
      <c r="AIB10" s="0"/>
      <c r="AIC10" s="0"/>
      <c r="AID10" s="0"/>
      <c r="AIE10" s="0"/>
      <c r="AIF10" s="0"/>
      <c r="AIG10" s="0"/>
      <c r="AIH10" s="0"/>
      <c r="AII10" s="0"/>
      <c r="AIJ10" s="0"/>
      <c r="AIK10" s="0"/>
      <c r="AIL10" s="0"/>
      <c r="AIM10" s="0"/>
      <c r="AIN10" s="0"/>
      <c r="AIO10" s="0"/>
      <c r="AIP10" s="0"/>
      <c r="AIQ10" s="0"/>
      <c r="AIR10" s="0"/>
      <c r="AIS10" s="0"/>
      <c r="AIT10" s="0"/>
      <c r="AIU10" s="0"/>
      <c r="AIV10" s="0"/>
      <c r="AIW10" s="0"/>
      <c r="AIX10" s="0"/>
      <c r="AIY10" s="0"/>
      <c r="AIZ10" s="0"/>
      <c r="AJA10" s="0"/>
      <c r="AJB10" s="0"/>
      <c r="AJC10" s="0"/>
      <c r="AJD10" s="0"/>
      <c r="AJE10" s="0"/>
      <c r="AJF10" s="0"/>
      <c r="AJG10" s="0"/>
      <c r="AJH10" s="0"/>
      <c r="AJI10" s="0"/>
      <c r="AJJ10" s="0"/>
      <c r="AJK10" s="0"/>
      <c r="AJL10" s="0"/>
      <c r="AJM10" s="0"/>
      <c r="AJN10" s="0"/>
      <c r="AJO10" s="0"/>
      <c r="AJP10" s="0"/>
      <c r="AJQ10" s="0"/>
      <c r="AJR10" s="0"/>
      <c r="AJS10" s="0"/>
      <c r="AJT10" s="0"/>
      <c r="AJU10" s="0"/>
      <c r="AJV10" s="0"/>
      <c r="AJW10" s="0"/>
      <c r="AJX10" s="0"/>
      <c r="AJY10" s="0"/>
      <c r="AJZ10" s="0"/>
      <c r="AKA10" s="0"/>
      <c r="AKB10" s="0"/>
      <c r="AKC10" s="0"/>
      <c r="AKD10" s="0"/>
      <c r="AKE10" s="0"/>
      <c r="AKF10" s="0"/>
      <c r="AKG10" s="0"/>
      <c r="AKH10" s="0"/>
      <c r="AKI10" s="0"/>
      <c r="AKJ10" s="0"/>
      <c r="AKK10" s="0"/>
      <c r="AKL10" s="0"/>
      <c r="AKM10" s="0"/>
      <c r="AKN10" s="0"/>
      <c r="AKO10" s="0"/>
      <c r="AKP10" s="0"/>
      <c r="AKQ10" s="0"/>
      <c r="AKR10" s="0"/>
      <c r="AKS10" s="0"/>
      <c r="AKT10" s="0"/>
      <c r="AKU10" s="0"/>
      <c r="AKV10" s="0"/>
      <c r="AKW10" s="0"/>
      <c r="AKX10" s="0"/>
      <c r="AKY10" s="0"/>
      <c r="AKZ10" s="0"/>
      <c r="ALA10" s="0"/>
      <c r="ALB10" s="0"/>
      <c r="ALC10" s="0"/>
      <c r="ALD10" s="0"/>
      <c r="ALE10" s="0"/>
      <c r="ALF10" s="0"/>
      <c r="ALG10" s="0"/>
      <c r="ALH10" s="0"/>
      <c r="ALI10" s="0"/>
      <c r="ALJ10" s="0"/>
      <c r="ALK10" s="0"/>
      <c r="ALL10" s="0"/>
      <c r="ALM10" s="0"/>
      <c r="ALN10" s="0"/>
      <c r="ALO10" s="0"/>
      <c r="ALP10" s="0"/>
      <c r="ALQ10" s="0"/>
      <c r="ALR10" s="0"/>
      <c r="ALS10" s="0"/>
      <c r="ALT10" s="0"/>
      <c r="ALU10" s="0"/>
      <c r="ALV10" s="0"/>
      <c r="ALW10" s="0"/>
      <c r="ALX10" s="0"/>
      <c r="ALY10" s="0"/>
      <c r="ALZ10" s="0"/>
      <c r="AMA10" s="0"/>
      <c r="AMB10" s="0"/>
      <c r="AMC10" s="0"/>
      <c r="AMD10" s="0"/>
      <c r="AME10" s="0"/>
      <c r="AMF10" s="0"/>
      <c r="AMG10" s="0"/>
      <c r="AMH10" s="0"/>
      <c r="AMI10" s="0"/>
      <c r="AMJ10" s="0"/>
    </row>
    <row r="11" customFormat="false" ht="13.8" hidden="false" customHeight="false" outlineLevel="0" collapsed="false">
      <c r="A11" s="168" t="n">
        <f aca="false">A10</f>
        <v>1</v>
      </c>
      <c r="B11" s="169" t="s">
        <v>61</v>
      </c>
      <c r="C11" s="169" t="n">
        <v>1</v>
      </c>
      <c r="D11" s="169"/>
      <c r="E11" s="169"/>
      <c r="F11" s="170"/>
      <c r="G11" s="171"/>
      <c r="H11" s="171" t="s">
        <v>62</v>
      </c>
      <c r="I11" s="171"/>
      <c r="J11" s="171"/>
      <c r="K11" s="171"/>
      <c r="L11" s="172"/>
      <c r="M11" s="172"/>
      <c r="N11" s="173"/>
      <c r="O11" s="174"/>
      <c r="P11" s="175"/>
      <c r="Q11" s="173"/>
      <c r="R11" s="171"/>
      <c r="S11" s="163" t="n">
        <f aca="false">Q11-(Q11*$M$5%)</f>
        <v>0</v>
      </c>
      <c r="T11" s="106" t="s">
        <v>63</v>
      </c>
      <c r="U11" s="106" t="s">
        <v>64</v>
      </c>
      <c r="V11" s="106"/>
      <c r="W11" s="161"/>
      <c r="X11" s="161"/>
      <c r="Y11" s="161"/>
      <c r="Z11" s="161"/>
      <c r="AA11" s="161"/>
      <c r="AB11" s="161"/>
      <c r="AC11" s="161"/>
      <c r="AD11" s="161"/>
      <c r="AE11" s="161"/>
      <c r="AF11" s="161"/>
      <c r="AG11" s="161"/>
      <c r="AH11" s="161"/>
      <c r="AI11" s="161"/>
      <c r="AJ11" s="161"/>
      <c r="AK11" s="161"/>
      <c r="AL11" s="161"/>
      <c r="AM11" s="161"/>
      <c r="AN11" s="161"/>
      <c r="AO11" s="161"/>
      <c r="AP11" s="161"/>
      <c r="AQ11" s="161"/>
      <c r="AR11" s="161"/>
      <c r="AS11" s="161"/>
      <c r="AT11" s="161"/>
      <c r="AU11" s="161"/>
      <c r="AV11" s="161"/>
      <c r="AW11" s="161"/>
      <c r="AX11" s="161"/>
      <c r="AY11" s="161"/>
      <c r="AZ11" s="161"/>
      <c r="BA11" s="161"/>
      <c r="BB11" s="161"/>
      <c r="BC11" s="161"/>
      <c r="BD11" s="161"/>
      <c r="BE11" s="161"/>
      <c r="BF11" s="161"/>
      <c r="BG11" s="161"/>
      <c r="BH11" s="161"/>
      <c r="BI11" s="161"/>
      <c r="BJ11" s="161"/>
      <c r="BK11" s="161"/>
      <c r="BL11" s="161"/>
      <c r="BM11" s="161"/>
      <c r="BN11" s="161"/>
      <c r="BO11" s="161"/>
      <c r="BP11" s="161"/>
      <c r="BQ11" s="161"/>
      <c r="BR11" s="161"/>
      <c r="BS11" s="161"/>
      <c r="BT11" s="161"/>
      <c r="BU11" s="161"/>
      <c r="BV11" s="161"/>
      <c r="BW11" s="161"/>
      <c r="BX11" s="161"/>
      <c r="BY11" s="161"/>
      <c r="BZ11" s="161"/>
      <c r="CA11" s="161"/>
      <c r="CB11" s="161"/>
      <c r="CC11" s="161"/>
      <c r="CD11" s="161"/>
      <c r="CE11" s="161"/>
      <c r="CF11" s="161"/>
      <c r="CG11" s="161"/>
      <c r="CH11" s="161"/>
      <c r="CI11" s="161"/>
      <c r="CJ11" s="161"/>
      <c r="CK11" s="161"/>
      <c r="CL11" s="161"/>
      <c r="CM11" s="161"/>
      <c r="CN11" s="161"/>
      <c r="CO11" s="161"/>
      <c r="CP11" s="161"/>
      <c r="CQ11" s="161"/>
      <c r="CR11" s="161"/>
      <c r="CS11" s="161"/>
      <c r="CT11" s="161"/>
      <c r="CU11" s="161"/>
      <c r="CV11" s="161"/>
      <c r="CW11" s="161"/>
      <c r="CX11" s="161"/>
      <c r="CY11" s="0"/>
      <c r="CZ11" s="0"/>
      <c r="DA11" s="0"/>
      <c r="DB11" s="0"/>
      <c r="DC11" s="0"/>
      <c r="DD11" s="0"/>
      <c r="DE11" s="0"/>
      <c r="DF11" s="0"/>
      <c r="DG11" s="0"/>
      <c r="DH11" s="0"/>
      <c r="DI11" s="0"/>
      <c r="DJ11" s="0"/>
      <c r="DK11" s="0"/>
      <c r="DL11" s="0"/>
      <c r="DM11" s="0"/>
      <c r="DN11" s="0"/>
      <c r="DO11" s="0"/>
      <c r="DP11" s="0"/>
      <c r="DQ11" s="0"/>
      <c r="DR11" s="0"/>
      <c r="DS11" s="0"/>
      <c r="DT11" s="0"/>
      <c r="DU11" s="0"/>
      <c r="DV11" s="0"/>
      <c r="DW11" s="0"/>
      <c r="DX11" s="0"/>
      <c r="DY11" s="0"/>
      <c r="DZ11" s="0"/>
      <c r="EA11" s="0"/>
      <c r="EB11" s="0"/>
      <c r="EC11" s="0"/>
      <c r="ED11" s="0"/>
      <c r="EE11" s="0"/>
      <c r="EF11" s="0"/>
      <c r="EG11" s="0"/>
      <c r="EH11" s="0"/>
      <c r="EI11" s="0"/>
      <c r="EJ11" s="0"/>
      <c r="EK11" s="0"/>
      <c r="EL11" s="0"/>
      <c r="EM11" s="0"/>
      <c r="EN11" s="0"/>
      <c r="EO11" s="0"/>
      <c r="EP11" s="0"/>
      <c r="EQ11" s="0"/>
      <c r="ER11" s="0"/>
      <c r="ES11" s="0"/>
      <c r="ET11" s="0"/>
      <c r="EU11" s="0"/>
      <c r="EV11" s="0"/>
      <c r="EW11" s="0"/>
      <c r="EX11" s="0"/>
      <c r="EY11" s="0"/>
      <c r="EZ11" s="0"/>
      <c r="FA11" s="0"/>
      <c r="FB11" s="0"/>
      <c r="FC11" s="0"/>
      <c r="FD11" s="0"/>
      <c r="FE11" s="0"/>
      <c r="FF11" s="0"/>
      <c r="FG11" s="0"/>
      <c r="FH11" s="0"/>
      <c r="FI11" s="0"/>
      <c r="FJ11" s="0"/>
      <c r="FK11" s="0"/>
      <c r="FL11" s="0"/>
      <c r="FM11" s="0"/>
      <c r="FN11" s="0"/>
      <c r="FO11" s="0"/>
      <c r="FP11" s="0"/>
      <c r="FQ11" s="0"/>
      <c r="FR11" s="0"/>
      <c r="FS11" s="0"/>
      <c r="FT11" s="0"/>
      <c r="FU11" s="0"/>
      <c r="FV11" s="0"/>
      <c r="FW11" s="0"/>
      <c r="FX11" s="0"/>
      <c r="FY11" s="0"/>
      <c r="FZ11" s="0"/>
      <c r="GA11" s="0"/>
      <c r="GB11" s="0"/>
      <c r="GC11" s="0"/>
      <c r="GD11" s="0"/>
      <c r="GE11" s="0"/>
      <c r="GF11" s="0"/>
      <c r="GG11" s="0"/>
      <c r="GH11" s="0"/>
      <c r="GI11" s="0"/>
      <c r="GJ11" s="0"/>
      <c r="GK11" s="0"/>
      <c r="GL11" s="0"/>
      <c r="GM11" s="0"/>
      <c r="GN11" s="0"/>
      <c r="GO11" s="0"/>
      <c r="GP11" s="0"/>
      <c r="GQ11" s="0"/>
      <c r="GR11" s="0"/>
      <c r="GS11" s="0"/>
      <c r="GT11" s="0"/>
      <c r="GU11" s="0"/>
      <c r="GV11" s="0"/>
      <c r="GW11" s="0"/>
      <c r="GX11" s="0"/>
      <c r="GY11" s="0"/>
      <c r="GZ11" s="0"/>
      <c r="HA11" s="0"/>
      <c r="HB11" s="0"/>
      <c r="HC11" s="0"/>
      <c r="HD11" s="0"/>
      <c r="HE11" s="0"/>
      <c r="HF11" s="0"/>
      <c r="HG11" s="0"/>
      <c r="HH11" s="0"/>
      <c r="HI11" s="0"/>
      <c r="HJ11" s="0"/>
      <c r="HK11" s="0"/>
      <c r="HL11" s="0"/>
      <c r="HM11" s="0"/>
      <c r="HN11" s="0"/>
      <c r="HO11" s="0"/>
      <c r="HP11" s="0"/>
      <c r="HQ11" s="0"/>
      <c r="HR11" s="0"/>
      <c r="HS11" s="0"/>
      <c r="HT11" s="0"/>
      <c r="HU11" s="0"/>
      <c r="HV11" s="0"/>
      <c r="HW11" s="0"/>
      <c r="HX11" s="0"/>
      <c r="HY11" s="0"/>
      <c r="HZ11" s="0"/>
      <c r="IA11" s="0"/>
      <c r="IB11" s="0"/>
      <c r="IC11" s="0"/>
      <c r="ID11" s="0"/>
      <c r="IE11" s="0"/>
      <c r="IF11" s="0"/>
      <c r="IG11" s="0"/>
      <c r="IH11" s="0"/>
      <c r="II11" s="0"/>
      <c r="IJ11" s="0"/>
      <c r="IK11" s="0"/>
      <c r="IL11" s="0"/>
      <c r="IM11" s="0"/>
      <c r="IN11" s="0"/>
      <c r="IO11" s="0"/>
      <c r="IP11" s="0"/>
      <c r="IQ11" s="0"/>
      <c r="IR11" s="0"/>
      <c r="IS11" s="0"/>
      <c r="IT11" s="0"/>
      <c r="IU11" s="0"/>
      <c r="IV11" s="0"/>
      <c r="IW11" s="0"/>
      <c r="IX11" s="0"/>
      <c r="IY11" s="0"/>
      <c r="IZ11" s="0"/>
      <c r="JA11" s="0"/>
      <c r="JB11" s="0"/>
      <c r="JC11" s="0"/>
      <c r="JD11" s="0"/>
      <c r="JE11" s="0"/>
      <c r="JF11" s="0"/>
      <c r="JG11" s="0"/>
      <c r="JH11" s="0"/>
      <c r="JI11" s="0"/>
      <c r="JJ11" s="0"/>
      <c r="JK11" s="0"/>
      <c r="JL11" s="0"/>
      <c r="JM11" s="0"/>
      <c r="JN11" s="0"/>
      <c r="JO11" s="0"/>
      <c r="JP11" s="0"/>
      <c r="JQ11" s="0"/>
      <c r="JR11" s="0"/>
      <c r="JS11" s="0"/>
      <c r="JT11" s="0"/>
      <c r="JU11" s="0"/>
      <c r="JV11" s="0"/>
      <c r="JW11" s="0"/>
      <c r="JX11" s="0"/>
      <c r="JY11" s="0"/>
      <c r="JZ11" s="0"/>
      <c r="KA11" s="0"/>
      <c r="KB11" s="0"/>
      <c r="KC11" s="0"/>
      <c r="KD11" s="0"/>
      <c r="KE11" s="0"/>
      <c r="KF11" s="0"/>
      <c r="KG11" s="0"/>
      <c r="KH11" s="0"/>
      <c r="KI11" s="0"/>
      <c r="KJ11" s="0"/>
      <c r="KK11" s="0"/>
      <c r="KL11" s="0"/>
      <c r="KM11" s="0"/>
      <c r="KN11" s="0"/>
      <c r="KO11" s="0"/>
      <c r="KP11" s="0"/>
      <c r="KQ11" s="0"/>
      <c r="KR11" s="0"/>
      <c r="KS11" s="0"/>
      <c r="KT11" s="0"/>
      <c r="KU11" s="0"/>
      <c r="KV11" s="0"/>
      <c r="KW11" s="0"/>
      <c r="KX11" s="0"/>
      <c r="KY11" s="0"/>
      <c r="KZ11" s="0"/>
      <c r="LA11" s="0"/>
      <c r="LB11" s="0"/>
      <c r="LC11" s="0"/>
      <c r="LD11" s="0"/>
      <c r="LE11" s="0"/>
      <c r="LF11" s="0"/>
      <c r="LG11" s="0"/>
      <c r="LH11" s="0"/>
      <c r="LI11" s="0"/>
      <c r="LJ11" s="0"/>
      <c r="LK11" s="0"/>
      <c r="LL11" s="0"/>
      <c r="LM11" s="0"/>
      <c r="LN11" s="0"/>
      <c r="LO11" s="0"/>
      <c r="LP11" s="0"/>
      <c r="LQ11" s="0"/>
      <c r="LR11" s="0"/>
      <c r="LS11" s="0"/>
      <c r="LT11" s="0"/>
      <c r="LU11" s="0"/>
      <c r="LV11" s="0"/>
      <c r="LW11" s="0"/>
      <c r="LX11" s="0"/>
      <c r="LY11" s="0"/>
      <c r="LZ11" s="0"/>
      <c r="MA11" s="0"/>
      <c r="MB11" s="0"/>
      <c r="MC11" s="0"/>
      <c r="MD11" s="0"/>
      <c r="ME11" s="0"/>
      <c r="MF11" s="0"/>
      <c r="MG11" s="0"/>
      <c r="MH11" s="0"/>
      <c r="MI11" s="0"/>
      <c r="MJ11" s="0"/>
      <c r="MK11" s="0"/>
      <c r="ML11" s="0"/>
      <c r="MM11" s="0"/>
      <c r="MN11" s="0"/>
      <c r="MO11" s="0"/>
      <c r="MP11" s="0"/>
      <c r="MQ11" s="0"/>
      <c r="MR11" s="0"/>
      <c r="MS11" s="0"/>
      <c r="MT11" s="0"/>
      <c r="MU11" s="0"/>
      <c r="MV11" s="0"/>
      <c r="MW11" s="0"/>
      <c r="MX11" s="0"/>
      <c r="MY11" s="0"/>
      <c r="MZ11" s="0"/>
      <c r="NA11" s="0"/>
      <c r="NB11" s="0"/>
      <c r="NC11" s="0"/>
      <c r="ND11" s="0"/>
      <c r="NE11" s="0"/>
      <c r="NF11" s="0"/>
      <c r="NG11" s="0"/>
      <c r="NH11" s="0"/>
      <c r="NI11" s="0"/>
      <c r="NJ11" s="0"/>
      <c r="NK11" s="0"/>
      <c r="NL11" s="0"/>
      <c r="NM11" s="0"/>
      <c r="NN11" s="0"/>
      <c r="NO11" s="0"/>
      <c r="NP11" s="0"/>
      <c r="NQ11" s="0"/>
      <c r="NR11" s="0"/>
      <c r="NS11" s="0"/>
      <c r="NT11" s="0"/>
      <c r="NU11" s="0"/>
      <c r="NV11" s="0"/>
      <c r="NW11" s="0"/>
      <c r="NX11" s="0"/>
      <c r="NY11" s="0"/>
      <c r="NZ11" s="0"/>
      <c r="OA11" s="0"/>
      <c r="OB11" s="0"/>
      <c r="OC11" s="0"/>
      <c r="OD11" s="0"/>
      <c r="OE11" s="0"/>
      <c r="OF11" s="0"/>
      <c r="OG11" s="0"/>
      <c r="OH11" s="0"/>
      <c r="OI11" s="0"/>
      <c r="OJ11" s="0"/>
      <c r="OK11" s="0"/>
      <c r="OL11" s="0"/>
      <c r="OM11" s="0"/>
      <c r="ON11" s="0"/>
      <c r="OO11" s="0"/>
      <c r="OP11" s="0"/>
      <c r="OQ11" s="0"/>
      <c r="OR11" s="0"/>
      <c r="OS11" s="0"/>
      <c r="OT11" s="0"/>
      <c r="OU11" s="0"/>
      <c r="OV11" s="0"/>
      <c r="OW11" s="0"/>
      <c r="OX11" s="0"/>
      <c r="OY11" s="0"/>
      <c r="OZ11" s="0"/>
      <c r="PA11" s="0"/>
      <c r="PB11" s="0"/>
      <c r="PC11" s="0"/>
      <c r="PD11" s="0"/>
      <c r="PE11" s="0"/>
      <c r="PF11" s="0"/>
      <c r="PG11" s="0"/>
      <c r="PH11" s="0"/>
      <c r="PI11" s="0"/>
      <c r="PJ11" s="0"/>
      <c r="PK11" s="0"/>
      <c r="PL11" s="0"/>
      <c r="PM11" s="0"/>
      <c r="PN11" s="0"/>
      <c r="PO11" s="0"/>
      <c r="PP11" s="0"/>
      <c r="PQ11" s="0"/>
      <c r="PR11" s="0"/>
      <c r="PS11" s="0"/>
      <c r="PT11" s="0"/>
      <c r="PU11" s="0"/>
      <c r="PV11" s="0"/>
      <c r="PW11" s="0"/>
      <c r="PX11" s="0"/>
      <c r="PY11" s="0"/>
      <c r="PZ11" s="0"/>
      <c r="QA11" s="0"/>
      <c r="QB11" s="0"/>
      <c r="QC11" s="0"/>
      <c r="QD11" s="0"/>
      <c r="QE11" s="0"/>
      <c r="QF11" s="0"/>
      <c r="QG11" s="0"/>
      <c r="QH11" s="0"/>
      <c r="QI11" s="0"/>
      <c r="QJ11" s="0"/>
      <c r="QK11" s="0"/>
      <c r="QL11" s="0"/>
      <c r="QM11" s="0"/>
      <c r="QN11" s="0"/>
      <c r="QO11" s="0"/>
      <c r="QP11" s="0"/>
      <c r="QQ11" s="0"/>
      <c r="QR11" s="0"/>
      <c r="QS11" s="0"/>
      <c r="QT11" s="0"/>
      <c r="QU11" s="0"/>
      <c r="QV11" s="0"/>
      <c r="QW11" s="0"/>
      <c r="QX11" s="0"/>
      <c r="QY11" s="0"/>
      <c r="QZ11" s="0"/>
      <c r="RA11" s="0"/>
      <c r="RB11" s="0"/>
      <c r="RC11" s="0"/>
      <c r="RD11" s="0"/>
      <c r="RE11" s="0"/>
      <c r="RF11" s="0"/>
      <c r="RG11" s="0"/>
      <c r="RH11" s="0"/>
      <c r="RI11" s="0"/>
      <c r="RJ11" s="0"/>
      <c r="RK11" s="0"/>
      <c r="RL11" s="0"/>
      <c r="RM11" s="0"/>
      <c r="RN11" s="0"/>
      <c r="RO11" s="0"/>
      <c r="RP11" s="0"/>
      <c r="RQ11" s="0"/>
      <c r="RR11" s="0"/>
      <c r="RS11" s="0"/>
      <c r="RT11" s="0"/>
      <c r="RU11" s="0"/>
      <c r="RV11" s="0"/>
      <c r="RW11" s="0"/>
      <c r="RX11" s="0"/>
      <c r="RY11" s="0"/>
      <c r="RZ11" s="0"/>
      <c r="SA11" s="0"/>
      <c r="SB11" s="0"/>
      <c r="SC11" s="0"/>
      <c r="SD11" s="0"/>
      <c r="SE11" s="0"/>
      <c r="SF11" s="0"/>
      <c r="SG11" s="0"/>
      <c r="SH11" s="0"/>
      <c r="SI11" s="0"/>
      <c r="SJ11" s="0"/>
      <c r="SK11" s="0"/>
      <c r="SL11" s="0"/>
      <c r="SM11" s="0"/>
      <c r="SN11" s="0"/>
      <c r="SO11" s="0"/>
      <c r="SP11" s="0"/>
      <c r="SQ11" s="0"/>
      <c r="SR11" s="0"/>
      <c r="SS11" s="0"/>
      <c r="ST11" s="0"/>
      <c r="SU11" s="0"/>
      <c r="SV11" s="0"/>
      <c r="SW11" s="0"/>
      <c r="SX11" s="0"/>
      <c r="SY11" s="0"/>
      <c r="SZ11" s="0"/>
      <c r="TA11" s="0"/>
      <c r="TB11" s="0"/>
      <c r="TC11" s="0"/>
      <c r="TD11" s="0"/>
      <c r="TE11" s="0"/>
      <c r="TF11" s="0"/>
      <c r="TG11" s="0"/>
      <c r="TH11" s="0"/>
      <c r="TI11" s="0"/>
      <c r="TJ11" s="0"/>
      <c r="TK11" s="0"/>
      <c r="TL11" s="0"/>
      <c r="TM11" s="0"/>
      <c r="TN11" s="0"/>
      <c r="TO11" s="0"/>
      <c r="TP11" s="0"/>
      <c r="TQ11" s="0"/>
      <c r="TR11" s="0"/>
      <c r="TS11" s="0"/>
      <c r="TT11" s="0"/>
      <c r="TU11" s="0"/>
      <c r="TV11" s="0"/>
      <c r="TW11" s="0"/>
      <c r="TX11" s="0"/>
      <c r="TY11" s="0"/>
      <c r="TZ11" s="0"/>
      <c r="UA11" s="0"/>
      <c r="UB11" s="0"/>
      <c r="UC11" s="0"/>
      <c r="UD11" s="0"/>
      <c r="UE11" s="0"/>
      <c r="UF11" s="0"/>
      <c r="UG11" s="0"/>
      <c r="UH11" s="0"/>
      <c r="UI11" s="0"/>
      <c r="UJ11" s="0"/>
      <c r="UK11" s="0"/>
      <c r="UL11" s="0"/>
      <c r="UM11" s="0"/>
      <c r="UN11" s="0"/>
      <c r="UO11" s="0"/>
      <c r="UP11" s="0"/>
      <c r="UQ11" s="0"/>
      <c r="UR11" s="0"/>
      <c r="US11" s="0"/>
      <c r="UT11" s="0"/>
      <c r="UU11" s="0"/>
      <c r="UV11" s="0"/>
      <c r="UW11" s="0"/>
      <c r="UX11" s="0"/>
      <c r="UY11" s="0"/>
      <c r="UZ11" s="0"/>
      <c r="VA11" s="0"/>
      <c r="VB11" s="0"/>
      <c r="VC11" s="0"/>
      <c r="VD11" s="0"/>
      <c r="VE11" s="0"/>
      <c r="VF11" s="0"/>
      <c r="VG11" s="0"/>
      <c r="VH11" s="0"/>
      <c r="VI11" s="0"/>
      <c r="VJ11" s="0"/>
      <c r="VK11" s="0"/>
      <c r="VL11" s="0"/>
      <c r="VM11" s="0"/>
      <c r="VN11" s="0"/>
      <c r="VO11" s="0"/>
      <c r="VP11" s="0"/>
      <c r="VQ11" s="0"/>
      <c r="VR11" s="0"/>
      <c r="VS11" s="0"/>
      <c r="VT11" s="0"/>
      <c r="VU11" s="0"/>
      <c r="VV11" s="0"/>
      <c r="VW11" s="0"/>
      <c r="VX11" s="0"/>
      <c r="VY11" s="0"/>
      <c r="VZ11" s="0"/>
      <c r="WA11" s="0"/>
      <c r="WB11" s="0"/>
      <c r="WC11" s="0"/>
      <c r="WD11" s="0"/>
      <c r="WE11" s="0"/>
      <c r="WF11" s="0"/>
      <c r="WG11" s="0"/>
      <c r="WH11" s="0"/>
      <c r="WI11" s="0"/>
      <c r="WJ11" s="0"/>
      <c r="WK11" s="0"/>
      <c r="WL11" s="0"/>
      <c r="WM11" s="0"/>
      <c r="WN11" s="0"/>
      <c r="WO11" s="0"/>
      <c r="WP11" s="0"/>
      <c r="WQ11" s="0"/>
      <c r="WR11" s="0"/>
      <c r="WS11" s="0"/>
      <c r="WT11" s="0"/>
      <c r="WU11" s="0"/>
      <c r="WV11" s="0"/>
      <c r="WW11" s="0"/>
      <c r="WX11" s="0"/>
      <c r="WY11" s="0"/>
      <c r="WZ11" s="0"/>
      <c r="XA11" s="0"/>
      <c r="XB11" s="0"/>
      <c r="XC11" s="0"/>
      <c r="XD11" s="0"/>
      <c r="XE11" s="0"/>
      <c r="XF11" s="0"/>
      <c r="XG11" s="0"/>
      <c r="XH11" s="0"/>
      <c r="XI11" s="0"/>
      <c r="XJ11" s="0"/>
      <c r="XK11" s="0"/>
      <c r="XL11" s="0"/>
      <c r="XM11" s="0"/>
      <c r="XN11" s="0"/>
      <c r="XO11" s="0"/>
      <c r="XP11" s="0"/>
      <c r="XQ11" s="0"/>
      <c r="XR11" s="0"/>
      <c r="XS11" s="0"/>
      <c r="XT11" s="0"/>
      <c r="XU11" s="0"/>
      <c r="XV11" s="0"/>
      <c r="XW11" s="0"/>
      <c r="XX11" s="0"/>
      <c r="XY11" s="0"/>
      <c r="XZ11" s="0"/>
      <c r="YA11" s="0"/>
      <c r="YB11" s="0"/>
      <c r="YC11" s="0"/>
      <c r="YD11" s="0"/>
      <c r="YE11" s="0"/>
      <c r="YF11" s="0"/>
      <c r="YG11" s="0"/>
      <c r="YH11" s="0"/>
      <c r="YI11" s="0"/>
      <c r="YJ11" s="0"/>
      <c r="YK11" s="0"/>
      <c r="YL11" s="0"/>
      <c r="YM11" s="0"/>
      <c r="YN11" s="0"/>
      <c r="YO11" s="0"/>
      <c r="YP11" s="0"/>
      <c r="YQ11" s="0"/>
      <c r="YR11" s="0"/>
      <c r="YS11" s="0"/>
      <c r="YT11" s="0"/>
      <c r="YU11" s="0"/>
      <c r="YV11" s="0"/>
      <c r="YW11" s="0"/>
      <c r="YX11" s="0"/>
      <c r="YY11" s="0"/>
      <c r="YZ11" s="0"/>
      <c r="ZA11" s="0"/>
      <c r="ZB11" s="0"/>
      <c r="ZC11" s="0"/>
      <c r="ZD11" s="0"/>
      <c r="ZE11" s="0"/>
      <c r="ZF11" s="0"/>
      <c r="ZG11" s="0"/>
      <c r="ZH11" s="0"/>
      <c r="ZI11" s="0"/>
      <c r="ZJ11" s="0"/>
      <c r="ZK11" s="0"/>
      <c r="ZL11" s="0"/>
      <c r="ZM11" s="0"/>
      <c r="ZN11" s="0"/>
      <c r="ZO11" s="0"/>
      <c r="ZP11" s="0"/>
      <c r="ZQ11" s="0"/>
      <c r="ZR11" s="0"/>
      <c r="ZS11" s="0"/>
      <c r="ZT11" s="0"/>
      <c r="ZU11" s="0"/>
      <c r="ZV11" s="0"/>
      <c r="ZW11" s="0"/>
      <c r="ZX11" s="0"/>
      <c r="ZY11" s="0"/>
      <c r="ZZ11" s="0"/>
      <c r="AAA11" s="0"/>
      <c r="AAB11" s="0"/>
      <c r="AAC11" s="0"/>
      <c r="AAD11" s="0"/>
      <c r="AAE11" s="0"/>
      <c r="AAF11" s="0"/>
      <c r="AAG11" s="0"/>
      <c r="AAH11" s="0"/>
      <c r="AAI11" s="0"/>
      <c r="AAJ11" s="0"/>
      <c r="AAK11" s="0"/>
      <c r="AAL11" s="0"/>
      <c r="AAM11" s="0"/>
      <c r="AAN11" s="0"/>
      <c r="AAO11" s="0"/>
      <c r="AAP11" s="0"/>
      <c r="AAQ11" s="0"/>
      <c r="AAR11" s="0"/>
      <c r="AAS11" s="0"/>
      <c r="AAT11" s="0"/>
      <c r="AAU11" s="0"/>
      <c r="AAV11" s="0"/>
      <c r="AAW11" s="0"/>
      <c r="AAX11" s="0"/>
      <c r="AAY11" s="0"/>
      <c r="AAZ11" s="0"/>
      <c r="ABA11" s="0"/>
      <c r="ABB11" s="0"/>
      <c r="ABC11" s="0"/>
      <c r="ABD11" s="0"/>
      <c r="ABE11" s="0"/>
      <c r="ABF11" s="0"/>
      <c r="ABG11" s="0"/>
      <c r="ABH11" s="0"/>
      <c r="ABI11" s="0"/>
      <c r="ABJ11" s="0"/>
      <c r="ABK11" s="0"/>
      <c r="ABL11" s="0"/>
      <c r="ABM11" s="0"/>
      <c r="ABN11" s="0"/>
      <c r="ABO11" s="0"/>
      <c r="ABP11" s="0"/>
      <c r="ABQ11" s="0"/>
      <c r="ABR11" s="0"/>
      <c r="ABS11" s="0"/>
      <c r="ABT11" s="0"/>
      <c r="ABU11" s="0"/>
      <c r="ABV11" s="0"/>
      <c r="ABW11" s="0"/>
      <c r="ABX11" s="0"/>
      <c r="ABY11" s="0"/>
      <c r="ABZ11" s="0"/>
      <c r="ACA11" s="0"/>
      <c r="ACB11" s="0"/>
      <c r="ACC11" s="0"/>
      <c r="ACD11" s="0"/>
      <c r="ACE11" s="0"/>
      <c r="ACF11" s="0"/>
      <c r="ACG11" s="0"/>
      <c r="ACH11" s="0"/>
      <c r="ACI11" s="0"/>
      <c r="ACJ11" s="0"/>
      <c r="ACK11" s="0"/>
      <c r="ACL11" s="0"/>
      <c r="ACM11" s="0"/>
      <c r="ACN11" s="0"/>
      <c r="ACO11" s="0"/>
      <c r="ACP11" s="0"/>
      <c r="ACQ11" s="0"/>
      <c r="ACR11" s="0"/>
      <c r="ACS11" s="0"/>
      <c r="ACT11" s="0"/>
      <c r="ACU11" s="0"/>
      <c r="ACV11" s="0"/>
      <c r="ACW11" s="0"/>
      <c r="ACX11" s="0"/>
      <c r="ACY11" s="0"/>
      <c r="ACZ11" s="0"/>
      <c r="ADA11" s="0"/>
      <c r="ADB11" s="0"/>
      <c r="ADC11" s="0"/>
      <c r="ADD11" s="0"/>
      <c r="ADE11" s="0"/>
      <c r="ADF11" s="0"/>
      <c r="ADG11" s="0"/>
      <c r="ADH11" s="0"/>
      <c r="ADI11" s="0"/>
      <c r="ADJ11" s="0"/>
      <c r="ADK11" s="0"/>
      <c r="ADL11" s="0"/>
      <c r="ADM11" s="0"/>
      <c r="ADN11" s="0"/>
      <c r="ADO11" s="0"/>
      <c r="ADP11" s="0"/>
      <c r="ADQ11" s="0"/>
      <c r="ADR11" s="0"/>
      <c r="ADS11" s="0"/>
      <c r="ADT11" s="0"/>
      <c r="ADU11" s="0"/>
      <c r="ADV11" s="0"/>
      <c r="ADW11" s="0"/>
      <c r="ADX11" s="0"/>
      <c r="ADY11" s="0"/>
      <c r="ADZ11" s="0"/>
      <c r="AEA11" s="0"/>
      <c r="AEB11" s="0"/>
      <c r="AEC11" s="0"/>
      <c r="AED11" s="0"/>
      <c r="AEE11" s="0"/>
      <c r="AEF11" s="0"/>
      <c r="AEG11" s="0"/>
      <c r="AEH11" s="0"/>
      <c r="AEI11" s="0"/>
      <c r="AEJ11" s="0"/>
      <c r="AEK11" s="0"/>
      <c r="AEL11" s="0"/>
      <c r="AEM11" s="0"/>
      <c r="AEN11" s="0"/>
      <c r="AEO11" s="0"/>
      <c r="AEP11" s="0"/>
      <c r="AEQ11" s="0"/>
      <c r="AER11" s="0"/>
      <c r="AES11" s="0"/>
      <c r="AET11" s="0"/>
      <c r="AEU11" s="0"/>
      <c r="AEV11" s="0"/>
      <c r="AEW11" s="0"/>
      <c r="AEX11" s="0"/>
      <c r="AEY11" s="0"/>
      <c r="AEZ11" s="0"/>
      <c r="AFA11" s="0"/>
      <c r="AFB11" s="0"/>
      <c r="AFC11" s="0"/>
      <c r="AFD11" s="0"/>
      <c r="AFE11" s="0"/>
      <c r="AFF11" s="0"/>
      <c r="AFG11" s="0"/>
      <c r="AFH11" s="0"/>
      <c r="AFI11" s="0"/>
      <c r="AFJ11" s="0"/>
      <c r="AFK11" s="0"/>
      <c r="AFL11" s="0"/>
      <c r="AFM11" s="0"/>
      <c r="AFN11" s="0"/>
      <c r="AFO11" s="0"/>
      <c r="AFP11" s="0"/>
      <c r="AFQ11" s="0"/>
      <c r="AFR11" s="0"/>
      <c r="AFS11" s="0"/>
      <c r="AFT11" s="0"/>
      <c r="AFU11" s="0"/>
      <c r="AFV11" s="0"/>
      <c r="AFW11" s="0"/>
      <c r="AFX11" s="0"/>
      <c r="AFY11" s="0"/>
      <c r="AFZ11" s="0"/>
      <c r="AGA11" s="0"/>
      <c r="AGB11" s="0"/>
      <c r="AGC11" s="0"/>
      <c r="AGD11" s="0"/>
      <c r="AGE11" s="0"/>
      <c r="AGF11" s="0"/>
      <c r="AGG11" s="0"/>
      <c r="AGH11" s="0"/>
      <c r="AGI11" s="0"/>
      <c r="AGJ11" s="0"/>
      <c r="AGK11" s="0"/>
      <c r="AGL11" s="0"/>
      <c r="AGM11" s="0"/>
      <c r="AGN11" s="0"/>
      <c r="AGO11" s="0"/>
      <c r="AGP11" s="0"/>
      <c r="AGQ11" s="0"/>
      <c r="AGR11" s="0"/>
      <c r="AGS11" s="0"/>
      <c r="AGT11" s="0"/>
      <c r="AGU11" s="0"/>
      <c r="AGV11" s="0"/>
      <c r="AGW11" s="0"/>
      <c r="AGX11" s="0"/>
      <c r="AGY11" s="0"/>
      <c r="AGZ11" s="0"/>
      <c r="AHA11" s="0"/>
      <c r="AHB11" s="0"/>
      <c r="AHC11" s="0"/>
      <c r="AHD11" s="0"/>
      <c r="AHE11" s="0"/>
      <c r="AHF11" s="0"/>
      <c r="AHG11" s="0"/>
      <c r="AHH11" s="0"/>
      <c r="AHI11" s="0"/>
      <c r="AHJ11" s="0"/>
      <c r="AHK11" s="0"/>
      <c r="AHL11" s="0"/>
      <c r="AHM11" s="0"/>
      <c r="AHN11" s="0"/>
      <c r="AHO11" s="0"/>
      <c r="AHP11" s="0"/>
      <c r="AHQ11" s="0"/>
      <c r="AHR11" s="0"/>
      <c r="AHS11" s="0"/>
      <c r="AHT11" s="0"/>
      <c r="AHU11" s="0"/>
      <c r="AHV11" s="0"/>
      <c r="AHW11" s="0"/>
      <c r="AHX11" s="0"/>
      <c r="AHY11" s="0"/>
      <c r="AHZ11" s="0"/>
      <c r="AIA11" s="0"/>
      <c r="AIB11" s="0"/>
      <c r="AIC11" s="0"/>
      <c r="AID11" s="0"/>
      <c r="AIE11" s="0"/>
      <c r="AIF11" s="0"/>
      <c r="AIG11" s="0"/>
      <c r="AIH11" s="0"/>
      <c r="AII11" s="0"/>
      <c r="AIJ11" s="0"/>
      <c r="AIK11" s="0"/>
      <c r="AIL11" s="0"/>
      <c r="AIM11" s="0"/>
      <c r="AIN11" s="0"/>
      <c r="AIO11" s="0"/>
      <c r="AIP11" s="0"/>
      <c r="AIQ11" s="0"/>
      <c r="AIR11" s="0"/>
      <c r="AIS11" s="0"/>
      <c r="AIT11" s="0"/>
      <c r="AIU11" s="0"/>
      <c r="AIV11" s="0"/>
      <c r="AIW11" s="0"/>
      <c r="AIX11" s="0"/>
      <c r="AIY11" s="0"/>
      <c r="AIZ11" s="0"/>
      <c r="AJA11" s="0"/>
      <c r="AJB11" s="0"/>
      <c r="AJC11" s="0"/>
      <c r="AJD11" s="0"/>
      <c r="AJE11" s="0"/>
      <c r="AJF11" s="0"/>
      <c r="AJG11" s="0"/>
      <c r="AJH11" s="0"/>
      <c r="AJI11" s="0"/>
      <c r="AJJ11" s="0"/>
      <c r="AJK11" s="0"/>
      <c r="AJL11" s="0"/>
      <c r="AJM11" s="0"/>
      <c r="AJN11" s="0"/>
      <c r="AJO11" s="0"/>
      <c r="AJP11" s="0"/>
      <c r="AJQ11" s="0"/>
      <c r="AJR11" s="0"/>
      <c r="AJS11" s="0"/>
      <c r="AJT11" s="0"/>
      <c r="AJU11" s="0"/>
      <c r="AJV11" s="0"/>
      <c r="AJW11" s="0"/>
      <c r="AJX11" s="0"/>
      <c r="AJY11" s="0"/>
      <c r="AJZ11" s="0"/>
      <c r="AKA11" s="0"/>
      <c r="AKB11" s="0"/>
      <c r="AKC11" s="0"/>
      <c r="AKD11" s="0"/>
      <c r="AKE11" s="0"/>
      <c r="AKF11" s="0"/>
      <c r="AKG11" s="0"/>
      <c r="AKH11" s="0"/>
      <c r="AKI11" s="0"/>
      <c r="AKJ11" s="0"/>
      <c r="AKK11" s="0"/>
      <c r="AKL11" s="0"/>
      <c r="AKM11" s="0"/>
      <c r="AKN11" s="0"/>
      <c r="AKO11" s="0"/>
      <c r="AKP11" s="0"/>
      <c r="AKQ11" s="0"/>
      <c r="AKR11" s="0"/>
      <c r="AKS11" s="0"/>
      <c r="AKT11" s="0"/>
      <c r="AKU11" s="0"/>
      <c r="AKV11" s="0"/>
      <c r="AKW11" s="0"/>
      <c r="AKX11" s="0"/>
      <c r="AKY11" s="0"/>
      <c r="AKZ11" s="0"/>
      <c r="ALA11" s="0"/>
      <c r="ALB11" s="0"/>
      <c r="ALC11" s="0"/>
      <c r="ALD11" s="0"/>
      <c r="ALE11" s="0"/>
      <c r="ALF11" s="0"/>
      <c r="ALG11" s="0"/>
      <c r="ALH11" s="0"/>
      <c r="ALI11" s="0"/>
      <c r="ALJ11" s="0"/>
      <c r="ALK11" s="0"/>
      <c r="ALL11" s="0"/>
      <c r="ALM11" s="0"/>
      <c r="ALN11" s="0"/>
      <c r="ALO11" s="0"/>
      <c r="ALP11" s="0"/>
      <c r="ALQ11" s="0"/>
      <c r="ALR11" s="0"/>
      <c r="ALS11" s="0"/>
      <c r="ALT11" s="0"/>
      <c r="ALU11" s="0"/>
      <c r="ALV11" s="0"/>
      <c r="ALW11" s="0"/>
      <c r="ALX11" s="0"/>
      <c r="ALY11" s="0"/>
      <c r="ALZ11" s="0"/>
      <c r="AMA11" s="0"/>
      <c r="AMB11" s="0"/>
      <c r="AMC11" s="0"/>
      <c r="AMD11" s="0"/>
      <c r="AME11" s="0"/>
      <c r="AMF11" s="0"/>
      <c r="AMG11" s="0"/>
      <c r="AMH11" s="0"/>
      <c r="AMI11" s="0"/>
      <c r="AMJ11" s="0"/>
    </row>
    <row r="12" customFormat="false" ht="13.8" hidden="false" customHeight="false" outlineLevel="0" collapsed="false">
      <c r="A12" s="176" t="n">
        <f aca="false">A11</f>
        <v>1</v>
      </c>
      <c r="B12" s="177" t="s">
        <v>61</v>
      </c>
      <c r="C12" s="177" t="n">
        <f aca="false">C11</f>
        <v>1</v>
      </c>
      <c r="D12" s="177" t="s">
        <v>61</v>
      </c>
      <c r="E12" s="177" t="n">
        <f aca="false">E11+1</f>
        <v>1</v>
      </c>
      <c r="F12" s="178" t="s">
        <v>65</v>
      </c>
      <c r="G12" s="177" t="s">
        <v>21</v>
      </c>
      <c r="H12" s="179" t="str">
        <f aca="false">IFERROR((IF($G12=$X$3,IFERROR(VLOOKUP($F12,'SERVIÇOS SINAPI'!$A$8:$E$19639,2,0),""),IF($G12=$X$4,IFERROR(VLOOKUP($F12,'SERVIÇOS PLEO'!$A$1:$E$20000,2,0),""),IF($G12=$X$5,IFERROR(VLOOKUP($F12,'SERVIÇOS SICRO 2'!$A$1:$D$20056,2,0),""),IF($G12=$X$6,IFERROR(VLOOKUP($F12,'SERVIÇOS UFFS'!$A$1:$G$20007,2,0),"0")))))),2)</f>
        <v>PLACA DE OBRA EM CHAPA DE ACO GALVANIZADO</v>
      </c>
      <c r="I12" s="179" t="s">
        <v>66</v>
      </c>
      <c r="J12" s="179" t="s">
        <v>67</v>
      </c>
      <c r="K12" s="180" t="n">
        <v>1.6</v>
      </c>
      <c r="L12" s="181" t="n">
        <f aca="false">IFERROR((IF($G12=$X$3,IFERROR(VLOOKUP($F12,'SERVIÇOS SINAPI'!$A$8:$E$19639,5,0),""),IF($G12=$X$4,IFERROR(VLOOKUP($F12,'SERVIÇOS PLEO'!$A$1:$E$20000,5,0),""),IF($G12=$X$5,IFERROR(VLOOKUP($F12,'SERVIÇOS SICRO 2'!$A$1:$D$20056,4,0),""),IF($G12=$X$6,IFERROR(VLOOKUP($F12,'SERVIÇOS UFFS'!$A$1:$G$20007,4,0),"0")))))),2)</f>
        <v>286.73</v>
      </c>
      <c r="M12" s="181" t="n">
        <f aca="false">IFERROR((IF($G12=$X$3,IFERROR(VLOOKUP($F12,'SERVIÇOS SINAPI'!$A$8:$E$19639,4,0),""),IF($G12=$X$4,IFERROR(VLOOKUP($F12,'SERVIÇOS PLEO'!$A$1:$E$20000,4,0),""),IF($G12=$X$5,IFERROR(VLOOKUP($F12,'SERVIÇOS SICRO 2'!$A$1:$D$20056,8,0),""),IF($G12=$X$6,IFERROR(VLOOKUP($F12,'SERVIÇOS UFFS'!$A$1:$G$20007,5,0),"0")))))),2)</f>
        <v>33.87</v>
      </c>
      <c r="N12" s="182" t="n">
        <f aca="false">ROUND(L12+M12,2)</f>
        <v>320.6</v>
      </c>
      <c r="O12" s="183" t="n">
        <f aca="false">ROUND((K12*N12),2)</f>
        <v>512.96</v>
      </c>
      <c r="P12" s="184" t="n">
        <f aca="false">ROUND($S$5,4)</f>
        <v>0.2764</v>
      </c>
      <c r="Q12" s="182" t="n">
        <f aca="false">ROUND((O12*(1+P12)),2)</f>
        <v>654.74</v>
      </c>
      <c r="R12" s="184" t="n">
        <f aca="false">Q12/$Q$99</f>
        <v>0.0085311878148672</v>
      </c>
      <c r="S12" s="163" t="n">
        <f aca="false">Q12-(Q12*$M$5%)</f>
        <v>654.74</v>
      </c>
      <c r="T12" s="161" t="n">
        <f aca="false">K12*L12</f>
        <v>458.768</v>
      </c>
      <c r="U12" s="161" t="n">
        <f aca="false">K12*M12</f>
        <v>54.192</v>
      </c>
      <c r="V12" s="161"/>
      <c r="W12" s="161"/>
      <c r="X12" s="185" t="n">
        <f aca="false">ROUND(($K$47-CP12),2)</f>
        <v>0</v>
      </c>
      <c r="Y12" s="186" t="n">
        <f aca="false">ROUND(($Q$47-CQ12),2)</f>
        <v>0</v>
      </c>
      <c r="Z12" s="187" t="n">
        <f aca="false">ROUND(($R$47-CR12),2)</f>
        <v>0</v>
      </c>
      <c r="AA12" s="148"/>
      <c r="AB12" s="188" t="n">
        <f aca="false">ROUND((AD12*$K$47),2)</f>
        <v>0</v>
      </c>
      <c r="AC12" s="189" t="n">
        <f aca="false">ROUND((AB12*$Q$47),2)</f>
        <v>0</v>
      </c>
      <c r="AD12" s="190" t="n">
        <v>0</v>
      </c>
      <c r="AE12" s="191" t="n">
        <f aca="false">ROUND(AB12,2)</f>
        <v>0</v>
      </c>
      <c r="AF12" s="189" t="n">
        <f aca="false">ROUND(AC12,2)</f>
        <v>0</v>
      </c>
      <c r="AG12" s="190" t="n">
        <f aca="false">ROUND(AD12,2)</f>
        <v>0</v>
      </c>
      <c r="AH12" s="192"/>
      <c r="AI12" s="188" t="n">
        <f aca="false">ROUND((AK12*$K$47),2)</f>
        <v>0</v>
      </c>
      <c r="AJ12" s="189" t="n">
        <f aca="false">ROUND((AI12*$Q$47),2)</f>
        <v>0</v>
      </c>
      <c r="AK12" s="190" t="n">
        <v>0</v>
      </c>
      <c r="AL12" s="191" t="n">
        <f aca="false">ROUND((AI12+AE12),2)</f>
        <v>0</v>
      </c>
      <c r="AM12" s="189" t="n">
        <f aca="false">ROUND((AJ12+AF12),2)</f>
        <v>0</v>
      </c>
      <c r="AN12" s="190" t="n">
        <f aca="false">ROUND((AK12+AG12),2)</f>
        <v>0</v>
      </c>
      <c r="AO12" s="161"/>
      <c r="AP12" s="188" t="n">
        <f aca="false">ROUND((AR12*$K$47),2)</f>
        <v>0</v>
      </c>
      <c r="AQ12" s="189" t="n">
        <f aca="false">ROUND((AP12*$Q$47),2)</f>
        <v>0</v>
      </c>
      <c r="AR12" s="190" t="n">
        <v>0</v>
      </c>
      <c r="AS12" s="191" t="n">
        <f aca="false">ROUND((AP12+AL12),2)</f>
        <v>0</v>
      </c>
      <c r="AT12" s="189" t="n">
        <f aca="false">ROUND((AQ12+AM12),2)</f>
        <v>0</v>
      </c>
      <c r="AU12" s="190" t="n">
        <f aca="false">ROUND((AR12+AN12),2)</f>
        <v>0</v>
      </c>
      <c r="AV12" s="192"/>
      <c r="AW12" s="188" t="n">
        <f aca="false">ROUND((AY12*$K$47),2)</f>
        <v>0</v>
      </c>
      <c r="AX12" s="189" t="n">
        <f aca="false">ROUND((AW12*$Q$47),2)</f>
        <v>0</v>
      </c>
      <c r="AY12" s="190" t="n">
        <v>0</v>
      </c>
      <c r="AZ12" s="191" t="n">
        <f aca="false">ROUND((AW12+AS12),2)</f>
        <v>0</v>
      </c>
      <c r="BA12" s="189" t="n">
        <f aca="false">ROUND((AX12+AT12),2)</f>
        <v>0</v>
      </c>
      <c r="BB12" s="190" t="n">
        <f aca="false">ROUND((AY12+AU12),2)</f>
        <v>0</v>
      </c>
      <c r="BC12" s="161"/>
      <c r="BD12" s="188" t="n">
        <f aca="false">ROUND((BF12*$K$47),2)</f>
        <v>0</v>
      </c>
      <c r="BE12" s="189" t="n">
        <f aca="false">ROUND((BD12*$Q$47),2)</f>
        <v>0</v>
      </c>
      <c r="BF12" s="190" t="n">
        <v>0</v>
      </c>
      <c r="BG12" s="191" t="n">
        <f aca="false">ROUND((BD12+AZ12),2)</f>
        <v>0</v>
      </c>
      <c r="BH12" s="189" t="n">
        <f aca="false">ROUND((BE12+BA12),2)</f>
        <v>0</v>
      </c>
      <c r="BI12" s="190" t="n">
        <f aca="false">ROUND((BF12+BB12),2)</f>
        <v>0</v>
      </c>
      <c r="BJ12" s="192"/>
      <c r="BK12" s="188" t="n">
        <f aca="false">ROUND((BM12*$K$47),2)</f>
        <v>0</v>
      </c>
      <c r="BL12" s="189" t="n">
        <f aca="false">ROUND((BK12*$Q$47),2)</f>
        <v>0</v>
      </c>
      <c r="BM12" s="190" t="n">
        <v>0</v>
      </c>
      <c r="BN12" s="191" t="n">
        <f aca="false">ROUND((BK12+BG12),2)</f>
        <v>0</v>
      </c>
      <c r="BO12" s="189" t="n">
        <f aca="false">ROUND((BL12+BH12),2)</f>
        <v>0</v>
      </c>
      <c r="BP12" s="190" t="n">
        <f aca="false">ROUND((BM12+BI12),2)</f>
        <v>0</v>
      </c>
      <c r="BQ12" s="161"/>
      <c r="BR12" s="188" t="n">
        <f aca="false">ROUND((BT12*$K$47),2)</f>
        <v>0</v>
      </c>
      <c r="BS12" s="189" t="n">
        <f aca="false">ROUND((BR12*$Q$47),2)</f>
        <v>0</v>
      </c>
      <c r="BT12" s="190" t="n">
        <v>0</v>
      </c>
      <c r="BU12" s="191" t="n">
        <f aca="false">ROUND((BR12+BN12),2)</f>
        <v>0</v>
      </c>
      <c r="BV12" s="189" t="n">
        <f aca="false">ROUND((BS12+BO12),2)</f>
        <v>0</v>
      </c>
      <c r="BW12" s="190" t="n">
        <f aca="false">ROUND((BT12+BP12),2)</f>
        <v>0</v>
      </c>
      <c r="BX12" s="192"/>
      <c r="BY12" s="188" t="n">
        <f aca="false">ROUND((CA12*$K$47),2)</f>
        <v>0</v>
      </c>
      <c r="BZ12" s="189" t="n">
        <f aca="false">ROUND((BY12*$Q$47),2)</f>
        <v>0</v>
      </c>
      <c r="CA12" s="190" t="n">
        <v>0</v>
      </c>
      <c r="CB12" s="191" t="n">
        <f aca="false">ROUND((BY12+BU12),2)</f>
        <v>0</v>
      </c>
      <c r="CC12" s="189" t="n">
        <f aca="false">ROUND((BZ12+BV12),2)</f>
        <v>0</v>
      </c>
      <c r="CD12" s="190" t="n">
        <f aca="false">ROUND((CA12+BW12),2)</f>
        <v>0</v>
      </c>
      <c r="CE12" s="161"/>
      <c r="CF12" s="188" t="n">
        <f aca="false">ROUND((CH12*$K$47),2)</f>
        <v>0</v>
      </c>
      <c r="CG12" s="189" t="n">
        <f aca="false">ROUND((CF12*$Q$47),2)</f>
        <v>0</v>
      </c>
      <c r="CH12" s="190" t="n">
        <v>0</v>
      </c>
      <c r="CI12" s="191" t="n">
        <f aca="false">ROUND((CF12+CB12),2)</f>
        <v>0</v>
      </c>
      <c r="CJ12" s="189" t="n">
        <f aca="false">ROUND((CG12+CC12),2)</f>
        <v>0</v>
      </c>
      <c r="CK12" s="190" t="n">
        <f aca="false">ROUND((CH12+CD12),2)</f>
        <v>0</v>
      </c>
      <c r="CL12" s="161"/>
      <c r="CM12" s="188" t="n">
        <f aca="false">ROUND((CO12*$K$47),2)</f>
        <v>0</v>
      </c>
      <c r="CN12" s="189" t="n">
        <f aca="false">ROUND((CM12*$Q$47),2)</f>
        <v>0</v>
      </c>
      <c r="CO12" s="190" t="n">
        <v>0</v>
      </c>
      <c r="CP12" s="191" t="n">
        <f aca="false">ROUND((CM12+CI12),2)</f>
        <v>0</v>
      </c>
      <c r="CQ12" s="189" t="n">
        <f aca="false">ROUND((CN12+CJ12),2)</f>
        <v>0</v>
      </c>
      <c r="CR12" s="190" t="n">
        <f aca="false">ROUND((CO12+CK12),2)</f>
        <v>0</v>
      </c>
      <c r="CS12" s="161"/>
      <c r="CT12" s="161"/>
      <c r="CU12" s="161"/>
      <c r="CV12" s="161"/>
      <c r="CW12" s="161"/>
      <c r="CX12" s="193" t="n">
        <f aca="false">S12/$S$99</f>
        <v>0.0085311878148672</v>
      </c>
      <c r="CY12" s="103"/>
      <c r="CZ12" s="103"/>
      <c r="DA12" s="103"/>
      <c r="DB12" s="103"/>
      <c r="DC12" s="0"/>
      <c r="DD12" s="0"/>
      <c r="DE12" s="0"/>
      <c r="DF12" s="0"/>
      <c r="DG12" s="0"/>
      <c r="DH12" s="0"/>
      <c r="DI12" s="0"/>
      <c r="DJ12" s="0"/>
      <c r="DK12" s="0"/>
      <c r="DL12" s="0"/>
      <c r="DM12" s="0"/>
      <c r="DN12" s="0"/>
      <c r="DO12" s="0"/>
      <c r="DP12" s="0"/>
      <c r="DQ12" s="0"/>
      <c r="DR12" s="0"/>
      <c r="DS12" s="0"/>
      <c r="DT12" s="0"/>
      <c r="DU12" s="0"/>
      <c r="DV12" s="0"/>
      <c r="DW12" s="0"/>
      <c r="DX12" s="0"/>
      <c r="DY12" s="0"/>
      <c r="DZ12" s="0"/>
      <c r="EA12" s="0"/>
      <c r="EB12" s="0"/>
      <c r="EC12" s="0"/>
      <c r="ED12" s="0"/>
      <c r="EE12" s="0"/>
      <c r="EF12" s="0"/>
      <c r="EG12" s="0"/>
      <c r="EH12" s="0"/>
      <c r="EI12" s="0"/>
      <c r="EJ12" s="0"/>
      <c r="EK12" s="0"/>
      <c r="EL12" s="0"/>
      <c r="EM12" s="0"/>
      <c r="EN12" s="0"/>
      <c r="EO12" s="0"/>
      <c r="EP12" s="0"/>
      <c r="EQ12" s="0"/>
      <c r="ER12" s="0"/>
      <c r="ES12" s="0"/>
      <c r="ET12" s="0"/>
      <c r="EU12" s="0"/>
      <c r="EV12" s="0"/>
      <c r="EW12" s="0"/>
      <c r="EX12" s="0"/>
      <c r="EY12" s="0"/>
      <c r="EZ12" s="0"/>
      <c r="FA12" s="0"/>
      <c r="FB12" s="0"/>
      <c r="FC12" s="0"/>
      <c r="FD12" s="0"/>
      <c r="FE12" s="0"/>
      <c r="FF12" s="0"/>
      <c r="FG12" s="0"/>
      <c r="FH12" s="0"/>
      <c r="FI12" s="0"/>
      <c r="FJ12" s="0"/>
      <c r="FK12" s="0"/>
      <c r="FL12" s="0"/>
      <c r="FM12" s="0"/>
      <c r="FN12" s="0"/>
      <c r="FO12" s="0"/>
      <c r="FP12" s="0"/>
      <c r="FQ12" s="0"/>
      <c r="FR12" s="0"/>
      <c r="FS12" s="0"/>
      <c r="FT12" s="0"/>
      <c r="FU12" s="0"/>
      <c r="FV12" s="0"/>
      <c r="FW12" s="0"/>
      <c r="FX12" s="0"/>
      <c r="FY12" s="0"/>
      <c r="FZ12" s="0"/>
      <c r="GA12" s="0"/>
      <c r="GB12" s="0"/>
      <c r="GC12" s="0"/>
      <c r="GD12" s="0"/>
      <c r="GE12" s="0"/>
      <c r="GF12" s="0"/>
      <c r="GG12" s="0"/>
      <c r="GH12" s="0"/>
      <c r="GI12" s="0"/>
      <c r="GJ12" s="0"/>
      <c r="GK12" s="0"/>
      <c r="GL12" s="0"/>
      <c r="GM12" s="0"/>
      <c r="GN12" s="0"/>
      <c r="GO12" s="0"/>
      <c r="GP12" s="0"/>
      <c r="GQ12" s="0"/>
      <c r="GR12" s="0"/>
      <c r="GS12" s="0"/>
      <c r="GT12" s="0"/>
      <c r="GU12" s="0"/>
      <c r="GV12" s="0"/>
      <c r="GW12" s="0"/>
      <c r="GX12" s="0"/>
      <c r="GY12" s="0"/>
      <c r="GZ12" s="0"/>
      <c r="HA12" s="0"/>
      <c r="HB12" s="0"/>
      <c r="HC12" s="0"/>
      <c r="HD12" s="0"/>
      <c r="HE12" s="0"/>
      <c r="HF12" s="0"/>
      <c r="HG12" s="0"/>
      <c r="HH12" s="0"/>
      <c r="HI12" s="0"/>
      <c r="HJ12" s="0"/>
      <c r="HK12" s="0"/>
      <c r="HL12" s="0"/>
      <c r="HM12" s="0"/>
      <c r="HN12" s="0"/>
      <c r="HO12" s="0"/>
      <c r="HP12" s="0"/>
      <c r="HQ12" s="0"/>
      <c r="HR12" s="0"/>
      <c r="HS12" s="0"/>
      <c r="HT12" s="0"/>
      <c r="HU12" s="0"/>
      <c r="HV12" s="0"/>
      <c r="HW12" s="0"/>
      <c r="HX12" s="0"/>
      <c r="HY12" s="0"/>
      <c r="HZ12" s="0"/>
      <c r="IA12" s="0"/>
      <c r="IB12" s="0"/>
      <c r="IC12" s="0"/>
      <c r="ID12" s="0"/>
      <c r="IE12" s="0"/>
      <c r="IF12" s="0"/>
      <c r="IG12" s="0"/>
      <c r="IH12" s="0"/>
      <c r="II12" s="0"/>
      <c r="IJ12" s="0"/>
      <c r="IK12" s="0"/>
      <c r="IL12" s="0"/>
      <c r="IM12" s="0"/>
      <c r="IN12" s="0"/>
      <c r="IO12" s="0"/>
      <c r="IP12" s="0"/>
      <c r="IQ12" s="0"/>
      <c r="IR12" s="0"/>
      <c r="IS12" s="0"/>
      <c r="IT12" s="0"/>
      <c r="IU12" s="0"/>
      <c r="IV12" s="0"/>
      <c r="IW12" s="0"/>
      <c r="IX12" s="0"/>
      <c r="IY12" s="0"/>
      <c r="IZ12" s="0"/>
      <c r="JA12" s="0"/>
      <c r="JB12" s="0"/>
      <c r="JC12" s="0"/>
      <c r="JD12" s="0"/>
      <c r="JE12" s="0"/>
      <c r="JF12" s="0"/>
      <c r="JG12" s="0"/>
      <c r="JH12" s="0"/>
      <c r="JI12" s="0"/>
      <c r="JJ12" s="0"/>
      <c r="JK12" s="0"/>
      <c r="JL12" s="0"/>
      <c r="JM12" s="0"/>
      <c r="JN12" s="0"/>
      <c r="JO12" s="0"/>
      <c r="JP12" s="0"/>
      <c r="JQ12" s="0"/>
      <c r="JR12" s="0"/>
      <c r="JS12" s="0"/>
      <c r="JT12" s="0"/>
      <c r="JU12" s="0"/>
      <c r="JV12" s="0"/>
      <c r="JW12" s="0"/>
      <c r="JX12" s="0"/>
      <c r="JY12" s="0"/>
      <c r="JZ12" s="0"/>
      <c r="KA12" s="0"/>
      <c r="KB12" s="0"/>
      <c r="KC12" s="0"/>
      <c r="KD12" s="0"/>
      <c r="KE12" s="0"/>
      <c r="KF12" s="0"/>
      <c r="KG12" s="0"/>
      <c r="KH12" s="0"/>
      <c r="KI12" s="0"/>
      <c r="KJ12" s="0"/>
      <c r="KK12" s="0"/>
      <c r="KL12" s="0"/>
      <c r="KM12" s="0"/>
      <c r="KN12" s="0"/>
      <c r="KO12" s="0"/>
      <c r="KP12" s="0"/>
      <c r="KQ12" s="0"/>
      <c r="KR12" s="0"/>
      <c r="KS12" s="0"/>
      <c r="KT12" s="0"/>
      <c r="KU12" s="0"/>
      <c r="KV12" s="0"/>
      <c r="KW12" s="0"/>
      <c r="KX12" s="0"/>
      <c r="KY12" s="0"/>
      <c r="KZ12" s="0"/>
      <c r="LA12" s="0"/>
      <c r="LB12" s="0"/>
      <c r="LC12" s="0"/>
      <c r="LD12" s="0"/>
      <c r="LE12" s="0"/>
      <c r="LF12" s="0"/>
      <c r="LG12" s="0"/>
      <c r="LH12" s="0"/>
      <c r="LI12" s="0"/>
      <c r="LJ12" s="0"/>
      <c r="LK12" s="0"/>
      <c r="LL12" s="0"/>
      <c r="LM12" s="0"/>
      <c r="LN12" s="0"/>
      <c r="LO12" s="0"/>
      <c r="LP12" s="0"/>
      <c r="LQ12" s="0"/>
      <c r="LR12" s="0"/>
      <c r="LS12" s="0"/>
      <c r="LT12" s="0"/>
      <c r="LU12" s="0"/>
      <c r="LV12" s="0"/>
      <c r="LW12" s="0"/>
      <c r="LX12" s="0"/>
      <c r="LY12" s="0"/>
      <c r="LZ12" s="0"/>
      <c r="MA12" s="0"/>
      <c r="MB12" s="0"/>
      <c r="MC12" s="0"/>
      <c r="MD12" s="0"/>
      <c r="ME12" s="0"/>
      <c r="MF12" s="0"/>
      <c r="MG12" s="0"/>
      <c r="MH12" s="0"/>
      <c r="MI12" s="0"/>
      <c r="MJ12" s="0"/>
      <c r="MK12" s="0"/>
      <c r="ML12" s="0"/>
      <c r="MM12" s="0"/>
      <c r="MN12" s="0"/>
      <c r="MO12" s="0"/>
      <c r="MP12" s="0"/>
      <c r="MQ12" s="0"/>
      <c r="MR12" s="0"/>
      <c r="MS12" s="0"/>
      <c r="MT12" s="0"/>
      <c r="MU12" s="0"/>
      <c r="MV12" s="0"/>
      <c r="MW12" s="0"/>
      <c r="MX12" s="0"/>
      <c r="MY12" s="0"/>
      <c r="MZ12" s="0"/>
      <c r="NA12" s="0"/>
      <c r="NB12" s="0"/>
      <c r="NC12" s="0"/>
      <c r="ND12" s="0"/>
      <c r="NE12" s="0"/>
      <c r="NF12" s="0"/>
      <c r="NG12" s="0"/>
      <c r="NH12" s="0"/>
      <c r="NI12" s="0"/>
      <c r="NJ12" s="0"/>
      <c r="NK12" s="0"/>
      <c r="NL12" s="0"/>
      <c r="NM12" s="0"/>
      <c r="NN12" s="0"/>
      <c r="NO12" s="0"/>
      <c r="NP12" s="0"/>
      <c r="NQ12" s="0"/>
      <c r="NR12" s="0"/>
      <c r="NS12" s="0"/>
      <c r="NT12" s="0"/>
      <c r="NU12" s="0"/>
      <c r="NV12" s="0"/>
      <c r="NW12" s="0"/>
      <c r="NX12" s="0"/>
      <c r="NY12" s="0"/>
      <c r="NZ12" s="0"/>
      <c r="OA12" s="0"/>
      <c r="OB12" s="0"/>
      <c r="OC12" s="0"/>
      <c r="OD12" s="0"/>
      <c r="OE12" s="0"/>
      <c r="OF12" s="0"/>
      <c r="OG12" s="0"/>
      <c r="OH12" s="0"/>
      <c r="OI12" s="0"/>
      <c r="OJ12" s="0"/>
      <c r="OK12" s="0"/>
      <c r="OL12" s="0"/>
      <c r="OM12" s="0"/>
      <c r="ON12" s="0"/>
      <c r="OO12" s="0"/>
      <c r="OP12" s="0"/>
      <c r="OQ12" s="0"/>
      <c r="OR12" s="0"/>
      <c r="OS12" s="0"/>
      <c r="OT12" s="0"/>
      <c r="OU12" s="0"/>
      <c r="OV12" s="0"/>
      <c r="OW12" s="0"/>
      <c r="OX12" s="0"/>
      <c r="OY12" s="0"/>
      <c r="OZ12" s="0"/>
      <c r="PA12" s="0"/>
      <c r="PB12" s="0"/>
      <c r="PC12" s="0"/>
      <c r="PD12" s="0"/>
      <c r="PE12" s="0"/>
      <c r="PF12" s="0"/>
      <c r="PG12" s="0"/>
      <c r="PH12" s="0"/>
      <c r="PI12" s="0"/>
      <c r="PJ12" s="0"/>
      <c r="PK12" s="0"/>
      <c r="PL12" s="0"/>
      <c r="PM12" s="0"/>
      <c r="PN12" s="0"/>
      <c r="PO12" s="0"/>
      <c r="PP12" s="0"/>
      <c r="PQ12" s="0"/>
      <c r="PR12" s="0"/>
      <c r="PS12" s="0"/>
      <c r="PT12" s="0"/>
      <c r="PU12" s="0"/>
      <c r="PV12" s="0"/>
      <c r="PW12" s="0"/>
      <c r="PX12" s="0"/>
      <c r="PY12" s="0"/>
      <c r="PZ12" s="0"/>
      <c r="QA12" s="0"/>
      <c r="QB12" s="0"/>
      <c r="QC12" s="0"/>
      <c r="QD12" s="0"/>
      <c r="QE12" s="0"/>
      <c r="QF12" s="0"/>
      <c r="QG12" s="0"/>
      <c r="QH12" s="0"/>
      <c r="QI12" s="0"/>
      <c r="QJ12" s="0"/>
      <c r="QK12" s="0"/>
      <c r="QL12" s="0"/>
      <c r="QM12" s="0"/>
      <c r="QN12" s="0"/>
      <c r="QO12" s="0"/>
      <c r="QP12" s="0"/>
      <c r="QQ12" s="0"/>
      <c r="QR12" s="0"/>
      <c r="QS12" s="0"/>
      <c r="QT12" s="0"/>
      <c r="QU12" s="0"/>
      <c r="QV12" s="0"/>
      <c r="QW12" s="0"/>
      <c r="QX12" s="0"/>
      <c r="QY12" s="0"/>
      <c r="QZ12" s="0"/>
      <c r="RA12" s="0"/>
      <c r="RB12" s="0"/>
      <c r="RC12" s="0"/>
      <c r="RD12" s="0"/>
      <c r="RE12" s="0"/>
      <c r="RF12" s="0"/>
      <c r="RG12" s="0"/>
      <c r="RH12" s="0"/>
      <c r="RI12" s="0"/>
      <c r="RJ12" s="0"/>
      <c r="RK12" s="0"/>
      <c r="RL12" s="0"/>
      <c r="RM12" s="0"/>
      <c r="RN12" s="0"/>
      <c r="RO12" s="0"/>
      <c r="RP12" s="0"/>
      <c r="RQ12" s="0"/>
      <c r="RR12" s="0"/>
      <c r="RS12" s="0"/>
      <c r="RT12" s="0"/>
      <c r="RU12" s="0"/>
      <c r="RV12" s="0"/>
      <c r="RW12" s="0"/>
      <c r="RX12" s="0"/>
      <c r="RY12" s="0"/>
      <c r="RZ12" s="0"/>
      <c r="SA12" s="0"/>
      <c r="SB12" s="0"/>
      <c r="SC12" s="0"/>
      <c r="SD12" s="0"/>
      <c r="SE12" s="0"/>
      <c r="SF12" s="0"/>
      <c r="SG12" s="0"/>
      <c r="SH12" s="0"/>
      <c r="SI12" s="0"/>
      <c r="SJ12" s="0"/>
      <c r="SK12" s="0"/>
      <c r="SL12" s="0"/>
      <c r="SM12" s="0"/>
      <c r="SN12" s="0"/>
      <c r="SO12" s="0"/>
      <c r="SP12" s="0"/>
      <c r="SQ12" s="0"/>
      <c r="SR12" s="0"/>
      <c r="SS12" s="0"/>
      <c r="ST12" s="0"/>
      <c r="SU12" s="0"/>
      <c r="SV12" s="0"/>
      <c r="SW12" s="0"/>
      <c r="SX12" s="0"/>
      <c r="SY12" s="0"/>
      <c r="SZ12" s="0"/>
      <c r="TA12" s="0"/>
      <c r="TB12" s="0"/>
      <c r="TC12" s="0"/>
      <c r="TD12" s="0"/>
      <c r="TE12" s="0"/>
      <c r="TF12" s="0"/>
      <c r="TG12" s="0"/>
      <c r="TH12" s="0"/>
      <c r="TI12" s="0"/>
      <c r="TJ12" s="0"/>
      <c r="TK12" s="0"/>
      <c r="TL12" s="0"/>
      <c r="TM12" s="0"/>
      <c r="TN12" s="0"/>
      <c r="TO12" s="0"/>
      <c r="TP12" s="0"/>
      <c r="TQ12" s="0"/>
      <c r="TR12" s="0"/>
      <c r="TS12" s="0"/>
      <c r="TT12" s="0"/>
      <c r="TU12" s="0"/>
      <c r="TV12" s="0"/>
      <c r="TW12" s="0"/>
      <c r="TX12" s="0"/>
      <c r="TY12" s="0"/>
      <c r="TZ12" s="0"/>
      <c r="UA12" s="0"/>
      <c r="UB12" s="0"/>
      <c r="UC12" s="0"/>
      <c r="UD12" s="0"/>
      <c r="UE12" s="0"/>
      <c r="UF12" s="0"/>
      <c r="UG12" s="0"/>
      <c r="UH12" s="0"/>
      <c r="UI12" s="0"/>
      <c r="UJ12" s="0"/>
      <c r="UK12" s="0"/>
      <c r="UL12" s="0"/>
      <c r="UM12" s="0"/>
      <c r="UN12" s="0"/>
      <c r="UO12" s="0"/>
      <c r="UP12" s="0"/>
      <c r="UQ12" s="0"/>
      <c r="UR12" s="0"/>
      <c r="US12" s="0"/>
      <c r="UT12" s="0"/>
      <c r="UU12" s="0"/>
      <c r="UV12" s="0"/>
      <c r="UW12" s="0"/>
      <c r="UX12" s="0"/>
      <c r="UY12" s="0"/>
      <c r="UZ12" s="0"/>
      <c r="VA12" s="0"/>
      <c r="VB12" s="0"/>
      <c r="VC12" s="0"/>
      <c r="VD12" s="0"/>
      <c r="VE12" s="0"/>
      <c r="VF12" s="0"/>
      <c r="VG12" s="0"/>
      <c r="VH12" s="0"/>
      <c r="VI12" s="0"/>
      <c r="VJ12" s="0"/>
      <c r="VK12" s="0"/>
      <c r="VL12" s="0"/>
      <c r="VM12" s="0"/>
      <c r="VN12" s="0"/>
      <c r="VO12" s="0"/>
      <c r="VP12" s="0"/>
      <c r="VQ12" s="0"/>
      <c r="VR12" s="0"/>
      <c r="VS12" s="0"/>
      <c r="VT12" s="0"/>
      <c r="VU12" s="0"/>
      <c r="VV12" s="0"/>
      <c r="VW12" s="0"/>
      <c r="VX12" s="0"/>
      <c r="VY12" s="0"/>
      <c r="VZ12" s="0"/>
      <c r="WA12" s="0"/>
      <c r="WB12" s="0"/>
      <c r="WC12" s="0"/>
      <c r="WD12" s="0"/>
      <c r="WE12" s="0"/>
      <c r="WF12" s="0"/>
      <c r="WG12" s="0"/>
      <c r="WH12" s="0"/>
      <c r="WI12" s="0"/>
      <c r="WJ12" s="0"/>
      <c r="WK12" s="0"/>
      <c r="WL12" s="0"/>
      <c r="WM12" s="0"/>
      <c r="WN12" s="0"/>
      <c r="WO12" s="0"/>
      <c r="WP12" s="0"/>
      <c r="WQ12" s="0"/>
      <c r="WR12" s="0"/>
      <c r="WS12" s="0"/>
      <c r="WT12" s="0"/>
      <c r="WU12" s="0"/>
      <c r="WV12" s="0"/>
      <c r="WW12" s="0"/>
      <c r="WX12" s="0"/>
      <c r="WY12" s="0"/>
      <c r="WZ12" s="0"/>
      <c r="XA12" s="0"/>
      <c r="XB12" s="0"/>
      <c r="XC12" s="0"/>
      <c r="XD12" s="0"/>
      <c r="XE12" s="0"/>
      <c r="XF12" s="0"/>
      <c r="XG12" s="0"/>
      <c r="XH12" s="0"/>
      <c r="XI12" s="0"/>
      <c r="XJ12" s="0"/>
      <c r="XK12" s="0"/>
      <c r="XL12" s="0"/>
      <c r="XM12" s="0"/>
      <c r="XN12" s="0"/>
      <c r="XO12" s="0"/>
      <c r="XP12" s="0"/>
      <c r="XQ12" s="0"/>
      <c r="XR12" s="0"/>
      <c r="XS12" s="0"/>
      <c r="XT12" s="0"/>
      <c r="XU12" s="0"/>
      <c r="XV12" s="0"/>
      <c r="XW12" s="0"/>
      <c r="XX12" s="0"/>
      <c r="XY12" s="0"/>
      <c r="XZ12" s="0"/>
      <c r="YA12" s="0"/>
      <c r="YB12" s="0"/>
      <c r="YC12" s="0"/>
      <c r="YD12" s="0"/>
      <c r="YE12" s="0"/>
      <c r="YF12" s="0"/>
      <c r="YG12" s="0"/>
      <c r="YH12" s="0"/>
      <c r="YI12" s="0"/>
      <c r="YJ12" s="0"/>
      <c r="YK12" s="0"/>
      <c r="YL12" s="0"/>
      <c r="YM12" s="0"/>
      <c r="YN12" s="0"/>
      <c r="YO12" s="0"/>
      <c r="YP12" s="0"/>
      <c r="YQ12" s="0"/>
      <c r="YR12" s="0"/>
      <c r="YS12" s="0"/>
      <c r="YT12" s="0"/>
      <c r="YU12" s="0"/>
      <c r="YV12" s="0"/>
      <c r="YW12" s="0"/>
      <c r="YX12" s="0"/>
      <c r="YY12" s="0"/>
      <c r="YZ12" s="0"/>
      <c r="ZA12" s="0"/>
      <c r="ZB12" s="0"/>
      <c r="ZC12" s="0"/>
      <c r="ZD12" s="0"/>
      <c r="ZE12" s="0"/>
      <c r="ZF12" s="0"/>
      <c r="ZG12" s="0"/>
      <c r="ZH12" s="0"/>
      <c r="ZI12" s="0"/>
      <c r="ZJ12" s="0"/>
      <c r="ZK12" s="0"/>
      <c r="ZL12" s="0"/>
      <c r="ZM12" s="0"/>
      <c r="ZN12" s="0"/>
      <c r="ZO12" s="0"/>
      <c r="ZP12" s="0"/>
      <c r="ZQ12" s="0"/>
      <c r="ZR12" s="0"/>
      <c r="ZS12" s="0"/>
      <c r="ZT12" s="0"/>
      <c r="ZU12" s="0"/>
      <c r="ZV12" s="0"/>
      <c r="ZW12" s="0"/>
      <c r="ZX12" s="0"/>
      <c r="ZY12" s="0"/>
      <c r="ZZ12" s="0"/>
      <c r="AAA12" s="0"/>
      <c r="AAB12" s="0"/>
      <c r="AAC12" s="0"/>
      <c r="AAD12" s="0"/>
      <c r="AAE12" s="0"/>
      <c r="AAF12" s="0"/>
      <c r="AAG12" s="0"/>
      <c r="AAH12" s="0"/>
      <c r="AAI12" s="0"/>
      <c r="AAJ12" s="0"/>
      <c r="AAK12" s="0"/>
      <c r="AAL12" s="0"/>
      <c r="AAM12" s="0"/>
      <c r="AAN12" s="0"/>
      <c r="AAO12" s="0"/>
      <c r="AAP12" s="0"/>
      <c r="AAQ12" s="0"/>
      <c r="AAR12" s="0"/>
      <c r="AAS12" s="0"/>
      <c r="AAT12" s="0"/>
      <c r="AAU12" s="0"/>
      <c r="AAV12" s="0"/>
      <c r="AAW12" s="0"/>
      <c r="AAX12" s="0"/>
      <c r="AAY12" s="0"/>
      <c r="AAZ12" s="0"/>
      <c r="ABA12" s="0"/>
      <c r="ABB12" s="0"/>
      <c r="ABC12" s="0"/>
      <c r="ABD12" s="0"/>
      <c r="ABE12" s="0"/>
      <c r="ABF12" s="0"/>
      <c r="ABG12" s="0"/>
      <c r="ABH12" s="0"/>
      <c r="ABI12" s="0"/>
      <c r="ABJ12" s="0"/>
      <c r="ABK12" s="0"/>
      <c r="ABL12" s="0"/>
      <c r="ABM12" s="0"/>
      <c r="ABN12" s="0"/>
      <c r="ABO12" s="0"/>
      <c r="ABP12" s="0"/>
      <c r="ABQ12" s="0"/>
      <c r="ABR12" s="0"/>
      <c r="ABS12" s="0"/>
      <c r="ABT12" s="0"/>
      <c r="ABU12" s="0"/>
      <c r="ABV12" s="0"/>
      <c r="ABW12" s="0"/>
      <c r="ABX12" s="0"/>
      <c r="ABY12" s="0"/>
      <c r="ABZ12" s="0"/>
      <c r="ACA12" s="0"/>
      <c r="ACB12" s="0"/>
      <c r="ACC12" s="0"/>
      <c r="ACD12" s="0"/>
      <c r="ACE12" s="0"/>
      <c r="ACF12" s="0"/>
      <c r="ACG12" s="0"/>
      <c r="ACH12" s="0"/>
      <c r="ACI12" s="0"/>
      <c r="ACJ12" s="0"/>
      <c r="ACK12" s="0"/>
      <c r="ACL12" s="0"/>
      <c r="ACM12" s="0"/>
      <c r="ACN12" s="0"/>
      <c r="ACO12" s="0"/>
      <c r="ACP12" s="0"/>
      <c r="ACQ12" s="0"/>
      <c r="ACR12" s="0"/>
      <c r="ACS12" s="0"/>
      <c r="ACT12" s="0"/>
      <c r="ACU12" s="0"/>
      <c r="ACV12" s="0"/>
      <c r="ACW12" s="0"/>
      <c r="ACX12" s="0"/>
      <c r="ACY12" s="0"/>
      <c r="ACZ12" s="0"/>
      <c r="ADA12" s="0"/>
      <c r="ADB12" s="0"/>
      <c r="ADC12" s="0"/>
      <c r="ADD12" s="0"/>
      <c r="ADE12" s="0"/>
      <c r="ADF12" s="0"/>
      <c r="ADG12" s="0"/>
      <c r="ADH12" s="0"/>
      <c r="ADI12" s="0"/>
      <c r="ADJ12" s="0"/>
      <c r="ADK12" s="0"/>
      <c r="ADL12" s="0"/>
      <c r="ADM12" s="0"/>
      <c r="ADN12" s="0"/>
      <c r="ADO12" s="0"/>
      <c r="ADP12" s="0"/>
      <c r="ADQ12" s="0"/>
      <c r="ADR12" s="0"/>
      <c r="ADS12" s="0"/>
      <c r="ADT12" s="0"/>
      <c r="ADU12" s="0"/>
      <c r="ADV12" s="0"/>
      <c r="ADW12" s="0"/>
      <c r="ADX12" s="0"/>
      <c r="ADY12" s="0"/>
      <c r="ADZ12" s="0"/>
      <c r="AEA12" s="0"/>
      <c r="AEB12" s="0"/>
      <c r="AEC12" s="0"/>
      <c r="AED12" s="0"/>
      <c r="AEE12" s="0"/>
      <c r="AEF12" s="0"/>
      <c r="AEG12" s="0"/>
      <c r="AEH12" s="0"/>
      <c r="AEI12" s="0"/>
      <c r="AEJ12" s="0"/>
      <c r="AEK12" s="0"/>
      <c r="AEL12" s="0"/>
      <c r="AEM12" s="0"/>
      <c r="AEN12" s="0"/>
      <c r="AEO12" s="0"/>
      <c r="AEP12" s="0"/>
      <c r="AEQ12" s="0"/>
      <c r="AER12" s="0"/>
      <c r="AES12" s="0"/>
      <c r="AET12" s="0"/>
      <c r="AEU12" s="0"/>
      <c r="AEV12" s="0"/>
      <c r="AEW12" s="0"/>
      <c r="AEX12" s="0"/>
      <c r="AEY12" s="0"/>
      <c r="AEZ12" s="0"/>
      <c r="AFA12" s="0"/>
      <c r="AFB12" s="0"/>
      <c r="AFC12" s="0"/>
      <c r="AFD12" s="0"/>
      <c r="AFE12" s="0"/>
      <c r="AFF12" s="0"/>
      <c r="AFG12" s="0"/>
      <c r="AFH12" s="0"/>
      <c r="AFI12" s="0"/>
      <c r="AFJ12" s="0"/>
      <c r="AFK12" s="0"/>
      <c r="AFL12" s="0"/>
      <c r="AFM12" s="0"/>
      <c r="AFN12" s="0"/>
      <c r="AFO12" s="0"/>
      <c r="AFP12" s="0"/>
      <c r="AFQ12" s="0"/>
      <c r="AFR12" s="0"/>
      <c r="AFS12" s="0"/>
      <c r="AFT12" s="0"/>
      <c r="AFU12" s="0"/>
      <c r="AFV12" s="0"/>
      <c r="AFW12" s="0"/>
      <c r="AFX12" s="0"/>
      <c r="AFY12" s="0"/>
      <c r="AFZ12" s="0"/>
      <c r="AGA12" s="0"/>
      <c r="AGB12" s="0"/>
      <c r="AGC12" s="0"/>
      <c r="AGD12" s="0"/>
      <c r="AGE12" s="0"/>
      <c r="AGF12" s="0"/>
      <c r="AGG12" s="0"/>
      <c r="AGH12" s="0"/>
      <c r="AGI12" s="0"/>
      <c r="AGJ12" s="0"/>
      <c r="AGK12" s="0"/>
      <c r="AGL12" s="0"/>
      <c r="AGM12" s="0"/>
      <c r="AGN12" s="0"/>
      <c r="AGO12" s="0"/>
      <c r="AGP12" s="0"/>
      <c r="AGQ12" s="0"/>
      <c r="AGR12" s="0"/>
      <c r="AGS12" s="0"/>
      <c r="AGT12" s="0"/>
      <c r="AGU12" s="0"/>
      <c r="AGV12" s="0"/>
      <c r="AGW12" s="0"/>
      <c r="AGX12" s="0"/>
      <c r="AGY12" s="0"/>
      <c r="AGZ12" s="0"/>
      <c r="AHA12" s="0"/>
      <c r="AHB12" s="0"/>
      <c r="AHC12" s="0"/>
      <c r="AHD12" s="0"/>
      <c r="AHE12" s="0"/>
      <c r="AHF12" s="0"/>
      <c r="AHG12" s="0"/>
      <c r="AHH12" s="0"/>
      <c r="AHI12" s="0"/>
      <c r="AHJ12" s="0"/>
      <c r="AHK12" s="0"/>
      <c r="AHL12" s="0"/>
      <c r="AHM12" s="0"/>
      <c r="AHN12" s="0"/>
      <c r="AHO12" s="0"/>
      <c r="AHP12" s="0"/>
      <c r="AHQ12" s="0"/>
      <c r="AHR12" s="0"/>
      <c r="AHS12" s="0"/>
      <c r="AHT12" s="0"/>
      <c r="AHU12" s="0"/>
      <c r="AHV12" s="0"/>
      <c r="AHW12" s="0"/>
      <c r="AHX12" s="0"/>
      <c r="AHY12" s="0"/>
      <c r="AHZ12" s="0"/>
      <c r="AIA12" s="0"/>
      <c r="AIB12" s="0"/>
      <c r="AIC12" s="0"/>
      <c r="AID12" s="0"/>
      <c r="AIE12" s="0"/>
      <c r="AIF12" s="0"/>
      <c r="AIG12" s="0"/>
      <c r="AIH12" s="0"/>
      <c r="AII12" s="0"/>
      <c r="AIJ12" s="0"/>
      <c r="AIK12" s="0"/>
      <c r="AIL12" s="0"/>
      <c r="AIM12" s="0"/>
      <c r="AIN12" s="0"/>
      <c r="AIO12" s="0"/>
      <c r="AIP12" s="0"/>
      <c r="AIQ12" s="0"/>
      <c r="AIR12" s="0"/>
      <c r="AIS12" s="0"/>
      <c r="AIT12" s="0"/>
      <c r="AIU12" s="0"/>
      <c r="AIV12" s="0"/>
      <c r="AIW12" s="0"/>
      <c r="AIX12" s="0"/>
      <c r="AIY12" s="0"/>
      <c r="AIZ12" s="0"/>
      <c r="AJA12" s="0"/>
      <c r="AJB12" s="0"/>
      <c r="AJC12" s="0"/>
      <c r="AJD12" s="0"/>
      <c r="AJE12" s="0"/>
      <c r="AJF12" s="0"/>
      <c r="AJG12" s="0"/>
      <c r="AJH12" s="0"/>
      <c r="AJI12" s="0"/>
      <c r="AJJ12" s="0"/>
      <c r="AJK12" s="0"/>
      <c r="AJL12" s="0"/>
      <c r="AJM12" s="0"/>
      <c r="AJN12" s="0"/>
      <c r="AJO12" s="0"/>
      <c r="AJP12" s="0"/>
      <c r="AJQ12" s="0"/>
      <c r="AJR12" s="0"/>
      <c r="AJS12" s="0"/>
      <c r="AJT12" s="0"/>
      <c r="AJU12" s="0"/>
      <c r="AJV12" s="0"/>
      <c r="AJW12" s="0"/>
      <c r="AJX12" s="0"/>
      <c r="AJY12" s="0"/>
      <c r="AJZ12" s="0"/>
      <c r="AKA12" s="0"/>
      <c r="AKB12" s="0"/>
      <c r="AKC12" s="0"/>
      <c r="AKD12" s="0"/>
      <c r="AKE12" s="0"/>
      <c r="AKF12" s="0"/>
      <c r="AKG12" s="0"/>
      <c r="AKH12" s="0"/>
      <c r="AKI12" s="0"/>
      <c r="AKJ12" s="0"/>
      <c r="AKK12" s="0"/>
      <c r="AKL12" s="0"/>
      <c r="AKM12" s="0"/>
      <c r="AKN12" s="0"/>
      <c r="AKO12" s="0"/>
      <c r="AKP12" s="0"/>
      <c r="AKQ12" s="0"/>
      <c r="AKR12" s="0"/>
      <c r="AKS12" s="0"/>
      <c r="AKT12" s="0"/>
      <c r="AKU12" s="0"/>
      <c r="AKV12" s="0"/>
      <c r="AKW12" s="0"/>
      <c r="AKX12" s="0"/>
      <c r="AKY12" s="0"/>
      <c r="AKZ12" s="0"/>
      <c r="ALA12" s="0"/>
      <c r="ALB12" s="0"/>
      <c r="ALC12" s="0"/>
      <c r="ALD12" s="0"/>
      <c r="ALE12" s="0"/>
      <c r="ALF12" s="0"/>
      <c r="ALG12" s="0"/>
      <c r="ALH12" s="0"/>
      <c r="ALI12" s="0"/>
      <c r="ALJ12" s="0"/>
      <c r="ALK12" s="0"/>
      <c r="ALL12" s="0"/>
      <c r="ALM12" s="0"/>
      <c r="ALN12" s="0"/>
      <c r="ALO12" s="0"/>
      <c r="ALP12" s="0"/>
      <c r="ALQ12" s="0"/>
      <c r="ALR12" s="0"/>
      <c r="ALS12" s="0"/>
      <c r="ALT12" s="0"/>
      <c r="ALU12" s="0"/>
      <c r="ALV12" s="0"/>
      <c r="ALW12" s="0"/>
      <c r="ALX12" s="0"/>
      <c r="ALY12" s="0"/>
      <c r="ALZ12" s="0"/>
      <c r="AMA12" s="0"/>
      <c r="AMB12" s="0"/>
      <c r="AMC12" s="0"/>
      <c r="AMD12" s="0"/>
      <c r="AME12" s="0"/>
      <c r="AMF12" s="0"/>
      <c r="AMG12" s="0"/>
      <c r="AMH12" s="0"/>
      <c r="AMI12" s="0"/>
      <c r="AMJ12" s="0"/>
    </row>
    <row r="13" customFormat="false" ht="35.95" hidden="false" customHeight="false" outlineLevel="0" collapsed="false">
      <c r="A13" s="176" t="n">
        <f aca="false">A12</f>
        <v>1</v>
      </c>
      <c r="B13" s="177" t="s">
        <v>61</v>
      </c>
      <c r="C13" s="177" t="n">
        <f aca="false">C12</f>
        <v>1</v>
      </c>
      <c r="D13" s="177" t="s">
        <v>61</v>
      </c>
      <c r="E13" s="177" t="n">
        <f aca="false">E12+1</f>
        <v>2</v>
      </c>
      <c r="F13" s="178" t="n">
        <v>93584</v>
      </c>
      <c r="G13" s="177" t="s">
        <v>21</v>
      </c>
      <c r="H13" s="179" t="str">
        <f aca="false">IFERROR((IF($G13=$X$3,IFERROR(VLOOKUP($F13,'SERVIÇOS SINAPI'!$A$8:$E$19639,2,0),""),IF($G13=$X$4,IFERROR(VLOOKUP($F13,'SERVIÇOS PLEO'!$A$1:$E$20000,2,0),""),IF($G13=$X$5,IFERROR(VLOOKUP($F13,'SERVIÇOS SICRO 2'!$A$1:$D$20056,2,0),""),IF($G13=$X$6,IFERROR(VLOOKUP($F13,'SERVIÇOS UFFS'!$A$1:$G$20007,2,0),"0")))))),2)</f>
        <v>EXECUÇÃO DE DEPÓSITO EM CANTEIRO DE OBRA EM CHAPA DE MADEIRA COMPENSADA, NÃO INCLUSO MOBILIÁRIO. AF_04/2016</v>
      </c>
      <c r="I13" s="179"/>
      <c r="J13" s="179" t="s">
        <v>67</v>
      </c>
      <c r="K13" s="180" t="n">
        <v>6</v>
      </c>
      <c r="L13" s="181" t="n">
        <f aca="false">IFERROR((IF($G13=$X$3,IFERROR(VLOOKUP($F13,'SERVIÇOS SINAPI'!$A$8:$E$19639,5,0),""),IF($G13=$X$4,IFERROR(VLOOKUP($F13,'SERVIÇOS PLEO'!$A$1:$E$20000,5,0),""),IF($G13=$X$5,IFERROR(VLOOKUP($F13,'SERVIÇOS SICRO 2'!$A$1:$D$20056,4,0),""),IF($G13=$X$6,IFERROR(VLOOKUP($F13,'SERVIÇOS UFFS'!$A$1:$G$20007,4,0),"0")))))),2)</f>
        <v>369.89</v>
      </c>
      <c r="M13" s="181" t="n">
        <f aca="false">IFERROR((IF($G13=$X$3,IFERROR(VLOOKUP($F13,'SERVIÇOS SINAPI'!$A$8:$E$19639,4,0),""),IF($G13=$X$4,IFERROR(VLOOKUP($F13,'SERVIÇOS PLEO'!$A$1:$E$20000,4,0),""),IF($G13=$X$5,IFERROR(VLOOKUP($F13,'SERVIÇOS SICRO 2'!$A$1:$D$20056,8,0),""),IF($G13=$X$6,IFERROR(VLOOKUP($F13,'SERVIÇOS UFFS'!$A$1:$G$20007,5,0),"0")))))),2)</f>
        <v>106.75</v>
      </c>
      <c r="N13" s="182" t="n">
        <f aca="false">ROUND(L13+M13,2)</f>
        <v>476.64</v>
      </c>
      <c r="O13" s="183" t="n">
        <f aca="false">ROUND((K13*N13),2)</f>
        <v>2859.84</v>
      </c>
      <c r="P13" s="184" t="n">
        <f aca="false">ROUND($S$5,4)</f>
        <v>0.2764</v>
      </c>
      <c r="Q13" s="182" t="n">
        <f aca="false">ROUND((O13*(1+P13)),2)</f>
        <v>3650.3</v>
      </c>
      <c r="R13" s="184" t="n">
        <f aca="false">Q13/$Q$99</f>
        <v>0.0475629942887402</v>
      </c>
      <c r="S13" s="163" t="n">
        <f aca="false">Q13-(Q13*$M$5%)</f>
        <v>3650.3</v>
      </c>
      <c r="T13" s="161" t="n">
        <f aca="false">K13*L13</f>
        <v>2219.34</v>
      </c>
      <c r="U13" s="161" t="n">
        <f aca="false">K13*M13</f>
        <v>640.5</v>
      </c>
      <c r="V13" s="161"/>
      <c r="W13" s="161"/>
      <c r="X13" s="185"/>
      <c r="Y13" s="186"/>
      <c r="Z13" s="187"/>
      <c r="AA13" s="148"/>
      <c r="AB13" s="188"/>
      <c r="AC13" s="189"/>
      <c r="AD13" s="190"/>
      <c r="AE13" s="191"/>
      <c r="AF13" s="189"/>
      <c r="AG13" s="190"/>
      <c r="AH13" s="192"/>
      <c r="AI13" s="188"/>
      <c r="AJ13" s="189"/>
      <c r="AK13" s="190"/>
      <c r="AL13" s="191"/>
      <c r="AM13" s="189"/>
      <c r="AN13" s="190"/>
      <c r="AO13" s="161"/>
      <c r="AP13" s="188"/>
      <c r="AQ13" s="189"/>
      <c r="AR13" s="190"/>
      <c r="AS13" s="191"/>
      <c r="AT13" s="189"/>
      <c r="AU13" s="190"/>
      <c r="AV13" s="192"/>
      <c r="AW13" s="188"/>
      <c r="AX13" s="189"/>
      <c r="AY13" s="190"/>
      <c r="AZ13" s="191"/>
      <c r="BA13" s="189"/>
      <c r="BB13" s="190"/>
      <c r="BC13" s="161"/>
      <c r="BD13" s="188"/>
      <c r="BE13" s="189"/>
      <c r="BF13" s="190"/>
      <c r="BG13" s="191"/>
      <c r="BH13" s="189"/>
      <c r="BI13" s="190"/>
      <c r="BJ13" s="192"/>
      <c r="BK13" s="188"/>
      <c r="BL13" s="189"/>
      <c r="BM13" s="190"/>
      <c r="BN13" s="191"/>
      <c r="BO13" s="189"/>
      <c r="BP13" s="190"/>
      <c r="BQ13" s="161"/>
      <c r="BR13" s="188"/>
      <c r="BS13" s="189"/>
      <c r="BT13" s="190"/>
      <c r="BU13" s="191"/>
      <c r="BV13" s="189"/>
      <c r="BW13" s="190"/>
      <c r="BX13" s="192"/>
      <c r="BY13" s="188"/>
      <c r="BZ13" s="189"/>
      <c r="CA13" s="190"/>
      <c r="CB13" s="191"/>
      <c r="CC13" s="189"/>
      <c r="CD13" s="190"/>
      <c r="CE13" s="161"/>
      <c r="CF13" s="188"/>
      <c r="CG13" s="189"/>
      <c r="CH13" s="190"/>
      <c r="CI13" s="191"/>
      <c r="CJ13" s="189"/>
      <c r="CK13" s="190"/>
      <c r="CL13" s="161"/>
      <c r="CM13" s="188"/>
      <c r="CN13" s="189"/>
      <c r="CO13" s="190"/>
      <c r="CP13" s="191"/>
      <c r="CQ13" s="189"/>
      <c r="CR13" s="190"/>
      <c r="CS13" s="161"/>
      <c r="CT13" s="161"/>
      <c r="CU13" s="161"/>
      <c r="CV13" s="161"/>
      <c r="CW13" s="161"/>
      <c r="CX13" s="193" t="n">
        <f aca="false">S13/$S$99</f>
        <v>0.0475629942887402</v>
      </c>
      <c r="CY13" s="103"/>
      <c r="CZ13" s="103"/>
      <c r="DA13" s="103"/>
      <c r="DB13" s="103"/>
      <c r="DC13" s="0"/>
      <c r="DD13" s="0"/>
      <c r="DE13" s="0"/>
      <c r="DF13" s="0"/>
      <c r="DG13" s="0"/>
      <c r="DH13" s="0"/>
      <c r="DI13" s="0"/>
      <c r="DJ13" s="0"/>
      <c r="DK13" s="0"/>
      <c r="DL13" s="0"/>
      <c r="DM13" s="0"/>
      <c r="DN13" s="0"/>
      <c r="DO13" s="0"/>
      <c r="DP13" s="0"/>
      <c r="DQ13" s="0"/>
      <c r="DR13" s="0"/>
      <c r="DS13" s="0"/>
      <c r="DT13" s="0"/>
      <c r="DU13" s="0"/>
      <c r="DV13" s="0"/>
      <c r="DW13" s="0"/>
      <c r="DX13" s="0"/>
      <c r="DY13" s="0"/>
      <c r="DZ13" s="0"/>
      <c r="EA13" s="0"/>
      <c r="EB13" s="0"/>
      <c r="EC13" s="0"/>
      <c r="ED13" s="0"/>
      <c r="EE13" s="0"/>
      <c r="EF13" s="0"/>
      <c r="EG13" s="0"/>
      <c r="EH13" s="0"/>
      <c r="EI13" s="0"/>
      <c r="EJ13" s="0"/>
      <c r="EK13" s="0"/>
      <c r="EL13" s="0"/>
      <c r="EM13" s="0"/>
      <c r="EN13" s="0"/>
      <c r="EO13" s="0"/>
      <c r="EP13" s="0"/>
      <c r="EQ13" s="0"/>
      <c r="ER13" s="0"/>
      <c r="ES13" s="0"/>
      <c r="ET13" s="0"/>
      <c r="EU13" s="0"/>
      <c r="EV13" s="0"/>
      <c r="EW13" s="0"/>
      <c r="EX13" s="0"/>
      <c r="EY13" s="0"/>
      <c r="EZ13" s="0"/>
      <c r="FA13" s="0"/>
      <c r="FB13" s="0"/>
      <c r="FC13" s="0"/>
      <c r="FD13" s="0"/>
      <c r="FE13" s="0"/>
      <c r="FF13" s="0"/>
      <c r="FG13" s="0"/>
      <c r="FH13" s="0"/>
      <c r="FI13" s="0"/>
      <c r="FJ13" s="0"/>
      <c r="FK13" s="0"/>
      <c r="FL13" s="0"/>
      <c r="FM13" s="0"/>
      <c r="FN13" s="0"/>
      <c r="FO13" s="0"/>
      <c r="FP13" s="0"/>
      <c r="FQ13" s="0"/>
      <c r="FR13" s="0"/>
      <c r="FS13" s="0"/>
      <c r="FT13" s="0"/>
      <c r="FU13" s="0"/>
      <c r="FV13" s="0"/>
      <c r="FW13" s="0"/>
      <c r="FX13" s="0"/>
      <c r="FY13" s="0"/>
      <c r="FZ13" s="0"/>
      <c r="GA13" s="0"/>
      <c r="GB13" s="0"/>
      <c r="GC13" s="0"/>
      <c r="GD13" s="0"/>
      <c r="GE13" s="0"/>
      <c r="GF13" s="0"/>
      <c r="GG13" s="0"/>
      <c r="GH13" s="0"/>
      <c r="GI13" s="0"/>
      <c r="GJ13" s="0"/>
      <c r="GK13" s="0"/>
      <c r="GL13" s="0"/>
      <c r="GM13" s="0"/>
      <c r="GN13" s="0"/>
      <c r="GO13" s="0"/>
      <c r="GP13" s="0"/>
      <c r="GQ13" s="0"/>
      <c r="GR13" s="0"/>
      <c r="GS13" s="0"/>
      <c r="GT13" s="0"/>
      <c r="GU13" s="0"/>
      <c r="GV13" s="0"/>
      <c r="GW13" s="0"/>
      <c r="GX13" s="0"/>
      <c r="GY13" s="0"/>
      <c r="GZ13" s="0"/>
      <c r="HA13" s="0"/>
      <c r="HB13" s="0"/>
      <c r="HC13" s="0"/>
      <c r="HD13" s="0"/>
      <c r="HE13" s="0"/>
      <c r="HF13" s="0"/>
      <c r="HG13" s="0"/>
      <c r="HH13" s="0"/>
      <c r="HI13" s="0"/>
      <c r="HJ13" s="0"/>
      <c r="HK13" s="0"/>
      <c r="HL13" s="0"/>
      <c r="HM13" s="0"/>
      <c r="HN13" s="0"/>
      <c r="HO13" s="0"/>
      <c r="HP13" s="0"/>
      <c r="HQ13" s="0"/>
      <c r="HR13" s="0"/>
      <c r="HS13" s="0"/>
      <c r="HT13" s="0"/>
      <c r="HU13" s="0"/>
      <c r="HV13" s="0"/>
      <c r="HW13" s="0"/>
      <c r="HX13" s="0"/>
      <c r="HY13" s="0"/>
      <c r="HZ13" s="0"/>
      <c r="IA13" s="0"/>
      <c r="IB13" s="0"/>
      <c r="IC13" s="0"/>
      <c r="ID13" s="0"/>
      <c r="IE13" s="0"/>
      <c r="IF13" s="0"/>
      <c r="IG13" s="0"/>
      <c r="IH13" s="0"/>
      <c r="II13" s="0"/>
      <c r="IJ13" s="0"/>
      <c r="IK13" s="0"/>
      <c r="IL13" s="0"/>
      <c r="IM13" s="0"/>
      <c r="IN13" s="0"/>
      <c r="IO13" s="0"/>
      <c r="IP13" s="0"/>
      <c r="IQ13" s="0"/>
      <c r="IR13" s="0"/>
      <c r="IS13" s="0"/>
      <c r="IT13" s="0"/>
      <c r="IU13" s="0"/>
      <c r="IV13" s="0"/>
      <c r="IW13" s="0"/>
      <c r="IX13" s="0"/>
      <c r="IY13" s="0"/>
      <c r="IZ13" s="0"/>
      <c r="JA13" s="0"/>
      <c r="JB13" s="0"/>
      <c r="JC13" s="0"/>
      <c r="JD13" s="0"/>
      <c r="JE13" s="0"/>
      <c r="JF13" s="0"/>
      <c r="JG13" s="0"/>
      <c r="JH13" s="0"/>
      <c r="JI13" s="0"/>
      <c r="JJ13" s="0"/>
      <c r="JK13" s="0"/>
      <c r="JL13" s="0"/>
      <c r="JM13" s="0"/>
      <c r="JN13" s="0"/>
      <c r="JO13" s="0"/>
      <c r="JP13" s="0"/>
      <c r="JQ13" s="0"/>
      <c r="JR13" s="0"/>
      <c r="JS13" s="0"/>
      <c r="JT13" s="0"/>
      <c r="JU13" s="0"/>
      <c r="JV13" s="0"/>
      <c r="JW13" s="0"/>
      <c r="JX13" s="0"/>
      <c r="JY13" s="0"/>
      <c r="JZ13" s="0"/>
      <c r="KA13" s="0"/>
      <c r="KB13" s="0"/>
      <c r="KC13" s="0"/>
      <c r="KD13" s="0"/>
      <c r="KE13" s="0"/>
      <c r="KF13" s="0"/>
      <c r="KG13" s="0"/>
      <c r="KH13" s="0"/>
      <c r="KI13" s="0"/>
      <c r="KJ13" s="0"/>
      <c r="KK13" s="0"/>
      <c r="KL13" s="0"/>
      <c r="KM13" s="0"/>
      <c r="KN13" s="0"/>
      <c r="KO13" s="0"/>
      <c r="KP13" s="0"/>
      <c r="KQ13" s="0"/>
      <c r="KR13" s="0"/>
      <c r="KS13" s="0"/>
      <c r="KT13" s="0"/>
      <c r="KU13" s="0"/>
      <c r="KV13" s="0"/>
      <c r="KW13" s="0"/>
      <c r="KX13" s="0"/>
      <c r="KY13" s="0"/>
      <c r="KZ13" s="0"/>
      <c r="LA13" s="0"/>
      <c r="LB13" s="0"/>
      <c r="LC13" s="0"/>
      <c r="LD13" s="0"/>
      <c r="LE13" s="0"/>
      <c r="LF13" s="0"/>
      <c r="LG13" s="0"/>
      <c r="LH13" s="0"/>
      <c r="LI13" s="0"/>
      <c r="LJ13" s="0"/>
      <c r="LK13" s="0"/>
      <c r="LL13" s="0"/>
      <c r="LM13" s="0"/>
      <c r="LN13" s="0"/>
      <c r="LO13" s="0"/>
      <c r="LP13" s="0"/>
      <c r="LQ13" s="0"/>
      <c r="LR13" s="0"/>
      <c r="LS13" s="0"/>
      <c r="LT13" s="0"/>
      <c r="LU13" s="0"/>
      <c r="LV13" s="0"/>
      <c r="LW13" s="0"/>
      <c r="LX13" s="0"/>
      <c r="LY13" s="0"/>
      <c r="LZ13" s="0"/>
      <c r="MA13" s="0"/>
      <c r="MB13" s="0"/>
      <c r="MC13" s="0"/>
      <c r="MD13" s="0"/>
      <c r="ME13" s="0"/>
      <c r="MF13" s="0"/>
      <c r="MG13" s="0"/>
      <c r="MH13" s="0"/>
      <c r="MI13" s="0"/>
      <c r="MJ13" s="0"/>
      <c r="MK13" s="0"/>
      <c r="ML13" s="0"/>
      <c r="MM13" s="0"/>
      <c r="MN13" s="0"/>
      <c r="MO13" s="0"/>
      <c r="MP13" s="0"/>
      <c r="MQ13" s="0"/>
      <c r="MR13" s="0"/>
      <c r="MS13" s="0"/>
      <c r="MT13" s="0"/>
      <c r="MU13" s="0"/>
      <c r="MV13" s="0"/>
      <c r="MW13" s="0"/>
      <c r="MX13" s="0"/>
      <c r="MY13" s="0"/>
      <c r="MZ13" s="0"/>
      <c r="NA13" s="0"/>
      <c r="NB13" s="0"/>
      <c r="NC13" s="0"/>
      <c r="ND13" s="0"/>
      <c r="NE13" s="0"/>
      <c r="NF13" s="0"/>
      <c r="NG13" s="0"/>
      <c r="NH13" s="0"/>
      <c r="NI13" s="0"/>
      <c r="NJ13" s="0"/>
      <c r="NK13" s="0"/>
      <c r="NL13" s="0"/>
      <c r="NM13" s="0"/>
      <c r="NN13" s="0"/>
      <c r="NO13" s="0"/>
      <c r="NP13" s="0"/>
      <c r="NQ13" s="0"/>
      <c r="NR13" s="0"/>
      <c r="NS13" s="0"/>
      <c r="NT13" s="0"/>
      <c r="NU13" s="0"/>
      <c r="NV13" s="0"/>
      <c r="NW13" s="0"/>
      <c r="NX13" s="0"/>
      <c r="NY13" s="0"/>
      <c r="NZ13" s="0"/>
      <c r="OA13" s="0"/>
      <c r="OB13" s="0"/>
      <c r="OC13" s="0"/>
      <c r="OD13" s="0"/>
      <c r="OE13" s="0"/>
      <c r="OF13" s="0"/>
      <c r="OG13" s="0"/>
      <c r="OH13" s="0"/>
      <c r="OI13" s="0"/>
      <c r="OJ13" s="0"/>
      <c r="OK13" s="0"/>
      <c r="OL13" s="0"/>
      <c r="OM13" s="0"/>
      <c r="ON13" s="0"/>
      <c r="OO13" s="0"/>
      <c r="OP13" s="0"/>
      <c r="OQ13" s="0"/>
      <c r="OR13" s="0"/>
      <c r="OS13" s="0"/>
      <c r="OT13" s="0"/>
      <c r="OU13" s="0"/>
      <c r="OV13" s="0"/>
      <c r="OW13" s="0"/>
      <c r="OX13" s="0"/>
      <c r="OY13" s="0"/>
      <c r="OZ13" s="0"/>
      <c r="PA13" s="0"/>
      <c r="PB13" s="0"/>
      <c r="PC13" s="0"/>
      <c r="PD13" s="0"/>
      <c r="PE13" s="0"/>
      <c r="PF13" s="0"/>
      <c r="PG13" s="0"/>
      <c r="PH13" s="0"/>
      <c r="PI13" s="0"/>
      <c r="PJ13" s="0"/>
      <c r="PK13" s="0"/>
      <c r="PL13" s="0"/>
      <c r="PM13" s="0"/>
      <c r="PN13" s="0"/>
      <c r="PO13" s="0"/>
      <c r="PP13" s="0"/>
      <c r="PQ13" s="0"/>
      <c r="PR13" s="0"/>
      <c r="PS13" s="0"/>
      <c r="PT13" s="0"/>
      <c r="PU13" s="0"/>
      <c r="PV13" s="0"/>
      <c r="PW13" s="0"/>
      <c r="PX13" s="0"/>
      <c r="PY13" s="0"/>
      <c r="PZ13" s="0"/>
      <c r="QA13" s="0"/>
      <c r="QB13" s="0"/>
      <c r="QC13" s="0"/>
      <c r="QD13" s="0"/>
      <c r="QE13" s="0"/>
      <c r="QF13" s="0"/>
      <c r="QG13" s="0"/>
      <c r="QH13" s="0"/>
      <c r="QI13" s="0"/>
      <c r="QJ13" s="0"/>
      <c r="QK13" s="0"/>
      <c r="QL13" s="0"/>
      <c r="QM13" s="0"/>
      <c r="QN13" s="0"/>
      <c r="QO13" s="0"/>
      <c r="QP13" s="0"/>
      <c r="QQ13" s="0"/>
      <c r="QR13" s="0"/>
      <c r="QS13" s="0"/>
      <c r="QT13" s="0"/>
      <c r="QU13" s="0"/>
      <c r="QV13" s="0"/>
      <c r="QW13" s="0"/>
      <c r="QX13" s="0"/>
      <c r="QY13" s="0"/>
      <c r="QZ13" s="0"/>
      <c r="RA13" s="0"/>
      <c r="RB13" s="0"/>
      <c r="RC13" s="0"/>
      <c r="RD13" s="0"/>
      <c r="RE13" s="0"/>
      <c r="RF13" s="0"/>
      <c r="RG13" s="0"/>
      <c r="RH13" s="0"/>
      <c r="RI13" s="0"/>
      <c r="RJ13" s="0"/>
      <c r="RK13" s="0"/>
      <c r="RL13" s="0"/>
      <c r="RM13" s="0"/>
      <c r="RN13" s="0"/>
      <c r="RO13" s="0"/>
      <c r="RP13" s="0"/>
      <c r="RQ13" s="0"/>
      <c r="RR13" s="0"/>
      <c r="RS13" s="0"/>
      <c r="RT13" s="0"/>
      <c r="RU13" s="0"/>
      <c r="RV13" s="0"/>
      <c r="RW13" s="0"/>
      <c r="RX13" s="0"/>
      <c r="RY13" s="0"/>
      <c r="RZ13" s="0"/>
      <c r="SA13" s="0"/>
      <c r="SB13" s="0"/>
      <c r="SC13" s="0"/>
      <c r="SD13" s="0"/>
      <c r="SE13" s="0"/>
      <c r="SF13" s="0"/>
      <c r="SG13" s="0"/>
      <c r="SH13" s="0"/>
      <c r="SI13" s="0"/>
      <c r="SJ13" s="0"/>
      <c r="SK13" s="0"/>
      <c r="SL13" s="0"/>
      <c r="SM13" s="0"/>
      <c r="SN13" s="0"/>
      <c r="SO13" s="0"/>
      <c r="SP13" s="0"/>
      <c r="SQ13" s="0"/>
      <c r="SR13" s="0"/>
      <c r="SS13" s="0"/>
      <c r="ST13" s="0"/>
      <c r="SU13" s="0"/>
      <c r="SV13" s="0"/>
      <c r="SW13" s="0"/>
      <c r="SX13" s="0"/>
      <c r="SY13" s="0"/>
      <c r="SZ13" s="0"/>
      <c r="TA13" s="0"/>
      <c r="TB13" s="0"/>
      <c r="TC13" s="0"/>
      <c r="TD13" s="0"/>
      <c r="TE13" s="0"/>
      <c r="TF13" s="0"/>
      <c r="TG13" s="0"/>
      <c r="TH13" s="0"/>
      <c r="TI13" s="0"/>
      <c r="TJ13" s="0"/>
      <c r="TK13" s="0"/>
      <c r="TL13" s="0"/>
      <c r="TM13" s="0"/>
      <c r="TN13" s="0"/>
      <c r="TO13" s="0"/>
      <c r="TP13" s="0"/>
      <c r="TQ13" s="0"/>
      <c r="TR13" s="0"/>
      <c r="TS13" s="0"/>
      <c r="TT13" s="0"/>
      <c r="TU13" s="0"/>
      <c r="TV13" s="0"/>
      <c r="TW13" s="0"/>
      <c r="TX13" s="0"/>
      <c r="TY13" s="0"/>
      <c r="TZ13" s="0"/>
      <c r="UA13" s="0"/>
      <c r="UB13" s="0"/>
      <c r="UC13" s="0"/>
      <c r="UD13" s="0"/>
      <c r="UE13" s="0"/>
      <c r="UF13" s="0"/>
      <c r="UG13" s="0"/>
      <c r="UH13" s="0"/>
      <c r="UI13" s="0"/>
      <c r="UJ13" s="0"/>
      <c r="UK13" s="0"/>
      <c r="UL13" s="0"/>
      <c r="UM13" s="0"/>
      <c r="UN13" s="0"/>
      <c r="UO13" s="0"/>
      <c r="UP13" s="0"/>
      <c r="UQ13" s="0"/>
      <c r="UR13" s="0"/>
      <c r="US13" s="0"/>
      <c r="UT13" s="0"/>
      <c r="UU13" s="0"/>
      <c r="UV13" s="0"/>
      <c r="UW13" s="0"/>
      <c r="UX13" s="0"/>
      <c r="UY13" s="0"/>
      <c r="UZ13" s="0"/>
      <c r="VA13" s="0"/>
      <c r="VB13" s="0"/>
      <c r="VC13" s="0"/>
      <c r="VD13" s="0"/>
      <c r="VE13" s="0"/>
      <c r="VF13" s="0"/>
      <c r="VG13" s="0"/>
      <c r="VH13" s="0"/>
      <c r="VI13" s="0"/>
      <c r="VJ13" s="0"/>
      <c r="VK13" s="0"/>
      <c r="VL13" s="0"/>
      <c r="VM13" s="0"/>
      <c r="VN13" s="0"/>
      <c r="VO13" s="0"/>
      <c r="VP13" s="0"/>
      <c r="VQ13" s="0"/>
      <c r="VR13" s="0"/>
      <c r="VS13" s="0"/>
      <c r="VT13" s="0"/>
      <c r="VU13" s="0"/>
      <c r="VV13" s="0"/>
      <c r="VW13" s="0"/>
      <c r="VX13" s="0"/>
      <c r="VY13" s="0"/>
      <c r="VZ13" s="0"/>
      <c r="WA13" s="0"/>
      <c r="WB13" s="0"/>
      <c r="WC13" s="0"/>
      <c r="WD13" s="0"/>
      <c r="WE13" s="0"/>
      <c r="WF13" s="0"/>
      <c r="WG13" s="0"/>
      <c r="WH13" s="0"/>
      <c r="WI13" s="0"/>
      <c r="WJ13" s="0"/>
      <c r="WK13" s="0"/>
      <c r="WL13" s="0"/>
      <c r="WM13" s="0"/>
      <c r="WN13" s="0"/>
      <c r="WO13" s="0"/>
      <c r="WP13" s="0"/>
      <c r="WQ13" s="0"/>
      <c r="WR13" s="0"/>
      <c r="WS13" s="0"/>
      <c r="WT13" s="0"/>
      <c r="WU13" s="0"/>
      <c r="WV13" s="0"/>
      <c r="WW13" s="0"/>
      <c r="WX13" s="0"/>
      <c r="WY13" s="0"/>
      <c r="WZ13" s="0"/>
      <c r="XA13" s="0"/>
      <c r="XB13" s="0"/>
      <c r="XC13" s="0"/>
      <c r="XD13" s="0"/>
      <c r="XE13" s="0"/>
      <c r="XF13" s="0"/>
      <c r="XG13" s="0"/>
      <c r="XH13" s="0"/>
      <c r="XI13" s="0"/>
      <c r="XJ13" s="0"/>
      <c r="XK13" s="0"/>
      <c r="XL13" s="0"/>
      <c r="XM13" s="0"/>
      <c r="XN13" s="0"/>
      <c r="XO13" s="0"/>
      <c r="XP13" s="0"/>
      <c r="XQ13" s="0"/>
      <c r="XR13" s="0"/>
      <c r="XS13" s="0"/>
      <c r="XT13" s="0"/>
      <c r="XU13" s="0"/>
      <c r="XV13" s="0"/>
      <c r="XW13" s="0"/>
      <c r="XX13" s="0"/>
      <c r="XY13" s="0"/>
      <c r="XZ13" s="0"/>
      <c r="YA13" s="0"/>
      <c r="YB13" s="0"/>
      <c r="YC13" s="0"/>
      <c r="YD13" s="0"/>
      <c r="YE13" s="0"/>
      <c r="YF13" s="0"/>
      <c r="YG13" s="0"/>
      <c r="YH13" s="0"/>
      <c r="YI13" s="0"/>
      <c r="YJ13" s="0"/>
      <c r="YK13" s="0"/>
      <c r="YL13" s="0"/>
      <c r="YM13" s="0"/>
      <c r="YN13" s="0"/>
      <c r="YO13" s="0"/>
      <c r="YP13" s="0"/>
      <c r="YQ13" s="0"/>
      <c r="YR13" s="0"/>
      <c r="YS13" s="0"/>
      <c r="YT13" s="0"/>
      <c r="YU13" s="0"/>
      <c r="YV13" s="0"/>
      <c r="YW13" s="0"/>
      <c r="YX13" s="0"/>
      <c r="YY13" s="0"/>
      <c r="YZ13" s="0"/>
      <c r="ZA13" s="0"/>
      <c r="ZB13" s="0"/>
      <c r="ZC13" s="0"/>
      <c r="ZD13" s="0"/>
      <c r="ZE13" s="0"/>
      <c r="ZF13" s="0"/>
      <c r="ZG13" s="0"/>
      <c r="ZH13" s="0"/>
      <c r="ZI13" s="0"/>
      <c r="ZJ13" s="0"/>
      <c r="ZK13" s="0"/>
      <c r="ZL13" s="0"/>
      <c r="ZM13" s="0"/>
      <c r="ZN13" s="0"/>
      <c r="ZO13" s="0"/>
      <c r="ZP13" s="0"/>
      <c r="ZQ13" s="0"/>
      <c r="ZR13" s="0"/>
      <c r="ZS13" s="0"/>
      <c r="ZT13" s="0"/>
      <c r="ZU13" s="0"/>
      <c r="ZV13" s="0"/>
      <c r="ZW13" s="0"/>
      <c r="ZX13" s="0"/>
      <c r="ZY13" s="0"/>
      <c r="ZZ13" s="0"/>
      <c r="AAA13" s="0"/>
      <c r="AAB13" s="0"/>
      <c r="AAC13" s="0"/>
      <c r="AAD13" s="0"/>
      <c r="AAE13" s="0"/>
      <c r="AAF13" s="0"/>
      <c r="AAG13" s="0"/>
      <c r="AAH13" s="0"/>
      <c r="AAI13" s="0"/>
      <c r="AAJ13" s="0"/>
      <c r="AAK13" s="0"/>
      <c r="AAL13" s="0"/>
      <c r="AAM13" s="0"/>
      <c r="AAN13" s="0"/>
      <c r="AAO13" s="0"/>
      <c r="AAP13" s="0"/>
      <c r="AAQ13" s="0"/>
      <c r="AAR13" s="0"/>
      <c r="AAS13" s="0"/>
      <c r="AAT13" s="0"/>
      <c r="AAU13" s="0"/>
      <c r="AAV13" s="0"/>
      <c r="AAW13" s="0"/>
      <c r="AAX13" s="0"/>
      <c r="AAY13" s="0"/>
      <c r="AAZ13" s="0"/>
      <c r="ABA13" s="0"/>
      <c r="ABB13" s="0"/>
      <c r="ABC13" s="0"/>
      <c r="ABD13" s="0"/>
      <c r="ABE13" s="0"/>
      <c r="ABF13" s="0"/>
      <c r="ABG13" s="0"/>
      <c r="ABH13" s="0"/>
      <c r="ABI13" s="0"/>
      <c r="ABJ13" s="0"/>
      <c r="ABK13" s="0"/>
      <c r="ABL13" s="0"/>
      <c r="ABM13" s="0"/>
      <c r="ABN13" s="0"/>
      <c r="ABO13" s="0"/>
      <c r="ABP13" s="0"/>
      <c r="ABQ13" s="0"/>
      <c r="ABR13" s="0"/>
      <c r="ABS13" s="0"/>
      <c r="ABT13" s="0"/>
      <c r="ABU13" s="0"/>
      <c r="ABV13" s="0"/>
      <c r="ABW13" s="0"/>
      <c r="ABX13" s="0"/>
      <c r="ABY13" s="0"/>
      <c r="ABZ13" s="0"/>
      <c r="ACA13" s="0"/>
      <c r="ACB13" s="0"/>
      <c r="ACC13" s="0"/>
      <c r="ACD13" s="0"/>
      <c r="ACE13" s="0"/>
      <c r="ACF13" s="0"/>
      <c r="ACG13" s="0"/>
      <c r="ACH13" s="0"/>
      <c r="ACI13" s="0"/>
      <c r="ACJ13" s="0"/>
      <c r="ACK13" s="0"/>
      <c r="ACL13" s="0"/>
      <c r="ACM13" s="0"/>
      <c r="ACN13" s="0"/>
      <c r="ACO13" s="0"/>
      <c r="ACP13" s="0"/>
      <c r="ACQ13" s="0"/>
      <c r="ACR13" s="0"/>
      <c r="ACS13" s="0"/>
      <c r="ACT13" s="0"/>
      <c r="ACU13" s="0"/>
      <c r="ACV13" s="0"/>
      <c r="ACW13" s="0"/>
      <c r="ACX13" s="0"/>
      <c r="ACY13" s="0"/>
      <c r="ACZ13" s="0"/>
      <c r="ADA13" s="0"/>
      <c r="ADB13" s="0"/>
      <c r="ADC13" s="0"/>
      <c r="ADD13" s="0"/>
      <c r="ADE13" s="0"/>
      <c r="ADF13" s="0"/>
      <c r="ADG13" s="0"/>
      <c r="ADH13" s="0"/>
      <c r="ADI13" s="0"/>
      <c r="ADJ13" s="0"/>
      <c r="ADK13" s="0"/>
      <c r="ADL13" s="0"/>
      <c r="ADM13" s="0"/>
      <c r="ADN13" s="0"/>
      <c r="ADO13" s="0"/>
      <c r="ADP13" s="0"/>
      <c r="ADQ13" s="0"/>
      <c r="ADR13" s="0"/>
      <c r="ADS13" s="0"/>
      <c r="ADT13" s="0"/>
      <c r="ADU13" s="0"/>
      <c r="ADV13" s="0"/>
      <c r="ADW13" s="0"/>
      <c r="ADX13" s="0"/>
      <c r="ADY13" s="0"/>
      <c r="ADZ13" s="0"/>
      <c r="AEA13" s="0"/>
      <c r="AEB13" s="0"/>
      <c r="AEC13" s="0"/>
      <c r="AED13" s="0"/>
      <c r="AEE13" s="0"/>
      <c r="AEF13" s="0"/>
      <c r="AEG13" s="0"/>
      <c r="AEH13" s="0"/>
      <c r="AEI13" s="0"/>
      <c r="AEJ13" s="0"/>
      <c r="AEK13" s="0"/>
      <c r="AEL13" s="0"/>
      <c r="AEM13" s="0"/>
      <c r="AEN13" s="0"/>
      <c r="AEO13" s="0"/>
      <c r="AEP13" s="0"/>
      <c r="AEQ13" s="0"/>
      <c r="AER13" s="0"/>
      <c r="AES13" s="0"/>
      <c r="AET13" s="0"/>
      <c r="AEU13" s="0"/>
      <c r="AEV13" s="0"/>
      <c r="AEW13" s="0"/>
      <c r="AEX13" s="0"/>
      <c r="AEY13" s="0"/>
      <c r="AEZ13" s="0"/>
      <c r="AFA13" s="0"/>
      <c r="AFB13" s="0"/>
      <c r="AFC13" s="0"/>
      <c r="AFD13" s="0"/>
      <c r="AFE13" s="0"/>
      <c r="AFF13" s="0"/>
      <c r="AFG13" s="0"/>
      <c r="AFH13" s="0"/>
      <c r="AFI13" s="0"/>
      <c r="AFJ13" s="0"/>
      <c r="AFK13" s="0"/>
      <c r="AFL13" s="0"/>
      <c r="AFM13" s="0"/>
      <c r="AFN13" s="0"/>
      <c r="AFO13" s="0"/>
      <c r="AFP13" s="0"/>
      <c r="AFQ13" s="0"/>
      <c r="AFR13" s="0"/>
      <c r="AFS13" s="0"/>
      <c r="AFT13" s="0"/>
      <c r="AFU13" s="0"/>
      <c r="AFV13" s="0"/>
      <c r="AFW13" s="0"/>
      <c r="AFX13" s="0"/>
      <c r="AFY13" s="0"/>
      <c r="AFZ13" s="0"/>
      <c r="AGA13" s="0"/>
      <c r="AGB13" s="0"/>
      <c r="AGC13" s="0"/>
      <c r="AGD13" s="0"/>
      <c r="AGE13" s="0"/>
      <c r="AGF13" s="0"/>
      <c r="AGG13" s="0"/>
      <c r="AGH13" s="0"/>
      <c r="AGI13" s="0"/>
      <c r="AGJ13" s="0"/>
      <c r="AGK13" s="0"/>
      <c r="AGL13" s="0"/>
      <c r="AGM13" s="0"/>
      <c r="AGN13" s="0"/>
      <c r="AGO13" s="0"/>
      <c r="AGP13" s="0"/>
      <c r="AGQ13" s="0"/>
      <c r="AGR13" s="0"/>
      <c r="AGS13" s="0"/>
      <c r="AGT13" s="0"/>
      <c r="AGU13" s="0"/>
      <c r="AGV13" s="0"/>
      <c r="AGW13" s="0"/>
      <c r="AGX13" s="0"/>
      <c r="AGY13" s="0"/>
      <c r="AGZ13" s="0"/>
      <c r="AHA13" s="0"/>
      <c r="AHB13" s="0"/>
      <c r="AHC13" s="0"/>
      <c r="AHD13" s="0"/>
      <c r="AHE13" s="0"/>
      <c r="AHF13" s="0"/>
      <c r="AHG13" s="0"/>
      <c r="AHH13" s="0"/>
      <c r="AHI13" s="0"/>
      <c r="AHJ13" s="0"/>
      <c r="AHK13" s="0"/>
      <c r="AHL13" s="0"/>
      <c r="AHM13" s="0"/>
      <c r="AHN13" s="0"/>
      <c r="AHO13" s="0"/>
      <c r="AHP13" s="0"/>
      <c r="AHQ13" s="0"/>
      <c r="AHR13" s="0"/>
      <c r="AHS13" s="0"/>
      <c r="AHT13" s="0"/>
      <c r="AHU13" s="0"/>
      <c r="AHV13" s="0"/>
      <c r="AHW13" s="0"/>
      <c r="AHX13" s="0"/>
      <c r="AHY13" s="0"/>
      <c r="AHZ13" s="0"/>
      <c r="AIA13" s="0"/>
      <c r="AIB13" s="0"/>
      <c r="AIC13" s="0"/>
      <c r="AID13" s="0"/>
      <c r="AIE13" s="0"/>
      <c r="AIF13" s="0"/>
      <c r="AIG13" s="0"/>
      <c r="AIH13" s="0"/>
      <c r="AII13" s="0"/>
      <c r="AIJ13" s="0"/>
      <c r="AIK13" s="0"/>
      <c r="AIL13" s="0"/>
      <c r="AIM13" s="0"/>
      <c r="AIN13" s="0"/>
      <c r="AIO13" s="0"/>
      <c r="AIP13" s="0"/>
      <c r="AIQ13" s="0"/>
      <c r="AIR13" s="0"/>
      <c r="AIS13" s="0"/>
      <c r="AIT13" s="0"/>
      <c r="AIU13" s="0"/>
      <c r="AIV13" s="0"/>
      <c r="AIW13" s="0"/>
      <c r="AIX13" s="0"/>
      <c r="AIY13" s="0"/>
      <c r="AIZ13" s="0"/>
      <c r="AJA13" s="0"/>
      <c r="AJB13" s="0"/>
      <c r="AJC13" s="0"/>
      <c r="AJD13" s="0"/>
      <c r="AJE13" s="0"/>
      <c r="AJF13" s="0"/>
      <c r="AJG13" s="0"/>
      <c r="AJH13" s="0"/>
      <c r="AJI13" s="0"/>
      <c r="AJJ13" s="0"/>
      <c r="AJK13" s="0"/>
      <c r="AJL13" s="0"/>
      <c r="AJM13" s="0"/>
      <c r="AJN13" s="0"/>
      <c r="AJO13" s="0"/>
      <c r="AJP13" s="0"/>
      <c r="AJQ13" s="0"/>
      <c r="AJR13" s="0"/>
      <c r="AJS13" s="0"/>
      <c r="AJT13" s="0"/>
      <c r="AJU13" s="0"/>
      <c r="AJV13" s="0"/>
      <c r="AJW13" s="0"/>
      <c r="AJX13" s="0"/>
      <c r="AJY13" s="0"/>
      <c r="AJZ13" s="0"/>
      <c r="AKA13" s="0"/>
      <c r="AKB13" s="0"/>
      <c r="AKC13" s="0"/>
      <c r="AKD13" s="0"/>
      <c r="AKE13" s="0"/>
      <c r="AKF13" s="0"/>
      <c r="AKG13" s="0"/>
      <c r="AKH13" s="0"/>
      <c r="AKI13" s="0"/>
      <c r="AKJ13" s="0"/>
      <c r="AKK13" s="0"/>
      <c r="AKL13" s="0"/>
      <c r="AKM13" s="0"/>
      <c r="AKN13" s="0"/>
      <c r="AKO13" s="0"/>
      <c r="AKP13" s="0"/>
      <c r="AKQ13" s="0"/>
      <c r="AKR13" s="0"/>
      <c r="AKS13" s="0"/>
      <c r="AKT13" s="0"/>
      <c r="AKU13" s="0"/>
      <c r="AKV13" s="0"/>
      <c r="AKW13" s="0"/>
      <c r="AKX13" s="0"/>
      <c r="AKY13" s="0"/>
      <c r="AKZ13" s="0"/>
      <c r="ALA13" s="0"/>
      <c r="ALB13" s="0"/>
      <c r="ALC13" s="0"/>
      <c r="ALD13" s="0"/>
      <c r="ALE13" s="0"/>
      <c r="ALF13" s="0"/>
      <c r="ALG13" s="0"/>
      <c r="ALH13" s="0"/>
      <c r="ALI13" s="0"/>
      <c r="ALJ13" s="0"/>
      <c r="ALK13" s="0"/>
      <c r="ALL13" s="0"/>
      <c r="ALM13" s="0"/>
      <c r="ALN13" s="0"/>
      <c r="ALO13" s="0"/>
      <c r="ALP13" s="0"/>
      <c r="ALQ13" s="0"/>
      <c r="ALR13" s="0"/>
      <c r="ALS13" s="0"/>
      <c r="ALT13" s="0"/>
      <c r="ALU13" s="0"/>
      <c r="ALV13" s="0"/>
      <c r="ALW13" s="0"/>
      <c r="ALX13" s="0"/>
      <c r="ALY13" s="0"/>
      <c r="ALZ13" s="0"/>
      <c r="AMA13" s="0"/>
      <c r="AMB13" s="0"/>
      <c r="AMC13" s="0"/>
      <c r="AMD13" s="0"/>
      <c r="AME13" s="0"/>
      <c r="AMF13" s="0"/>
      <c r="AMG13" s="0"/>
      <c r="AMH13" s="0"/>
      <c r="AMI13" s="0"/>
      <c r="AMJ13" s="0"/>
    </row>
    <row r="14" customFormat="false" ht="13.8" hidden="false" customHeight="false" outlineLevel="0" collapsed="false">
      <c r="A14" s="176"/>
      <c r="B14" s="177"/>
      <c r="C14" s="177"/>
      <c r="D14" s="177"/>
      <c r="E14" s="177"/>
      <c r="F14" s="194"/>
      <c r="G14" s="177"/>
      <c r="H14" s="195" t="s">
        <v>68</v>
      </c>
      <c r="I14" s="195"/>
      <c r="J14" s="196"/>
      <c r="K14" s="196"/>
      <c r="L14" s="197"/>
      <c r="M14" s="197"/>
      <c r="N14" s="198"/>
      <c r="O14" s="199" t="n">
        <f aca="false">ROUND(SUM(O12:O13),2)</f>
        <v>3372.8</v>
      </c>
      <c r="P14" s="200"/>
      <c r="Q14" s="198" t="n">
        <f aca="false">ROUND(SUM(Q12:Q13),2)</f>
        <v>4305.04</v>
      </c>
      <c r="R14" s="201" t="n">
        <f aca="false">Q14/$Q$99</f>
        <v>0.0560941821036074</v>
      </c>
      <c r="S14" s="163" t="n">
        <f aca="false">Q14-(Q14*$M$5%)</f>
        <v>4305.04</v>
      </c>
      <c r="T14" s="161" t="n">
        <f aca="false">K14*L14</f>
        <v>0</v>
      </c>
      <c r="U14" s="161" t="n">
        <f aca="false">K14*M14</f>
        <v>0</v>
      </c>
      <c r="V14" s="161"/>
      <c r="W14" s="161"/>
      <c r="X14" s="185" t="n">
        <f aca="false">ROUND(($K$47-CP14),2)</f>
        <v>0</v>
      </c>
      <c r="Y14" s="186" t="n">
        <f aca="false">ROUND(($Q$47-CQ14),2)</f>
        <v>0</v>
      </c>
      <c r="Z14" s="187" t="n">
        <f aca="false">ROUND(($R$47-CR14),2)</f>
        <v>0</v>
      </c>
      <c r="AA14" s="148"/>
      <c r="AB14" s="188" t="n">
        <f aca="false">ROUND((AD14*$K$47),2)</f>
        <v>0</v>
      </c>
      <c r="AC14" s="189" t="n">
        <f aca="false">ROUND((AB14*$Q$47),2)</f>
        <v>0</v>
      </c>
      <c r="AD14" s="190" t="n">
        <v>0</v>
      </c>
      <c r="AE14" s="191" t="n">
        <f aca="false">ROUND(AB14,2)</f>
        <v>0</v>
      </c>
      <c r="AF14" s="189" t="n">
        <f aca="false">ROUND(AC14,2)</f>
        <v>0</v>
      </c>
      <c r="AG14" s="190" t="n">
        <f aca="false">ROUND(AD14,2)</f>
        <v>0</v>
      </c>
      <c r="AH14" s="192"/>
      <c r="AI14" s="188" t="n">
        <f aca="false">ROUND((AK14*$K$47),2)</f>
        <v>0</v>
      </c>
      <c r="AJ14" s="189" t="n">
        <f aca="false">ROUND((AI14*$Q$47),2)</f>
        <v>0</v>
      </c>
      <c r="AK14" s="190" t="n">
        <v>0</v>
      </c>
      <c r="AL14" s="191" t="n">
        <f aca="false">ROUND((AI14+AE14),2)</f>
        <v>0</v>
      </c>
      <c r="AM14" s="189" t="n">
        <f aca="false">ROUND((AJ14+AF14),2)</f>
        <v>0</v>
      </c>
      <c r="AN14" s="190" t="n">
        <f aca="false">ROUND((AK14+AG14),2)</f>
        <v>0</v>
      </c>
      <c r="AO14" s="161"/>
      <c r="AP14" s="188" t="n">
        <f aca="false">ROUND((AR14*$K$47),2)</f>
        <v>0</v>
      </c>
      <c r="AQ14" s="189" t="n">
        <f aca="false">ROUND((AP14*$Q$47),2)</f>
        <v>0</v>
      </c>
      <c r="AR14" s="190" t="n">
        <v>0</v>
      </c>
      <c r="AS14" s="191" t="n">
        <f aca="false">ROUND((AP14+AL14),2)</f>
        <v>0</v>
      </c>
      <c r="AT14" s="189" t="n">
        <f aca="false">ROUND((AQ14+AM14),2)</f>
        <v>0</v>
      </c>
      <c r="AU14" s="190" t="n">
        <f aca="false">ROUND((AR14+AN14),2)</f>
        <v>0</v>
      </c>
      <c r="AV14" s="192"/>
      <c r="AW14" s="188" t="n">
        <f aca="false">ROUND((AY14*$K$47),2)</f>
        <v>0</v>
      </c>
      <c r="AX14" s="189" t="n">
        <f aca="false">ROUND((AW14*$Q$47),2)</f>
        <v>0</v>
      </c>
      <c r="AY14" s="190" t="n">
        <v>0</v>
      </c>
      <c r="AZ14" s="191" t="n">
        <f aca="false">ROUND((AW14+AS14),2)</f>
        <v>0</v>
      </c>
      <c r="BA14" s="189" t="n">
        <f aca="false">ROUND((AX14+AT14),2)</f>
        <v>0</v>
      </c>
      <c r="BB14" s="190" t="n">
        <f aca="false">ROUND((AY14+AU14),2)</f>
        <v>0</v>
      </c>
      <c r="BC14" s="161"/>
      <c r="BD14" s="188" t="n">
        <f aca="false">ROUND((BF14*$K$47),2)</f>
        <v>0</v>
      </c>
      <c r="BE14" s="189" t="n">
        <f aca="false">ROUND((BD14*$Q$47),2)</f>
        <v>0</v>
      </c>
      <c r="BF14" s="190" t="n">
        <v>0</v>
      </c>
      <c r="BG14" s="191" t="n">
        <f aca="false">ROUND((BD14+AZ14),2)</f>
        <v>0</v>
      </c>
      <c r="BH14" s="189" t="n">
        <f aca="false">ROUND((BE14+BA14),2)</f>
        <v>0</v>
      </c>
      <c r="BI14" s="190" t="n">
        <f aca="false">ROUND((BF14+BB14),2)</f>
        <v>0</v>
      </c>
      <c r="BJ14" s="192"/>
      <c r="BK14" s="188" t="n">
        <f aca="false">ROUND((BM14*$K$47),2)</f>
        <v>0</v>
      </c>
      <c r="BL14" s="189" t="n">
        <f aca="false">ROUND((BK14*$Q$47),2)</f>
        <v>0</v>
      </c>
      <c r="BM14" s="190" t="n">
        <v>0</v>
      </c>
      <c r="BN14" s="191" t="n">
        <f aca="false">ROUND((BK14+BG14),2)</f>
        <v>0</v>
      </c>
      <c r="BO14" s="189" t="n">
        <f aca="false">ROUND((BL14+BH14),2)</f>
        <v>0</v>
      </c>
      <c r="BP14" s="190" t="n">
        <f aca="false">ROUND((BM14+BI14),2)</f>
        <v>0</v>
      </c>
      <c r="BQ14" s="161"/>
      <c r="BR14" s="188" t="n">
        <f aca="false">ROUND((BT14*$K$47),2)</f>
        <v>0</v>
      </c>
      <c r="BS14" s="189" t="n">
        <f aca="false">ROUND((BR14*$Q$47),2)</f>
        <v>0</v>
      </c>
      <c r="BT14" s="190" t="n">
        <v>0</v>
      </c>
      <c r="BU14" s="191" t="n">
        <f aca="false">ROUND((BR14+BN14),2)</f>
        <v>0</v>
      </c>
      <c r="BV14" s="189" t="n">
        <f aca="false">ROUND((BS14+BO14),2)</f>
        <v>0</v>
      </c>
      <c r="BW14" s="190" t="n">
        <f aca="false">ROUND((BT14+BP14),2)</f>
        <v>0</v>
      </c>
      <c r="BX14" s="192"/>
      <c r="BY14" s="188" t="n">
        <f aca="false">ROUND((CA14*$K$47),2)</f>
        <v>0</v>
      </c>
      <c r="BZ14" s="189" t="n">
        <f aca="false">ROUND((BY14*$Q$47),2)</f>
        <v>0</v>
      </c>
      <c r="CA14" s="190" t="n">
        <v>0</v>
      </c>
      <c r="CB14" s="191" t="n">
        <f aca="false">ROUND((BY14+BU14),2)</f>
        <v>0</v>
      </c>
      <c r="CC14" s="189" t="n">
        <f aca="false">ROUND((BZ14+BV14),2)</f>
        <v>0</v>
      </c>
      <c r="CD14" s="190" t="n">
        <f aca="false">ROUND((CA14+BW14),2)</f>
        <v>0</v>
      </c>
      <c r="CE14" s="161"/>
      <c r="CF14" s="188" t="n">
        <f aca="false">ROUND((CH14*$K$47),2)</f>
        <v>0</v>
      </c>
      <c r="CG14" s="189" t="n">
        <f aca="false">ROUND((CF14*$Q$47),2)</f>
        <v>0</v>
      </c>
      <c r="CH14" s="190" t="n">
        <v>0</v>
      </c>
      <c r="CI14" s="191" t="n">
        <f aca="false">ROUND((CF14+CB14),2)</f>
        <v>0</v>
      </c>
      <c r="CJ14" s="189" t="n">
        <f aca="false">ROUND((CG14+CC14),2)</f>
        <v>0</v>
      </c>
      <c r="CK14" s="190" t="n">
        <f aca="false">ROUND((CH14+CD14),2)</f>
        <v>0</v>
      </c>
      <c r="CL14" s="161"/>
      <c r="CM14" s="188" t="n">
        <f aca="false">ROUND((CO14*$K$47),2)</f>
        <v>0</v>
      </c>
      <c r="CN14" s="189" t="n">
        <f aca="false">ROUND((CM14*$Q$47),2)</f>
        <v>0</v>
      </c>
      <c r="CO14" s="190" t="n">
        <v>0</v>
      </c>
      <c r="CP14" s="191" t="n">
        <f aca="false">ROUND((CM14+CI14),2)</f>
        <v>0</v>
      </c>
      <c r="CQ14" s="189" t="n">
        <f aca="false">ROUND((CN14+CJ14),2)</f>
        <v>0</v>
      </c>
      <c r="CR14" s="190" t="n">
        <f aca="false">ROUND((CO14+CK14),2)</f>
        <v>0</v>
      </c>
      <c r="CS14" s="161"/>
      <c r="CT14" s="161"/>
      <c r="CU14" s="161"/>
      <c r="CV14" s="161"/>
      <c r="CW14" s="161"/>
      <c r="CX14" s="193" t="n">
        <f aca="false">S14/$S$99</f>
        <v>0.0560941821036074</v>
      </c>
      <c r="CY14" s="103"/>
      <c r="CZ14" s="103"/>
      <c r="DA14" s="0"/>
      <c r="DB14" s="0"/>
      <c r="DC14" s="0"/>
      <c r="DD14" s="0"/>
      <c r="DE14" s="0"/>
      <c r="DF14" s="0"/>
      <c r="DG14" s="0"/>
      <c r="DH14" s="0"/>
      <c r="DI14" s="0"/>
      <c r="DJ14" s="0"/>
      <c r="DK14" s="0"/>
      <c r="DL14" s="0"/>
      <c r="DM14" s="0"/>
      <c r="DN14" s="0"/>
      <c r="DO14" s="0"/>
      <c r="DP14" s="0"/>
      <c r="DQ14" s="0"/>
      <c r="DR14" s="0"/>
      <c r="DS14" s="0"/>
      <c r="DT14" s="0"/>
      <c r="DU14" s="0"/>
      <c r="DV14" s="0"/>
      <c r="DW14" s="0"/>
      <c r="DX14" s="0"/>
      <c r="DY14" s="0"/>
      <c r="DZ14" s="0"/>
      <c r="EA14" s="0"/>
      <c r="EB14" s="0"/>
      <c r="EC14" s="0"/>
      <c r="ED14" s="0"/>
      <c r="EE14" s="0"/>
      <c r="EF14" s="0"/>
      <c r="EG14" s="0"/>
      <c r="EH14" s="0"/>
      <c r="EI14" s="0"/>
      <c r="EJ14" s="0"/>
      <c r="EK14" s="0"/>
      <c r="EL14" s="0"/>
      <c r="EM14" s="0"/>
      <c r="EN14" s="0"/>
      <c r="EO14" s="0"/>
      <c r="EP14" s="0"/>
      <c r="EQ14" s="0"/>
      <c r="ER14" s="0"/>
      <c r="ES14" s="0"/>
      <c r="ET14" s="0"/>
      <c r="EU14" s="0"/>
      <c r="EV14" s="0"/>
      <c r="EW14" s="0"/>
      <c r="EX14" s="0"/>
      <c r="EY14" s="0"/>
      <c r="EZ14" s="0"/>
      <c r="FA14" s="0"/>
      <c r="FB14" s="0"/>
      <c r="FC14" s="0"/>
      <c r="FD14" s="0"/>
      <c r="FE14" s="0"/>
      <c r="FF14" s="0"/>
      <c r="FG14" s="0"/>
      <c r="FH14" s="0"/>
      <c r="FI14" s="0"/>
      <c r="FJ14" s="0"/>
      <c r="FK14" s="0"/>
      <c r="FL14" s="0"/>
      <c r="FM14" s="0"/>
      <c r="FN14" s="0"/>
      <c r="FO14" s="0"/>
      <c r="FP14" s="0"/>
      <c r="FQ14" s="0"/>
      <c r="FR14" s="0"/>
      <c r="FS14" s="0"/>
      <c r="FT14" s="0"/>
      <c r="FU14" s="0"/>
      <c r="FV14" s="0"/>
      <c r="FW14" s="0"/>
      <c r="FX14" s="0"/>
      <c r="FY14" s="0"/>
      <c r="FZ14" s="0"/>
      <c r="GA14" s="0"/>
      <c r="GB14" s="0"/>
      <c r="GC14" s="0"/>
      <c r="GD14" s="0"/>
      <c r="GE14" s="0"/>
      <c r="GF14" s="0"/>
      <c r="GG14" s="0"/>
      <c r="GH14" s="0"/>
      <c r="GI14" s="0"/>
      <c r="GJ14" s="0"/>
      <c r="GK14" s="0"/>
      <c r="GL14" s="0"/>
      <c r="GM14" s="0"/>
      <c r="GN14" s="0"/>
      <c r="GO14" s="0"/>
      <c r="GP14" s="0"/>
      <c r="GQ14" s="0"/>
      <c r="GR14" s="0"/>
      <c r="GS14" s="0"/>
      <c r="GT14" s="0"/>
      <c r="GU14" s="0"/>
      <c r="GV14" s="0"/>
      <c r="GW14" s="0"/>
      <c r="GX14" s="0"/>
      <c r="GY14" s="0"/>
      <c r="GZ14" s="0"/>
      <c r="HA14" s="0"/>
      <c r="HB14" s="0"/>
      <c r="HC14" s="0"/>
      <c r="HD14" s="0"/>
      <c r="HE14" s="0"/>
      <c r="HF14" s="0"/>
      <c r="HG14" s="0"/>
      <c r="HH14" s="0"/>
      <c r="HI14" s="0"/>
      <c r="HJ14" s="0"/>
      <c r="HK14" s="0"/>
      <c r="HL14" s="0"/>
      <c r="HM14" s="0"/>
      <c r="HN14" s="0"/>
      <c r="HO14" s="0"/>
      <c r="HP14" s="0"/>
      <c r="HQ14" s="0"/>
      <c r="HR14" s="0"/>
      <c r="HS14" s="0"/>
      <c r="HT14" s="0"/>
      <c r="HU14" s="0"/>
      <c r="HV14" s="0"/>
      <c r="HW14" s="0"/>
      <c r="HX14" s="0"/>
      <c r="HY14" s="0"/>
      <c r="HZ14" s="0"/>
      <c r="IA14" s="0"/>
      <c r="IB14" s="0"/>
      <c r="IC14" s="0"/>
      <c r="ID14" s="0"/>
      <c r="IE14" s="0"/>
      <c r="IF14" s="0"/>
      <c r="IG14" s="0"/>
      <c r="IH14" s="0"/>
      <c r="II14" s="0"/>
      <c r="IJ14" s="0"/>
      <c r="IK14" s="0"/>
      <c r="IL14" s="0"/>
      <c r="IM14" s="0"/>
      <c r="IN14" s="0"/>
      <c r="IO14" s="0"/>
      <c r="IP14" s="0"/>
      <c r="IQ14" s="0"/>
      <c r="IR14" s="0"/>
      <c r="IS14" s="0"/>
      <c r="IT14" s="0"/>
      <c r="IU14" s="0"/>
      <c r="IV14" s="0"/>
      <c r="IW14" s="0"/>
      <c r="IX14" s="0"/>
      <c r="IY14" s="0"/>
      <c r="IZ14" s="0"/>
      <c r="JA14" s="0"/>
      <c r="JB14" s="0"/>
      <c r="JC14" s="0"/>
      <c r="JD14" s="0"/>
      <c r="JE14" s="0"/>
      <c r="JF14" s="0"/>
      <c r="JG14" s="0"/>
      <c r="JH14" s="0"/>
      <c r="JI14" s="0"/>
      <c r="JJ14" s="0"/>
      <c r="JK14" s="0"/>
      <c r="JL14" s="0"/>
      <c r="JM14" s="0"/>
      <c r="JN14" s="0"/>
      <c r="JO14" s="0"/>
      <c r="JP14" s="0"/>
      <c r="JQ14" s="0"/>
      <c r="JR14" s="0"/>
      <c r="JS14" s="0"/>
      <c r="JT14" s="0"/>
      <c r="JU14" s="0"/>
      <c r="JV14" s="0"/>
      <c r="JW14" s="0"/>
      <c r="JX14" s="0"/>
      <c r="JY14" s="0"/>
      <c r="JZ14" s="0"/>
      <c r="KA14" s="0"/>
      <c r="KB14" s="0"/>
      <c r="KC14" s="0"/>
      <c r="KD14" s="0"/>
      <c r="KE14" s="0"/>
      <c r="KF14" s="0"/>
      <c r="KG14" s="0"/>
      <c r="KH14" s="0"/>
      <c r="KI14" s="0"/>
      <c r="KJ14" s="0"/>
      <c r="KK14" s="0"/>
      <c r="KL14" s="0"/>
      <c r="KM14" s="0"/>
      <c r="KN14" s="0"/>
      <c r="KO14" s="0"/>
      <c r="KP14" s="0"/>
      <c r="KQ14" s="0"/>
      <c r="KR14" s="0"/>
      <c r="KS14" s="0"/>
      <c r="KT14" s="0"/>
      <c r="KU14" s="0"/>
      <c r="KV14" s="0"/>
      <c r="KW14" s="0"/>
      <c r="KX14" s="0"/>
      <c r="KY14" s="0"/>
      <c r="KZ14" s="0"/>
      <c r="LA14" s="0"/>
      <c r="LB14" s="0"/>
      <c r="LC14" s="0"/>
      <c r="LD14" s="0"/>
      <c r="LE14" s="0"/>
      <c r="LF14" s="0"/>
      <c r="LG14" s="0"/>
      <c r="LH14" s="0"/>
      <c r="LI14" s="0"/>
      <c r="LJ14" s="0"/>
      <c r="LK14" s="0"/>
      <c r="LL14" s="0"/>
      <c r="LM14" s="0"/>
      <c r="LN14" s="0"/>
      <c r="LO14" s="0"/>
      <c r="LP14" s="0"/>
      <c r="LQ14" s="0"/>
      <c r="LR14" s="0"/>
      <c r="LS14" s="0"/>
      <c r="LT14" s="0"/>
      <c r="LU14" s="0"/>
      <c r="LV14" s="0"/>
      <c r="LW14" s="0"/>
      <c r="LX14" s="0"/>
      <c r="LY14" s="0"/>
      <c r="LZ14" s="0"/>
      <c r="MA14" s="0"/>
      <c r="MB14" s="0"/>
      <c r="MC14" s="0"/>
      <c r="MD14" s="0"/>
      <c r="ME14" s="0"/>
      <c r="MF14" s="0"/>
      <c r="MG14" s="0"/>
      <c r="MH14" s="0"/>
      <c r="MI14" s="0"/>
      <c r="MJ14" s="0"/>
      <c r="MK14" s="0"/>
      <c r="ML14" s="0"/>
      <c r="MM14" s="0"/>
      <c r="MN14" s="0"/>
      <c r="MO14" s="0"/>
      <c r="MP14" s="0"/>
      <c r="MQ14" s="0"/>
      <c r="MR14" s="0"/>
      <c r="MS14" s="0"/>
      <c r="MT14" s="0"/>
      <c r="MU14" s="0"/>
      <c r="MV14" s="0"/>
      <c r="MW14" s="0"/>
      <c r="MX14" s="0"/>
      <c r="MY14" s="0"/>
      <c r="MZ14" s="0"/>
      <c r="NA14" s="0"/>
      <c r="NB14" s="0"/>
      <c r="NC14" s="0"/>
      <c r="ND14" s="0"/>
      <c r="NE14" s="0"/>
      <c r="NF14" s="0"/>
      <c r="NG14" s="0"/>
      <c r="NH14" s="0"/>
      <c r="NI14" s="0"/>
      <c r="NJ14" s="0"/>
      <c r="NK14" s="0"/>
      <c r="NL14" s="0"/>
      <c r="NM14" s="0"/>
      <c r="NN14" s="0"/>
      <c r="NO14" s="0"/>
      <c r="NP14" s="0"/>
      <c r="NQ14" s="0"/>
      <c r="NR14" s="0"/>
      <c r="NS14" s="0"/>
      <c r="NT14" s="0"/>
      <c r="NU14" s="0"/>
      <c r="NV14" s="0"/>
      <c r="NW14" s="0"/>
      <c r="NX14" s="0"/>
      <c r="NY14" s="0"/>
      <c r="NZ14" s="0"/>
      <c r="OA14" s="0"/>
      <c r="OB14" s="0"/>
      <c r="OC14" s="0"/>
      <c r="OD14" s="0"/>
      <c r="OE14" s="0"/>
      <c r="OF14" s="0"/>
      <c r="OG14" s="0"/>
      <c r="OH14" s="0"/>
      <c r="OI14" s="0"/>
      <c r="OJ14" s="0"/>
      <c r="OK14" s="0"/>
      <c r="OL14" s="0"/>
      <c r="OM14" s="0"/>
      <c r="ON14" s="0"/>
      <c r="OO14" s="0"/>
      <c r="OP14" s="0"/>
      <c r="OQ14" s="0"/>
      <c r="OR14" s="0"/>
      <c r="OS14" s="0"/>
      <c r="OT14" s="0"/>
      <c r="OU14" s="0"/>
      <c r="OV14" s="0"/>
      <c r="OW14" s="0"/>
      <c r="OX14" s="0"/>
      <c r="OY14" s="0"/>
      <c r="OZ14" s="0"/>
      <c r="PA14" s="0"/>
      <c r="PB14" s="0"/>
      <c r="PC14" s="0"/>
      <c r="PD14" s="0"/>
      <c r="PE14" s="0"/>
      <c r="PF14" s="0"/>
      <c r="PG14" s="0"/>
      <c r="PH14" s="0"/>
      <c r="PI14" s="0"/>
      <c r="PJ14" s="0"/>
      <c r="PK14" s="0"/>
      <c r="PL14" s="0"/>
      <c r="PM14" s="0"/>
      <c r="PN14" s="0"/>
      <c r="PO14" s="0"/>
      <c r="PP14" s="0"/>
      <c r="PQ14" s="0"/>
      <c r="PR14" s="0"/>
      <c r="PS14" s="0"/>
      <c r="PT14" s="0"/>
      <c r="PU14" s="0"/>
      <c r="PV14" s="0"/>
      <c r="PW14" s="0"/>
      <c r="PX14" s="0"/>
      <c r="PY14" s="0"/>
      <c r="PZ14" s="0"/>
      <c r="QA14" s="0"/>
      <c r="QB14" s="0"/>
      <c r="QC14" s="0"/>
      <c r="QD14" s="0"/>
      <c r="QE14" s="0"/>
      <c r="QF14" s="0"/>
      <c r="QG14" s="0"/>
      <c r="QH14" s="0"/>
      <c r="QI14" s="0"/>
      <c r="QJ14" s="0"/>
      <c r="QK14" s="0"/>
      <c r="QL14" s="0"/>
      <c r="QM14" s="0"/>
      <c r="QN14" s="0"/>
      <c r="QO14" s="0"/>
      <c r="QP14" s="0"/>
      <c r="QQ14" s="0"/>
      <c r="QR14" s="0"/>
      <c r="QS14" s="0"/>
      <c r="QT14" s="0"/>
      <c r="QU14" s="0"/>
      <c r="QV14" s="0"/>
      <c r="QW14" s="0"/>
      <c r="QX14" s="0"/>
      <c r="QY14" s="0"/>
      <c r="QZ14" s="0"/>
      <c r="RA14" s="0"/>
      <c r="RB14" s="0"/>
      <c r="RC14" s="0"/>
      <c r="RD14" s="0"/>
      <c r="RE14" s="0"/>
      <c r="RF14" s="0"/>
      <c r="RG14" s="0"/>
      <c r="RH14" s="0"/>
      <c r="RI14" s="0"/>
      <c r="RJ14" s="0"/>
      <c r="RK14" s="0"/>
      <c r="RL14" s="0"/>
      <c r="RM14" s="0"/>
      <c r="RN14" s="0"/>
      <c r="RO14" s="0"/>
      <c r="RP14" s="0"/>
      <c r="RQ14" s="0"/>
      <c r="RR14" s="0"/>
      <c r="RS14" s="0"/>
      <c r="RT14" s="0"/>
      <c r="RU14" s="0"/>
      <c r="RV14" s="0"/>
      <c r="RW14" s="0"/>
      <c r="RX14" s="0"/>
      <c r="RY14" s="0"/>
      <c r="RZ14" s="0"/>
      <c r="SA14" s="0"/>
      <c r="SB14" s="0"/>
      <c r="SC14" s="0"/>
      <c r="SD14" s="0"/>
      <c r="SE14" s="0"/>
      <c r="SF14" s="0"/>
      <c r="SG14" s="0"/>
      <c r="SH14" s="0"/>
      <c r="SI14" s="0"/>
      <c r="SJ14" s="0"/>
      <c r="SK14" s="0"/>
      <c r="SL14" s="0"/>
      <c r="SM14" s="0"/>
      <c r="SN14" s="0"/>
      <c r="SO14" s="0"/>
      <c r="SP14" s="0"/>
      <c r="SQ14" s="0"/>
      <c r="SR14" s="0"/>
      <c r="SS14" s="0"/>
      <c r="ST14" s="0"/>
      <c r="SU14" s="0"/>
      <c r="SV14" s="0"/>
      <c r="SW14" s="0"/>
      <c r="SX14" s="0"/>
      <c r="SY14" s="0"/>
      <c r="SZ14" s="0"/>
      <c r="TA14" s="0"/>
      <c r="TB14" s="0"/>
      <c r="TC14" s="0"/>
      <c r="TD14" s="0"/>
      <c r="TE14" s="0"/>
      <c r="TF14" s="0"/>
      <c r="TG14" s="0"/>
      <c r="TH14" s="0"/>
      <c r="TI14" s="0"/>
      <c r="TJ14" s="0"/>
      <c r="TK14" s="0"/>
      <c r="TL14" s="0"/>
      <c r="TM14" s="0"/>
      <c r="TN14" s="0"/>
      <c r="TO14" s="0"/>
      <c r="TP14" s="0"/>
      <c r="TQ14" s="0"/>
      <c r="TR14" s="0"/>
      <c r="TS14" s="0"/>
      <c r="TT14" s="0"/>
      <c r="TU14" s="0"/>
      <c r="TV14" s="0"/>
      <c r="TW14" s="0"/>
      <c r="TX14" s="0"/>
      <c r="TY14" s="0"/>
      <c r="TZ14" s="0"/>
      <c r="UA14" s="0"/>
      <c r="UB14" s="0"/>
      <c r="UC14" s="0"/>
      <c r="UD14" s="0"/>
      <c r="UE14" s="0"/>
      <c r="UF14" s="0"/>
      <c r="UG14" s="0"/>
      <c r="UH14" s="0"/>
      <c r="UI14" s="0"/>
      <c r="UJ14" s="0"/>
      <c r="UK14" s="0"/>
      <c r="UL14" s="0"/>
      <c r="UM14" s="0"/>
      <c r="UN14" s="0"/>
      <c r="UO14" s="0"/>
      <c r="UP14" s="0"/>
      <c r="UQ14" s="0"/>
      <c r="UR14" s="0"/>
      <c r="US14" s="0"/>
      <c r="UT14" s="0"/>
      <c r="UU14" s="0"/>
      <c r="UV14" s="0"/>
      <c r="UW14" s="0"/>
      <c r="UX14" s="0"/>
      <c r="UY14" s="0"/>
      <c r="UZ14" s="0"/>
      <c r="VA14" s="0"/>
      <c r="VB14" s="0"/>
      <c r="VC14" s="0"/>
      <c r="VD14" s="0"/>
      <c r="VE14" s="0"/>
      <c r="VF14" s="0"/>
      <c r="VG14" s="0"/>
      <c r="VH14" s="0"/>
      <c r="VI14" s="0"/>
      <c r="VJ14" s="0"/>
      <c r="VK14" s="0"/>
      <c r="VL14" s="0"/>
      <c r="VM14" s="0"/>
      <c r="VN14" s="0"/>
      <c r="VO14" s="0"/>
      <c r="VP14" s="0"/>
      <c r="VQ14" s="0"/>
      <c r="VR14" s="0"/>
      <c r="VS14" s="0"/>
      <c r="VT14" s="0"/>
      <c r="VU14" s="0"/>
      <c r="VV14" s="0"/>
      <c r="VW14" s="0"/>
      <c r="VX14" s="0"/>
      <c r="VY14" s="0"/>
      <c r="VZ14" s="0"/>
      <c r="WA14" s="0"/>
      <c r="WB14" s="0"/>
      <c r="WC14" s="0"/>
      <c r="WD14" s="0"/>
      <c r="WE14" s="0"/>
      <c r="WF14" s="0"/>
      <c r="WG14" s="0"/>
      <c r="WH14" s="0"/>
      <c r="WI14" s="0"/>
      <c r="WJ14" s="0"/>
      <c r="WK14" s="0"/>
      <c r="WL14" s="0"/>
      <c r="WM14" s="0"/>
      <c r="WN14" s="0"/>
      <c r="WO14" s="0"/>
      <c r="WP14" s="0"/>
      <c r="WQ14" s="0"/>
      <c r="WR14" s="0"/>
      <c r="WS14" s="0"/>
      <c r="WT14" s="0"/>
      <c r="WU14" s="0"/>
      <c r="WV14" s="0"/>
      <c r="WW14" s="0"/>
      <c r="WX14" s="0"/>
      <c r="WY14" s="0"/>
      <c r="WZ14" s="0"/>
      <c r="XA14" s="0"/>
      <c r="XB14" s="0"/>
      <c r="XC14" s="0"/>
      <c r="XD14" s="0"/>
      <c r="XE14" s="0"/>
      <c r="XF14" s="0"/>
      <c r="XG14" s="0"/>
      <c r="XH14" s="0"/>
      <c r="XI14" s="0"/>
      <c r="XJ14" s="0"/>
      <c r="XK14" s="0"/>
      <c r="XL14" s="0"/>
      <c r="XM14" s="0"/>
      <c r="XN14" s="0"/>
      <c r="XO14" s="0"/>
      <c r="XP14" s="0"/>
      <c r="XQ14" s="0"/>
      <c r="XR14" s="0"/>
      <c r="XS14" s="0"/>
      <c r="XT14" s="0"/>
      <c r="XU14" s="0"/>
      <c r="XV14" s="0"/>
      <c r="XW14" s="0"/>
      <c r="XX14" s="0"/>
      <c r="XY14" s="0"/>
      <c r="XZ14" s="0"/>
      <c r="YA14" s="0"/>
      <c r="YB14" s="0"/>
      <c r="YC14" s="0"/>
      <c r="YD14" s="0"/>
      <c r="YE14" s="0"/>
      <c r="YF14" s="0"/>
      <c r="YG14" s="0"/>
      <c r="YH14" s="0"/>
      <c r="YI14" s="0"/>
      <c r="YJ14" s="0"/>
      <c r="YK14" s="0"/>
      <c r="YL14" s="0"/>
      <c r="YM14" s="0"/>
      <c r="YN14" s="0"/>
      <c r="YO14" s="0"/>
      <c r="YP14" s="0"/>
      <c r="YQ14" s="0"/>
      <c r="YR14" s="0"/>
      <c r="YS14" s="0"/>
      <c r="YT14" s="0"/>
      <c r="YU14" s="0"/>
      <c r="YV14" s="0"/>
      <c r="YW14" s="0"/>
      <c r="YX14" s="0"/>
      <c r="YY14" s="0"/>
      <c r="YZ14" s="0"/>
      <c r="ZA14" s="0"/>
      <c r="ZB14" s="0"/>
      <c r="ZC14" s="0"/>
      <c r="ZD14" s="0"/>
      <c r="ZE14" s="0"/>
      <c r="ZF14" s="0"/>
      <c r="ZG14" s="0"/>
      <c r="ZH14" s="0"/>
      <c r="ZI14" s="0"/>
      <c r="ZJ14" s="0"/>
      <c r="ZK14" s="0"/>
      <c r="ZL14" s="0"/>
      <c r="ZM14" s="0"/>
      <c r="ZN14" s="0"/>
      <c r="ZO14" s="0"/>
      <c r="ZP14" s="0"/>
      <c r="ZQ14" s="0"/>
      <c r="ZR14" s="0"/>
      <c r="ZS14" s="0"/>
      <c r="ZT14" s="0"/>
      <c r="ZU14" s="0"/>
      <c r="ZV14" s="0"/>
      <c r="ZW14" s="0"/>
      <c r="ZX14" s="0"/>
      <c r="ZY14" s="0"/>
      <c r="ZZ14" s="0"/>
      <c r="AAA14" s="0"/>
      <c r="AAB14" s="0"/>
      <c r="AAC14" s="0"/>
      <c r="AAD14" s="0"/>
      <c r="AAE14" s="0"/>
      <c r="AAF14" s="0"/>
      <c r="AAG14" s="0"/>
      <c r="AAH14" s="0"/>
      <c r="AAI14" s="0"/>
      <c r="AAJ14" s="0"/>
      <c r="AAK14" s="0"/>
      <c r="AAL14" s="0"/>
      <c r="AAM14" s="0"/>
      <c r="AAN14" s="0"/>
      <c r="AAO14" s="0"/>
      <c r="AAP14" s="0"/>
      <c r="AAQ14" s="0"/>
      <c r="AAR14" s="0"/>
      <c r="AAS14" s="0"/>
      <c r="AAT14" s="0"/>
      <c r="AAU14" s="0"/>
      <c r="AAV14" s="0"/>
      <c r="AAW14" s="0"/>
      <c r="AAX14" s="0"/>
      <c r="AAY14" s="0"/>
      <c r="AAZ14" s="0"/>
      <c r="ABA14" s="0"/>
      <c r="ABB14" s="0"/>
      <c r="ABC14" s="0"/>
      <c r="ABD14" s="0"/>
      <c r="ABE14" s="0"/>
      <c r="ABF14" s="0"/>
      <c r="ABG14" s="0"/>
      <c r="ABH14" s="0"/>
      <c r="ABI14" s="0"/>
      <c r="ABJ14" s="0"/>
      <c r="ABK14" s="0"/>
      <c r="ABL14" s="0"/>
      <c r="ABM14" s="0"/>
      <c r="ABN14" s="0"/>
      <c r="ABO14" s="0"/>
      <c r="ABP14" s="0"/>
      <c r="ABQ14" s="0"/>
      <c r="ABR14" s="0"/>
      <c r="ABS14" s="0"/>
      <c r="ABT14" s="0"/>
      <c r="ABU14" s="0"/>
      <c r="ABV14" s="0"/>
      <c r="ABW14" s="0"/>
      <c r="ABX14" s="0"/>
      <c r="ABY14" s="0"/>
      <c r="ABZ14" s="0"/>
      <c r="ACA14" s="0"/>
      <c r="ACB14" s="0"/>
      <c r="ACC14" s="0"/>
      <c r="ACD14" s="0"/>
      <c r="ACE14" s="0"/>
      <c r="ACF14" s="0"/>
      <c r="ACG14" s="0"/>
      <c r="ACH14" s="0"/>
      <c r="ACI14" s="0"/>
      <c r="ACJ14" s="0"/>
      <c r="ACK14" s="0"/>
      <c r="ACL14" s="0"/>
      <c r="ACM14" s="0"/>
      <c r="ACN14" s="0"/>
      <c r="ACO14" s="0"/>
      <c r="ACP14" s="0"/>
      <c r="ACQ14" s="0"/>
      <c r="ACR14" s="0"/>
      <c r="ACS14" s="0"/>
      <c r="ACT14" s="0"/>
      <c r="ACU14" s="0"/>
      <c r="ACV14" s="0"/>
      <c r="ACW14" s="0"/>
      <c r="ACX14" s="0"/>
      <c r="ACY14" s="0"/>
      <c r="ACZ14" s="0"/>
      <c r="ADA14" s="0"/>
      <c r="ADB14" s="0"/>
      <c r="ADC14" s="0"/>
      <c r="ADD14" s="0"/>
      <c r="ADE14" s="0"/>
      <c r="ADF14" s="0"/>
      <c r="ADG14" s="0"/>
      <c r="ADH14" s="0"/>
      <c r="ADI14" s="0"/>
      <c r="ADJ14" s="0"/>
      <c r="ADK14" s="0"/>
      <c r="ADL14" s="0"/>
      <c r="ADM14" s="0"/>
      <c r="ADN14" s="0"/>
      <c r="ADO14" s="0"/>
      <c r="ADP14" s="0"/>
      <c r="ADQ14" s="0"/>
      <c r="ADR14" s="0"/>
      <c r="ADS14" s="0"/>
      <c r="ADT14" s="0"/>
      <c r="ADU14" s="0"/>
      <c r="ADV14" s="0"/>
      <c r="ADW14" s="0"/>
      <c r="ADX14" s="0"/>
      <c r="ADY14" s="0"/>
      <c r="ADZ14" s="0"/>
      <c r="AEA14" s="0"/>
      <c r="AEB14" s="0"/>
      <c r="AEC14" s="0"/>
      <c r="AED14" s="0"/>
      <c r="AEE14" s="0"/>
      <c r="AEF14" s="0"/>
      <c r="AEG14" s="0"/>
      <c r="AEH14" s="0"/>
      <c r="AEI14" s="0"/>
      <c r="AEJ14" s="0"/>
      <c r="AEK14" s="0"/>
      <c r="AEL14" s="0"/>
      <c r="AEM14" s="0"/>
      <c r="AEN14" s="0"/>
      <c r="AEO14" s="0"/>
      <c r="AEP14" s="0"/>
      <c r="AEQ14" s="0"/>
      <c r="AER14" s="0"/>
      <c r="AES14" s="0"/>
      <c r="AET14" s="0"/>
      <c r="AEU14" s="0"/>
      <c r="AEV14" s="0"/>
      <c r="AEW14" s="0"/>
      <c r="AEX14" s="0"/>
      <c r="AEY14" s="0"/>
      <c r="AEZ14" s="0"/>
      <c r="AFA14" s="0"/>
      <c r="AFB14" s="0"/>
      <c r="AFC14" s="0"/>
      <c r="AFD14" s="0"/>
      <c r="AFE14" s="0"/>
      <c r="AFF14" s="0"/>
      <c r="AFG14" s="0"/>
      <c r="AFH14" s="0"/>
      <c r="AFI14" s="0"/>
      <c r="AFJ14" s="0"/>
      <c r="AFK14" s="0"/>
      <c r="AFL14" s="0"/>
      <c r="AFM14" s="0"/>
      <c r="AFN14" s="0"/>
      <c r="AFO14" s="0"/>
      <c r="AFP14" s="0"/>
      <c r="AFQ14" s="0"/>
      <c r="AFR14" s="0"/>
      <c r="AFS14" s="0"/>
      <c r="AFT14" s="0"/>
      <c r="AFU14" s="0"/>
      <c r="AFV14" s="0"/>
      <c r="AFW14" s="0"/>
      <c r="AFX14" s="0"/>
      <c r="AFY14" s="0"/>
      <c r="AFZ14" s="0"/>
      <c r="AGA14" s="0"/>
      <c r="AGB14" s="0"/>
      <c r="AGC14" s="0"/>
      <c r="AGD14" s="0"/>
      <c r="AGE14" s="0"/>
      <c r="AGF14" s="0"/>
      <c r="AGG14" s="0"/>
      <c r="AGH14" s="0"/>
      <c r="AGI14" s="0"/>
      <c r="AGJ14" s="0"/>
      <c r="AGK14" s="0"/>
      <c r="AGL14" s="0"/>
      <c r="AGM14" s="0"/>
      <c r="AGN14" s="0"/>
      <c r="AGO14" s="0"/>
      <c r="AGP14" s="0"/>
      <c r="AGQ14" s="0"/>
      <c r="AGR14" s="0"/>
      <c r="AGS14" s="0"/>
      <c r="AGT14" s="0"/>
      <c r="AGU14" s="0"/>
      <c r="AGV14" s="0"/>
      <c r="AGW14" s="0"/>
      <c r="AGX14" s="0"/>
      <c r="AGY14" s="0"/>
      <c r="AGZ14" s="0"/>
      <c r="AHA14" s="0"/>
      <c r="AHB14" s="0"/>
      <c r="AHC14" s="0"/>
      <c r="AHD14" s="0"/>
      <c r="AHE14" s="0"/>
      <c r="AHF14" s="0"/>
      <c r="AHG14" s="0"/>
      <c r="AHH14" s="0"/>
      <c r="AHI14" s="0"/>
      <c r="AHJ14" s="0"/>
      <c r="AHK14" s="0"/>
      <c r="AHL14" s="0"/>
      <c r="AHM14" s="0"/>
      <c r="AHN14" s="0"/>
      <c r="AHO14" s="0"/>
      <c r="AHP14" s="0"/>
      <c r="AHQ14" s="0"/>
      <c r="AHR14" s="0"/>
      <c r="AHS14" s="0"/>
      <c r="AHT14" s="0"/>
      <c r="AHU14" s="0"/>
      <c r="AHV14" s="0"/>
      <c r="AHW14" s="0"/>
      <c r="AHX14" s="0"/>
      <c r="AHY14" s="0"/>
      <c r="AHZ14" s="0"/>
      <c r="AIA14" s="0"/>
      <c r="AIB14" s="0"/>
      <c r="AIC14" s="0"/>
      <c r="AID14" s="0"/>
      <c r="AIE14" s="0"/>
      <c r="AIF14" s="0"/>
      <c r="AIG14" s="0"/>
      <c r="AIH14" s="0"/>
      <c r="AII14" s="0"/>
      <c r="AIJ14" s="0"/>
      <c r="AIK14" s="0"/>
      <c r="AIL14" s="0"/>
      <c r="AIM14" s="0"/>
      <c r="AIN14" s="0"/>
      <c r="AIO14" s="0"/>
      <c r="AIP14" s="0"/>
      <c r="AIQ14" s="0"/>
      <c r="AIR14" s="0"/>
      <c r="AIS14" s="0"/>
      <c r="AIT14" s="0"/>
      <c r="AIU14" s="0"/>
      <c r="AIV14" s="0"/>
      <c r="AIW14" s="0"/>
      <c r="AIX14" s="0"/>
      <c r="AIY14" s="0"/>
      <c r="AIZ14" s="0"/>
      <c r="AJA14" s="0"/>
      <c r="AJB14" s="0"/>
      <c r="AJC14" s="0"/>
      <c r="AJD14" s="0"/>
      <c r="AJE14" s="0"/>
      <c r="AJF14" s="0"/>
      <c r="AJG14" s="0"/>
      <c r="AJH14" s="0"/>
      <c r="AJI14" s="0"/>
      <c r="AJJ14" s="0"/>
      <c r="AJK14" s="0"/>
      <c r="AJL14" s="0"/>
      <c r="AJM14" s="0"/>
      <c r="AJN14" s="0"/>
      <c r="AJO14" s="0"/>
      <c r="AJP14" s="0"/>
      <c r="AJQ14" s="0"/>
      <c r="AJR14" s="0"/>
      <c r="AJS14" s="0"/>
      <c r="AJT14" s="0"/>
      <c r="AJU14" s="0"/>
      <c r="AJV14" s="0"/>
      <c r="AJW14" s="0"/>
      <c r="AJX14" s="0"/>
      <c r="AJY14" s="0"/>
      <c r="AJZ14" s="0"/>
      <c r="AKA14" s="0"/>
      <c r="AKB14" s="0"/>
      <c r="AKC14" s="0"/>
      <c r="AKD14" s="0"/>
      <c r="AKE14" s="0"/>
      <c r="AKF14" s="0"/>
      <c r="AKG14" s="0"/>
      <c r="AKH14" s="0"/>
      <c r="AKI14" s="0"/>
      <c r="AKJ14" s="0"/>
      <c r="AKK14" s="0"/>
      <c r="AKL14" s="0"/>
      <c r="AKM14" s="0"/>
      <c r="AKN14" s="0"/>
      <c r="AKO14" s="0"/>
      <c r="AKP14" s="0"/>
      <c r="AKQ14" s="0"/>
      <c r="AKR14" s="0"/>
      <c r="AKS14" s="0"/>
      <c r="AKT14" s="0"/>
      <c r="AKU14" s="0"/>
      <c r="AKV14" s="0"/>
      <c r="AKW14" s="0"/>
      <c r="AKX14" s="0"/>
      <c r="AKY14" s="0"/>
      <c r="AKZ14" s="0"/>
      <c r="ALA14" s="0"/>
      <c r="ALB14" s="0"/>
      <c r="ALC14" s="0"/>
      <c r="ALD14" s="0"/>
      <c r="ALE14" s="0"/>
      <c r="ALF14" s="0"/>
      <c r="ALG14" s="0"/>
      <c r="ALH14" s="0"/>
      <c r="ALI14" s="0"/>
      <c r="ALJ14" s="0"/>
      <c r="ALK14" s="0"/>
      <c r="ALL14" s="0"/>
      <c r="ALM14" s="0"/>
      <c r="ALN14" s="0"/>
      <c r="ALO14" s="0"/>
      <c r="ALP14" s="0"/>
      <c r="ALQ14" s="0"/>
      <c r="ALR14" s="0"/>
      <c r="ALS14" s="0"/>
      <c r="ALT14" s="0"/>
      <c r="ALU14" s="0"/>
      <c r="ALV14" s="0"/>
      <c r="ALW14" s="0"/>
      <c r="ALX14" s="0"/>
      <c r="ALY14" s="0"/>
      <c r="ALZ14" s="0"/>
      <c r="AMA14" s="0"/>
      <c r="AMB14" s="0"/>
      <c r="AMC14" s="0"/>
      <c r="AMD14" s="0"/>
      <c r="AME14" s="0"/>
      <c r="AMF14" s="0"/>
      <c r="AMG14" s="0"/>
      <c r="AMH14" s="0"/>
      <c r="AMI14" s="0"/>
      <c r="AMJ14" s="0"/>
    </row>
    <row r="15" customFormat="false" ht="13.8" hidden="false" customHeight="false" outlineLevel="0" collapsed="false">
      <c r="A15" s="168" t="n">
        <f aca="false">A10</f>
        <v>1</v>
      </c>
      <c r="B15" s="169" t="s">
        <v>61</v>
      </c>
      <c r="C15" s="169" t="n">
        <v>2</v>
      </c>
      <c r="D15" s="169"/>
      <c r="E15" s="169"/>
      <c r="F15" s="170"/>
      <c r="G15" s="171"/>
      <c r="H15" s="171" t="s">
        <v>69</v>
      </c>
      <c r="I15" s="171"/>
      <c r="J15" s="171"/>
      <c r="K15" s="171"/>
      <c r="L15" s="172"/>
      <c r="M15" s="172"/>
      <c r="N15" s="173"/>
      <c r="O15" s="174"/>
      <c r="P15" s="175"/>
      <c r="Q15" s="173"/>
      <c r="R15" s="171"/>
      <c r="S15" s="163" t="n">
        <f aca="false">Q15-(Q15*$M$5%)</f>
        <v>0</v>
      </c>
      <c r="T15" s="161" t="n">
        <f aca="false">K15*L15</f>
        <v>0</v>
      </c>
      <c r="U15" s="161" t="n">
        <f aca="false">K15*M15</f>
        <v>0</v>
      </c>
      <c r="V15" s="106"/>
      <c r="W15" s="161"/>
      <c r="X15" s="161"/>
      <c r="Y15" s="161"/>
      <c r="Z15" s="161"/>
      <c r="AA15" s="161"/>
      <c r="AB15" s="161"/>
      <c r="AC15" s="161"/>
      <c r="AD15" s="161"/>
      <c r="AE15" s="161"/>
      <c r="AF15" s="161"/>
      <c r="AG15" s="161"/>
      <c r="AH15" s="161"/>
      <c r="AI15" s="161"/>
      <c r="AJ15" s="161"/>
      <c r="AK15" s="161"/>
      <c r="AL15" s="161"/>
      <c r="AM15" s="161"/>
      <c r="AN15" s="161"/>
      <c r="AO15" s="161"/>
      <c r="AP15" s="161"/>
      <c r="AQ15" s="161"/>
      <c r="AR15" s="161"/>
      <c r="AS15" s="161"/>
      <c r="AT15" s="161"/>
      <c r="AU15" s="161"/>
      <c r="AV15" s="161"/>
      <c r="AW15" s="161"/>
      <c r="AX15" s="161"/>
      <c r="AY15" s="161"/>
      <c r="AZ15" s="161"/>
      <c r="BA15" s="161"/>
      <c r="BB15" s="161"/>
      <c r="BC15" s="161"/>
      <c r="BD15" s="161"/>
      <c r="BE15" s="161"/>
      <c r="BF15" s="161"/>
      <c r="BG15" s="161"/>
      <c r="BH15" s="161"/>
      <c r="BI15" s="161"/>
      <c r="BJ15" s="161"/>
      <c r="BK15" s="161"/>
      <c r="BL15" s="161"/>
      <c r="BM15" s="161"/>
      <c r="BN15" s="161"/>
      <c r="BO15" s="161"/>
      <c r="BP15" s="161"/>
      <c r="BQ15" s="161"/>
      <c r="BR15" s="161"/>
      <c r="BS15" s="161"/>
      <c r="BT15" s="161"/>
      <c r="BU15" s="161"/>
      <c r="BV15" s="161"/>
      <c r="BW15" s="161"/>
      <c r="BX15" s="161"/>
      <c r="BY15" s="161"/>
      <c r="BZ15" s="161"/>
      <c r="CA15" s="161"/>
      <c r="CB15" s="161"/>
      <c r="CC15" s="161"/>
      <c r="CD15" s="161"/>
      <c r="CE15" s="161"/>
      <c r="CF15" s="161"/>
      <c r="CG15" s="161"/>
      <c r="CH15" s="161"/>
      <c r="CI15" s="161"/>
      <c r="CJ15" s="161"/>
      <c r="CK15" s="161"/>
      <c r="CL15" s="161"/>
      <c r="CM15" s="161"/>
      <c r="CN15" s="161"/>
      <c r="CO15" s="161"/>
      <c r="CP15" s="161"/>
      <c r="CQ15" s="161"/>
      <c r="CR15" s="161"/>
      <c r="CS15" s="161"/>
      <c r="CT15" s="161"/>
      <c r="CU15" s="161"/>
      <c r="CV15" s="161"/>
      <c r="CW15" s="161"/>
      <c r="CX15" s="193" t="n">
        <f aca="false">S15/$S$99</f>
        <v>0</v>
      </c>
      <c r="CY15" s="0"/>
      <c r="CZ15" s="0"/>
      <c r="DA15" s="0"/>
      <c r="DB15" s="0"/>
      <c r="DC15" s="0"/>
      <c r="DD15" s="0"/>
      <c r="DE15" s="0"/>
      <c r="DF15" s="0"/>
      <c r="DG15" s="0"/>
      <c r="DH15" s="0"/>
      <c r="DI15" s="0"/>
      <c r="DJ15" s="0"/>
      <c r="DK15" s="0"/>
      <c r="DL15" s="0"/>
      <c r="DM15" s="0"/>
      <c r="DN15" s="0"/>
      <c r="DO15" s="0"/>
      <c r="DP15" s="0"/>
      <c r="DQ15" s="0"/>
      <c r="DR15" s="0"/>
      <c r="DS15" s="0"/>
      <c r="DT15" s="0"/>
      <c r="DU15" s="0"/>
      <c r="DV15" s="0"/>
      <c r="DW15" s="0"/>
      <c r="DX15" s="0"/>
      <c r="DY15" s="0"/>
      <c r="DZ15" s="0"/>
      <c r="EA15" s="0"/>
      <c r="EB15" s="0"/>
      <c r="EC15" s="0"/>
      <c r="ED15" s="0"/>
      <c r="EE15" s="0"/>
      <c r="EF15" s="0"/>
      <c r="EG15" s="0"/>
      <c r="EH15" s="0"/>
      <c r="EI15" s="0"/>
      <c r="EJ15" s="0"/>
      <c r="EK15" s="0"/>
      <c r="EL15" s="0"/>
      <c r="EM15" s="0"/>
      <c r="EN15" s="0"/>
      <c r="EO15" s="0"/>
      <c r="EP15" s="0"/>
      <c r="EQ15" s="0"/>
      <c r="ER15" s="0"/>
      <c r="ES15" s="0"/>
      <c r="ET15" s="0"/>
      <c r="EU15" s="0"/>
      <c r="EV15" s="0"/>
      <c r="EW15" s="0"/>
      <c r="EX15" s="0"/>
      <c r="EY15" s="0"/>
      <c r="EZ15" s="0"/>
      <c r="FA15" s="0"/>
      <c r="FB15" s="0"/>
      <c r="FC15" s="0"/>
      <c r="FD15" s="0"/>
      <c r="FE15" s="0"/>
      <c r="FF15" s="0"/>
      <c r="FG15" s="0"/>
      <c r="FH15" s="0"/>
      <c r="FI15" s="0"/>
      <c r="FJ15" s="0"/>
      <c r="FK15" s="0"/>
      <c r="FL15" s="0"/>
      <c r="FM15" s="0"/>
      <c r="FN15" s="0"/>
      <c r="FO15" s="0"/>
      <c r="FP15" s="0"/>
      <c r="FQ15" s="0"/>
      <c r="FR15" s="0"/>
      <c r="FS15" s="0"/>
      <c r="FT15" s="0"/>
      <c r="FU15" s="0"/>
      <c r="FV15" s="0"/>
      <c r="FW15" s="0"/>
      <c r="FX15" s="0"/>
      <c r="FY15" s="0"/>
      <c r="FZ15" s="0"/>
      <c r="GA15" s="0"/>
      <c r="GB15" s="0"/>
      <c r="GC15" s="0"/>
      <c r="GD15" s="0"/>
      <c r="GE15" s="0"/>
      <c r="GF15" s="0"/>
      <c r="GG15" s="0"/>
      <c r="GH15" s="0"/>
      <c r="GI15" s="0"/>
      <c r="GJ15" s="0"/>
      <c r="GK15" s="0"/>
      <c r="GL15" s="0"/>
      <c r="GM15" s="0"/>
      <c r="GN15" s="0"/>
      <c r="GO15" s="0"/>
      <c r="GP15" s="0"/>
      <c r="GQ15" s="0"/>
      <c r="GR15" s="0"/>
      <c r="GS15" s="0"/>
      <c r="GT15" s="0"/>
      <c r="GU15" s="0"/>
      <c r="GV15" s="0"/>
      <c r="GW15" s="0"/>
      <c r="GX15" s="0"/>
      <c r="GY15" s="0"/>
      <c r="GZ15" s="0"/>
      <c r="HA15" s="0"/>
      <c r="HB15" s="0"/>
      <c r="HC15" s="0"/>
      <c r="HD15" s="0"/>
      <c r="HE15" s="0"/>
      <c r="HF15" s="0"/>
      <c r="HG15" s="0"/>
      <c r="HH15" s="0"/>
      <c r="HI15" s="0"/>
      <c r="HJ15" s="0"/>
      <c r="HK15" s="0"/>
      <c r="HL15" s="0"/>
      <c r="HM15" s="0"/>
      <c r="HN15" s="0"/>
      <c r="HO15" s="0"/>
      <c r="HP15" s="0"/>
      <c r="HQ15" s="0"/>
      <c r="HR15" s="0"/>
      <c r="HS15" s="0"/>
      <c r="HT15" s="0"/>
      <c r="HU15" s="0"/>
      <c r="HV15" s="0"/>
      <c r="HW15" s="0"/>
      <c r="HX15" s="0"/>
      <c r="HY15" s="0"/>
      <c r="HZ15" s="0"/>
      <c r="IA15" s="0"/>
      <c r="IB15" s="0"/>
      <c r="IC15" s="0"/>
      <c r="ID15" s="0"/>
      <c r="IE15" s="0"/>
      <c r="IF15" s="0"/>
      <c r="IG15" s="0"/>
      <c r="IH15" s="0"/>
      <c r="II15" s="0"/>
      <c r="IJ15" s="0"/>
      <c r="IK15" s="0"/>
      <c r="IL15" s="0"/>
      <c r="IM15" s="0"/>
      <c r="IN15" s="0"/>
      <c r="IO15" s="0"/>
      <c r="IP15" s="0"/>
      <c r="IQ15" s="0"/>
      <c r="IR15" s="0"/>
      <c r="IS15" s="0"/>
      <c r="IT15" s="0"/>
      <c r="IU15" s="0"/>
      <c r="IV15" s="0"/>
      <c r="IW15" s="0"/>
      <c r="IX15" s="0"/>
      <c r="IY15" s="0"/>
      <c r="IZ15" s="0"/>
      <c r="JA15" s="0"/>
      <c r="JB15" s="0"/>
      <c r="JC15" s="0"/>
      <c r="JD15" s="0"/>
      <c r="JE15" s="0"/>
      <c r="JF15" s="0"/>
      <c r="JG15" s="0"/>
      <c r="JH15" s="0"/>
      <c r="JI15" s="0"/>
      <c r="JJ15" s="0"/>
      <c r="JK15" s="0"/>
      <c r="JL15" s="0"/>
      <c r="JM15" s="0"/>
      <c r="JN15" s="0"/>
      <c r="JO15" s="0"/>
      <c r="JP15" s="0"/>
      <c r="JQ15" s="0"/>
      <c r="JR15" s="0"/>
      <c r="JS15" s="0"/>
      <c r="JT15" s="0"/>
      <c r="JU15" s="0"/>
      <c r="JV15" s="0"/>
      <c r="JW15" s="0"/>
      <c r="JX15" s="0"/>
      <c r="JY15" s="0"/>
      <c r="JZ15" s="0"/>
      <c r="KA15" s="0"/>
      <c r="KB15" s="0"/>
      <c r="KC15" s="0"/>
      <c r="KD15" s="0"/>
      <c r="KE15" s="0"/>
      <c r="KF15" s="0"/>
      <c r="KG15" s="0"/>
      <c r="KH15" s="0"/>
      <c r="KI15" s="0"/>
      <c r="KJ15" s="0"/>
      <c r="KK15" s="0"/>
      <c r="KL15" s="0"/>
      <c r="KM15" s="0"/>
      <c r="KN15" s="0"/>
      <c r="KO15" s="0"/>
      <c r="KP15" s="0"/>
      <c r="KQ15" s="0"/>
      <c r="KR15" s="0"/>
      <c r="KS15" s="0"/>
      <c r="KT15" s="0"/>
      <c r="KU15" s="0"/>
      <c r="KV15" s="0"/>
      <c r="KW15" s="0"/>
      <c r="KX15" s="0"/>
      <c r="KY15" s="0"/>
      <c r="KZ15" s="0"/>
      <c r="LA15" s="0"/>
      <c r="LB15" s="0"/>
      <c r="LC15" s="0"/>
      <c r="LD15" s="0"/>
      <c r="LE15" s="0"/>
      <c r="LF15" s="0"/>
      <c r="LG15" s="0"/>
      <c r="LH15" s="0"/>
      <c r="LI15" s="0"/>
      <c r="LJ15" s="0"/>
      <c r="LK15" s="0"/>
      <c r="LL15" s="0"/>
      <c r="LM15" s="0"/>
      <c r="LN15" s="0"/>
      <c r="LO15" s="0"/>
      <c r="LP15" s="0"/>
      <c r="LQ15" s="0"/>
      <c r="LR15" s="0"/>
      <c r="LS15" s="0"/>
      <c r="LT15" s="0"/>
      <c r="LU15" s="0"/>
      <c r="LV15" s="0"/>
      <c r="LW15" s="0"/>
      <c r="LX15" s="0"/>
      <c r="LY15" s="0"/>
      <c r="LZ15" s="0"/>
      <c r="MA15" s="0"/>
      <c r="MB15" s="0"/>
      <c r="MC15" s="0"/>
      <c r="MD15" s="0"/>
      <c r="ME15" s="0"/>
      <c r="MF15" s="0"/>
      <c r="MG15" s="0"/>
      <c r="MH15" s="0"/>
      <c r="MI15" s="0"/>
      <c r="MJ15" s="0"/>
      <c r="MK15" s="0"/>
      <c r="ML15" s="0"/>
      <c r="MM15" s="0"/>
      <c r="MN15" s="0"/>
      <c r="MO15" s="0"/>
      <c r="MP15" s="0"/>
      <c r="MQ15" s="0"/>
      <c r="MR15" s="0"/>
      <c r="MS15" s="0"/>
      <c r="MT15" s="0"/>
      <c r="MU15" s="0"/>
      <c r="MV15" s="0"/>
      <c r="MW15" s="0"/>
      <c r="MX15" s="0"/>
      <c r="MY15" s="0"/>
      <c r="MZ15" s="0"/>
      <c r="NA15" s="0"/>
      <c r="NB15" s="0"/>
      <c r="NC15" s="0"/>
      <c r="ND15" s="0"/>
      <c r="NE15" s="0"/>
      <c r="NF15" s="0"/>
      <c r="NG15" s="0"/>
      <c r="NH15" s="0"/>
      <c r="NI15" s="0"/>
      <c r="NJ15" s="0"/>
      <c r="NK15" s="0"/>
      <c r="NL15" s="0"/>
      <c r="NM15" s="0"/>
      <c r="NN15" s="0"/>
      <c r="NO15" s="0"/>
      <c r="NP15" s="0"/>
      <c r="NQ15" s="0"/>
      <c r="NR15" s="0"/>
      <c r="NS15" s="0"/>
      <c r="NT15" s="0"/>
      <c r="NU15" s="0"/>
      <c r="NV15" s="0"/>
      <c r="NW15" s="0"/>
      <c r="NX15" s="0"/>
      <c r="NY15" s="0"/>
      <c r="NZ15" s="0"/>
      <c r="OA15" s="0"/>
      <c r="OB15" s="0"/>
      <c r="OC15" s="0"/>
      <c r="OD15" s="0"/>
      <c r="OE15" s="0"/>
      <c r="OF15" s="0"/>
      <c r="OG15" s="0"/>
      <c r="OH15" s="0"/>
      <c r="OI15" s="0"/>
      <c r="OJ15" s="0"/>
      <c r="OK15" s="0"/>
      <c r="OL15" s="0"/>
      <c r="OM15" s="0"/>
      <c r="ON15" s="0"/>
      <c r="OO15" s="0"/>
      <c r="OP15" s="0"/>
      <c r="OQ15" s="0"/>
      <c r="OR15" s="0"/>
      <c r="OS15" s="0"/>
      <c r="OT15" s="0"/>
      <c r="OU15" s="0"/>
      <c r="OV15" s="0"/>
      <c r="OW15" s="0"/>
      <c r="OX15" s="0"/>
      <c r="OY15" s="0"/>
      <c r="OZ15" s="0"/>
      <c r="PA15" s="0"/>
      <c r="PB15" s="0"/>
      <c r="PC15" s="0"/>
      <c r="PD15" s="0"/>
      <c r="PE15" s="0"/>
      <c r="PF15" s="0"/>
      <c r="PG15" s="0"/>
      <c r="PH15" s="0"/>
      <c r="PI15" s="0"/>
      <c r="PJ15" s="0"/>
      <c r="PK15" s="0"/>
      <c r="PL15" s="0"/>
      <c r="PM15" s="0"/>
      <c r="PN15" s="0"/>
      <c r="PO15" s="0"/>
      <c r="PP15" s="0"/>
      <c r="PQ15" s="0"/>
      <c r="PR15" s="0"/>
      <c r="PS15" s="0"/>
      <c r="PT15" s="0"/>
      <c r="PU15" s="0"/>
      <c r="PV15" s="0"/>
      <c r="PW15" s="0"/>
      <c r="PX15" s="0"/>
      <c r="PY15" s="0"/>
      <c r="PZ15" s="0"/>
      <c r="QA15" s="0"/>
      <c r="QB15" s="0"/>
      <c r="QC15" s="0"/>
      <c r="QD15" s="0"/>
      <c r="QE15" s="0"/>
      <c r="QF15" s="0"/>
      <c r="QG15" s="0"/>
      <c r="QH15" s="0"/>
      <c r="QI15" s="0"/>
      <c r="QJ15" s="0"/>
      <c r="QK15" s="0"/>
      <c r="QL15" s="0"/>
      <c r="QM15" s="0"/>
      <c r="QN15" s="0"/>
      <c r="QO15" s="0"/>
      <c r="QP15" s="0"/>
      <c r="QQ15" s="0"/>
      <c r="QR15" s="0"/>
      <c r="QS15" s="0"/>
      <c r="QT15" s="0"/>
      <c r="QU15" s="0"/>
      <c r="QV15" s="0"/>
      <c r="QW15" s="0"/>
      <c r="QX15" s="0"/>
      <c r="QY15" s="0"/>
      <c r="QZ15" s="0"/>
      <c r="RA15" s="0"/>
      <c r="RB15" s="0"/>
      <c r="RC15" s="0"/>
      <c r="RD15" s="0"/>
      <c r="RE15" s="0"/>
      <c r="RF15" s="0"/>
      <c r="RG15" s="0"/>
      <c r="RH15" s="0"/>
      <c r="RI15" s="0"/>
      <c r="RJ15" s="0"/>
      <c r="RK15" s="0"/>
      <c r="RL15" s="0"/>
      <c r="RM15" s="0"/>
      <c r="RN15" s="0"/>
      <c r="RO15" s="0"/>
      <c r="RP15" s="0"/>
      <c r="RQ15" s="0"/>
      <c r="RR15" s="0"/>
      <c r="RS15" s="0"/>
      <c r="RT15" s="0"/>
      <c r="RU15" s="0"/>
      <c r="RV15" s="0"/>
      <c r="RW15" s="0"/>
      <c r="RX15" s="0"/>
      <c r="RY15" s="0"/>
      <c r="RZ15" s="0"/>
      <c r="SA15" s="0"/>
      <c r="SB15" s="0"/>
      <c r="SC15" s="0"/>
      <c r="SD15" s="0"/>
      <c r="SE15" s="0"/>
      <c r="SF15" s="0"/>
      <c r="SG15" s="0"/>
      <c r="SH15" s="0"/>
      <c r="SI15" s="0"/>
      <c r="SJ15" s="0"/>
      <c r="SK15" s="0"/>
      <c r="SL15" s="0"/>
      <c r="SM15" s="0"/>
      <c r="SN15" s="0"/>
      <c r="SO15" s="0"/>
      <c r="SP15" s="0"/>
      <c r="SQ15" s="0"/>
      <c r="SR15" s="0"/>
      <c r="SS15" s="0"/>
      <c r="ST15" s="0"/>
      <c r="SU15" s="0"/>
      <c r="SV15" s="0"/>
      <c r="SW15" s="0"/>
      <c r="SX15" s="0"/>
      <c r="SY15" s="0"/>
      <c r="SZ15" s="0"/>
      <c r="TA15" s="0"/>
      <c r="TB15" s="0"/>
      <c r="TC15" s="0"/>
      <c r="TD15" s="0"/>
      <c r="TE15" s="0"/>
      <c r="TF15" s="0"/>
      <c r="TG15" s="0"/>
      <c r="TH15" s="0"/>
      <c r="TI15" s="0"/>
      <c r="TJ15" s="0"/>
      <c r="TK15" s="0"/>
      <c r="TL15" s="0"/>
      <c r="TM15" s="0"/>
      <c r="TN15" s="0"/>
      <c r="TO15" s="0"/>
      <c r="TP15" s="0"/>
      <c r="TQ15" s="0"/>
      <c r="TR15" s="0"/>
      <c r="TS15" s="0"/>
      <c r="TT15" s="0"/>
      <c r="TU15" s="0"/>
      <c r="TV15" s="0"/>
      <c r="TW15" s="0"/>
      <c r="TX15" s="0"/>
      <c r="TY15" s="0"/>
      <c r="TZ15" s="0"/>
      <c r="UA15" s="0"/>
      <c r="UB15" s="0"/>
      <c r="UC15" s="0"/>
      <c r="UD15" s="0"/>
      <c r="UE15" s="0"/>
      <c r="UF15" s="0"/>
      <c r="UG15" s="0"/>
      <c r="UH15" s="0"/>
      <c r="UI15" s="0"/>
      <c r="UJ15" s="0"/>
      <c r="UK15" s="0"/>
      <c r="UL15" s="0"/>
      <c r="UM15" s="0"/>
      <c r="UN15" s="0"/>
      <c r="UO15" s="0"/>
      <c r="UP15" s="0"/>
      <c r="UQ15" s="0"/>
      <c r="UR15" s="0"/>
      <c r="US15" s="0"/>
      <c r="UT15" s="0"/>
      <c r="UU15" s="0"/>
      <c r="UV15" s="0"/>
      <c r="UW15" s="0"/>
      <c r="UX15" s="0"/>
      <c r="UY15" s="0"/>
      <c r="UZ15" s="0"/>
      <c r="VA15" s="0"/>
      <c r="VB15" s="0"/>
      <c r="VC15" s="0"/>
      <c r="VD15" s="0"/>
      <c r="VE15" s="0"/>
      <c r="VF15" s="0"/>
      <c r="VG15" s="0"/>
      <c r="VH15" s="0"/>
      <c r="VI15" s="0"/>
      <c r="VJ15" s="0"/>
      <c r="VK15" s="0"/>
      <c r="VL15" s="0"/>
      <c r="VM15" s="0"/>
      <c r="VN15" s="0"/>
      <c r="VO15" s="0"/>
      <c r="VP15" s="0"/>
      <c r="VQ15" s="0"/>
      <c r="VR15" s="0"/>
      <c r="VS15" s="0"/>
      <c r="VT15" s="0"/>
      <c r="VU15" s="0"/>
      <c r="VV15" s="0"/>
      <c r="VW15" s="0"/>
      <c r="VX15" s="0"/>
      <c r="VY15" s="0"/>
      <c r="VZ15" s="0"/>
      <c r="WA15" s="0"/>
      <c r="WB15" s="0"/>
      <c r="WC15" s="0"/>
      <c r="WD15" s="0"/>
      <c r="WE15" s="0"/>
      <c r="WF15" s="0"/>
      <c r="WG15" s="0"/>
      <c r="WH15" s="0"/>
      <c r="WI15" s="0"/>
      <c r="WJ15" s="0"/>
      <c r="WK15" s="0"/>
      <c r="WL15" s="0"/>
      <c r="WM15" s="0"/>
      <c r="WN15" s="0"/>
      <c r="WO15" s="0"/>
      <c r="WP15" s="0"/>
      <c r="WQ15" s="0"/>
      <c r="WR15" s="0"/>
      <c r="WS15" s="0"/>
      <c r="WT15" s="0"/>
      <c r="WU15" s="0"/>
      <c r="WV15" s="0"/>
      <c r="WW15" s="0"/>
      <c r="WX15" s="0"/>
      <c r="WY15" s="0"/>
      <c r="WZ15" s="0"/>
      <c r="XA15" s="0"/>
      <c r="XB15" s="0"/>
      <c r="XC15" s="0"/>
      <c r="XD15" s="0"/>
      <c r="XE15" s="0"/>
      <c r="XF15" s="0"/>
      <c r="XG15" s="0"/>
      <c r="XH15" s="0"/>
      <c r="XI15" s="0"/>
      <c r="XJ15" s="0"/>
      <c r="XK15" s="0"/>
      <c r="XL15" s="0"/>
      <c r="XM15" s="0"/>
      <c r="XN15" s="0"/>
      <c r="XO15" s="0"/>
      <c r="XP15" s="0"/>
      <c r="XQ15" s="0"/>
      <c r="XR15" s="0"/>
      <c r="XS15" s="0"/>
      <c r="XT15" s="0"/>
      <c r="XU15" s="0"/>
      <c r="XV15" s="0"/>
      <c r="XW15" s="0"/>
      <c r="XX15" s="0"/>
      <c r="XY15" s="0"/>
      <c r="XZ15" s="0"/>
      <c r="YA15" s="0"/>
      <c r="YB15" s="0"/>
      <c r="YC15" s="0"/>
      <c r="YD15" s="0"/>
      <c r="YE15" s="0"/>
      <c r="YF15" s="0"/>
      <c r="YG15" s="0"/>
      <c r="YH15" s="0"/>
      <c r="YI15" s="0"/>
      <c r="YJ15" s="0"/>
      <c r="YK15" s="0"/>
      <c r="YL15" s="0"/>
      <c r="YM15" s="0"/>
      <c r="YN15" s="0"/>
      <c r="YO15" s="0"/>
      <c r="YP15" s="0"/>
      <c r="YQ15" s="0"/>
      <c r="YR15" s="0"/>
      <c r="YS15" s="0"/>
      <c r="YT15" s="0"/>
      <c r="YU15" s="0"/>
      <c r="YV15" s="0"/>
      <c r="YW15" s="0"/>
      <c r="YX15" s="0"/>
      <c r="YY15" s="0"/>
      <c r="YZ15" s="0"/>
      <c r="ZA15" s="0"/>
      <c r="ZB15" s="0"/>
      <c r="ZC15" s="0"/>
      <c r="ZD15" s="0"/>
      <c r="ZE15" s="0"/>
      <c r="ZF15" s="0"/>
      <c r="ZG15" s="0"/>
      <c r="ZH15" s="0"/>
      <c r="ZI15" s="0"/>
      <c r="ZJ15" s="0"/>
      <c r="ZK15" s="0"/>
      <c r="ZL15" s="0"/>
      <c r="ZM15" s="0"/>
      <c r="ZN15" s="0"/>
      <c r="ZO15" s="0"/>
      <c r="ZP15" s="0"/>
      <c r="ZQ15" s="0"/>
      <c r="ZR15" s="0"/>
      <c r="ZS15" s="0"/>
      <c r="ZT15" s="0"/>
      <c r="ZU15" s="0"/>
      <c r="ZV15" s="0"/>
      <c r="ZW15" s="0"/>
      <c r="ZX15" s="0"/>
      <c r="ZY15" s="0"/>
      <c r="ZZ15" s="0"/>
      <c r="AAA15" s="0"/>
      <c r="AAB15" s="0"/>
      <c r="AAC15" s="0"/>
      <c r="AAD15" s="0"/>
      <c r="AAE15" s="0"/>
      <c r="AAF15" s="0"/>
      <c r="AAG15" s="0"/>
      <c r="AAH15" s="0"/>
      <c r="AAI15" s="0"/>
      <c r="AAJ15" s="0"/>
      <c r="AAK15" s="0"/>
      <c r="AAL15" s="0"/>
      <c r="AAM15" s="0"/>
      <c r="AAN15" s="0"/>
      <c r="AAO15" s="0"/>
      <c r="AAP15" s="0"/>
      <c r="AAQ15" s="0"/>
      <c r="AAR15" s="0"/>
      <c r="AAS15" s="0"/>
      <c r="AAT15" s="0"/>
      <c r="AAU15" s="0"/>
      <c r="AAV15" s="0"/>
      <c r="AAW15" s="0"/>
      <c r="AAX15" s="0"/>
      <c r="AAY15" s="0"/>
      <c r="AAZ15" s="0"/>
      <c r="ABA15" s="0"/>
      <c r="ABB15" s="0"/>
      <c r="ABC15" s="0"/>
      <c r="ABD15" s="0"/>
      <c r="ABE15" s="0"/>
      <c r="ABF15" s="0"/>
      <c r="ABG15" s="0"/>
      <c r="ABH15" s="0"/>
      <c r="ABI15" s="0"/>
      <c r="ABJ15" s="0"/>
      <c r="ABK15" s="0"/>
      <c r="ABL15" s="0"/>
      <c r="ABM15" s="0"/>
      <c r="ABN15" s="0"/>
      <c r="ABO15" s="0"/>
      <c r="ABP15" s="0"/>
      <c r="ABQ15" s="0"/>
      <c r="ABR15" s="0"/>
      <c r="ABS15" s="0"/>
      <c r="ABT15" s="0"/>
      <c r="ABU15" s="0"/>
      <c r="ABV15" s="0"/>
      <c r="ABW15" s="0"/>
      <c r="ABX15" s="0"/>
      <c r="ABY15" s="0"/>
      <c r="ABZ15" s="0"/>
      <c r="ACA15" s="0"/>
      <c r="ACB15" s="0"/>
      <c r="ACC15" s="0"/>
      <c r="ACD15" s="0"/>
      <c r="ACE15" s="0"/>
      <c r="ACF15" s="0"/>
      <c r="ACG15" s="0"/>
      <c r="ACH15" s="0"/>
      <c r="ACI15" s="0"/>
      <c r="ACJ15" s="0"/>
      <c r="ACK15" s="0"/>
      <c r="ACL15" s="0"/>
      <c r="ACM15" s="0"/>
      <c r="ACN15" s="0"/>
      <c r="ACO15" s="0"/>
      <c r="ACP15" s="0"/>
      <c r="ACQ15" s="0"/>
      <c r="ACR15" s="0"/>
      <c r="ACS15" s="0"/>
      <c r="ACT15" s="0"/>
      <c r="ACU15" s="0"/>
      <c r="ACV15" s="0"/>
      <c r="ACW15" s="0"/>
      <c r="ACX15" s="0"/>
      <c r="ACY15" s="0"/>
      <c r="ACZ15" s="0"/>
      <c r="ADA15" s="0"/>
      <c r="ADB15" s="0"/>
      <c r="ADC15" s="0"/>
      <c r="ADD15" s="0"/>
      <c r="ADE15" s="0"/>
      <c r="ADF15" s="0"/>
      <c r="ADG15" s="0"/>
      <c r="ADH15" s="0"/>
      <c r="ADI15" s="0"/>
      <c r="ADJ15" s="0"/>
      <c r="ADK15" s="0"/>
      <c r="ADL15" s="0"/>
      <c r="ADM15" s="0"/>
      <c r="ADN15" s="0"/>
      <c r="ADO15" s="0"/>
      <c r="ADP15" s="0"/>
      <c r="ADQ15" s="0"/>
      <c r="ADR15" s="0"/>
      <c r="ADS15" s="0"/>
      <c r="ADT15" s="0"/>
      <c r="ADU15" s="0"/>
      <c r="ADV15" s="0"/>
      <c r="ADW15" s="0"/>
      <c r="ADX15" s="0"/>
      <c r="ADY15" s="0"/>
      <c r="ADZ15" s="0"/>
      <c r="AEA15" s="0"/>
      <c r="AEB15" s="0"/>
      <c r="AEC15" s="0"/>
      <c r="AED15" s="0"/>
      <c r="AEE15" s="0"/>
      <c r="AEF15" s="0"/>
      <c r="AEG15" s="0"/>
      <c r="AEH15" s="0"/>
      <c r="AEI15" s="0"/>
      <c r="AEJ15" s="0"/>
      <c r="AEK15" s="0"/>
      <c r="AEL15" s="0"/>
      <c r="AEM15" s="0"/>
      <c r="AEN15" s="0"/>
      <c r="AEO15" s="0"/>
      <c r="AEP15" s="0"/>
      <c r="AEQ15" s="0"/>
      <c r="AER15" s="0"/>
      <c r="AES15" s="0"/>
      <c r="AET15" s="0"/>
      <c r="AEU15" s="0"/>
      <c r="AEV15" s="0"/>
      <c r="AEW15" s="0"/>
      <c r="AEX15" s="0"/>
      <c r="AEY15" s="0"/>
      <c r="AEZ15" s="0"/>
      <c r="AFA15" s="0"/>
      <c r="AFB15" s="0"/>
      <c r="AFC15" s="0"/>
      <c r="AFD15" s="0"/>
      <c r="AFE15" s="0"/>
      <c r="AFF15" s="0"/>
      <c r="AFG15" s="0"/>
      <c r="AFH15" s="0"/>
      <c r="AFI15" s="0"/>
      <c r="AFJ15" s="0"/>
      <c r="AFK15" s="0"/>
      <c r="AFL15" s="0"/>
      <c r="AFM15" s="0"/>
      <c r="AFN15" s="0"/>
      <c r="AFO15" s="0"/>
      <c r="AFP15" s="0"/>
      <c r="AFQ15" s="0"/>
      <c r="AFR15" s="0"/>
      <c r="AFS15" s="0"/>
      <c r="AFT15" s="0"/>
      <c r="AFU15" s="0"/>
      <c r="AFV15" s="0"/>
      <c r="AFW15" s="0"/>
      <c r="AFX15" s="0"/>
      <c r="AFY15" s="0"/>
      <c r="AFZ15" s="0"/>
      <c r="AGA15" s="0"/>
      <c r="AGB15" s="0"/>
      <c r="AGC15" s="0"/>
      <c r="AGD15" s="0"/>
      <c r="AGE15" s="0"/>
      <c r="AGF15" s="0"/>
      <c r="AGG15" s="0"/>
      <c r="AGH15" s="0"/>
      <c r="AGI15" s="0"/>
      <c r="AGJ15" s="0"/>
      <c r="AGK15" s="0"/>
      <c r="AGL15" s="0"/>
      <c r="AGM15" s="0"/>
      <c r="AGN15" s="0"/>
      <c r="AGO15" s="0"/>
      <c r="AGP15" s="0"/>
      <c r="AGQ15" s="0"/>
      <c r="AGR15" s="0"/>
      <c r="AGS15" s="0"/>
      <c r="AGT15" s="0"/>
      <c r="AGU15" s="0"/>
      <c r="AGV15" s="0"/>
      <c r="AGW15" s="0"/>
      <c r="AGX15" s="0"/>
      <c r="AGY15" s="0"/>
      <c r="AGZ15" s="0"/>
      <c r="AHA15" s="0"/>
      <c r="AHB15" s="0"/>
      <c r="AHC15" s="0"/>
      <c r="AHD15" s="0"/>
      <c r="AHE15" s="0"/>
      <c r="AHF15" s="0"/>
      <c r="AHG15" s="0"/>
      <c r="AHH15" s="0"/>
      <c r="AHI15" s="0"/>
      <c r="AHJ15" s="0"/>
      <c r="AHK15" s="0"/>
      <c r="AHL15" s="0"/>
      <c r="AHM15" s="0"/>
      <c r="AHN15" s="0"/>
      <c r="AHO15" s="0"/>
      <c r="AHP15" s="0"/>
      <c r="AHQ15" s="0"/>
      <c r="AHR15" s="0"/>
      <c r="AHS15" s="0"/>
      <c r="AHT15" s="0"/>
      <c r="AHU15" s="0"/>
      <c r="AHV15" s="0"/>
      <c r="AHW15" s="0"/>
      <c r="AHX15" s="0"/>
      <c r="AHY15" s="0"/>
      <c r="AHZ15" s="0"/>
      <c r="AIA15" s="0"/>
      <c r="AIB15" s="0"/>
      <c r="AIC15" s="0"/>
      <c r="AID15" s="0"/>
      <c r="AIE15" s="0"/>
      <c r="AIF15" s="0"/>
      <c r="AIG15" s="0"/>
      <c r="AIH15" s="0"/>
      <c r="AII15" s="0"/>
      <c r="AIJ15" s="0"/>
      <c r="AIK15" s="0"/>
      <c r="AIL15" s="0"/>
      <c r="AIM15" s="0"/>
      <c r="AIN15" s="0"/>
      <c r="AIO15" s="0"/>
      <c r="AIP15" s="0"/>
      <c r="AIQ15" s="0"/>
      <c r="AIR15" s="0"/>
      <c r="AIS15" s="0"/>
      <c r="AIT15" s="0"/>
      <c r="AIU15" s="0"/>
      <c r="AIV15" s="0"/>
      <c r="AIW15" s="0"/>
      <c r="AIX15" s="0"/>
      <c r="AIY15" s="0"/>
      <c r="AIZ15" s="0"/>
      <c r="AJA15" s="0"/>
      <c r="AJB15" s="0"/>
      <c r="AJC15" s="0"/>
      <c r="AJD15" s="0"/>
      <c r="AJE15" s="0"/>
      <c r="AJF15" s="0"/>
      <c r="AJG15" s="0"/>
      <c r="AJH15" s="0"/>
      <c r="AJI15" s="0"/>
      <c r="AJJ15" s="0"/>
      <c r="AJK15" s="0"/>
      <c r="AJL15" s="0"/>
      <c r="AJM15" s="0"/>
      <c r="AJN15" s="0"/>
      <c r="AJO15" s="0"/>
      <c r="AJP15" s="0"/>
      <c r="AJQ15" s="0"/>
      <c r="AJR15" s="0"/>
      <c r="AJS15" s="0"/>
      <c r="AJT15" s="0"/>
      <c r="AJU15" s="0"/>
      <c r="AJV15" s="0"/>
      <c r="AJW15" s="0"/>
      <c r="AJX15" s="0"/>
      <c r="AJY15" s="0"/>
      <c r="AJZ15" s="0"/>
      <c r="AKA15" s="0"/>
      <c r="AKB15" s="0"/>
      <c r="AKC15" s="0"/>
      <c r="AKD15" s="0"/>
      <c r="AKE15" s="0"/>
      <c r="AKF15" s="0"/>
      <c r="AKG15" s="0"/>
      <c r="AKH15" s="0"/>
      <c r="AKI15" s="0"/>
      <c r="AKJ15" s="0"/>
      <c r="AKK15" s="0"/>
      <c r="AKL15" s="0"/>
      <c r="AKM15" s="0"/>
      <c r="AKN15" s="0"/>
      <c r="AKO15" s="0"/>
      <c r="AKP15" s="0"/>
      <c r="AKQ15" s="0"/>
      <c r="AKR15" s="0"/>
      <c r="AKS15" s="0"/>
      <c r="AKT15" s="0"/>
      <c r="AKU15" s="0"/>
      <c r="AKV15" s="0"/>
      <c r="AKW15" s="0"/>
      <c r="AKX15" s="0"/>
      <c r="AKY15" s="0"/>
      <c r="AKZ15" s="0"/>
      <c r="ALA15" s="0"/>
      <c r="ALB15" s="0"/>
      <c r="ALC15" s="0"/>
      <c r="ALD15" s="0"/>
      <c r="ALE15" s="0"/>
      <c r="ALF15" s="0"/>
      <c r="ALG15" s="0"/>
      <c r="ALH15" s="0"/>
      <c r="ALI15" s="0"/>
      <c r="ALJ15" s="0"/>
      <c r="ALK15" s="0"/>
      <c r="ALL15" s="0"/>
      <c r="ALM15" s="0"/>
      <c r="ALN15" s="0"/>
      <c r="ALO15" s="0"/>
      <c r="ALP15" s="0"/>
      <c r="ALQ15" s="0"/>
      <c r="ALR15" s="0"/>
      <c r="ALS15" s="0"/>
      <c r="ALT15" s="0"/>
      <c r="ALU15" s="0"/>
      <c r="ALV15" s="0"/>
      <c r="ALW15" s="0"/>
      <c r="ALX15" s="0"/>
      <c r="ALY15" s="0"/>
      <c r="ALZ15" s="0"/>
      <c r="AMA15" s="0"/>
      <c r="AMB15" s="0"/>
      <c r="AMC15" s="0"/>
      <c r="AMD15" s="0"/>
      <c r="AME15" s="0"/>
      <c r="AMF15" s="0"/>
      <c r="AMG15" s="0"/>
      <c r="AMH15" s="0"/>
      <c r="AMI15" s="0"/>
      <c r="AMJ15" s="0"/>
    </row>
    <row r="16" customFormat="false" ht="13.8" hidden="false" customHeight="false" outlineLevel="0" collapsed="false">
      <c r="A16" s="176" t="n">
        <f aca="false">A15</f>
        <v>1</v>
      </c>
      <c r="B16" s="177" t="s">
        <v>61</v>
      </c>
      <c r="C16" s="177" t="n">
        <f aca="false">C15</f>
        <v>2</v>
      </c>
      <c r="D16" s="177" t="s">
        <v>61</v>
      </c>
      <c r="E16" s="177" t="n">
        <f aca="false">E15+1</f>
        <v>1</v>
      </c>
      <c r="F16" s="178" t="n">
        <v>2706</v>
      </c>
      <c r="G16" s="177" t="s">
        <v>21</v>
      </c>
      <c r="H16" s="179" t="str">
        <f aca="false">IFERROR((IF($G16=$X$3,IFERROR(VLOOKUP($F16,'SERVIÇOS SINAPI'!$A$8:$E$19639,2,0),""),IF($G16=$X$4,IFERROR(VLOOKUP($F16,'SERVIÇOS PLEO'!$A$1:$E$20000,2,0),""),IF($G16=$X$5,IFERROR(VLOOKUP($F16,'SERVIÇOS SICRO 2'!$A$1:$D$20056,2,0),""),IF($G16=$X$6,IFERROR(VLOOKUP($F16,'SERVIÇOS UFFS'!$A$1:$G$20007,2,0),"0")))))),2)</f>
        <v>ENGENHEIRO CIVIL DE OBRA JUNIOR</v>
      </c>
      <c r="I16" s="179"/>
      <c r="J16" s="179" t="str">
        <f aca="false">IFERROR((IF($G16=$X$3,IFERROR(VLOOKUP($F16,'SERVIÇOS SINAPI'!$A$8:$E$19639,3,0),""),IF($G16=$X$4,IFERROR(VLOOKUP($F16,'SERVIÇOS PLEO'!$A$1:$E$20000,3,0),""),IF($G16=$X$5,IFERROR(VLOOKUP($F16,'SERVIÇOS SICRO 2'!$A$1:$D$20056,3,0),""),IF($G16=$X$6,IFERROR(VLOOKUP($F16,'SERVIÇOS UFFS'!$A$1:$G$20007,3,0),"0")))))),2)</f>
        <v>H</v>
      </c>
      <c r="K16" s="180" t="n">
        <v>10</v>
      </c>
      <c r="L16" s="181" t="n">
        <f aca="false">IFERROR((IF($G16=$X$3,IFERROR(VLOOKUP($F16,'SERVIÇOS SINAPI'!$A$8:$E$19639,5,0),""),IF($G16=$X$4,IFERROR(VLOOKUP($F16,'SERVIÇOS PLEO'!$A$1:$E$20000,5,0),""),IF($G16=$X$5,IFERROR(VLOOKUP($F16,'SERVIÇOS SICRO 2'!$A$1:$D$20056,4,0),""),IF($G16=$X$6,IFERROR(VLOOKUP($F16,'SERVIÇOS UFFS'!$A$1:$G$20007,4,0),"0")))))),2)</f>
        <v>64.03</v>
      </c>
      <c r="M16" s="181" t="n">
        <f aca="false">IFERROR((IF($G16=$X$3,IFERROR(VLOOKUP($F16,'SERVIÇOS SINAPI'!$A$8:$E$19639,4,0),""),IF($G16=$X$4,IFERROR(VLOOKUP($F16,'SERVIÇOS PLEO'!$A$1:$E$20000,4,0),""),IF($G16=$X$5,IFERROR(VLOOKUP($F16,'SERVIÇOS SICRO 2'!$A$1:$D$20056,8,0),""),IF($G16=$X$6,IFERROR(VLOOKUP($F16,'SERVIÇOS UFFS'!$A$1:$G$20007,5,0),"0")))))),2)</f>
        <v>0</v>
      </c>
      <c r="N16" s="182" t="n">
        <f aca="false">ROUND(L16+M16,2)</f>
        <v>64.03</v>
      </c>
      <c r="O16" s="183" t="n">
        <f aca="false">ROUND((K16*N16),2)</f>
        <v>640.3</v>
      </c>
      <c r="P16" s="184" t="n">
        <f aca="false">ROUND($S$5,4)</f>
        <v>0.2764</v>
      </c>
      <c r="Q16" s="182" t="n">
        <f aca="false">ROUND((O16*(1+P16)),2)</f>
        <v>817.28</v>
      </c>
      <c r="R16" s="184" t="n">
        <f aca="false">Q16/$Q$99</f>
        <v>0.0106490655486677</v>
      </c>
      <c r="S16" s="163" t="n">
        <f aca="false">Q16-(Q16*$M$5%)</f>
        <v>817.28</v>
      </c>
      <c r="T16" s="161" t="n">
        <f aca="false">K16*L16</f>
        <v>640.3</v>
      </c>
      <c r="U16" s="161" t="n">
        <f aca="false">K16*M16</f>
        <v>0</v>
      </c>
      <c r="V16" s="161"/>
      <c r="W16" s="161"/>
      <c r="X16" s="185" t="n">
        <f aca="false">ROUND(($K$47-CP16),2)</f>
        <v>0</v>
      </c>
      <c r="Y16" s="186" t="n">
        <f aca="false">ROUND(($Q$47-CQ16),2)</f>
        <v>0</v>
      </c>
      <c r="Z16" s="187" t="n">
        <f aca="false">ROUND(($R$47-CR16),2)</f>
        <v>0</v>
      </c>
      <c r="AA16" s="148"/>
      <c r="AB16" s="188" t="n">
        <f aca="false">ROUND((AD16*$K$47),2)</f>
        <v>0</v>
      </c>
      <c r="AC16" s="189" t="n">
        <f aca="false">ROUND((AB16*$Q$47),2)</f>
        <v>0</v>
      </c>
      <c r="AD16" s="190" t="n">
        <v>0</v>
      </c>
      <c r="AE16" s="191" t="n">
        <f aca="false">ROUND(AB16,2)</f>
        <v>0</v>
      </c>
      <c r="AF16" s="189" t="n">
        <f aca="false">ROUND(AC16,2)</f>
        <v>0</v>
      </c>
      <c r="AG16" s="190" t="n">
        <f aca="false">ROUND(AD16,2)</f>
        <v>0</v>
      </c>
      <c r="AH16" s="192"/>
      <c r="AI16" s="188" t="n">
        <f aca="false">ROUND((AK16*$K$47),2)</f>
        <v>0</v>
      </c>
      <c r="AJ16" s="189" t="n">
        <f aca="false">ROUND((AI16*$Q$47),2)</f>
        <v>0</v>
      </c>
      <c r="AK16" s="190" t="n">
        <v>0</v>
      </c>
      <c r="AL16" s="191" t="n">
        <f aca="false">ROUND((AI16+AE16),2)</f>
        <v>0</v>
      </c>
      <c r="AM16" s="189" t="n">
        <f aca="false">ROUND((AJ16+AF16),2)</f>
        <v>0</v>
      </c>
      <c r="AN16" s="190" t="n">
        <f aca="false">ROUND((AK16+AG16),2)</f>
        <v>0</v>
      </c>
      <c r="AO16" s="161"/>
      <c r="AP16" s="188" t="n">
        <f aca="false">ROUND((AR16*$K$47),2)</f>
        <v>0</v>
      </c>
      <c r="AQ16" s="189" t="n">
        <f aca="false">ROUND((AP16*$Q$47),2)</f>
        <v>0</v>
      </c>
      <c r="AR16" s="190" t="n">
        <v>0</v>
      </c>
      <c r="AS16" s="191" t="n">
        <f aca="false">ROUND((AP16+AL16),2)</f>
        <v>0</v>
      </c>
      <c r="AT16" s="189" t="n">
        <f aca="false">ROUND((AQ16+AM16),2)</f>
        <v>0</v>
      </c>
      <c r="AU16" s="190" t="n">
        <f aca="false">ROUND((AR16+AN16),2)</f>
        <v>0</v>
      </c>
      <c r="AV16" s="192"/>
      <c r="AW16" s="188" t="n">
        <f aca="false">ROUND((AY16*$K$47),2)</f>
        <v>0</v>
      </c>
      <c r="AX16" s="189" t="n">
        <f aca="false">ROUND((AW16*$Q$47),2)</f>
        <v>0</v>
      </c>
      <c r="AY16" s="190" t="n">
        <v>0</v>
      </c>
      <c r="AZ16" s="191" t="n">
        <f aca="false">ROUND((AW16+AS16),2)</f>
        <v>0</v>
      </c>
      <c r="BA16" s="189" t="n">
        <f aca="false">ROUND((AX16+AT16),2)</f>
        <v>0</v>
      </c>
      <c r="BB16" s="190" t="n">
        <f aca="false">ROUND((AY16+AU16),2)</f>
        <v>0</v>
      </c>
      <c r="BC16" s="161"/>
      <c r="BD16" s="188" t="n">
        <f aca="false">ROUND((BF16*$K$47),2)</f>
        <v>0</v>
      </c>
      <c r="BE16" s="189" t="n">
        <f aca="false">ROUND((BD16*$Q$47),2)</f>
        <v>0</v>
      </c>
      <c r="BF16" s="190" t="n">
        <v>0</v>
      </c>
      <c r="BG16" s="191" t="n">
        <f aca="false">ROUND((BD16+AZ16),2)</f>
        <v>0</v>
      </c>
      <c r="BH16" s="189" t="n">
        <f aca="false">ROUND((BE16+BA16),2)</f>
        <v>0</v>
      </c>
      <c r="BI16" s="190" t="n">
        <f aca="false">ROUND((BF16+BB16),2)</f>
        <v>0</v>
      </c>
      <c r="BJ16" s="192"/>
      <c r="BK16" s="188" t="n">
        <f aca="false">ROUND((BM16*$K$47),2)</f>
        <v>0</v>
      </c>
      <c r="BL16" s="189" t="n">
        <f aca="false">ROUND((BK16*$Q$47),2)</f>
        <v>0</v>
      </c>
      <c r="BM16" s="190" t="n">
        <v>0</v>
      </c>
      <c r="BN16" s="191" t="n">
        <f aca="false">ROUND((BK16+BG16),2)</f>
        <v>0</v>
      </c>
      <c r="BO16" s="189" t="n">
        <f aca="false">ROUND((BL16+BH16),2)</f>
        <v>0</v>
      </c>
      <c r="BP16" s="190" t="n">
        <f aca="false">ROUND((BM16+BI16),2)</f>
        <v>0</v>
      </c>
      <c r="BQ16" s="161"/>
      <c r="BR16" s="188" t="n">
        <f aca="false">ROUND((BT16*$K$47),2)</f>
        <v>0</v>
      </c>
      <c r="BS16" s="189" t="n">
        <f aca="false">ROUND((BR16*$Q$47),2)</f>
        <v>0</v>
      </c>
      <c r="BT16" s="190" t="n">
        <v>0</v>
      </c>
      <c r="BU16" s="191" t="n">
        <f aca="false">ROUND((BR16+BN16),2)</f>
        <v>0</v>
      </c>
      <c r="BV16" s="189" t="n">
        <f aca="false">ROUND((BS16+BO16),2)</f>
        <v>0</v>
      </c>
      <c r="BW16" s="190" t="n">
        <f aca="false">ROUND((BT16+BP16),2)</f>
        <v>0</v>
      </c>
      <c r="BX16" s="192"/>
      <c r="BY16" s="188" t="n">
        <f aca="false">ROUND((CA16*$K$47),2)</f>
        <v>0</v>
      </c>
      <c r="BZ16" s="189" t="n">
        <f aca="false">ROUND((BY16*$Q$47),2)</f>
        <v>0</v>
      </c>
      <c r="CA16" s="190" t="n">
        <v>0</v>
      </c>
      <c r="CB16" s="191" t="n">
        <f aca="false">ROUND((BY16+BU16),2)</f>
        <v>0</v>
      </c>
      <c r="CC16" s="189" t="n">
        <f aca="false">ROUND((BZ16+BV16),2)</f>
        <v>0</v>
      </c>
      <c r="CD16" s="190" t="n">
        <f aca="false">ROUND((CA16+BW16),2)</f>
        <v>0</v>
      </c>
      <c r="CE16" s="161"/>
      <c r="CF16" s="188" t="n">
        <f aca="false">ROUND((CH16*$K$47),2)</f>
        <v>0</v>
      </c>
      <c r="CG16" s="189" t="n">
        <f aca="false">ROUND((CF16*$Q$47),2)</f>
        <v>0</v>
      </c>
      <c r="CH16" s="190" t="n">
        <v>0</v>
      </c>
      <c r="CI16" s="191" t="n">
        <f aca="false">ROUND((CF16+CB16),2)</f>
        <v>0</v>
      </c>
      <c r="CJ16" s="189" t="n">
        <f aca="false">ROUND((CG16+CC16),2)</f>
        <v>0</v>
      </c>
      <c r="CK16" s="190" t="n">
        <f aca="false">ROUND((CH16+CD16),2)</f>
        <v>0</v>
      </c>
      <c r="CL16" s="161"/>
      <c r="CM16" s="188" t="n">
        <f aca="false">ROUND((CO16*$K$47),2)</f>
        <v>0</v>
      </c>
      <c r="CN16" s="189" t="n">
        <f aca="false">ROUND((CM16*$Q$47),2)</f>
        <v>0</v>
      </c>
      <c r="CO16" s="190" t="n">
        <v>0</v>
      </c>
      <c r="CP16" s="191" t="n">
        <f aca="false">ROUND((CM16+CI16),2)</f>
        <v>0</v>
      </c>
      <c r="CQ16" s="189" t="n">
        <f aca="false">ROUND((CN16+CJ16),2)</f>
        <v>0</v>
      </c>
      <c r="CR16" s="190" t="n">
        <f aca="false">ROUND((CO16+CK16),2)</f>
        <v>0</v>
      </c>
      <c r="CS16" s="161"/>
      <c r="CT16" s="161"/>
      <c r="CU16" s="161"/>
      <c r="CV16" s="161"/>
      <c r="CW16" s="161"/>
      <c r="CX16" s="193" t="n">
        <f aca="false">S16/$S$99</f>
        <v>0.0106490655486677</v>
      </c>
      <c r="CY16" s="103"/>
      <c r="CZ16" s="103"/>
      <c r="DA16" s="103"/>
      <c r="DB16" s="103"/>
      <c r="DC16" s="0"/>
      <c r="DD16" s="0"/>
      <c r="DE16" s="0"/>
      <c r="DF16" s="0"/>
      <c r="DG16" s="0"/>
      <c r="DH16" s="0"/>
      <c r="DI16" s="0"/>
      <c r="DJ16" s="0"/>
      <c r="DK16" s="0"/>
      <c r="DL16" s="0"/>
      <c r="DM16" s="0"/>
      <c r="DN16" s="0"/>
      <c r="DO16" s="0"/>
      <c r="DP16" s="0"/>
      <c r="DQ16" s="0"/>
      <c r="DR16" s="0"/>
      <c r="DS16" s="0"/>
      <c r="DT16" s="0"/>
      <c r="DU16" s="0"/>
      <c r="DV16" s="0"/>
      <c r="DW16" s="0"/>
      <c r="DX16" s="0"/>
      <c r="DY16" s="0"/>
      <c r="DZ16" s="0"/>
      <c r="EA16" s="0"/>
      <c r="EB16" s="0"/>
      <c r="EC16" s="0"/>
      <c r="ED16" s="0"/>
      <c r="EE16" s="0"/>
      <c r="EF16" s="0"/>
      <c r="EG16" s="0"/>
      <c r="EH16" s="0"/>
      <c r="EI16" s="0"/>
      <c r="EJ16" s="0"/>
      <c r="EK16" s="0"/>
      <c r="EL16" s="0"/>
      <c r="EM16" s="0"/>
      <c r="EN16" s="0"/>
      <c r="EO16" s="0"/>
      <c r="EP16" s="0"/>
      <c r="EQ16" s="0"/>
      <c r="ER16" s="0"/>
      <c r="ES16" s="0"/>
      <c r="ET16" s="0"/>
      <c r="EU16" s="0"/>
      <c r="EV16" s="0"/>
      <c r="EW16" s="0"/>
      <c r="EX16" s="0"/>
      <c r="EY16" s="0"/>
      <c r="EZ16" s="0"/>
      <c r="FA16" s="0"/>
      <c r="FB16" s="0"/>
      <c r="FC16" s="0"/>
      <c r="FD16" s="0"/>
      <c r="FE16" s="0"/>
      <c r="FF16" s="0"/>
      <c r="FG16" s="0"/>
      <c r="FH16" s="0"/>
      <c r="FI16" s="0"/>
      <c r="FJ16" s="0"/>
      <c r="FK16" s="0"/>
      <c r="FL16" s="0"/>
      <c r="FM16" s="0"/>
      <c r="FN16" s="0"/>
      <c r="FO16" s="0"/>
      <c r="FP16" s="0"/>
      <c r="FQ16" s="0"/>
      <c r="FR16" s="0"/>
      <c r="FS16" s="0"/>
      <c r="FT16" s="0"/>
      <c r="FU16" s="0"/>
      <c r="FV16" s="0"/>
      <c r="FW16" s="0"/>
      <c r="FX16" s="0"/>
      <c r="FY16" s="0"/>
      <c r="FZ16" s="0"/>
      <c r="GA16" s="0"/>
      <c r="GB16" s="0"/>
      <c r="GC16" s="0"/>
      <c r="GD16" s="0"/>
      <c r="GE16" s="0"/>
      <c r="GF16" s="0"/>
      <c r="GG16" s="0"/>
      <c r="GH16" s="0"/>
      <c r="GI16" s="0"/>
      <c r="GJ16" s="0"/>
      <c r="GK16" s="0"/>
      <c r="GL16" s="0"/>
      <c r="GM16" s="0"/>
      <c r="GN16" s="0"/>
      <c r="GO16" s="0"/>
      <c r="GP16" s="0"/>
      <c r="GQ16" s="0"/>
      <c r="GR16" s="0"/>
      <c r="GS16" s="0"/>
      <c r="GT16" s="0"/>
      <c r="GU16" s="0"/>
      <c r="GV16" s="0"/>
      <c r="GW16" s="0"/>
      <c r="GX16" s="0"/>
      <c r="GY16" s="0"/>
      <c r="GZ16" s="0"/>
      <c r="HA16" s="0"/>
      <c r="HB16" s="0"/>
      <c r="HC16" s="0"/>
      <c r="HD16" s="0"/>
      <c r="HE16" s="0"/>
      <c r="HF16" s="0"/>
      <c r="HG16" s="0"/>
      <c r="HH16" s="0"/>
      <c r="HI16" s="0"/>
      <c r="HJ16" s="0"/>
      <c r="HK16" s="0"/>
      <c r="HL16" s="0"/>
      <c r="HM16" s="0"/>
      <c r="HN16" s="0"/>
      <c r="HO16" s="0"/>
      <c r="HP16" s="0"/>
      <c r="HQ16" s="0"/>
      <c r="HR16" s="0"/>
      <c r="HS16" s="0"/>
      <c r="HT16" s="0"/>
      <c r="HU16" s="0"/>
      <c r="HV16" s="0"/>
      <c r="HW16" s="0"/>
      <c r="HX16" s="0"/>
      <c r="HY16" s="0"/>
      <c r="HZ16" s="0"/>
      <c r="IA16" s="0"/>
      <c r="IB16" s="0"/>
      <c r="IC16" s="0"/>
      <c r="ID16" s="0"/>
      <c r="IE16" s="0"/>
      <c r="IF16" s="0"/>
      <c r="IG16" s="0"/>
      <c r="IH16" s="0"/>
      <c r="II16" s="0"/>
      <c r="IJ16" s="0"/>
      <c r="IK16" s="0"/>
      <c r="IL16" s="0"/>
      <c r="IM16" s="0"/>
      <c r="IN16" s="0"/>
      <c r="IO16" s="0"/>
      <c r="IP16" s="0"/>
      <c r="IQ16" s="0"/>
      <c r="IR16" s="0"/>
      <c r="IS16" s="0"/>
      <c r="IT16" s="0"/>
      <c r="IU16" s="0"/>
      <c r="IV16" s="0"/>
      <c r="IW16" s="0"/>
      <c r="IX16" s="0"/>
      <c r="IY16" s="0"/>
      <c r="IZ16" s="0"/>
      <c r="JA16" s="0"/>
      <c r="JB16" s="0"/>
      <c r="JC16" s="0"/>
      <c r="JD16" s="0"/>
      <c r="JE16" s="0"/>
      <c r="JF16" s="0"/>
      <c r="JG16" s="0"/>
      <c r="JH16" s="0"/>
      <c r="JI16" s="0"/>
      <c r="JJ16" s="0"/>
      <c r="JK16" s="0"/>
      <c r="JL16" s="0"/>
      <c r="JM16" s="0"/>
      <c r="JN16" s="0"/>
      <c r="JO16" s="0"/>
      <c r="JP16" s="0"/>
      <c r="JQ16" s="0"/>
      <c r="JR16" s="0"/>
      <c r="JS16" s="0"/>
      <c r="JT16" s="0"/>
      <c r="JU16" s="0"/>
      <c r="JV16" s="0"/>
      <c r="JW16" s="0"/>
      <c r="JX16" s="0"/>
      <c r="JY16" s="0"/>
      <c r="JZ16" s="0"/>
      <c r="KA16" s="0"/>
      <c r="KB16" s="0"/>
      <c r="KC16" s="0"/>
      <c r="KD16" s="0"/>
      <c r="KE16" s="0"/>
      <c r="KF16" s="0"/>
      <c r="KG16" s="0"/>
      <c r="KH16" s="0"/>
      <c r="KI16" s="0"/>
      <c r="KJ16" s="0"/>
      <c r="KK16" s="0"/>
      <c r="KL16" s="0"/>
      <c r="KM16" s="0"/>
      <c r="KN16" s="0"/>
      <c r="KO16" s="0"/>
      <c r="KP16" s="0"/>
      <c r="KQ16" s="0"/>
      <c r="KR16" s="0"/>
      <c r="KS16" s="0"/>
      <c r="KT16" s="0"/>
      <c r="KU16" s="0"/>
      <c r="KV16" s="0"/>
      <c r="KW16" s="0"/>
      <c r="KX16" s="0"/>
      <c r="KY16" s="0"/>
      <c r="KZ16" s="0"/>
      <c r="LA16" s="0"/>
      <c r="LB16" s="0"/>
      <c r="LC16" s="0"/>
      <c r="LD16" s="0"/>
      <c r="LE16" s="0"/>
      <c r="LF16" s="0"/>
      <c r="LG16" s="0"/>
      <c r="LH16" s="0"/>
      <c r="LI16" s="0"/>
      <c r="LJ16" s="0"/>
      <c r="LK16" s="0"/>
      <c r="LL16" s="0"/>
      <c r="LM16" s="0"/>
      <c r="LN16" s="0"/>
      <c r="LO16" s="0"/>
      <c r="LP16" s="0"/>
      <c r="LQ16" s="0"/>
      <c r="LR16" s="0"/>
      <c r="LS16" s="0"/>
      <c r="LT16" s="0"/>
      <c r="LU16" s="0"/>
      <c r="LV16" s="0"/>
      <c r="LW16" s="0"/>
      <c r="LX16" s="0"/>
      <c r="LY16" s="0"/>
      <c r="LZ16" s="0"/>
      <c r="MA16" s="0"/>
      <c r="MB16" s="0"/>
      <c r="MC16" s="0"/>
      <c r="MD16" s="0"/>
      <c r="ME16" s="0"/>
      <c r="MF16" s="0"/>
      <c r="MG16" s="0"/>
      <c r="MH16" s="0"/>
      <c r="MI16" s="0"/>
      <c r="MJ16" s="0"/>
      <c r="MK16" s="0"/>
      <c r="ML16" s="0"/>
      <c r="MM16" s="0"/>
      <c r="MN16" s="0"/>
      <c r="MO16" s="0"/>
      <c r="MP16" s="0"/>
      <c r="MQ16" s="0"/>
      <c r="MR16" s="0"/>
      <c r="MS16" s="0"/>
      <c r="MT16" s="0"/>
      <c r="MU16" s="0"/>
      <c r="MV16" s="0"/>
      <c r="MW16" s="0"/>
      <c r="MX16" s="0"/>
      <c r="MY16" s="0"/>
      <c r="MZ16" s="0"/>
      <c r="NA16" s="0"/>
      <c r="NB16" s="0"/>
      <c r="NC16" s="0"/>
      <c r="ND16" s="0"/>
      <c r="NE16" s="0"/>
      <c r="NF16" s="0"/>
      <c r="NG16" s="0"/>
      <c r="NH16" s="0"/>
      <c r="NI16" s="0"/>
      <c r="NJ16" s="0"/>
      <c r="NK16" s="0"/>
      <c r="NL16" s="0"/>
      <c r="NM16" s="0"/>
      <c r="NN16" s="0"/>
      <c r="NO16" s="0"/>
      <c r="NP16" s="0"/>
      <c r="NQ16" s="0"/>
      <c r="NR16" s="0"/>
      <c r="NS16" s="0"/>
      <c r="NT16" s="0"/>
      <c r="NU16" s="0"/>
      <c r="NV16" s="0"/>
      <c r="NW16" s="0"/>
      <c r="NX16" s="0"/>
      <c r="NY16" s="0"/>
      <c r="NZ16" s="0"/>
      <c r="OA16" s="0"/>
      <c r="OB16" s="0"/>
      <c r="OC16" s="0"/>
      <c r="OD16" s="0"/>
      <c r="OE16" s="0"/>
      <c r="OF16" s="0"/>
      <c r="OG16" s="0"/>
      <c r="OH16" s="0"/>
      <c r="OI16" s="0"/>
      <c r="OJ16" s="0"/>
      <c r="OK16" s="0"/>
      <c r="OL16" s="0"/>
      <c r="OM16" s="0"/>
      <c r="ON16" s="0"/>
      <c r="OO16" s="0"/>
      <c r="OP16" s="0"/>
      <c r="OQ16" s="0"/>
      <c r="OR16" s="0"/>
      <c r="OS16" s="0"/>
      <c r="OT16" s="0"/>
      <c r="OU16" s="0"/>
      <c r="OV16" s="0"/>
      <c r="OW16" s="0"/>
      <c r="OX16" s="0"/>
      <c r="OY16" s="0"/>
      <c r="OZ16" s="0"/>
      <c r="PA16" s="0"/>
      <c r="PB16" s="0"/>
      <c r="PC16" s="0"/>
      <c r="PD16" s="0"/>
      <c r="PE16" s="0"/>
      <c r="PF16" s="0"/>
      <c r="PG16" s="0"/>
      <c r="PH16" s="0"/>
      <c r="PI16" s="0"/>
      <c r="PJ16" s="0"/>
      <c r="PK16" s="0"/>
      <c r="PL16" s="0"/>
      <c r="PM16" s="0"/>
      <c r="PN16" s="0"/>
      <c r="PO16" s="0"/>
      <c r="PP16" s="0"/>
      <c r="PQ16" s="0"/>
      <c r="PR16" s="0"/>
      <c r="PS16" s="0"/>
      <c r="PT16" s="0"/>
      <c r="PU16" s="0"/>
      <c r="PV16" s="0"/>
      <c r="PW16" s="0"/>
      <c r="PX16" s="0"/>
      <c r="PY16" s="0"/>
      <c r="PZ16" s="0"/>
      <c r="QA16" s="0"/>
      <c r="QB16" s="0"/>
      <c r="QC16" s="0"/>
      <c r="QD16" s="0"/>
      <c r="QE16" s="0"/>
      <c r="QF16" s="0"/>
      <c r="QG16" s="0"/>
      <c r="QH16" s="0"/>
      <c r="QI16" s="0"/>
      <c r="QJ16" s="0"/>
      <c r="QK16" s="0"/>
      <c r="QL16" s="0"/>
      <c r="QM16" s="0"/>
      <c r="QN16" s="0"/>
      <c r="QO16" s="0"/>
      <c r="QP16" s="0"/>
      <c r="QQ16" s="0"/>
      <c r="QR16" s="0"/>
      <c r="QS16" s="0"/>
      <c r="QT16" s="0"/>
      <c r="QU16" s="0"/>
      <c r="QV16" s="0"/>
      <c r="QW16" s="0"/>
      <c r="QX16" s="0"/>
      <c r="QY16" s="0"/>
      <c r="QZ16" s="0"/>
      <c r="RA16" s="0"/>
      <c r="RB16" s="0"/>
      <c r="RC16" s="0"/>
      <c r="RD16" s="0"/>
      <c r="RE16" s="0"/>
      <c r="RF16" s="0"/>
      <c r="RG16" s="0"/>
      <c r="RH16" s="0"/>
      <c r="RI16" s="0"/>
      <c r="RJ16" s="0"/>
      <c r="RK16" s="0"/>
      <c r="RL16" s="0"/>
      <c r="RM16" s="0"/>
      <c r="RN16" s="0"/>
      <c r="RO16" s="0"/>
      <c r="RP16" s="0"/>
      <c r="RQ16" s="0"/>
      <c r="RR16" s="0"/>
      <c r="RS16" s="0"/>
      <c r="RT16" s="0"/>
      <c r="RU16" s="0"/>
      <c r="RV16" s="0"/>
      <c r="RW16" s="0"/>
      <c r="RX16" s="0"/>
      <c r="RY16" s="0"/>
      <c r="RZ16" s="0"/>
      <c r="SA16" s="0"/>
      <c r="SB16" s="0"/>
      <c r="SC16" s="0"/>
      <c r="SD16" s="0"/>
      <c r="SE16" s="0"/>
      <c r="SF16" s="0"/>
      <c r="SG16" s="0"/>
      <c r="SH16" s="0"/>
      <c r="SI16" s="0"/>
      <c r="SJ16" s="0"/>
      <c r="SK16" s="0"/>
      <c r="SL16" s="0"/>
      <c r="SM16" s="0"/>
      <c r="SN16" s="0"/>
      <c r="SO16" s="0"/>
      <c r="SP16" s="0"/>
      <c r="SQ16" s="0"/>
      <c r="SR16" s="0"/>
      <c r="SS16" s="0"/>
      <c r="ST16" s="0"/>
      <c r="SU16" s="0"/>
      <c r="SV16" s="0"/>
      <c r="SW16" s="0"/>
      <c r="SX16" s="0"/>
      <c r="SY16" s="0"/>
      <c r="SZ16" s="0"/>
      <c r="TA16" s="0"/>
      <c r="TB16" s="0"/>
      <c r="TC16" s="0"/>
      <c r="TD16" s="0"/>
      <c r="TE16" s="0"/>
      <c r="TF16" s="0"/>
      <c r="TG16" s="0"/>
      <c r="TH16" s="0"/>
      <c r="TI16" s="0"/>
      <c r="TJ16" s="0"/>
      <c r="TK16" s="0"/>
      <c r="TL16" s="0"/>
      <c r="TM16" s="0"/>
      <c r="TN16" s="0"/>
      <c r="TO16" s="0"/>
      <c r="TP16" s="0"/>
      <c r="TQ16" s="0"/>
      <c r="TR16" s="0"/>
      <c r="TS16" s="0"/>
      <c r="TT16" s="0"/>
      <c r="TU16" s="0"/>
      <c r="TV16" s="0"/>
      <c r="TW16" s="0"/>
      <c r="TX16" s="0"/>
      <c r="TY16" s="0"/>
      <c r="TZ16" s="0"/>
      <c r="UA16" s="0"/>
      <c r="UB16" s="0"/>
      <c r="UC16" s="0"/>
      <c r="UD16" s="0"/>
      <c r="UE16" s="0"/>
      <c r="UF16" s="0"/>
      <c r="UG16" s="0"/>
      <c r="UH16" s="0"/>
      <c r="UI16" s="0"/>
      <c r="UJ16" s="0"/>
      <c r="UK16" s="0"/>
      <c r="UL16" s="0"/>
      <c r="UM16" s="0"/>
      <c r="UN16" s="0"/>
      <c r="UO16" s="0"/>
      <c r="UP16" s="0"/>
      <c r="UQ16" s="0"/>
      <c r="UR16" s="0"/>
      <c r="US16" s="0"/>
      <c r="UT16" s="0"/>
      <c r="UU16" s="0"/>
      <c r="UV16" s="0"/>
      <c r="UW16" s="0"/>
      <c r="UX16" s="0"/>
      <c r="UY16" s="0"/>
      <c r="UZ16" s="0"/>
      <c r="VA16" s="0"/>
      <c r="VB16" s="0"/>
      <c r="VC16" s="0"/>
      <c r="VD16" s="0"/>
      <c r="VE16" s="0"/>
      <c r="VF16" s="0"/>
      <c r="VG16" s="0"/>
      <c r="VH16" s="0"/>
      <c r="VI16" s="0"/>
      <c r="VJ16" s="0"/>
      <c r="VK16" s="0"/>
      <c r="VL16" s="0"/>
      <c r="VM16" s="0"/>
      <c r="VN16" s="0"/>
      <c r="VO16" s="0"/>
      <c r="VP16" s="0"/>
      <c r="VQ16" s="0"/>
      <c r="VR16" s="0"/>
      <c r="VS16" s="0"/>
      <c r="VT16" s="0"/>
      <c r="VU16" s="0"/>
      <c r="VV16" s="0"/>
      <c r="VW16" s="0"/>
      <c r="VX16" s="0"/>
      <c r="VY16" s="0"/>
      <c r="VZ16" s="0"/>
      <c r="WA16" s="0"/>
      <c r="WB16" s="0"/>
      <c r="WC16" s="0"/>
      <c r="WD16" s="0"/>
      <c r="WE16" s="0"/>
      <c r="WF16" s="0"/>
      <c r="WG16" s="0"/>
      <c r="WH16" s="0"/>
      <c r="WI16" s="0"/>
      <c r="WJ16" s="0"/>
      <c r="WK16" s="0"/>
      <c r="WL16" s="0"/>
      <c r="WM16" s="0"/>
      <c r="WN16" s="0"/>
      <c r="WO16" s="0"/>
      <c r="WP16" s="0"/>
      <c r="WQ16" s="0"/>
      <c r="WR16" s="0"/>
      <c r="WS16" s="0"/>
      <c r="WT16" s="0"/>
      <c r="WU16" s="0"/>
      <c r="WV16" s="0"/>
      <c r="WW16" s="0"/>
      <c r="WX16" s="0"/>
      <c r="WY16" s="0"/>
      <c r="WZ16" s="0"/>
      <c r="XA16" s="0"/>
      <c r="XB16" s="0"/>
      <c r="XC16" s="0"/>
      <c r="XD16" s="0"/>
      <c r="XE16" s="0"/>
      <c r="XF16" s="0"/>
      <c r="XG16" s="0"/>
      <c r="XH16" s="0"/>
      <c r="XI16" s="0"/>
      <c r="XJ16" s="0"/>
      <c r="XK16" s="0"/>
      <c r="XL16" s="0"/>
      <c r="XM16" s="0"/>
      <c r="XN16" s="0"/>
      <c r="XO16" s="0"/>
      <c r="XP16" s="0"/>
      <c r="XQ16" s="0"/>
      <c r="XR16" s="0"/>
      <c r="XS16" s="0"/>
      <c r="XT16" s="0"/>
      <c r="XU16" s="0"/>
      <c r="XV16" s="0"/>
      <c r="XW16" s="0"/>
      <c r="XX16" s="0"/>
      <c r="XY16" s="0"/>
      <c r="XZ16" s="0"/>
      <c r="YA16" s="0"/>
      <c r="YB16" s="0"/>
      <c r="YC16" s="0"/>
      <c r="YD16" s="0"/>
      <c r="YE16" s="0"/>
      <c r="YF16" s="0"/>
      <c r="YG16" s="0"/>
      <c r="YH16" s="0"/>
      <c r="YI16" s="0"/>
      <c r="YJ16" s="0"/>
      <c r="YK16" s="0"/>
      <c r="YL16" s="0"/>
      <c r="YM16" s="0"/>
      <c r="YN16" s="0"/>
      <c r="YO16" s="0"/>
      <c r="YP16" s="0"/>
      <c r="YQ16" s="0"/>
      <c r="YR16" s="0"/>
      <c r="YS16" s="0"/>
      <c r="YT16" s="0"/>
      <c r="YU16" s="0"/>
      <c r="YV16" s="0"/>
      <c r="YW16" s="0"/>
      <c r="YX16" s="0"/>
      <c r="YY16" s="0"/>
      <c r="YZ16" s="0"/>
      <c r="ZA16" s="0"/>
      <c r="ZB16" s="0"/>
      <c r="ZC16" s="0"/>
      <c r="ZD16" s="0"/>
      <c r="ZE16" s="0"/>
      <c r="ZF16" s="0"/>
      <c r="ZG16" s="0"/>
      <c r="ZH16" s="0"/>
      <c r="ZI16" s="0"/>
      <c r="ZJ16" s="0"/>
      <c r="ZK16" s="0"/>
      <c r="ZL16" s="0"/>
      <c r="ZM16" s="0"/>
      <c r="ZN16" s="0"/>
      <c r="ZO16" s="0"/>
      <c r="ZP16" s="0"/>
      <c r="ZQ16" s="0"/>
      <c r="ZR16" s="0"/>
      <c r="ZS16" s="0"/>
      <c r="ZT16" s="0"/>
      <c r="ZU16" s="0"/>
      <c r="ZV16" s="0"/>
      <c r="ZW16" s="0"/>
      <c r="ZX16" s="0"/>
      <c r="ZY16" s="0"/>
      <c r="ZZ16" s="0"/>
      <c r="AAA16" s="0"/>
      <c r="AAB16" s="0"/>
      <c r="AAC16" s="0"/>
      <c r="AAD16" s="0"/>
      <c r="AAE16" s="0"/>
      <c r="AAF16" s="0"/>
      <c r="AAG16" s="0"/>
      <c r="AAH16" s="0"/>
      <c r="AAI16" s="0"/>
      <c r="AAJ16" s="0"/>
      <c r="AAK16" s="0"/>
      <c r="AAL16" s="0"/>
      <c r="AAM16" s="0"/>
      <c r="AAN16" s="0"/>
      <c r="AAO16" s="0"/>
      <c r="AAP16" s="0"/>
      <c r="AAQ16" s="0"/>
      <c r="AAR16" s="0"/>
      <c r="AAS16" s="0"/>
      <c r="AAT16" s="0"/>
      <c r="AAU16" s="0"/>
      <c r="AAV16" s="0"/>
      <c r="AAW16" s="0"/>
      <c r="AAX16" s="0"/>
      <c r="AAY16" s="0"/>
      <c r="AAZ16" s="0"/>
      <c r="ABA16" s="0"/>
      <c r="ABB16" s="0"/>
      <c r="ABC16" s="0"/>
      <c r="ABD16" s="0"/>
      <c r="ABE16" s="0"/>
      <c r="ABF16" s="0"/>
      <c r="ABG16" s="0"/>
      <c r="ABH16" s="0"/>
      <c r="ABI16" s="0"/>
      <c r="ABJ16" s="0"/>
      <c r="ABK16" s="0"/>
      <c r="ABL16" s="0"/>
      <c r="ABM16" s="0"/>
      <c r="ABN16" s="0"/>
      <c r="ABO16" s="0"/>
      <c r="ABP16" s="0"/>
      <c r="ABQ16" s="0"/>
      <c r="ABR16" s="0"/>
      <c r="ABS16" s="0"/>
      <c r="ABT16" s="0"/>
      <c r="ABU16" s="0"/>
      <c r="ABV16" s="0"/>
      <c r="ABW16" s="0"/>
      <c r="ABX16" s="0"/>
      <c r="ABY16" s="0"/>
      <c r="ABZ16" s="0"/>
      <c r="ACA16" s="0"/>
      <c r="ACB16" s="0"/>
      <c r="ACC16" s="0"/>
      <c r="ACD16" s="0"/>
      <c r="ACE16" s="0"/>
      <c r="ACF16" s="0"/>
      <c r="ACG16" s="0"/>
      <c r="ACH16" s="0"/>
      <c r="ACI16" s="0"/>
      <c r="ACJ16" s="0"/>
      <c r="ACK16" s="0"/>
      <c r="ACL16" s="0"/>
      <c r="ACM16" s="0"/>
      <c r="ACN16" s="0"/>
      <c r="ACO16" s="0"/>
      <c r="ACP16" s="0"/>
      <c r="ACQ16" s="0"/>
      <c r="ACR16" s="0"/>
      <c r="ACS16" s="0"/>
      <c r="ACT16" s="0"/>
      <c r="ACU16" s="0"/>
      <c r="ACV16" s="0"/>
      <c r="ACW16" s="0"/>
      <c r="ACX16" s="0"/>
      <c r="ACY16" s="0"/>
      <c r="ACZ16" s="0"/>
      <c r="ADA16" s="0"/>
      <c r="ADB16" s="0"/>
      <c r="ADC16" s="0"/>
      <c r="ADD16" s="0"/>
      <c r="ADE16" s="0"/>
      <c r="ADF16" s="0"/>
      <c r="ADG16" s="0"/>
      <c r="ADH16" s="0"/>
      <c r="ADI16" s="0"/>
      <c r="ADJ16" s="0"/>
      <c r="ADK16" s="0"/>
      <c r="ADL16" s="0"/>
      <c r="ADM16" s="0"/>
      <c r="ADN16" s="0"/>
      <c r="ADO16" s="0"/>
      <c r="ADP16" s="0"/>
      <c r="ADQ16" s="0"/>
      <c r="ADR16" s="0"/>
      <c r="ADS16" s="0"/>
      <c r="ADT16" s="0"/>
      <c r="ADU16" s="0"/>
      <c r="ADV16" s="0"/>
      <c r="ADW16" s="0"/>
      <c r="ADX16" s="0"/>
      <c r="ADY16" s="0"/>
      <c r="ADZ16" s="0"/>
      <c r="AEA16" s="0"/>
      <c r="AEB16" s="0"/>
      <c r="AEC16" s="0"/>
      <c r="AED16" s="0"/>
      <c r="AEE16" s="0"/>
      <c r="AEF16" s="0"/>
      <c r="AEG16" s="0"/>
      <c r="AEH16" s="0"/>
      <c r="AEI16" s="0"/>
      <c r="AEJ16" s="0"/>
      <c r="AEK16" s="0"/>
      <c r="AEL16" s="0"/>
      <c r="AEM16" s="0"/>
      <c r="AEN16" s="0"/>
      <c r="AEO16" s="0"/>
      <c r="AEP16" s="0"/>
      <c r="AEQ16" s="0"/>
      <c r="AER16" s="0"/>
      <c r="AES16" s="0"/>
      <c r="AET16" s="0"/>
      <c r="AEU16" s="0"/>
      <c r="AEV16" s="0"/>
      <c r="AEW16" s="0"/>
      <c r="AEX16" s="0"/>
      <c r="AEY16" s="0"/>
      <c r="AEZ16" s="0"/>
      <c r="AFA16" s="0"/>
      <c r="AFB16" s="0"/>
      <c r="AFC16" s="0"/>
      <c r="AFD16" s="0"/>
      <c r="AFE16" s="0"/>
      <c r="AFF16" s="0"/>
      <c r="AFG16" s="0"/>
      <c r="AFH16" s="0"/>
      <c r="AFI16" s="0"/>
      <c r="AFJ16" s="0"/>
      <c r="AFK16" s="0"/>
      <c r="AFL16" s="0"/>
      <c r="AFM16" s="0"/>
      <c r="AFN16" s="0"/>
      <c r="AFO16" s="0"/>
      <c r="AFP16" s="0"/>
      <c r="AFQ16" s="0"/>
      <c r="AFR16" s="0"/>
      <c r="AFS16" s="0"/>
      <c r="AFT16" s="0"/>
      <c r="AFU16" s="0"/>
      <c r="AFV16" s="0"/>
      <c r="AFW16" s="0"/>
      <c r="AFX16" s="0"/>
      <c r="AFY16" s="0"/>
      <c r="AFZ16" s="0"/>
      <c r="AGA16" s="0"/>
      <c r="AGB16" s="0"/>
      <c r="AGC16" s="0"/>
      <c r="AGD16" s="0"/>
      <c r="AGE16" s="0"/>
      <c r="AGF16" s="0"/>
      <c r="AGG16" s="0"/>
      <c r="AGH16" s="0"/>
      <c r="AGI16" s="0"/>
      <c r="AGJ16" s="0"/>
      <c r="AGK16" s="0"/>
      <c r="AGL16" s="0"/>
      <c r="AGM16" s="0"/>
      <c r="AGN16" s="0"/>
      <c r="AGO16" s="0"/>
      <c r="AGP16" s="0"/>
      <c r="AGQ16" s="0"/>
      <c r="AGR16" s="0"/>
      <c r="AGS16" s="0"/>
      <c r="AGT16" s="0"/>
      <c r="AGU16" s="0"/>
      <c r="AGV16" s="0"/>
      <c r="AGW16" s="0"/>
      <c r="AGX16" s="0"/>
      <c r="AGY16" s="0"/>
      <c r="AGZ16" s="0"/>
      <c r="AHA16" s="0"/>
      <c r="AHB16" s="0"/>
      <c r="AHC16" s="0"/>
      <c r="AHD16" s="0"/>
      <c r="AHE16" s="0"/>
      <c r="AHF16" s="0"/>
      <c r="AHG16" s="0"/>
      <c r="AHH16" s="0"/>
      <c r="AHI16" s="0"/>
      <c r="AHJ16" s="0"/>
      <c r="AHK16" s="0"/>
      <c r="AHL16" s="0"/>
      <c r="AHM16" s="0"/>
      <c r="AHN16" s="0"/>
      <c r="AHO16" s="0"/>
      <c r="AHP16" s="0"/>
      <c r="AHQ16" s="0"/>
      <c r="AHR16" s="0"/>
      <c r="AHS16" s="0"/>
      <c r="AHT16" s="0"/>
      <c r="AHU16" s="0"/>
      <c r="AHV16" s="0"/>
      <c r="AHW16" s="0"/>
      <c r="AHX16" s="0"/>
      <c r="AHY16" s="0"/>
      <c r="AHZ16" s="0"/>
      <c r="AIA16" s="0"/>
      <c r="AIB16" s="0"/>
      <c r="AIC16" s="0"/>
      <c r="AID16" s="0"/>
      <c r="AIE16" s="0"/>
      <c r="AIF16" s="0"/>
      <c r="AIG16" s="0"/>
      <c r="AIH16" s="0"/>
      <c r="AII16" s="0"/>
      <c r="AIJ16" s="0"/>
      <c r="AIK16" s="0"/>
      <c r="AIL16" s="0"/>
      <c r="AIM16" s="0"/>
      <c r="AIN16" s="0"/>
      <c r="AIO16" s="0"/>
      <c r="AIP16" s="0"/>
      <c r="AIQ16" s="0"/>
      <c r="AIR16" s="0"/>
      <c r="AIS16" s="0"/>
      <c r="AIT16" s="0"/>
      <c r="AIU16" s="0"/>
      <c r="AIV16" s="0"/>
      <c r="AIW16" s="0"/>
      <c r="AIX16" s="0"/>
      <c r="AIY16" s="0"/>
      <c r="AIZ16" s="0"/>
      <c r="AJA16" s="0"/>
      <c r="AJB16" s="0"/>
      <c r="AJC16" s="0"/>
      <c r="AJD16" s="0"/>
      <c r="AJE16" s="0"/>
      <c r="AJF16" s="0"/>
      <c r="AJG16" s="0"/>
      <c r="AJH16" s="0"/>
      <c r="AJI16" s="0"/>
      <c r="AJJ16" s="0"/>
      <c r="AJK16" s="0"/>
      <c r="AJL16" s="0"/>
      <c r="AJM16" s="0"/>
      <c r="AJN16" s="0"/>
      <c r="AJO16" s="0"/>
      <c r="AJP16" s="0"/>
      <c r="AJQ16" s="0"/>
      <c r="AJR16" s="0"/>
      <c r="AJS16" s="0"/>
      <c r="AJT16" s="0"/>
      <c r="AJU16" s="0"/>
      <c r="AJV16" s="0"/>
      <c r="AJW16" s="0"/>
      <c r="AJX16" s="0"/>
      <c r="AJY16" s="0"/>
      <c r="AJZ16" s="0"/>
      <c r="AKA16" s="0"/>
      <c r="AKB16" s="0"/>
      <c r="AKC16" s="0"/>
      <c r="AKD16" s="0"/>
      <c r="AKE16" s="0"/>
      <c r="AKF16" s="0"/>
      <c r="AKG16" s="0"/>
      <c r="AKH16" s="0"/>
      <c r="AKI16" s="0"/>
      <c r="AKJ16" s="0"/>
      <c r="AKK16" s="0"/>
      <c r="AKL16" s="0"/>
      <c r="AKM16" s="0"/>
      <c r="AKN16" s="0"/>
      <c r="AKO16" s="0"/>
      <c r="AKP16" s="0"/>
      <c r="AKQ16" s="0"/>
      <c r="AKR16" s="0"/>
      <c r="AKS16" s="0"/>
      <c r="AKT16" s="0"/>
      <c r="AKU16" s="0"/>
      <c r="AKV16" s="0"/>
      <c r="AKW16" s="0"/>
      <c r="AKX16" s="0"/>
      <c r="AKY16" s="0"/>
      <c r="AKZ16" s="0"/>
      <c r="ALA16" s="0"/>
      <c r="ALB16" s="0"/>
      <c r="ALC16" s="0"/>
      <c r="ALD16" s="0"/>
      <c r="ALE16" s="0"/>
      <c r="ALF16" s="0"/>
      <c r="ALG16" s="0"/>
      <c r="ALH16" s="0"/>
      <c r="ALI16" s="0"/>
      <c r="ALJ16" s="0"/>
      <c r="ALK16" s="0"/>
      <c r="ALL16" s="0"/>
      <c r="ALM16" s="0"/>
      <c r="ALN16" s="0"/>
      <c r="ALO16" s="0"/>
      <c r="ALP16" s="0"/>
      <c r="ALQ16" s="0"/>
      <c r="ALR16" s="0"/>
      <c r="ALS16" s="0"/>
      <c r="ALT16" s="0"/>
      <c r="ALU16" s="0"/>
      <c r="ALV16" s="0"/>
      <c r="ALW16" s="0"/>
      <c r="ALX16" s="0"/>
      <c r="ALY16" s="0"/>
      <c r="ALZ16" s="0"/>
      <c r="AMA16" s="0"/>
      <c r="AMB16" s="0"/>
      <c r="AMC16" s="0"/>
      <c r="AMD16" s="0"/>
      <c r="AME16" s="0"/>
      <c r="AMF16" s="0"/>
      <c r="AMG16" s="0"/>
      <c r="AMH16" s="0"/>
      <c r="AMI16" s="0"/>
      <c r="AMJ16" s="0"/>
    </row>
    <row r="17" customFormat="false" ht="13.8" hidden="false" customHeight="false" outlineLevel="0" collapsed="false">
      <c r="A17" s="176" t="n">
        <f aca="false">A16</f>
        <v>1</v>
      </c>
      <c r="B17" s="177" t="s">
        <v>61</v>
      </c>
      <c r="C17" s="177" t="n">
        <f aca="false">C16</f>
        <v>2</v>
      </c>
      <c r="D17" s="177" t="s">
        <v>61</v>
      </c>
      <c r="E17" s="177" t="n">
        <f aca="false">E16+1</f>
        <v>2</v>
      </c>
      <c r="F17" s="178" t="n">
        <v>4069</v>
      </c>
      <c r="G17" s="177" t="s">
        <v>21</v>
      </c>
      <c r="H17" s="179" t="str">
        <f aca="false">IFERROR((IF($G17=$X$3,IFERROR(VLOOKUP($F17,'SERVIÇOS SINAPI'!$A$8:$E$19639,2,0),""),IF($G17=$X$4,IFERROR(VLOOKUP($F17,'SERVIÇOS PLEO'!$A$1:$E$20000,2,0),""),IF($G17=$X$5,IFERROR(VLOOKUP($F17,'SERVIÇOS SICRO 2'!$A$1:$D$20056,2,0),""),IF($G17=$X$6,IFERROR(VLOOKUP($F17,'SERVIÇOS UFFS'!$A$1:$G$20007,2,0),"0")))))),2)</f>
        <v>MESTRE DE OBRAS</v>
      </c>
      <c r="I17" s="179"/>
      <c r="J17" s="179" t="str">
        <f aca="false">IFERROR((IF($G17=$X$3,IFERROR(VLOOKUP($F17,'SERVIÇOS SINAPI'!$A$8:$E$19639,3,0),""),IF($G17=$X$4,IFERROR(VLOOKUP($F17,'SERVIÇOS PLEO'!$A$1:$E$20000,3,0),""),IF($G17=$X$5,IFERROR(VLOOKUP($F17,'SERVIÇOS SICRO 2'!$A$1:$D$20056,3,0),""),IF($G17=$X$6,IFERROR(VLOOKUP($F17,'SERVIÇOS UFFS'!$A$1:$G$20007,3,0),"0")))))),2)</f>
        <v>H</v>
      </c>
      <c r="K17" s="180" t="n">
        <v>35</v>
      </c>
      <c r="L17" s="181" t="n">
        <f aca="false">IFERROR((IF($G17=$X$3,IFERROR(VLOOKUP($F17,'SERVIÇOS SINAPI'!$A$8:$E$19639,5,0),""),IF($G17=$X$4,IFERROR(VLOOKUP($F17,'SERVIÇOS PLEO'!$A$1:$E$20000,5,0),""),IF($G17=$X$5,IFERROR(VLOOKUP($F17,'SERVIÇOS SICRO 2'!$A$1:$D$20056,4,0),""),IF($G17=$X$6,IFERROR(VLOOKUP($F17,'SERVIÇOS UFFS'!$A$1:$G$20007,4,0),"0")))))),2)</f>
        <v>31.69</v>
      </c>
      <c r="M17" s="181" t="n">
        <f aca="false">IFERROR((IF($G17=$X$3,IFERROR(VLOOKUP($F17,'SERVIÇOS SINAPI'!$A$8:$E$19639,4,0),""),IF($G17=$X$4,IFERROR(VLOOKUP($F17,'SERVIÇOS PLEO'!$A$1:$E$20000,4,0),""),IF($G17=$X$5,IFERROR(VLOOKUP($F17,'SERVIÇOS SICRO 2'!$A$1:$D$20056,8,0),""),IF($G17=$X$6,IFERROR(VLOOKUP($F17,'SERVIÇOS UFFS'!$A$1:$G$20007,5,0),"0")))))),2)</f>
        <v>0</v>
      </c>
      <c r="N17" s="182" t="n">
        <f aca="false">ROUND(L17+M17,2)</f>
        <v>31.69</v>
      </c>
      <c r="O17" s="183" t="n">
        <f aca="false">ROUND((K17*N17),2)</f>
        <v>1109.15</v>
      </c>
      <c r="P17" s="184" t="n">
        <f aca="false">ROUND($S$5,4)</f>
        <v>0.2764</v>
      </c>
      <c r="Q17" s="182" t="n">
        <f aca="false">ROUND((O17*(1+P17)),2)</f>
        <v>1415.72</v>
      </c>
      <c r="R17" s="184" t="n">
        <f aca="false">Q17/$Q$99</f>
        <v>0.0184466707597883</v>
      </c>
      <c r="S17" s="163" t="n">
        <f aca="false">Q17-(Q17*$M$5%)</f>
        <v>1415.72</v>
      </c>
      <c r="T17" s="161" t="n">
        <f aca="false">K17*L17</f>
        <v>1109.15</v>
      </c>
      <c r="U17" s="161" t="n">
        <f aca="false">K17*M17</f>
        <v>0</v>
      </c>
      <c r="V17" s="161"/>
      <c r="W17" s="161"/>
      <c r="X17" s="185"/>
      <c r="Y17" s="186"/>
      <c r="Z17" s="187"/>
      <c r="AA17" s="148"/>
      <c r="AB17" s="188"/>
      <c r="AC17" s="189"/>
      <c r="AD17" s="190"/>
      <c r="AE17" s="191"/>
      <c r="AF17" s="189"/>
      <c r="AG17" s="190"/>
      <c r="AH17" s="192"/>
      <c r="AI17" s="188"/>
      <c r="AJ17" s="189"/>
      <c r="AK17" s="190"/>
      <c r="AL17" s="191"/>
      <c r="AM17" s="189"/>
      <c r="AN17" s="190"/>
      <c r="AO17" s="161"/>
      <c r="AP17" s="188"/>
      <c r="AQ17" s="189"/>
      <c r="AR17" s="190"/>
      <c r="AS17" s="191"/>
      <c r="AT17" s="189"/>
      <c r="AU17" s="190"/>
      <c r="AV17" s="192"/>
      <c r="AW17" s="188"/>
      <c r="AX17" s="189"/>
      <c r="AY17" s="190"/>
      <c r="AZ17" s="191"/>
      <c r="BA17" s="189"/>
      <c r="BB17" s="190"/>
      <c r="BC17" s="161"/>
      <c r="BD17" s="188"/>
      <c r="BE17" s="189"/>
      <c r="BF17" s="190"/>
      <c r="BG17" s="191"/>
      <c r="BH17" s="189"/>
      <c r="BI17" s="190"/>
      <c r="BJ17" s="192"/>
      <c r="BK17" s="188"/>
      <c r="BL17" s="189"/>
      <c r="BM17" s="190"/>
      <c r="BN17" s="191"/>
      <c r="BO17" s="189"/>
      <c r="BP17" s="190"/>
      <c r="BQ17" s="161"/>
      <c r="BR17" s="188"/>
      <c r="BS17" s="189"/>
      <c r="BT17" s="190"/>
      <c r="BU17" s="191"/>
      <c r="BV17" s="189"/>
      <c r="BW17" s="190"/>
      <c r="BX17" s="192"/>
      <c r="BY17" s="188"/>
      <c r="BZ17" s="189"/>
      <c r="CA17" s="190"/>
      <c r="CB17" s="191"/>
      <c r="CC17" s="189"/>
      <c r="CD17" s="190"/>
      <c r="CE17" s="161"/>
      <c r="CF17" s="188"/>
      <c r="CG17" s="189"/>
      <c r="CH17" s="190"/>
      <c r="CI17" s="191"/>
      <c r="CJ17" s="189"/>
      <c r="CK17" s="190"/>
      <c r="CL17" s="161"/>
      <c r="CM17" s="188"/>
      <c r="CN17" s="189"/>
      <c r="CO17" s="190"/>
      <c r="CP17" s="191"/>
      <c r="CQ17" s="189"/>
      <c r="CR17" s="190"/>
      <c r="CS17" s="161"/>
      <c r="CT17" s="161"/>
      <c r="CU17" s="161"/>
      <c r="CV17" s="161"/>
      <c r="CW17" s="161"/>
      <c r="CX17" s="193" t="n">
        <f aca="false">S17/$S$99</f>
        <v>0.0184466707597883</v>
      </c>
      <c r="CY17" s="103"/>
      <c r="CZ17" s="103"/>
      <c r="DA17" s="103"/>
      <c r="DB17" s="103"/>
      <c r="DC17" s="0"/>
      <c r="DD17" s="0"/>
      <c r="DE17" s="0"/>
      <c r="DF17" s="0"/>
      <c r="DG17" s="0"/>
      <c r="DH17" s="0"/>
      <c r="DI17" s="0"/>
      <c r="DJ17" s="0"/>
      <c r="DK17" s="0"/>
      <c r="DL17" s="0"/>
      <c r="DM17" s="0"/>
      <c r="DN17" s="0"/>
      <c r="DO17" s="0"/>
      <c r="DP17" s="0"/>
      <c r="DQ17" s="0"/>
      <c r="DR17" s="0"/>
      <c r="DS17" s="0"/>
      <c r="DT17" s="0"/>
      <c r="DU17" s="0"/>
      <c r="DV17" s="0"/>
      <c r="DW17" s="0"/>
      <c r="DX17" s="0"/>
      <c r="DY17" s="0"/>
      <c r="DZ17" s="0"/>
      <c r="EA17" s="0"/>
      <c r="EB17" s="0"/>
      <c r="EC17" s="0"/>
      <c r="ED17" s="0"/>
      <c r="EE17" s="0"/>
      <c r="EF17" s="0"/>
      <c r="EG17" s="0"/>
      <c r="EH17" s="0"/>
      <c r="EI17" s="0"/>
      <c r="EJ17" s="0"/>
      <c r="EK17" s="0"/>
      <c r="EL17" s="0"/>
      <c r="EM17" s="0"/>
      <c r="EN17" s="0"/>
      <c r="EO17" s="0"/>
      <c r="EP17" s="0"/>
      <c r="EQ17" s="0"/>
      <c r="ER17" s="0"/>
      <c r="ES17" s="0"/>
      <c r="ET17" s="0"/>
      <c r="EU17" s="0"/>
      <c r="EV17" s="0"/>
      <c r="EW17" s="0"/>
      <c r="EX17" s="0"/>
      <c r="EY17" s="0"/>
      <c r="EZ17" s="0"/>
      <c r="FA17" s="0"/>
      <c r="FB17" s="0"/>
      <c r="FC17" s="0"/>
      <c r="FD17" s="0"/>
      <c r="FE17" s="0"/>
      <c r="FF17" s="0"/>
      <c r="FG17" s="0"/>
      <c r="FH17" s="0"/>
      <c r="FI17" s="0"/>
      <c r="FJ17" s="0"/>
      <c r="FK17" s="0"/>
      <c r="FL17" s="0"/>
      <c r="FM17" s="0"/>
      <c r="FN17" s="0"/>
      <c r="FO17" s="0"/>
      <c r="FP17" s="0"/>
      <c r="FQ17" s="0"/>
      <c r="FR17" s="0"/>
      <c r="FS17" s="0"/>
      <c r="FT17" s="0"/>
      <c r="FU17" s="0"/>
      <c r="FV17" s="0"/>
      <c r="FW17" s="0"/>
      <c r="FX17" s="0"/>
      <c r="FY17" s="0"/>
      <c r="FZ17" s="0"/>
      <c r="GA17" s="0"/>
      <c r="GB17" s="0"/>
      <c r="GC17" s="0"/>
      <c r="GD17" s="0"/>
      <c r="GE17" s="0"/>
      <c r="GF17" s="0"/>
      <c r="GG17" s="0"/>
      <c r="GH17" s="0"/>
      <c r="GI17" s="0"/>
      <c r="GJ17" s="0"/>
      <c r="GK17" s="0"/>
      <c r="GL17" s="0"/>
      <c r="GM17" s="0"/>
      <c r="GN17" s="0"/>
      <c r="GO17" s="0"/>
      <c r="GP17" s="0"/>
      <c r="GQ17" s="0"/>
      <c r="GR17" s="0"/>
      <c r="GS17" s="0"/>
      <c r="GT17" s="0"/>
      <c r="GU17" s="0"/>
      <c r="GV17" s="0"/>
      <c r="GW17" s="0"/>
      <c r="GX17" s="0"/>
      <c r="GY17" s="0"/>
      <c r="GZ17" s="0"/>
      <c r="HA17" s="0"/>
      <c r="HB17" s="0"/>
      <c r="HC17" s="0"/>
      <c r="HD17" s="0"/>
      <c r="HE17" s="0"/>
      <c r="HF17" s="0"/>
      <c r="HG17" s="0"/>
      <c r="HH17" s="0"/>
      <c r="HI17" s="0"/>
      <c r="HJ17" s="0"/>
      <c r="HK17" s="0"/>
      <c r="HL17" s="0"/>
      <c r="HM17" s="0"/>
      <c r="HN17" s="0"/>
      <c r="HO17" s="0"/>
      <c r="HP17" s="0"/>
      <c r="HQ17" s="0"/>
      <c r="HR17" s="0"/>
      <c r="HS17" s="0"/>
      <c r="HT17" s="0"/>
      <c r="HU17" s="0"/>
      <c r="HV17" s="0"/>
      <c r="HW17" s="0"/>
      <c r="HX17" s="0"/>
      <c r="HY17" s="0"/>
      <c r="HZ17" s="0"/>
      <c r="IA17" s="0"/>
      <c r="IB17" s="0"/>
      <c r="IC17" s="0"/>
      <c r="ID17" s="0"/>
      <c r="IE17" s="0"/>
      <c r="IF17" s="0"/>
      <c r="IG17" s="0"/>
      <c r="IH17" s="0"/>
      <c r="II17" s="0"/>
      <c r="IJ17" s="0"/>
      <c r="IK17" s="0"/>
      <c r="IL17" s="0"/>
      <c r="IM17" s="0"/>
      <c r="IN17" s="0"/>
      <c r="IO17" s="0"/>
      <c r="IP17" s="0"/>
      <c r="IQ17" s="0"/>
      <c r="IR17" s="0"/>
      <c r="IS17" s="0"/>
      <c r="IT17" s="0"/>
      <c r="IU17" s="0"/>
      <c r="IV17" s="0"/>
      <c r="IW17" s="0"/>
      <c r="IX17" s="0"/>
      <c r="IY17" s="0"/>
      <c r="IZ17" s="0"/>
      <c r="JA17" s="0"/>
      <c r="JB17" s="0"/>
      <c r="JC17" s="0"/>
      <c r="JD17" s="0"/>
      <c r="JE17" s="0"/>
      <c r="JF17" s="0"/>
      <c r="JG17" s="0"/>
      <c r="JH17" s="0"/>
      <c r="JI17" s="0"/>
      <c r="JJ17" s="0"/>
      <c r="JK17" s="0"/>
      <c r="JL17" s="0"/>
      <c r="JM17" s="0"/>
      <c r="JN17" s="0"/>
      <c r="JO17" s="0"/>
      <c r="JP17" s="0"/>
      <c r="JQ17" s="0"/>
      <c r="JR17" s="0"/>
      <c r="JS17" s="0"/>
      <c r="JT17" s="0"/>
      <c r="JU17" s="0"/>
      <c r="JV17" s="0"/>
      <c r="JW17" s="0"/>
      <c r="JX17" s="0"/>
      <c r="JY17" s="0"/>
      <c r="JZ17" s="0"/>
      <c r="KA17" s="0"/>
      <c r="KB17" s="0"/>
      <c r="KC17" s="0"/>
      <c r="KD17" s="0"/>
      <c r="KE17" s="0"/>
      <c r="KF17" s="0"/>
      <c r="KG17" s="0"/>
      <c r="KH17" s="0"/>
      <c r="KI17" s="0"/>
      <c r="KJ17" s="0"/>
      <c r="KK17" s="0"/>
      <c r="KL17" s="0"/>
      <c r="KM17" s="0"/>
      <c r="KN17" s="0"/>
      <c r="KO17" s="0"/>
      <c r="KP17" s="0"/>
      <c r="KQ17" s="0"/>
      <c r="KR17" s="0"/>
      <c r="KS17" s="0"/>
      <c r="KT17" s="0"/>
      <c r="KU17" s="0"/>
      <c r="KV17" s="0"/>
      <c r="KW17" s="0"/>
      <c r="KX17" s="0"/>
      <c r="KY17" s="0"/>
      <c r="KZ17" s="0"/>
      <c r="LA17" s="0"/>
      <c r="LB17" s="0"/>
      <c r="LC17" s="0"/>
      <c r="LD17" s="0"/>
      <c r="LE17" s="0"/>
      <c r="LF17" s="0"/>
      <c r="LG17" s="0"/>
      <c r="LH17" s="0"/>
      <c r="LI17" s="0"/>
      <c r="LJ17" s="0"/>
      <c r="LK17" s="0"/>
      <c r="LL17" s="0"/>
      <c r="LM17" s="0"/>
      <c r="LN17" s="0"/>
      <c r="LO17" s="0"/>
      <c r="LP17" s="0"/>
      <c r="LQ17" s="0"/>
      <c r="LR17" s="0"/>
      <c r="LS17" s="0"/>
      <c r="LT17" s="0"/>
      <c r="LU17" s="0"/>
      <c r="LV17" s="0"/>
      <c r="LW17" s="0"/>
      <c r="LX17" s="0"/>
      <c r="LY17" s="0"/>
      <c r="LZ17" s="0"/>
      <c r="MA17" s="0"/>
      <c r="MB17" s="0"/>
      <c r="MC17" s="0"/>
      <c r="MD17" s="0"/>
      <c r="ME17" s="0"/>
      <c r="MF17" s="0"/>
      <c r="MG17" s="0"/>
      <c r="MH17" s="0"/>
      <c r="MI17" s="0"/>
      <c r="MJ17" s="0"/>
      <c r="MK17" s="0"/>
      <c r="ML17" s="0"/>
      <c r="MM17" s="0"/>
      <c r="MN17" s="0"/>
      <c r="MO17" s="0"/>
      <c r="MP17" s="0"/>
      <c r="MQ17" s="0"/>
      <c r="MR17" s="0"/>
      <c r="MS17" s="0"/>
      <c r="MT17" s="0"/>
      <c r="MU17" s="0"/>
      <c r="MV17" s="0"/>
      <c r="MW17" s="0"/>
      <c r="MX17" s="0"/>
      <c r="MY17" s="0"/>
      <c r="MZ17" s="0"/>
      <c r="NA17" s="0"/>
      <c r="NB17" s="0"/>
      <c r="NC17" s="0"/>
      <c r="ND17" s="0"/>
      <c r="NE17" s="0"/>
      <c r="NF17" s="0"/>
      <c r="NG17" s="0"/>
      <c r="NH17" s="0"/>
      <c r="NI17" s="0"/>
      <c r="NJ17" s="0"/>
      <c r="NK17" s="0"/>
      <c r="NL17" s="0"/>
      <c r="NM17" s="0"/>
      <c r="NN17" s="0"/>
      <c r="NO17" s="0"/>
      <c r="NP17" s="0"/>
      <c r="NQ17" s="0"/>
      <c r="NR17" s="0"/>
      <c r="NS17" s="0"/>
      <c r="NT17" s="0"/>
      <c r="NU17" s="0"/>
      <c r="NV17" s="0"/>
      <c r="NW17" s="0"/>
      <c r="NX17" s="0"/>
      <c r="NY17" s="0"/>
      <c r="NZ17" s="0"/>
      <c r="OA17" s="0"/>
      <c r="OB17" s="0"/>
      <c r="OC17" s="0"/>
      <c r="OD17" s="0"/>
      <c r="OE17" s="0"/>
      <c r="OF17" s="0"/>
      <c r="OG17" s="0"/>
      <c r="OH17" s="0"/>
      <c r="OI17" s="0"/>
      <c r="OJ17" s="0"/>
      <c r="OK17" s="0"/>
      <c r="OL17" s="0"/>
      <c r="OM17" s="0"/>
      <c r="ON17" s="0"/>
      <c r="OO17" s="0"/>
      <c r="OP17" s="0"/>
      <c r="OQ17" s="0"/>
      <c r="OR17" s="0"/>
      <c r="OS17" s="0"/>
      <c r="OT17" s="0"/>
      <c r="OU17" s="0"/>
      <c r="OV17" s="0"/>
      <c r="OW17" s="0"/>
      <c r="OX17" s="0"/>
      <c r="OY17" s="0"/>
      <c r="OZ17" s="0"/>
      <c r="PA17" s="0"/>
      <c r="PB17" s="0"/>
      <c r="PC17" s="0"/>
      <c r="PD17" s="0"/>
      <c r="PE17" s="0"/>
      <c r="PF17" s="0"/>
      <c r="PG17" s="0"/>
      <c r="PH17" s="0"/>
      <c r="PI17" s="0"/>
      <c r="PJ17" s="0"/>
      <c r="PK17" s="0"/>
      <c r="PL17" s="0"/>
      <c r="PM17" s="0"/>
      <c r="PN17" s="0"/>
      <c r="PO17" s="0"/>
      <c r="PP17" s="0"/>
      <c r="PQ17" s="0"/>
      <c r="PR17" s="0"/>
      <c r="PS17" s="0"/>
      <c r="PT17" s="0"/>
      <c r="PU17" s="0"/>
      <c r="PV17" s="0"/>
      <c r="PW17" s="0"/>
      <c r="PX17" s="0"/>
      <c r="PY17" s="0"/>
      <c r="PZ17" s="0"/>
      <c r="QA17" s="0"/>
      <c r="QB17" s="0"/>
      <c r="QC17" s="0"/>
      <c r="QD17" s="0"/>
      <c r="QE17" s="0"/>
      <c r="QF17" s="0"/>
      <c r="QG17" s="0"/>
      <c r="QH17" s="0"/>
      <c r="QI17" s="0"/>
      <c r="QJ17" s="0"/>
      <c r="QK17" s="0"/>
      <c r="QL17" s="0"/>
      <c r="QM17" s="0"/>
      <c r="QN17" s="0"/>
      <c r="QO17" s="0"/>
      <c r="QP17" s="0"/>
      <c r="QQ17" s="0"/>
      <c r="QR17" s="0"/>
      <c r="QS17" s="0"/>
      <c r="QT17" s="0"/>
      <c r="QU17" s="0"/>
      <c r="QV17" s="0"/>
      <c r="QW17" s="0"/>
      <c r="QX17" s="0"/>
      <c r="QY17" s="0"/>
      <c r="QZ17" s="0"/>
      <c r="RA17" s="0"/>
      <c r="RB17" s="0"/>
      <c r="RC17" s="0"/>
      <c r="RD17" s="0"/>
      <c r="RE17" s="0"/>
      <c r="RF17" s="0"/>
      <c r="RG17" s="0"/>
      <c r="RH17" s="0"/>
      <c r="RI17" s="0"/>
      <c r="RJ17" s="0"/>
      <c r="RK17" s="0"/>
      <c r="RL17" s="0"/>
      <c r="RM17" s="0"/>
      <c r="RN17" s="0"/>
      <c r="RO17" s="0"/>
      <c r="RP17" s="0"/>
      <c r="RQ17" s="0"/>
      <c r="RR17" s="0"/>
      <c r="RS17" s="0"/>
      <c r="RT17" s="0"/>
      <c r="RU17" s="0"/>
      <c r="RV17" s="0"/>
      <c r="RW17" s="0"/>
      <c r="RX17" s="0"/>
      <c r="RY17" s="0"/>
      <c r="RZ17" s="0"/>
      <c r="SA17" s="0"/>
      <c r="SB17" s="0"/>
      <c r="SC17" s="0"/>
      <c r="SD17" s="0"/>
      <c r="SE17" s="0"/>
      <c r="SF17" s="0"/>
      <c r="SG17" s="0"/>
      <c r="SH17" s="0"/>
      <c r="SI17" s="0"/>
      <c r="SJ17" s="0"/>
      <c r="SK17" s="0"/>
      <c r="SL17" s="0"/>
      <c r="SM17" s="0"/>
      <c r="SN17" s="0"/>
      <c r="SO17" s="0"/>
      <c r="SP17" s="0"/>
      <c r="SQ17" s="0"/>
      <c r="SR17" s="0"/>
      <c r="SS17" s="0"/>
      <c r="ST17" s="0"/>
      <c r="SU17" s="0"/>
      <c r="SV17" s="0"/>
      <c r="SW17" s="0"/>
      <c r="SX17" s="0"/>
      <c r="SY17" s="0"/>
      <c r="SZ17" s="0"/>
      <c r="TA17" s="0"/>
      <c r="TB17" s="0"/>
      <c r="TC17" s="0"/>
      <c r="TD17" s="0"/>
      <c r="TE17" s="0"/>
      <c r="TF17" s="0"/>
      <c r="TG17" s="0"/>
      <c r="TH17" s="0"/>
      <c r="TI17" s="0"/>
      <c r="TJ17" s="0"/>
      <c r="TK17" s="0"/>
      <c r="TL17" s="0"/>
      <c r="TM17" s="0"/>
      <c r="TN17" s="0"/>
      <c r="TO17" s="0"/>
      <c r="TP17" s="0"/>
      <c r="TQ17" s="0"/>
      <c r="TR17" s="0"/>
      <c r="TS17" s="0"/>
      <c r="TT17" s="0"/>
      <c r="TU17" s="0"/>
      <c r="TV17" s="0"/>
      <c r="TW17" s="0"/>
      <c r="TX17" s="0"/>
      <c r="TY17" s="0"/>
      <c r="TZ17" s="0"/>
      <c r="UA17" s="0"/>
      <c r="UB17" s="0"/>
      <c r="UC17" s="0"/>
      <c r="UD17" s="0"/>
      <c r="UE17" s="0"/>
      <c r="UF17" s="0"/>
      <c r="UG17" s="0"/>
      <c r="UH17" s="0"/>
      <c r="UI17" s="0"/>
      <c r="UJ17" s="0"/>
      <c r="UK17" s="0"/>
      <c r="UL17" s="0"/>
      <c r="UM17" s="0"/>
      <c r="UN17" s="0"/>
      <c r="UO17" s="0"/>
      <c r="UP17" s="0"/>
      <c r="UQ17" s="0"/>
      <c r="UR17" s="0"/>
      <c r="US17" s="0"/>
      <c r="UT17" s="0"/>
      <c r="UU17" s="0"/>
      <c r="UV17" s="0"/>
      <c r="UW17" s="0"/>
      <c r="UX17" s="0"/>
      <c r="UY17" s="0"/>
      <c r="UZ17" s="0"/>
      <c r="VA17" s="0"/>
      <c r="VB17" s="0"/>
      <c r="VC17" s="0"/>
      <c r="VD17" s="0"/>
      <c r="VE17" s="0"/>
      <c r="VF17" s="0"/>
      <c r="VG17" s="0"/>
      <c r="VH17" s="0"/>
      <c r="VI17" s="0"/>
      <c r="VJ17" s="0"/>
      <c r="VK17" s="0"/>
      <c r="VL17" s="0"/>
      <c r="VM17" s="0"/>
      <c r="VN17" s="0"/>
      <c r="VO17" s="0"/>
      <c r="VP17" s="0"/>
      <c r="VQ17" s="0"/>
      <c r="VR17" s="0"/>
      <c r="VS17" s="0"/>
      <c r="VT17" s="0"/>
      <c r="VU17" s="0"/>
      <c r="VV17" s="0"/>
      <c r="VW17" s="0"/>
      <c r="VX17" s="0"/>
      <c r="VY17" s="0"/>
      <c r="VZ17" s="0"/>
      <c r="WA17" s="0"/>
      <c r="WB17" s="0"/>
      <c r="WC17" s="0"/>
      <c r="WD17" s="0"/>
      <c r="WE17" s="0"/>
      <c r="WF17" s="0"/>
      <c r="WG17" s="0"/>
      <c r="WH17" s="0"/>
      <c r="WI17" s="0"/>
      <c r="WJ17" s="0"/>
      <c r="WK17" s="0"/>
      <c r="WL17" s="0"/>
      <c r="WM17" s="0"/>
      <c r="WN17" s="0"/>
      <c r="WO17" s="0"/>
      <c r="WP17" s="0"/>
      <c r="WQ17" s="0"/>
      <c r="WR17" s="0"/>
      <c r="WS17" s="0"/>
      <c r="WT17" s="0"/>
      <c r="WU17" s="0"/>
      <c r="WV17" s="0"/>
      <c r="WW17" s="0"/>
      <c r="WX17" s="0"/>
      <c r="WY17" s="0"/>
      <c r="WZ17" s="0"/>
      <c r="XA17" s="0"/>
      <c r="XB17" s="0"/>
      <c r="XC17" s="0"/>
      <c r="XD17" s="0"/>
      <c r="XE17" s="0"/>
      <c r="XF17" s="0"/>
      <c r="XG17" s="0"/>
      <c r="XH17" s="0"/>
      <c r="XI17" s="0"/>
      <c r="XJ17" s="0"/>
      <c r="XK17" s="0"/>
      <c r="XL17" s="0"/>
      <c r="XM17" s="0"/>
      <c r="XN17" s="0"/>
      <c r="XO17" s="0"/>
      <c r="XP17" s="0"/>
      <c r="XQ17" s="0"/>
      <c r="XR17" s="0"/>
      <c r="XS17" s="0"/>
      <c r="XT17" s="0"/>
      <c r="XU17" s="0"/>
      <c r="XV17" s="0"/>
      <c r="XW17" s="0"/>
      <c r="XX17" s="0"/>
      <c r="XY17" s="0"/>
      <c r="XZ17" s="0"/>
      <c r="YA17" s="0"/>
      <c r="YB17" s="0"/>
      <c r="YC17" s="0"/>
      <c r="YD17" s="0"/>
      <c r="YE17" s="0"/>
      <c r="YF17" s="0"/>
      <c r="YG17" s="0"/>
      <c r="YH17" s="0"/>
      <c r="YI17" s="0"/>
      <c r="YJ17" s="0"/>
      <c r="YK17" s="0"/>
      <c r="YL17" s="0"/>
      <c r="YM17" s="0"/>
      <c r="YN17" s="0"/>
      <c r="YO17" s="0"/>
      <c r="YP17" s="0"/>
      <c r="YQ17" s="0"/>
      <c r="YR17" s="0"/>
      <c r="YS17" s="0"/>
      <c r="YT17" s="0"/>
      <c r="YU17" s="0"/>
      <c r="YV17" s="0"/>
      <c r="YW17" s="0"/>
      <c r="YX17" s="0"/>
      <c r="YY17" s="0"/>
      <c r="YZ17" s="0"/>
      <c r="ZA17" s="0"/>
      <c r="ZB17" s="0"/>
      <c r="ZC17" s="0"/>
      <c r="ZD17" s="0"/>
      <c r="ZE17" s="0"/>
      <c r="ZF17" s="0"/>
      <c r="ZG17" s="0"/>
      <c r="ZH17" s="0"/>
      <c r="ZI17" s="0"/>
      <c r="ZJ17" s="0"/>
      <c r="ZK17" s="0"/>
      <c r="ZL17" s="0"/>
      <c r="ZM17" s="0"/>
      <c r="ZN17" s="0"/>
      <c r="ZO17" s="0"/>
      <c r="ZP17" s="0"/>
      <c r="ZQ17" s="0"/>
      <c r="ZR17" s="0"/>
      <c r="ZS17" s="0"/>
      <c r="ZT17" s="0"/>
      <c r="ZU17" s="0"/>
      <c r="ZV17" s="0"/>
      <c r="ZW17" s="0"/>
      <c r="ZX17" s="0"/>
      <c r="ZY17" s="0"/>
      <c r="ZZ17" s="0"/>
      <c r="AAA17" s="0"/>
      <c r="AAB17" s="0"/>
      <c r="AAC17" s="0"/>
      <c r="AAD17" s="0"/>
      <c r="AAE17" s="0"/>
      <c r="AAF17" s="0"/>
      <c r="AAG17" s="0"/>
      <c r="AAH17" s="0"/>
      <c r="AAI17" s="0"/>
      <c r="AAJ17" s="0"/>
      <c r="AAK17" s="0"/>
      <c r="AAL17" s="0"/>
      <c r="AAM17" s="0"/>
      <c r="AAN17" s="0"/>
      <c r="AAO17" s="0"/>
      <c r="AAP17" s="0"/>
      <c r="AAQ17" s="0"/>
      <c r="AAR17" s="0"/>
      <c r="AAS17" s="0"/>
      <c r="AAT17" s="0"/>
      <c r="AAU17" s="0"/>
      <c r="AAV17" s="0"/>
      <c r="AAW17" s="0"/>
      <c r="AAX17" s="0"/>
      <c r="AAY17" s="0"/>
      <c r="AAZ17" s="0"/>
      <c r="ABA17" s="0"/>
      <c r="ABB17" s="0"/>
      <c r="ABC17" s="0"/>
      <c r="ABD17" s="0"/>
      <c r="ABE17" s="0"/>
      <c r="ABF17" s="0"/>
      <c r="ABG17" s="0"/>
      <c r="ABH17" s="0"/>
      <c r="ABI17" s="0"/>
      <c r="ABJ17" s="0"/>
      <c r="ABK17" s="0"/>
      <c r="ABL17" s="0"/>
      <c r="ABM17" s="0"/>
      <c r="ABN17" s="0"/>
      <c r="ABO17" s="0"/>
      <c r="ABP17" s="0"/>
      <c r="ABQ17" s="0"/>
      <c r="ABR17" s="0"/>
      <c r="ABS17" s="0"/>
      <c r="ABT17" s="0"/>
      <c r="ABU17" s="0"/>
      <c r="ABV17" s="0"/>
      <c r="ABW17" s="0"/>
      <c r="ABX17" s="0"/>
      <c r="ABY17" s="0"/>
      <c r="ABZ17" s="0"/>
      <c r="ACA17" s="0"/>
      <c r="ACB17" s="0"/>
      <c r="ACC17" s="0"/>
      <c r="ACD17" s="0"/>
      <c r="ACE17" s="0"/>
      <c r="ACF17" s="0"/>
      <c r="ACG17" s="0"/>
      <c r="ACH17" s="0"/>
      <c r="ACI17" s="0"/>
      <c r="ACJ17" s="0"/>
      <c r="ACK17" s="0"/>
      <c r="ACL17" s="0"/>
      <c r="ACM17" s="0"/>
      <c r="ACN17" s="0"/>
      <c r="ACO17" s="0"/>
      <c r="ACP17" s="0"/>
      <c r="ACQ17" s="0"/>
      <c r="ACR17" s="0"/>
      <c r="ACS17" s="0"/>
      <c r="ACT17" s="0"/>
      <c r="ACU17" s="0"/>
      <c r="ACV17" s="0"/>
      <c r="ACW17" s="0"/>
      <c r="ACX17" s="0"/>
      <c r="ACY17" s="0"/>
      <c r="ACZ17" s="0"/>
      <c r="ADA17" s="0"/>
      <c r="ADB17" s="0"/>
      <c r="ADC17" s="0"/>
      <c r="ADD17" s="0"/>
      <c r="ADE17" s="0"/>
      <c r="ADF17" s="0"/>
      <c r="ADG17" s="0"/>
      <c r="ADH17" s="0"/>
      <c r="ADI17" s="0"/>
      <c r="ADJ17" s="0"/>
      <c r="ADK17" s="0"/>
      <c r="ADL17" s="0"/>
      <c r="ADM17" s="0"/>
      <c r="ADN17" s="0"/>
      <c r="ADO17" s="0"/>
      <c r="ADP17" s="0"/>
      <c r="ADQ17" s="0"/>
      <c r="ADR17" s="0"/>
      <c r="ADS17" s="0"/>
      <c r="ADT17" s="0"/>
      <c r="ADU17" s="0"/>
      <c r="ADV17" s="0"/>
      <c r="ADW17" s="0"/>
      <c r="ADX17" s="0"/>
      <c r="ADY17" s="0"/>
      <c r="ADZ17" s="0"/>
      <c r="AEA17" s="0"/>
      <c r="AEB17" s="0"/>
      <c r="AEC17" s="0"/>
      <c r="AED17" s="0"/>
      <c r="AEE17" s="0"/>
      <c r="AEF17" s="0"/>
      <c r="AEG17" s="0"/>
      <c r="AEH17" s="0"/>
      <c r="AEI17" s="0"/>
      <c r="AEJ17" s="0"/>
      <c r="AEK17" s="0"/>
      <c r="AEL17" s="0"/>
      <c r="AEM17" s="0"/>
      <c r="AEN17" s="0"/>
      <c r="AEO17" s="0"/>
      <c r="AEP17" s="0"/>
      <c r="AEQ17" s="0"/>
      <c r="AER17" s="0"/>
      <c r="AES17" s="0"/>
      <c r="AET17" s="0"/>
      <c r="AEU17" s="0"/>
      <c r="AEV17" s="0"/>
      <c r="AEW17" s="0"/>
      <c r="AEX17" s="0"/>
      <c r="AEY17" s="0"/>
      <c r="AEZ17" s="0"/>
      <c r="AFA17" s="0"/>
      <c r="AFB17" s="0"/>
      <c r="AFC17" s="0"/>
      <c r="AFD17" s="0"/>
      <c r="AFE17" s="0"/>
      <c r="AFF17" s="0"/>
      <c r="AFG17" s="0"/>
      <c r="AFH17" s="0"/>
      <c r="AFI17" s="0"/>
      <c r="AFJ17" s="0"/>
      <c r="AFK17" s="0"/>
      <c r="AFL17" s="0"/>
      <c r="AFM17" s="0"/>
      <c r="AFN17" s="0"/>
      <c r="AFO17" s="0"/>
      <c r="AFP17" s="0"/>
      <c r="AFQ17" s="0"/>
      <c r="AFR17" s="0"/>
      <c r="AFS17" s="0"/>
      <c r="AFT17" s="0"/>
      <c r="AFU17" s="0"/>
      <c r="AFV17" s="0"/>
      <c r="AFW17" s="0"/>
      <c r="AFX17" s="0"/>
      <c r="AFY17" s="0"/>
      <c r="AFZ17" s="0"/>
      <c r="AGA17" s="0"/>
      <c r="AGB17" s="0"/>
      <c r="AGC17" s="0"/>
      <c r="AGD17" s="0"/>
      <c r="AGE17" s="0"/>
      <c r="AGF17" s="0"/>
      <c r="AGG17" s="0"/>
      <c r="AGH17" s="0"/>
      <c r="AGI17" s="0"/>
      <c r="AGJ17" s="0"/>
      <c r="AGK17" s="0"/>
      <c r="AGL17" s="0"/>
      <c r="AGM17" s="0"/>
      <c r="AGN17" s="0"/>
      <c r="AGO17" s="0"/>
      <c r="AGP17" s="0"/>
      <c r="AGQ17" s="0"/>
      <c r="AGR17" s="0"/>
      <c r="AGS17" s="0"/>
      <c r="AGT17" s="0"/>
      <c r="AGU17" s="0"/>
      <c r="AGV17" s="0"/>
      <c r="AGW17" s="0"/>
      <c r="AGX17" s="0"/>
      <c r="AGY17" s="0"/>
      <c r="AGZ17" s="0"/>
      <c r="AHA17" s="0"/>
      <c r="AHB17" s="0"/>
      <c r="AHC17" s="0"/>
      <c r="AHD17" s="0"/>
      <c r="AHE17" s="0"/>
      <c r="AHF17" s="0"/>
      <c r="AHG17" s="0"/>
      <c r="AHH17" s="0"/>
      <c r="AHI17" s="0"/>
      <c r="AHJ17" s="0"/>
      <c r="AHK17" s="0"/>
      <c r="AHL17" s="0"/>
      <c r="AHM17" s="0"/>
      <c r="AHN17" s="0"/>
      <c r="AHO17" s="0"/>
      <c r="AHP17" s="0"/>
      <c r="AHQ17" s="0"/>
      <c r="AHR17" s="0"/>
      <c r="AHS17" s="0"/>
      <c r="AHT17" s="0"/>
      <c r="AHU17" s="0"/>
      <c r="AHV17" s="0"/>
      <c r="AHW17" s="0"/>
      <c r="AHX17" s="0"/>
      <c r="AHY17" s="0"/>
      <c r="AHZ17" s="0"/>
      <c r="AIA17" s="0"/>
      <c r="AIB17" s="0"/>
      <c r="AIC17" s="0"/>
      <c r="AID17" s="0"/>
      <c r="AIE17" s="0"/>
      <c r="AIF17" s="0"/>
      <c r="AIG17" s="0"/>
      <c r="AIH17" s="0"/>
      <c r="AII17" s="0"/>
      <c r="AIJ17" s="0"/>
      <c r="AIK17" s="0"/>
      <c r="AIL17" s="0"/>
      <c r="AIM17" s="0"/>
      <c r="AIN17" s="0"/>
      <c r="AIO17" s="0"/>
      <c r="AIP17" s="0"/>
      <c r="AIQ17" s="0"/>
      <c r="AIR17" s="0"/>
      <c r="AIS17" s="0"/>
      <c r="AIT17" s="0"/>
      <c r="AIU17" s="0"/>
      <c r="AIV17" s="0"/>
      <c r="AIW17" s="0"/>
      <c r="AIX17" s="0"/>
      <c r="AIY17" s="0"/>
      <c r="AIZ17" s="0"/>
      <c r="AJA17" s="0"/>
      <c r="AJB17" s="0"/>
      <c r="AJC17" s="0"/>
      <c r="AJD17" s="0"/>
      <c r="AJE17" s="0"/>
      <c r="AJF17" s="0"/>
      <c r="AJG17" s="0"/>
      <c r="AJH17" s="0"/>
      <c r="AJI17" s="0"/>
      <c r="AJJ17" s="0"/>
      <c r="AJK17" s="0"/>
      <c r="AJL17" s="0"/>
      <c r="AJM17" s="0"/>
      <c r="AJN17" s="0"/>
      <c r="AJO17" s="0"/>
      <c r="AJP17" s="0"/>
      <c r="AJQ17" s="0"/>
      <c r="AJR17" s="0"/>
      <c r="AJS17" s="0"/>
      <c r="AJT17" s="0"/>
      <c r="AJU17" s="0"/>
      <c r="AJV17" s="0"/>
      <c r="AJW17" s="0"/>
      <c r="AJX17" s="0"/>
      <c r="AJY17" s="0"/>
      <c r="AJZ17" s="0"/>
      <c r="AKA17" s="0"/>
      <c r="AKB17" s="0"/>
      <c r="AKC17" s="0"/>
      <c r="AKD17" s="0"/>
      <c r="AKE17" s="0"/>
      <c r="AKF17" s="0"/>
      <c r="AKG17" s="0"/>
      <c r="AKH17" s="0"/>
      <c r="AKI17" s="0"/>
      <c r="AKJ17" s="0"/>
      <c r="AKK17" s="0"/>
      <c r="AKL17" s="0"/>
      <c r="AKM17" s="0"/>
      <c r="AKN17" s="0"/>
      <c r="AKO17" s="0"/>
      <c r="AKP17" s="0"/>
      <c r="AKQ17" s="0"/>
      <c r="AKR17" s="0"/>
      <c r="AKS17" s="0"/>
      <c r="AKT17" s="0"/>
      <c r="AKU17" s="0"/>
      <c r="AKV17" s="0"/>
      <c r="AKW17" s="0"/>
      <c r="AKX17" s="0"/>
      <c r="AKY17" s="0"/>
      <c r="AKZ17" s="0"/>
      <c r="ALA17" s="0"/>
      <c r="ALB17" s="0"/>
      <c r="ALC17" s="0"/>
      <c r="ALD17" s="0"/>
      <c r="ALE17" s="0"/>
      <c r="ALF17" s="0"/>
      <c r="ALG17" s="0"/>
      <c r="ALH17" s="0"/>
      <c r="ALI17" s="0"/>
      <c r="ALJ17" s="0"/>
      <c r="ALK17" s="0"/>
      <c r="ALL17" s="0"/>
      <c r="ALM17" s="0"/>
      <c r="ALN17" s="0"/>
      <c r="ALO17" s="0"/>
      <c r="ALP17" s="0"/>
      <c r="ALQ17" s="0"/>
      <c r="ALR17" s="0"/>
      <c r="ALS17" s="0"/>
      <c r="ALT17" s="0"/>
      <c r="ALU17" s="0"/>
      <c r="ALV17" s="0"/>
      <c r="ALW17" s="0"/>
      <c r="ALX17" s="0"/>
      <c r="ALY17" s="0"/>
      <c r="ALZ17" s="0"/>
      <c r="AMA17" s="0"/>
      <c r="AMB17" s="0"/>
      <c r="AMC17" s="0"/>
      <c r="AMD17" s="0"/>
      <c r="AME17" s="0"/>
      <c r="AMF17" s="0"/>
      <c r="AMG17" s="0"/>
      <c r="AMH17" s="0"/>
      <c r="AMI17" s="0"/>
      <c r="AMJ17" s="0"/>
    </row>
    <row r="18" customFormat="false" ht="13.8" hidden="false" customHeight="false" outlineLevel="0" collapsed="false">
      <c r="A18" s="176" t="n">
        <f aca="false">A17</f>
        <v>1</v>
      </c>
      <c r="B18" s="177" t="s">
        <v>61</v>
      </c>
      <c r="C18" s="177" t="n">
        <f aca="false">C17</f>
        <v>2</v>
      </c>
      <c r="D18" s="177" t="s">
        <v>61</v>
      </c>
      <c r="E18" s="177" t="n">
        <f aca="false">E17+1</f>
        <v>3</v>
      </c>
      <c r="F18" s="178" t="n">
        <v>532</v>
      </c>
      <c r="G18" s="177" t="s">
        <v>21</v>
      </c>
      <c r="H18" s="179" t="str">
        <f aca="false">IFERROR((IF($G18=$X$3,IFERROR(VLOOKUP($F18,'SERVIÇOS SINAPI'!$A$8:$E$19639,2,0),""),IF($G18=$X$4,IFERROR(VLOOKUP($F18,'SERVIÇOS PLEO'!$A$1:$E$20000,2,0),""),IF($G18=$X$5,IFERROR(VLOOKUP($F18,'SERVIÇOS SICRO 2'!$A$1:$D$20056,2,0),""),IF($G18=$X$6,IFERROR(VLOOKUP($F18,'SERVIÇOS UFFS'!$A$1:$G$20007,2,0),"0")))))),2)</f>
        <v>AUXILIAR TECNICO / ASSISTENTE DE ENGENHARIA</v>
      </c>
      <c r="I18" s="179"/>
      <c r="J18" s="179" t="str">
        <f aca="false">IFERROR((IF($G18=$X$3,IFERROR(VLOOKUP($F18,'SERVIÇOS SINAPI'!$A$8:$E$19639,3,0),""),IF($G18=$X$4,IFERROR(VLOOKUP($F18,'SERVIÇOS PLEO'!$A$1:$E$20000,3,0),""),IF($G18=$X$5,IFERROR(VLOOKUP($F18,'SERVIÇOS SICRO 2'!$A$1:$D$20056,3,0),""),IF($G18=$X$6,IFERROR(VLOOKUP($F18,'SERVIÇOS UFFS'!$A$1:$G$20007,3,0),"0")))))),2)</f>
        <v>H</v>
      </c>
      <c r="K18" s="180" t="n">
        <v>40</v>
      </c>
      <c r="L18" s="181" t="n">
        <f aca="false">IFERROR((IF($G18=$X$3,IFERROR(VLOOKUP($F18,'SERVIÇOS SINAPI'!$A$8:$E$19639,5,0),""),IF($G18=$X$4,IFERROR(VLOOKUP($F18,'SERVIÇOS PLEO'!$A$1:$E$20000,5,0),""),IF($G18=$X$5,IFERROR(VLOOKUP($F18,'SERVIÇOS SICRO 2'!$A$1:$D$20056,4,0),""),IF($G18=$X$6,IFERROR(VLOOKUP($F18,'SERVIÇOS UFFS'!$A$1:$G$20007,4,0),"0")))))),2)</f>
        <v>20.67</v>
      </c>
      <c r="M18" s="181" t="n">
        <f aca="false">IFERROR((IF($G18=$X$3,IFERROR(VLOOKUP($F18,'SERVIÇOS SINAPI'!$A$8:$E$19639,4,0),""),IF($G18=$X$4,IFERROR(VLOOKUP($F18,'SERVIÇOS PLEO'!$A$1:$E$20000,4,0),""),IF($G18=$X$5,IFERROR(VLOOKUP($F18,'SERVIÇOS SICRO 2'!$A$1:$D$20056,8,0),""),IF($G18=$X$6,IFERROR(VLOOKUP($F18,'SERVIÇOS UFFS'!$A$1:$G$20007,5,0),"0")))))),2)</f>
        <v>0</v>
      </c>
      <c r="N18" s="182" t="n">
        <f aca="false">ROUND(L18+M18,2)</f>
        <v>20.67</v>
      </c>
      <c r="O18" s="183" t="n">
        <f aca="false">ROUND((K18*N18),2)</f>
        <v>826.8</v>
      </c>
      <c r="P18" s="184" t="n">
        <f aca="false">ROUND($S$5,4)</f>
        <v>0.2764</v>
      </c>
      <c r="Q18" s="182" t="n">
        <f aca="false">ROUND((O18*(1+P18)),2)</f>
        <v>1055.33</v>
      </c>
      <c r="R18" s="184" t="n">
        <f aca="false">Q18/$Q$99</f>
        <v>0.013750830003763</v>
      </c>
      <c r="S18" s="163" t="n">
        <f aca="false">Q18-(Q18*$M$5%)</f>
        <v>1055.33</v>
      </c>
      <c r="T18" s="161" t="n">
        <f aca="false">K18*L18</f>
        <v>826.8</v>
      </c>
      <c r="U18" s="161" t="n">
        <f aca="false">K18*M18</f>
        <v>0</v>
      </c>
      <c r="V18" s="161"/>
      <c r="W18" s="161"/>
      <c r="X18" s="185" t="n">
        <f aca="false">ROUND(($K$47-CP18),2)</f>
        <v>0</v>
      </c>
      <c r="Y18" s="186" t="n">
        <f aca="false">ROUND(($Q$47-CQ18),2)</f>
        <v>0</v>
      </c>
      <c r="Z18" s="187" t="n">
        <f aca="false">ROUND(($R$47-CR18),2)</f>
        <v>0</v>
      </c>
      <c r="AA18" s="148"/>
      <c r="AB18" s="188" t="n">
        <f aca="false">ROUND((AD18*$K$47),2)</f>
        <v>0</v>
      </c>
      <c r="AC18" s="189" t="n">
        <f aca="false">ROUND((AB18*$Q$47),2)</f>
        <v>0</v>
      </c>
      <c r="AD18" s="190" t="n">
        <v>0</v>
      </c>
      <c r="AE18" s="191" t="n">
        <f aca="false">ROUND(AB18,2)</f>
        <v>0</v>
      </c>
      <c r="AF18" s="189" t="n">
        <f aca="false">ROUND(AC18,2)</f>
        <v>0</v>
      </c>
      <c r="AG18" s="190" t="n">
        <f aca="false">ROUND(AD18,2)</f>
        <v>0</v>
      </c>
      <c r="AH18" s="192"/>
      <c r="AI18" s="188" t="n">
        <f aca="false">ROUND((AK18*$K$47),2)</f>
        <v>0</v>
      </c>
      <c r="AJ18" s="189" t="n">
        <f aca="false">ROUND((AI18*$Q$47),2)</f>
        <v>0</v>
      </c>
      <c r="AK18" s="190" t="n">
        <v>0</v>
      </c>
      <c r="AL18" s="191" t="n">
        <f aca="false">ROUND((AI18+AE18),2)</f>
        <v>0</v>
      </c>
      <c r="AM18" s="189" t="n">
        <f aca="false">ROUND((AJ18+AF18),2)</f>
        <v>0</v>
      </c>
      <c r="AN18" s="190" t="n">
        <f aca="false">ROUND((AK18+AG18),2)</f>
        <v>0</v>
      </c>
      <c r="AO18" s="161"/>
      <c r="AP18" s="188" t="n">
        <f aca="false">ROUND((AR18*$K$47),2)</f>
        <v>0</v>
      </c>
      <c r="AQ18" s="189" t="n">
        <f aca="false">ROUND((AP18*$Q$47),2)</f>
        <v>0</v>
      </c>
      <c r="AR18" s="190" t="n">
        <v>0</v>
      </c>
      <c r="AS18" s="191" t="n">
        <f aca="false">ROUND((AP18+AL18),2)</f>
        <v>0</v>
      </c>
      <c r="AT18" s="189" t="n">
        <f aca="false">ROUND((AQ18+AM18),2)</f>
        <v>0</v>
      </c>
      <c r="AU18" s="190" t="n">
        <f aca="false">ROUND((AR18+AN18),2)</f>
        <v>0</v>
      </c>
      <c r="AV18" s="192"/>
      <c r="AW18" s="188" t="n">
        <f aca="false">ROUND((AY18*$K$47),2)</f>
        <v>0</v>
      </c>
      <c r="AX18" s="189" t="n">
        <f aca="false">ROUND((AW18*$Q$47),2)</f>
        <v>0</v>
      </c>
      <c r="AY18" s="190" t="n">
        <v>0</v>
      </c>
      <c r="AZ18" s="191" t="n">
        <f aca="false">ROUND((AW18+AS18),2)</f>
        <v>0</v>
      </c>
      <c r="BA18" s="189" t="n">
        <f aca="false">ROUND((AX18+AT18),2)</f>
        <v>0</v>
      </c>
      <c r="BB18" s="190" t="n">
        <f aca="false">ROUND((AY18+AU18),2)</f>
        <v>0</v>
      </c>
      <c r="BC18" s="161"/>
      <c r="BD18" s="188" t="n">
        <f aca="false">ROUND((BF18*$K$47),2)</f>
        <v>0</v>
      </c>
      <c r="BE18" s="189" t="n">
        <f aca="false">ROUND((BD18*$Q$47),2)</f>
        <v>0</v>
      </c>
      <c r="BF18" s="190" t="n">
        <v>0</v>
      </c>
      <c r="BG18" s="191" t="n">
        <f aca="false">ROUND((BD18+AZ18),2)</f>
        <v>0</v>
      </c>
      <c r="BH18" s="189" t="n">
        <f aca="false">ROUND((BE18+BA18),2)</f>
        <v>0</v>
      </c>
      <c r="BI18" s="190" t="n">
        <f aca="false">ROUND((BF18+BB18),2)</f>
        <v>0</v>
      </c>
      <c r="BJ18" s="192"/>
      <c r="BK18" s="188" t="n">
        <f aca="false">ROUND((BM18*$K$47),2)</f>
        <v>0</v>
      </c>
      <c r="BL18" s="189" t="n">
        <f aca="false">ROUND((BK18*$Q$47),2)</f>
        <v>0</v>
      </c>
      <c r="BM18" s="190" t="n">
        <v>0</v>
      </c>
      <c r="BN18" s="191" t="n">
        <f aca="false">ROUND((BK18+BG18),2)</f>
        <v>0</v>
      </c>
      <c r="BO18" s="189" t="n">
        <f aca="false">ROUND((BL18+BH18),2)</f>
        <v>0</v>
      </c>
      <c r="BP18" s="190" t="n">
        <f aca="false">ROUND((BM18+BI18),2)</f>
        <v>0</v>
      </c>
      <c r="BQ18" s="161"/>
      <c r="BR18" s="188" t="n">
        <f aca="false">ROUND((BT18*$K$47),2)</f>
        <v>0</v>
      </c>
      <c r="BS18" s="189" t="n">
        <f aca="false">ROUND((BR18*$Q$47),2)</f>
        <v>0</v>
      </c>
      <c r="BT18" s="190" t="n">
        <v>0</v>
      </c>
      <c r="BU18" s="191" t="n">
        <f aca="false">ROUND((BR18+BN18),2)</f>
        <v>0</v>
      </c>
      <c r="BV18" s="189" t="n">
        <f aca="false">ROUND((BS18+BO18),2)</f>
        <v>0</v>
      </c>
      <c r="BW18" s="190" t="n">
        <f aca="false">ROUND((BT18+BP18),2)</f>
        <v>0</v>
      </c>
      <c r="BX18" s="192"/>
      <c r="BY18" s="188" t="n">
        <f aca="false">ROUND((CA18*$K$47),2)</f>
        <v>0</v>
      </c>
      <c r="BZ18" s="189" t="n">
        <f aca="false">ROUND((BY18*$Q$47),2)</f>
        <v>0</v>
      </c>
      <c r="CA18" s="190" t="n">
        <v>0</v>
      </c>
      <c r="CB18" s="191" t="n">
        <f aca="false">ROUND((BY18+BU18),2)</f>
        <v>0</v>
      </c>
      <c r="CC18" s="189" t="n">
        <f aca="false">ROUND((BZ18+BV18),2)</f>
        <v>0</v>
      </c>
      <c r="CD18" s="190" t="n">
        <f aca="false">ROUND((CA18+BW18),2)</f>
        <v>0</v>
      </c>
      <c r="CE18" s="161"/>
      <c r="CF18" s="188" t="n">
        <f aca="false">ROUND((CH18*$K$47),2)</f>
        <v>0</v>
      </c>
      <c r="CG18" s="189" t="n">
        <f aca="false">ROUND((CF18*$Q$47),2)</f>
        <v>0</v>
      </c>
      <c r="CH18" s="190" t="n">
        <v>0</v>
      </c>
      <c r="CI18" s="191" t="n">
        <f aca="false">ROUND((CF18+CB18),2)</f>
        <v>0</v>
      </c>
      <c r="CJ18" s="189" t="n">
        <f aca="false">ROUND((CG18+CC18),2)</f>
        <v>0</v>
      </c>
      <c r="CK18" s="190" t="n">
        <f aca="false">ROUND((CH18+CD18),2)</f>
        <v>0</v>
      </c>
      <c r="CL18" s="161"/>
      <c r="CM18" s="188" t="n">
        <f aca="false">ROUND((CO18*$K$47),2)</f>
        <v>0</v>
      </c>
      <c r="CN18" s="189" t="n">
        <f aca="false">ROUND((CM18*$Q$47),2)</f>
        <v>0</v>
      </c>
      <c r="CO18" s="190" t="n">
        <v>0</v>
      </c>
      <c r="CP18" s="191" t="n">
        <f aca="false">ROUND((CM18+CI18),2)</f>
        <v>0</v>
      </c>
      <c r="CQ18" s="189" t="n">
        <f aca="false">ROUND((CN18+CJ18),2)</f>
        <v>0</v>
      </c>
      <c r="CR18" s="190" t="n">
        <f aca="false">ROUND((CO18+CK18),2)</f>
        <v>0</v>
      </c>
      <c r="CS18" s="161"/>
      <c r="CT18" s="161"/>
      <c r="CU18" s="161"/>
      <c r="CV18" s="161"/>
      <c r="CW18" s="161"/>
      <c r="CX18" s="193" t="n">
        <f aca="false">S18/$S$99</f>
        <v>0.013750830003763</v>
      </c>
      <c r="CY18" s="103"/>
      <c r="CZ18" s="103"/>
      <c r="DA18" s="103"/>
      <c r="DB18" s="103"/>
      <c r="DC18" s="0"/>
      <c r="DD18" s="0"/>
      <c r="DE18" s="0"/>
      <c r="DF18" s="0"/>
      <c r="DG18" s="0"/>
      <c r="DH18" s="0"/>
      <c r="DI18" s="0"/>
      <c r="DJ18" s="0"/>
      <c r="DK18" s="0"/>
      <c r="DL18" s="0"/>
      <c r="DM18" s="0"/>
      <c r="DN18" s="0"/>
      <c r="DO18" s="0"/>
      <c r="DP18" s="0"/>
      <c r="DQ18" s="0"/>
      <c r="DR18" s="0"/>
      <c r="DS18" s="0"/>
      <c r="DT18" s="0"/>
      <c r="DU18" s="0"/>
      <c r="DV18" s="0"/>
      <c r="DW18" s="0"/>
      <c r="DX18" s="0"/>
      <c r="DY18" s="0"/>
      <c r="DZ18" s="0"/>
      <c r="EA18" s="0"/>
      <c r="EB18" s="0"/>
      <c r="EC18" s="0"/>
      <c r="ED18" s="0"/>
      <c r="EE18" s="0"/>
      <c r="EF18" s="0"/>
      <c r="EG18" s="0"/>
      <c r="EH18" s="0"/>
      <c r="EI18" s="0"/>
      <c r="EJ18" s="0"/>
      <c r="EK18" s="0"/>
      <c r="EL18" s="0"/>
      <c r="EM18" s="0"/>
      <c r="EN18" s="0"/>
      <c r="EO18" s="0"/>
      <c r="EP18" s="0"/>
      <c r="EQ18" s="0"/>
      <c r="ER18" s="0"/>
      <c r="ES18" s="0"/>
      <c r="ET18" s="0"/>
      <c r="EU18" s="0"/>
      <c r="EV18" s="0"/>
      <c r="EW18" s="0"/>
      <c r="EX18" s="0"/>
      <c r="EY18" s="0"/>
      <c r="EZ18" s="0"/>
      <c r="FA18" s="0"/>
      <c r="FB18" s="0"/>
      <c r="FC18" s="0"/>
      <c r="FD18" s="0"/>
      <c r="FE18" s="0"/>
      <c r="FF18" s="0"/>
      <c r="FG18" s="0"/>
      <c r="FH18" s="0"/>
      <c r="FI18" s="0"/>
      <c r="FJ18" s="0"/>
      <c r="FK18" s="0"/>
      <c r="FL18" s="0"/>
      <c r="FM18" s="0"/>
      <c r="FN18" s="0"/>
      <c r="FO18" s="0"/>
      <c r="FP18" s="0"/>
      <c r="FQ18" s="0"/>
      <c r="FR18" s="0"/>
      <c r="FS18" s="0"/>
      <c r="FT18" s="0"/>
      <c r="FU18" s="0"/>
      <c r="FV18" s="0"/>
      <c r="FW18" s="0"/>
      <c r="FX18" s="0"/>
      <c r="FY18" s="0"/>
      <c r="FZ18" s="0"/>
      <c r="GA18" s="0"/>
      <c r="GB18" s="0"/>
      <c r="GC18" s="0"/>
      <c r="GD18" s="0"/>
      <c r="GE18" s="0"/>
      <c r="GF18" s="0"/>
      <c r="GG18" s="0"/>
      <c r="GH18" s="0"/>
      <c r="GI18" s="0"/>
      <c r="GJ18" s="0"/>
      <c r="GK18" s="0"/>
      <c r="GL18" s="0"/>
      <c r="GM18" s="0"/>
      <c r="GN18" s="0"/>
      <c r="GO18" s="0"/>
      <c r="GP18" s="0"/>
      <c r="GQ18" s="0"/>
      <c r="GR18" s="0"/>
      <c r="GS18" s="0"/>
      <c r="GT18" s="0"/>
      <c r="GU18" s="0"/>
      <c r="GV18" s="0"/>
      <c r="GW18" s="0"/>
      <c r="GX18" s="0"/>
      <c r="GY18" s="0"/>
      <c r="GZ18" s="0"/>
      <c r="HA18" s="0"/>
      <c r="HB18" s="0"/>
      <c r="HC18" s="0"/>
      <c r="HD18" s="0"/>
      <c r="HE18" s="0"/>
      <c r="HF18" s="0"/>
      <c r="HG18" s="0"/>
      <c r="HH18" s="0"/>
      <c r="HI18" s="0"/>
      <c r="HJ18" s="0"/>
      <c r="HK18" s="0"/>
      <c r="HL18" s="0"/>
      <c r="HM18" s="0"/>
      <c r="HN18" s="0"/>
      <c r="HO18" s="0"/>
      <c r="HP18" s="0"/>
      <c r="HQ18" s="0"/>
      <c r="HR18" s="0"/>
      <c r="HS18" s="0"/>
      <c r="HT18" s="0"/>
      <c r="HU18" s="0"/>
      <c r="HV18" s="0"/>
      <c r="HW18" s="0"/>
      <c r="HX18" s="0"/>
      <c r="HY18" s="0"/>
      <c r="HZ18" s="0"/>
      <c r="IA18" s="0"/>
      <c r="IB18" s="0"/>
      <c r="IC18" s="0"/>
      <c r="ID18" s="0"/>
      <c r="IE18" s="0"/>
      <c r="IF18" s="0"/>
      <c r="IG18" s="0"/>
      <c r="IH18" s="0"/>
      <c r="II18" s="0"/>
      <c r="IJ18" s="0"/>
      <c r="IK18" s="0"/>
      <c r="IL18" s="0"/>
      <c r="IM18" s="0"/>
      <c r="IN18" s="0"/>
      <c r="IO18" s="0"/>
      <c r="IP18" s="0"/>
      <c r="IQ18" s="0"/>
      <c r="IR18" s="0"/>
      <c r="IS18" s="0"/>
      <c r="IT18" s="0"/>
      <c r="IU18" s="0"/>
      <c r="IV18" s="0"/>
      <c r="IW18" s="0"/>
      <c r="IX18" s="0"/>
      <c r="IY18" s="0"/>
      <c r="IZ18" s="0"/>
      <c r="JA18" s="0"/>
      <c r="JB18" s="0"/>
      <c r="JC18" s="0"/>
      <c r="JD18" s="0"/>
      <c r="JE18" s="0"/>
      <c r="JF18" s="0"/>
      <c r="JG18" s="0"/>
      <c r="JH18" s="0"/>
      <c r="JI18" s="0"/>
      <c r="JJ18" s="0"/>
      <c r="JK18" s="0"/>
      <c r="JL18" s="0"/>
      <c r="JM18" s="0"/>
      <c r="JN18" s="0"/>
      <c r="JO18" s="0"/>
      <c r="JP18" s="0"/>
      <c r="JQ18" s="0"/>
      <c r="JR18" s="0"/>
      <c r="JS18" s="0"/>
      <c r="JT18" s="0"/>
      <c r="JU18" s="0"/>
      <c r="JV18" s="0"/>
      <c r="JW18" s="0"/>
      <c r="JX18" s="0"/>
      <c r="JY18" s="0"/>
      <c r="JZ18" s="0"/>
      <c r="KA18" s="0"/>
      <c r="KB18" s="0"/>
      <c r="KC18" s="0"/>
      <c r="KD18" s="0"/>
      <c r="KE18" s="0"/>
      <c r="KF18" s="0"/>
      <c r="KG18" s="0"/>
      <c r="KH18" s="0"/>
      <c r="KI18" s="0"/>
      <c r="KJ18" s="0"/>
      <c r="KK18" s="0"/>
      <c r="KL18" s="0"/>
      <c r="KM18" s="0"/>
      <c r="KN18" s="0"/>
      <c r="KO18" s="0"/>
      <c r="KP18" s="0"/>
      <c r="KQ18" s="0"/>
      <c r="KR18" s="0"/>
      <c r="KS18" s="0"/>
      <c r="KT18" s="0"/>
      <c r="KU18" s="0"/>
      <c r="KV18" s="0"/>
      <c r="KW18" s="0"/>
      <c r="KX18" s="0"/>
      <c r="KY18" s="0"/>
      <c r="KZ18" s="0"/>
      <c r="LA18" s="0"/>
      <c r="LB18" s="0"/>
      <c r="LC18" s="0"/>
      <c r="LD18" s="0"/>
      <c r="LE18" s="0"/>
      <c r="LF18" s="0"/>
      <c r="LG18" s="0"/>
      <c r="LH18" s="0"/>
      <c r="LI18" s="0"/>
      <c r="LJ18" s="0"/>
      <c r="LK18" s="0"/>
      <c r="LL18" s="0"/>
      <c r="LM18" s="0"/>
      <c r="LN18" s="0"/>
      <c r="LO18" s="0"/>
      <c r="LP18" s="0"/>
      <c r="LQ18" s="0"/>
      <c r="LR18" s="0"/>
      <c r="LS18" s="0"/>
      <c r="LT18" s="0"/>
      <c r="LU18" s="0"/>
      <c r="LV18" s="0"/>
      <c r="LW18" s="0"/>
      <c r="LX18" s="0"/>
      <c r="LY18" s="0"/>
      <c r="LZ18" s="0"/>
      <c r="MA18" s="0"/>
      <c r="MB18" s="0"/>
      <c r="MC18" s="0"/>
      <c r="MD18" s="0"/>
      <c r="ME18" s="0"/>
      <c r="MF18" s="0"/>
      <c r="MG18" s="0"/>
      <c r="MH18" s="0"/>
      <c r="MI18" s="0"/>
      <c r="MJ18" s="0"/>
      <c r="MK18" s="0"/>
      <c r="ML18" s="0"/>
      <c r="MM18" s="0"/>
      <c r="MN18" s="0"/>
      <c r="MO18" s="0"/>
      <c r="MP18" s="0"/>
      <c r="MQ18" s="0"/>
      <c r="MR18" s="0"/>
      <c r="MS18" s="0"/>
      <c r="MT18" s="0"/>
      <c r="MU18" s="0"/>
      <c r="MV18" s="0"/>
      <c r="MW18" s="0"/>
      <c r="MX18" s="0"/>
      <c r="MY18" s="0"/>
      <c r="MZ18" s="0"/>
      <c r="NA18" s="0"/>
      <c r="NB18" s="0"/>
      <c r="NC18" s="0"/>
      <c r="ND18" s="0"/>
      <c r="NE18" s="0"/>
      <c r="NF18" s="0"/>
      <c r="NG18" s="0"/>
      <c r="NH18" s="0"/>
      <c r="NI18" s="0"/>
      <c r="NJ18" s="0"/>
      <c r="NK18" s="0"/>
      <c r="NL18" s="0"/>
      <c r="NM18" s="0"/>
      <c r="NN18" s="0"/>
      <c r="NO18" s="0"/>
      <c r="NP18" s="0"/>
      <c r="NQ18" s="0"/>
      <c r="NR18" s="0"/>
      <c r="NS18" s="0"/>
      <c r="NT18" s="0"/>
      <c r="NU18" s="0"/>
      <c r="NV18" s="0"/>
      <c r="NW18" s="0"/>
      <c r="NX18" s="0"/>
      <c r="NY18" s="0"/>
      <c r="NZ18" s="0"/>
      <c r="OA18" s="0"/>
      <c r="OB18" s="0"/>
      <c r="OC18" s="0"/>
      <c r="OD18" s="0"/>
      <c r="OE18" s="0"/>
      <c r="OF18" s="0"/>
      <c r="OG18" s="0"/>
      <c r="OH18" s="0"/>
      <c r="OI18" s="0"/>
      <c r="OJ18" s="0"/>
      <c r="OK18" s="0"/>
      <c r="OL18" s="0"/>
      <c r="OM18" s="0"/>
      <c r="ON18" s="0"/>
      <c r="OO18" s="0"/>
      <c r="OP18" s="0"/>
      <c r="OQ18" s="0"/>
      <c r="OR18" s="0"/>
      <c r="OS18" s="0"/>
      <c r="OT18" s="0"/>
      <c r="OU18" s="0"/>
      <c r="OV18" s="0"/>
      <c r="OW18" s="0"/>
      <c r="OX18" s="0"/>
      <c r="OY18" s="0"/>
      <c r="OZ18" s="0"/>
      <c r="PA18" s="0"/>
      <c r="PB18" s="0"/>
      <c r="PC18" s="0"/>
      <c r="PD18" s="0"/>
      <c r="PE18" s="0"/>
      <c r="PF18" s="0"/>
      <c r="PG18" s="0"/>
      <c r="PH18" s="0"/>
      <c r="PI18" s="0"/>
      <c r="PJ18" s="0"/>
      <c r="PK18" s="0"/>
      <c r="PL18" s="0"/>
      <c r="PM18" s="0"/>
      <c r="PN18" s="0"/>
      <c r="PO18" s="0"/>
      <c r="PP18" s="0"/>
      <c r="PQ18" s="0"/>
      <c r="PR18" s="0"/>
      <c r="PS18" s="0"/>
      <c r="PT18" s="0"/>
      <c r="PU18" s="0"/>
      <c r="PV18" s="0"/>
      <c r="PW18" s="0"/>
      <c r="PX18" s="0"/>
      <c r="PY18" s="0"/>
      <c r="PZ18" s="0"/>
      <c r="QA18" s="0"/>
      <c r="QB18" s="0"/>
      <c r="QC18" s="0"/>
      <c r="QD18" s="0"/>
      <c r="QE18" s="0"/>
      <c r="QF18" s="0"/>
      <c r="QG18" s="0"/>
      <c r="QH18" s="0"/>
      <c r="QI18" s="0"/>
      <c r="QJ18" s="0"/>
      <c r="QK18" s="0"/>
      <c r="QL18" s="0"/>
      <c r="QM18" s="0"/>
      <c r="QN18" s="0"/>
      <c r="QO18" s="0"/>
      <c r="QP18" s="0"/>
      <c r="QQ18" s="0"/>
      <c r="QR18" s="0"/>
      <c r="QS18" s="0"/>
      <c r="QT18" s="0"/>
      <c r="QU18" s="0"/>
      <c r="QV18" s="0"/>
      <c r="QW18" s="0"/>
      <c r="QX18" s="0"/>
      <c r="QY18" s="0"/>
      <c r="QZ18" s="0"/>
      <c r="RA18" s="0"/>
      <c r="RB18" s="0"/>
      <c r="RC18" s="0"/>
      <c r="RD18" s="0"/>
      <c r="RE18" s="0"/>
      <c r="RF18" s="0"/>
      <c r="RG18" s="0"/>
      <c r="RH18" s="0"/>
      <c r="RI18" s="0"/>
      <c r="RJ18" s="0"/>
      <c r="RK18" s="0"/>
      <c r="RL18" s="0"/>
      <c r="RM18" s="0"/>
      <c r="RN18" s="0"/>
      <c r="RO18" s="0"/>
      <c r="RP18" s="0"/>
      <c r="RQ18" s="0"/>
      <c r="RR18" s="0"/>
      <c r="RS18" s="0"/>
      <c r="RT18" s="0"/>
      <c r="RU18" s="0"/>
      <c r="RV18" s="0"/>
      <c r="RW18" s="0"/>
      <c r="RX18" s="0"/>
      <c r="RY18" s="0"/>
      <c r="RZ18" s="0"/>
      <c r="SA18" s="0"/>
      <c r="SB18" s="0"/>
      <c r="SC18" s="0"/>
      <c r="SD18" s="0"/>
      <c r="SE18" s="0"/>
      <c r="SF18" s="0"/>
      <c r="SG18" s="0"/>
      <c r="SH18" s="0"/>
      <c r="SI18" s="0"/>
      <c r="SJ18" s="0"/>
      <c r="SK18" s="0"/>
      <c r="SL18" s="0"/>
      <c r="SM18" s="0"/>
      <c r="SN18" s="0"/>
      <c r="SO18" s="0"/>
      <c r="SP18" s="0"/>
      <c r="SQ18" s="0"/>
      <c r="SR18" s="0"/>
      <c r="SS18" s="0"/>
      <c r="ST18" s="0"/>
      <c r="SU18" s="0"/>
      <c r="SV18" s="0"/>
      <c r="SW18" s="0"/>
      <c r="SX18" s="0"/>
      <c r="SY18" s="0"/>
      <c r="SZ18" s="0"/>
      <c r="TA18" s="0"/>
      <c r="TB18" s="0"/>
      <c r="TC18" s="0"/>
      <c r="TD18" s="0"/>
      <c r="TE18" s="0"/>
      <c r="TF18" s="0"/>
      <c r="TG18" s="0"/>
      <c r="TH18" s="0"/>
      <c r="TI18" s="0"/>
      <c r="TJ18" s="0"/>
      <c r="TK18" s="0"/>
      <c r="TL18" s="0"/>
      <c r="TM18" s="0"/>
      <c r="TN18" s="0"/>
      <c r="TO18" s="0"/>
      <c r="TP18" s="0"/>
      <c r="TQ18" s="0"/>
      <c r="TR18" s="0"/>
      <c r="TS18" s="0"/>
      <c r="TT18" s="0"/>
      <c r="TU18" s="0"/>
      <c r="TV18" s="0"/>
      <c r="TW18" s="0"/>
      <c r="TX18" s="0"/>
      <c r="TY18" s="0"/>
      <c r="TZ18" s="0"/>
      <c r="UA18" s="0"/>
      <c r="UB18" s="0"/>
      <c r="UC18" s="0"/>
      <c r="UD18" s="0"/>
      <c r="UE18" s="0"/>
      <c r="UF18" s="0"/>
      <c r="UG18" s="0"/>
      <c r="UH18" s="0"/>
      <c r="UI18" s="0"/>
      <c r="UJ18" s="0"/>
      <c r="UK18" s="0"/>
      <c r="UL18" s="0"/>
      <c r="UM18" s="0"/>
      <c r="UN18" s="0"/>
      <c r="UO18" s="0"/>
      <c r="UP18" s="0"/>
      <c r="UQ18" s="0"/>
      <c r="UR18" s="0"/>
      <c r="US18" s="0"/>
      <c r="UT18" s="0"/>
      <c r="UU18" s="0"/>
      <c r="UV18" s="0"/>
      <c r="UW18" s="0"/>
      <c r="UX18" s="0"/>
      <c r="UY18" s="0"/>
      <c r="UZ18" s="0"/>
      <c r="VA18" s="0"/>
      <c r="VB18" s="0"/>
      <c r="VC18" s="0"/>
      <c r="VD18" s="0"/>
      <c r="VE18" s="0"/>
      <c r="VF18" s="0"/>
      <c r="VG18" s="0"/>
      <c r="VH18" s="0"/>
      <c r="VI18" s="0"/>
      <c r="VJ18" s="0"/>
      <c r="VK18" s="0"/>
      <c r="VL18" s="0"/>
      <c r="VM18" s="0"/>
      <c r="VN18" s="0"/>
      <c r="VO18" s="0"/>
      <c r="VP18" s="0"/>
      <c r="VQ18" s="0"/>
      <c r="VR18" s="0"/>
      <c r="VS18" s="0"/>
      <c r="VT18" s="0"/>
      <c r="VU18" s="0"/>
      <c r="VV18" s="0"/>
      <c r="VW18" s="0"/>
      <c r="VX18" s="0"/>
      <c r="VY18" s="0"/>
      <c r="VZ18" s="0"/>
      <c r="WA18" s="0"/>
      <c r="WB18" s="0"/>
      <c r="WC18" s="0"/>
      <c r="WD18" s="0"/>
      <c r="WE18" s="0"/>
      <c r="WF18" s="0"/>
      <c r="WG18" s="0"/>
      <c r="WH18" s="0"/>
      <c r="WI18" s="0"/>
      <c r="WJ18" s="0"/>
      <c r="WK18" s="0"/>
      <c r="WL18" s="0"/>
      <c r="WM18" s="0"/>
      <c r="WN18" s="0"/>
      <c r="WO18" s="0"/>
      <c r="WP18" s="0"/>
      <c r="WQ18" s="0"/>
      <c r="WR18" s="0"/>
      <c r="WS18" s="0"/>
      <c r="WT18" s="0"/>
      <c r="WU18" s="0"/>
      <c r="WV18" s="0"/>
      <c r="WW18" s="0"/>
      <c r="WX18" s="0"/>
      <c r="WY18" s="0"/>
      <c r="WZ18" s="0"/>
      <c r="XA18" s="0"/>
      <c r="XB18" s="0"/>
      <c r="XC18" s="0"/>
      <c r="XD18" s="0"/>
      <c r="XE18" s="0"/>
      <c r="XF18" s="0"/>
      <c r="XG18" s="0"/>
      <c r="XH18" s="0"/>
      <c r="XI18" s="0"/>
      <c r="XJ18" s="0"/>
      <c r="XK18" s="0"/>
      <c r="XL18" s="0"/>
      <c r="XM18" s="0"/>
      <c r="XN18" s="0"/>
      <c r="XO18" s="0"/>
      <c r="XP18" s="0"/>
      <c r="XQ18" s="0"/>
      <c r="XR18" s="0"/>
      <c r="XS18" s="0"/>
      <c r="XT18" s="0"/>
      <c r="XU18" s="0"/>
      <c r="XV18" s="0"/>
      <c r="XW18" s="0"/>
      <c r="XX18" s="0"/>
      <c r="XY18" s="0"/>
      <c r="XZ18" s="0"/>
      <c r="YA18" s="0"/>
      <c r="YB18" s="0"/>
      <c r="YC18" s="0"/>
      <c r="YD18" s="0"/>
      <c r="YE18" s="0"/>
      <c r="YF18" s="0"/>
      <c r="YG18" s="0"/>
      <c r="YH18" s="0"/>
      <c r="YI18" s="0"/>
      <c r="YJ18" s="0"/>
      <c r="YK18" s="0"/>
      <c r="YL18" s="0"/>
      <c r="YM18" s="0"/>
      <c r="YN18" s="0"/>
      <c r="YO18" s="0"/>
      <c r="YP18" s="0"/>
      <c r="YQ18" s="0"/>
      <c r="YR18" s="0"/>
      <c r="YS18" s="0"/>
      <c r="YT18" s="0"/>
      <c r="YU18" s="0"/>
      <c r="YV18" s="0"/>
      <c r="YW18" s="0"/>
      <c r="YX18" s="0"/>
      <c r="YY18" s="0"/>
      <c r="YZ18" s="0"/>
      <c r="ZA18" s="0"/>
      <c r="ZB18" s="0"/>
      <c r="ZC18" s="0"/>
      <c r="ZD18" s="0"/>
      <c r="ZE18" s="0"/>
      <c r="ZF18" s="0"/>
      <c r="ZG18" s="0"/>
      <c r="ZH18" s="0"/>
      <c r="ZI18" s="0"/>
      <c r="ZJ18" s="0"/>
      <c r="ZK18" s="0"/>
      <c r="ZL18" s="0"/>
      <c r="ZM18" s="0"/>
      <c r="ZN18" s="0"/>
      <c r="ZO18" s="0"/>
      <c r="ZP18" s="0"/>
      <c r="ZQ18" s="0"/>
      <c r="ZR18" s="0"/>
      <c r="ZS18" s="0"/>
      <c r="ZT18" s="0"/>
      <c r="ZU18" s="0"/>
      <c r="ZV18" s="0"/>
      <c r="ZW18" s="0"/>
      <c r="ZX18" s="0"/>
      <c r="ZY18" s="0"/>
      <c r="ZZ18" s="0"/>
      <c r="AAA18" s="0"/>
      <c r="AAB18" s="0"/>
      <c r="AAC18" s="0"/>
      <c r="AAD18" s="0"/>
      <c r="AAE18" s="0"/>
      <c r="AAF18" s="0"/>
      <c r="AAG18" s="0"/>
      <c r="AAH18" s="0"/>
      <c r="AAI18" s="0"/>
      <c r="AAJ18" s="0"/>
      <c r="AAK18" s="0"/>
      <c r="AAL18" s="0"/>
      <c r="AAM18" s="0"/>
      <c r="AAN18" s="0"/>
      <c r="AAO18" s="0"/>
      <c r="AAP18" s="0"/>
      <c r="AAQ18" s="0"/>
      <c r="AAR18" s="0"/>
      <c r="AAS18" s="0"/>
      <c r="AAT18" s="0"/>
      <c r="AAU18" s="0"/>
      <c r="AAV18" s="0"/>
      <c r="AAW18" s="0"/>
      <c r="AAX18" s="0"/>
      <c r="AAY18" s="0"/>
      <c r="AAZ18" s="0"/>
      <c r="ABA18" s="0"/>
      <c r="ABB18" s="0"/>
      <c r="ABC18" s="0"/>
      <c r="ABD18" s="0"/>
      <c r="ABE18" s="0"/>
      <c r="ABF18" s="0"/>
      <c r="ABG18" s="0"/>
      <c r="ABH18" s="0"/>
      <c r="ABI18" s="0"/>
      <c r="ABJ18" s="0"/>
      <c r="ABK18" s="0"/>
      <c r="ABL18" s="0"/>
      <c r="ABM18" s="0"/>
      <c r="ABN18" s="0"/>
      <c r="ABO18" s="0"/>
      <c r="ABP18" s="0"/>
      <c r="ABQ18" s="0"/>
      <c r="ABR18" s="0"/>
      <c r="ABS18" s="0"/>
      <c r="ABT18" s="0"/>
      <c r="ABU18" s="0"/>
      <c r="ABV18" s="0"/>
      <c r="ABW18" s="0"/>
      <c r="ABX18" s="0"/>
      <c r="ABY18" s="0"/>
      <c r="ABZ18" s="0"/>
      <c r="ACA18" s="0"/>
      <c r="ACB18" s="0"/>
      <c r="ACC18" s="0"/>
      <c r="ACD18" s="0"/>
      <c r="ACE18" s="0"/>
      <c r="ACF18" s="0"/>
      <c r="ACG18" s="0"/>
      <c r="ACH18" s="0"/>
      <c r="ACI18" s="0"/>
      <c r="ACJ18" s="0"/>
      <c r="ACK18" s="0"/>
      <c r="ACL18" s="0"/>
      <c r="ACM18" s="0"/>
      <c r="ACN18" s="0"/>
      <c r="ACO18" s="0"/>
      <c r="ACP18" s="0"/>
      <c r="ACQ18" s="0"/>
      <c r="ACR18" s="0"/>
      <c r="ACS18" s="0"/>
      <c r="ACT18" s="0"/>
      <c r="ACU18" s="0"/>
      <c r="ACV18" s="0"/>
      <c r="ACW18" s="0"/>
      <c r="ACX18" s="0"/>
      <c r="ACY18" s="0"/>
      <c r="ACZ18" s="0"/>
      <c r="ADA18" s="0"/>
      <c r="ADB18" s="0"/>
      <c r="ADC18" s="0"/>
      <c r="ADD18" s="0"/>
      <c r="ADE18" s="0"/>
      <c r="ADF18" s="0"/>
      <c r="ADG18" s="0"/>
      <c r="ADH18" s="0"/>
      <c r="ADI18" s="0"/>
      <c r="ADJ18" s="0"/>
      <c r="ADK18" s="0"/>
      <c r="ADL18" s="0"/>
      <c r="ADM18" s="0"/>
      <c r="ADN18" s="0"/>
      <c r="ADO18" s="0"/>
      <c r="ADP18" s="0"/>
      <c r="ADQ18" s="0"/>
      <c r="ADR18" s="0"/>
      <c r="ADS18" s="0"/>
      <c r="ADT18" s="0"/>
      <c r="ADU18" s="0"/>
      <c r="ADV18" s="0"/>
      <c r="ADW18" s="0"/>
      <c r="ADX18" s="0"/>
      <c r="ADY18" s="0"/>
      <c r="ADZ18" s="0"/>
      <c r="AEA18" s="0"/>
      <c r="AEB18" s="0"/>
      <c r="AEC18" s="0"/>
      <c r="AED18" s="0"/>
      <c r="AEE18" s="0"/>
      <c r="AEF18" s="0"/>
      <c r="AEG18" s="0"/>
      <c r="AEH18" s="0"/>
      <c r="AEI18" s="0"/>
      <c r="AEJ18" s="0"/>
      <c r="AEK18" s="0"/>
      <c r="AEL18" s="0"/>
      <c r="AEM18" s="0"/>
      <c r="AEN18" s="0"/>
      <c r="AEO18" s="0"/>
      <c r="AEP18" s="0"/>
      <c r="AEQ18" s="0"/>
      <c r="AER18" s="0"/>
      <c r="AES18" s="0"/>
      <c r="AET18" s="0"/>
      <c r="AEU18" s="0"/>
      <c r="AEV18" s="0"/>
      <c r="AEW18" s="0"/>
      <c r="AEX18" s="0"/>
      <c r="AEY18" s="0"/>
      <c r="AEZ18" s="0"/>
      <c r="AFA18" s="0"/>
      <c r="AFB18" s="0"/>
      <c r="AFC18" s="0"/>
      <c r="AFD18" s="0"/>
      <c r="AFE18" s="0"/>
      <c r="AFF18" s="0"/>
      <c r="AFG18" s="0"/>
      <c r="AFH18" s="0"/>
      <c r="AFI18" s="0"/>
      <c r="AFJ18" s="0"/>
      <c r="AFK18" s="0"/>
      <c r="AFL18" s="0"/>
      <c r="AFM18" s="0"/>
      <c r="AFN18" s="0"/>
      <c r="AFO18" s="0"/>
      <c r="AFP18" s="0"/>
      <c r="AFQ18" s="0"/>
      <c r="AFR18" s="0"/>
      <c r="AFS18" s="0"/>
      <c r="AFT18" s="0"/>
      <c r="AFU18" s="0"/>
      <c r="AFV18" s="0"/>
      <c r="AFW18" s="0"/>
      <c r="AFX18" s="0"/>
      <c r="AFY18" s="0"/>
      <c r="AFZ18" s="0"/>
      <c r="AGA18" s="0"/>
      <c r="AGB18" s="0"/>
      <c r="AGC18" s="0"/>
      <c r="AGD18" s="0"/>
      <c r="AGE18" s="0"/>
      <c r="AGF18" s="0"/>
      <c r="AGG18" s="0"/>
      <c r="AGH18" s="0"/>
      <c r="AGI18" s="0"/>
      <c r="AGJ18" s="0"/>
      <c r="AGK18" s="0"/>
      <c r="AGL18" s="0"/>
      <c r="AGM18" s="0"/>
      <c r="AGN18" s="0"/>
      <c r="AGO18" s="0"/>
      <c r="AGP18" s="0"/>
      <c r="AGQ18" s="0"/>
      <c r="AGR18" s="0"/>
      <c r="AGS18" s="0"/>
      <c r="AGT18" s="0"/>
      <c r="AGU18" s="0"/>
      <c r="AGV18" s="0"/>
      <c r="AGW18" s="0"/>
      <c r="AGX18" s="0"/>
      <c r="AGY18" s="0"/>
      <c r="AGZ18" s="0"/>
      <c r="AHA18" s="0"/>
      <c r="AHB18" s="0"/>
      <c r="AHC18" s="0"/>
      <c r="AHD18" s="0"/>
      <c r="AHE18" s="0"/>
      <c r="AHF18" s="0"/>
      <c r="AHG18" s="0"/>
      <c r="AHH18" s="0"/>
      <c r="AHI18" s="0"/>
      <c r="AHJ18" s="0"/>
      <c r="AHK18" s="0"/>
      <c r="AHL18" s="0"/>
      <c r="AHM18" s="0"/>
      <c r="AHN18" s="0"/>
      <c r="AHO18" s="0"/>
      <c r="AHP18" s="0"/>
      <c r="AHQ18" s="0"/>
      <c r="AHR18" s="0"/>
      <c r="AHS18" s="0"/>
      <c r="AHT18" s="0"/>
      <c r="AHU18" s="0"/>
      <c r="AHV18" s="0"/>
      <c r="AHW18" s="0"/>
      <c r="AHX18" s="0"/>
      <c r="AHY18" s="0"/>
      <c r="AHZ18" s="0"/>
      <c r="AIA18" s="0"/>
      <c r="AIB18" s="0"/>
      <c r="AIC18" s="0"/>
      <c r="AID18" s="0"/>
      <c r="AIE18" s="0"/>
      <c r="AIF18" s="0"/>
      <c r="AIG18" s="0"/>
      <c r="AIH18" s="0"/>
      <c r="AII18" s="0"/>
      <c r="AIJ18" s="0"/>
      <c r="AIK18" s="0"/>
      <c r="AIL18" s="0"/>
      <c r="AIM18" s="0"/>
      <c r="AIN18" s="0"/>
      <c r="AIO18" s="0"/>
      <c r="AIP18" s="0"/>
      <c r="AIQ18" s="0"/>
      <c r="AIR18" s="0"/>
      <c r="AIS18" s="0"/>
      <c r="AIT18" s="0"/>
      <c r="AIU18" s="0"/>
      <c r="AIV18" s="0"/>
      <c r="AIW18" s="0"/>
      <c r="AIX18" s="0"/>
      <c r="AIY18" s="0"/>
      <c r="AIZ18" s="0"/>
      <c r="AJA18" s="0"/>
      <c r="AJB18" s="0"/>
      <c r="AJC18" s="0"/>
      <c r="AJD18" s="0"/>
      <c r="AJE18" s="0"/>
      <c r="AJF18" s="0"/>
      <c r="AJG18" s="0"/>
      <c r="AJH18" s="0"/>
      <c r="AJI18" s="0"/>
      <c r="AJJ18" s="0"/>
      <c r="AJK18" s="0"/>
      <c r="AJL18" s="0"/>
      <c r="AJM18" s="0"/>
      <c r="AJN18" s="0"/>
      <c r="AJO18" s="0"/>
      <c r="AJP18" s="0"/>
      <c r="AJQ18" s="0"/>
      <c r="AJR18" s="0"/>
      <c r="AJS18" s="0"/>
      <c r="AJT18" s="0"/>
      <c r="AJU18" s="0"/>
      <c r="AJV18" s="0"/>
      <c r="AJW18" s="0"/>
      <c r="AJX18" s="0"/>
      <c r="AJY18" s="0"/>
      <c r="AJZ18" s="0"/>
      <c r="AKA18" s="0"/>
      <c r="AKB18" s="0"/>
      <c r="AKC18" s="0"/>
      <c r="AKD18" s="0"/>
      <c r="AKE18" s="0"/>
      <c r="AKF18" s="0"/>
      <c r="AKG18" s="0"/>
      <c r="AKH18" s="0"/>
      <c r="AKI18" s="0"/>
      <c r="AKJ18" s="0"/>
      <c r="AKK18" s="0"/>
      <c r="AKL18" s="0"/>
      <c r="AKM18" s="0"/>
      <c r="AKN18" s="0"/>
      <c r="AKO18" s="0"/>
      <c r="AKP18" s="0"/>
      <c r="AKQ18" s="0"/>
      <c r="AKR18" s="0"/>
      <c r="AKS18" s="0"/>
      <c r="AKT18" s="0"/>
      <c r="AKU18" s="0"/>
      <c r="AKV18" s="0"/>
      <c r="AKW18" s="0"/>
      <c r="AKX18" s="0"/>
      <c r="AKY18" s="0"/>
      <c r="AKZ18" s="0"/>
      <c r="ALA18" s="0"/>
      <c r="ALB18" s="0"/>
      <c r="ALC18" s="0"/>
      <c r="ALD18" s="0"/>
      <c r="ALE18" s="0"/>
      <c r="ALF18" s="0"/>
      <c r="ALG18" s="0"/>
      <c r="ALH18" s="0"/>
      <c r="ALI18" s="0"/>
      <c r="ALJ18" s="0"/>
      <c r="ALK18" s="0"/>
      <c r="ALL18" s="0"/>
      <c r="ALM18" s="0"/>
      <c r="ALN18" s="0"/>
      <c r="ALO18" s="0"/>
      <c r="ALP18" s="0"/>
      <c r="ALQ18" s="0"/>
      <c r="ALR18" s="0"/>
      <c r="ALS18" s="0"/>
      <c r="ALT18" s="0"/>
      <c r="ALU18" s="0"/>
      <c r="ALV18" s="0"/>
      <c r="ALW18" s="0"/>
      <c r="ALX18" s="0"/>
      <c r="ALY18" s="0"/>
      <c r="ALZ18" s="0"/>
      <c r="AMA18" s="0"/>
      <c r="AMB18" s="0"/>
      <c r="AMC18" s="0"/>
      <c r="AMD18" s="0"/>
      <c r="AME18" s="0"/>
      <c r="AMF18" s="0"/>
      <c r="AMG18" s="0"/>
      <c r="AMH18" s="0"/>
      <c r="AMI18" s="0"/>
      <c r="AMJ18" s="0"/>
    </row>
    <row r="19" customFormat="false" ht="13.8" hidden="false" customHeight="false" outlineLevel="0" collapsed="false">
      <c r="A19" s="176"/>
      <c r="B19" s="177"/>
      <c r="C19" s="177"/>
      <c r="D19" s="177"/>
      <c r="E19" s="177"/>
      <c r="F19" s="194"/>
      <c r="G19" s="177"/>
      <c r="H19" s="195" t="s">
        <v>68</v>
      </c>
      <c r="I19" s="195"/>
      <c r="J19" s="196"/>
      <c r="K19" s="196"/>
      <c r="L19" s="196"/>
      <c r="M19" s="196"/>
      <c r="N19" s="198"/>
      <c r="O19" s="199" t="n">
        <f aca="false">ROUND(SUM(O16:O18),2)</f>
        <v>2576.25</v>
      </c>
      <c r="P19" s="200"/>
      <c r="Q19" s="198" t="n">
        <f aca="false">ROUND(SUM(Q16:Q18),2)</f>
        <v>3288.33</v>
      </c>
      <c r="R19" s="201" t="n">
        <f aca="false">Q19/$Q$99</f>
        <v>0.042846566312219</v>
      </c>
      <c r="S19" s="163" t="n">
        <f aca="false">Q19-(Q19*$M$5%)</f>
        <v>3288.33</v>
      </c>
      <c r="T19" s="161" t="n">
        <f aca="false">K19*L19</f>
        <v>0</v>
      </c>
      <c r="U19" s="161" t="n">
        <f aca="false">K19*M19</f>
        <v>0</v>
      </c>
      <c r="V19" s="161"/>
      <c r="W19" s="161"/>
      <c r="X19" s="185" t="n">
        <f aca="false">ROUND(($K$47-CP19),2)</f>
        <v>0</v>
      </c>
      <c r="Y19" s="186" t="n">
        <f aca="false">ROUND(($Q$47-CQ19),2)</f>
        <v>0</v>
      </c>
      <c r="Z19" s="187" t="n">
        <f aca="false">ROUND(($R$47-CR19),2)</f>
        <v>0</v>
      </c>
      <c r="AA19" s="148"/>
      <c r="AB19" s="188" t="n">
        <f aca="false">ROUND((AD19*$K$47),2)</f>
        <v>0</v>
      </c>
      <c r="AC19" s="189" t="n">
        <f aca="false">ROUND((AB19*$Q$47),2)</f>
        <v>0</v>
      </c>
      <c r="AD19" s="190" t="n">
        <v>0</v>
      </c>
      <c r="AE19" s="191" t="n">
        <f aca="false">ROUND(AB19,2)</f>
        <v>0</v>
      </c>
      <c r="AF19" s="189" t="n">
        <f aca="false">ROUND(AC19,2)</f>
        <v>0</v>
      </c>
      <c r="AG19" s="190" t="n">
        <f aca="false">ROUND(AD19,2)</f>
        <v>0</v>
      </c>
      <c r="AH19" s="192"/>
      <c r="AI19" s="188" t="n">
        <f aca="false">ROUND((AK19*$K$47),2)</f>
        <v>0</v>
      </c>
      <c r="AJ19" s="189" t="n">
        <f aca="false">ROUND((AI19*$Q$47),2)</f>
        <v>0</v>
      </c>
      <c r="AK19" s="190" t="n">
        <v>0</v>
      </c>
      <c r="AL19" s="191" t="n">
        <f aca="false">ROUND((AI19+AE19),2)</f>
        <v>0</v>
      </c>
      <c r="AM19" s="189" t="n">
        <f aca="false">ROUND((AJ19+AF19),2)</f>
        <v>0</v>
      </c>
      <c r="AN19" s="190" t="n">
        <f aca="false">ROUND((AK19+AG19),2)</f>
        <v>0</v>
      </c>
      <c r="AO19" s="161"/>
      <c r="AP19" s="188" t="n">
        <f aca="false">ROUND((AR19*$K$47),2)</f>
        <v>0</v>
      </c>
      <c r="AQ19" s="189" t="n">
        <f aca="false">ROUND((AP19*$Q$47),2)</f>
        <v>0</v>
      </c>
      <c r="AR19" s="190" t="n">
        <v>0</v>
      </c>
      <c r="AS19" s="191" t="n">
        <f aca="false">ROUND((AP19+AL19),2)</f>
        <v>0</v>
      </c>
      <c r="AT19" s="189" t="n">
        <f aca="false">ROUND((AQ19+AM19),2)</f>
        <v>0</v>
      </c>
      <c r="AU19" s="190" t="n">
        <f aca="false">ROUND((AR19+AN19),2)</f>
        <v>0</v>
      </c>
      <c r="AV19" s="192"/>
      <c r="AW19" s="188" t="n">
        <f aca="false">ROUND((AY19*$K$47),2)</f>
        <v>0</v>
      </c>
      <c r="AX19" s="189" t="n">
        <f aca="false">ROUND((AW19*$Q$47),2)</f>
        <v>0</v>
      </c>
      <c r="AY19" s="190" t="n">
        <v>0</v>
      </c>
      <c r="AZ19" s="191" t="n">
        <f aca="false">ROUND((AW19+AS19),2)</f>
        <v>0</v>
      </c>
      <c r="BA19" s="189" t="n">
        <f aca="false">ROUND((AX19+AT19),2)</f>
        <v>0</v>
      </c>
      <c r="BB19" s="190" t="n">
        <f aca="false">ROUND((AY19+AU19),2)</f>
        <v>0</v>
      </c>
      <c r="BC19" s="161"/>
      <c r="BD19" s="188" t="n">
        <f aca="false">ROUND((BF19*$K$47),2)</f>
        <v>0</v>
      </c>
      <c r="BE19" s="189" t="n">
        <f aca="false">ROUND((BD19*$Q$47),2)</f>
        <v>0</v>
      </c>
      <c r="BF19" s="190" t="n">
        <v>0</v>
      </c>
      <c r="BG19" s="191" t="n">
        <f aca="false">ROUND((BD19+AZ19),2)</f>
        <v>0</v>
      </c>
      <c r="BH19" s="189" t="n">
        <f aca="false">ROUND((BE19+BA19),2)</f>
        <v>0</v>
      </c>
      <c r="BI19" s="190" t="n">
        <f aca="false">ROUND((BF19+BB19),2)</f>
        <v>0</v>
      </c>
      <c r="BJ19" s="192"/>
      <c r="BK19" s="188" t="n">
        <f aca="false">ROUND((BM19*$K$47),2)</f>
        <v>0</v>
      </c>
      <c r="BL19" s="189" t="n">
        <f aca="false">ROUND((BK19*$Q$47),2)</f>
        <v>0</v>
      </c>
      <c r="BM19" s="190" t="n">
        <v>0</v>
      </c>
      <c r="BN19" s="191" t="n">
        <f aca="false">ROUND((BK19+BG19),2)</f>
        <v>0</v>
      </c>
      <c r="BO19" s="189" t="n">
        <f aca="false">ROUND((BL19+BH19),2)</f>
        <v>0</v>
      </c>
      <c r="BP19" s="190" t="n">
        <f aca="false">ROUND((BM19+BI19),2)</f>
        <v>0</v>
      </c>
      <c r="BQ19" s="161"/>
      <c r="BR19" s="188" t="n">
        <f aca="false">ROUND((BT19*$K$47),2)</f>
        <v>0</v>
      </c>
      <c r="BS19" s="189" t="n">
        <f aca="false">ROUND((BR19*$Q$47),2)</f>
        <v>0</v>
      </c>
      <c r="BT19" s="190" t="n">
        <v>0</v>
      </c>
      <c r="BU19" s="191" t="n">
        <f aca="false">ROUND((BR19+BN19),2)</f>
        <v>0</v>
      </c>
      <c r="BV19" s="189" t="n">
        <f aca="false">ROUND((BS19+BO19),2)</f>
        <v>0</v>
      </c>
      <c r="BW19" s="190" t="n">
        <f aca="false">ROUND((BT19+BP19),2)</f>
        <v>0</v>
      </c>
      <c r="BX19" s="192"/>
      <c r="BY19" s="188" t="n">
        <f aca="false">ROUND((CA19*$K$47),2)</f>
        <v>0</v>
      </c>
      <c r="BZ19" s="189" t="n">
        <f aca="false">ROUND((BY19*$Q$47),2)</f>
        <v>0</v>
      </c>
      <c r="CA19" s="190" t="n">
        <v>0</v>
      </c>
      <c r="CB19" s="191" t="n">
        <f aca="false">ROUND((BY19+BU19),2)</f>
        <v>0</v>
      </c>
      <c r="CC19" s="189" t="n">
        <f aca="false">ROUND((BZ19+BV19),2)</f>
        <v>0</v>
      </c>
      <c r="CD19" s="190" t="n">
        <f aca="false">ROUND((CA19+BW19),2)</f>
        <v>0</v>
      </c>
      <c r="CE19" s="161"/>
      <c r="CF19" s="188" t="n">
        <f aca="false">ROUND((CH19*$K$47),2)</f>
        <v>0</v>
      </c>
      <c r="CG19" s="189" t="n">
        <f aca="false">ROUND((CF19*$Q$47),2)</f>
        <v>0</v>
      </c>
      <c r="CH19" s="190" t="n">
        <v>0</v>
      </c>
      <c r="CI19" s="191" t="n">
        <f aca="false">ROUND((CF19+CB19),2)</f>
        <v>0</v>
      </c>
      <c r="CJ19" s="189" t="n">
        <f aca="false">ROUND((CG19+CC19),2)</f>
        <v>0</v>
      </c>
      <c r="CK19" s="190" t="n">
        <f aca="false">ROUND((CH19+CD19),2)</f>
        <v>0</v>
      </c>
      <c r="CL19" s="161"/>
      <c r="CM19" s="188" t="n">
        <f aca="false">ROUND((CO19*$K$47),2)</f>
        <v>0</v>
      </c>
      <c r="CN19" s="189" t="n">
        <f aca="false">ROUND((CM19*$Q$47),2)</f>
        <v>0</v>
      </c>
      <c r="CO19" s="190" t="n">
        <v>0</v>
      </c>
      <c r="CP19" s="191" t="n">
        <f aca="false">ROUND((CM19+CI19),2)</f>
        <v>0</v>
      </c>
      <c r="CQ19" s="189" t="n">
        <f aca="false">ROUND((CN19+CJ19),2)</f>
        <v>0</v>
      </c>
      <c r="CR19" s="190" t="n">
        <f aca="false">ROUND((CO19+CK19),2)</f>
        <v>0</v>
      </c>
      <c r="CS19" s="161"/>
      <c r="CT19" s="161"/>
      <c r="CU19" s="161"/>
      <c r="CV19" s="161"/>
      <c r="CW19" s="161"/>
      <c r="CX19" s="193" t="n">
        <f aca="false">S19/$S$99</f>
        <v>0.042846566312219</v>
      </c>
      <c r="CY19" s="103"/>
      <c r="CZ19" s="103"/>
      <c r="DA19" s="0"/>
      <c r="DB19" s="0"/>
      <c r="DC19" s="0"/>
      <c r="DD19" s="0"/>
      <c r="DE19" s="0"/>
      <c r="DF19" s="0"/>
      <c r="DG19" s="0"/>
      <c r="DH19" s="0"/>
      <c r="DI19" s="0"/>
      <c r="DJ19" s="0"/>
      <c r="DK19" s="0"/>
      <c r="DL19" s="0"/>
      <c r="DM19" s="0"/>
      <c r="DN19" s="0"/>
      <c r="DO19" s="0"/>
      <c r="DP19" s="0"/>
      <c r="DQ19" s="0"/>
      <c r="DR19" s="0"/>
      <c r="DS19" s="0"/>
      <c r="DT19" s="0"/>
      <c r="DU19" s="0"/>
      <c r="DV19" s="0"/>
      <c r="DW19" s="0"/>
      <c r="DX19" s="0"/>
      <c r="DY19" s="0"/>
      <c r="DZ19" s="0"/>
      <c r="EA19" s="0"/>
      <c r="EB19" s="0"/>
      <c r="EC19" s="0"/>
      <c r="ED19" s="0"/>
      <c r="EE19" s="0"/>
      <c r="EF19" s="0"/>
      <c r="EG19" s="0"/>
      <c r="EH19" s="0"/>
      <c r="EI19" s="0"/>
      <c r="EJ19" s="0"/>
      <c r="EK19" s="0"/>
      <c r="EL19" s="0"/>
      <c r="EM19" s="0"/>
      <c r="EN19" s="0"/>
      <c r="EO19" s="0"/>
      <c r="EP19" s="0"/>
      <c r="EQ19" s="0"/>
      <c r="ER19" s="0"/>
      <c r="ES19" s="0"/>
      <c r="ET19" s="0"/>
      <c r="EU19" s="0"/>
      <c r="EV19" s="0"/>
      <c r="EW19" s="0"/>
      <c r="EX19" s="0"/>
      <c r="EY19" s="0"/>
      <c r="EZ19" s="0"/>
      <c r="FA19" s="0"/>
      <c r="FB19" s="0"/>
      <c r="FC19" s="0"/>
      <c r="FD19" s="0"/>
      <c r="FE19" s="0"/>
      <c r="FF19" s="0"/>
      <c r="FG19" s="0"/>
      <c r="FH19" s="0"/>
      <c r="FI19" s="0"/>
      <c r="FJ19" s="0"/>
      <c r="FK19" s="0"/>
      <c r="FL19" s="0"/>
      <c r="FM19" s="0"/>
      <c r="FN19" s="0"/>
      <c r="FO19" s="0"/>
      <c r="FP19" s="0"/>
      <c r="FQ19" s="0"/>
      <c r="FR19" s="0"/>
      <c r="FS19" s="0"/>
      <c r="FT19" s="0"/>
      <c r="FU19" s="0"/>
      <c r="FV19" s="0"/>
      <c r="FW19" s="0"/>
      <c r="FX19" s="0"/>
      <c r="FY19" s="0"/>
      <c r="FZ19" s="0"/>
      <c r="GA19" s="0"/>
      <c r="GB19" s="0"/>
      <c r="GC19" s="0"/>
      <c r="GD19" s="0"/>
      <c r="GE19" s="0"/>
      <c r="GF19" s="0"/>
      <c r="GG19" s="0"/>
      <c r="GH19" s="0"/>
      <c r="GI19" s="0"/>
      <c r="GJ19" s="0"/>
      <c r="GK19" s="0"/>
      <c r="GL19" s="0"/>
      <c r="GM19" s="0"/>
      <c r="GN19" s="0"/>
      <c r="GO19" s="0"/>
      <c r="GP19" s="0"/>
      <c r="GQ19" s="0"/>
      <c r="GR19" s="0"/>
      <c r="GS19" s="0"/>
      <c r="GT19" s="0"/>
      <c r="GU19" s="0"/>
      <c r="GV19" s="0"/>
      <c r="GW19" s="0"/>
      <c r="GX19" s="0"/>
      <c r="GY19" s="0"/>
      <c r="GZ19" s="0"/>
      <c r="HA19" s="0"/>
      <c r="HB19" s="0"/>
      <c r="HC19" s="0"/>
      <c r="HD19" s="0"/>
      <c r="HE19" s="0"/>
      <c r="HF19" s="0"/>
      <c r="HG19" s="0"/>
      <c r="HH19" s="0"/>
      <c r="HI19" s="0"/>
      <c r="HJ19" s="0"/>
      <c r="HK19" s="0"/>
      <c r="HL19" s="0"/>
      <c r="HM19" s="0"/>
      <c r="HN19" s="0"/>
      <c r="HO19" s="0"/>
      <c r="HP19" s="0"/>
      <c r="HQ19" s="0"/>
      <c r="HR19" s="0"/>
      <c r="HS19" s="0"/>
      <c r="HT19" s="0"/>
      <c r="HU19" s="0"/>
      <c r="HV19" s="0"/>
      <c r="HW19" s="0"/>
      <c r="HX19" s="0"/>
      <c r="HY19" s="0"/>
      <c r="HZ19" s="0"/>
      <c r="IA19" s="0"/>
      <c r="IB19" s="0"/>
      <c r="IC19" s="0"/>
      <c r="ID19" s="0"/>
      <c r="IE19" s="0"/>
      <c r="IF19" s="0"/>
      <c r="IG19" s="0"/>
      <c r="IH19" s="0"/>
      <c r="II19" s="0"/>
      <c r="IJ19" s="0"/>
      <c r="IK19" s="0"/>
      <c r="IL19" s="0"/>
      <c r="IM19" s="0"/>
      <c r="IN19" s="0"/>
      <c r="IO19" s="0"/>
      <c r="IP19" s="0"/>
      <c r="IQ19" s="0"/>
      <c r="IR19" s="0"/>
      <c r="IS19" s="0"/>
      <c r="IT19" s="0"/>
      <c r="IU19" s="0"/>
      <c r="IV19" s="0"/>
      <c r="IW19" s="0"/>
      <c r="IX19" s="0"/>
      <c r="IY19" s="0"/>
      <c r="IZ19" s="0"/>
      <c r="JA19" s="0"/>
      <c r="JB19" s="0"/>
      <c r="JC19" s="0"/>
      <c r="JD19" s="0"/>
      <c r="JE19" s="0"/>
      <c r="JF19" s="0"/>
      <c r="JG19" s="0"/>
      <c r="JH19" s="0"/>
      <c r="JI19" s="0"/>
      <c r="JJ19" s="0"/>
      <c r="JK19" s="0"/>
      <c r="JL19" s="0"/>
      <c r="JM19" s="0"/>
      <c r="JN19" s="0"/>
      <c r="JO19" s="0"/>
      <c r="JP19" s="0"/>
      <c r="JQ19" s="0"/>
      <c r="JR19" s="0"/>
      <c r="JS19" s="0"/>
      <c r="JT19" s="0"/>
      <c r="JU19" s="0"/>
      <c r="JV19" s="0"/>
      <c r="JW19" s="0"/>
      <c r="JX19" s="0"/>
      <c r="JY19" s="0"/>
      <c r="JZ19" s="0"/>
      <c r="KA19" s="0"/>
      <c r="KB19" s="0"/>
      <c r="KC19" s="0"/>
      <c r="KD19" s="0"/>
      <c r="KE19" s="0"/>
      <c r="KF19" s="0"/>
      <c r="KG19" s="0"/>
      <c r="KH19" s="0"/>
      <c r="KI19" s="0"/>
      <c r="KJ19" s="0"/>
      <c r="KK19" s="0"/>
      <c r="KL19" s="0"/>
      <c r="KM19" s="0"/>
      <c r="KN19" s="0"/>
      <c r="KO19" s="0"/>
      <c r="KP19" s="0"/>
      <c r="KQ19" s="0"/>
      <c r="KR19" s="0"/>
      <c r="KS19" s="0"/>
      <c r="KT19" s="0"/>
      <c r="KU19" s="0"/>
      <c r="KV19" s="0"/>
      <c r="KW19" s="0"/>
      <c r="KX19" s="0"/>
      <c r="KY19" s="0"/>
      <c r="KZ19" s="0"/>
      <c r="LA19" s="0"/>
      <c r="LB19" s="0"/>
      <c r="LC19" s="0"/>
      <c r="LD19" s="0"/>
      <c r="LE19" s="0"/>
      <c r="LF19" s="0"/>
      <c r="LG19" s="0"/>
      <c r="LH19" s="0"/>
      <c r="LI19" s="0"/>
      <c r="LJ19" s="0"/>
      <c r="LK19" s="0"/>
      <c r="LL19" s="0"/>
      <c r="LM19" s="0"/>
      <c r="LN19" s="0"/>
      <c r="LO19" s="0"/>
      <c r="LP19" s="0"/>
      <c r="LQ19" s="0"/>
      <c r="LR19" s="0"/>
      <c r="LS19" s="0"/>
      <c r="LT19" s="0"/>
      <c r="LU19" s="0"/>
      <c r="LV19" s="0"/>
      <c r="LW19" s="0"/>
      <c r="LX19" s="0"/>
      <c r="LY19" s="0"/>
      <c r="LZ19" s="0"/>
      <c r="MA19" s="0"/>
      <c r="MB19" s="0"/>
      <c r="MC19" s="0"/>
      <c r="MD19" s="0"/>
      <c r="ME19" s="0"/>
      <c r="MF19" s="0"/>
      <c r="MG19" s="0"/>
      <c r="MH19" s="0"/>
      <c r="MI19" s="0"/>
      <c r="MJ19" s="0"/>
      <c r="MK19" s="0"/>
      <c r="ML19" s="0"/>
      <c r="MM19" s="0"/>
      <c r="MN19" s="0"/>
      <c r="MO19" s="0"/>
      <c r="MP19" s="0"/>
      <c r="MQ19" s="0"/>
      <c r="MR19" s="0"/>
      <c r="MS19" s="0"/>
      <c r="MT19" s="0"/>
      <c r="MU19" s="0"/>
      <c r="MV19" s="0"/>
      <c r="MW19" s="0"/>
      <c r="MX19" s="0"/>
      <c r="MY19" s="0"/>
      <c r="MZ19" s="0"/>
      <c r="NA19" s="0"/>
      <c r="NB19" s="0"/>
      <c r="NC19" s="0"/>
      <c r="ND19" s="0"/>
      <c r="NE19" s="0"/>
      <c r="NF19" s="0"/>
      <c r="NG19" s="0"/>
      <c r="NH19" s="0"/>
      <c r="NI19" s="0"/>
      <c r="NJ19" s="0"/>
      <c r="NK19" s="0"/>
      <c r="NL19" s="0"/>
      <c r="NM19" s="0"/>
      <c r="NN19" s="0"/>
      <c r="NO19" s="0"/>
      <c r="NP19" s="0"/>
      <c r="NQ19" s="0"/>
      <c r="NR19" s="0"/>
      <c r="NS19" s="0"/>
      <c r="NT19" s="0"/>
      <c r="NU19" s="0"/>
      <c r="NV19" s="0"/>
      <c r="NW19" s="0"/>
      <c r="NX19" s="0"/>
      <c r="NY19" s="0"/>
      <c r="NZ19" s="0"/>
      <c r="OA19" s="0"/>
      <c r="OB19" s="0"/>
      <c r="OC19" s="0"/>
      <c r="OD19" s="0"/>
      <c r="OE19" s="0"/>
      <c r="OF19" s="0"/>
      <c r="OG19" s="0"/>
      <c r="OH19" s="0"/>
      <c r="OI19" s="0"/>
      <c r="OJ19" s="0"/>
      <c r="OK19" s="0"/>
      <c r="OL19" s="0"/>
      <c r="OM19" s="0"/>
      <c r="ON19" s="0"/>
      <c r="OO19" s="0"/>
      <c r="OP19" s="0"/>
      <c r="OQ19" s="0"/>
      <c r="OR19" s="0"/>
      <c r="OS19" s="0"/>
      <c r="OT19" s="0"/>
      <c r="OU19" s="0"/>
      <c r="OV19" s="0"/>
      <c r="OW19" s="0"/>
      <c r="OX19" s="0"/>
      <c r="OY19" s="0"/>
      <c r="OZ19" s="0"/>
      <c r="PA19" s="0"/>
      <c r="PB19" s="0"/>
      <c r="PC19" s="0"/>
      <c r="PD19" s="0"/>
      <c r="PE19" s="0"/>
      <c r="PF19" s="0"/>
      <c r="PG19" s="0"/>
      <c r="PH19" s="0"/>
      <c r="PI19" s="0"/>
      <c r="PJ19" s="0"/>
      <c r="PK19" s="0"/>
      <c r="PL19" s="0"/>
      <c r="PM19" s="0"/>
      <c r="PN19" s="0"/>
      <c r="PO19" s="0"/>
      <c r="PP19" s="0"/>
      <c r="PQ19" s="0"/>
      <c r="PR19" s="0"/>
      <c r="PS19" s="0"/>
      <c r="PT19" s="0"/>
      <c r="PU19" s="0"/>
      <c r="PV19" s="0"/>
      <c r="PW19" s="0"/>
      <c r="PX19" s="0"/>
      <c r="PY19" s="0"/>
      <c r="PZ19" s="0"/>
      <c r="QA19" s="0"/>
      <c r="QB19" s="0"/>
      <c r="QC19" s="0"/>
      <c r="QD19" s="0"/>
      <c r="QE19" s="0"/>
      <c r="QF19" s="0"/>
      <c r="QG19" s="0"/>
      <c r="QH19" s="0"/>
      <c r="QI19" s="0"/>
      <c r="QJ19" s="0"/>
      <c r="QK19" s="0"/>
      <c r="QL19" s="0"/>
      <c r="QM19" s="0"/>
      <c r="QN19" s="0"/>
      <c r="QO19" s="0"/>
      <c r="QP19" s="0"/>
      <c r="QQ19" s="0"/>
      <c r="QR19" s="0"/>
      <c r="QS19" s="0"/>
      <c r="QT19" s="0"/>
      <c r="QU19" s="0"/>
      <c r="QV19" s="0"/>
      <c r="QW19" s="0"/>
      <c r="QX19" s="0"/>
      <c r="QY19" s="0"/>
      <c r="QZ19" s="0"/>
      <c r="RA19" s="0"/>
      <c r="RB19" s="0"/>
      <c r="RC19" s="0"/>
      <c r="RD19" s="0"/>
      <c r="RE19" s="0"/>
      <c r="RF19" s="0"/>
      <c r="RG19" s="0"/>
      <c r="RH19" s="0"/>
      <c r="RI19" s="0"/>
      <c r="RJ19" s="0"/>
      <c r="RK19" s="0"/>
      <c r="RL19" s="0"/>
      <c r="RM19" s="0"/>
      <c r="RN19" s="0"/>
      <c r="RO19" s="0"/>
      <c r="RP19" s="0"/>
      <c r="RQ19" s="0"/>
      <c r="RR19" s="0"/>
      <c r="RS19" s="0"/>
      <c r="RT19" s="0"/>
      <c r="RU19" s="0"/>
      <c r="RV19" s="0"/>
      <c r="RW19" s="0"/>
      <c r="RX19" s="0"/>
      <c r="RY19" s="0"/>
      <c r="RZ19" s="0"/>
      <c r="SA19" s="0"/>
      <c r="SB19" s="0"/>
      <c r="SC19" s="0"/>
      <c r="SD19" s="0"/>
      <c r="SE19" s="0"/>
      <c r="SF19" s="0"/>
      <c r="SG19" s="0"/>
      <c r="SH19" s="0"/>
      <c r="SI19" s="0"/>
      <c r="SJ19" s="0"/>
      <c r="SK19" s="0"/>
      <c r="SL19" s="0"/>
      <c r="SM19" s="0"/>
      <c r="SN19" s="0"/>
      <c r="SO19" s="0"/>
      <c r="SP19" s="0"/>
      <c r="SQ19" s="0"/>
      <c r="SR19" s="0"/>
      <c r="SS19" s="0"/>
      <c r="ST19" s="0"/>
      <c r="SU19" s="0"/>
      <c r="SV19" s="0"/>
      <c r="SW19" s="0"/>
      <c r="SX19" s="0"/>
      <c r="SY19" s="0"/>
      <c r="SZ19" s="0"/>
      <c r="TA19" s="0"/>
      <c r="TB19" s="0"/>
      <c r="TC19" s="0"/>
      <c r="TD19" s="0"/>
      <c r="TE19" s="0"/>
      <c r="TF19" s="0"/>
      <c r="TG19" s="0"/>
      <c r="TH19" s="0"/>
      <c r="TI19" s="0"/>
      <c r="TJ19" s="0"/>
      <c r="TK19" s="0"/>
      <c r="TL19" s="0"/>
      <c r="TM19" s="0"/>
      <c r="TN19" s="0"/>
      <c r="TO19" s="0"/>
      <c r="TP19" s="0"/>
      <c r="TQ19" s="0"/>
      <c r="TR19" s="0"/>
      <c r="TS19" s="0"/>
      <c r="TT19" s="0"/>
      <c r="TU19" s="0"/>
      <c r="TV19" s="0"/>
      <c r="TW19" s="0"/>
      <c r="TX19" s="0"/>
      <c r="TY19" s="0"/>
      <c r="TZ19" s="0"/>
      <c r="UA19" s="0"/>
      <c r="UB19" s="0"/>
      <c r="UC19" s="0"/>
      <c r="UD19" s="0"/>
      <c r="UE19" s="0"/>
      <c r="UF19" s="0"/>
      <c r="UG19" s="0"/>
      <c r="UH19" s="0"/>
      <c r="UI19" s="0"/>
      <c r="UJ19" s="0"/>
      <c r="UK19" s="0"/>
      <c r="UL19" s="0"/>
      <c r="UM19" s="0"/>
      <c r="UN19" s="0"/>
      <c r="UO19" s="0"/>
      <c r="UP19" s="0"/>
      <c r="UQ19" s="0"/>
      <c r="UR19" s="0"/>
      <c r="US19" s="0"/>
      <c r="UT19" s="0"/>
      <c r="UU19" s="0"/>
      <c r="UV19" s="0"/>
      <c r="UW19" s="0"/>
      <c r="UX19" s="0"/>
      <c r="UY19" s="0"/>
      <c r="UZ19" s="0"/>
      <c r="VA19" s="0"/>
      <c r="VB19" s="0"/>
      <c r="VC19" s="0"/>
      <c r="VD19" s="0"/>
      <c r="VE19" s="0"/>
      <c r="VF19" s="0"/>
      <c r="VG19" s="0"/>
      <c r="VH19" s="0"/>
      <c r="VI19" s="0"/>
      <c r="VJ19" s="0"/>
      <c r="VK19" s="0"/>
      <c r="VL19" s="0"/>
      <c r="VM19" s="0"/>
      <c r="VN19" s="0"/>
      <c r="VO19" s="0"/>
      <c r="VP19" s="0"/>
      <c r="VQ19" s="0"/>
      <c r="VR19" s="0"/>
      <c r="VS19" s="0"/>
      <c r="VT19" s="0"/>
      <c r="VU19" s="0"/>
      <c r="VV19" s="0"/>
      <c r="VW19" s="0"/>
      <c r="VX19" s="0"/>
      <c r="VY19" s="0"/>
      <c r="VZ19" s="0"/>
      <c r="WA19" s="0"/>
      <c r="WB19" s="0"/>
      <c r="WC19" s="0"/>
      <c r="WD19" s="0"/>
      <c r="WE19" s="0"/>
      <c r="WF19" s="0"/>
      <c r="WG19" s="0"/>
      <c r="WH19" s="0"/>
      <c r="WI19" s="0"/>
      <c r="WJ19" s="0"/>
      <c r="WK19" s="0"/>
      <c r="WL19" s="0"/>
      <c r="WM19" s="0"/>
      <c r="WN19" s="0"/>
      <c r="WO19" s="0"/>
      <c r="WP19" s="0"/>
      <c r="WQ19" s="0"/>
      <c r="WR19" s="0"/>
      <c r="WS19" s="0"/>
      <c r="WT19" s="0"/>
      <c r="WU19" s="0"/>
      <c r="WV19" s="0"/>
      <c r="WW19" s="0"/>
      <c r="WX19" s="0"/>
      <c r="WY19" s="0"/>
      <c r="WZ19" s="0"/>
      <c r="XA19" s="0"/>
      <c r="XB19" s="0"/>
      <c r="XC19" s="0"/>
      <c r="XD19" s="0"/>
      <c r="XE19" s="0"/>
      <c r="XF19" s="0"/>
      <c r="XG19" s="0"/>
      <c r="XH19" s="0"/>
      <c r="XI19" s="0"/>
      <c r="XJ19" s="0"/>
      <c r="XK19" s="0"/>
      <c r="XL19" s="0"/>
      <c r="XM19" s="0"/>
      <c r="XN19" s="0"/>
      <c r="XO19" s="0"/>
      <c r="XP19" s="0"/>
      <c r="XQ19" s="0"/>
      <c r="XR19" s="0"/>
      <c r="XS19" s="0"/>
      <c r="XT19" s="0"/>
      <c r="XU19" s="0"/>
      <c r="XV19" s="0"/>
      <c r="XW19" s="0"/>
      <c r="XX19" s="0"/>
      <c r="XY19" s="0"/>
      <c r="XZ19" s="0"/>
      <c r="YA19" s="0"/>
      <c r="YB19" s="0"/>
      <c r="YC19" s="0"/>
      <c r="YD19" s="0"/>
      <c r="YE19" s="0"/>
      <c r="YF19" s="0"/>
      <c r="YG19" s="0"/>
      <c r="YH19" s="0"/>
      <c r="YI19" s="0"/>
      <c r="YJ19" s="0"/>
      <c r="YK19" s="0"/>
      <c r="YL19" s="0"/>
      <c r="YM19" s="0"/>
      <c r="YN19" s="0"/>
      <c r="YO19" s="0"/>
      <c r="YP19" s="0"/>
      <c r="YQ19" s="0"/>
      <c r="YR19" s="0"/>
      <c r="YS19" s="0"/>
      <c r="YT19" s="0"/>
      <c r="YU19" s="0"/>
      <c r="YV19" s="0"/>
      <c r="YW19" s="0"/>
      <c r="YX19" s="0"/>
      <c r="YY19" s="0"/>
      <c r="YZ19" s="0"/>
      <c r="ZA19" s="0"/>
      <c r="ZB19" s="0"/>
      <c r="ZC19" s="0"/>
      <c r="ZD19" s="0"/>
      <c r="ZE19" s="0"/>
      <c r="ZF19" s="0"/>
      <c r="ZG19" s="0"/>
      <c r="ZH19" s="0"/>
      <c r="ZI19" s="0"/>
      <c r="ZJ19" s="0"/>
      <c r="ZK19" s="0"/>
      <c r="ZL19" s="0"/>
      <c r="ZM19" s="0"/>
      <c r="ZN19" s="0"/>
      <c r="ZO19" s="0"/>
      <c r="ZP19" s="0"/>
      <c r="ZQ19" s="0"/>
      <c r="ZR19" s="0"/>
      <c r="ZS19" s="0"/>
      <c r="ZT19" s="0"/>
      <c r="ZU19" s="0"/>
      <c r="ZV19" s="0"/>
      <c r="ZW19" s="0"/>
      <c r="ZX19" s="0"/>
      <c r="ZY19" s="0"/>
      <c r="ZZ19" s="0"/>
      <c r="AAA19" s="0"/>
      <c r="AAB19" s="0"/>
      <c r="AAC19" s="0"/>
      <c r="AAD19" s="0"/>
      <c r="AAE19" s="0"/>
      <c r="AAF19" s="0"/>
      <c r="AAG19" s="0"/>
      <c r="AAH19" s="0"/>
      <c r="AAI19" s="0"/>
      <c r="AAJ19" s="0"/>
      <c r="AAK19" s="0"/>
      <c r="AAL19" s="0"/>
      <c r="AAM19" s="0"/>
      <c r="AAN19" s="0"/>
      <c r="AAO19" s="0"/>
      <c r="AAP19" s="0"/>
      <c r="AAQ19" s="0"/>
      <c r="AAR19" s="0"/>
      <c r="AAS19" s="0"/>
      <c r="AAT19" s="0"/>
      <c r="AAU19" s="0"/>
      <c r="AAV19" s="0"/>
      <c r="AAW19" s="0"/>
      <c r="AAX19" s="0"/>
      <c r="AAY19" s="0"/>
      <c r="AAZ19" s="0"/>
      <c r="ABA19" s="0"/>
      <c r="ABB19" s="0"/>
      <c r="ABC19" s="0"/>
      <c r="ABD19" s="0"/>
      <c r="ABE19" s="0"/>
      <c r="ABF19" s="0"/>
      <c r="ABG19" s="0"/>
      <c r="ABH19" s="0"/>
      <c r="ABI19" s="0"/>
      <c r="ABJ19" s="0"/>
      <c r="ABK19" s="0"/>
      <c r="ABL19" s="0"/>
      <c r="ABM19" s="0"/>
      <c r="ABN19" s="0"/>
      <c r="ABO19" s="0"/>
      <c r="ABP19" s="0"/>
      <c r="ABQ19" s="0"/>
      <c r="ABR19" s="0"/>
      <c r="ABS19" s="0"/>
      <c r="ABT19" s="0"/>
      <c r="ABU19" s="0"/>
      <c r="ABV19" s="0"/>
      <c r="ABW19" s="0"/>
      <c r="ABX19" s="0"/>
      <c r="ABY19" s="0"/>
      <c r="ABZ19" s="0"/>
      <c r="ACA19" s="0"/>
      <c r="ACB19" s="0"/>
      <c r="ACC19" s="0"/>
      <c r="ACD19" s="0"/>
      <c r="ACE19" s="0"/>
      <c r="ACF19" s="0"/>
      <c r="ACG19" s="0"/>
      <c r="ACH19" s="0"/>
      <c r="ACI19" s="0"/>
      <c r="ACJ19" s="0"/>
      <c r="ACK19" s="0"/>
      <c r="ACL19" s="0"/>
      <c r="ACM19" s="0"/>
      <c r="ACN19" s="0"/>
      <c r="ACO19" s="0"/>
      <c r="ACP19" s="0"/>
      <c r="ACQ19" s="0"/>
      <c r="ACR19" s="0"/>
      <c r="ACS19" s="0"/>
      <c r="ACT19" s="0"/>
      <c r="ACU19" s="0"/>
      <c r="ACV19" s="0"/>
      <c r="ACW19" s="0"/>
      <c r="ACX19" s="0"/>
      <c r="ACY19" s="0"/>
      <c r="ACZ19" s="0"/>
      <c r="ADA19" s="0"/>
      <c r="ADB19" s="0"/>
      <c r="ADC19" s="0"/>
      <c r="ADD19" s="0"/>
      <c r="ADE19" s="0"/>
      <c r="ADF19" s="0"/>
      <c r="ADG19" s="0"/>
      <c r="ADH19" s="0"/>
      <c r="ADI19" s="0"/>
      <c r="ADJ19" s="0"/>
      <c r="ADK19" s="0"/>
      <c r="ADL19" s="0"/>
      <c r="ADM19" s="0"/>
      <c r="ADN19" s="0"/>
      <c r="ADO19" s="0"/>
      <c r="ADP19" s="0"/>
      <c r="ADQ19" s="0"/>
      <c r="ADR19" s="0"/>
      <c r="ADS19" s="0"/>
      <c r="ADT19" s="0"/>
      <c r="ADU19" s="0"/>
      <c r="ADV19" s="0"/>
      <c r="ADW19" s="0"/>
      <c r="ADX19" s="0"/>
      <c r="ADY19" s="0"/>
      <c r="ADZ19" s="0"/>
      <c r="AEA19" s="0"/>
      <c r="AEB19" s="0"/>
      <c r="AEC19" s="0"/>
      <c r="AED19" s="0"/>
      <c r="AEE19" s="0"/>
      <c r="AEF19" s="0"/>
      <c r="AEG19" s="0"/>
      <c r="AEH19" s="0"/>
      <c r="AEI19" s="0"/>
      <c r="AEJ19" s="0"/>
      <c r="AEK19" s="0"/>
      <c r="AEL19" s="0"/>
      <c r="AEM19" s="0"/>
      <c r="AEN19" s="0"/>
      <c r="AEO19" s="0"/>
      <c r="AEP19" s="0"/>
      <c r="AEQ19" s="0"/>
      <c r="AER19" s="0"/>
      <c r="AES19" s="0"/>
      <c r="AET19" s="0"/>
      <c r="AEU19" s="0"/>
      <c r="AEV19" s="0"/>
      <c r="AEW19" s="0"/>
      <c r="AEX19" s="0"/>
      <c r="AEY19" s="0"/>
      <c r="AEZ19" s="0"/>
      <c r="AFA19" s="0"/>
      <c r="AFB19" s="0"/>
      <c r="AFC19" s="0"/>
      <c r="AFD19" s="0"/>
      <c r="AFE19" s="0"/>
      <c r="AFF19" s="0"/>
      <c r="AFG19" s="0"/>
      <c r="AFH19" s="0"/>
      <c r="AFI19" s="0"/>
      <c r="AFJ19" s="0"/>
      <c r="AFK19" s="0"/>
      <c r="AFL19" s="0"/>
      <c r="AFM19" s="0"/>
      <c r="AFN19" s="0"/>
      <c r="AFO19" s="0"/>
      <c r="AFP19" s="0"/>
      <c r="AFQ19" s="0"/>
      <c r="AFR19" s="0"/>
      <c r="AFS19" s="0"/>
      <c r="AFT19" s="0"/>
      <c r="AFU19" s="0"/>
      <c r="AFV19" s="0"/>
      <c r="AFW19" s="0"/>
      <c r="AFX19" s="0"/>
      <c r="AFY19" s="0"/>
      <c r="AFZ19" s="0"/>
      <c r="AGA19" s="0"/>
      <c r="AGB19" s="0"/>
      <c r="AGC19" s="0"/>
      <c r="AGD19" s="0"/>
      <c r="AGE19" s="0"/>
      <c r="AGF19" s="0"/>
      <c r="AGG19" s="0"/>
      <c r="AGH19" s="0"/>
      <c r="AGI19" s="0"/>
      <c r="AGJ19" s="0"/>
      <c r="AGK19" s="0"/>
      <c r="AGL19" s="0"/>
      <c r="AGM19" s="0"/>
      <c r="AGN19" s="0"/>
      <c r="AGO19" s="0"/>
      <c r="AGP19" s="0"/>
      <c r="AGQ19" s="0"/>
      <c r="AGR19" s="0"/>
      <c r="AGS19" s="0"/>
      <c r="AGT19" s="0"/>
      <c r="AGU19" s="0"/>
      <c r="AGV19" s="0"/>
      <c r="AGW19" s="0"/>
      <c r="AGX19" s="0"/>
      <c r="AGY19" s="0"/>
      <c r="AGZ19" s="0"/>
      <c r="AHA19" s="0"/>
      <c r="AHB19" s="0"/>
      <c r="AHC19" s="0"/>
      <c r="AHD19" s="0"/>
      <c r="AHE19" s="0"/>
      <c r="AHF19" s="0"/>
      <c r="AHG19" s="0"/>
      <c r="AHH19" s="0"/>
      <c r="AHI19" s="0"/>
      <c r="AHJ19" s="0"/>
      <c r="AHK19" s="0"/>
      <c r="AHL19" s="0"/>
      <c r="AHM19" s="0"/>
      <c r="AHN19" s="0"/>
      <c r="AHO19" s="0"/>
      <c r="AHP19" s="0"/>
      <c r="AHQ19" s="0"/>
      <c r="AHR19" s="0"/>
      <c r="AHS19" s="0"/>
      <c r="AHT19" s="0"/>
      <c r="AHU19" s="0"/>
      <c r="AHV19" s="0"/>
      <c r="AHW19" s="0"/>
      <c r="AHX19" s="0"/>
      <c r="AHY19" s="0"/>
      <c r="AHZ19" s="0"/>
      <c r="AIA19" s="0"/>
      <c r="AIB19" s="0"/>
      <c r="AIC19" s="0"/>
      <c r="AID19" s="0"/>
      <c r="AIE19" s="0"/>
      <c r="AIF19" s="0"/>
      <c r="AIG19" s="0"/>
      <c r="AIH19" s="0"/>
      <c r="AII19" s="0"/>
      <c r="AIJ19" s="0"/>
      <c r="AIK19" s="0"/>
      <c r="AIL19" s="0"/>
      <c r="AIM19" s="0"/>
      <c r="AIN19" s="0"/>
      <c r="AIO19" s="0"/>
      <c r="AIP19" s="0"/>
      <c r="AIQ19" s="0"/>
      <c r="AIR19" s="0"/>
      <c r="AIS19" s="0"/>
      <c r="AIT19" s="0"/>
      <c r="AIU19" s="0"/>
      <c r="AIV19" s="0"/>
      <c r="AIW19" s="0"/>
      <c r="AIX19" s="0"/>
      <c r="AIY19" s="0"/>
      <c r="AIZ19" s="0"/>
      <c r="AJA19" s="0"/>
      <c r="AJB19" s="0"/>
      <c r="AJC19" s="0"/>
      <c r="AJD19" s="0"/>
      <c r="AJE19" s="0"/>
      <c r="AJF19" s="0"/>
      <c r="AJG19" s="0"/>
      <c r="AJH19" s="0"/>
      <c r="AJI19" s="0"/>
      <c r="AJJ19" s="0"/>
      <c r="AJK19" s="0"/>
      <c r="AJL19" s="0"/>
      <c r="AJM19" s="0"/>
      <c r="AJN19" s="0"/>
      <c r="AJO19" s="0"/>
      <c r="AJP19" s="0"/>
      <c r="AJQ19" s="0"/>
      <c r="AJR19" s="0"/>
      <c r="AJS19" s="0"/>
      <c r="AJT19" s="0"/>
      <c r="AJU19" s="0"/>
      <c r="AJV19" s="0"/>
      <c r="AJW19" s="0"/>
      <c r="AJX19" s="0"/>
      <c r="AJY19" s="0"/>
      <c r="AJZ19" s="0"/>
      <c r="AKA19" s="0"/>
      <c r="AKB19" s="0"/>
      <c r="AKC19" s="0"/>
      <c r="AKD19" s="0"/>
      <c r="AKE19" s="0"/>
      <c r="AKF19" s="0"/>
      <c r="AKG19" s="0"/>
      <c r="AKH19" s="0"/>
      <c r="AKI19" s="0"/>
      <c r="AKJ19" s="0"/>
      <c r="AKK19" s="0"/>
      <c r="AKL19" s="0"/>
      <c r="AKM19" s="0"/>
      <c r="AKN19" s="0"/>
      <c r="AKO19" s="0"/>
      <c r="AKP19" s="0"/>
      <c r="AKQ19" s="0"/>
      <c r="AKR19" s="0"/>
      <c r="AKS19" s="0"/>
      <c r="AKT19" s="0"/>
      <c r="AKU19" s="0"/>
      <c r="AKV19" s="0"/>
      <c r="AKW19" s="0"/>
      <c r="AKX19" s="0"/>
      <c r="AKY19" s="0"/>
      <c r="AKZ19" s="0"/>
      <c r="ALA19" s="0"/>
      <c r="ALB19" s="0"/>
      <c r="ALC19" s="0"/>
      <c r="ALD19" s="0"/>
      <c r="ALE19" s="0"/>
      <c r="ALF19" s="0"/>
      <c r="ALG19" s="0"/>
      <c r="ALH19" s="0"/>
      <c r="ALI19" s="0"/>
      <c r="ALJ19" s="0"/>
      <c r="ALK19" s="0"/>
      <c r="ALL19" s="0"/>
      <c r="ALM19" s="0"/>
      <c r="ALN19" s="0"/>
      <c r="ALO19" s="0"/>
      <c r="ALP19" s="0"/>
      <c r="ALQ19" s="0"/>
      <c r="ALR19" s="0"/>
      <c r="ALS19" s="0"/>
      <c r="ALT19" s="0"/>
      <c r="ALU19" s="0"/>
      <c r="ALV19" s="0"/>
      <c r="ALW19" s="0"/>
      <c r="ALX19" s="0"/>
      <c r="ALY19" s="0"/>
      <c r="ALZ19" s="0"/>
      <c r="AMA19" s="0"/>
      <c r="AMB19" s="0"/>
      <c r="AMC19" s="0"/>
      <c r="AMD19" s="0"/>
      <c r="AME19" s="0"/>
      <c r="AMF19" s="0"/>
      <c r="AMG19" s="0"/>
      <c r="AMH19" s="0"/>
      <c r="AMI19" s="0"/>
      <c r="AMJ19" s="0"/>
    </row>
    <row r="20" customFormat="false" ht="13.8" hidden="false" customHeight="false" outlineLevel="0" collapsed="false">
      <c r="A20" s="168" t="n">
        <v>1</v>
      </c>
      <c r="B20" s="169" t="s">
        <v>61</v>
      </c>
      <c r="C20" s="169" t="n">
        <v>3</v>
      </c>
      <c r="D20" s="169"/>
      <c r="E20" s="169"/>
      <c r="F20" s="202"/>
      <c r="G20" s="171"/>
      <c r="H20" s="171" t="s">
        <v>70</v>
      </c>
      <c r="I20" s="171"/>
      <c r="J20" s="171"/>
      <c r="K20" s="171"/>
      <c r="L20" s="172"/>
      <c r="M20" s="172"/>
      <c r="N20" s="173"/>
      <c r="O20" s="174"/>
      <c r="P20" s="175"/>
      <c r="Q20" s="173"/>
      <c r="R20" s="171"/>
      <c r="S20" s="163" t="n">
        <f aca="false">Q20-(Q20*$M$5%)</f>
        <v>0</v>
      </c>
      <c r="T20" s="161" t="n">
        <f aca="false">K20*L20</f>
        <v>0</v>
      </c>
      <c r="U20" s="161" t="n">
        <f aca="false">K20*M20</f>
        <v>0</v>
      </c>
      <c r="V20" s="166"/>
      <c r="W20" s="161"/>
      <c r="X20" s="166"/>
      <c r="Y20" s="166"/>
      <c r="Z20" s="166"/>
      <c r="AA20" s="166"/>
      <c r="AB20" s="166"/>
      <c r="AC20" s="166"/>
      <c r="AD20" s="166"/>
      <c r="AE20" s="166"/>
      <c r="AF20" s="166"/>
      <c r="AG20" s="166"/>
      <c r="AH20" s="166"/>
      <c r="AI20" s="166"/>
      <c r="AJ20" s="166"/>
      <c r="AK20" s="166"/>
      <c r="AL20" s="166"/>
      <c r="AM20" s="166"/>
      <c r="AN20" s="166"/>
      <c r="AO20" s="166"/>
      <c r="AP20" s="166"/>
      <c r="AQ20" s="166"/>
      <c r="AR20" s="166"/>
      <c r="AS20" s="166"/>
      <c r="AT20" s="166"/>
      <c r="AU20" s="166"/>
      <c r="AV20" s="166"/>
      <c r="AW20" s="166"/>
      <c r="AX20" s="166"/>
      <c r="AY20" s="166"/>
      <c r="AZ20" s="166"/>
      <c r="BA20" s="166"/>
      <c r="BB20" s="166"/>
      <c r="BC20" s="166"/>
      <c r="BD20" s="166"/>
      <c r="BE20" s="166"/>
      <c r="BF20" s="166"/>
      <c r="BG20" s="166"/>
      <c r="BH20" s="166"/>
      <c r="BI20" s="166"/>
      <c r="BJ20" s="166"/>
      <c r="BK20" s="166"/>
      <c r="BL20" s="166"/>
      <c r="BM20" s="166"/>
      <c r="BN20" s="166"/>
      <c r="BO20" s="166"/>
      <c r="BP20" s="166"/>
      <c r="BQ20" s="166"/>
      <c r="BR20" s="166"/>
      <c r="BS20" s="166"/>
      <c r="BT20" s="166"/>
      <c r="BU20" s="166"/>
      <c r="BV20" s="166"/>
      <c r="BW20" s="166"/>
      <c r="BX20" s="166"/>
      <c r="BY20" s="166"/>
      <c r="BZ20" s="166"/>
      <c r="CA20" s="166"/>
      <c r="CB20" s="166"/>
      <c r="CC20" s="166"/>
      <c r="CD20" s="166"/>
      <c r="CE20" s="166"/>
      <c r="CF20" s="166"/>
      <c r="CG20" s="166"/>
      <c r="CH20" s="166"/>
      <c r="CI20" s="166"/>
      <c r="CJ20" s="166"/>
      <c r="CK20" s="166"/>
      <c r="CL20" s="166"/>
      <c r="CM20" s="166"/>
      <c r="CN20" s="166"/>
      <c r="CO20" s="166"/>
      <c r="CP20" s="166"/>
      <c r="CQ20" s="166"/>
      <c r="CR20" s="166"/>
      <c r="CS20" s="166"/>
      <c r="CT20" s="166"/>
      <c r="CU20" s="166"/>
      <c r="CV20" s="166"/>
      <c r="CW20" s="166"/>
      <c r="CX20" s="193" t="n">
        <f aca="false">S20/$S$99</f>
        <v>0</v>
      </c>
      <c r="CY20" s="0"/>
      <c r="CZ20" s="0"/>
      <c r="DA20" s="0"/>
      <c r="DB20" s="0"/>
      <c r="DC20" s="0"/>
      <c r="DD20" s="0"/>
      <c r="DE20" s="0"/>
      <c r="DF20" s="0"/>
      <c r="DG20" s="0"/>
      <c r="DH20" s="0"/>
      <c r="DI20" s="0"/>
      <c r="DJ20" s="0"/>
      <c r="DK20" s="0"/>
      <c r="DL20" s="0"/>
      <c r="DM20" s="0"/>
      <c r="DN20" s="0"/>
      <c r="DO20" s="0"/>
      <c r="DP20" s="0"/>
      <c r="DQ20" s="0"/>
      <c r="DR20" s="0"/>
      <c r="DS20" s="0"/>
      <c r="DT20" s="0"/>
      <c r="DU20" s="0"/>
      <c r="DV20" s="0"/>
      <c r="DW20" s="0"/>
      <c r="DX20" s="0"/>
      <c r="DY20" s="0"/>
      <c r="DZ20" s="0"/>
      <c r="EA20" s="0"/>
      <c r="EB20" s="0"/>
      <c r="EC20" s="0"/>
      <c r="ED20" s="0"/>
      <c r="EE20" s="0"/>
      <c r="EF20" s="0"/>
      <c r="EG20" s="0"/>
      <c r="EH20" s="0"/>
      <c r="EI20" s="0"/>
      <c r="EJ20" s="0"/>
      <c r="EK20" s="0"/>
      <c r="EL20" s="0"/>
      <c r="EM20" s="0"/>
      <c r="EN20" s="0"/>
      <c r="EO20" s="0"/>
      <c r="EP20" s="0"/>
      <c r="EQ20" s="0"/>
      <c r="ER20" s="0"/>
      <c r="ES20" s="0"/>
      <c r="ET20" s="0"/>
      <c r="EU20" s="0"/>
      <c r="EV20" s="0"/>
      <c r="EW20" s="0"/>
      <c r="EX20" s="0"/>
      <c r="EY20" s="0"/>
      <c r="EZ20" s="0"/>
      <c r="FA20" s="0"/>
      <c r="FB20" s="0"/>
      <c r="FC20" s="0"/>
      <c r="FD20" s="0"/>
      <c r="FE20" s="0"/>
      <c r="FF20" s="0"/>
      <c r="FG20" s="0"/>
      <c r="FH20" s="0"/>
      <c r="FI20" s="0"/>
      <c r="FJ20" s="0"/>
      <c r="FK20" s="0"/>
      <c r="FL20" s="0"/>
      <c r="FM20" s="0"/>
      <c r="FN20" s="0"/>
      <c r="FO20" s="0"/>
      <c r="FP20" s="0"/>
      <c r="FQ20" s="0"/>
      <c r="FR20" s="0"/>
      <c r="FS20" s="0"/>
      <c r="FT20" s="0"/>
      <c r="FU20" s="0"/>
      <c r="FV20" s="0"/>
      <c r="FW20" s="0"/>
      <c r="FX20" s="0"/>
      <c r="FY20" s="0"/>
      <c r="FZ20" s="0"/>
      <c r="GA20" s="0"/>
      <c r="GB20" s="0"/>
      <c r="GC20" s="0"/>
      <c r="GD20" s="0"/>
      <c r="GE20" s="0"/>
      <c r="GF20" s="0"/>
      <c r="GG20" s="0"/>
      <c r="GH20" s="0"/>
      <c r="GI20" s="0"/>
      <c r="GJ20" s="0"/>
      <c r="GK20" s="0"/>
      <c r="GL20" s="0"/>
      <c r="GM20" s="0"/>
      <c r="GN20" s="0"/>
      <c r="GO20" s="0"/>
      <c r="GP20" s="0"/>
      <c r="GQ20" s="0"/>
      <c r="GR20" s="0"/>
      <c r="GS20" s="0"/>
      <c r="GT20" s="0"/>
      <c r="GU20" s="0"/>
      <c r="GV20" s="0"/>
      <c r="GW20" s="0"/>
      <c r="GX20" s="0"/>
      <c r="GY20" s="0"/>
      <c r="GZ20" s="0"/>
      <c r="HA20" s="0"/>
      <c r="HB20" s="0"/>
      <c r="HC20" s="0"/>
      <c r="HD20" s="0"/>
      <c r="HE20" s="0"/>
      <c r="HF20" s="0"/>
      <c r="HG20" s="0"/>
      <c r="HH20" s="0"/>
      <c r="HI20" s="0"/>
      <c r="HJ20" s="0"/>
      <c r="HK20" s="0"/>
      <c r="HL20" s="0"/>
      <c r="HM20" s="0"/>
      <c r="HN20" s="0"/>
      <c r="HO20" s="0"/>
      <c r="HP20" s="0"/>
      <c r="HQ20" s="0"/>
      <c r="HR20" s="0"/>
      <c r="HS20" s="0"/>
      <c r="HT20" s="0"/>
      <c r="HU20" s="0"/>
      <c r="HV20" s="0"/>
      <c r="HW20" s="0"/>
      <c r="HX20" s="0"/>
      <c r="HY20" s="0"/>
      <c r="HZ20" s="0"/>
      <c r="IA20" s="0"/>
      <c r="IB20" s="0"/>
      <c r="IC20" s="0"/>
      <c r="ID20" s="0"/>
      <c r="IE20" s="0"/>
      <c r="IF20" s="0"/>
      <c r="IG20" s="0"/>
      <c r="IH20" s="0"/>
      <c r="II20" s="0"/>
      <c r="IJ20" s="0"/>
      <c r="IK20" s="0"/>
      <c r="IL20" s="0"/>
      <c r="IM20" s="0"/>
      <c r="IN20" s="0"/>
      <c r="IO20" s="0"/>
      <c r="IP20" s="0"/>
      <c r="IQ20" s="0"/>
      <c r="IR20" s="0"/>
      <c r="IS20" s="0"/>
      <c r="IT20" s="0"/>
      <c r="IU20" s="0"/>
      <c r="IV20" s="0"/>
      <c r="IW20" s="0"/>
      <c r="IX20" s="0"/>
      <c r="IY20" s="0"/>
      <c r="IZ20" s="0"/>
      <c r="JA20" s="0"/>
      <c r="JB20" s="0"/>
      <c r="JC20" s="0"/>
      <c r="JD20" s="0"/>
      <c r="JE20" s="0"/>
      <c r="JF20" s="0"/>
      <c r="JG20" s="0"/>
      <c r="JH20" s="0"/>
      <c r="JI20" s="0"/>
      <c r="JJ20" s="0"/>
      <c r="JK20" s="0"/>
      <c r="JL20" s="0"/>
      <c r="JM20" s="0"/>
      <c r="JN20" s="0"/>
      <c r="JO20" s="0"/>
      <c r="JP20" s="0"/>
      <c r="JQ20" s="0"/>
      <c r="JR20" s="0"/>
      <c r="JS20" s="0"/>
      <c r="JT20" s="0"/>
      <c r="JU20" s="0"/>
      <c r="JV20" s="0"/>
      <c r="JW20" s="0"/>
      <c r="JX20" s="0"/>
      <c r="JY20" s="0"/>
      <c r="JZ20" s="0"/>
      <c r="KA20" s="0"/>
      <c r="KB20" s="0"/>
      <c r="KC20" s="0"/>
      <c r="KD20" s="0"/>
      <c r="KE20" s="0"/>
      <c r="KF20" s="0"/>
      <c r="KG20" s="0"/>
      <c r="KH20" s="0"/>
      <c r="KI20" s="0"/>
      <c r="KJ20" s="0"/>
      <c r="KK20" s="0"/>
      <c r="KL20" s="0"/>
      <c r="KM20" s="0"/>
      <c r="KN20" s="0"/>
      <c r="KO20" s="0"/>
      <c r="KP20" s="0"/>
      <c r="KQ20" s="0"/>
      <c r="KR20" s="0"/>
      <c r="KS20" s="0"/>
      <c r="KT20" s="0"/>
      <c r="KU20" s="0"/>
      <c r="KV20" s="0"/>
      <c r="KW20" s="0"/>
      <c r="KX20" s="0"/>
      <c r="KY20" s="0"/>
      <c r="KZ20" s="0"/>
      <c r="LA20" s="0"/>
      <c r="LB20" s="0"/>
      <c r="LC20" s="0"/>
      <c r="LD20" s="0"/>
      <c r="LE20" s="0"/>
      <c r="LF20" s="0"/>
      <c r="LG20" s="0"/>
      <c r="LH20" s="0"/>
      <c r="LI20" s="0"/>
      <c r="LJ20" s="0"/>
      <c r="LK20" s="0"/>
      <c r="LL20" s="0"/>
      <c r="LM20" s="0"/>
      <c r="LN20" s="0"/>
      <c r="LO20" s="0"/>
      <c r="LP20" s="0"/>
      <c r="LQ20" s="0"/>
      <c r="LR20" s="0"/>
      <c r="LS20" s="0"/>
      <c r="LT20" s="0"/>
      <c r="LU20" s="0"/>
      <c r="LV20" s="0"/>
      <c r="LW20" s="0"/>
      <c r="LX20" s="0"/>
      <c r="LY20" s="0"/>
      <c r="LZ20" s="0"/>
      <c r="MA20" s="0"/>
      <c r="MB20" s="0"/>
      <c r="MC20" s="0"/>
      <c r="MD20" s="0"/>
      <c r="ME20" s="0"/>
      <c r="MF20" s="0"/>
      <c r="MG20" s="0"/>
      <c r="MH20" s="0"/>
      <c r="MI20" s="0"/>
      <c r="MJ20" s="0"/>
      <c r="MK20" s="0"/>
      <c r="ML20" s="0"/>
      <c r="MM20" s="0"/>
      <c r="MN20" s="0"/>
      <c r="MO20" s="0"/>
      <c r="MP20" s="0"/>
      <c r="MQ20" s="0"/>
      <c r="MR20" s="0"/>
      <c r="MS20" s="0"/>
      <c r="MT20" s="0"/>
      <c r="MU20" s="0"/>
      <c r="MV20" s="0"/>
      <c r="MW20" s="0"/>
      <c r="MX20" s="0"/>
      <c r="MY20" s="0"/>
      <c r="MZ20" s="0"/>
      <c r="NA20" s="0"/>
      <c r="NB20" s="0"/>
      <c r="NC20" s="0"/>
      <c r="ND20" s="0"/>
      <c r="NE20" s="0"/>
      <c r="NF20" s="0"/>
      <c r="NG20" s="0"/>
      <c r="NH20" s="0"/>
      <c r="NI20" s="0"/>
      <c r="NJ20" s="0"/>
      <c r="NK20" s="0"/>
      <c r="NL20" s="0"/>
      <c r="NM20" s="0"/>
      <c r="NN20" s="0"/>
      <c r="NO20" s="0"/>
      <c r="NP20" s="0"/>
      <c r="NQ20" s="0"/>
      <c r="NR20" s="0"/>
      <c r="NS20" s="0"/>
      <c r="NT20" s="0"/>
      <c r="NU20" s="0"/>
      <c r="NV20" s="0"/>
      <c r="NW20" s="0"/>
      <c r="NX20" s="0"/>
      <c r="NY20" s="0"/>
      <c r="NZ20" s="0"/>
      <c r="OA20" s="0"/>
      <c r="OB20" s="0"/>
      <c r="OC20" s="0"/>
      <c r="OD20" s="0"/>
      <c r="OE20" s="0"/>
      <c r="OF20" s="0"/>
      <c r="OG20" s="0"/>
      <c r="OH20" s="0"/>
      <c r="OI20" s="0"/>
      <c r="OJ20" s="0"/>
      <c r="OK20" s="0"/>
      <c r="OL20" s="0"/>
      <c r="OM20" s="0"/>
      <c r="ON20" s="0"/>
      <c r="OO20" s="0"/>
      <c r="OP20" s="0"/>
      <c r="OQ20" s="0"/>
      <c r="OR20" s="0"/>
      <c r="OS20" s="0"/>
      <c r="OT20" s="0"/>
      <c r="OU20" s="0"/>
      <c r="OV20" s="0"/>
      <c r="OW20" s="0"/>
      <c r="OX20" s="0"/>
      <c r="OY20" s="0"/>
      <c r="OZ20" s="0"/>
      <c r="PA20" s="0"/>
      <c r="PB20" s="0"/>
      <c r="PC20" s="0"/>
      <c r="PD20" s="0"/>
      <c r="PE20" s="0"/>
      <c r="PF20" s="0"/>
      <c r="PG20" s="0"/>
      <c r="PH20" s="0"/>
      <c r="PI20" s="0"/>
      <c r="PJ20" s="0"/>
      <c r="PK20" s="0"/>
      <c r="PL20" s="0"/>
      <c r="PM20" s="0"/>
      <c r="PN20" s="0"/>
      <c r="PO20" s="0"/>
      <c r="PP20" s="0"/>
      <c r="PQ20" s="0"/>
      <c r="PR20" s="0"/>
      <c r="PS20" s="0"/>
      <c r="PT20" s="0"/>
      <c r="PU20" s="0"/>
      <c r="PV20" s="0"/>
      <c r="PW20" s="0"/>
      <c r="PX20" s="0"/>
      <c r="PY20" s="0"/>
      <c r="PZ20" s="0"/>
      <c r="QA20" s="0"/>
      <c r="QB20" s="0"/>
      <c r="QC20" s="0"/>
      <c r="QD20" s="0"/>
      <c r="QE20" s="0"/>
      <c r="QF20" s="0"/>
      <c r="QG20" s="0"/>
      <c r="QH20" s="0"/>
      <c r="QI20" s="0"/>
      <c r="QJ20" s="0"/>
      <c r="QK20" s="0"/>
      <c r="QL20" s="0"/>
      <c r="QM20" s="0"/>
      <c r="QN20" s="0"/>
      <c r="QO20" s="0"/>
      <c r="QP20" s="0"/>
      <c r="QQ20" s="0"/>
      <c r="QR20" s="0"/>
      <c r="QS20" s="0"/>
      <c r="QT20" s="0"/>
      <c r="QU20" s="0"/>
      <c r="QV20" s="0"/>
      <c r="QW20" s="0"/>
      <c r="QX20" s="0"/>
      <c r="QY20" s="0"/>
      <c r="QZ20" s="0"/>
      <c r="RA20" s="0"/>
      <c r="RB20" s="0"/>
      <c r="RC20" s="0"/>
      <c r="RD20" s="0"/>
      <c r="RE20" s="0"/>
      <c r="RF20" s="0"/>
      <c r="RG20" s="0"/>
      <c r="RH20" s="0"/>
      <c r="RI20" s="0"/>
      <c r="RJ20" s="0"/>
      <c r="RK20" s="0"/>
      <c r="RL20" s="0"/>
      <c r="RM20" s="0"/>
      <c r="RN20" s="0"/>
      <c r="RO20" s="0"/>
      <c r="RP20" s="0"/>
      <c r="RQ20" s="0"/>
      <c r="RR20" s="0"/>
      <c r="RS20" s="0"/>
      <c r="RT20" s="0"/>
      <c r="RU20" s="0"/>
      <c r="RV20" s="0"/>
      <c r="RW20" s="0"/>
      <c r="RX20" s="0"/>
      <c r="RY20" s="0"/>
      <c r="RZ20" s="0"/>
      <c r="SA20" s="0"/>
      <c r="SB20" s="0"/>
      <c r="SC20" s="0"/>
      <c r="SD20" s="0"/>
      <c r="SE20" s="0"/>
      <c r="SF20" s="0"/>
      <c r="SG20" s="0"/>
      <c r="SH20" s="0"/>
      <c r="SI20" s="0"/>
      <c r="SJ20" s="0"/>
      <c r="SK20" s="0"/>
      <c r="SL20" s="0"/>
      <c r="SM20" s="0"/>
      <c r="SN20" s="0"/>
      <c r="SO20" s="0"/>
      <c r="SP20" s="0"/>
      <c r="SQ20" s="0"/>
      <c r="SR20" s="0"/>
      <c r="SS20" s="0"/>
      <c r="ST20" s="0"/>
      <c r="SU20" s="0"/>
      <c r="SV20" s="0"/>
      <c r="SW20" s="0"/>
      <c r="SX20" s="0"/>
      <c r="SY20" s="0"/>
      <c r="SZ20" s="0"/>
      <c r="TA20" s="0"/>
      <c r="TB20" s="0"/>
      <c r="TC20" s="0"/>
      <c r="TD20" s="0"/>
      <c r="TE20" s="0"/>
      <c r="TF20" s="0"/>
      <c r="TG20" s="0"/>
      <c r="TH20" s="0"/>
      <c r="TI20" s="0"/>
      <c r="TJ20" s="0"/>
      <c r="TK20" s="0"/>
      <c r="TL20" s="0"/>
      <c r="TM20" s="0"/>
      <c r="TN20" s="0"/>
      <c r="TO20" s="0"/>
      <c r="TP20" s="0"/>
      <c r="TQ20" s="0"/>
      <c r="TR20" s="0"/>
      <c r="TS20" s="0"/>
      <c r="TT20" s="0"/>
      <c r="TU20" s="0"/>
      <c r="TV20" s="0"/>
      <c r="TW20" s="0"/>
      <c r="TX20" s="0"/>
      <c r="TY20" s="0"/>
      <c r="TZ20" s="0"/>
      <c r="UA20" s="0"/>
      <c r="UB20" s="0"/>
      <c r="UC20" s="0"/>
      <c r="UD20" s="0"/>
      <c r="UE20" s="0"/>
      <c r="UF20" s="0"/>
      <c r="UG20" s="0"/>
      <c r="UH20" s="0"/>
      <c r="UI20" s="0"/>
      <c r="UJ20" s="0"/>
      <c r="UK20" s="0"/>
      <c r="UL20" s="0"/>
      <c r="UM20" s="0"/>
      <c r="UN20" s="0"/>
      <c r="UO20" s="0"/>
      <c r="UP20" s="0"/>
      <c r="UQ20" s="0"/>
      <c r="UR20" s="0"/>
      <c r="US20" s="0"/>
      <c r="UT20" s="0"/>
      <c r="UU20" s="0"/>
      <c r="UV20" s="0"/>
      <c r="UW20" s="0"/>
      <c r="UX20" s="0"/>
      <c r="UY20" s="0"/>
      <c r="UZ20" s="0"/>
      <c r="VA20" s="0"/>
      <c r="VB20" s="0"/>
      <c r="VC20" s="0"/>
      <c r="VD20" s="0"/>
      <c r="VE20" s="0"/>
      <c r="VF20" s="0"/>
      <c r="VG20" s="0"/>
      <c r="VH20" s="0"/>
      <c r="VI20" s="0"/>
      <c r="VJ20" s="0"/>
      <c r="VK20" s="0"/>
      <c r="VL20" s="0"/>
      <c r="VM20" s="0"/>
      <c r="VN20" s="0"/>
      <c r="VO20" s="0"/>
      <c r="VP20" s="0"/>
      <c r="VQ20" s="0"/>
      <c r="VR20" s="0"/>
      <c r="VS20" s="0"/>
      <c r="VT20" s="0"/>
      <c r="VU20" s="0"/>
      <c r="VV20" s="0"/>
      <c r="VW20" s="0"/>
      <c r="VX20" s="0"/>
      <c r="VY20" s="0"/>
      <c r="VZ20" s="0"/>
      <c r="WA20" s="0"/>
      <c r="WB20" s="0"/>
      <c r="WC20" s="0"/>
      <c r="WD20" s="0"/>
      <c r="WE20" s="0"/>
      <c r="WF20" s="0"/>
      <c r="WG20" s="0"/>
      <c r="WH20" s="0"/>
      <c r="WI20" s="0"/>
      <c r="WJ20" s="0"/>
      <c r="WK20" s="0"/>
      <c r="WL20" s="0"/>
      <c r="WM20" s="0"/>
      <c r="WN20" s="0"/>
      <c r="WO20" s="0"/>
      <c r="WP20" s="0"/>
      <c r="WQ20" s="0"/>
      <c r="WR20" s="0"/>
      <c r="WS20" s="0"/>
      <c r="WT20" s="0"/>
      <c r="WU20" s="0"/>
      <c r="WV20" s="0"/>
      <c r="WW20" s="0"/>
      <c r="WX20" s="0"/>
      <c r="WY20" s="0"/>
      <c r="WZ20" s="0"/>
      <c r="XA20" s="0"/>
      <c r="XB20" s="0"/>
      <c r="XC20" s="0"/>
      <c r="XD20" s="0"/>
      <c r="XE20" s="0"/>
      <c r="XF20" s="0"/>
      <c r="XG20" s="0"/>
      <c r="XH20" s="0"/>
      <c r="XI20" s="0"/>
      <c r="XJ20" s="0"/>
      <c r="XK20" s="0"/>
      <c r="XL20" s="0"/>
      <c r="XM20" s="0"/>
      <c r="XN20" s="0"/>
      <c r="XO20" s="0"/>
      <c r="XP20" s="0"/>
      <c r="XQ20" s="0"/>
      <c r="XR20" s="0"/>
      <c r="XS20" s="0"/>
      <c r="XT20" s="0"/>
      <c r="XU20" s="0"/>
      <c r="XV20" s="0"/>
      <c r="XW20" s="0"/>
      <c r="XX20" s="0"/>
      <c r="XY20" s="0"/>
      <c r="XZ20" s="0"/>
      <c r="YA20" s="0"/>
      <c r="YB20" s="0"/>
      <c r="YC20" s="0"/>
      <c r="YD20" s="0"/>
      <c r="YE20" s="0"/>
      <c r="YF20" s="0"/>
      <c r="YG20" s="0"/>
      <c r="YH20" s="0"/>
      <c r="YI20" s="0"/>
      <c r="YJ20" s="0"/>
      <c r="YK20" s="0"/>
      <c r="YL20" s="0"/>
      <c r="YM20" s="0"/>
      <c r="YN20" s="0"/>
      <c r="YO20" s="0"/>
      <c r="YP20" s="0"/>
      <c r="YQ20" s="0"/>
      <c r="YR20" s="0"/>
      <c r="YS20" s="0"/>
      <c r="YT20" s="0"/>
      <c r="YU20" s="0"/>
      <c r="YV20" s="0"/>
      <c r="YW20" s="0"/>
      <c r="YX20" s="0"/>
      <c r="YY20" s="0"/>
      <c r="YZ20" s="0"/>
      <c r="ZA20" s="0"/>
      <c r="ZB20" s="0"/>
      <c r="ZC20" s="0"/>
      <c r="ZD20" s="0"/>
      <c r="ZE20" s="0"/>
      <c r="ZF20" s="0"/>
      <c r="ZG20" s="0"/>
      <c r="ZH20" s="0"/>
      <c r="ZI20" s="0"/>
      <c r="ZJ20" s="0"/>
      <c r="ZK20" s="0"/>
      <c r="ZL20" s="0"/>
      <c r="ZM20" s="0"/>
      <c r="ZN20" s="0"/>
      <c r="ZO20" s="0"/>
      <c r="ZP20" s="0"/>
      <c r="ZQ20" s="0"/>
      <c r="ZR20" s="0"/>
      <c r="ZS20" s="0"/>
      <c r="ZT20" s="0"/>
      <c r="ZU20" s="0"/>
      <c r="ZV20" s="0"/>
      <c r="ZW20" s="0"/>
      <c r="ZX20" s="0"/>
      <c r="ZY20" s="0"/>
      <c r="ZZ20" s="0"/>
      <c r="AAA20" s="0"/>
      <c r="AAB20" s="0"/>
      <c r="AAC20" s="0"/>
      <c r="AAD20" s="0"/>
      <c r="AAE20" s="0"/>
      <c r="AAF20" s="0"/>
      <c r="AAG20" s="0"/>
      <c r="AAH20" s="0"/>
      <c r="AAI20" s="0"/>
      <c r="AAJ20" s="0"/>
      <c r="AAK20" s="0"/>
      <c r="AAL20" s="0"/>
      <c r="AAM20" s="0"/>
      <c r="AAN20" s="0"/>
      <c r="AAO20" s="0"/>
      <c r="AAP20" s="0"/>
      <c r="AAQ20" s="0"/>
      <c r="AAR20" s="0"/>
      <c r="AAS20" s="0"/>
      <c r="AAT20" s="0"/>
      <c r="AAU20" s="0"/>
      <c r="AAV20" s="0"/>
      <c r="AAW20" s="0"/>
      <c r="AAX20" s="0"/>
      <c r="AAY20" s="0"/>
      <c r="AAZ20" s="0"/>
      <c r="ABA20" s="0"/>
      <c r="ABB20" s="0"/>
      <c r="ABC20" s="0"/>
      <c r="ABD20" s="0"/>
      <c r="ABE20" s="0"/>
      <c r="ABF20" s="0"/>
      <c r="ABG20" s="0"/>
      <c r="ABH20" s="0"/>
      <c r="ABI20" s="0"/>
      <c r="ABJ20" s="0"/>
      <c r="ABK20" s="0"/>
      <c r="ABL20" s="0"/>
      <c r="ABM20" s="0"/>
      <c r="ABN20" s="0"/>
      <c r="ABO20" s="0"/>
      <c r="ABP20" s="0"/>
      <c r="ABQ20" s="0"/>
      <c r="ABR20" s="0"/>
      <c r="ABS20" s="0"/>
      <c r="ABT20" s="0"/>
      <c r="ABU20" s="0"/>
      <c r="ABV20" s="0"/>
      <c r="ABW20" s="0"/>
      <c r="ABX20" s="0"/>
      <c r="ABY20" s="0"/>
      <c r="ABZ20" s="0"/>
      <c r="ACA20" s="0"/>
      <c r="ACB20" s="0"/>
      <c r="ACC20" s="0"/>
      <c r="ACD20" s="0"/>
      <c r="ACE20" s="0"/>
      <c r="ACF20" s="0"/>
      <c r="ACG20" s="0"/>
      <c r="ACH20" s="0"/>
      <c r="ACI20" s="0"/>
      <c r="ACJ20" s="0"/>
      <c r="ACK20" s="0"/>
      <c r="ACL20" s="0"/>
      <c r="ACM20" s="0"/>
      <c r="ACN20" s="0"/>
      <c r="ACO20" s="0"/>
      <c r="ACP20" s="0"/>
      <c r="ACQ20" s="0"/>
      <c r="ACR20" s="0"/>
      <c r="ACS20" s="0"/>
      <c r="ACT20" s="0"/>
      <c r="ACU20" s="0"/>
      <c r="ACV20" s="0"/>
      <c r="ACW20" s="0"/>
      <c r="ACX20" s="0"/>
      <c r="ACY20" s="0"/>
      <c r="ACZ20" s="0"/>
      <c r="ADA20" s="0"/>
      <c r="ADB20" s="0"/>
      <c r="ADC20" s="0"/>
      <c r="ADD20" s="0"/>
      <c r="ADE20" s="0"/>
      <c r="ADF20" s="0"/>
      <c r="ADG20" s="0"/>
      <c r="ADH20" s="0"/>
      <c r="ADI20" s="0"/>
      <c r="ADJ20" s="0"/>
      <c r="ADK20" s="0"/>
      <c r="ADL20" s="0"/>
      <c r="ADM20" s="0"/>
      <c r="ADN20" s="0"/>
      <c r="ADO20" s="0"/>
      <c r="ADP20" s="0"/>
      <c r="ADQ20" s="0"/>
      <c r="ADR20" s="0"/>
      <c r="ADS20" s="0"/>
      <c r="ADT20" s="0"/>
      <c r="ADU20" s="0"/>
      <c r="ADV20" s="0"/>
      <c r="ADW20" s="0"/>
      <c r="ADX20" s="0"/>
      <c r="ADY20" s="0"/>
      <c r="ADZ20" s="0"/>
      <c r="AEA20" s="0"/>
      <c r="AEB20" s="0"/>
      <c r="AEC20" s="0"/>
      <c r="AED20" s="0"/>
      <c r="AEE20" s="0"/>
      <c r="AEF20" s="0"/>
      <c r="AEG20" s="0"/>
      <c r="AEH20" s="0"/>
      <c r="AEI20" s="0"/>
      <c r="AEJ20" s="0"/>
      <c r="AEK20" s="0"/>
      <c r="AEL20" s="0"/>
      <c r="AEM20" s="0"/>
      <c r="AEN20" s="0"/>
      <c r="AEO20" s="0"/>
      <c r="AEP20" s="0"/>
      <c r="AEQ20" s="0"/>
      <c r="AER20" s="0"/>
      <c r="AES20" s="0"/>
      <c r="AET20" s="0"/>
      <c r="AEU20" s="0"/>
      <c r="AEV20" s="0"/>
      <c r="AEW20" s="0"/>
      <c r="AEX20" s="0"/>
      <c r="AEY20" s="0"/>
      <c r="AEZ20" s="0"/>
      <c r="AFA20" s="0"/>
      <c r="AFB20" s="0"/>
      <c r="AFC20" s="0"/>
      <c r="AFD20" s="0"/>
      <c r="AFE20" s="0"/>
      <c r="AFF20" s="0"/>
      <c r="AFG20" s="0"/>
      <c r="AFH20" s="0"/>
      <c r="AFI20" s="0"/>
      <c r="AFJ20" s="0"/>
      <c r="AFK20" s="0"/>
      <c r="AFL20" s="0"/>
      <c r="AFM20" s="0"/>
      <c r="AFN20" s="0"/>
      <c r="AFO20" s="0"/>
      <c r="AFP20" s="0"/>
      <c r="AFQ20" s="0"/>
      <c r="AFR20" s="0"/>
      <c r="AFS20" s="0"/>
      <c r="AFT20" s="0"/>
      <c r="AFU20" s="0"/>
      <c r="AFV20" s="0"/>
      <c r="AFW20" s="0"/>
      <c r="AFX20" s="0"/>
      <c r="AFY20" s="0"/>
      <c r="AFZ20" s="0"/>
      <c r="AGA20" s="0"/>
      <c r="AGB20" s="0"/>
      <c r="AGC20" s="0"/>
      <c r="AGD20" s="0"/>
      <c r="AGE20" s="0"/>
      <c r="AGF20" s="0"/>
      <c r="AGG20" s="0"/>
      <c r="AGH20" s="0"/>
      <c r="AGI20" s="0"/>
      <c r="AGJ20" s="0"/>
      <c r="AGK20" s="0"/>
      <c r="AGL20" s="0"/>
      <c r="AGM20" s="0"/>
      <c r="AGN20" s="0"/>
      <c r="AGO20" s="0"/>
      <c r="AGP20" s="0"/>
      <c r="AGQ20" s="0"/>
      <c r="AGR20" s="0"/>
      <c r="AGS20" s="0"/>
      <c r="AGT20" s="0"/>
      <c r="AGU20" s="0"/>
      <c r="AGV20" s="0"/>
      <c r="AGW20" s="0"/>
      <c r="AGX20" s="0"/>
      <c r="AGY20" s="0"/>
      <c r="AGZ20" s="0"/>
      <c r="AHA20" s="0"/>
      <c r="AHB20" s="0"/>
      <c r="AHC20" s="0"/>
      <c r="AHD20" s="0"/>
      <c r="AHE20" s="0"/>
      <c r="AHF20" s="0"/>
      <c r="AHG20" s="0"/>
      <c r="AHH20" s="0"/>
      <c r="AHI20" s="0"/>
      <c r="AHJ20" s="0"/>
      <c r="AHK20" s="0"/>
      <c r="AHL20" s="0"/>
      <c r="AHM20" s="0"/>
      <c r="AHN20" s="0"/>
      <c r="AHO20" s="0"/>
      <c r="AHP20" s="0"/>
      <c r="AHQ20" s="0"/>
      <c r="AHR20" s="0"/>
      <c r="AHS20" s="0"/>
      <c r="AHT20" s="0"/>
      <c r="AHU20" s="0"/>
      <c r="AHV20" s="0"/>
      <c r="AHW20" s="0"/>
      <c r="AHX20" s="0"/>
      <c r="AHY20" s="0"/>
      <c r="AHZ20" s="0"/>
      <c r="AIA20" s="0"/>
      <c r="AIB20" s="0"/>
      <c r="AIC20" s="0"/>
      <c r="AID20" s="0"/>
      <c r="AIE20" s="0"/>
      <c r="AIF20" s="0"/>
      <c r="AIG20" s="0"/>
      <c r="AIH20" s="0"/>
      <c r="AII20" s="0"/>
      <c r="AIJ20" s="0"/>
      <c r="AIK20" s="0"/>
      <c r="AIL20" s="0"/>
      <c r="AIM20" s="0"/>
      <c r="AIN20" s="0"/>
      <c r="AIO20" s="0"/>
      <c r="AIP20" s="0"/>
      <c r="AIQ20" s="0"/>
      <c r="AIR20" s="0"/>
      <c r="AIS20" s="0"/>
      <c r="AIT20" s="0"/>
      <c r="AIU20" s="0"/>
      <c r="AIV20" s="0"/>
      <c r="AIW20" s="0"/>
      <c r="AIX20" s="0"/>
      <c r="AIY20" s="0"/>
      <c r="AIZ20" s="0"/>
      <c r="AJA20" s="0"/>
      <c r="AJB20" s="0"/>
      <c r="AJC20" s="0"/>
      <c r="AJD20" s="0"/>
      <c r="AJE20" s="0"/>
      <c r="AJF20" s="0"/>
      <c r="AJG20" s="0"/>
      <c r="AJH20" s="0"/>
      <c r="AJI20" s="0"/>
      <c r="AJJ20" s="0"/>
      <c r="AJK20" s="0"/>
      <c r="AJL20" s="0"/>
      <c r="AJM20" s="0"/>
      <c r="AJN20" s="0"/>
      <c r="AJO20" s="0"/>
      <c r="AJP20" s="0"/>
      <c r="AJQ20" s="0"/>
      <c r="AJR20" s="0"/>
      <c r="AJS20" s="0"/>
      <c r="AJT20" s="0"/>
      <c r="AJU20" s="0"/>
      <c r="AJV20" s="0"/>
      <c r="AJW20" s="0"/>
      <c r="AJX20" s="0"/>
      <c r="AJY20" s="0"/>
      <c r="AJZ20" s="0"/>
      <c r="AKA20" s="0"/>
      <c r="AKB20" s="0"/>
      <c r="AKC20" s="0"/>
      <c r="AKD20" s="0"/>
      <c r="AKE20" s="0"/>
      <c r="AKF20" s="0"/>
      <c r="AKG20" s="0"/>
      <c r="AKH20" s="0"/>
      <c r="AKI20" s="0"/>
      <c r="AKJ20" s="0"/>
      <c r="AKK20" s="0"/>
      <c r="AKL20" s="0"/>
      <c r="AKM20" s="0"/>
      <c r="AKN20" s="0"/>
      <c r="AKO20" s="0"/>
      <c r="AKP20" s="0"/>
      <c r="AKQ20" s="0"/>
      <c r="AKR20" s="0"/>
      <c r="AKS20" s="0"/>
      <c r="AKT20" s="0"/>
      <c r="AKU20" s="0"/>
      <c r="AKV20" s="0"/>
      <c r="AKW20" s="0"/>
      <c r="AKX20" s="0"/>
      <c r="AKY20" s="0"/>
      <c r="AKZ20" s="0"/>
      <c r="ALA20" s="0"/>
      <c r="ALB20" s="0"/>
      <c r="ALC20" s="0"/>
      <c r="ALD20" s="0"/>
      <c r="ALE20" s="0"/>
      <c r="ALF20" s="0"/>
      <c r="ALG20" s="0"/>
      <c r="ALH20" s="0"/>
      <c r="ALI20" s="0"/>
      <c r="ALJ20" s="0"/>
      <c r="ALK20" s="0"/>
      <c r="ALL20" s="0"/>
      <c r="ALM20" s="0"/>
      <c r="ALN20" s="0"/>
      <c r="ALO20" s="0"/>
      <c r="ALP20" s="0"/>
      <c r="ALQ20" s="0"/>
      <c r="ALR20" s="0"/>
      <c r="ALS20" s="0"/>
      <c r="ALT20" s="0"/>
      <c r="ALU20" s="0"/>
      <c r="ALV20" s="0"/>
      <c r="ALW20" s="0"/>
      <c r="ALX20" s="0"/>
      <c r="ALY20" s="0"/>
      <c r="ALZ20" s="0"/>
      <c r="AMA20" s="0"/>
      <c r="AMB20" s="0"/>
      <c r="AMC20" s="0"/>
      <c r="AMD20" s="0"/>
      <c r="AME20" s="0"/>
      <c r="AMF20" s="0"/>
      <c r="AMG20" s="0"/>
      <c r="AMH20" s="0"/>
      <c r="AMI20" s="0"/>
      <c r="AMJ20" s="0"/>
    </row>
    <row r="21" customFormat="false" ht="24.55" hidden="false" customHeight="false" outlineLevel="0" collapsed="false">
      <c r="A21" s="176" t="n">
        <f aca="false">A20</f>
        <v>1</v>
      </c>
      <c r="B21" s="177" t="s">
        <v>61</v>
      </c>
      <c r="C21" s="177" t="n">
        <f aca="false">C20</f>
        <v>3</v>
      </c>
      <c r="D21" s="177" t="s">
        <v>61</v>
      </c>
      <c r="E21" s="177" t="n">
        <f aca="false">E20+1</f>
        <v>1</v>
      </c>
      <c r="F21" s="203" t="s">
        <v>71</v>
      </c>
      <c r="G21" s="204" t="s">
        <v>72</v>
      </c>
      <c r="H21" s="179" t="s">
        <v>73</v>
      </c>
      <c r="I21" s="179"/>
      <c r="J21" s="179" t="s">
        <v>67</v>
      </c>
      <c r="K21" s="205" t="n">
        <f aca="false">4*15</f>
        <v>60</v>
      </c>
      <c r="L21" s="206"/>
      <c r="M21" s="206" t="n">
        <f aca="false">1196.8*(0.0035+0.0035+0.0022)</f>
        <v>11.01056</v>
      </c>
      <c r="N21" s="182" t="n">
        <f aca="false">ROUND(L21+M21,2)</f>
        <v>11.01</v>
      </c>
      <c r="O21" s="183" t="n">
        <f aca="false">K21*N21</f>
        <v>660.6</v>
      </c>
      <c r="P21" s="184" t="n">
        <f aca="false">ROUND($S$5,4)</f>
        <v>0.2764</v>
      </c>
      <c r="Q21" s="182" t="n">
        <f aca="false">ROUND((O21*(1+P21)),2)</f>
        <v>843.19</v>
      </c>
      <c r="R21" s="184" t="n">
        <f aca="false">Q21/$Q$99</f>
        <v>0.0109866699050278</v>
      </c>
      <c r="S21" s="163" t="n">
        <f aca="false">Q21-(Q21*$M$5%)</f>
        <v>843.19</v>
      </c>
      <c r="T21" s="161" t="n">
        <f aca="false">K21*L21</f>
        <v>0</v>
      </c>
      <c r="U21" s="161" t="n">
        <f aca="false">K21*M21</f>
        <v>660.6336</v>
      </c>
      <c r="V21" s="166" t="n">
        <f aca="false">S21*(1+P21)</f>
        <v>1076.247716</v>
      </c>
      <c r="W21" s="161"/>
      <c r="X21" s="166"/>
      <c r="Y21" s="166"/>
      <c r="Z21" s="166"/>
      <c r="AA21" s="166"/>
      <c r="AB21" s="166"/>
      <c r="AC21" s="166"/>
      <c r="AD21" s="166"/>
      <c r="AE21" s="166"/>
      <c r="AF21" s="166"/>
      <c r="AG21" s="166"/>
      <c r="AH21" s="166"/>
      <c r="AI21" s="166"/>
      <c r="AJ21" s="166"/>
      <c r="AK21" s="166"/>
      <c r="AL21" s="166"/>
      <c r="AM21" s="166"/>
      <c r="AN21" s="166"/>
      <c r="AO21" s="166"/>
      <c r="AP21" s="166"/>
      <c r="AQ21" s="166"/>
      <c r="AR21" s="166"/>
      <c r="AS21" s="166"/>
      <c r="AT21" s="166"/>
      <c r="AU21" s="166"/>
      <c r="AV21" s="166"/>
      <c r="AW21" s="166"/>
      <c r="AX21" s="166"/>
      <c r="AY21" s="166"/>
      <c r="AZ21" s="166"/>
      <c r="BA21" s="166"/>
      <c r="BB21" s="166"/>
      <c r="BC21" s="166"/>
      <c r="BD21" s="166"/>
      <c r="BE21" s="166"/>
      <c r="BF21" s="166"/>
      <c r="BG21" s="166"/>
      <c r="BH21" s="166"/>
      <c r="BI21" s="166"/>
      <c r="BJ21" s="166"/>
      <c r="BK21" s="166"/>
      <c r="BL21" s="166"/>
      <c r="BM21" s="166"/>
      <c r="BN21" s="166"/>
      <c r="BO21" s="166"/>
      <c r="BP21" s="166"/>
      <c r="BQ21" s="166"/>
      <c r="BR21" s="166"/>
      <c r="BS21" s="166"/>
      <c r="BT21" s="166"/>
      <c r="BU21" s="166"/>
      <c r="BV21" s="166"/>
      <c r="BW21" s="166"/>
      <c r="BX21" s="166"/>
      <c r="BY21" s="166"/>
      <c r="BZ21" s="166"/>
      <c r="CA21" s="166"/>
      <c r="CB21" s="166"/>
      <c r="CC21" s="166"/>
      <c r="CD21" s="166"/>
      <c r="CE21" s="166"/>
      <c r="CF21" s="166"/>
      <c r="CG21" s="166"/>
      <c r="CH21" s="166"/>
      <c r="CI21" s="166"/>
      <c r="CJ21" s="166"/>
      <c r="CK21" s="166"/>
      <c r="CL21" s="166"/>
      <c r="CM21" s="166"/>
      <c r="CN21" s="166"/>
      <c r="CO21" s="166"/>
      <c r="CP21" s="166"/>
      <c r="CQ21" s="166"/>
      <c r="CR21" s="166"/>
      <c r="CS21" s="166"/>
      <c r="CT21" s="166"/>
      <c r="CU21" s="166"/>
      <c r="CV21" s="166"/>
      <c r="CW21" s="166"/>
      <c r="CX21" s="193" t="n">
        <f aca="false">S21/$S$99</f>
        <v>0.0109866699050278</v>
      </c>
      <c r="CY21" s="0"/>
      <c r="CZ21" s="0"/>
      <c r="DA21" s="0"/>
      <c r="DB21" s="0"/>
      <c r="DC21" s="0"/>
      <c r="DD21" s="0"/>
      <c r="DE21" s="0"/>
      <c r="DF21" s="0"/>
      <c r="DG21" s="0"/>
      <c r="DH21" s="0"/>
      <c r="DI21" s="0"/>
      <c r="DJ21" s="0"/>
      <c r="DK21" s="0"/>
      <c r="DL21" s="0"/>
      <c r="DM21" s="0"/>
      <c r="DN21" s="0"/>
      <c r="DO21" s="0"/>
      <c r="DP21" s="0"/>
      <c r="DQ21" s="0"/>
      <c r="DR21" s="0"/>
      <c r="DS21" s="0"/>
      <c r="DT21" s="0"/>
      <c r="DU21" s="0"/>
      <c r="DV21" s="0"/>
      <c r="DW21" s="0"/>
      <c r="DX21" s="0"/>
      <c r="DY21" s="0"/>
      <c r="DZ21" s="0"/>
      <c r="EA21" s="0"/>
      <c r="EB21" s="0"/>
      <c r="EC21" s="0"/>
      <c r="ED21" s="0"/>
      <c r="EE21" s="0"/>
      <c r="EF21" s="0"/>
      <c r="EG21" s="0"/>
      <c r="EH21" s="0"/>
      <c r="EI21" s="0"/>
      <c r="EJ21" s="0"/>
      <c r="EK21" s="0"/>
      <c r="EL21" s="0"/>
      <c r="EM21" s="0"/>
      <c r="EN21" s="0"/>
      <c r="EO21" s="0"/>
      <c r="EP21" s="0"/>
      <c r="EQ21" s="0"/>
      <c r="ER21" s="0"/>
      <c r="ES21" s="0"/>
      <c r="ET21" s="0"/>
      <c r="EU21" s="0"/>
      <c r="EV21" s="0"/>
      <c r="EW21" s="0"/>
      <c r="EX21" s="0"/>
      <c r="EY21" s="0"/>
      <c r="EZ21" s="0"/>
      <c r="FA21" s="0"/>
      <c r="FB21" s="0"/>
      <c r="FC21" s="0"/>
      <c r="FD21" s="0"/>
      <c r="FE21" s="0"/>
      <c r="FF21" s="0"/>
      <c r="FG21" s="0"/>
      <c r="FH21" s="0"/>
      <c r="FI21" s="0"/>
      <c r="FJ21" s="0"/>
      <c r="FK21" s="0"/>
      <c r="FL21" s="0"/>
      <c r="FM21" s="0"/>
      <c r="FN21" s="0"/>
      <c r="FO21" s="0"/>
      <c r="FP21" s="0"/>
      <c r="FQ21" s="0"/>
      <c r="FR21" s="0"/>
      <c r="FS21" s="0"/>
      <c r="FT21" s="0"/>
      <c r="FU21" s="0"/>
      <c r="FV21" s="0"/>
      <c r="FW21" s="0"/>
      <c r="FX21" s="0"/>
      <c r="FY21" s="0"/>
      <c r="FZ21" s="0"/>
      <c r="GA21" s="0"/>
      <c r="GB21" s="0"/>
      <c r="GC21" s="0"/>
      <c r="GD21" s="0"/>
      <c r="GE21" s="0"/>
      <c r="GF21" s="0"/>
      <c r="GG21" s="0"/>
      <c r="GH21" s="0"/>
      <c r="GI21" s="0"/>
      <c r="GJ21" s="0"/>
      <c r="GK21" s="0"/>
      <c r="GL21" s="0"/>
      <c r="GM21" s="0"/>
      <c r="GN21" s="0"/>
      <c r="GO21" s="0"/>
      <c r="GP21" s="0"/>
      <c r="GQ21" s="0"/>
      <c r="GR21" s="0"/>
      <c r="GS21" s="0"/>
      <c r="GT21" s="0"/>
      <c r="GU21" s="0"/>
      <c r="GV21" s="0"/>
      <c r="GW21" s="0"/>
      <c r="GX21" s="0"/>
      <c r="GY21" s="0"/>
      <c r="GZ21" s="0"/>
      <c r="HA21" s="0"/>
      <c r="HB21" s="0"/>
      <c r="HC21" s="0"/>
      <c r="HD21" s="0"/>
      <c r="HE21" s="0"/>
      <c r="HF21" s="0"/>
      <c r="HG21" s="0"/>
      <c r="HH21" s="0"/>
      <c r="HI21" s="0"/>
      <c r="HJ21" s="0"/>
      <c r="HK21" s="0"/>
      <c r="HL21" s="0"/>
      <c r="HM21" s="0"/>
      <c r="HN21" s="0"/>
      <c r="HO21" s="0"/>
      <c r="HP21" s="0"/>
      <c r="HQ21" s="0"/>
      <c r="HR21" s="0"/>
      <c r="HS21" s="0"/>
      <c r="HT21" s="0"/>
      <c r="HU21" s="0"/>
      <c r="HV21" s="0"/>
      <c r="HW21" s="0"/>
      <c r="HX21" s="0"/>
      <c r="HY21" s="0"/>
      <c r="HZ21" s="0"/>
      <c r="IA21" s="0"/>
      <c r="IB21" s="0"/>
      <c r="IC21" s="0"/>
      <c r="ID21" s="0"/>
      <c r="IE21" s="0"/>
      <c r="IF21" s="0"/>
      <c r="IG21" s="0"/>
      <c r="IH21" s="0"/>
      <c r="II21" s="0"/>
      <c r="IJ21" s="0"/>
      <c r="IK21" s="0"/>
      <c r="IL21" s="0"/>
      <c r="IM21" s="0"/>
      <c r="IN21" s="0"/>
      <c r="IO21" s="0"/>
      <c r="IP21" s="0"/>
      <c r="IQ21" s="0"/>
      <c r="IR21" s="0"/>
      <c r="IS21" s="0"/>
      <c r="IT21" s="0"/>
      <c r="IU21" s="0"/>
      <c r="IV21" s="0"/>
      <c r="IW21" s="0"/>
      <c r="IX21" s="0"/>
      <c r="IY21" s="0"/>
      <c r="IZ21" s="0"/>
      <c r="JA21" s="0"/>
      <c r="JB21" s="0"/>
      <c r="JC21" s="0"/>
      <c r="JD21" s="0"/>
      <c r="JE21" s="0"/>
      <c r="JF21" s="0"/>
      <c r="JG21" s="0"/>
      <c r="JH21" s="0"/>
      <c r="JI21" s="0"/>
      <c r="JJ21" s="0"/>
      <c r="JK21" s="0"/>
      <c r="JL21" s="0"/>
      <c r="JM21" s="0"/>
      <c r="JN21" s="0"/>
      <c r="JO21" s="0"/>
      <c r="JP21" s="0"/>
      <c r="JQ21" s="0"/>
      <c r="JR21" s="0"/>
      <c r="JS21" s="0"/>
      <c r="JT21" s="0"/>
      <c r="JU21" s="0"/>
      <c r="JV21" s="0"/>
      <c r="JW21" s="0"/>
      <c r="JX21" s="0"/>
      <c r="JY21" s="0"/>
      <c r="JZ21" s="0"/>
      <c r="KA21" s="0"/>
      <c r="KB21" s="0"/>
      <c r="KC21" s="0"/>
      <c r="KD21" s="0"/>
      <c r="KE21" s="0"/>
      <c r="KF21" s="0"/>
      <c r="KG21" s="0"/>
      <c r="KH21" s="0"/>
      <c r="KI21" s="0"/>
      <c r="KJ21" s="0"/>
      <c r="KK21" s="0"/>
      <c r="KL21" s="0"/>
      <c r="KM21" s="0"/>
      <c r="KN21" s="0"/>
      <c r="KO21" s="0"/>
      <c r="KP21" s="0"/>
      <c r="KQ21" s="0"/>
      <c r="KR21" s="0"/>
      <c r="KS21" s="0"/>
      <c r="KT21" s="0"/>
      <c r="KU21" s="0"/>
      <c r="KV21" s="0"/>
      <c r="KW21" s="0"/>
      <c r="KX21" s="0"/>
      <c r="KY21" s="0"/>
      <c r="KZ21" s="0"/>
      <c r="LA21" s="0"/>
      <c r="LB21" s="0"/>
      <c r="LC21" s="0"/>
      <c r="LD21" s="0"/>
      <c r="LE21" s="0"/>
      <c r="LF21" s="0"/>
      <c r="LG21" s="0"/>
      <c r="LH21" s="0"/>
      <c r="LI21" s="0"/>
      <c r="LJ21" s="0"/>
      <c r="LK21" s="0"/>
      <c r="LL21" s="0"/>
      <c r="LM21" s="0"/>
      <c r="LN21" s="0"/>
      <c r="LO21" s="0"/>
      <c r="LP21" s="0"/>
      <c r="LQ21" s="0"/>
      <c r="LR21" s="0"/>
      <c r="LS21" s="0"/>
      <c r="LT21" s="0"/>
      <c r="LU21" s="0"/>
      <c r="LV21" s="0"/>
      <c r="LW21" s="0"/>
      <c r="LX21" s="0"/>
      <c r="LY21" s="0"/>
      <c r="LZ21" s="0"/>
      <c r="MA21" s="0"/>
      <c r="MB21" s="0"/>
      <c r="MC21" s="0"/>
      <c r="MD21" s="0"/>
      <c r="ME21" s="0"/>
      <c r="MF21" s="0"/>
      <c r="MG21" s="0"/>
      <c r="MH21" s="0"/>
      <c r="MI21" s="0"/>
      <c r="MJ21" s="0"/>
      <c r="MK21" s="0"/>
      <c r="ML21" s="0"/>
      <c r="MM21" s="0"/>
      <c r="MN21" s="0"/>
      <c r="MO21" s="0"/>
      <c r="MP21" s="0"/>
      <c r="MQ21" s="0"/>
      <c r="MR21" s="0"/>
      <c r="MS21" s="0"/>
      <c r="MT21" s="0"/>
      <c r="MU21" s="0"/>
      <c r="MV21" s="0"/>
      <c r="MW21" s="0"/>
      <c r="MX21" s="0"/>
      <c r="MY21" s="0"/>
      <c r="MZ21" s="0"/>
      <c r="NA21" s="0"/>
      <c r="NB21" s="0"/>
      <c r="NC21" s="0"/>
      <c r="ND21" s="0"/>
      <c r="NE21" s="0"/>
      <c r="NF21" s="0"/>
      <c r="NG21" s="0"/>
      <c r="NH21" s="0"/>
      <c r="NI21" s="0"/>
      <c r="NJ21" s="0"/>
      <c r="NK21" s="0"/>
      <c r="NL21" s="0"/>
      <c r="NM21" s="0"/>
      <c r="NN21" s="0"/>
      <c r="NO21" s="0"/>
      <c r="NP21" s="0"/>
      <c r="NQ21" s="0"/>
      <c r="NR21" s="0"/>
      <c r="NS21" s="0"/>
      <c r="NT21" s="0"/>
      <c r="NU21" s="0"/>
      <c r="NV21" s="0"/>
      <c r="NW21" s="0"/>
      <c r="NX21" s="0"/>
      <c r="NY21" s="0"/>
      <c r="NZ21" s="0"/>
      <c r="OA21" s="0"/>
      <c r="OB21" s="0"/>
      <c r="OC21" s="0"/>
      <c r="OD21" s="0"/>
      <c r="OE21" s="0"/>
      <c r="OF21" s="0"/>
      <c r="OG21" s="0"/>
      <c r="OH21" s="0"/>
      <c r="OI21" s="0"/>
      <c r="OJ21" s="0"/>
      <c r="OK21" s="0"/>
      <c r="OL21" s="0"/>
      <c r="OM21" s="0"/>
      <c r="ON21" s="0"/>
      <c r="OO21" s="0"/>
      <c r="OP21" s="0"/>
      <c r="OQ21" s="0"/>
      <c r="OR21" s="0"/>
      <c r="OS21" s="0"/>
      <c r="OT21" s="0"/>
      <c r="OU21" s="0"/>
      <c r="OV21" s="0"/>
      <c r="OW21" s="0"/>
      <c r="OX21" s="0"/>
      <c r="OY21" s="0"/>
      <c r="OZ21" s="0"/>
      <c r="PA21" s="0"/>
      <c r="PB21" s="0"/>
      <c r="PC21" s="0"/>
      <c r="PD21" s="0"/>
      <c r="PE21" s="0"/>
      <c r="PF21" s="0"/>
      <c r="PG21" s="0"/>
      <c r="PH21" s="0"/>
      <c r="PI21" s="0"/>
      <c r="PJ21" s="0"/>
      <c r="PK21" s="0"/>
      <c r="PL21" s="0"/>
      <c r="PM21" s="0"/>
      <c r="PN21" s="0"/>
      <c r="PO21" s="0"/>
      <c r="PP21" s="0"/>
      <c r="PQ21" s="0"/>
      <c r="PR21" s="0"/>
      <c r="PS21" s="0"/>
      <c r="PT21" s="0"/>
      <c r="PU21" s="0"/>
      <c r="PV21" s="0"/>
      <c r="PW21" s="0"/>
      <c r="PX21" s="0"/>
      <c r="PY21" s="0"/>
      <c r="PZ21" s="0"/>
      <c r="QA21" s="0"/>
      <c r="QB21" s="0"/>
      <c r="QC21" s="0"/>
      <c r="QD21" s="0"/>
      <c r="QE21" s="0"/>
      <c r="QF21" s="0"/>
      <c r="QG21" s="0"/>
      <c r="QH21" s="0"/>
      <c r="QI21" s="0"/>
      <c r="QJ21" s="0"/>
      <c r="QK21" s="0"/>
      <c r="QL21" s="0"/>
      <c r="QM21" s="0"/>
      <c r="QN21" s="0"/>
      <c r="QO21" s="0"/>
      <c r="QP21" s="0"/>
      <c r="QQ21" s="0"/>
      <c r="QR21" s="0"/>
      <c r="QS21" s="0"/>
      <c r="QT21" s="0"/>
      <c r="QU21" s="0"/>
      <c r="QV21" s="0"/>
      <c r="QW21" s="0"/>
      <c r="QX21" s="0"/>
      <c r="QY21" s="0"/>
      <c r="QZ21" s="0"/>
      <c r="RA21" s="0"/>
      <c r="RB21" s="0"/>
      <c r="RC21" s="0"/>
      <c r="RD21" s="0"/>
      <c r="RE21" s="0"/>
      <c r="RF21" s="0"/>
      <c r="RG21" s="0"/>
      <c r="RH21" s="0"/>
      <c r="RI21" s="0"/>
      <c r="RJ21" s="0"/>
      <c r="RK21" s="0"/>
      <c r="RL21" s="0"/>
      <c r="RM21" s="0"/>
      <c r="RN21" s="0"/>
      <c r="RO21" s="0"/>
      <c r="RP21" s="0"/>
      <c r="RQ21" s="0"/>
      <c r="RR21" s="0"/>
      <c r="RS21" s="0"/>
      <c r="RT21" s="0"/>
      <c r="RU21" s="0"/>
      <c r="RV21" s="0"/>
      <c r="RW21" s="0"/>
      <c r="RX21" s="0"/>
      <c r="RY21" s="0"/>
      <c r="RZ21" s="0"/>
      <c r="SA21" s="0"/>
      <c r="SB21" s="0"/>
      <c r="SC21" s="0"/>
      <c r="SD21" s="0"/>
      <c r="SE21" s="0"/>
      <c r="SF21" s="0"/>
      <c r="SG21" s="0"/>
      <c r="SH21" s="0"/>
      <c r="SI21" s="0"/>
      <c r="SJ21" s="0"/>
      <c r="SK21" s="0"/>
      <c r="SL21" s="0"/>
      <c r="SM21" s="0"/>
      <c r="SN21" s="0"/>
      <c r="SO21" s="0"/>
      <c r="SP21" s="0"/>
      <c r="SQ21" s="0"/>
      <c r="SR21" s="0"/>
      <c r="SS21" s="0"/>
      <c r="ST21" s="0"/>
      <c r="SU21" s="0"/>
      <c r="SV21" s="0"/>
      <c r="SW21" s="0"/>
      <c r="SX21" s="0"/>
      <c r="SY21" s="0"/>
      <c r="SZ21" s="0"/>
      <c r="TA21" s="0"/>
      <c r="TB21" s="0"/>
      <c r="TC21" s="0"/>
      <c r="TD21" s="0"/>
      <c r="TE21" s="0"/>
      <c r="TF21" s="0"/>
      <c r="TG21" s="0"/>
      <c r="TH21" s="0"/>
      <c r="TI21" s="0"/>
      <c r="TJ21" s="0"/>
      <c r="TK21" s="0"/>
      <c r="TL21" s="0"/>
      <c r="TM21" s="0"/>
      <c r="TN21" s="0"/>
      <c r="TO21" s="0"/>
      <c r="TP21" s="0"/>
      <c r="TQ21" s="0"/>
      <c r="TR21" s="0"/>
      <c r="TS21" s="0"/>
      <c r="TT21" s="0"/>
      <c r="TU21" s="0"/>
      <c r="TV21" s="0"/>
      <c r="TW21" s="0"/>
      <c r="TX21" s="0"/>
      <c r="TY21" s="0"/>
      <c r="TZ21" s="0"/>
      <c r="UA21" s="0"/>
      <c r="UB21" s="0"/>
      <c r="UC21" s="0"/>
      <c r="UD21" s="0"/>
      <c r="UE21" s="0"/>
      <c r="UF21" s="0"/>
      <c r="UG21" s="0"/>
      <c r="UH21" s="0"/>
      <c r="UI21" s="0"/>
      <c r="UJ21" s="0"/>
      <c r="UK21" s="0"/>
      <c r="UL21" s="0"/>
      <c r="UM21" s="0"/>
      <c r="UN21" s="0"/>
      <c r="UO21" s="0"/>
      <c r="UP21" s="0"/>
      <c r="UQ21" s="0"/>
      <c r="UR21" s="0"/>
      <c r="US21" s="0"/>
      <c r="UT21" s="0"/>
      <c r="UU21" s="0"/>
      <c r="UV21" s="0"/>
      <c r="UW21" s="0"/>
      <c r="UX21" s="0"/>
      <c r="UY21" s="0"/>
      <c r="UZ21" s="0"/>
      <c r="VA21" s="0"/>
      <c r="VB21" s="0"/>
      <c r="VC21" s="0"/>
      <c r="VD21" s="0"/>
      <c r="VE21" s="0"/>
      <c r="VF21" s="0"/>
      <c r="VG21" s="0"/>
      <c r="VH21" s="0"/>
      <c r="VI21" s="0"/>
      <c r="VJ21" s="0"/>
      <c r="VK21" s="0"/>
      <c r="VL21" s="0"/>
      <c r="VM21" s="0"/>
      <c r="VN21" s="0"/>
      <c r="VO21" s="0"/>
      <c r="VP21" s="0"/>
      <c r="VQ21" s="0"/>
      <c r="VR21" s="0"/>
      <c r="VS21" s="0"/>
      <c r="VT21" s="0"/>
      <c r="VU21" s="0"/>
      <c r="VV21" s="0"/>
      <c r="VW21" s="0"/>
      <c r="VX21" s="0"/>
      <c r="VY21" s="0"/>
      <c r="VZ21" s="0"/>
      <c r="WA21" s="0"/>
      <c r="WB21" s="0"/>
      <c r="WC21" s="0"/>
      <c r="WD21" s="0"/>
      <c r="WE21" s="0"/>
      <c r="WF21" s="0"/>
      <c r="WG21" s="0"/>
      <c r="WH21" s="0"/>
      <c r="WI21" s="0"/>
      <c r="WJ21" s="0"/>
      <c r="WK21" s="0"/>
      <c r="WL21" s="0"/>
      <c r="WM21" s="0"/>
      <c r="WN21" s="0"/>
      <c r="WO21" s="0"/>
      <c r="WP21" s="0"/>
      <c r="WQ21" s="0"/>
      <c r="WR21" s="0"/>
      <c r="WS21" s="0"/>
      <c r="WT21" s="0"/>
      <c r="WU21" s="0"/>
      <c r="WV21" s="0"/>
      <c r="WW21" s="0"/>
      <c r="WX21" s="0"/>
      <c r="WY21" s="0"/>
      <c r="WZ21" s="0"/>
      <c r="XA21" s="0"/>
      <c r="XB21" s="0"/>
      <c r="XC21" s="0"/>
      <c r="XD21" s="0"/>
      <c r="XE21" s="0"/>
      <c r="XF21" s="0"/>
      <c r="XG21" s="0"/>
      <c r="XH21" s="0"/>
      <c r="XI21" s="0"/>
      <c r="XJ21" s="0"/>
      <c r="XK21" s="0"/>
      <c r="XL21" s="0"/>
      <c r="XM21" s="0"/>
      <c r="XN21" s="0"/>
      <c r="XO21" s="0"/>
      <c r="XP21" s="0"/>
      <c r="XQ21" s="0"/>
      <c r="XR21" s="0"/>
      <c r="XS21" s="0"/>
      <c r="XT21" s="0"/>
      <c r="XU21" s="0"/>
      <c r="XV21" s="0"/>
      <c r="XW21" s="0"/>
      <c r="XX21" s="0"/>
      <c r="XY21" s="0"/>
      <c r="XZ21" s="0"/>
      <c r="YA21" s="0"/>
      <c r="YB21" s="0"/>
      <c r="YC21" s="0"/>
      <c r="YD21" s="0"/>
      <c r="YE21" s="0"/>
      <c r="YF21" s="0"/>
      <c r="YG21" s="0"/>
      <c r="YH21" s="0"/>
      <c r="YI21" s="0"/>
      <c r="YJ21" s="0"/>
      <c r="YK21" s="0"/>
      <c r="YL21" s="0"/>
      <c r="YM21" s="0"/>
      <c r="YN21" s="0"/>
      <c r="YO21" s="0"/>
      <c r="YP21" s="0"/>
      <c r="YQ21" s="0"/>
      <c r="YR21" s="0"/>
      <c r="YS21" s="0"/>
      <c r="YT21" s="0"/>
      <c r="YU21" s="0"/>
      <c r="YV21" s="0"/>
      <c r="YW21" s="0"/>
      <c r="YX21" s="0"/>
      <c r="YY21" s="0"/>
      <c r="YZ21" s="0"/>
      <c r="ZA21" s="0"/>
      <c r="ZB21" s="0"/>
      <c r="ZC21" s="0"/>
      <c r="ZD21" s="0"/>
      <c r="ZE21" s="0"/>
      <c r="ZF21" s="0"/>
      <c r="ZG21" s="0"/>
      <c r="ZH21" s="0"/>
      <c r="ZI21" s="0"/>
      <c r="ZJ21" s="0"/>
      <c r="ZK21" s="0"/>
      <c r="ZL21" s="0"/>
      <c r="ZM21" s="0"/>
      <c r="ZN21" s="0"/>
      <c r="ZO21" s="0"/>
      <c r="ZP21" s="0"/>
      <c r="ZQ21" s="0"/>
      <c r="ZR21" s="0"/>
      <c r="ZS21" s="0"/>
      <c r="ZT21" s="0"/>
      <c r="ZU21" s="0"/>
      <c r="ZV21" s="0"/>
      <c r="ZW21" s="0"/>
      <c r="ZX21" s="0"/>
      <c r="ZY21" s="0"/>
      <c r="ZZ21" s="0"/>
      <c r="AAA21" s="0"/>
      <c r="AAB21" s="0"/>
      <c r="AAC21" s="0"/>
      <c r="AAD21" s="0"/>
      <c r="AAE21" s="0"/>
      <c r="AAF21" s="0"/>
      <c r="AAG21" s="0"/>
      <c r="AAH21" s="0"/>
      <c r="AAI21" s="0"/>
      <c r="AAJ21" s="0"/>
      <c r="AAK21" s="0"/>
      <c r="AAL21" s="0"/>
      <c r="AAM21" s="0"/>
      <c r="AAN21" s="0"/>
      <c r="AAO21" s="0"/>
      <c r="AAP21" s="0"/>
      <c r="AAQ21" s="0"/>
      <c r="AAR21" s="0"/>
      <c r="AAS21" s="0"/>
      <c r="AAT21" s="0"/>
      <c r="AAU21" s="0"/>
      <c r="AAV21" s="0"/>
      <c r="AAW21" s="0"/>
      <c r="AAX21" s="0"/>
      <c r="AAY21" s="0"/>
      <c r="AAZ21" s="0"/>
      <c r="ABA21" s="0"/>
      <c r="ABB21" s="0"/>
      <c r="ABC21" s="0"/>
      <c r="ABD21" s="0"/>
      <c r="ABE21" s="0"/>
      <c r="ABF21" s="0"/>
      <c r="ABG21" s="0"/>
      <c r="ABH21" s="0"/>
      <c r="ABI21" s="0"/>
      <c r="ABJ21" s="0"/>
      <c r="ABK21" s="0"/>
      <c r="ABL21" s="0"/>
      <c r="ABM21" s="0"/>
      <c r="ABN21" s="0"/>
      <c r="ABO21" s="0"/>
      <c r="ABP21" s="0"/>
      <c r="ABQ21" s="0"/>
      <c r="ABR21" s="0"/>
      <c r="ABS21" s="0"/>
      <c r="ABT21" s="0"/>
      <c r="ABU21" s="0"/>
      <c r="ABV21" s="0"/>
      <c r="ABW21" s="0"/>
      <c r="ABX21" s="0"/>
      <c r="ABY21" s="0"/>
      <c r="ABZ21" s="0"/>
      <c r="ACA21" s="0"/>
      <c r="ACB21" s="0"/>
      <c r="ACC21" s="0"/>
      <c r="ACD21" s="0"/>
      <c r="ACE21" s="0"/>
      <c r="ACF21" s="0"/>
      <c r="ACG21" s="0"/>
      <c r="ACH21" s="0"/>
      <c r="ACI21" s="0"/>
      <c r="ACJ21" s="0"/>
      <c r="ACK21" s="0"/>
      <c r="ACL21" s="0"/>
      <c r="ACM21" s="0"/>
      <c r="ACN21" s="0"/>
      <c r="ACO21" s="0"/>
      <c r="ACP21" s="0"/>
      <c r="ACQ21" s="0"/>
      <c r="ACR21" s="0"/>
      <c r="ACS21" s="0"/>
      <c r="ACT21" s="0"/>
      <c r="ACU21" s="0"/>
      <c r="ACV21" s="0"/>
      <c r="ACW21" s="0"/>
      <c r="ACX21" s="0"/>
      <c r="ACY21" s="0"/>
      <c r="ACZ21" s="0"/>
      <c r="ADA21" s="0"/>
      <c r="ADB21" s="0"/>
      <c r="ADC21" s="0"/>
      <c r="ADD21" s="0"/>
      <c r="ADE21" s="0"/>
      <c r="ADF21" s="0"/>
      <c r="ADG21" s="0"/>
      <c r="ADH21" s="0"/>
      <c r="ADI21" s="0"/>
      <c r="ADJ21" s="0"/>
      <c r="ADK21" s="0"/>
      <c r="ADL21" s="0"/>
      <c r="ADM21" s="0"/>
      <c r="ADN21" s="0"/>
      <c r="ADO21" s="0"/>
      <c r="ADP21" s="0"/>
      <c r="ADQ21" s="0"/>
      <c r="ADR21" s="0"/>
      <c r="ADS21" s="0"/>
      <c r="ADT21" s="0"/>
      <c r="ADU21" s="0"/>
      <c r="ADV21" s="0"/>
      <c r="ADW21" s="0"/>
      <c r="ADX21" s="0"/>
      <c r="ADY21" s="0"/>
      <c r="ADZ21" s="0"/>
      <c r="AEA21" s="0"/>
      <c r="AEB21" s="0"/>
      <c r="AEC21" s="0"/>
      <c r="AED21" s="0"/>
      <c r="AEE21" s="0"/>
      <c r="AEF21" s="0"/>
      <c r="AEG21" s="0"/>
      <c r="AEH21" s="0"/>
      <c r="AEI21" s="0"/>
      <c r="AEJ21" s="0"/>
      <c r="AEK21" s="0"/>
      <c r="AEL21" s="0"/>
      <c r="AEM21" s="0"/>
      <c r="AEN21" s="0"/>
      <c r="AEO21" s="0"/>
      <c r="AEP21" s="0"/>
      <c r="AEQ21" s="0"/>
      <c r="AER21" s="0"/>
      <c r="AES21" s="0"/>
      <c r="AET21" s="0"/>
      <c r="AEU21" s="0"/>
      <c r="AEV21" s="0"/>
      <c r="AEW21" s="0"/>
      <c r="AEX21" s="0"/>
      <c r="AEY21" s="0"/>
      <c r="AEZ21" s="0"/>
      <c r="AFA21" s="0"/>
      <c r="AFB21" s="0"/>
      <c r="AFC21" s="0"/>
      <c r="AFD21" s="0"/>
      <c r="AFE21" s="0"/>
      <c r="AFF21" s="0"/>
      <c r="AFG21" s="0"/>
      <c r="AFH21" s="0"/>
      <c r="AFI21" s="0"/>
      <c r="AFJ21" s="0"/>
      <c r="AFK21" s="0"/>
      <c r="AFL21" s="0"/>
      <c r="AFM21" s="0"/>
      <c r="AFN21" s="0"/>
      <c r="AFO21" s="0"/>
      <c r="AFP21" s="0"/>
      <c r="AFQ21" s="0"/>
      <c r="AFR21" s="0"/>
      <c r="AFS21" s="0"/>
      <c r="AFT21" s="0"/>
      <c r="AFU21" s="0"/>
      <c r="AFV21" s="0"/>
      <c r="AFW21" s="0"/>
      <c r="AFX21" s="0"/>
      <c r="AFY21" s="0"/>
      <c r="AFZ21" s="0"/>
      <c r="AGA21" s="0"/>
      <c r="AGB21" s="0"/>
      <c r="AGC21" s="0"/>
      <c r="AGD21" s="0"/>
      <c r="AGE21" s="0"/>
      <c r="AGF21" s="0"/>
      <c r="AGG21" s="0"/>
      <c r="AGH21" s="0"/>
      <c r="AGI21" s="0"/>
      <c r="AGJ21" s="0"/>
      <c r="AGK21" s="0"/>
      <c r="AGL21" s="0"/>
      <c r="AGM21" s="0"/>
      <c r="AGN21" s="0"/>
      <c r="AGO21" s="0"/>
      <c r="AGP21" s="0"/>
      <c r="AGQ21" s="0"/>
      <c r="AGR21" s="0"/>
      <c r="AGS21" s="0"/>
      <c r="AGT21" s="0"/>
      <c r="AGU21" s="0"/>
      <c r="AGV21" s="0"/>
      <c r="AGW21" s="0"/>
      <c r="AGX21" s="0"/>
      <c r="AGY21" s="0"/>
      <c r="AGZ21" s="0"/>
      <c r="AHA21" s="0"/>
      <c r="AHB21" s="0"/>
      <c r="AHC21" s="0"/>
      <c r="AHD21" s="0"/>
      <c r="AHE21" s="0"/>
      <c r="AHF21" s="0"/>
      <c r="AHG21" s="0"/>
      <c r="AHH21" s="0"/>
      <c r="AHI21" s="0"/>
      <c r="AHJ21" s="0"/>
      <c r="AHK21" s="0"/>
      <c r="AHL21" s="0"/>
      <c r="AHM21" s="0"/>
      <c r="AHN21" s="0"/>
      <c r="AHO21" s="0"/>
      <c r="AHP21" s="0"/>
      <c r="AHQ21" s="0"/>
      <c r="AHR21" s="0"/>
      <c r="AHS21" s="0"/>
      <c r="AHT21" s="0"/>
      <c r="AHU21" s="0"/>
      <c r="AHV21" s="0"/>
      <c r="AHW21" s="0"/>
      <c r="AHX21" s="0"/>
      <c r="AHY21" s="0"/>
      <c r="AHZ21" s="0"/>
      <c r="AIA21" s="0"/>
      <c r="AIB21" s="0"/>
      <c r="AIC21" s="0"/>
      <c r="AID21" s="0"/>
      <c r="AIE21" s="0"/>
      <c r="AIF21" s="0"/>
      <c r="AIG21" s="0"/>
      <c r="AIH21" s="0"/>
      <c r="AII21" s="0"/>
      <c r="AIJ21" s="0"/>
      <c r="AIK21" s="0"/>
      <c r="AIL21" s="0"/>
      <c r="AIM21" s="0"/>
      <c r="AIN21" s="0"/>
      <c r="AIO21" s="0"/>
      <c r="AIP21" s="0"/>
      <c r="AIQ21" s="0"/>
      <c r="AIR21" s="0"/>
      <c r="AIS21" s="0"/>
      <c r="AIT21" s="0"/>
      <c r="AIU21" s="0"/>
      <c r="AIV21" s="0"/>
      <c r="AIW21" s="0"/>
      <c r="AIX21" s="0"/>
      <c r="AIY21" s="0"/>
      <c r="AIZ21" s="0"/>
      <c r="AJA21" s="0"/>
      <c r="AJB21" s="0"/>
      <c r="AJC21" s="0"/>
      <c r="AJD21" s="0"/>
      <c r="AJE21" s="0"/>
      <c r="AJF21" s="0"/>
      <c r="AJG21" s="0"/>
      <c r="AJH21" s="0"/>
      <c r="AJI21" s="0"/>
      <c r="AJJ21" s="0"/>
      <c r="AJK21" s="0"/>
      <c r="AJL21" s="0"/>
      <c r="AJM21" s="0"/>
      <c r="AJN21" s="0"/>
      <c r="AJO21" s="0"/>
      <c r="AJP21" s="0"/>
      <c r="AJQ21" s="0"/>
      <c r="AJR21" s="0"/>
      <c r="AJS21" s="0"/>
      <c r="AJT21" s="0"/>
      <c r="AJU21" s="0"/>
      <c r="AJV21" s="0"/>
      <c r="AJW21" s="0"/>
      <c r="AJX21" s="0"/>
      <c r="AJY21" s="0"/>
      <c r="AJZ21" s="0"/>
      <c r="AKA21" s="0"/>
      <c r="AKB21" s="0"/>
      <c r="AKC21" s="0"/>
      <c r="AKD21" s="0"/>
      <c r="AKE21" s="0"/>
      <c r="AKF21" s="0"/>
      <c r="AKG21" s="0"/>
      <c r="AKH21" s="0"/>
      <c r="AKI21" s="0"/>
      <c r="AKJ21" s="0"/>
      <c r="AKK21" s="0"/>
      <c r="AKL21" s="0"/>
      <c r="AKM21" s="0"/>
      <c r="AKN21" s="0"/>
      <c r="AKO21" s="0"/>
      <c r="AKP21" s="0"/>
      <c r="AKQ21" s="0"/>
      <c r="AKR21" s="0"/>
      <c r="AKS21" s="0"/>
      <c r="AKT21" s="0"/>
      <c r="AKU21" s="0"/>
      <c r="AKV21" s="0"/>
      <c r="AKW21" s="0"/>
      <c r="AKX21" s="0"/>
      <c r="AKY21" s="0"/>
      <c r="AKZ21" s="0"/>
      <c r="ALA21" s="0"/>
      <c r="ALB21" s="0"/>
      <c r="ALC21" s="0"/>
      <c r="ALD21" s="0"/>
      <c r="ALE21" s="0"/>
      <c r="ALF21" s="0"/>
      <c r="ALG21" s="0"/>
      <c r="ALH21" s="0"/>
      <c r="ALI21" s="0"/>
      <c r="ALJ21" s="0"/>
      <c r="ALK21" s="0"/>
      <c r="ALL21" s="0"/>
      <c r="ALM21" s="0"/>
      <c r="ALN21" s="0"/>
      <c r="ALO21" s="0"/>
      <c r="ALP21" s="0"/>
      <c r="ALQ21" s="0"/>
      <c r="ALR21" s="0"/>
      <c r="ALS21" s="0"/>
      <c r="ALT21" s="0"/>
      <c r="ALU21" s="0"/>
      <c r="ALV21" s="0"/>
      <c r="ALW21" s="0"/>
      <c r="ALX21" s="0"/>
      <c r="ALY21" s="0"/>
      <c r="ALZ21" s="0"/>
      <c r="AMA21" s="0"/>
      <c r="AMB21" s="0"/>
      <c r="AMC21" s="0"/>
      <c r="AMD21" s="0"/>
      <c r="AME21" s="0"/>
      <c r="AMF21" s="0"/>
      <c r="AMG21" s="0"/>
      <c r="AMH21" s="0"/>
      <c r="AMI21" s="0"/>
      <c r="AMJ21" s="0"/>
    </row>
    <row r="22" s="213" customFormat="true" ht="13.15" hidden="false" customHeight="false" outlineLevel="0" collapsed="false">
      <c r="A22" s="176" t="n">
        <f aca="false">A21</f>
        <v>1</v>
      </c>
      <c r="B22" s="204" t="s">
        <v>61</v>
      </c>
      <c r="C22" s="204" t="n">
        <f aca="false">C21</f>
        <v>3</v>
      </c>
      <c r="D22" s="204" t="s">
        <v>61</v>
      </c>
      <c r="E22" s="204" t="n">
        <f aca="false">E21+1</f>
        <v>2</v>
      </c>
      <c r="F22" s="207"/>
      <c r="G22" s="204" t="s">
        <v>74</v>
      </c>
      <c r="H22" s="179" t="s">
        <v>75</v>
      </c>
      <c r="I22" s="179"/>
      <c r="J22" s="179" t="s">
        <v>76</v>
      </c>
      <c r="K22" s="205" t="n">
        <v>2</v>
      </c>
      <c r="L22" s="181" t="n">
        <v>81.53</v>
      </c>
      <c r="M22" s="181"/>
      <c r="N22" s="208" t="n">
        <f aca="false">ROUND(L22+M22,2)</f>
        <v>81.53</v>
      </c>
      <c r="O22" s="209" t="n">
        <f aca="false">ROUND((K22*N22),2)</f>
        <v>163.06</v>
      </c>
      <c r="P22" s="210" t="n">
        <f aca="false">ROUND($S$5,4)</f>
        <v>0.2764</v>
      </c>
      <c r="Q22" s="208" t="n">
        <f aca="false">ROUND((O22*(1+P22)),2)</f>
        <v>208.13</v>
      </c>
      <c r="R22" s="210" t="n">
        <f aca="false">Q22/$Q$99</f>
        <v>0.00271191025431211</v>
      </c>
      <c r="S22" s="163" t="n">
        <f aca="false">Q22-(Q22*$M$5%)</f>
        <v>208.13</v>
      </c>
      <c r="T22" s="211" t="n">
        <f aca="false">K22*L22</f>
        <v>163.06</v>
      </c>
      <c r="U22" s="211" t="n">
        <f aca="false">K22*M22</f>
        <v>0</v>
      </c>
      <c r="V22" s="212" t="n">
        <f aca="false">Q21-V21</f>
        <v>-233.057716</v>
      </c>
      <c r="W22" s="211"/>
      <c r="X22" s="211"/>
      <c r="Y22" s="211"/>
      <c r="Z22" s="211"/>
      <c r="AA22" s="211"/>
      <c r="AB22" s="211"/>
      <c r="AC22" s="211"/>
      <c r="AD22" s="211"/>
      <c r="AE22" s="211"/>
      <c r="AF22" s="211"/>
      <c r="AG22" s="211"/>
      <c r="AH22" s="211"/>
      <c r="AI22" s="211"/>
      <c r="AJ22" s="211"/>
      <c r="AK22" s="211"/>
      <c r="AL22" s="211"/>
      <c r="AM22" s="211"/>
      <c r="AN22" s="211"/>
      <c r="AO22" s="211"/>
      <c r="AP22" s="211"/>
      <c r="AQ22" s="211"/>
      <c r="AR22" s="211"/>
      <c r="AS22" s="211"/>
      <c r="AT22" s="211"/>
      <c r="AU22" s="211"/>
      <c r="AV22" s="211"/>
      <c r="AW22" s="211"/>
      <c r="AX22" s="211"/>
      <c r="AY22" s="211"/>
      <c r="AZ22" s="211"/>
      <c r="BA22" s="211"/>
      <c r="BB22" s="211"/>
      <c r="BC22" s="211"/>
      <c r="BD22" s="211"/>
      <c r="BE22" s="211"/>
      <c r="BF22" s="211"/>
      <c r="BG22" s="211"/>
      <c r="BH22" s="211"/>
      <c r="BI22" s="211"/>
      <c r="BJ22" s="211"/>
      <c r="BK22" s="211"/>
      <c r="BL22" s="211"/>
      <c r="BM22" s="211"/>
      <c r="BN22" s="211"/>
      <c r="BO22" s="211"/>
      <c r="BP22" s="211"/>
      <c r="BQ22" s="211"/>
      <c r="BR22" s="211"/>
      <c r="BS22" s="211"/>
      <c r="BT22" s="211"/>
      <c r="BU22" s="211"/>
      <c r="BV22" s="211"/>
      <c r="BW22" s="211"/>
      <c r="BX22" s="211"/>
      <c r="BY22" s="211"/>
      <c r="BZ22" s="211"/>
      <c r="CA22" s="211"/>
      <c r="CB22" s="211"/>
      <c r="CC22" s="211"/>
      <c r="CD22" s="211"/>
      <c r="CE22" s="211"/>
      <c r="CF22" s="211"/>
      <c r="CG22" s="211"/>
      <c r="CH22" s="211"/>
      <c r="CI22" s="211"/>
      <c r="CJ22" s="211"/>
      <c r="CK22" s="211"/>
      <c r="CL22" s="211"/>
      <c r="CM22" s="211"/>
      <c r="CN22" s="211"/>
      <c r="CO22" s="211"/>
      <c r="CP22" s="211"/>
      <c r="CQ22" s="211"/>
      <c r="CR22" s="211"/>
      <c r="CS22" s="211"/>
      <c r="CT22" s="211"/>
      <c r="CU22" s="211"/>
      <c r="CV22" s="211"/>
      <c r="CW22" s="211"/>
      <c r="CX22" s="193" t="n">
        <f aca="false">S22/$S$99</f>
        <v>0.00271191025431211</v>
      </c>
    </row>
    <row r="23" customFormat="false" ht="13.8" hidden="false" customHeight="false" outlineLevel="0" collapsed="false">
      <c r="A23" s="176" t="n">
        <f aca="false">A22</f>
        <v>1</v>
      </c>
      <c r="B23" s="204" t="s">
        <v>61</v>
      </c>
      <c r="C23" s="204" t="n">
        <f aca="false">C22</f>
        <v>3</v>
      </c>
      <c r="D23" s="204" t="s">
        <v>61</v>
      </c>
      <c r="E23" s="204" t="n">
        <f aca="false">E22+1</f>
        <v>3</v>
      </c>
      <c r="F23" s="207"/>
      <c r="G23" s="204" t="s">
        <v>74</v>
      </c>
      <c r="H23" s="179" t="s">
        <v>77</v>
      </c>
      <c r="I23" s="179"/>
      <c r="J23" s="179" t="s">
        <v>76</v>
      </c>
      <c r="K23" s="205" t="n">
        <v>2</v>
      </c>
      <c r="L23" s="181" t="n">
        <v>214.82</v>
      </c>
      <c r="M23" s="181"/>
      <c r="N23" s="208" t="n">
        <f aca="false">ROUND(L23+M23,2)</f>
        <v>214.82</v>
      </c>
      <c r="O23" s="209" t="n">
        <f aca="false">ROUND((K23*N23),2)</f>
        <v>429.64</v>
      </c>
      <c r="P23" s="210" t="n">
        <f aca="false">ROUND($S$5,4)</f>
        <v>0.2764</v>
      </c>
      <c r="Q23" s="208" t="n">
        <f aca="false">ROUND((O23*(1+P23)),2)</f>
        <v>548.39</v>
      </c>
      <c r="R23" s="210" t="n">
        <f aca="false">Q23/$Q$99</f>
        <v>0.00714545939731042</v>
      </c>
      <c r="S23" s="163" t="n">
        <f aca="false">Q23-(Q23*$M$5%)</f>
        <v>548.39</v>
      </c>
      <c r="T23" s="211" t="n">
        <f aca="false">K23*L23</f>
        <v>429.64</v>
      </c>
      <c r="U23" s="211" t="n">
        <f aca="false">K23*M23</f>
        <v>0</v>
      </c>
      <c r="V23" s="214" t="n">
        <f aca="false">O21/K21</f>
        <v>11.01</v>
      </c>
      <c r="W23" s="211"/>
      <c r="X23" s="211"/>
      <c r="Y23" s="211"/>
      <c r="Z23" s="211"/>
      <c r="AA23" s="211"/>
      <c r="AB23" s="211"/>
      <c r="AC23" s="211"/>
      <c r="AD23" s="211"/>
      <c r="AE23" s="211"/>
      <c r="AF23" s="211"/>
      <c r="AG23" s="211"/>
      <c r="AH23" s="211"/>
      <c r="AI23" s="211"/>
      <c r="AJ23" s="211"/>
      <c r="AK23" s="211"/>
      <c r="AL23" s="211"/>
      <c r="AM23" s="211"/>
      <c r="AN23" s="211"/>
      <c r="AO23" s="211"/>
      <c r="AP23" s="211"/>
      <c r="AQ23" s="211"/>
      <c r="AR23" s="211"/>
      <c r="AS23" s="211"/>
      <c r="AT23" s="211"/>
      <c r="AU23" s="211"/>
      <c r="AV23" s="211"/>
      <c r="AW23" s="211"/>
      <c r="AX23" s="211"/>
      <c r="AY23" s="211"/>
      <c r="AZ23" s="211"/>
      <c r="BA23" s="211"/>
      <c r="BB23" s="211"/>
      <c r="BC23" s="211"/>
      <c r="BD23" s="211"/>
      <c r="BE23" s="211"/>
      <c r="BF23" s="211"/>
      <c r="BG23" s="211"/>
      <c r="BH23" s="211"/>
      <c r="BI23" s="211"/>
      <c r="BJ23" s="211"/>
      <c r="BK23" s="211"/>
      <c r="BL23" s="211"/>
      <c r="BM23" s="211"/>
      <c r="BN23" s="211"/>
      <c r="BO23" s="211"/>
      <c r="BP23" s="211"/>
      <c r="BQ23" s="211"/>
      <c r="BR23" s="211"/>
      <c r="BS23" s="211"/>
      <c r="BT23" s="211"/>
      <c r="BU23" s="211"/>
      <c r="BV23" s="211"/>
      <c r="BW23" s="211"/>
      <c r="BX23" s="211"/>
      <c r="BY23" s="211"/>
      <c r="BZ23" s="211"/>
      <c r="CA23" s="211"/>
      <c r="CB23" s="211"/>
      <c r="CC23" s="211"/>
      <c r="CD23" s="211"/>
      <c r="CE23" s="211"/>
      <c r="CF23" s="211"/>
      <c r="CG23" s="211"/>
      <c r="CH23" s="211"/>
      <c r="CI23" s="211"/>
      <c r="CJ23" s="211"/>
      <c r="CK23" s="211"/>
      <c r="CL23" s="211"/>
      <c r="CM23" s="211"/>
      <c r="CN23" s="211"/>
      <c r="CO23" s="211"/>
      <c r="CP23" s="211"/>
      <c r="CQ23" s="211"/>
      <c r="CR23" s="211"/>
      <c r="CS23" s="211"/>
      <c r="CT23" s="211"/>
      <c r="CU23" s="211"/>
      <c r="CV23" s="211"/>
      <c r="CW23" s="211"/>
      <c r="CX23" s="193" t="n">
        <f aca="false">S23/$S$99</f>
        <v>0.00714545939731042</v>
      </c>
      <c r="CY23" s="0"/>
      <c r="CZ23" s="0"/>
      <c r="DA23" s="0"/>
      <c r="DB23" s="0"/>
      <c r="DC23" s="0"/>
      <c r="DD23" s="0"/>
      <c r="DE23" s="0"/>
      <c r="DF23" s="0"/>
      <c r="DG23" s="0"/>
      <c r="DH23" s="0"/>
      <c r="DI23" s="0"/>
      <c r="DJ23" s="0"/>
      <c r="DK23" s="0"/>
      <c r="DL23" s="0"/>
      <c r="DM23" s="0"/>
      <c r="DN23" s="0"/>
      <c r="DO23" s="0"/>
      <c r="DP23" s="0"/>
      <c r="DQ23" s="0"/>
      <c r="DR23" s="0"/>
      <c r="DS23" s="0"/>
      <c r="DT23" s="0"/>
      <c r="DU23" s="0"/>
      <c r="DV23" s="0"/>
      <c r="DW23" s="0"/>
      <c r="DX23" s="0"/>
      <c r="DY23" s="0"/>
      <c r="DZ23" s="0"/>
      <c r="EA23" s="0"/>
      <c r="EB23" s="0"/>
      <c r="EC23" s="0"/>
      <c r="ED23" s="0"/>
      <c r="EE23" s="0"/>
      <c r="EF23" s="0"/>
      <c r="EG23" s="0"/>
      <c r="EH23" s="0"/>
      <c r="EI23" s="0"/>
      <c r="EJ23" s="0"/>
      <c r="EK23" s="0"/>
      <c r="EL23" s="0"/>
      <c r="EM23" s="0"/>
      <c r="EN23" s="0"/>
      <c r="EO23" s="0"/>
      <c r="EP23" s="0"/>
      <c r="EQ23" s="0"/>
      <c r="ER23" s="0"/>
      <c r="ES23" s="0"/>
      <c r="ET23" s="0"/>
      <c r="EU23" s="0"/>
      <c r="EV23" s="0"/>
      <c r="EW23" s="0"/>
      <c r="EX23" s="0"/>
      <c r="EY23" s="0"/>
      <c r="EZ23" s="0"/>
      <c r="FA23" s="0"/>
      <c r="FB23" s="0"/>
      <c r="FC23" s="0"/>
      <c r="FD23" s="0"/>
      <c r="FE23" s="0"/>
      <c r="FF23" s="0"/>
      <c r="FG23" s="0"/>
      <c r="FH23" s="0"/>
      <c r="FI23" s="0"/>
      <c r="FJ23" s="0"/>
      <c r="FK23" s="0"/>
      <c r="FL23" s="0"/>
      <c r="FM23" s="0"/>
      <c r="FN23" s="0"/>
      <c r="FO23" s="0"/>
      <c r="FP23" s="0"/>
      <c r="FQ23" s="0"/>
      <c r="FR23" s="0"/>
      <c r="FS23" s="0"/>
      <c r="FT23" s="0"/>
      <c r="FU23" s="0"/>
      <c r="FV23" s="0"/>
      <c r="FW23" s="0"/>
      <c r="FX23" s="0"/>
      <c r="FY23" s="0"/>
      <c r="FZ23" s="0"/>
      <c r="GA23" s="0"/>
      <c r="GB23" s="0"/>
      <c r="GC23" s="0"/>
      <c r="GD23" s="0"/>
      <c r="GE23" s="0"/>
      <c r="GF23" s="0"/>
      <c r="GG23" s="0"/>
      <c r="GH23" s="0"/>
      <c r="GI23" s="0"/>
      <c r="GJ23" s="0"/>
      <c r="GK23" s="0"/>
      <c r="GL23" s="0"/>
      <c r="GM23" s="0"/>
      <c r="GN23" s="0"/>
      <c r="GO23" s="0"/>
      <c r="GP23" s="0"/>
      <c r="GQ23" s="0"/>
      <c r="GR23" s="0"/>
      <c r="GS23" s="0"/>
      <c r="GT23" s="0"/>
      <c r="GU23" s="0"/>
      <c r="GV23" s="0"/>
      <c r="GW23" s="0"/>
      <c r="GX23" s="0"/>
      <c r="GY23" s="0"/>
      <c r="GZ23" s="0"/>
      <c r="HA23" s="0"/>
      <c r="HB23" s="0"/>
      <c r="HC23" s="0"/>
      <c r="HD23" s="0"/>
      <c r="HE23" s="0"/>
      <c r="HF23" s="0"/>
      <c r="HG23" s="0"/>
      <c r="HH23" s="0"/>
      <c r="HI23" s="0"/>
      <c r="HJ23" s="0"/>
      <c r="HK23" s="0"/>
      <c r="HL23" s="0"/>
      <c r="HM23" s="0"/>
      <c r="HN23" s="0"/>
      <c r="HO23" s="0"/>
      <c r="HP23" s="0"/>
      <c r="HQ23" s="0"/>
      <c r="HR23" s="0"/>
      <c r="HS23" s="0"/>
      <c r="HT23" s="0"/>
      <c r="HU23" s="0"/>
      <c r="HV23" s="0"/>
      <c r="HW23" s="0"/>
      <c r="HX23" s="0"/>
      <c r="HY23" s="0"/>
      <c r="HZ23" s="0"/>
      <c r="IA23" s="0"/>
      <c r="IB23" s="0"/>
      <c r="IC23" s="0"/>
      <c r="ID23" s="0"/>
      <c r="IE23" s="0"/>
      <c r="IF23" s="0"/>
      <c r="IG23" s="0"/>
      <c r="IH23" s="0"/>
      <c r="II23" s="0"/>
      <c r="IJ23" s="0"/>
      <c r="IK23" s="0"/>
      <c r="IL23" s="0"/>
      <c r="IM23" s="0"/>
      <c r="IN23" s="0"/>
      <c r="IO23" s="0"/>
      <c r="IP23" s="0"/>
      <c r="IQ23" s="0"/>
      <c r="IR23" s="0"/>
      <c r="IS23" s="0"/>
      <c r="IT23" s="0"/>
      <c r="IU23" s="0"/>
      <c r="IV23" s="0"/>
      <c r="IW23" s="0"/>
      <c r="IX23" s="0"/>
      <c r="IY23" s="0"/>
      <c r="IZ23" s="0"/>
      <c r="JA23" s="0"/>
      <c r="JB23" s="0"/>
      <c r="JC23" s="0"/>
      <c r="JD23" s="0"/>
      <c r="JE23" s="0"/>
      <c r="JF23" s="0"/>
      <c r="JG23" s="0"/>
      <c r="JH23" s="0"/>
      <c r="JI23" s="0"/>
      <c r="JJ23" s="0"/>
      <c r="JK23" s="0"/>
      <c r="JL23" s="0"/>
      <c r="JM23" s="0"/>
      <c r="JN23" s="0"/>
      <c r="JO23" s="0"/>
      <c r="JP23" s="0"/>
      <c r="JQ23" s="0"/>
      <c r="JR23" s="0"/>
      <c r="JS23" s="0"/>
      <c r="JT23" s="0"/>
      <c r="JU23" s="0"/>
      <c r="JV23" s="0"/>
      <c r="JW23" s="0"/>
      <c r="JX23" s="0"/>
      <c r="JY23" s="0"/>
      <c r="JZ23" s="0"/>
      <c r="KA23" s="0"/>
      <c r="KB23" s="0"/>
      <c r="KC23" s="0"/>
      <c r="KD23" s="0"/>
      <c r="KE23" s="0"/>
      <c r="KF23" s="0"/>
      <c r="KG23" s="0"/>
      <c r="KH23" s="0"/>
      <c r="KI23" s="0"/>
      <c r="KJ23" s="0"/>
      <c r="KK23" s="0"/>
      <c r="KL23" s="0"/>
      <c r="KM23" s="0"/>
      <c r="KN23" s="0"/>
      <c r="KO23" s="0"/>
      <c r="KP23" s="0"/>
      <c r="KQ23" s="0"/>
      <c r="KR23" s="0"/>
      <c r="KS23" s="0"/>
      <c r="KT23" s="0"/>
      <c r="KU23" s="0"/>
      <c r="KV23" s="0"/>
      <c r="KW23" s="0"/>
      <c r="KX23" s="0"/>
      <c r="KY23" s="0"/>
      <c r="KZ23" s="0"/>
      <c r="LA23" s="0"/>
      <c r="LB23" s="0"/>
      <c r="LC23" s="0"/>
      <c r="LD23" s="0"/>
      <c r="LE23" s="0"/>
      <c r="LF23" s="0"/>
      <c r="LG23" s="0"/>
      <c r="LH23" s="0"/>
      <c r="LI23" s="0"/>
      <c r="LJ23" s="0"/>
      <c r="LK23" s="0"/>
      <c r="LL23" s="0"/>
      <c r="LM23" s="0"/>
      <c r="LN23" s="0"/>
      <c r="LO23" s="0"/>
      <c r="LP23" s="0"/>
      <c r="LQ23" s="0"/>
      <c r="LR23" s="0"/>
      <c r="LS23" s="0"/>
      <c r="LT23" s="0"/>
      <c r="LU23" s="0"/>
      <c r="LV23" s="0"/>
      <c r="LW23" s="0"/>
      <c r="LX23" s="0"/>
      <c r="LY23" s="0"/>
      <c r="LZ23" s="0"/>
      <c r="MA23" s="0"/>
      <c r="MB23" s="0"/>
      <c r="MC23" s="0"/>
      <c r="MD23" s="0"/>
      <c r="ME23" s="0"/>
      <c r="MF23" s="0"/>
      <c r="MG23" s="0"/>
      <c r="MH23" s="0"/>
      <c r="MI23" s="0"/>
      <c r="MJ23" s="0"/>
      <c r="MK23" s="0"/>
      <c r="ML23" s="0"/>
      <c r="MM23" s="0"/>
      <c r="MN23" s="0"/>
      <c r="MO23" s="0"/>
      <c r="MP23" s="0"/>
      <c r="MQ23" s="0"/>
      <c r="MR23" s="0"/>
      <c r="MS23" s="0"/>
      <c r="MT23" s="0"/>
      <c r="MU23" s="0"/>
      <c r="MV23" s="0"/>
      <c r="MW23" s="0"/>
      <c r="MX23" s="0"/>
      <c r="MY23" s="0"/>
      <c r="MZ23" s="0"/>
      <c r="NA23" s="0"/>
      <c r="NB23" s="0"/>
      <c r="NC23" s="0"/>
      <c r="ND23" s="0"/>
      <c r="NE23" s="0"/>
      <c r="NF23" s="0"/>
      <c r="NG23" s="0"/>
      <c r="NH23" s="0"/>
      <c r="NI23" s="0"/>
      <c r="NJ23" s="0"/>
      <c r="NK23" s="0"/>
      <c r="NL23" s="0"/>
      <c r="NM23" s="0"/>
      <c r="NN23" s="0"/>
      <c r="NO23" s="0"/>
      <c r="NP23" s="0"/>
      <c r="NQ23" s="0"/>
      <c r="NR23" s="0"/>
      <c r="NS23" s="0"/>
      <c r="NT23" s="0"/>
      <c r="NU23" s="0"/>
      <c r="NV23" s="0"/>
      <c r="NW23" s="0"/>
      <c r="NX23" s="0"/>
      <c r="NY23" s="0"/>
      <c r="NZ23" s="0"/>
      <c r="OA23" s="0"/>
      <c r="OB23" s="0"/>
      <c r="OC23" s="0"/>
      <c r="OD23" s="0"/>
      <c r="OE23" s="0"/>
      <c r="OF23" s="0"/>
      <c r="OG23" s="0"/>
      <c r="OH23" s="0"/>
      <c r="OI23" s="0"/>
      <c r="OJ23" s="0"/>
      <c r="OK23" s="0"/>
      <c r="OL23" s="0"/>
      <c r="OM23" s="0"/>
      <c r="ON23" s="0"/>
      <c r="OO23" s="0"/>
      <c r="OP23" s="0"/>
      <c r="OQ23" s="0"/>
      <c r="OR23" s="0"/>
      <c r="OS23" s="0"/>
      <c r="OT23" s="0"/>
      <c r="OU23" s="0"/>
      <c r="OV23" s="0"/>
      <c r="OW23" s="0"/>
      <c r="OX23" s="0"/>
      <c r="OY23" s="0"/>
      <c r="OZ23" s="0"/>
      <c r="PA23" s="0"/>
      <c r="PB23" s="0"/>
      <c r="PC23" s="0"/>
      <c r="PD23" s="0"/>
      <c r="PE23" s="0"/>
      <c r="PF23" s="0"/>
      <c r="PG23" s="0"/>
      <c r="PH23" s="0"/>
      <c r="PI23" s="0"/>
      <c r="PJ23" s="0"/>
      <c r="PK23" s="0"/>
      <c r="PL23" s="0"/>
      <c r="PM23" s="0"/>
      <c r="PN23" s="0"/>
      <c r="PO23" s="0"/>
      <c r="PP23" s="0"/>
      <c r="PQ23" s="0"/>
      <c r="PR23" s="0"/>
      <c r="PS23" s="0"/>
      <c r="PT23" s="0"/>
      <c r="PU23" s="0"/>
      <c r="PV23" s="0"/>
      <c r="PW23" s="0"/>
      <c r="PX23" s="0"/>
      <c r="PY23" s="0"/>
      <c r="PZ23" s="0"/>
      <c r="QA23" s="0"/>
      <c r="QB23" s="0"/>
      <c r="QC23" s="0"/>
      <c r="QD23" s="0"/>
      <c r="QE23" s="0"/>
      <c r="QF23" s="0"/>
      <c r="QG23" s="0"/>
      <c r="QH23" s="0"/>
      <c r="QI23" s="0"/>
      <c r="QJ23" s="0"/>
      <c r="QK23" s="0"/>
      <c r="QL23" s="0"/>
      <c r="QM23" s="0"/>
      <c r="QN23" s="0"/>
      <c r="QO23" s="0"/>
      <c r="QP23" s="0"/>
      <c r="QQ23" s="0"/>
      <c r="QR23" s="0"/>
      <c r="QS23" s="0"/>
      <c r="QT23" s="0"/>
      <c r="QU23" s="0"/>
      <c r="QV23" s="0"/>
      <c r="QW23" s="0"/>
      <c r="QX23" s="0"/>
      <c r="QY23" s="0"/>
      <c r="QZ23" s="0"/>
      <c r="RA23" s="0"/>
      <c r="RB23" s="0"/>
      <c r="RC23" s="0"/>
      <c r="RD23" s="0"/>
      <c r="RE23" s="0"/>
      <c r="RF23" s="0"/>
      <c r="RG23" s="0"/>
      <c r="RH23" s="0"/>
      <c r="RI23" s="0"/>
      <c r="RJ23" s="0"/>
      <c r="RK23" s="0"/>
      <c r="RL23" s="0"/>
      <c r="RM23" s="0"/>
      <c r="RN23" s="0"/>
      <c r="RO23" s="0"/>
      <c r="RP23" s="0"/>
      <c r="RQ23" s="0"/>
      <c r="RR23" s="0"/>
      <c r="RS23" s="0"/>
      <c r="RT23" s="0"/>
      <c r="RU23" s="0"/>
      <c r="RV23" s="0"/>
      <c r="RW23" s="0"/>
      <c r="RX23" s="0"/>
      <c r="RY23" s="0"/>
      <c r="RZ23" s="0"/>
      <c r="SA23" s="0"/>
      <c r="SB23" s="0"/>
      <c r="SC23" s="0"/>
      <c r="SD23" s="0"/>
      <c r="SE23" s="0"/>
      <c r="SF23" s="0"/>
      <c r="SG23" s="0"/>
      <c r="SH23" s="0"/>
      <c r="SI23" s="0"/>
      <c r="SJ23" s="0"/>
      <c r="SK23" s="0"/>
      <c r="SL23" s="0"/>
      <c r="SM23" s="0"/>
      <c r="SN23" s="0"/>
      <c r="SO23" s="0"/>
      <c r="SP23" s="0"/>
      <c r="SQ23" s="0"/>
      <c r="SR23" s="0"/>
      <c r="SS23" s="0"/>
      <c r="ST23" s="0"/>
      <c r="SU23" s="0"/>
      <c r="SV23" s="0"/>
      <c r="SW23" s="0"/>
      <c r="SX23" s="0"/>
      <c r="SY23" s="0"/>
      <c r="SZ23" s="0"/>
      <c r="TA23" s="0"/>
      <c r="TB23" s="0"/>
      <c r="TC23" s="0"/>
      <c r="TD23" s="0"/>
      <c r="TE23" s="0"/>
      <c r="TF23" s="0"/>
      <c r="TG23" s="0"/>
      <c r="TH23" s="0"/>
      <c r="TI23" s="0"/>
      <c r="TJ23" s="0"/>
      <c r="TK23" s="0"/>
      <c r="TL23" s="0"/>
      <c r="TM23" s="0"/>
      <c r="TN23" s="0"/>
      <c r="TO23" s="0"/>
      <c r="TP23" s="0"/>
      <c r="TQ23" s="0"/>
      <c r="TR23" s="0"/>
      <c r="TS23" s="0"/>
      <c r="TT23" s="0"/>
      <c r="TU23" s="0"/>
      <c r="TV23" s="0"/>
      <c r="TW23" s="0"/>
      <c r="TX23" s="0"/>
      <c r="TY23" s="0"/>
      <c r="TZ23" s="0"/>
      <c r="UA23" s="0"/>
      <c r="UB23" s="0"/>
      <c r="UC23" s="0"/>
      <c r="UD23" s="0"/>
      <c r="UE23" s="0"/>
      <c r="UF23" s="0"/>
      <c r="UG23" s="0"/>
      <c r="UH23" s="0"/>
      <c r="UI23" s="0"/>
      <c r="UJ23" s="0"/>
      <c r="UK23" s="0"/>
      <c r="UL23" s="0"/>
      <c r="UM23" s="0"/>
      <c r="UN23" s="0"/>
      <c r="UO23" s="0"/>
      <c r="UP23" s="0"/>
      <c r="UQ23" s="0"/>
      <c r="UR23" s="0"/>
      <c r="US23" s="0"/>
      <c r="UT23" s="0"/>
      <c r="UU23" s="0"/>
      <c r="UV23" s="0"/>
      <c r="UW23" s="0"/>
      <c r="UX23" s="0"/>
      <c r="UY23" s="0"/>
      <c r="UZ23" s="0"/>
      <c r="VA23" s="0"/>
      <c r="VB23" s="0"/>
      <c r="VC23" s="0"/>
      <c r="VD23" s="0"/>
      <c r="VE23" s="0"/>
      <c r="VF23" s="0"/>
      <c r="VG23" s="0"/>
      <c r="VH23" s="0"/>
      <c r="VI23" s="0"/>
      <c r="VJ23" s="0"/>
      <c r="VK23" s="0"/>
      <c r="VL23" s="0"/>
      <c r="VM23" s="0"/>
      <c r="VN23" s="0"/>
      <c r="VO23" s="0"/>
      <c r="VP23" s="0"/>
      <c r="VQ23" s="0"/>
      <c r="VR23" s="0"/>
      <c r="VS23" s="0"/>
      <c r="VT23" s="0"/>
      <c r="VU23" s="0"/>
      <c r="VV23" s="0"/>
      <c r="VW23" s="0"/>
      <c r="VX23" s="0"/>
      <c r="VY23" s="0"/>
      <c r="VZ23" s="0"/>
      <c r="WA23" s="0"/>
      <c r="WB23" s="0"/>
      <c r="WC23" s="0"/>
      <c r="WD23" s="0"/>
      <c r="WE23" s="0"/>
      <c r="WF23" s="0"/>
      <c r="WG23" s="0"/>
      <c r="WH23" s="0"/>
      <c r="WI23" s="0"/>
      <c r="WJ23" s="0"/>
      <c r="WK23" s="0"/>
      <c r="WL23" s="0"/>
      <c r="WM23" s="0"/>
      <c r="WN23" s="0"/>
      <c r="WO23" s="0"/>
      <c r="WP23" s="0"/>
      <c r="WQ23" s="0"/>
      <c r="WR23" s="0"/>
      <c r="WS23" s="0"/>
      <c r="WT23" s="0"/>
      <c r="WU23" s="0"/>
      <c r="WV23" s="0"/>
      <c r="WW23" s="0"/>
      <c r="WX23" s="0"/>
      <c r="WY23" s="0"/>
      <c r="WZ23" s="0"/>
      <c r="XA23" s="0"/>
      <c r="XB23" s="0"/>
      <c r="XC23" s="0"/>
      <c r="XD23" s="0"/>
      <c r="XE23" s="0"/>
      <c r="XF23" s="0"/>
      <c r="XG23" s="0"/>
      <c r="XH23" s="0"/>
      <c r="XI23" s="0"/>
      <c r="XJ23" s="0"/>
      <c r="XK23" s="0"/>
      <c r="XL23" s="0"/>
      <c r="XM23" s="0"/>
      <c r="XN23" s="0"/>
      <c r="XO23" s="0"/>
      <c r="XP23" s="0"/>
      <c r="XQ23" s="0"/>
      <c r="XR23" s="0"/>
      <c r="XS23" s="0"/>
      <c r="XT23" s="0"/>
      <c r="XU23" s="0"/>
      <c r="XV23" s="0"/>
      <c r="XW23" s="0"/>
      <c r="XX23" s="0"/>
      <c r="XY23" s="0"/>
      <c r="XZ23" s="0"/>
      <c r="YA23" s="0"/>
      <c r="YB23" s="0"/>
      <c r="YC23" s="0"/>
      <c r="YD23" s="0"/>
      <c r="YE23" s="0"/>
      <c r="YF23" s="0"/>
      <c r="YG23" s="0"/>
      <c r="YH23" s="0"/>
      <c r="YI23" s="0"/>
      <c r="YJ23" s="0"/>
      <c r="YK23" s="0"/>
      <c r="YL23" s="0"/>
      <c r="YM23" s="0"/>
      <c r="YN23" s="0"/>
      <c r="YO23" s="0"/>
      <c r="YP23" s="0"/>
      <c r="YQ23" s="0"/>
      <c r="YR23" s="0"/>
      <c r="YS23" s="0"/>
      <c r="YT23" s="0"/>
      <c r="YU23" s="0"/>
      <c r="YV23" s="0"/>
      <c r="YW23" s="0"/>
      <c r="YX23" s="0"/>
      <c r="YY23" s="0"/>
      <c r="YZ23" s="0"/>
      <c r="ZA23" s="0"/>
      <c r="ZB23" s="0"/>
      <c r="ZC23" s="0"/>
      <c r="ZD23" s="0"/>
      <c r="ZE23" s="0"/>
      <c r="ZF23" s="0"/>
      <c r="ZG23" s="0"/>
      <c r="ZH23" s="0"/>
      <c r="ZI23" s="0"/>
      <c r="ZJ23" s="0"/>
      <c r="ZK23" s="0"/>
      <c r="ZL23" s="0"/>
      <c r="ZM23" s="0"/>
      <c r="ZN23" s="0"/>
      <c r="ZO23" s="0"/>
      <c r="ZP23" s="0"/>
      <c r="ZQ23" s="0"/>
      <c r="ZR23" s="0"/>
      <c r="ZS23" s="0"/>
      <c r="ZT23" s="0"/>
      <c r="ZU23" s="0"/>
      <c r="ZV23" s="0"/>
      <c r="ZW23" s="0"/>
      <c r="ZX23" s="0"/>
      <c r="ZY23" s="0"/>
      <c r="ZZ23" s="0"/>
      <c r="AAA23" s="0"/>
      <c r="AAB23" s="0"/>
      <c r="AAC23" s="0"/>
      <c r="AAD23" s="0"/>
      <c r="AAE23" s="0"/>
      <c r="AAF23" s="0"/>
      <c r="AAG23" s="0"/>
      <c r="AAH23" s="0"/>
      <c r="AAI23" s="0"/>
      <c r="AAJ23" s="0"/>
      <c r="AAK23" s="0"/>
      <c r="AAL23" s="0"/>
      <c r="AAM23" s="0"/>
      <c r="AAN23" s="0"/>
      <c r="AAO23" s="0"/>
      <c r="AAP23" s="0"/>
      <c r="AAQ23" s="0"/>
      <c r="AAR23" s="0"/>
      <c r="AAS23" s="0"/>
      <c r="AAT23" s="0"/>
      <c r="AAU23" s="0"/>
      <c r="AAV23" s="0"/>
      <c r="AAW23" s="0"/>
      <c r="AAX23" s="0"/>
      <c r="AAY23" s="0"/>
      <c r="AAZ23" s="0"/>
      <c r="ABA23" s="0"/>
      <c r="ABB23" s="0"/>
      <c r="ABC23" s="0"/>
      <c r="ABD23" s="0"/>
      <c r="ABE23" s="0"/>
      <c r="ABF23" s="0"/>
      <c r="ABG23" s="0"/>
      <c r="ABH23" s="0"/>
      <c r="ABI23" s="0"/>
      <c r="ABJ23" s="0"/>
      <c r="ABK23" s="0"/>
      <c r="ABL23" s="0"/>
      <c r="ABM23" s="0"/>
      <c r="ABN23" s="0"/>
      <c r="ABO23" s="0"/>
      <c r="ABP23" s="0"/>
      <c r="ABQ23" s="0"/>
      <c r="ABR23" s="0"/>
      <c r="ABS23" s="0"/>
      <c r="ABT23" s="0"/>
      <c r="ABU23" s="0"/>
      <c r="ABV23" s="0"/>
      <c r="ABW23" s="0"/>
      <c r="ABX23" s="0"/>
      <c r="ABY23" s="0"/>
      <c r="ABZ23" s="0"/>
      <c r="ACA23" s="0"/>
      <c r="ACB23" s="0"/>
      <c r="ACC23" s="0"/>
      <c r="ACD23" s="0"/>
      <c r="ACE23" s="0"/>
      <c r="ACF23" s="0"/>
      <c r="ACG23" s="0"/>
      <c r="ACH23" s="0"/>
      <c r="ACI23" s="0"/>
      <c r="ACJ23" s="0"/>
      <c r="ACK23" s="0"/>
      <c r="ACL23" s="0"/>
      <c r="ACM23" s="0"/>
      <c r="ACN23" s="0"/>
      <c r="ACO23" s="0"/>
      <c r="ACP23" s="0"/>
      <c r="ACQ23" s="0"/>
      <c r="ACR23" s="0"/>
      <c r="ACS23" s="0"/>
      <c r="ACT23" s="0"/>
      <c r="ACU23" s="0"/>
      <c r="ACV23" s="0"/>
      <c r="ACW23" s="0"/>
      <c r="ACX23" s="0"/>
      <c r="ACY23" s="0"/>
      <c r="ACZ23" s="0"/>
      <c r="ADA23" s="0"/>
      <c r="ADB23" s="0"/>
      <c r="ADC23" s="0"/>
      <c r="ADD23" s="0"/>
      <c r="ADE23" s="0"/>
      <c r="ADF23" s="0"/>
      <c r="ADG23" s="0"/>
      <c r="ADH23" s="0"/>
      <c r="ADI23" s="0"/>
      <c r="ADJ23" s="0"/>
      <c r="ADK23" s="0"/>
      <c r="ADL23" s="0"/>
      <c r="ADM23" s="0"/>
      <c r="ADN23" s="0"/>
      <c r="ADO23" s="0"/>
      <c r="ADP23" s="0"/>
      <c r="ADQ23" s="0"/>
      <c r="ADR23" s="0"/>
      <c r="ADS23" s="0"/>
      <c r="ADT23" s="0"/>
      <c r="ADU23" s="0"/>
      <c r="ADV23" s="0"/>
      <c r="ADW23" s="0"/>
      <c r="ADX23" s="0"/>
      <c r="ADY23" s="0"/>
      <c r="ADZ23" s="0"/>
      <c r="AEA23" s="0"/>
      <c r="AEB23" s="0"/>
      <c r="AEC23" s="0"/>
      <c r="AED23" s="0"/>
      <c r="AEE23" s="0"/>
      <c r="AEF23" s="0"/>
      <c r="AEG23" s="0"/>
      <c r="AEH23" s="0"/>
      <c r="AEI23" s="0"/>
      <c r="AEJ23" s="0"/>
      <c r="AEK23" s="0"/>
      <c r="AEL23" s="0"/>
      <c r="AEM23" s="0"/>
      <c r="AEN23" s="0"/>
      <c r="AEO23" s="0"/>
      <c r="AEP23" s="0"/>
      <c r="AEQ23" s="0"/>
      <c r="AER23" s="0"/>
      <c r="AES23" s="0"/>
      <c r="AET23" s="0"/>
      <c r="AEU23" s="0"/>
      <c r="AEV23" s="0"/>
      <c r="AEW23" s="0"/>
      <c r="AEX23" s="0"/>
      <c r="AEY23" s="0"/>
      <c r="AEZ23" s="0"/>
      <c r="AFA23" s="0"/>
      <c r="AFB23" s="0"/>
      <c r="AFC23" s="0"/>
      <c r="AFD23" s="0"/>
      <c r="AFE23" s="0"/>
      <c r="AFF23" s="0"/>
      <c r="AFG23" s="0"/>
      <c r="AFH23" s="0"/>
      <c r="AFI23" s="0"/>
      <c r="AFJ23" s="0"/>
      <c r="AFK23" s="0"/>
      <c r="AFL23" s="0"/>
      <c r="AFM23" s="0"/>
      <c r="AFN23" s="0"/>
      <c r="AFO23" s="0"/>
      <c r="AFP23" s="0"/>
      <c r="AFQ23" s="0"/>
      <c r="AFR23" s="0"/>
      <c r="AFS23" s="0"/>
      <c r="AFT23" s="0"/>
      <c r="AFU23" s="0"/>
      <c r="AFV23" s="0"/>
      <c r="AFW23" s="0"/>
      <c r="AFX23" s="0"/>
      <c r="AFY23" s="0"/>
      <c r="AFZ23" s="0"/>
      <c r="AGA23" s="0"/>
      <c r="AGB23" s="0"/>
      <c r="AGC23" s="0"/>
      <c r="AGD23" s="0"/>
      <c r="AGE23" s="0"/>
      <c r="AGF23" s="0"/>
      <c r="AGG23" s="0"/>
      <c r="AGH23" s="0"/>
      <c r="AGI23" s="0"/>
      <c r="AGJ23" s="0"/>
      <c r="AGK23" s="0"/>
      <c r="AGL23" s="0"/>
      <c r="AGM23" s="0"/>
      <c r="AGN23" s="0"/>
      <c r="AGO23" s="0"/>
      <c r="AGP23" s="0"/>
      <c r="AGQ23" s="0"/>
      <c r="AGR23" s="0"/>
      <c r="AGS23" s="0"/>
      <c r="AGT23" s="0"/>
      <c r="AGU23" s="0"/>
      <c r="AGV23" s="0"/>
      <c r="AGW23" s="0"/>
      <c r="AGX23" s="0"/>
      <c r="AGY23" s="0"/>
      <c r="AGZ23" s="0"/>
      <c r="AHA23" s="0"/>
      <c r="AHB23" s="0"/>
      <c r="AHC23" s="0"/>
      <c r="AHD23" s="0"/>
      <c r="AHE23" s="0"/>
      <c r="AHF23" s="0"/>
      <c r="AHG23" s="0"/>
      <c r="AHH23" s="0"/>
      <c r="AHI23" s="0"/>
      <c r="AHJ23" s="0"/>
      <c r="AHK23" s="0"/>
      <c r="AHL23" s="0"/>
      <c r="AHM23" s="0"/>
      <c r="AHN23" s="0"/>
      <c r="AHO23" s="0"/>
      <c r="AHP23" s="0"/>
      <c r="AHQ23" s="0"/>
      <c r="AHR23" s="0"/>
      <c r="AHS23" s="0"/>
      <c r="AHT23" s="0"/>
      <c r="AHU23" s="0"/>
      <c r="AHV23" s="0"/>
      <c r="AHW23" s="0"/>
      <c r="AHX23" s="0"/>
      <c r="AHY23" s="0"/>
      <c r="AHZ23" s="0"/>
      <c r="AIA23" s="0"/>
      <c r="AIB23" s="0"/>
      <c r="AIC23" s="0"/>
      <c r="AID23" s="0"/>
      <c r="AIE23" s="0"/>
      <c r="AIF23" s="0"/>
      <c r="AIG23" s="0"/>
      <c r="AIH23" s="0"/>
      <c r="AII23" s="0"/>
      <c r="AIJ23" s="0"/>
      <c r="AIK23" s="0"/>
      <c r="AIL23" s="0"/>
      <c r="AIM23" s="0"/>
      <c r="AIN23" s="0"/>
      <c r="AIO23" s="0"/>
      <c r="AIP23" s="0"/>
      <c r="AIQ23" s="0"/>
      <c r="AIR23" s="0"/>
      <c r="AIS23" s="0"/>
      <c r="AIT23" s="0"/>
      <c r="AIU23" s="0"/>
      <c r="AIV23" s="0"/>
      <c r="AIW23" s="0"/>
      <c r="AIX23" s="0"/>
      <c r="AIY23" s="0"/>
      <c r="AIZ23" s="0"/>
      <c r="AJA23" s="0"/>
      <c r="AJB23" s="0"/>
      <c r="AJC23" s="0"/>
      <c r="AJD23" s="0"/>
      <c r="AJE23" s="0"/>
      <c r="AJF23" s="0"/>
      <c r="AJG23" s="0"/>
      <c r="AJH23" s="0"/>
      <c r="AJI23" s="0"/>
      <c r="AJJ23" s="0"/>
      <c r="AJK23" s="0"/>
      <c r="AJL23" s="0"/>
      <c r="AJM23" s="0"/>
      <c r="AJN23" s="0"/>
      <c r="AJO23" s="0"/>
      <c r="AJP23" s="0"/>
      <c r="AJQ23" s="0"/>
      <c r="AJR23" s="0"/>
      <c r="AJS23" s="0"/>
      <c r="AJT23" s="0"/>
      <c r="AJU23" s="0"/>
      <c r="AJV23" s="0"/>
      <c r="AJW23" s="0"/>
      <c r="AJX23" s="0"/>
      <c r="AJY23" s="0"/>
      <c r="AJZ23" s="0"/>
      <c r="AKA23" s="0"/>
      <c r="AKB23" s="0"/>
      <c r="AKC23" s="0"/>
      <c r="AKD23" s="0"/>
      <c r="AKE23" s="0"/>
      <c r="AKF23" s="0"/>
      <c r="AKG23" s="0"/>
      <c r="AKH23" s="0"/>
      <c r="AKI23" s="0"/>
      <c r="AKJ23" s="0"/>
      <c r="AKK23" s="0"/>
      <c r="AKL23" s="0"/>
      <c r="AKM23" s="0"/>
      <c r="AKN23" s="0"/>
      <c r="AKO23" s="0"/>
      <c r="AKP23" s="0"/>
      <c r="AKQ23" s="0"/>
      <c r="AKR23" s="0"/>
      <c r="AKS23" s="0"/>
      <c r="AKT23" s="0"/>
      <c r="AKU23" s="0"/>
      <c r="AKV23" s="0"/>
      <c r="AKW23" s="0"/>
      <c r="AKX23" s="0"/>
      <c r="AKY23" s="0"/>
      <c r="AKZ23" s="0"/>
      <c r="ALA23" s="0"/>
      <c r="ALB23" s="0"/>
      <c r="ALC23" s="0"/>
      <c r="ALD23" s="0"/>
      <c r="ALE23" s="0"/>
      <c r="ALF23" s="0"/>
      <c r="ALG23" s="0"/>
      <c r="ALH23" s="0"/>
      <c r="ALI23" s="0"/>
      <c r="ALJ23" s="0"/>
      <c r="ALK23" s="0"/>
      <c r="ALL23" s="0"/>
      <c r="ALM23" s="0"/>
      <c r="ALN23" s="0"/>
      <c r="ALO23" s="0"/>
      <c r="ALP23" s="0"/>
      <c r="ALQ23" s="0"/>
      <c r="ALR23" s="0"/>
      <c r="ALS23" s="0"/>
      <c r="ALT23" s="0"/>
      <c r="ALU23" s="0"/>
      <c r="ALV23" s="0"/>
      <c r="ALW23" s="0"/>
      <c r="ALX23" s="0"/>
      <c r="ALY23" s="0"/>
      <c r="ALZ23" s="0"/>
      <c r="AMA23" s="0"/>
      <c r="AMB23" s="0"/>
      <c r="AMC23" s="0"/>
      <c r="AMD23" s="0"/>
      <c r="AME23" s="0"/>
      <c r="AMF23" s="0"/>
      <c r="AMG23" s="0"/>
      <c r="AMH23" s="0"/>
      <c r="AMI23" s="0"/>
      <c r="AMJ23" s="0"/>
    </row>
    <row r="24" s="162" customFormat="true" ht="13.15" hidden="false" customHeight="false" outlineLevel="0" collapsed="false">
      <c r="A24" s="176"/>
      <c r="B24" s="177"/>
      <c r="C24" s="177"/>
      <c r="D24" s="177"/>
      <c r="E24" s="177"/>
      <c r="F24" s="194"/>
      <c r="G24" s="177"/>
      <c r="H24" s="195" t="s">
        <v>68</v>
      </c>
      <c r="I24" s="195"/>
      <c r="J24" s="196"/>
      <c r="K24" s="196"/>
      <c r="L24" s="196"/>
      <c r="M24" s="196"/>
      <c r="N24" s="198"/>
      <c r="O24" s="199" t="n">
        <f aca="false">SUM(O21:O23)</f>
        <v>1253.3</v>
      </c>
      <c r="P24" s="200"/>
      <c r="Q24" s="198" t="n">
        <f aca="false">SUM(Q21:Q23)</f>
        <v>1599.71</v>
      </c>
      <c r="R24" s="201" t="n">
        <f aca="false">Q24/$Q$99</f>
        <v>0.0208440395566503</v>
      </c>
      <c r="S24" s="163" t="n">
        <f aca="false">Q24-(Q24*$M$5%)</f>
        <v>1599.71</v>
      </c>
      <c r="T24" s="161" t="n">
        <f aca="false">K24*L24</f>
        <v>0</v>
      </c>
      <c r="U24" s="161" t="n">
        <f aca="false">K24*M24</f>
        <v>0</v>
      </c>
      <c r="V24" s="161"/>
      <c r="W24" s="161"/>
      <c r="X24" s="185"/>
      <c r="Y24" s="186"/>
      <c r="Z24" s="187"/>
      <c r="AA24" s="148"/>
      <c r="AB24" s="188"/>
      <c r="AC24" s="189"/>
      <c r="AD24" s="190"/>
      <c r="AE24" s="191"/>
      <c r="AF24" s="189"/>
      <c r="AG24" s="190"/>
      <c r="AH24" s="192"/>
      <c r="AI24" s="188"/>
      <c r="AJ24" s="189"/>
      <c r="AK24" s="190"/>
      <c r="AL24" s="191"/>
      <c r="AM24" s="189"/>
      <c r="AN24" s="190"/>
      <c r="AO24" s="161"/>
      <c r="AP24" s="188"/>
      <c r="AQ24" s="189"/>
      <c r="AR24" s="190"/>
      <c r="AS24" s="191"/>
      <c r="AT24" s="189"/>
      <c r="AU24" s="190"/>
      <c r="AV24" s="192"/>
      <c r="AW24" s="188"/>
      <c r="AX24" s="189"/>
      <c r="AY24" s="190"/>
      <c r="AZ24" s="191"/>
      <c r="BA24" s="189" t="n">
        <f aca="false">ROUND((AX24+AT24),2)</f>
        <v>0</v>
      </c>
      <c r="BB24" s="190" t="n">
        <f aca="false">ROUND((AY24+AU24),2)</f>
        <v>0</v>
      </c>
      <c r="BC24" s="161"/>
      <c r="BD24" s="188" t="n">
        <f aca="false">ROUND((BF24*$K$12),2)</f>
        <v>0</v>
      </c>
      <c r="BE24" s="189" t="n">
        <f aca="false">ROUND((BD24*$Q$12),2)</f>
        <v>0</v>
      </c>
      <c r="BF24" s="190" t="n">
        <v>0</v>
      </c>
      <c r="BG24" s="191" t="n">
        <f aca="false">ROUND((BD24+AZ24),2)</f>
        <v>0</v>
      </c>
      <c r="BH24" s="189" t="n">
        <f aca="false">ROUND((BE24+BA24),2)</f>
        <v>0</v>
      </c>
      <c r="BI24" s="190" t="n">
        <f aca="false">ROUND((BF24+BB24),2)</f>
        <v>0</v>
      </c>
      <c r="BJ24" s="192"/>
      <c r="BK24" s="188" t="n">
        <f aca="false">ROUND((BM24*$K$12),2)</f>
        <v>0</v>
      </c>
      <c r="BL24" s="189" t="n">
        <f aca="false">ROUND((BK24*$Q$12),2)</f>
        <v>0</v>
      </c>
      <c r="BM24" s="190" t="n">
        <v>0</v>
      </c>
      <c r="BN24" s="191" t="n">
        <f aca="false">ROUND((BK24+BG24),2)</f>
        <v>0</v>
      </c>
      <c r="BO24" s="189" t="n">
        <f aca="false">ROUND((BL24+BH24),2)</f>
        <v>0</v>
      </c>
      <c r="BP24" s="190" t="n">
        <f aca="false">ROUND((BM24+BI24),2)</f>
        <v>0</v>
      </c>
      <c r="BQ24" s="161"/>
      <c r="BR24" s="188" t="n">
        <f aca="false">ROUND((BT24*$K$12),2)</f>
        <v>0</v>
      </c>
      <c r="BS24" s="189" t="n">
        <f aca="false">ROUND((BR24*$Q$12),2)</f>
        <v>0</v>
      </c>
      <c r="BT24" s="190" t="n">
        <v>0</v>
      </c>
      <c r="BU24" s="191" t="n">
        <f aca="false">ROUND((BR24+BN24),2)</f>
        <v>0</v>
      </c>
      <c r="BV24" s="189" t="n">
        <f aca="false">ROUND((BS24+BO24),2)</f>
        <v>0</v>
      </c>
      <c r="BW24" s="190" t="n">
        <f aca="false">ROUND((BT24+BP24),2)</f>
        <v>0</v>
      </c>
      <c r="BX24" s="192"/>
      <c r="BY24" s="188" t="n">
        <f aca="false">ROUND((CA24*$K$12),2)</f>
        <v>0</v>
      </c>
      <c r="BZ24" s="189" t="n">
        <f aca="false">ROUND((BY24*$Q$12),2)</f>
        <v>0</v>
      </c>
      <c r="CA24" s="190" t="n">
        <v>0</v>
      </c>
      <c r="CB24" s="191" t="n">
        <f aca="false">ROUND((BY24+BU24),2)</f>
        <v>0</v>
      </c>
      <c r="CC24" s="189" t="n">
        <f aca="false">ROUND((BZ24+BV24),2)</f>
        <v>0</v>
      </c>
      <c r="CD24" s="190" t="n">
        <f aca="false">ROUND((CA24+BW24),2)</f>
        <v>0</v>
      </c>
      <c r="CE24" s="161"/>
      <c r="CF24" s="188" t="n">
        <f aca="false">ROUND((CH24*$K$12),2)</f>
        <v>0</v>
      </c>
      <c r="CG24" s="189" t="n">
        <f aca="false">ROUND((CF24*$Q$12),2)</f>
        <v>0</v>
      </c>
      <c r="CH24" s="190" t="n">
        <v>0</v>
      </c>
      <c r="CI24" s="191" t="n">
        <f aca="false">ROUND((CF24+CB24),2)</f>
        <v>0</v>
      </c>
      <c r="CJ24" s="189" t="n">
        <f aca="false">ROUND((CG24+CC24),2)</f>
        <v>0</v>
      </c>
      <c r="CK24" s="190" t="n">
        <f aca="false">ROUND((CH24+CD24),2)</f>
        <v>0</v>
      </c>
      <c r="CL24" s="161"/>
      <c r="CM24" s="188" t="n">
        <f aca="false">ROUND((CO24*$K$12),2)</f>
        <v>0</v>
      </c>
      <c r="CN24" s="189" t="n">
        <f aca="false">ROUND((CM24*$Q$12),2)</f>
        <v>0</v>
      </c>
      <c r="CO24" s="190" t="n">
        <v>0</v>
      </c>
      <c r="CP24" s="191" t="n">
        <f aca="false">ROUND((CM24+CI24),2)</f>
        <v>0</v>
      </c>
      <c r="CQ24" s="189" t="n">
        <f aca="false">ROUND((CN24+CJ24),2)</f>
        <v>0</v>
      </c>
      <c r="CR24" s="190" t="n">
        <f aca="false">ROUND((CO24+CK24),2)</f>
        <v>0</v>
      </c>
      <c r="CS24" s="161"/>
      <c r="CT24" s="161"/>
      <c r="CU24" s="161"/>
      <c r="CV24" s="161"/>
      <c r="CW24" s="161"/>
      <c r="CX24" s="193" t="n">
        <f aca="false">S24/$S$99</f>
        <v>0.0208440395566503</v>
      </c>
      <c r="CY24" s="103"/>
      <c r="CZ24" s="103"/>
    </row>
    <row r="25" customFormat="false" ht="13.8" hidden="false" customHeight="false" outlineLevel="0" collapsed="false">
      <c r="A25" s="168" t="n">
        <v>1</v>
      </c>
      <c r="B25" s="169" t="s">
        <v>61</v>
      </c>
      <c r="C25" s="169" t="n">
        <v>4</v>
      </c>
      <c r="D25" s="169"/>
      <c r="E25" s="169"/>
      <c r="F25" s="170"/>
      <c r="G25" s="171"/>
      <c r="H25" s="171" t="s">
        <v>59</v>
      </c>
      <c r="I25" s="171"/>
      <c r="J25" s="171"/>
      <c r="K25" s="171"/>
      <c r="L25" s="172"/>
      <c r="M25" s="172"/>
      <c r="N25" s="173"/>
      <c r="O25" s="174"/>
      <c r="P25" s="175"/>
      <c r="Q25" s="173"/>
      <c r="R25" s="171"/>
      <c r="S25" s="163" t="n">
        <f aca="false">Q25-(Q25*$M$5%)</f>
        <v>0</v>
      </c>
      <c r="T25" s="161" t="n">
        <f aca="false">K25*L25</f>
        <v>0</v>
      </c>
      <c r="U25" s="161" t="n">
        <f aca="false">K25*M25</f>
        <v>0</v>
      </c>
      <c r="V25" s="161" t="n">
        <f aca="false">K25*L25</f>
        <v>0</v>
      </c>
      <c r="W25" s="161" t="n">
        <f aca="false">M25*K25</f>
        <v>0</v>
      </c>
      <c r="X25" s="215"/>
      <c r="Y25" s="161"/>
      <c r="Z25" s="161"/>
      <c r="AA25" s="161"/>
      <c r="AB25" s="160" t="n">
        <v>0.72</v>
      </c>
      <c r="AC25" s="99" t="n">
        <f aca="false">$AC$2*AB25</f>
        <v>2.88</v>
      </c>
      <c r="AD25" s="161"/>
      <c r="AE25" s="161"/>
      <c r="AF25" s="161"/>
      <c r="AG25" s="161"/>
      <c r="AH25" s="161"/>
      <c r="AI25" s="161"/>
      <c r="AJ25" s="161"/>
      <c r="AK25" s="161"/>
      <c r="AL25" s="161"/>
      <c r="AM25" s="161"/>
      <c r="AN25" s="161"/>
      <c r="AO25" s="161"/>
      <c r="AP25" s="161"/>
      <c r="AQ25" s="161"/>
      <c r="AR25" s="161"/>
      <c r="AS25" s="161"/>
      <c r="AT25" s="161"/>
      <c r="AU25" s="161"/>
      <c r="AV25" s="161"/>
      <c r="AW25" s="161"/>
      <c r="AX25" s="161"/>
      <c r="AY25" s="161"/>
      <c r="AZ25" s="161"/>
      <c r="BA25" s="161"/>
      <c r="BB25" s="161"/>
      <c r="BC25" s="161"/>
      <c r="BD25" s="161"/>
      <c r="BE25" s="161"/>
      <c r="BF25" s="161"/>
      <c r="BG25" s="161"/>
      <c r="BH25" s="161"/>
      <c r="BI25" s="161"/>
      <c r="BJ25" s="161"/>
      <c r="BK25" s="161"/>
      <c r="BL25" s="161"/>
      <c r="BM25" s="161"/>
      <c r="BN25" s="161"/>
      <c r="BO25" s="161"/>
      <c r="BP25" s="161"/>
      <c r="BQ25" s="161"/>
      <c r="BR25" s="161"/>
      <c r="BS25" s="161"/>
      <c r="BT25" s="161"/>
      <c r="BU25" s="161"/>
      <c r="BV25" s="161"/>
      <c r="BW25" s="161"/>
      <c r="BX25" s="161"/>
      <c r="BY25" s="161"/>
      <c r="BZ25" s="161"/>
      <c r="CA25" s="161"/>
      <c r="CB25" s="161"/>
      <c r="CC25" s="161"/>
      <c r="CD25" s="161"/>
      <c r="CE25" s="161"/>
      <c r="CF25" s="161"/>
      <c r="CG25" s="161"/>
      <c r="CH25" s="161"/>
      <c r="CI25" s="161"/>
      <c r="CJ25" s="161"/>
      <c r="CK25" s="161"/>
      <c r="CL25" s="161"/>
      <c r="CM25" s="161"/>
      <c r="CN25" s="161"/>
      <c r="CO25" s="161"/>
      <c r="CP25" s="161"/>
      <c r="CQ25" s="161"/>
      <c r="CR25" s="161"/>
      <c r="CS25" s="161"/>
      <c r="CT25" s="161"/>
      <c r="CU25" s="161"/>
      <c r="CV25" s="161"/>
      <c r="CW25" s="161"/>
      <c r="CX25" s="193" t="n">
        <f aca="false">S25/$S$99</f>
        <v>0</v>
      </c>
      <c r="CY25" s="0"/>
      <c r="CZ25" s="0"/>
      <c r="DA25" s="0"/>
      <c r="DB25" s="0"/>
      <c r="DC25" s="0"/>
      <c r="DD25" s="0"/>
      <c r="DE25" s="0"/>
      <c r="DF25" s="0"/>
      <c r="DG25" s="0"/>
      <c r="DH25" s="0"/>
      <c r="DI25" s="0"/>
      <c r="DJ25" s="0"/>
      <c r="DK25" s="0"/>
      <c r="DL25" s="0"/>
      <c r="DM25" s="0"/>
      <c r="DN25" s="0"/>
      <c r="DO25" s="0"/>
      <c r="DP25" s="0"/>
      <c r="DQ25" s="0"/>
      <c r="DR25" s="0"/>
      <c r="DS25" s="0"/>
      <c r="DT25" s="0"/>
      <c r="DU25" s="0"/>
      <c r="DV25" s="0"/>
      <c r="DW25" s="0"/>
      <c r="DX25" s="0"/>
      <c r="DY25" s="0"/>
      <c r="DZ25" s="0"/>
      <c r="EA25" s="0"/>
      <c r="EB25" s="0"/>
      <c r="EC25" s="0"/>
      <c r="ED25" s="0"/>
      <c r="EE25" s="0"/>
      <c r="EF25" s="0"/>
      <c r="EG25" s="0"/>
      <c r="EH25" s="0"/>
      <c r="EI25" s="0"/>
      <c r="EJ25" s="0"/>
      <c r="EK25" s="0"/>
      <c r="EL25" s="0"/>
      <c r="EM25" s="0"/>
      <c r="EN25" s="0"/>
      <c r="EO25" s="0"/>
      <c r="EP25" s="0"/>
      <c r="EQ25" s="0"/>
      <c r="ER25" s="0"/>
      <c r="ES25" s="0"/>
      <c r="ET25" s="0"/>
      <c r="EU25" s="0"/>
      <c r="EV25" s="0"/>
      <c r="EW25" s="0"/>
      <c r="EX25" s="0"/>
      <c r="EY25" s="0"/>
      <c r="EZ25" s="0"/>
      <c r="FA25" s="0"/>
      <c r="FB25" s="0"/>
      <c r="FC25" s="0"/>
      <c r="FD25" s="0"/>
      <c r="FE25" s="0"/>
      <c r="FF25" s="0"/>
      <c r="FG25" s="0"/>
      <c r="FH25" s="0"/>
      <c r="FI25" s="0"/>
      <c r="FJ25" s="0"/>
      <c r="FK25" s="0"/>
      <c r="FL25" s="0"/>
      <c r="FM25" s="0"/>
      <c r="FN25" s="0"/>
      <c r="FO25" s="0"/>
      <c r="FP25" s="0"/>
      <c r="FQ25" s="0"/>
      <c r="FR25" s="0"/>
      <c r="FS25" s="0"/>
      <c r="FT25" s="0"/>
      <c r="FU25" s="0"/>
      <c r="FV25" s="0"/>
      <c r="FW25" s="0"/>
      <c r="FX25" s="0"/>
      <c r="FY25" s="0"/>
      <c r="FZ25" s="0"/>
      <c r="GA25" s="0"/>
      <c r="GB25" s="0"/>
      <c r="GC25" s="0"/>
      <c r="GD25" s="0"/>
      <c r="GE25" s="0"/>
      <c r="GF25" s="0"/>
      <c r="GG25" s="0"/>
      <c r="GH25" s="0"/>
      <c r="GI25" s="0"/>
      <c r="GJ25" s="0"/>
      <c r="GK25" s="0"/>
      <c r="GL25" s="0"/>
      <c r="GM25" s="0"/>
      <c r="GN25" s="0"/>
      <c r="GO25" s="0"/>
      <c r="GP25" s="0"/>
      <c r="GQ25" s="0"/>
      <c r="GR25" s="0"/>
      <c r="GS25" s="0"/>
      <c r="GT25" s="0"/>
      <c r="GU25" s="0"/>
      <c r="GV25" s="0"/>
      <c r="GW25" s="0"/>
      <c r="GX25" s="0"/>
      <c r="GY25" s="0"/>
      <c r="GZ25" s="0"/>
      <c r="HA25" s="0"/>
      <c r="HB25" s="0"/>
      <c r="HC25" s="0"/>
      <c r="HD25" s="0"/>
      <c r="HE25" s="0"/>
      <c r="HF25" s="0"/>
      <c r="HG25" s="0"/>
      <c r="HH25" s="0"/>
      <c r="HI25" s="0"/>
      <c r="HJ25" s="0"/>
      <c r="HK25" s="0"/>
      <c r="HL25" s="0"/>
      <c r="HM25" s="0"/>
      <c r="HN25" s="0"/>
      <c r="HO25" s="0"/>
      <c r="HP25" s="0"/>
      <c r="HQ25" s="0"/>
      <c r="HR25" s="0"/>
      <c r="HS25" s="0"/>
      <c r="HT25" s="0"/>
      <c r="HU25" s="0"/>
      <c r="HV25" s="0"/>
      <c r="HW25" s="0"/>
      <c r="HX25" s="0"/>
      <c r="HY25" s="0"/>
      <c r="HZ25" s="0"/>
      <c r="IA25" s="0"/>
      <c r="IB25" s="0"/>
      <c r="IC25" s="0"/>
      <c r="ID25" s="0"/>
      <c r="IE25" s="0"/>
      <c r="IF25" s="0"/>
      <c r="IG25" s="0"/>
      <c r="IH25" s="0"/>
      <c r="II25" s="0"/>
      <c r="IJ25" s="0"/>
      <c r="IK25" s="0"/>
      <c r="IL25" s="0"/>
      <c r="IM25" s="0"/>
      <c r="IN25" s="0"/>
      <c r="IO25" s="0"/>
      <c r="IP25" s="0"/>
      <c r="IQ25" s="0"/>
      <c r="IR25" s="0"/>
      <c r="IS25" s="0"/>
      <c r="IT25" s="0"/>
      <c r="IU25" s="0"/>
      <c r="IV25" s="0"/>
      <c r="IW25" s="0"/>
      <c r="IX25" s="0"/>
      <c r="IY25" s="0"/>
      <c r="IZ25" s="0"/>
      <c r="JA25" s="0"/>
      <c r="JB25" s="0"/>
      <c r="JC25" s="0"/>
      <c r="JD25" s="0"/>
      <c r="JE25" s="0"/>
      <c r="JF25" s="0"/>
      <c r="JG25" s="0"/>
      <c r="JH25" s="0"/>
      <c r="JI25" s="0"/>
      <c r="JJ25" s="0"/>
      <c r="JK25" s="0"/>
      <c r="JL25" s="0"/>
      <c r="JM25" s="0"/>
      <c r="JN25" s="0"/>
      <c r="JO25" s="0"/>
      <c r="JP25" s="0"/>
      <c r="JQ25" s="0"/>
      <c r="JR25" s="0"/>
      <c r="JS25" s="0"/>
      <c r="JT25" s="0"/>
      <c r="JU25" s="0"/>
      <c r="JV25" s="0"/>
      <c r="JW25" s="0"/>
      <c r="JX25" s="0"/>
      <c r="JY25" s="0"/>
      <c r="JZ25" s="0"/>
      <c r="KA25" s="0"/>
      <c r="KB25" s="0"/>
      <c r="KC25" s="0"/>
      <c r="KD25" s="0"/>
      <c r="KE25" s="0"/>
      <c r="KF25" s="0"/>
      <c r="KG25" s="0"/>
      <c r="KH25" s="0"/>
      <c r="KI25" s="0"/>
      <c r="KJ25" s="0"/>
      <c r="KK25" s="0"/>
      <c r="KL25" s="0"/>
      <c r="KM25" s="0"/>
      <c r="KN25" s="0"/>
      <c r="KO25" s="0"/>
      <c r="KP25" s="0"/>
      <c r="KQ25" s="0"/>
      <c r="KR25" s="0"/>
      <c r="KS25" s="0"/>
      <c r="KT25" s="0"/>
      <c r="KU25" s="0"/>
      <c r="KV25" s="0"/>
      <c r="KW25" s="0"/>
      <c r="KX25" s="0"/>
      <c r="KY25" s="0"/>
      <c r="KZ25" s="0"/>
      <c r="LA25" s="0"/>
      <c r="LB25" s="0"/>
      <c r="LC25" s="0"/>
      <c r="LD25" s="0"/>
      <c r="LE25" s="0"/>
      <c r="LF25" s="0"/>
      <c r="LG25" s="0"/>
      <c r="LH25" s="0"/>
      <c r="LI25" s="0"/>
      <c r="LJ25" s="0"/>
      <c r="LK25" s="0"/>
      <c r="LL25" s="0"/>
      <c r="LM25" s="0"/>
      <c r="LN25" s="0"/>
      <c r="LO25" s="0"/>
      <c r="LP25" s="0"/>
      <c r="LQ25" s="0"/>
      <c r="LR25" s="0"/>
      <c r="LS25" s="0"/>
      <c r="LT25" s="0"/>
      <c r="LU25" s="0"/>
      <c r="LV25" s="0"/>
      <c r="LW25" s="0"/>
      <c r="LX25" s="0"/>
      <c r="LY25" s="0"/>
      <c r="LZ25" s="0"/>
      <c r="MA25" s="0"/>
      <c r="MB25" s="0"/>
      <c r="MC25" s="0"/>
      <c r="MD25" s="0"/>
      <c r="ME25" s="0"/>
      <c r="MF25" s="0"/>
      <c r="MG25" s="0"/>
      <c r="MH25" s="0"/>
      <c r="MI25" s="0"/>
      <c r="MJ25" s="0"/>
      <c r="MK25" s="0"/>
      <c r="ML25" s="0"/>
      <c r="MM25" s="0"/>
      <c r="MN25" s="0"/>
      <c r="MO25" s="0"/>
      <c r="MP25" s="0"/>
      <c r="MQ25" s="0"/>
      <c r="MR25" s="0"/>
      <c r="MS25" s="0"/>
      <c r="MT25" s="0"/>
      <c r="MU25" s="0"/>
      <c r="MV25" s="0"/>
      <c r="MW25" s="0"/>
      <c r="MX25" s="0"/>
      <c r="MY25" s="0"/>
      <c r="MZ25" s="0"/>
      <c r="NA25" s="0"/>
      <c r="NB25" s="0"/>
      <c r="NC25" s="0"/>
      <c r="ND25" s="0"/>
      <c r="NE25" s="0"/>
      <c r="NF25" s="0"/>
      <c r="NG25" s="0"/>
      <c r="NH25" s="0"/>
      <c r="NI25" s="0"/>
      <c r="NJ25" s="0"/>
      <c r="NK25" s="0"/>
      <c r="NL25" s="0"/>
      <c r="NM25" s="0"/>
      <c r="NN25" s="0"/>
      <c r="NO25" s="0"/>
      <c r="NP25" s="0"/>
      <c r="NQ25" s="0"/>
      <c r="NR25" s="0"/>
      <c r="NS25" s="0"/>
      <c r="NT25" s="0"/>
      <c r="NU25" s="0"/>
      <c r="NV25" s="0"/>
      <c r="NW25" s="0"/>
      <c r="NX25" s="0"/>
      <c r="NY25" s="0"/>
      <c r="NZ25" s="0"/>
      <c r="OA25" s="0"/>
      <c r="OB25" s="0"/>
      <c r="OC25" s="0"/>
      <c r="OD25" s="0"/>
      <c r="OE25" s="0"/>
      <c r="OF25" s="0"/>
      <c r="OG25" s="0"/>
      <c r="OH25" s="0"/>
      <c r="OI25" s="0"/>
      <c r="OJ25" s="0"/>
      <c r="OK25" s="0"/>
      <c r="OL25" s="0"/>
      <c r="OM25" s="0"/>
      <c r="ON25" s="0"/>
      <c r="OO25" s="0"/>
      <c r="OP25" s="0"/>
      <c r="OQ25" s="0"/>
      <c r="OR25" s="0"/>
      <c r="OS25" s="0"/>
      <c r="OT25" s="0"/>
      <c r="OU25" s="0"/>
      <c r="OV25" s="0"/>
      <c r="OW25" s="0"/>
      <c r="OX25" s="0"/>
      <c r="OY25" s="0"/>
      <c r="OZ25" s="0"/>
      <c r="PA25" s="0"/>
      <c r="PB25" s="0"/>
      <c r="PC25" s="0"/>
      <c r="PD25" s="0"/>
      <c r="PE25" s="0"/>
      <c r="PF25" s="0"/>
      <c r="PG25" s="0"/>
      <c r="PH25" s="0"/>
      <c r="PI25" s="0"/>
      <c r="PJ25" s="0"/>
      <c r="PK25" s="0"/>
      <c r="PL25" s="0"/>
      <c r="PM25" s="0"/>
      <c r="PN25" s="0"/>
      <c r="PO25" s="0"/>
      <c r="PP25" s="0"/>
      <c r="PQ25" s="0"/>
      <c r="PR25" s="0"/>
      <c r="PS25" s="0"/>
      <c r="PT25" s="0"/>
      <c r="PU25" s="0"/>
      <c r="PV25" s="0"/>
      <c r="PW25" s="0"/>
      <c r="PX25" s="0"/>
      <c r="PY25" s="0"/>
      <c r="PZ25" s="0"/>
      <c r="QA25" s="0"/>
      <c r="QB25" s="0"/>
      <c r="QC25" s="0"/>
      <c r="QD25" s="0"/>
      <c r="QE25" s="0"/>
      <c r="QF25" s="0"/>
      <c r="QG25" s="0"/>
      <c r="QH25" s="0"/>
      <c r="QI25" s="0"/>
      <c r="QJ25" s="0"/>
      <c r="QK25" s="0"/>
      <c r="QL25" s="0"/>
      <c r="QM25" s="0"/>
      <c r="QN25" s="0"/>
      <c r="QO25" s="0"/>
      <c r="QP25" s="0"/>
      <c r="QQ25" s="0"/>
      <c r="QR25" s="0"/>
      <c r="QS25" s="0"/>
      <c r="QT25" s="0"/>
      <c r="QU25" s="0"/>
      <c r="QV25" s="0"/>
      <c r="QW25" s="0"/>
      <c r="QX25" s="0"/>
      <c r="QY25" s="0"/>
      <c r="QZ25" s="0"/>
      <c r="RA25" s="0"/>
      <c r="RB25" s="0"/>
      <c r="RC25" s="0"/>
      <c r="RD25" s="0"/>
      <c r="RE25" s="0"/>
      <c r="RF25" s="0"/>
      <c r="RG25" s="0"/>
      <c r="RH25" s="0"/>
      <c r="RI25" s="0"/>
      <c r="RJ25" s="0"/>
      <c r="RK25" s="0"/>
      <c r="RL25" s="0"/>
      <c r="RM25" s="0"/>
      <c r="RN25" s="0"/>
      <c r="RO25" s="0"/>
      <c r="RP25" s="0"/>
      <c r="RQ25" s="0"/>
      <c r="RR25" s="0"/>
      <c r="RS25" s="0"/>
      <c r="RT25" s="0"/>
      <c r="RU25" s="0"/>
      <c r="RV25" s="0"/>
      <c r="RW25" s="0"/>
      <c r="RX25" s="0"/>
      <c r="RY25" s="0"/>
      <c r="RZ25" s="0"/>
      <c r="SA25" s="0"/>
      <c r="SB25" s="0"/>
      <c r="SC25" s="0"/>
      <c r="SD25" s="0"/>
      <c r="SE25" s="0"/>
      <c r="SF25" s="0"/>
      <c r="SG25" s="0"/>
      <c r="SH25" s="0"/>
      <c r="SI25" s="0"/>
      <c r="SJ25" s="0"/>
      <c r="SK25" s="0"/>
      <c r="SL25" s="0"/>
      <c r="SM25" s="0"/>
      <c r="SN25" s="0"/>
      <c r="SO25" s="0"/>
      <c r="SP25" s="0"/>
      <c r="SQ25" s="0"/>
      <c r="SR25" s="0"/>
      <c r="SS25" s="0"/>
      <c r="ST25" s="0"/>
      <c r="SU25" s="0"/>
      <c r="SV25" s="0"/>
      <c r="SW25" s="0"/>
      <c r="SX25" s="0"/>
      <c r="SY25" s="0"/>
      <c r="SZ25" s="0"/>
      <c r="TA25" s="0"/>
      <c r="TB25" s="0"/>
      <c r="TC25" s="0"/>
      <c r="TD25" s="0"/>
      <c r="TE25" s="0"/>
      <c r="TF25" s="0"/>
      <c r="TG25" s="0"/>
      <c r="TH25" s="0"/>
      <c r="TI25" s="0"/>
      <c r="TJ25" s="0"/>
      <c r="TK25" s="0"/>
      <c r="TL25" s="0"/>
      <c r="TM25" s="0"/>
      <c r="TN25" s="0"/>
      <c r="TO25" s="0"/>
      <c r="TP25" s="0"/>
      <c r="TQ25" s="0"/>
      <c r="TR25" s="0"/>
      <c r="TS25" s="0"/>
      <c r="TT25" s="0"/>
      <c r="TU25" s="0"/>
      <c r="TV25" s="0"/>
      <c r="TW25" s="0"/>
      <c r="TX25" s="0"/>
      <c r="TY25" s="0"/>
      <c r="TZ25" s="0"/>
      <c r="UA25" s="0"/>
      <c r="UB25" s="0"/>
      <c r="UC25" s="0"/>
      <c r="UD25" s="0"/>
      <c r="UE25" s="0"/>
      <c r="UF25" s="0"/>
      <c r="UG25" s="0"/>
      <c r="UH25" s="0"/>
      <c r="UI25" s="0"/>
      <c r="UJ25" s="0"/>
      <c r="UK25" s="0"/>
      <c r="UL25" s="0"/>
      <c r="UM25" s="0"/>
      <c r="UN25" s="0"/>
      <c r="UO25" s="0"/>
      <c r="UP25" s="0"/>
      <c r="UQ25" s="0"/>
      <c r="UR25" s="0"/>
      <c r="US25" s="0"/>
      <c r="UT25" s="0"/>
      <c r="UU25" s="0"/>
      <c r="UV25" s="0"/>
      <c r="UW25" s="0"/>
      <c r="UX25" s="0"/>
      <c r="UY25" s="0"/>
      <c r="UZ25" s="0"/>
      <c r="VA25" s="0"/>
      <c r="VB25" s="0"/>
      <c r="VC25" s="0"/>
      <c r="VD25" s="0"/>
      <c r="VE25" s="0"/>
      <c r="VF25" s="0"/>
      <c r="VG25" s="0"/>
      <c r="VH25" s="0"/>
      <c r="VI25" s="0"/>
      <c r="VJ25" s="0"/>
      <c r="VK25" s="0"/>
      <c r="VL25" s="0"/>
      <c r="VM25" s="0"/>
      <c r="VN25" s="0"/>
      <c r="VO25" s="0"/>
      <c r="VP25" s="0"/>
      <c r="VQ25" s="0"/>
      <c r="VR25" s="0"/>
      <c r="VS25" s="0"/>
      <c r="VT25" s="0"/>
      <c r="VU25" s="0"/>
      <c r="VV25" s="0"/>
      <c r="VW25" s="0"/>
      <c r="VX25" s="0"/>
      <c r="VY25" s="0"/>
      <c r="VZ25" s="0"/>
      <c r="WA25" s="0"/>
      <c r="WB25" s="0"/>
      <c r="WC25" s="0"/>
      <c r="WD25" s="0"/>
      <c r="WE25" s="0"/>
      <c r="WF25" s="0"/>
      <c r="WG25" s="0"/>
      <c r="WH25" s="0"/>
      <c r="WI25" s="0"/>
      <c r="WJ25" s="0"/>
      <c r="WK25" s="0"/>
      <c r="WL25" s="0"/>
      <c r="WM25" s="0"/>
      <c r="WN25" s="0"/>
      <c r="WO25" s="0"/>
      <c r="WP25" s="0"/>
      <c r="WQ25" s="0"/>
      <c r="WR25" s="0"/>
      <c r="WS25" s="0"/>
      <c r="WT25" s="0"/>
      <c r="WU25" s="0"/>
      <c r="WV25" s="0"/>
      <c r="WW25" s="0"/>
      <c r="WX25" s="0"/>
      <c r="WY25" s="0"/>
      <c r="WZ25" s="0"/>
      <c r="XA25" s="0"/>
      <c r="XB25" s="0"/>
      <c r="XC25" s="0"/>
      <c r="XD25" s="0"/>
      <c r="XE25" s="0"/>
      <c r="XF25" s="0"/>
      <c r="XG25" s="0"/>
      <c r="XH25" s="0"/>
      <c r="XI25" s="0"/>
      <c r="XJ25" s="0"/>
      <c r="XK25" s="0"/>
      <c r="XL25" s="0"/>
      <c r="XM25" s="0"/>
      <c r="XN25" s="0"/>
      <c r="XO25" s="0"/>
      <c r="XP25" s="0"/>
      <c r="XQ25" s="0"/>
      <c r="XR25" s="0"/>
      <c r="XS25" s="0"/>
      <c r="XT25" s="0"/>
      <c r="XU25" s="0"/>
      <c r="XV25" s="0"/>
      <c r="XW25" s="0"/>
      <c r="XX25" s="0"/>
      <c r="XY25" s="0"/>
      <c r="XZ25" s="0"/>
      <c r="YA25" s="0"/>
      <c r="YB25" s="0"/>
      <c r="YC25" s="0"/>
      <c r="YD25" s="0"/>
      <c r="YE25" s="0"/>
      <c r="YF25" s="0"/>
      <c r="YG25" s="0"/>
      <c r="YH25" s="0"/>
      <c r="YI25" s="0"/>
      <c r="YJ25" s="0"/>
      <c r="YK25" s="0"/>
      <c r="YL25" s="0"/>
      <c r="YM25" s="0"/>
      <c r="YN25" s="0"/>
      <c r="YO25" s="0"/>
      <c r="YP25" s="0"/>
      <c r="YQ25" s="0"/>
      <c r="YR25" s="0"/>
      <c r="YS25" s="0"/>
      <c r="YT25" s="0"/>
      <c r="YU25" s="0"/>
      <c r="YV25" s="0"/>
      <c r="YW25" s="0"/>
      <c r="YX25" s="0"/>
      <c r="YY25" s="0"/>
      <c r="YZ25" s="0"/>
      <c r="ZA25" s="0"/>
      <c r="ZB25" s="0"/>
      <c r="ZC25" s="0"/>
      <c r="ZD25" s="0"/>
      <c r="ZE25" s="0"/>
      <c r="ZF25" s="0"/>
      <c r="ZG25" s="0"/>
      <c r="ZH25" s="0"/>
      <c r="ZI25" s="0"/>
      <c r="ZJ25" s="0"/>
      <c r="ZK25" s="0"/>
      <c r="ZL25" s="0"/>
      <c r="ZM25" s="0"/>
      <c r="ZN25" s="0"/>
      <c r="ZO25" s="0"/>
      <c r="ZP25" s="0"/>
      <c r="ZQ25" s="0"/>
      <c r="ZR25" s="0"/>
      <c r="ZS25" s="0"/>
      <c r="ZT25" s="0"/>
      <c r="ZU25" s="0"/>
      <c r="ZV25" s="0"/>
      <c r="ZW25" s="0"/>
      <c r="ZX25" s="0"/>
      <c r="ZY25" s="0"/>
      <c r="ZZ25" s="0"/>
      <c r="AAA25" s="0"/>
      <c r="AAB25" s="0"/>
      <c r="AAC25" s="0"/>
      <c r="AAD25" s="0"/>
      <c r="AAE25" s="0"/>
      <c r="AAF25" s="0"/>
      <c r="AAG25" s="0"/>
      <c r="AAH25" s="0"/>
      <c r="AAI25" s="0"/>
      <c r="AAJ25" s="0"/>
      <c r="AAK25" s="0"/>
      <c r="AAL25" s="0"/>
      <c r="AAM25" s="0"/>
      <c r="AAN25" s="0"/>
      <c r="AAO25" s="0"/>
      <c r="AAP25" s="0"/>
      <c r="AAQ25" s="0"/>
      <c r="AAR25" s="0"/>
      <c r="AAS25" s="0"/>
      <c r="AAT25" s="0"/>
      <c r="AAU25" s="0"/>
      <c r="AAV25" s="0"/>
      <c r="AAW25" s="0"/>
      <c r="AAX25" s="0"/>
      <c r="AAY25" s="0"/>
      <c r="AAZ25" s="0"/>
      <c r="ABA25" s="0"/>
      <c r="ABB25" s="0"/>
      <c r="ABC25" s="0"/>
      <c r="ABD25" s="0"/>
      <c r="ABE25" s="0"/>
      <c r="ABF25" s="0"/>
      <c r="ABG25" s="0"/>
      <c r="ABH25" s="0"/>
      <c r="ABI25" s="0"/>
      <c r="ABJ25" s="0"/>
      <c r="ABK25" s="0"/>
      <c r="ABL25" s="0"/>
      <c r="ABM25" s="0"/>
      <c r="ABN25" s="0"/>
      <c r="ABO25" s="0"/>
      <c r="ABP25" s="0"/>
      <c r="ABQ25" s="0"/>
      <c r="ABR25" s="0"/>
      <c r="ABS25" s="0"/>
      <c r="ABT25" s="0"/>
      <c r="ABU25" s="0"/>
      <c r="ABV25" s="0"/>
      <c r="ABW25" s="0"/>
      <c r="ABX25" s="0"/>
      <c r="ABY25" s="0"/>
      <c r="ABZ25" s="0"/>
      <c r="ACA25" s="0"/>
      <c r="ACB25" s="0"/>
      <c r="ACC25" s="0"/>
      <c r="ACD25" s="0"/>
      <c r="ACE25" s="0"/>
      <c r="ACF25" s="0"/>
      <c r="ACG25" s="0"/>
      <c r="ACH25" s="0"/>
      <c r="ACI25" s="0"/>
      <c r="ACJ25" s="0"/>
      <c r="ACK25" s="0"/>
      <c r="ACL25" s="0"/>
      <c r="ACM25" s="0"/>
      <c r="ACN25" s="0"/>
      <c r="ACO25" s="0"/>
      <c r="ACP25" s="0"/>
      <c r="ACQ25" s="0"/>
      <c r="ACR25" s="0"/>
      <c r="ACS25" s="0"/>
      <c r="ACT25" s="0"/>
      <c r="ACU25" s="0"/>
      <c r="ACV25" s="0"/>
      <c r="ACW25" s="0"/>
      <c r="ACX25" s="0"/>
      <c r="ACY25" s="0"/>
      <c r="ACZ25" s="0"/>
      <c r="ADA25" s="0"/>
      <c r="ADB25" s="0"/>
      <c r="ADC25" s="0"/>
      <c r="ADD25" s="0"/>
      <c r="ADE25" s="0"/>
      <c r="ADF25" s="0"/>
      <c r="ADG25" s="0"/>
      <c r="ADH25" s="0"/>
      <c r="ADI25" s="0"/>
      <c r="ADJ25" s="0"/>
      <c r="ADK25" s="0"/>
      <c r="ADL25" s="0"/>
      <c r="ADM25" s="0"/>
      <c r="ADN25" s="0"/>
      <c r="ADO25" s="0"/>
      <c r="ADP25" s="0"/>
      <c r="ADQ25" s="0"/>
      <c r="ADR25" s="0"/>
      <c r="ADS25" s="0"/>
      <c r="ADT25" s="0"/>
      <c r="ADU25" s="0"/>
      <c r="ADV25" s="0"/>
      <c r="ADW25" s="0"/>
      <c r="ADX25" s="0"/>
      <c r="ADY25" s="0"/>
      <c r="ADZ25" s="0"/>
      <c r="AEA25" s="0"/>
      <c r="AEB25" s="0"/>
      <c r="AEC25" s="0"/>
      <c r="AED25" s="0"/>
      <c r="AEE25" s="0"/>
      <c r="AEF25" s="0"/>
      <c r="AEG25" s="0"/>
      <c r="AEH25" s="0"/>
      <c r="AEI25" s="0"/>
      <c r="AEJ25" s="0"/>
      <c r="AEK25" s="0"/>
      <c r="AEL25" s="0"/>
      <c r="AEM25" s="0"/>
      <c r="AEN25" s="0"/>
      <c r="AEO25" s="0"/>
      <c r="AEP25" s="0"/>
      <c r="AEQ25" s="0"/>
      <c r="AER25" s="0"/>
      <c r="AES25" s="0"/>
      <c r="AET25" s="0"/>
      <c r="AEU25" s="0"/>
      <c r="AEV25" s="0"/>
      <c r="AEW25" s="0"/>
      <c r="AEX25" s="0"/>
      <c r="AEY25" s="0"/>
      <c r="AEZ25" s="0"/>
      <c r="AFA25" s="0"/>
      <c r="AFB25" s="0"/>
      <c r="AFC25" s="0"/>
      <c r="AFD25" s="0"/>
      <c r="AFE25" s="0"/>
      <c r="AFF25" s="0"/>
      <c r="AFG25" s="0"/>
      <c r="AFH25" s="0"/>
      <c r="AFI25" s="0"/>
      <c r="AFJ25" s="0"/>
      <c r="AFK25" s="0"/>
      <c r="AFL25" s="0"/>
      <c r="AFM25" s="0"/>
      <c r="AFN25" s="0"/>
      <c r="AFO25" s="0"/>
      <c r="AFP25" s="0"/>
      <c r="AFQ25" s="0"/>
      <c r="AFR25" s="0"/>
      <c r="AFS25" s="0"/>
      <c r="AFT25" s="0"/>
      <c r="AFU25" s="0"/>
      <c r="AFV25" s="0"/>
      <c r="AFW25" s="0"/>
      <c r="AFX25" s="0"/>
      <c r="AFY25" s="0"/>
      <c r="AFZ25" s="0"/>
      <c r="AGA25" s="0"/>
      <c r="AGB25" s="0"/>
      <c r="AGC25" s="0"/>
      <c r="AGD25" s="0"/>
      <c r="AGE25" s="0"/>
      <c r="AGF25" s="0"/>
      <c r="AGG25" s="0"/>
      <c r="AGH25" s="0"/>
      <c r="AGI25" s="0"/>
      <c r="AGJ25" s="0"/>
      <c r="AGK25" s="0"/>
      <c r="AGL25" s="0"/>
      <c r="AGM25" s="0"/>
      <c r="AGN25" s="0"/>
      <c r="AGO25" s="0"/>
      <c r="AGP25" s="0"/>
      <c r="AGQ25" s="0"/>
      <c r="AGR25" s="0"/>
      <c r="AGS25" s="0"/>
      <c r="AGT25" s="0"/>
      <c r="AGU25" s="0"/>
      <c r="AGV25" s="0"/>
      <c r="AGW25" s="0"/>
      <c r="AGX25" s="0"/>
      <c r="AGY25" s="0"/>
      <c r="AGZ25" s="0"/>
      <c r="AHA25" s="0"/>
      <c r="AHB25" s="0"/>
      <c r="AHC25" s="0"/>
      <c r="AHD25" s="0"/>
      <c r="AHE25" s="0"/>
      <c r="AHF25" s="0"/>
      <c r="AHG25" s="0"/>
      <c r="AHH25" s="0"/>
      <c r="AHI25" s="0"/>
      <c r="AHJ25" s="0"/>
      <c r="AHK25" s="0"/>
      <c r="AHL25" s="0"/>
      <c r="AHM25" s="0"/>
      <c r="AHN25" s="0"/>
      <c r="AHO25" s="0"/>
      <c r="AHP25" s="0"/>
      <c r="AHQ25" s="0"/>
      <c r="AHR25" s="0"/>
      <c r="AHS25" s="0"/>
      <c r="AHT25" s="0"/>
      <c r="AHU25" s="0"/>
      <c r="AHV25" s="0"/>
      <c r="AHW25" s="0"/>
      <c r="AHX25" s="0"/>
      <c r="AHY25" s="0"/>
      <c r="AHZ25" s="0"/>
      <c r="AIA25" s="0"/>
      <c r="AIB25" s="0"/>
      <c r="AIC25" s="0"/>
      <c r="AID25" s="0"/>
      <c r="AIE25" s="0"/>
      <c r="AIF25" s="0"/>
      <c r="AIG25" s="0"/>
      <c r="AIH25" s="0"/>
      <c r="AII25" s="0"/>
      <c r="AIJ25" s="0"/>
      <c r="AIK25" s="0"/>
      <c r="AIL25" s="0"/>
      <c r="AIM25" s="0"/>
      <c r="AIN25" s="0"/>
      <c r="AIO25" s="0"/>
      <c r="AIP25" s="0"/>
      <c r="AIQ25" s="0"/>
      <c r="AIR25" s="0"/>
      <c r="AIS25" s="0"/>
      <c r="AIT25" s="0"/>
      <c r="AIU25" s="0"/>
      <c r="AIV25" s="0"/>
      <c r="AIW25" s="0"/>
      <c r="AIX25" s="0"/>
      <c r="AIY25" s="0"/>
      <c r="AIZ25" s="0"/>
      <c r="AJA25" s="0"/>
      <c r="AJB25" s="0"/>
      <c r="AJC25" s="0"/>
      <c r="AJD25" s="0"/>
      <c r="AJE25" s="0"/>
      <c r="AJF25" s="0"/>
      <c r="AJG25" s="0"/>
      <c r="AJH25" s="0"/>
      <c r="AJI25" s="0"/>
      <c r="AJJ25" s="0"/>
      <c r="AJK25" s="0"/>
      <c r="AJL25" s="0"/>
      <c r="AJM25" s="0"/>
      <c r="AJN25" s="0"/>
      <c r="AJO25" s="0"/>
      <c r="AJP25" s="0"/>
      <c r="AJQ25" s="0"/>
      <c r="AJR25" s="0"/>
      <c r="AJS25" s="0"/>
      <c r="AJT25" s="0"/>
      <c r="AJU25" s="0"/>
      <c r="AJV25" s="0"/>
      <c r="AJW25" s="0"/>
      <c r="AJX25" s="0"/>
      <c r="AJY25" s="0"/>
      <c r="AJZ25" s="0"/>
      <c r="AKA25" s="0"/>
      <c r="AKB25" s="0"/>
      <c r="AKC25" s="0"/>
      <c r="AKD25" s="0"/>
      <c r="AKE25" s="0"/>
      <c r="AKF25" s="0"/>
      <c r="AKG25" s="0"/>
      <c r="AKH25" s="0"/>
      <c r="AKI25" s="0"/>
      <c r="AKJ25" s="0"/>
      <c r="AKK25" s="0"/>
      <c r="AKL25" s="0"/>
      <c r="AKM25" s="0"/>
      <c r="AKN25" s="0"/>
      <c r="AKO25" s="0"/>
      <c r="AKP25" s="0"/>
      <c r="AKQ25" s="0"/>
      <c r="AKR25" s="0"/>
      <c r="AKS25" s="0"/>
      <c r="AKT25" s="0"/>
      <c r="AKU25" s="0"/>
      <c r="AKV25" s="0"/>
      <c r="AKW25" s="0"/>
      <c r="AKX25" s="0"/>
      <c r="AKY25" s="0"/>
      <c r="AKZ25" s="0"/>
      <c r="ALA25" s="0"/>
      <c r="ALB25" s="0"/>
      <c r="ALC25" s="0"/>
      <c r="ALD25" s="0"/>
      <c r="ALE25" s="0"/>
      <c r="ALF25" s="0"/>
      <c r="ALG25" s="0"/>
      <c r="ALH25" s="0"/>
      <c r="ALI25" s="0"/>
      <c r="ALJ25" s="0"/>
      <c r="ALK25" s="0"/>
      <c r="ALL25" s="0"/>
      <c r="ALM25" s="0"/>
      <c r="ALN25" s="0"/>
      <c r="ALO25" s="0"/>
      <c r="ALP25" s="0"/>
      <c r="ALQ25" s="0"/>
      <c r="ALR25" s="0"/>
      <c r="ALS25" s="0"/>
      <c r="ALT25" s="0"/>
      <c r="ALU25" s="0"/>
      <c r="ALV25" s="0"/>
      <c r="ALW25" s="0"/>
      <c r="ALX25" s="0"/>
      <c r="ALY25" s="0"/>
      <c r="ALZ25" s="0"/>
      <c r="AMA25" s="0"/>
      <c r="AMB25" s="0"/>
      <c r="AMC25" s="0"/>
      <c r="AMD25" s="0"/>
      <c r="AME25" s="0"/>
      <c r="AMF25" s="0"/>
      <c r="AMG25" s="0"/>
      <c r="AMH25" s="0"/>
      <c r="AMI25" s="0"/>
      <c r="AMJ25" s="0"/>
    </row>
    <row r="26" customFormat="false" ht="24.55" hidden="false" customHeight="false" outlineLevel="0" collapsed="false">
      <c r="A26" s="216" t="n">
        <v>1</v>
      </c>
      <c r="B26" s="217" t="s">
        <v>61</v>
      </c>
      <c r="C26" s="217" t="n">
        <v>4</v>
      </c>
      <c r="D26" s="217" t="s">
        <v>61</v>
      </c>
      <c r="E26" s="217" t="n">
        <v>1</v>
      </c>
      <c r="F26" s="218" t="s">
        <v>78</v>
      </c>
      <c r="G26" s="177" t="s">
        <v>34</v>
      </c>
      <c r="H26" s="179" t="str">
        <f aca="false">IFERROR((IF($G26=$X$3,IFERROR(VLOOKUP($F26,'SERVIÇOS SINAPI'!$A$8:$E$19639,2,0),""),IF($G26=$X$4,IFERROR(VLOOKUP($F26,'SERVIÇOS PLEO'!$A$1:$E$20000,2,0),""),IF($G26=$X$5,IFERROR(VLOOKUP($F26,'SERVIÇOS SICRO 2'!$A$1:$D$20056,2,0),""),IF($G26=$X$6,IFERROR(VLOOKUP($F26,'SERVIÇOS UFFS'!$A$1:$G$20007,2,0),"0")))))),2)</f>
        <v>REMOÇÃO DE BLOCO DE CONCRETO ( PAVER) COM EMPILHAMENTO, E REMOÇÃO DA BASE DE PÓ DE BRITA ( 5CM).</v>
      </c>
      <c r="I26" s="219"/>
      <c r="J26" s="179" t="str">
        <f aca="false">IFERROR((IF($G26=$X$3,IFERROR(VLOOKUP($F26,'SERVIÇOS SINAPI'!$A$8:$E$19639,3,0),""),IF($G26=$X$4,IFERROR(VLOOKUP($F26,'SERVIÇOS PLEO'!$A$1:$E$20000,3,0),""),IF($G26=$X$5,IFERROR(VLOOKUP($F26,'SERVIÇOS SICRO 2'!$A$1:$D$20056,3,0),""),IF($G26=$X$6,IFERROR(VLOOKUP($F26,'SERVIÇOS UFFS'!$A$1:$G$20007,3,0),"0")))))),2)</f>
        <v>M2</v>
      </c>
      <c r="K26" s="219" t="n">
        <f aca="false">20.16+8.64</f>
        <v>28.8</v>
      </c>
      <c r="L26" s="220" t="n">
        <f aca="false">IFERROR((IF($G26=$X$3,IFERROR(VLOOKUP($F26,'SERVIÇOS SINAPI'!$A$8:$E$19639,5,0),""),IF($G26=$X$4,IFERROR(VLOOKUP($F26,'SERVIÇOS PLEO'!$A$1:$E$20000,5,0),""),IF($G26=$X$5,IFERROR(VLOOKUP($F26,'SERVIÇOS SICRO 2'!$A$1:$D$20056,4,0),""),IF($G26=$X$6,IFERROR(VLOOKUP($F26,'SERVIÇOS UFFS'!$A$1:$G$20007,4,0),"0")))))),2)</f>
        <v>3.374576</v>
      </c>
      <c r="M26" s="220" t="n">
        <f aca="false">IFERROR((IF($G26=$X$3,IFERROR(VLOOKUP($F26,'SERVIÇOS SINAPI'!$A$8:$E$19639,4,0),""),IF($G26=$X$4,IFERROR(VLOOKUP($F26,'SERVIÇOS PLEO'!$A$1:$E$20000,4,0),""),IF($G26=$X$5,IFERROR(VLOOKUP($F26,'SERVIÇOS SICRO 2'!$A$1:$D$20056,8,0),""),IF($G26=$X$6,IFERROR(VLOOKUP($F26,'SERVIÇOS UFFS'!$A$1:$G$20007,5,0),"0")))))),2)</f>
        <v>13.227824</v>
      </c>
      <c r="N26" s="182" t="n">
        <f aca="false">ROUND(L26+M26,2)</f>
        <v>16.6</v>
      </c>
      <c r="O26" s="183" t="n">
        <f aca="false">ROUND((K26*N26),2)</f>
        <v>478.08</v>
      </c>
      <c r="P26" s="184" t="n">
        <f aca="false">ROUND($S$5,4)</f>
        <v>0.2764</v>
      </c>
      <c r="Q26" s="182" t="n">
        <f aca="false">ROUND((O26*(1+P26)),2)</f>
        <v>610.22</v>
      </c>
      <c r="R26" s="184" t="n">
        <f aca="false">Q26/$Q$99</f>
        <v>0.00795109727279266</v>
      </c>
      <c r="S26" s="163" t="n">
        <f aca="false">Q26-(Q26*$M$5%)</f>
        <v>610.22</v>
      </c>
      <c r="T26" s="161" t="n">
        <f aca="false">K26*L26</f>
        <v>97.1877888</v>
      </c>
      <c r="U26" s="161" t="n">
        <f aca="false">K26*M26</f>
        <v>380.9613312</v>
      </c>
      <c r="V26" s="161"/>
      <c r="W26" s="161"/>
      <c r="X26" s="215"/>
      <c r="Y26" s="161"/>
      <c r="Z26" s="161"/>
      <c r="AA26" s="161"/>
      <c r="AB26" s="160"/>
      <c r="AC26" s="99"/>
      <c r="AD26" s="161"/>
      <c r="AE26" s="161"/>
      <c r="AF26" s="161"/>
      <c r="AG26" s="161"/>
      <c r="AH26" s="161"/>
      <c r="AI26" s="161"/>
      <c r="AJ26" s="161"/>
      <c r="AK26" s="161"/>
      <c r="AL26" s="161"/>
      <c r="AM26" s="161"/>
      <c r="AN26" s="161"/>
      <c r="AO26" s="161"/>
      <c r="AP26" s="161"/>
      <c r="AQ26" s="161"/>
      <c r="AR26" s="161"/>
      <c r="AS26" s="161"/>
      <c r="AT26" s="161"/>
      <c r="AU26" s="161"/>
      <c r="AV26" s="161"/>
      <c r="AW26" s="161"/>
      <c r="AX26" s="161"/>
      <c r="AY26" s="161"/>
      <c r="AZ26" s="161"/>
      <c r="BA26" s="161"/>
      <c r="BB26" s="161"/>
      <c r="BC26" s="161"/>
      <c r="BD26" s="161"/>
      <c r="BE26" s="161"/>
      <c r="BF26" s="161"/>
      <c r="BG26" s="161"/>
      <c r="BH26" s="161"/>
      <c r="BI26" s="161"/>
      <c r="BJ26" s="161"/>
      <c r="BK26" s="161"/>
      <c r="BL26" s="161"/>
      <c r="BM26" s="161"/>
      <c r="BN26" s="161"/>
      <c r="BO26" s="161"/>
      <c r="BP26" s="161"/>
      <c r="BQ26" s="161"/>
      <c r="BR26" s="161"/>
      <c r="BS26" s="161"/>
      <c r="BT26" s="161"/>
      <c r="BU26" s="161"/>
      <c r="BV26" s="161"/>
      <c r="BW26" s="161"/>
      <c r="BX26" s="161"/>
      <c r="BY26" s="161"/>
      <c r="BZ26" s="161"/>
      <c r="CA26" s="161"/>
      <c r="CB26" s="161"/>
      <c r="CC26" s="161"/>
      <c r="CD26" s="161"/>
      <c r="CE26" s="161"/>
      <c r="CF26" s="161"/>
      <c r="CG26" s="161"/>
      <c r="CH26" s="161"/>
      <c r="CI26" s="161"/>
      <c r="CJ26" s="161"/>
      <c r="CK26" s="161"/>
      <c r="CL26" s="161"/>
      <c r="CM26" s="161"/>
      <c r="CN26" s="161"/>
      <c r="CO26" s="161"/>
      <c r="CP26" s="161"/>
      <c r="CQ26" s="161"/>
      <c r="CR26" s="161"/>
      <c r="CS26" s="161"/>
      <c r="CT26" s="161"/>
      <c r="CU26" s="161"/>
      <c r="CV26" s="161"/>
      <c r="CW26" s="161"/>
      <c r="CX26" s="193" t="n">
        <f aca="false">S26/$S$99</f>
        <v>0.00795109727279266</v>
      </c>
      <c r="CY26" s="0"/>
      <c r="CZ26" s="0"/>
      <c r="DA26" s="0"/>
      <c r="DB26" s="0"/>
      <c r="DC26" s="0"/>
      <c r="DD26" s="0"/>
      <c r="DE26" s="0"/>
      <c r="DF26" s="0"/>
      <c r="DG26" s="0"/>
      <c r="DH26" s="0"/>
      <c r="DI26" s="0"/>
      <c r="DJ26" s="0"/>
      <c r="DK26" s="0"/>
      <c r="DL26" s="0"/>
      <c r="DM26" s="0"/>
      <c r="DN26" s="0"/>
      <c r="DO26" s="0"/>
      <c r="DP26" s="0"/>
      <c r="DQ26" s="0"/>
      <c r="DR26" s="0"/>
      <c r="DS26" s="0"/>
      <c r="DT26" s="0"/>
      <c r="DU26" s="0"/>
      <c r="DV26" s="0"/>
      <c r="DW26" s="0"/>
      <c r="DX26" s="0"/>
      <c r="DY26" s="0"/>
      <c r="DZ26" s="0"/>
      <c r="EA26" s="0"/>
      <c r="EB26" s="0"/>
      <c r="EC26" s="0"/>
      <c r="ED26" s="0"/>
      <c r="EE26" s="0"/>
      <c r="EF26" s="0"/>
      <c r="EG26" s="0"/>
      <c r="EH26" s="0"/>
      <c r="EI26" s="0"/>
      <c r="EJ26" s="0"/>
      <c r="EK26" s="0"/>
      <c r="EL26" s="0"/>
      <c r="EM26" s="0"/>
      <c r="EN26" s="0"/>
      <c r="EO26" s="0"/>
      <c r="EP26" s="0"/>
      <c r="EQ26" s="0"/>
      <c r="ER26" s="0"/>
      <c r="ES26" s="0"/>
      <c r="ET26" s="0"/>
      <c r="EU26" s="0"/>
      <c r="EV26" s="0"/>
      <c r="EW26" s="0"/>
      <c r="EX26" s="0"/>
      <c r="EY26" s="0"/>
      <c r="EZ26" s="0"/>
      <c r="FA26" s="0"/>
      <c r="FB26" s="0"/>
      <c r="FC26" s="0"/>
      <c r="FD26" s="0"/>
      <c r="FE26" s="0"/>
      <c r="FF26" s="0"/>
      <c r="FG26" s="0"/>
      <c r="FH26" s="0"/>
      <c r="FI26" s="0"/>
      <c r="FJ26" s="0"/>
      <c r="FK26" s="0"/>
      <c r="FL26" s="0"/>
      <c r="FM26" s="0"/>
      <c r="FN26" s="0"/>
      <c r="FO26" s="0"/>
      <c r="FP26" s="0"/>
      <c r="FQ26" s="0"/>
      <c r="FR26" s="0"/>
      <c r="FS26" s="0"/>
      <c r="FT26" s="0"/>
      <c r="FU26" s="0"/>
      <c r="FV26" s="0"/>
      <c r="FW26" s="0"/>
      <c r="FX26" s="0"/>
      <c r="FY26" s="0"/>
      <c r="FZ26" s="0"/>
      <c r="GA26" s="0"/>
      <c r="GB26" s="0"/>
      <c r="GC26" s="0"/>
      <c r="GD26" s="0"/>
      <c r="GE26" s="0"/>
      <c r="GF26" s="0"/>
      <c r="GG26" s="0"/>
      <c r="GH26" s="0"/>
      <c r="GI26" s="0"/>
      <c r="GJ26" s="0"/>
      <c r="GK26" s="0"/>
      <c r="GL26" s="0"/>
      <c r="GM26" s="0"/>
      <c r="GN26" s="0"/>
      <c r="GO26" s="0"/>
      <c r="GP26" s="0"/>
      <c r="GQ26" s="0"/>
      <c r="GR26" s="0"/>
      <c r="GS26" s="0"/>
      <c r="GT26" s="0"/>
      <c r="GU26" s="0"/>
      <c r="GV26" s="0"/>
      <c r="GW26" s="0"/>
      <c r="GX26" s="0"/>
      <c r="GY26" s="0"/>
      <c r="GZ26" s="0"/>
      <c r="HA26" s="0"/>
      <c r="HB26" s="0"/>
      <c r="HC26" s="0"/>
      <c r="HD26" s="0"/>
      <c r="HE26" s="0"/>
      <c r="HF26" s="0"/>
      <c r="HG26" s="0"/>
      <c r="HH26" s="0"/>
      <c r="HI26" s="0"/>
      <c r="HJ26" s="0"/>
      <c r="HK26" s="0"/>
      <c r="HL26" s="0"/>
      <c r="HM26" s="0"/>
      <c r="HN26" s="0"/>
      <c r="HO26" s="0"/>
      <c r="HP26" s="0"/>
      <c r="HQ26" s="0"/>
      <c r="HR26" s="0"/>
      <c r="HS26" s="0"/>
      <c r="HT26" s="0"/>
      <c r="HU26" s="0"/>
      <c r="HV26" s="0"/>
      <c r="HW26" s="0"/>
      <c r="HX26" s="0"/>
      <c r="HY26" s="0"/>
      <c r="HZ26" s="0"/>
      <c r="IA26" s="0"/>
      <c r="IB26" s="0"/>
      <c r="IC26" s="0"/>
      <c r="ID26" s="0"/>
      <c r="IE26" s="0"/>
      <c r="IF26" s="0"/>
      <c r="IG26" s="0"/>
      <c r="IH26" s="0"/>
      <c r="II26" s="0"/>
      <c r="IJ26" s="0"/>
      <c r="IK26" s="0"/>
      <c r="IL26" s="0"/>
      <c r="IM26" s="0"/>
      <c r="IN26" s="0"/>
      <c r="IO26" s="0"/>
      <c r="IP26" s="0"/>
      <c r="IQ26" s="0"/>
      <c r="IR26" s="0"/>
      <c r="IS26" s="0"/>
      <c r="IT26" s="0"/>
      <c r="IU26" s="0"/>
      <c r="IV26" s="0"/>
      <c r="IW26" s="0"/>
      <c r="IX26" s="0"/>
      <c r="IY26" s="0"/>
      <c r="IZ26" s="0"/>
      <c r="JA26" s="0"/>
      <c r="JB26" s="0"/>
      <c r="JC26" s="0"/>
      <c r="JD26" s="0"/>
      <c r="JE26" s="0"/>
      <c r="JF26" s="0"/>
      <c r="JG26" s="0"/>
      <c r="JH26" s="0"/>
      <c r="JI26" s="0"/>
      <c r="JJ26" s="0"/>
      <c r="JK26" s="0"/>
      <c r="JL26" s="0"/>
      <c r="JM26" s="0"/>
      <c r="JN26" s="0"/>
      <c r="JO26" s="0"/>
      <c r="JP26" s="0"/>
      <c r="JQ26" s="0"/>
      <c r="JR26" s="0"/>
      <c r="JS26" s="0"/>
      <c r="JT26" s="0"/>
      <c r="JU26" s="0"/>
      <c r="JV26" s="0"/>
      <c r="JW26" s="0"/>
      <c r="JX26" s="0"/>
      <c r="JY26" s="0"/>
      <c r="JZ26" s="0"/>
      <c r="KA26" s="0"/>
      <c r="KB26" s="0"/>
      <c r="KC26" s="0"/>
      <c r="KD26" s="0"/>
      <c r="KE26" s="0"/>
      <c r="KF26" s="0"/>
      <c r="KG26" s="0"/>
      <c r="KH26" s="0"/>
      <c r="KI26" s="0"/>
      <c r="KJ26" s="0"/>
      <c r="KK26" s="0"/>
      <c r="KL26" s="0"/>
      <c r="KM26" s="0"/>
      <c r="KN26" s="0"/>
      <c r="KO26" s="0"/>
      <c r="KP26" s="0"/>
      <c r="KQ26" s="0"/>
      <c r="KR26" s="0"/>
      <c r="KS26" s="0"/>
      <c r="KT26" s="0"/>
      <c r="KU26" s="0"/>
      <c r="KV26" s="0"/>
      <c r="KW26" s="0"/>
      <c r="KX26" s="0"/>
      <c r="KY26" s="0"/>
      <c r="KZ26" s="0"/>
      <c r="LA26" s="0"/>
      <c r="LB26" s="0"/>
      <c r="LC26" s="0"/>
      <c r="LD26" s="0"/>
      <c r="LE26" s="0"/>
      <c r="LF26" s="0"/>
      <c r="LG26" s="0"/>
      <c r="LH26" s="0"/>
      <c r="LI26" s="0"/>
      <c r="LJ26" s="0"/>
      <c r="LK26" s="0"/>
      <c r="LL26" s="0"/>
      <c r="LM26" s="0"/>
      <c r="LN26" s="0"/>
      <c r="LO26" s="0"/>
      <c r="LP26" s="0"/>
      <c r="LQ26" s="0"/>
      <c r="LR26" s="0"/>
      <c r="LS26" s="0"/>
      <c r="LT26" s="0"/>
      <c r="LU26" s="0"/>
      <c r="LV26" s="0"/>
      <c r="LW26" s="0"/>
      <c r="LX26" s="0"/>
      <c r="LY26" s="0"/>
      <c r="LZ26" s="0"/>
      <c r="MA26" s="0"/>
      <c r="MB26" s="0"/>
      <c r="MC26" s="0"/>
      <c r="MD26" s="0"/>
      <c r="ME26" s="0"/>
      <c r="MF26" s="0"/>
      <c r="MG26" s="0"/>
      <c r="MH26" s="0"/>
      <c r="MI26" s="0"/>
      <c r="MJ26" s="0"/>
      <c r="MK26" s="0"/>
      <c r="ML26" s="0"/>
      <c r="MM26" s="0"/>
      <c r="MN26" s="0"/>
      <c r="MO26" s="0"/>
      <c r="MP26" s="0"/>
      <c r="MQ26" s="0"/>
      <c r="MR26" s="0"/>
      <c r="MS26" s="0"/>
      <c r="MT26" s="0"/>
      <c r="MU26" s="0"/>
      <c r="MV26" s="0"/>
      <c r="MW26" s="0"/>
      <c r="MX26" s="0"/>
      <c r="MY26" s="0"/>
      <c r="MZ26" s="0"/>
      <c r="NA26" s="0"/>
      <c r="NB26" s="0"/>
      <c r="NC26" s="0"/>
      <c r="ND26" s="0"/>
      <c r="NE26" s="0"/>
      <c r="NF26" s="0"/>
      <c r="NG26" s="0"/>
      <c r="NH26" s="0"/>
      <c r="NI26" s="0"/>
      <c r="NJ26" s="0"/>
      <c r="NK26" s="0"/>
      <c r="NL26" s="0"/>
      <c r="NM26" s="0"/>
      <c r="NN26" s="0"/>
      <c r="NO26" s="0"/>
      <c r="NP26" s="0"/>
      <c r="NQ26" s="0"/>
      <c r="NR26" s="0"/>
      <c r="NS26" s="0"/>
      <c r="NT26" s="0"/>
      <c r="NU26" s="0"/>
      <c r="NV26" s="0"/>
      <c r="NW26" s="0"/>
      <c r="NX26" s="0"/>
      <c r="NY26" s="0"/>
      <c r="NZ26" s="0"/>
      <c r="OA26" s="0"/>
      <c r="OB26" s="0"/>
      <c r="OC26" s="0"/>
      <c r="OD26" s="0"/>
      <c r="OE26" s="0"/>
      <c r="OF26" s="0"/>
      <c r="OG26" s="0"/>
      <c r="OH26" s="0"/>
      <c r="OI26" s="0"/>
      <c r="OJ26" s="0"/>
      <c r="OK26" s="0"/>
      <c r="OL26" s="0"/>
      <c r="OM26" s="0"/>
      <c r="ON26" s="0"/>
      <c r="OO26" s="0"/>
      <c r="OP26" s="0"/>
      <c r="OQ26" s="0"/>
      <c r="OR26" s="0"/>
      <c r="OS26" s="0"/>
      <c r="OT26" s="0"/>
      <c r="OU26" s="0"/>
      <c r="OV26" s="0"/>
      <c r="OW26" s="0"/>
      <c r="OX26" s="0"/>
      <c r="OY26" s="0"/>
      <c r="OZ26" s="0"/>
      <c r="PA26" s="0"/>
      <c r="PB26" s="0"/>
      <c r="PC26" s="0"/>
      <c r="PD26" s="0"/>
      <c r="PE26" s="0"/>
      <c r="PF26" s="0"/>
      <c r="PG26" s="0"/>
      <c r="PH26" s="0"/>
      <c r="PI26" s="0"/>
      <c r="PJ26" s="0"/>
      <c r="PK26" s="0"/>
      <c r="PL26" s="0"/>
      <c r="PM26" s="0"/>
      <c r="PN26" s="0"/>
      <c r="PO26" s="0"/>
      <c r="PP26" s="0"/>
      <c r="PQ26" s="0"/>
      <c r="PR26" s="0"/>
      <c r="PS26" s="0"/>
      <c r="PT26" s="0"/>
      <c r="PU26" s="0"/>
      <c r="PV26" s="0"/>
      <c r="PW26" s="0"/>
      <c r="PX26" s="0"/>
      <c r="PY26" s="0"/>
      <c r="PZ26" s="0"/>
      <c r="QA26" s="0"/>
      <c r="QB26" s="0"/>
      <c r="QC26" s="0"/>
      <c r="QD26" s="0"/>
      <c r="QE26" s="0"/>
      <c r="QF26" s="0"/>
      <c r="QG26" s="0"/>
      <c r="QH26" s="0"/>
      <c r="QI26" s="0"/>
      <c r="QJ26" s="0"/>
      <c r="QK26" s="0"/>
      <c r="QL26" s="0"/>
      <c r="QM26" s="0"/>
      <c r="QN26" s="0"/>
      <c r="QO26" s="0"/>
      <c r="QP26" s="0"/>
      <c r="QQ26" s="0"/>
      <c r="QR26" s="0"/>
      <c r="QS26" s="0"/>
      <c r="QT26" s="0"/>
      <c r="QU26" s="0"/>
      <c r="QV26" s="0"/>
      <c r="QW26" s="0"/>
      <c r="QX26" s="0"/>
      <c r="QY26" s="0"/>
      <c r="QZ26" s="0"/>
      <c r="RA26" s="0"/>
      <c r="RB26" s="0"/>
      <c r="RC26" s="0"/>
      <c r="RD26" s="0"/>
      <c r="RE26" s="0"/>
      <c r="RF26" s="0"/>
      <c r="RG26" s="0"/>
      <c r="RH26" s="0"/>
      <c r="RI26" s="0"/>
      <c r="RJ26" s="0"/>
      <c r="RK26" s="0"/>
      <c r="RL26" s="0"/>
      <c r="RM26" s="0"/>
      <c r="RN26" s="0"/>
      <c r="RO26" s="0"/>
      <c r="RP26" s="0"/>
      <c r="RQ26" s="0"/>
      <c r="RR26" s="0"/>
      <c r="RS26" s="0"/>
      <c r="RT26" s="0"/>
      <c r="RU26" s="0"/>
      <c r="RV26" s="0"/>
      <c r="RW26" s="0"/>
      <c r="RX26" s="0"/>
      <c r="RY26" s="0"/>
      <c r="RZ26" s="0"/>
      <c r="SA26" s="0"/>
      <c r="SB26" s="0"/>
      <c r="SC26" s="0"/>
      <c r="SD26" s="0"/>
      <c r="SE26" s="0"/>
      <c r="SF26" s="0"/>
      <c r="SG26" s="0"/>
      <c r="SH26" s="0"/>
      <c r="SI26" s="0"/>
      <c r="SJ26" s="0"/>
      <c r="SK26" s="0"/>
      <c r="SL26" s="0"/>
      <c r="SM26" s="0"/>
      <c r="SN26" s="0"/>
      <c r="SO26" s="0"/>
      <c r="SP26" s="0"/>
      <c r="SQ26" s="0"/>
      <c r="SR26" s="0"/>
      <c r="SS26" s="0"/>
      <c r="ST26" s="0"/>
      <c r="SU26" s="0"/>
      <c r="SV26" s="0"/>
      <c r="SW26" s="0"/>
      <c r="SX26" s="0"/>
      <c r="SY26" s="0"/>
      <c r="SZ26" s="0"/>
      <c r="TA26" s="0"/>
      <c r="TB26" s="0"/>
      <c r="TC26" s="0"/>
      <c r="TD26" s="0"/>
      <c r="TE26" s="0"/>
      <c r="TF26" s="0"/>
      <c r="TG26" s="0"/>
      <c r="TH26" s="0"/>
      <c r="TI26" s="0"/>
      <c r="TJ26" s="0"/>
      <c r="TK26" s="0"/>
      <c r="TL26" s="0"/>
      <c r="TM26" s="0"/>
      <c r="TN26" s="0"/>
      <c r="TO26" s="0"/>
      <c r="TP26" s="0"/>
      <c r="TQ26" s="0"/>
      <c r="TR26" s="0"/>
      <c r="TS26" s="0"/>
      <c r="TT26" s="0"/>
      <c r="TU26" s="0"/>
      <c r="TV26" s="0"/>
      <c r="TW26" s="0"/>
      <c r="TX26" s="0"/>
      <c r="TY26" s="0"/>
      <c r="TZ26" s="0"/>
      <c r="UA26" s="0"/>
      <c r="UB26" s="0"/>
      <c r="UC26" s="0"/>
      <c r="UD26" s="0"/>
      <c r="UE26" s="0"/>
      <c r="UF26" s="0"/>
      <c r="UG26" s="0"/>
      <c r="UH26" s="0"/>
      <c r="UI26" s="0"/>
      <c r="UJ26" s="0"/>
      <c r="UK26" s="0"/>
      <c r="UL26" s="0"/>
      <c r="UM26" s="0"/>
      <c r="UN26" s="0"/>
      <c r="UO26" s="0"/>
      <c r="UP26" s="0"/>
      <c r="UQ26" s="0"/>
      <c r="UR26" s="0"/>
      <c r="US26" s="0"/>
      <c r="UT26" s="0"/>
      <c r="UU26" s="0"/>
      <c r="UV26" s="0"/>
      <c r="UW26" s="0"/>
      <c r="UX26" s="0"/>
      <c r="UY26" s="0"/>
      <c r="UZ26" s="0"/>
      <c r="VA26" s="0"/>
      <c r="VB26" s="0"/>
      <c r="VC26" s="0"/>
      <c r="VD26" s="0"/>
      <c r="VE26" s="0"/>
      <c r="VF26" s="0"/>
      <c r="VG26" s="0"/>
      <c r="VH26" s="0"/>
      <c r="VI26" s="0"/>
      <c r="VJ26" s="0"/>
      <c r="VK26" s="0"/>
      <c r="VL26" s="0"/>
      <c r="VM26" s="0"/>
      <c r="VN26" s="0"/>
      <c r="VO26" s="0"/>
      <c r="VP26" s="0"/>
      <c r="VQ26" s="0"/>
      <c r="VR26" s="0"/>
      <c r="VS26" s="0"/>
      <c r="VT26" s="0"/>
      <c r="VU26" s="0"/>
      <c r="VV26" s="0"/>
      <c r="VW26" s="0"/>
      <c r="VX26" s="0"/>
      <c r="VY26" s="0"/>
      <c r="VZ26" s="0"/>
      <c r="WA26" s="0"/>
      <c r="WB26" s="0"/>
      <c r="WC26" s="0"/>
      <c r="WD26" s="0"/>
      <c r="WE26" s="0"/>
      <c r="WF26" s="0"/>
      <c r="WG26" s="0"/>
      <c r="WH26" s="0"/>
      <c r="WI26" s="0"/>
      <c r="WJ26" s="0"/>
      <c r="WK26" s="0"/>
      <c r="WL26" s="0"/>
      <c r="WM26" s="0"/>
      <c r="WN26" s="0"/>
      <c r="WO26" s="0"/>
      <c r="WP26" s="0"/>
      <c r="WQ26" s="0"/>
      <c r="WR26" s="0"/>
      <c r="WS26" s="0"/>
      <c r="WT26" s="0"/>
      <c r="WU26" s="0"/>
      <c r="WV26" s="0"/>
      <c r="WW26" s="0"/>
      <c r="WX26" s="0"/>
      <c r="WY26" s="0"/>
      <c r="WZ26" s="0"/>
      <c r="XA26" s="0"/>
      <c r="XB26" s="0"/>
      <c r="XC26" s="0"/>
      <c r="XD26" s="0"/>
      <c r="XE26" s="0"/>
      <c r="XF26" s="0"/>
      <c r="XG26" s="0"/>
      <c r="XH26" s="0"/>
      <c r="XI26" s="0"/>
      <c r="XJ26" s="0"/>
      <c r="XK26" s="0"/>
      <c r="XL26" s="0"/>
      <c r="XM26" s="0"/>
      <c r="XN26" s="0"/>
      <c r="XO26" s="0"/>
      <c r="XP26" s="0"/>
      <c r="XQ26" s="0"/>
      <c r="XR26" s="0"/>
      <c r="XS26" s="0"/>
      <c r="XT26" s="0"/>
      <c r="XU26" s="0"/>
      <c r="XV26" s="0"/>
      <c r="XW26" s="0"/>
      <c r="XX26" s="0"/>
      <c r="XY26" s="0"/>
      <c r="XZ26" s="0"/>
      <c r="YA26" s="0"/>
      <c r="YB26" s="0"/>
      <c r="YC26" s="0"/>
      <c r="YD26" s="0"/>
      <c r="YE26" s="0"/>
      <c r="YF26" s="0"/>
      <c r="YG26" s="0"/>
      <c r="YH26" s="0"/>
      <c r="YI26" s="0"/>
      <c r="YJ26" s="0"/>
      <c r="YK26" s="0"/>
      <c r="YL26" s="0"/>
      <c r="YM26" s="0"/>
      <c r="YN26" s="0"/>
      <c r="YO26" s="0"/>
      <c r="YP26" s="0"/>
      <c r="YQ26" s="0"/>
      <c r="YR26" s="0"/>
      <c r="YS26" s="0"/>
      <c r="YT26" s="0"/>
      <c r="YU26" s="0"/>
      <c r="YV26" s="0"/>
      <c r="YW26" s="0"/>
      <c r="YX26" s="0"/>
      <c r="YY26" s="0"/>
      <c r="YZ26" s="0"/>
      <c r="ZA26" s="0"/>
      <c r="ZB26" s="0"/>
      <c r="ZC26" s="0"/>
      <c r="ZD26" s="0"/>
      <c r="ZE26" s="0"/>
      <c r="ZF26" s="0"/>
      <c r="ZG26" s="0"/>
      <c r="ZH26" s="0"/>
      <c r="ZI26" s="0"/>
      <c r="ZJ26" s="0"/>
      <c r="ZK26" s="0"/>
      <c r="ZL26" s="0"/>
      <c r="ZM26" s="0"/>
      <c r="ZN26" s="0"/>
      <c r="ZO26" s="0"/>
      <c r="ZP26" s="0"/>
      <c r="ZQ26" s="0"/>
      <c r="ZR26" s="0"/>
      <c r="ZS26" s="0"/>
      <c r="ZT26" s="0"/>
      <c r="ZU26" s="0"/>
      <c r="ZV26" s="0"/>
      <c r="ZW26" s="0"/>
      <c r="ZX26" s="0"/>
      <c r="ZY26" s="0"/>
      <c r="ZZ26" s="0"/>
      <c r="AAA26" s="0"/>
      <c r="AAB26" s="0"/>
      <c r="AAC26" s="0"/>
      <c r="AAD26" s="0"/>
      <c r="AAE26" s="0"/>
      <c r="AAF26" s="0"/>
      <c r="AAG26" s="0"/>
      <c r="AAH26" s="0"/>
      <c r="AAI26" s="0"/>
      <c r="AAJ26" s="0"/>
      <c r="AAK26" s="0"/>
      <c r="AAL26" s="0"/>
      <c r="AAM26" s="0"/>
      <c r="AAN26" s="0"/>
      <c r="AAO26" s="0"/>
      <c r="AAP26" s="0"/>
      <c r="AAQ26" s="0"/>
      <c r="AAR26" s="0"/>
      <c r="AAS26" s="0"/>
      <c r="AAT26" s="0"/>
      <c r="AAU26" s="0"/>
      <c r="AAV26" s="0"/>
      <c r="AAW26" s="0"/>
      <c r="AAX26" s="0"/>
      <c r="AAY26" s="0"/>
      <c r="AAZ26" s="0"/>
      <c r="ABA26" s="0"/>
      <c r="ABB26" s="0"/>
      <c r="ABC26" s="0"/>
      <c r="ABD26" s="0"/>
      <c r="ABE26" s="0"/>
      <c r="ABF26" s="0"/>
      <c r="ABG26" s="0"/>
      <c r="ABH26" s="0"/>
      <c r="ABI26" s="0"/>
      <c r="ABJ26" s="0"/>
      <c r="ABK26" s="0"/>
      <c r="ABL26" s="0"/>
      <c r="ABM26" s="0"/>
      <c r="ABN26" s="0"/>
      <c r="ABO26" s="0"/>
      <c r="ABP26" s="0"/>
      <c r="ABQ26" s="0"/>
      <c r="ABR26" s="0"/>
      <c r="ABS26" s="0"/>
      <c r="ABT26" s="0"/>
      <c r="ABU26" s="0"/>
      <c r="ABV26" s="0"/>
      <c r="ABW26" s="0"/>
      <c r="ABX26" s="0"/>
      <c r="ABY26" s="0"/>
      <c r="ABZ26" s="0"/>
      <c r="ACA26" s="0"/>
      <c r="ACB26" s="0"/>
      <c r="ACC26" s="0"/>
      <c r="ACD26" s="0"/>
      <c r="ACE26" s="0"/>
      <c r="ACF26" s="0"/>
      <c r="ACG26" s="0"/>
      <c r="ACH26" s="0"/>
      <c r="ACI26" s="0"/>
      <c r="ACJ26" s="0"/>
      <c r="ACK26" s="0"/>
      <c r="ACL26" s="0"/>
      <c r="ACM26" s="0"/>
      <c r="ACN26" s="0"/>
      <c r="ACO26" s="0"/>
      <c r="ACP26" s="0"/>
      <c r="ACQ26" s="0"/>
      <c r="ACR26" s="0"/>
      <c r="ACS26" s="0"/>
      <c r="ACT26" s="0"/>
      <c r="ACU26" s="0"/>
      <c r="ACV26" s="0"/>
      <c r="ACW26" s="0"/>
      <c r="ACX26" s="0"/>
      <c r="ACY26" s="0"/>
      <c r="ACZ26" s="0"/>
      <c r="ADA26" s="0"/>
      <c r="ADB26" s="0"/>
      <c r="ADC26" s="0"/>
      <c r="ADD26" s="0"/>
      <c r="ADE26" s="0"/>
      <c r="ADF26" s="0"/>
      <c r="ADG26" s="0"/>
      <c r="ADH26" s="0"/>
      <c r="ADI26" s="0"/>
      <c r="ADJ26" s="0"/>
      <c r="ADK26" s="0"/>
      <c r="ADL26" s="0"/>
      <c r="ADM26" s="0"/>
      <c r="ADN26" s="0"/>
      <c r="ADO26" s="0"/>
      <c r="ADP26" s="0"/>
      <c r="ADQ26" s="0"/>
      <c r="ADR26" s="0"/>
      <c r="ADS26" s="0"/>
      <c r="ADT26" s="0"/>
      <c r="ADU26" s="0"/>
      <c r="ADV26" s="0"/>
      <c r="ADW26" s="0"/>
      <c r="ADX26" s="0"/>
      <c r="ADY26" s="0"/>
      <c r="ADZ26" s="0"/>
      <c r="AEA26" s="0"/>
      <c r="AEB26" s="0"/>
      <c r="AEC26" s="0"/>
      <c r="AED26" s="0"/>
      <c r="AEE26" s="0"/>
      <c r="AEF26" s="0"/>
      <c r="AEG26" s="0"/>
      <c r="AEH26" s="0"/>
      <c r="AEI26" s="0"/>
      <c r="AEJ26" s="0"/>
      <c r="AEK26" s="0"/>
      <c r="AEL26" s="0"/>
      <c r="AEM26" s="0"/>
      <c r="AEN26" s="0"/>
      <c r="AEO26" s="0"/>
      <c r="AEP26" s="0"/>
      <c r="AEQ26" s="0"/>
      <c r="AER26" s="0"/>
      <c r="AES26" s="0"/>
      <c r="AET26" s="0"/>
      <c r="AEU26" s="0"/>
      <c r="AEV26" s="0"/>
      <c r="AEW26" s="0"/>
      <c r="AEX26" s="0"/>
      <c r="AEY26" s="0"/>
      <c r="AEZ26" s="0"/>
      <c r="AFA26" s="0"/>
      <c r="AFB26" s="0"/>
      <c r="AFC26" s="0"/>
      <c r="AFD26" s="0"/>
      <c r="AFE26" s="0"/>
      <c r="AFF26" s="0"/>
      <c r="AFG26" s="0"/>
      <c r="AFH26" s="0"/>
      <c r="AFI26" s="0"/>
      <c r="AFJ26" s="0"/>
      <c r="AFK26" s="0"/>
      <c r="AFL26" s="0"/>
      <c r="AFM26" s="0"/>
      <c r="AFN26" s="0"/>
      <c r="AFO26" s="0"/>
      <c r="AFP26" s="0"/>
      <c r="AFQ26" s="0"/>
      <c r="AFR26" s="0"/>
      <c r="AFS26" s="0"/>
      <c r="AFT26" s="0"/>
      <c r="AFU26" s="0"/>
      <c r="AFV26" s="0"/>
      <c r="AFW26" s="0"/>
      <c r="AFX26" s="0"/>
      <c r="AFY26" s="0"/>
      <c r="AFZ26" s="0"/>
      <c r="AGA26" s="0"/>
      <c r="AGB26" s="0"/>
      <c r="AGC26" s="0"/>
      <c r="AGD26" s="0"/>
      <c r="AGE26" s="0"/>
      <c r="AGF26" s="0"/>
      <c r="AGG26" s="0"/>
      <c r="AGH26" s="0"/>
      <c r="AGI26" s="0"/>
      <c r="AGJ26" s="0"/>
      <c r="AGK26" s="0"/>
      <c r="AGL26" s="0"/>
      <c r="AGM26" s="0"/>
      <c r="AGN26" s="0"/>
      <c r="AGO26" s="0"/>
      <c r="AGP26" s="0"/>
      <c r="AGQ26" s="0"/>
      <c r="AGR26" s="0"/>
      <c r="AGS26" s="0"/>
      <c r="AGT26" s="0"/>
      <c r="AGU26" s="0"/>
      <c r="AGV26" s="0"/>
      <c r="AGW26" s="0"/>
      <c r="AGX26" s="0"/>
      <c r="AGY26" s="0"/>
      <c r="AGZ26" s="0"/>
      <c r="AHA26" s="0"/>
      <c r="AHB26" s="0"/>
      <c r="AHC26" s="0"/>
      <c r="AHD26" s="0"/>
      <c r="AHE26" s="0"/>
      <c r="AHF26" s="0"/>
      <c r="AHG26" s="0"/>
      <c r="AHH26" s="0"/>
      <c r="AHI26" s="0"/>
      <c r="AHJ26" s="0"/>
      <c r="AHK26" s="0"/>
      <c r="AHL26" s="0"/>
      <c r="AHM26" s="0"/>
      <c r="AHN26" s="0"/>
      <c r="AHO26" s="0"/>
      <c r="AHP26" s="0"/>
      <c r="AHQ26" s="0"/>
      <c r="AHR26" s="0"/>
      <c r="AHS26" s="0"/>
      <c r="AHT26" s="0"/>
      <c r="AHU26" s="0"/>
      <c r="AHV26" s="0"/>
      <c r="AHW26" s="0"/>
      <c r="AHX26" s="0"/>
      <c r="AHY26" s="0"/>
      <c r="AHZ26" s="0"/>
      <c r="AIA26" s="0"/>
      <c r="AIB26" s="0"/>
      <c r="AIC26" s="0"/>
      <c r="AID26" s="0"/>
      <c r="AIE26" s="0"/>
      <c r="AIF26" s="0"/>
      <c r="AIG26" s="0"/>
      <c r="AIH26" s="0"/>
      <c r="AII26" s="0"/>
      <c r="AIJ26" s="0"/>
      <c r="AIK26" s="0"/>
      <c r="AIL26" s="0"/>
      <c r="AIM26" s="0"/>
      <c r="AIN26" s="0"/>
      <c r="AIO26" s="0"/>
      <c r="AIP26" s="0"/>
      <c r="AIQ26" s="0"/>
      <c r="AIR26" s="0"/>
      <c r="AIS26" s="0"/>
      <c r="AIT26" s="0"/>
      <c r="AIU26" s="0"/>
      <c r="AIV26" s="0"/>
      <c r="AIW26" s="0"/>
      <c r="AIX26" s="0"/>
      <c r="AIY26" s="0"/>
      <c r="AIZ26" s="0"/>
      <c r="AJA26" s="0"/>
      <c r="AJB26" s="0"/>
      <c r="AJC26" s="0"/>
      <c r="AJD26" s="0"/>
      <c r="AJE26" s="0"/>
      <c r="AJF26" s="0"/>
      <c r="AJG26" s="0"/>
      <c r="AJH26" s="0"/>
      <c r="AJI26" s="0"/>
      <c r="AJJ26" s="0"/>
      <c r="AJK26" s="0"/>
      <c r="AJL26" s="0"/>
      <c r="AJM26" s="0"/>
      <c r="AJN26" s="0"/>
      <c r="AJO26" s="0"/>
      <c r="AJP26" s="0"/>
      <c r="AJQ26" s="0"/>
      <c r="AJR26" s="0"/>
      <c r="AJS26" s="0"/>
      <c r="AJT26" s="0"/>
      <c r="AJU26" s="0"/>
      <c r="AJV26" s="0"/>
      <c r="AJW26" s="0"/>
      <c r="AJX26" s="0"/>
      <c r="AJY26" s="0"/>
      <c r="AJZ26" s="0"/>
      <c r="AKA26" s="0"/>
      <c r="AKB26" s="0"/>
      <c r="AKC26" s="0"/>
      <c r="AKD26" s="0"/>
      <c r="AKE26" s="0"/>
      <c r="AKF26" s="0"/>
      <c r="AKG26" s="0"/>
      <c r="AKH26" s="0"/>
      <c r="AKI26" s="0"/>
      <c r="AKJ26" s="0"/>
      <c r="AKK26" s="0"/>
      <c r="AKL26" s="0"/>
      <c r="AKM26" s="0"/>
      <c r="AKN26" s="0"/>
      <c r="AKO26" s="0"/>
      <c r="AKP26" s="0"/>
      <c r="AKQ26" s="0"/>
      <c r="AKR26" s="0"/>
      <c r="AKS26" s="0"/>
      <c r="AKT26" s="0"/>
      <c r="AKU26" s="0"/>
      <c r="AKV26" s="0"/>
      <c r="AKW26" s="0"/>
      <c r="AKX26" s="0"/>
      <c r="AKY26" s="0"/>
      <c r="AKZ26" s="0"/>
      <c r="ALA26" s="0"/>
      <c r="ALB26" s="0"/>
      <c r="ALC26" s="0"/>
      <c r="ALD26" s="0"/>
      <c r="ALE26" s="0"/>
      <c r="ALF26" s="0"/>
      <c r="ALG26" s="0"/>
      <c r="ALH26" s="0"/>
      <c r="ALI26" s="0"/>
      <c r="ALJ26" s="0"/>
      <c r="ALK26" s="0"/>
      <c r="ALL26" s="0"/>
      <c r="ALM26" s="0"/>
      <c r="ALN26" s="0"/>
      <c r="ALO26" s="0"/>
      <c r="ALP26" s="0"/>
      <c r="ALQ26" s="0"/>
      <c r="ALR26" s="0"/>
      <c r="ALS26" s="0"/>
      <c r="ALT26" s="0"/>
      <c r="ALU26" s="0"/>
      <c r="ALV26" s="0"/>
      <c r="ALW26" s="0"/>
      <c r="ALX26" s="0"/>
      <c r="ALY26" s="0"/>
      <c r="ALZ26" s="0"/>
      <c r="AMA26" s="0"/>
      <c r="AMB26" s="0"/>
      <c r="AMC26" s="0"/>
      <c r="AMD26" s="0"/>
      <c r="AME26" s="0"/>
      <c r="AMF26" s="0"/>
      <c r="AMG26" s="0"/>
      <c r="AMH26" s="0"/>
      <c r="AMI26" s="0"/>
      <c r="AMJ26" s="0"/>
    </row>
    <row r="27" customFormat="false" ht="35.95" hidden="false" customHeight="false" outlineLevel="0" collapsed="false">
      <c r="A27" s="216" t="n">
        <v>1</v>
      </c>
      <c r="B27" s="217" t="s">
        <v>61</v>
      </c>
      <c r="C27" s="217" t="n">
        <v>4</v>
      </c>
      <c r="D27" s="217" t="s">
        <v>61</v>
      </c>
      <c r="E27" s="217" t="n">
        <v>2</v>
      </c>
      <c r="F27" s="218" t="s">
        <v>79</v>
      </c>
      <c r="G27" s="177" t="s">
        <v>34</v>
      </c>
      <c r="H27" s="179" t="str">
        <f aca="false">IFERROR((IF($G27=$X$3,IFERROR(VLOOKUP($F27,'SERVIÇOS SINAPI'!$A$8:$E$19639,2,0),""),IF($G27=$X$4,IFERROR(VLOOKUP($F27,'SERVIÇOS PLEO'!$A$1:$E$20000,2,0),""),IF($G27=$X$5,IFERROR(VLOOKUP($F27,'SERVIÇOS SICRO 2'!$A$1:$D$20056,2,0),""),IF($G27=$X$6,IFERROR(VLOOKUP($F27,'SERVIÇOS UFFS'!$A$1:$G$20007,2,0),"0")))))),2)</f>
        <v>RECOMPOSIÇÃO DE PAVIMENTAÇÃO DE BLOCOS DE CONCRETO (PAVER) SOBRE COLCHÃO DE PÓ DE BRITA COM REAPROVEITAMENTO MATERIAL.</v>
      </c>
      <c r="I27" s="219"/>
      <c r="J27" s="179" t="str">
        <f aca="false">IFERROR((IF($G27=$X$3,IFERROR(VLOOKUP($F27,'SERVIÇOS SINAPI'!$A$8:$E$19639,3,0),""),IF($G27=$X$4,IFERROR(VLOOKUP($F27,'SERVIÇOS PLEO'!$A$1:$E$20000,3,0),""),IF($G27=$X$5,IFERROR(VLOOKUP($F27,'SERVIÇOS SICRO 2'!$A$1:$D$20056,3,0),""),IF($G27=$X$6,IFERROR(VLOOKUP($F27,'SERVIÇOS UFFS'!$A$1:$G$20007,3,0),"0")))))),2)</f>
        <v>M2</v>
      </c>
      <c r="K27" s="219" t="n">
        <f aca="false">20.16+8.64</f>
        <v>28.8</v>
      </c>
      <c r="L27" s="220" t="n">
        <f aca="false">IFERROR((IF($G27=$X$3,IFERROR(VLOOKUP($F27,'SERVIÇOS SINAPI'!$A$8:$E$19639,5,0),""),IF($G27=$X$4,IFERROR(VLOOKUP($F27,'SERVIÇOS PLEO'!$A$1:$E$20000,5,0),""),IF($G27=$X$5,IFERROR(VLOOKUP($F27,'SERVIÇOS SICRO 2'!$A$1:$D$20056,4,0),""),IF($G27=$X$6,IFERROR(VLOOKUP($F27,'SERVIÇOS UFFS'!$A$1:$G$20007,4,0),"0")))))),2)</f>
        <v>4.0016</v>
      </c>
      <c r="M27" s="220" t="n">
        <f aca="false">IFERROR((IF($G27=$X$3,IFERROR(VLOOKUP($F27,'SERVIÇOS SINAPI'!$A$8:$E$19639,4,0),""),IF($G27=$X$4,IFERROR(VLOOKUP($F27,'SERVIÇOS PLEO'!$A$1:$E$20000,4,0),""),IF($G27=$X$5,IFERROR(VLOOKUP($F27,'SERVIÇOS SICRO 2'!$A$1:$D$20056,8,0),""),IF($G27=$X$6,IFERROR(VLOOKUP($F27,'SERVIÇOS UFFS'!$A$1:$G$20007,5,0),"0")))))),2)</f>
        <v>6.5784</v>
      </c>
      <c r="N27" s="182" t="n">
        <f aca="false">ROUND(L27+M27,2)</f>
        <v>10.58</v>
      </c>
      <c r="O27" s="183" t="n">
        <f aca="false">ROUND((K27*N27),2)</f>
        <v>304.7</v>
      </c>
      <c r="P27" s="184" t="n">
        <f aca="false">ROUND($S$5,4)</f>
        <v>0.2764</v>
      </c>
      <c r="Q27" s="182" t="n">
        <f aca="false">ROUND((O27*(1+P27)),2)</f>
        <v>388.92</v>
      </c>
      <c r="R27" s="184" t="n">
        <f aca="false">Q27/$Q$99</f>
        <v>0.00506758341472669</v>
      </c>
      <c r="S27" s="163" t="n">
        <f aca="false">Q27-(Q27*$M$5%)</f>
        <v>388.92</v>
      </c>
      <c r="T27" s="161" t="n">
        <f aca="false">K27*L27</f>
        <v>115.24608</v>
      </c>
      <c r="U27" s="161" t="n">
        <f aca="false">K27*M27</f>
        <v>189.45792</v>
      </c>
      <c r="V27" s="161"/>
      <c r="W27" s="161"/>
      <c r="X27" s="215"/>
      <c r="Y27" s="161"/>
      <c r="Z27" s="161"/>
      <c r="AA27" s="161"/>
      <c r="AB27" s="160"/>
      <c r="AC27" s="99"/>
      <c r="AD27" s="161"/>
      <c r="AE27" s="161"/>
      <c r="AF27" s="161"/>
      <c r="AG27" s="161"/>
      <c r="AH27" s="161"/>
      <c r="AI27" s="161"/>
      <c r="AJ27" s="161"/>
      <c r="AK27" s="161"/>
      <c r="AL27" s="161"/>
      <c r="AM27" s="161"/>
      <c r="AN27" s="161"/>
      <c r="AO27" s="161"/>
      <c r="AP27" s="161"/>
      <c r="AQ27" s="161"/>
      <c r="AR27" s="161"/>
      <c r="AS27" s="161"/>
      <c r="AT27" s="161"/>
      <c r="AU27" s="161"/>
      <c r="AV27" s="161"/>
      <c r="AW27" s="161"/>
      <c r="AX27" s="161"/>
      <c r="AY27" s="161"/>
      <c r="AZ27" s="161"/>
      <c r="BA27" s="161"/>
      <c r="BB27" s="161"/>
      <c r="BC27" s="161"/>
      <c r="BD27" s="161"/>
      <c r="BE27" s="161"/>
      <c r="BF27" s="161"/>
      <c r="BG27" s="161"/>
      <c r="BH27" s="161"/>
      <c r="BI27" s="161"/>
      <c r="BJ27" s="161"/>
      <c r="BK27" s="161"/>
      <c r="BL27" s="161"/>
      <c r="BM27" s="161"/>
      <c r="BN27" s="161"/>
      <c r="BO27" s="161"/>
      <c r="BP27" s="161"/>
      <c r="BQ27" s="161"/>
      <c r="BR27" s="161"/>
      <c r="BS27" s="161"/>
      <c r="BT27" s="161"/>
      <c r="BU27" s="161"/>
      <c r="BV27" s="161"/>
      <c r="BW27" s="161"/>
      <c r="BX27" s="161"/>
      <c r="BY27" s="161"/>
      <c r="BZ27" s="161"/>
      <c r="CA27" s="161"/>
      <c r="CB27" s="161"/>
      <c r="CC27" s="161"/>
      <c r="CD27" s="161"/>
      <c r="CE27" s="161"/>
      <c r="CF27" s="161"/>
      <c r="CG27" s="161"/>
      <c r="CH27" s="161"/>
      <c r="CI27" s="161"/>
      <c r="CJ27" s="161"/>
      <c r="CK27" s="161"/>
      <c r="CL27" s="161"/>
      <c r="CM27" s="161"/>
      <c r="CN27" s="161"/>
      <c r="CO27" s="161"/>
      <c r="CP27" s="161"/>
      <c r="CQ27" s="161"/>
      <c r="CR27" s="161"/>
      <c r="CS27" s="161"/>
      <c r="CT27" s="161"/>
      <c r="CU27" s="161"/>
      <c r="CV27" s="161"/>
      <c r="CW27" s="161"/>
      <c r="CX27" s="193" t="n">
        <f aca="false">S27/$S$99</f>
        <v>0.00506758341472669</v>
      </c>
      <c r="CY27" s="0"/>
      <c r="CZ27" s="0"/>
      <c r="DA27" s="0"/>
      <c r="DB27" s="0"/>
      <c r="DC27" s="0"/>
      <c r="DD27" s="0"/>
      <c r="DE27" s="0"/>
      <c r="DF27" s="0"/>
      <c r="DG27" s="0"/>
      <c r="DH27" s="0"/>
      <c r="DI27" s="0"/>
      <c r="DJ27" s="0"/>
      <c r="DK27" s="0"/>
      <c r="DL27" s="0"/>
      <c r="DM27" s="0"/>
      <c r="DN27" s="0"/>
      <c r="DO27" s="0"/>
      <c r="DP27" s="0"/>
      <c r="DQ27" s="0"/>
      <c r="DR27" s="0"/>
      <c r="DS27" s="0"/>
      <c r="DT27" s="0"/>
      <c r="DU27" s="0"/>
      <c r="DV27" s="0"/>
      <c r="DW27" s="0"/>
      <c r="DX27" s="0"/>
      <c r="DY27" s="0"/>
      <c r="DZ27" s="0"/>
      <c r="EA27" s="0"/>
      <c r="EB27" s="0"/>
      <c r="EC27" s="0"/>
      <c r="ED27" s="0"/>
      <c r="EE27" s="0"/>
      <c r="EF27" s="0"/>
      <c r="EG27" s="0"/>
      <c r="EH27" s="0"/>
      <c r="EI27" s="0"/>
      <c r="EJ27" s="0"/>
      <c r="EK27" s="0"/>
      <c r="EL27" s="0"/>
      <c r="EM27" s="0"/>
      <c r="EN27" s="0"/>
      <c r="EO27" s="0"/>
      <c r="EP27" s="0"/>
      <c r="EQ27" s="0"/>
      <c r="ER27" s="0"/>
      <c r="ES27" s="0"/>
      <c r="ET27" s="0"/>
      <c r="EU27" s="0"/>
      <c r="EV27" s="0"/>
      <c r="EW27" s="0"/>
      <c r="EX27" s="0"/>
      <c r="EY27" s="0"/>
      <c r="EZ27" s="0"/>
      <c r="FA27" s="0"/>
      <c r="FB27" s="0"/>
      <c r="FC27" s="0"/>
      <c r="FD27" s="0"/>
      <c r="FE27" s="0"/>
      <c r="FF27" s="0"/>
      <c r="FG27" s="0"/>
      <c r="FH27" s="0"/>
      <c r="FI27" s="0"/>
      <c r="FJ27" s="0"/>
      <c r="FK27" s="0"/>
      <c r="FL27" s="0"/>
      <c r="FM27" s="0"/>
      <c r="FN27" s="0"/>
      <c r="FO27" s="0"/>
      <c r="FP27" s="0"/>
      <c r="FQ27" s="0"/>
      <c r="FR27" s="0"/>
      <c r="FS27" s="0"/>
      <c r="FT27" s="0"/>
      <c r="FU27" s="0"/>
      <c r="FV27" s="0"/>
      <c r="FW27" s="0"/>
      <c r="FX27" s="0"/>
      <c r="FY27" s="0"/>
      <c r="FZ27" s="0"/>
      <c r="GA27" s="0"/>
      <c r="GB27" s="0"/>
      <c r="GC27" s="0"/>
      <c r="GD27" s="0"/>
      <c r="GE27" s="0"/>
      <c r="GF27" s="0"/>
      <c r="GG27" s="0"/>
      <c r="GH27" s="0"/>
      <c r="GI27" s="0"/>
      <c r="GJ27" s="0"/>
      <c r="GK27" s="0"/>
      <c r="GL27" s="0"/>
      <c r="GM27" s="0"/>
      <c r="GN27" s="0"/>
      <c r="GO27" s="0"/>
      <c r="GP27" s="0"/>
      <c r="GQ27" s="0"/>
      <c r="GR27" s="0"/>
      <c r="GS27" s="0"/>
      <c r="GT27" s="0"/>
      <c r="GU27" s="0"/>
      <c r="GV27" s="0"/>
      <c r="GW27" s="0"/>
      <c r="GX27" s="0"/>
      <c r="GY27" s="0"/>
      <c r="GZ27" s="0"/>
      <c r="HA27" s="0"/>
      <c r="HB27" s="0"/>
      <c r="HC27" s="0"/>
      <c r="HD27" s="0"/>
      <c r="HE27" s="0"/>
      <c r="HF27" s="0"/>
      <c r="HG27" s="0"/>
      <c r="HH27" s="0"/>
      <c r="HI27" s="0"/>
      <c r="HJ27" s="0"/>
      <c r="HK27" s="0"/>
      <c r="HL27" s="0"/>
      <c r="HM27" s="0"/>
      <c r="HN27" s="0"/>
      <c r="HO27" s="0"/>
      <c r="HP27" s="0"/>
      <c r="HQ27" s="0"/>
      <c r="HR27" s="0"/>
      <c r="HS27" s="0"/>
      <c r="HT27" s="0"/>
      <c r="HU27" s="0"/>
      <c r="HV27" s="0"/>
      <c r="HW27" s="0"/>
      <c r="HX27" s="0"/>
      <c r="HY27" s="0"/>
      <c r="HZ27" s="0"/>
      <c r="IA27" s="0"/>
      <c r="IB27" s="0"/>
      <c r="IC27" s="0"/>
      <c r="ID27" s="0"/>
      <c r="IE27" s="0"/>
      <c r="IF27" s="0"/>
      <c r="IG27" s="0"/>
      <c r="IH27" s="0"/>
      <c r="II27" s="0"/>
      <c r="IJ27" s="0"/>
      <c r="IK27" s="0"/>
      <c r="IL27" s="0"/>
      <c r="IM27" s="0"/>
      <c r="IN27" s="0"/>
      <c r="IO27" s="0"/>
      <c r="IP27" s="0"/>
      <c r="IQ27" s="0"/>
      <c r="IR27" s="0"/>
      <c r="IS27" s="0"/>
      <c r="IT27" s="0"/>
      <c r="IU27" s="0"/>
      <c r="IV27" s="0"/>
      <c r="IW27" s="0"/>
      <c r="IX27" s="0"/>
      <c r="IY27" s="0"/>
      <c r="IZ27" s="0"/>
      <c r="JA27" s="0"/>
      <c r="JB27" s="0"/>
      <c r="JC27" s="0"/>
      <c r="JD27" s="0"/>
      <c r="JE27" s="0"/>
      <c r="JF27" s="0"/>
      <c r="JG27" s="0"/>
      <c r="JH27" s="0"/>
      <c r="JI27" s="0"/>
      <c r="JJ27" s="0"/>
      <c r="JK27" s="0"/>
      <c r="JL27" s="0"/>
      <c r="JM27" s="0"/>
      <c r="JN27" s="0"/>
      <c r="JO27" s="0"/>
      <c r="JP27" s="0"/>
      <c r="JQ27" s="0"/>
      <c r="JR27" s="0"/>
      <c r="JS27" s="0"/>
      <c r="JT27" s="0"/>
      <c r="JU27" s="0"/>
      <c r="JV27" s="0"/>
      <c r="JW27" s="0"/>
      <c r="JX27" s="0"/>
      <c r="JY27" s="0"/>
      <c r="JZ27" s="0"/>
      <c r="KA27" s="0"/>
      <c r="KB27" s="0"/>
      <c r="KC27" s="0"/>
      <c r="KD27" s="0"/>
      <c r="KE27" s="0"/>
      <c r="KF27" s="0"/>
      <c r="KG27" s="0"/>
      <c r="KH27" s="0"/>
      <c r="KI27" s="0"/>
      <c r="KJ27" s="0"/>
      <c r="KK27" s="0"/>
      <c r="KL27" s="0"/>
      <c r="KM27" s="0"/>
      <c r="KN27" s="0"/>
      <c r="KO27" s="0"/>
      <c r="KP27" s="0"/>
      <c r="KQ27" s="0"/>
      <c r="KR27" s="0"/>
      <c r="KS27" s="0"/>
      <c r="KT27" s="0"/>
      <c r="KU27" s="0"/>
      <c r="KV27" s="0"/>
      <c r="KW27" s="0"/>
      <c r="KX27" s="0"/>
      <c r="KY27" s="0"/>
      <c r="KZ27" s="0"/>
      <c r="LA27" s="0"/>
      <c r="LB27" s="0"/>
      <c r="LC27" s="0"/>
      <c r="LD27" s="0"/>
      <c r="LE27" s="0"/>
      <c r="LF27" s="0"/>
      <c r="LG27" s="0"/>
      <c r="LH27" s="0"/>
      <c r="LI27" s="0"/>
      <c r="LJ27" s="0"/>
      <c r="LK27" s="0"/>
      <c r="LL27" s="0"/>
      <c r="LM27" s="0"/>
      <c r="LN27" s="0"/>
      <c r="LO27" s="0"/>
      <c r="LP27" s="0"/>
      <c r="LQ27" s="0"/>
      <c r="LR27" s="0"/>
      <c r="LS27" s="0"/>
      <c r="LT27" s="0"/>
      <c r="LU27" s="0"/>
      <c r="LV27" s="0"/>
      <c r="LW27" s="0"/>
      <c r="LX27" s="0"/>
      <c r="LY27" s="0"/>
      <c r="LZ27" s="0"/>
      <c r="MA27" s="0"/>
      <c r="MB27" s="0"/>
      <c r="MC27" s="0"/>
      <c r="MD27" s="0"/>
      <c r="ME27" s="0"/>
      <c r="MF27" s="0"/>
      <c r="MG27" s="0"/>
      <c r="MH27" s="0"/>
      <c r="MI27" s="0"/>
      <c r="MJ27" s="0"/>
      <c r="MK27" s="0"/>
      <c r="ML27" s="0"/>
      <c r="MM27" s="0"/>
      <c r="MN27" s="0"/>
      <c r="MO27" s="0"/>
      <c r="MP27" s="0"/>
      <c r="MQ27" s="0"/>
      <c r="MR27" s="0"/>
      <c r="MS27" s="0"/>
      <c r="MT27" s="0"/>
      <c r="MU27" s="0"/>
      <c r="MV27" s="0"/>
      <c r="MW27" s="0"/>
      <c r="MX27" s="0"/>
      <c r="MY27" s="0"/>
      <c r="MZ27" s="0"/>
      <c r="NA27" s="0"/>
      <c r="NB27" s="0"/>
      <c r="NC27" s="0"/>
      <c r="ND27" s="0"/>
      <c r="NE27" s="0"/>
      <c r="NF27" s="0"/>
      <c r="NG27" s="0"/>
      <c r="NH27" s="0"/>
      <c r="NI27" s="0"/>
      <c r="NJ27" s="0"/>
      <c r="NK27" s="0"/>
      <c r="NL27" s="0"/>
      <c r="NM27" s="0"/>
      <c r="NN27" s="0"/>
      <c r="NO27" s="0"/>
      <c r="NP27" s="0"/>
      <c r="NQ27" s="0"/>
      <c r="NR27" s="0"/>
      <c r="NS27" s="0"/>
      <c r="NT27" s="0"/>
      <c r="NU27" s="0"/>
      <c r="NV27" s="0"/>
      <c r="NW27" s="0"/>
      <c r="NX27" s="0"/>
      <c r="NY27" s="0"/>
      <c r="NZ27" s="0"/>
      <c r="OA27" s="0"/>
      <c r="OB27" s="0"/>
      <c r="OC27" s="0"/>
      <c r="OD27" s="0"/>
      <c r="OE27" s="0"/>
      <c r="OF27" s="0"/>
      <c r="OG27" s="0"/>
      <c r="OH27" s="0"/>
      <c r="OI27" s="0"/>
      <c r="OJ27" s="0"/>
      <c r="OK27" s="0"/>
      <c r="OL27" s="0"/>
      <c r="OM27" s="0"/>
      <c r="ON27" s="0"/>
      <c r="OO27" s="0"/>
      <c r="OP27" s="0"/>
      <c r="OQ27" s="0"/>
      <c r="OR27" s="0"/>
      <c r="OS27" s="0"/>
      <c r="OT27" s="0"/>
      <c r="OU27" s="0"/>
      <c r="OV27" s="0"/>
      <c r="OW27" s="0"/>
      <c r="OX27" s="0"/>
      <c r="OY27" s="0"/>
      <c r="OZ27" s="0"/>
      <c r="PA27" s="0"/>
      <c r="PB27" s="0"/>
      <c r="PC27" s="0"/>
      <c r="PD27" s="0"/>
      <c r="PE27" s="0"/>
      <c r="PF27" s="0"/>
      <c r="PG27" s="0"/>
      <c r="PH27" s="0"/>
      <c r="PI27" s="0"/>
      <c r="PJ27" s="0"/>
      <c r="PK27" s="0"/>
      <c r="PL27" s="0"/>
      <c r="PM27" s="0"/>
      <c r="PN27" s="0"/>
      <c r="PO27" s="0"/>
      <c r="PP27" s="0"/>
      <c r="PQ27" s="0"/>
      <c r="PR27" s="0"/>
      <c r="PS27" s="0"/>
      <c r="PT27" s="0"/>
      <c r="PU27" s="0"/>
      <c r="PV27" s="0"/>
      <c r="PW27" s="0"/>
      <c r="PX27" s="0"/>
      <c r="PY27" s="0"/>
      <c r="PZ27" s="0"/>
      <c r="QA27" s="0"/>
      <c r="QB27" s="0"/>
      <c r="QC27" s="0"/>
      <c r="QD27" s="0"/>
      <c r="QE27" s="0"/>
      <c r="QF27" s="0"/>
      <c r="QG27" s="0"/>
      <c r="QH27" s="0"/>
      <c r="QI27" s="0"/>
      <c r="QJ27" s="0"/>
      <c r="QK27" s="0"/>
      <c r="QL27" s="0"/>
      <c r="QM27" s="0"/>
      <c r="QN27" s="0"/>
      <c r="QO27" s="0"/>
      <c r="QP27" s="0"/>
      <c r="QQ27" s="0"/>
      <c r="QR27" s="0"/>
      <c r="QS27" s="0"/>
      <c r="QT27" s="0"/>
      <c r="QU27" s="0"/>
      <c r="QV27" s="0"/>
      <c r="QW27" s="0"/>
      <c r="QX27" s="0"/>
      <c r="QY27" s="0"/>
      <c r="QZ27" s="0"/>
      <c r="RA27" s="0"/>
      <c r="RB27" s="0"/>
      <c r="RC27" s="0"/>
      <c r="RD27" s="0"/>
      <c r="RE27" s="0"/>
      <c r="RF27" s="0"/>
      <c r="RG27" s="0"/>
      <c r="RH27" s="0"/>
      <c r="RI27" s="0"/>
      <c r="RJ27" s="0"/>
      <c r="RK27" s="0"/>
      <c r="RL27" s="0"/>
      <c r="RM27" s="0"/>
      <c r="RN27" s="0"/>
      <c r="RO27" s="0"/>
      <c r="RP27" s="0"/>
      <c r="RQ27" s="0"/>
      <c r="RR27" s="0"/>
      <c r="RS27" s="0"/>
      <c r="RT27" s="0"/>
      <c r="RU27" s="0"/>
      <c r="RV27" s="0"/>
      <c r="RW27" s="0"/>
      <c r="RX27" s="0"/>
      <c r="RY27" s="0"/>
      <c r="RZ27" s="0"/>
      <c r="SA27" s="0"/>
      <c r="SB27" s="0"/>
      <c r="SC27" s="0"/>
      <c r="SD27" s="0"/>
      <c r="SE27" s="0"/>
      <c r="SF27" s="0"/>
      <c r="SG27" s="0"/>
      <c r="SH27" s="0"/>
      <c r="SI27" s="0"/>
      <c r="SJ27" s="0"/>
      <c r="SK27" s="0"/>
      <c r="SL27" s="0"/>
      <c r="SM27" s="0"/>
      <c r="SN27" s="0"/>
      <c r="SO27" s="0"/>
      <c r="SP27" s="0"/>
      <c r="SQ27" s="0"/>
      <c r="SR27" s="0"/>
      <c r="SS27" s="0"/>
      <c r="ST27" s="0"/>
      <c r="SU27" s="0"/>
      <c r="SV27" s="0"/>
      <c r="SW27" s="0"/>
      <c r="SX27" s="0"/>
      <c r="SY27" s="0"/>
      <c r="SZ27" s="0"/>
      <c r="TA27" s="0"/>
      <c r="TB27" s="0"/>
      <c r="TC27" s="0"/>
      <c r="TD27" s="0"/>
      <c r="TE27" s="0"/>
      <c r="TF27" s="0"/>
      <c r="TG27" s="0"/>
      <c r="TH27" s="0"/>
      <c r="TI27" s="0"/>
      <c r="TJ27" s="0"/>
      <c r="TK27" s="0"/>
      <c r="TL27" s="0"/>
      <c r="TM27" s="0"/>
      <c r="TN27" s="0"/>
      <c r="TO27" s="0"/>
      <c r="TP27" s="0"/>
      <c r="TQ27" s="0"/>
      <c r="TR27" s="0"/>
      <c r="TS27" s="0"/>
      <c r="TT27" s="0"/>
      <c r="TU27" s="0"/>
      <c r="TV27" s="0"/>
      <c r="TW27" s="0"/>
      <c r="TX27" s="0"/>
      <c r="TY27" s="0"/>
      <c r="TZ27" s="0"/>
      <c r="UA27" s="0"/>
      <c r="UB27" s="0"/>
      <c r="UC27" s="0"/>
      <c r="UD27" s="0"/>
      <c r="UE27" s="0"/>
      <c r="UF27" s="0"/>
      <c r="UG27" s="0"/>
      <c r="UH27" s="0"/>
      <c r="UI27" s="0"/>
      <c r="UJ27" s="0"/>
      <c r="UK27" s="0"/>
      <c r="UL27" s="0"/>
      <c r="UM27" s="0"/>
      <c r="UN27" s="0"/>
      <c r="UO27" s="0"/>
      <c r="UP27" s="0"/>
      <c r="UQ27" s="0"/>
      <c r="UR27" s="0"/>
      <c r="US27" s="0"/>
      <c r="UT27" s="0"/>
      <c r="UU27" s="0"/>
      <c r="UV27" s="0"/>
      <c r="UW27" s="0"/>
      <c r="UX27" s="0"/>
      <c r="UY27" s="0"/>
      <c r="UZ27" s="0"/>
      <c r="VA27" s="0"/>
      <c r="VB27" s="0"/>
      <c r="VC27" s="0"/>
      <c r="VD27" s="0"/>
      <c r="VE27" s="0"/>
      <c r="VF27" s="0"/>
      <c r="VG27" s="0"/>
      <c r="VH27" s="0"/>
      <c r="VI27" s="0"/>
      <c r="VJ27" s="0"/>
      <c r="VK27" s="0"/>
      <c r="VL27" s="0"/>
      <c r="VM27" s="0"/>
      <c r="VN27" s="0"/>
      <c r="VO27" s="0"/>
      <c r="VP27" s="0"/>
      <c r="VQ27" s="0"/>
      <c r="VR27" s="0"/>
      <c r="VS27" s="0"/>
      <c r="VT27" s="0"/>
      <c r="VU27" s="0"/>
      <c r="VV27" s="0"/>
      <c r="VW27" s="0"/>
      <c r="VX27" s="0"/>
      <c r="VY27" s="0"/>
      <c r="VZ27" s="0"/>
      <c r="WA27" s="0"/>
      <c r="WB27" s="0"/>
      <c r="WC27" s="0"/>
      <c r="WD27" s="0"/>
      <c r="WE27" s="0"/>
      <c r="WF27" s="0"/>
      <c r="WG27" s="0"/>
      <c r="WH27" s="0"/>
      <c r="WI27" s="0"/>
      <c r="WJ27" s="0"/>
      <c r="WK27" s="0"/>
      <c r="WL27" s="0"/>
      <c r="WM27" s="0"/>
      <c r="WN27" s="0"/>
      <c r="WO27" s="0"/>
      <c r="WP27" s="0"/>
      <c r="WQ27" s="0"/>
      <c r="WR27" s="0"/>
      <c r="WS27" s="0"/>
      <c r="WT27" s="0"/>
      <c r="WU27" s="0"/>
      <c r="WV27" s="0"/>
      <c r="WW27" s="0"/>
      <c r="WX27" s="0"/>
      <c r="WY27" s="0"/>
      <c r="WZ27" s="0"/>
      <c r="XA27" s="0"/>
      <c r="XB27" s="0"/>
      <c r="XC27" s="0"/>
      <c r="XD27" s="0"/>
      <c r="XE27" s="0"/>
      <c r="XF27" s="0"/>
      <c r="XG27" s="0"/>
      <c r="XH27" s="0"/>
      <c r="XI27" s="0"/>
      <c r="XJ27" s="0"/>
      <c r="XK27" s="0"/>
      <c r="XL27" s="0"/>
      <c r="XM27" s="0"/>
      <c r="XN27" s="0"/>
      <c r="XO27" s="0"/>
      <c r="XP27" s="0"/>
      <c r="XQ27" s="0"/>
      <c r="XR27" s="0"/>
      <c r="XS27" s="0"/>
      <c r="XT27" s="0"/>
      <c r="XU27" s="0"/>
      <c r="XV27" s="0"/>
      <c r="XW27" s="0"/>
      <c r="XX27" s="0"/>
      <c r="XY27" s="0"/>
      <c r="XZ27" s="0"/>
      <c r="YA27" s="0"/>
      <c r="YB27" s="0"/>
      <c r="YC27" s="0"/>
      <c r="YD27" s="0"/>
      <c r="YE27" s="0"/>
      <c r="YF27" s="0"/>
      <c r="YG27" s="0"/>
      <c r="YH27" s="0"/>
      <c r="YI27" s="0"/>
      <c r="YJ27" s="0"/>
      <c r="YK27" s="0"/>
      <c r="YL27" s="0"/>
      <c r="YM27" s="0"/>
      <c r="YN27" s="0"/>
      <c r="YO27" s="0"/>
      <c r="YP27" s="0"/>
      <c r="YQ27" s="0"/>
      <c r="YR27" s="0"/>
      <c r="YS27" s="0"/>
      <c r="YT27" s="0"/>
      <c r="YU27" s="0"/>
      <c r="YV27" s="0"/>
      <c r="YW27" s="0"/>
      <c r="YX27" s="0"/>
      <c r="YY27" s="0"/>
      <c r="YZ27" s="0"/>
      <c r="ZA27" s="0"/>
      <c r="ZB27" s="0"/>
      <c r="ZC27" s="0"/>
      <c r="ZD27" s="0"/>
      <c r="ZE27" s="0"/>
      <c r="ZF27" s="0"/>
      <c r="ZG27" s="0"/>
      <c r="ZH27" s="0"/>
      <c r="ZI27" s="0"/>
      <c r="ZJ27" s="0"/>
      <c r="ZK27" s="0"/>
      <c r="ZL27" s="0"/>
      <c r="ZM27" s="0"/>
      <c r="ZN27" s="0"/>
      <c r="ZO27" s="0"/>
      <c r="ZP27" s="0"/>
      <c r="ZQ27" s="0"/>
      <c r="ZR27" s="0"/>
      <c r="ZS27" s="0"/>
      <c r="ZT27" s="0"/>
      <c r="ZU27" s="0"/>
      <c r="ZV27" s="0"/>
      <c r="ZW27" s="0"/>
      <c r="ZX27" s="0"/>
      <c r="ZY27" s="0"/>
      <c r="ZZ27" s="0"/>
      <c r="AAA27" s="0"/>
      <c r="AAB27" s="0"/>
      <c r="AAC27" s="0"/>
      <c r="AAD27" s="0"/>
      <c r="AAE27" s="0"/>
      <c r="AAF27" s="0"/>
      <c r="AAG27" s="0"/>
      <c r="AAH27" s="0"/>
      <c r="AAI27" s="0"/>
      <c r="AAJ27" s="0"/>
      <c r="AAK27" s="0"/>
      <c r="AAL27" s="0"/>
      <c r="AAM27" s="0"/>
      <c r="AAN27" s="0"/>
      <c r="AAO27" s="0"/>
      <c r="AAP27" s="0"/>
      <c r="AAQ27" s="0"/>
      <c r="AAR27" s="0"/>
      <c r="AAS27" s="0"/>
      <c r="AAT27" s="0"/>
      <c r="AAU27" s="0"/>
      <c r="AAV27" s="0"/>
      <c r="AAW27" s="0"/>
      <c r="AAX27" s="0"/>
      <c r="AAY27" s="0"/>
      <c r="AAZ27" s="0"/>
      <c r="ABA27" s="0"/>
      <c r="ABB27" s="0"/>
      <c r="ABC27" s="0"/>
      <c r="ABD27" s="0"/>
      <c r="ABE27" s="0"/>
      <c r="ABF27" s="0"/>
      <c r="ABG27" s="0"/>
      <c r="ABH27" s="0"/>
      <c r="ABI27" s="0"/>
      <c r="ABJ27" s="0"/>
      <c r="ABK27" s="0"/>
      <c r="ABL27" s="0"/>
      <c r="ABM27" s="0"/>
      <c r="ABN27" s="0"/>
      <c r="ABO27" s="0"/>
      <c r="ABP27" s="0"/>
      <c r="ABQ27" s="0"/>
      <c r="ABR27" s="0"/>
      <c r="ABS27" s="0"/>
      <c r="ABT27" s="0"/>
      <c r="ABU27" s="0"/>
      <c r="ABV27" s="0"/>
      <c r="ABW27" s="0"/>
      <c r="ABX27" s="0"/>
      <c r="ABY27" s="0"/>
      <c r="ABZ27" s="0"/>
      <c r="ACA27" s="0"/>
      <c r="ACB27" s="0"/>
      <c r="ACC27" s="0"/>
      <c r="ACD27" s="0"/>
      <c r="ACE27" s="0"/>
      <c r="ACF27" s="0"/>
      <c r="ACG27" s="0"/>
      <c r="ACH27" s="0"/>
      <c r="ACI27" s="0"/>
      <c r="ACJ27" s="0"/>
      <c r="ACK27" s="0"/>
      <c r="ACL27" s="0"/>
      <c r="ACM27" s="0"/>
      <c r="ACN27" s="0"/>
      <c r="ACO27" s="0"/>
      <c r="ACP27" s="0"/>
      <c r="ACQ27" s="0"/>
      <c r="ACR27" s="0"/>
      <c r="ACS27" s="0"/>
      <c r="ACT27" s="0"/>
      <c r="ACU27" s="0"/>
      <c r="ACV27" s="0"/>
      <c r="ACW27" s="0"/>
      <c r="ACX27" s="0"/>
      <c r="ACY27" s="0"/>
      <c r="ACZ27" s="0"/>
      <c r="ADA27" s="0"/>
      <c r="ADB27" s="0"/>
      <c r="ADC27" s="0"/>
      <c r="ADD27" s="0"/>
      <c r="ADE27" s="0"/>
      <c r="ADF27" s="0"/>
      <c r="ADG27" s="0"/>
      <c r="ADH27" s="0"/>
      <c r="ADI27" s="0"/>
      <c r="ADJ27" s="0"/>
      <c r="ADK27" s="0"/>
      <c r="ADL27" s="0"/>
      <c r="ADM27" s="0"/>
      <c r="ADN27" s="0"/>
      <c r="ADO27" s="0"/>
      <c r="ADP27" s="0"/>
      <c r="ADQ27" s="0"/>
      <c r="ADR27" s="0"/>
      <c r="ADS27" s="0"/>
      <c r="ADT27" s="0"/>
      <c r="ADU27" s="0"/>
      <c r="ADV27" s="0"/>
      <c r="ADW27" s="0"/>
      <c r="ADX27" s="0"/>
      <c r="ADY27" s="0"/>
      <c r="ADZ27" s="0"/>
      <c r="AEA27" s="0"/>
      <c r="AEB27" s="0"/>
      <c r="AEC27" s="0"/>
      <c r="AED27" s="0"/>
      <c r="AEE27" s="0"/>
      <c r="AEF27" s="0"/>
      <c r="AEG27" s="0"/>
      <c r="AEH27" s="0"/>
      <c r="AEI27" s="0"/>
      <c r="AEJ27" s="0"/>
      <c r="AEK27" s="0"/>
      <c r="AEL27" s="0"/>
      <c r="AEM27" s="0"/>
      <c r="AEN27" s="0"/>
      <c r="AEO27" s="0"/>
      <c r="AEP27" s="0"/>
      <c r="AEQ27" s="0"/>
      <c r="AER27" s="0"/>
      <c r="AES27" s="0"/>
      <c r="AET27" s="0"/>
      <c r="AEU27" s="0"/>
      <c r="AEV27" s="0"/>
      <c r="AEW27" s="0"/>
      <c r="AEX27" s="0"/>
      <c r="AEY27" s="0"/>
      <c r="AEZ27" s="0"/>
      <c r="AFA27" s="0"/>
      <c r="AFB27" s="0"/>
      <c r="AFC27" s="0"/>
      <c r="AFD27" s="0"/>
      <c r="AFE27" s="0"/>
      <c r="AFF27" s="0"/>
      <c r="AFG27" s="0"/>
      <c r="AFH27" s="0"/>
      <c r="AFI27" s="0"/>
      <c r="AFJ27" s="0"/>
      <c r="AFK27" s="0"/>
      <c r="AFL27" s="0"/>
      <c r="AFM27" s="0"/>
      <c r="AFN27" s="0"/>
      <c r="AFO27" s="0"/>
      <c r="AFP27" s="0"/>
      <c r="AFQ27" s="0"/>
      <c r="AFR27" s="0"/>
      <c r="AFS27" s="0"/>
      <c r="AFT27" s="0"/>
      <c r="AFU27" s="0"/>
      <c r="AFV27" s="0"/>
      <c r="AFW27" s="0"/>
      <c r="AFX27" s="0"/>
      <c r="AFY27" s="0"/>
      <c r="AFZ27" s="0"/>
      <c r="AGA27" s="0"/>
      <c r="AGB27" s="0"/>
      <c r="AGC27" s="0"/>
      <c r="AGD27" s="0"/>
      <c r="AGE27" s="0"/>
      <c r="AGF27" s="0"/>
      <c r="AGG27" s="0"/>
      <c r="AGH27" s="0"/>
      <c r="AGI27" s="0"/>
      <c r="AGJ27" s="0"/>
      <c r="AGK27" s="0"/>
      <c r="AGL27" s="0"/>
      <c r="AGM27" s="0"/>
      <c r="AGN27" s="0"/>
      <c r="AGO27" s="0"/>
      <c r="AGP27" s="0"/>
      <c r="AGQ27" s="0"/>
      <c r="AGR27" s="0"/>
      <c r="AGS27" s="0"/>
      <c r="AGT27" s="0"/>
      <c r="AGU27" s="0"/>
      <c r="AGV27" s="0"/>
      <c r="AGW27" s="0"/>
      <c r="AGX27" s="0"/>
      <c r="AGY27" s="0"/>
      <c r="AGZ27" s="0"/>
      <c r="AHA27" s="0"/>
      <c r="AHB27" s="0"/>
      <c r="AHC27" s="0"/>
      <c r="AHD27" s="0"/>
      <c r="AHE27" s="0"/>
      <c r="AHF27" s="0"/>
      <c r="AHG27" s="0"/>
      <c r="AHH27" s="0"/>
      <c r="AHI27" s="0"/>
      <c r="AHJ27" s="0"/>
      <c r="AHK27" s="0"/>
      <c r="AHL27" s="0"/>
      <c r="AHM27" s="0"/>
      <c r="AHN27" s="0"/>
      <c r="AHO27" s="0"/>
      <c r="AHP27" s="0"/>
      <c r="AHQ27" s="0"/>
      <c r="AHR27" s="0"/>
      <c r="AHS27" s="0"/>
      <c r="AHT27" s="0"/>
      <c r="AHU27" s="0"/>
      <c r="AHV27" s="0"/>
      <c r="AHW27" s="0"/>
      <c r="AHX27" s="0"/>
      <c r="AHY27" s="0"/>
      <c r="AHZ27" s="0"/>
      <c r="AIA27" s="0"/>
      <c r="AIB27" s="0"/>
      <c r="AIC27" s="0"/>
      <c r="AID27" s="0"/>
      <c r="AIE27" s="0"/>
      <c r="AIF27" s="0"/>
      <c r="AIG27" s="0"/>
      <c r="AIH27" s="0"/>
      <c r="AII27" s="0"/>
      <c r="AIJ27" s="0"/>
      <c r="AIK27" s="0"/>
      <c r="AIL27" s="0"/>
      <c r="AIM27" s="0"/>
      <c r="AIN27" s="0"/>
      <c r="AIO27" s="0"/>
      <c r="AIP27" s="0"/>
      <c r="AIQ27" s="0"/>
      <c r="AIR27" s="0"/>
      <c r="AIS27" s="0"/>
      <c r="AIT27" s="0"/>
      <c r="AIU27" s="0"/>
      <c r="AIV27" s="0"/>
      <c r="AIW27" s="0"/>
      <c r="AIX27" s="0"/>
      <c r="AIY27" s="0"/>
      <c r="AIZ27" s="0"/>
      <c r="AJA27" s="0"/>
      <c r="AJB27" s="0"/>
      <c r="AJC27" s="0"/>
      <c r="AJD27" s="0"/>
      <c r="AJE27" s="0"/>
      <c r="AJF27" s="0"/>
      <c r="AJG27" s="0"/>
      <c r="AJH27" s="0"/>
      <c r="AJI27" s="0"/>
      <c r="AJJ27" s="0"/>
      <c r="AJK27" s="0"/>
      <c r="AJL27" s="0"/>
      <c r="AJM27" s="0"/>
      <c r="AJN27" s="0"/>
      <c r="AJO27" s="0"/>
      <c r="AJP27" s="0"/>
      <c r="AJQ27" s="0"/>
      <c r="AJR27" s="0"/>
      <c r="AJS27" s="0"/>
      <c r="AJT27" s="0"/>
      <c r="AJU27" s="0"/>
      <c r="AJV27" s="0"/>
      <c r="AJW27" s="0"/>
      <c r="AJX27" s="0"/>
      <c r="AJY27" s="0"/>
      <c r="AJZ27" s="0"/>
      <c r="AKA27" s="0"/>
      <c r="AKB27" s="0"/>
      <c r="AKC27" s="0"/>
      <c r="AKD27" s="0"/>
      <c r="AKE27" s="0"/>
      <c r="AKF27" s="0"/>
      <c r="AKG27" s="0"/>
      <c r="AKH27" s="0"/>
      <c r="AKI27" s="0"/>
      <c r="AKJ27" s="0"/>
      <c r="AKK27" s="0"/>
      <c r="AKL27" s="0"/>
      <c r="AKM27" s="0"/>
      <c r="AKN27" s="0"/>
      <c r="AKO27" s="0"/>
      <c r="AKP27" s="0"/>
      <c r="AKQ27" s="0"/>
      <c r="AKR27" s="0"/>
      <c r="AKS27" s="0"/>
      <c r="AKT27" s="0"/>
      <c r="AKU27" s="0"/>
      <c r="AKV27" s="0"/>
      <c r="AKW27" s="0"/>
      <c r="AKX27" s="0"/>
      <c r="AKY27" s="0"/>
      <c r="AKZ27" s="0"/>
      <c r="ALA27" s="0"/>
      <c r="ALB27" s="0"/>
      <c r="ALC27" s="0"/>
      <c r="ALD27" s="0"/>
      <c r="ALE27" s="0"/>
      <c r="ALF27" s="0"/>
      <c r="ALG27" s="0"/>
      <c r="ALH27" s="0"/>
      <c r="ALI27" s="0"/>
      <c r="ALJ27" s="0"/>
      <c r="ALK27" s="0"/>
      <c r="ALL27" s="0"/>
      <c r="ALM27" s="0"/>
      <c r="ALN27" s="0"/>
      <c r="ALO27" s="0"/>
      <c r="ALP27" s="0"/>
      <c r="ALQ27" s="0"/>
      <c r="ALR27" s="0"/>
      <c r="ALS27" s="0"/>
      <c r="ALT27" s="0"/>
      <c r="ALU27" s="0"/>
      <c r="ALV27" s="0"/>
      <c r="ALW27" s="0"/>
      <c r="ALX27" s="0"/>
      <c r="ALY27" s="0"/>
      <c r="ALZ27" s="0"/>
      <c r="AMA27" s="0"/>
      <c r="AMB27" s="0"/>
      <c r="AMC27" s="0"/>
      <c r="AMD27" s="0"/>
      <c r="AME27" s="0"/>
      <c r="AMF27" s="0"/>
      <c r="AMG27" s="0"/>
      <c r="AMH27" s="0"/>
      <c r="AMI27" s="0"/>
      <c r="AMJ27" s="0"/>
    </row>
    <row r="28" customFormat="false" ht="33" hidden="false" customHeight="true" outlineLevel="0" collapsed="false">
      <c r="A28" s="216" t="n">
        <v>1</v>
      </c>
      <c r="B28" s="217" t="s">
        <v>61</v>
      </c>
      <c r="C28" s="217" t="n">
        <v>4</v>
      </c>
      <c r="D28" s="217" t="s">
        <v>61</v>
      </c>
      <c r="E28" s="217" t="n">
        <v>3</v>
      </c>
      <c r="F28" s="218" t="n">
        <v>73710</v>
      </c>
      <c r="G28" s="177" t="s">
        <v>21</v>
      </c>
      <c r="H28" s="179" t="str">
        <f aca="false">IFERROR((IF($G28=$X$3,IFERROR(VLOOKUP($F28,'SERVIÇOS SINAPI'!$A$8:$E$19639,2,0),""),IF($G28=$X$4,IFERROR(VLOOKUP($F28,'SERVIÇOS PLEO'!$A$1:$E$20000,2,0),""),IF($G28=$X$5,IFERROR(VLOOKUP($F28,'SERVIÇOS SICRO 2'!$A$1:$D$20056,2,0),""),IF($G28=$X$6,IFERROR(VLOOKUP($F28,'SERVIÇOS UFFS'!$A$1:$G$20007,2,0),"0")))))),2)</f>
        <v>BASE PARA PAVIMENTACAO COM BRITA GRADUADA, INCLUSIVE COMPACTACAO</v>
      </c>
      <c r="I28" s="219"/>
      <c r="J28" s="179" t="str">
        <f aca="false">IFERROR((IF($G28=$X$3,IFERROR(VLOOKUP($F28,'SERVIÇOS SINAPI'!$A$8:$E$19639,3,0),""),IF($G28=$X$4,IFERROR(VLOOKUP($F28,'SERVIÇOS PLEO'!$A$1:$E$20000,3,0),""),IF($G28=$X$5,IFERROR(VLOOKUP($F28,'SERVIÇOS SICRO 2'!$A$1:$D$20056,3,0),""),IF($G28=$X$6,IFERROR(VLOOKUP($F28,'SERVIÇOS UFFS'!$A$1:$G$20007,3,0),"0")))))),2)</f>
        <v>M3</v>
      </c>
      <c r="K28" s="219" t="n">
        <v>2.88</v>
      </c>
      <c r="L28" s="220" t="n">
        <f aca="false">IFERROR((IF($G28=$X$3,IFERROR(VLOOKUP($F28,'SERVIÇOS SINAPI'!$A$8:$E$19639,5,0),""),IF($G28=$X$4,IFERROR(VLOOKUP($F28,'SERVIÇOS PLEO'!$A$1:$E$20000,5,0),""),IF($G28=$X$5,IFERROR(VLOOKUP($F28,'SERVIÇOS SICRO 2'!$A$1:$D$20056,4,0),""),IF($G28=$X$6,IFERROR(VLOOKUP($F28,'SERVIÇOS UFFS'!$A$1:$G$20007,4,0),"0")))))),2)</f>
        <v>65.44</v>
      </c>
      <c r="M28" s="220" t="n">
        <f aca="false">IFERROR((IF($G28=$X$3,IFERROR(VLOOKUP($F28,'SERVIÇOS SINAPI'!$A$8:$E$19639,4,0),""),IF($G28=$X$4,IFERROR(VLOOKUP($F28,'SERVIÇOS PLEO'!$A$1:$E$20000,4,0),""),IF($G28=$X$5,IFERROR(VLOOKUP($F28,'SERVIÇOS SICRO 2'!$A$1:$D$20056,8,0),""),IF($G28=$X$6,IFERROR(VLOOKUP($F28,'SERVIÇOS UFFS'!$A$1:$G$20007,5,0),"0")))))),2)</f>
        <v>2.43</v>
      </c>
      <c r="N28" s="182" t="n">
        <f aca="false">ROUND(L28+M28,2)</f>
        <v>67.87</v>
      </c>
      <c r="O28" s="183" t="n">
        <f aca="false">ROUND((K28*N28),2)</f>
        <v>195.47</v>
      </c>
      <c r="P28" s="184" t="n">
        <f aca="false">ROUND($S$5,4)</f>
        <v>0.2764</v>
      </c>
      <c r="Q28" s="182" t="n">
        <f aca="false">ROUND((O28*(1+P28)),2)</f>
        <v>249.5</v>
      </c>
      <c r="R28" s="184" t="n">
        <f aca="false">Q28/$Q$99</f>
        <v>0.00325095665425874</v>
      </c>
      <c r="S28" s="163" t="n">
        <f aca="false">Q28-(Q28*$M$5%)</f>
        <v>249.5</v>
      </c>
      <c r="T28" s="161" t="n">
        <f aca="false">K28*L28</f>
        <v>188.4672</v>
      </c>
      <c r="U28" s="161" t="n">
        <f aca="false">K28*M28</f>
        <v>6.9984</v>
      </c>
      <c r="V28" s="161"/>
      <c r="W28" s="161"/>
      <c r="X28" s="215"/>
      <c r="Y28" s="161"/>
      <c r="Z28" s="161"/>
      <c r="AA28" s="161"/>
      <c r="AB28" s="160"/>
      <c r="AC28" s="99"/>
      <c r="AD28" s="161"/>
      <c r="AE28" s="161"/>
      <c r="AF28" s="161"/>
      <c r="AG28" s="161"/>
      <c r="AH28" s="161"/>
      <c r="AI28" s="161"/>
      <c r="AJ28" s="161"/>
      <c r="AK28" s="161"/>
      <c r="AL28" s="161"/>
      <c r="AM28" s="161"/>
      <c r="AN28" s="161"/>
      <c r="AO28" s="161"/>
      <c r="AP28" s="161"/>
      <c r="AQ28" s="161"/>
      <c r="AR28" s="161"/>
      <c r="AS28" s="161"/>
      <c r="AT28" s="161"/>
      <c r="AU28" s="161"/>
      <c r="AV28" s="161"/>
      <c r="AW28" s="161"/>
      <c r="AX28" s="161"/>
      <c r="AY28" s="161"/>
      <c r="AZ28" s="161"/>
      <c r="BA28" s="161"/>
      <c r="BB28" s="161"/>
      <c r="BC28" s="161"/>
      <c r="BD28" s="161"/>
      <c r="BE28" s="161"/>
      <c r="BF28" s="161"/>
      <c r="BG28" s="161"/>
      <c r="BH28" s="161"/>
      <c r="BI28" s="161"/>
      <c r="BJ28" s="161"/>
      <c r="BK28" s="161"/>
      <c r="BL28" s="161"/>
      <c r="BM28" s="161"/>
      <c r="BN28" s="161"/>
      <c r="BO28" s="161"/>
      <c r="BP28" s="161"/>
      <c r="BQ28" s="161"/>
      <c r="BR28" s="161"/>
      <c r="BS28" s="161"/>
      <c r="BT28" s="161"/>
      <c r="BU28" s="161"/>
      <c r="BV28" s="161"/>
      <c r="BW28" s="161"/>
      <c r="BX28" s="161"/>
      <c r="BY28" s="161"/>
      <c r="BZ28" s="161"/>
      <c r="CA28" s="161"/>
      <c r="CB28" s="161"/>
      <c r="CC28" s="161"/>
      <c r="CD28" s="161"/>
      <c r="CE28" s="161"/>
      <c r="CF28" s="161"/>
      <c r="CG28" s="161"/>
      <c r="CH28" s="161"/>
      <c r="CI28" s="161"/>
      <c r="CJ28" s="161"/>
      <c r="CK28" s="161"/>
      <c r="CL28" s="161"/>
      <c r="CM28" s="161"/>
      <c r="CN28" s="161"/>
      <c r="CO28" s="161"/>
      <c r="CP28" s="161"/>
      <c r="CQ28" s="161"/>
      <c r="CR28" s="161"/>
      <c r="CS28" s="161"/>
      <c r="CT28" s="161"/>
      <c r="CU28" s="161"/>
      <c r="CV28" s="161"/>
      <c r="CW28" s="161"/>
      <c r="CX28" s="193" t="n">
        <f aca="false">S28/$S$99</f>
        <v>0.00325095665425874</v>
      </c>
      <c r="CY28" s="0"/>
      <c r="CZ28" s="0"/>
      <c r="DA28" s="0"/>
      <c r="DB28" s="0"/>
      <c r="DC28" s="0"/>
      <c r="DD28" s="0"/>
      <c r="DE28" s="0"/>
      <c r="DF28" s="0"/>
      <c r="DG28" s="0"/>
      <c r="DH28" s="0"/>
      <c r="DI28" s="0"/>
      <c r="DJ28" s="0"/>
      <c r="DK28" s="0"/>
      <c r="DL28" s="0"/>
      <c r="DM28" s="0"/>
      <c r="DN28" s="0"/>
      <c r="DO28" s="0"/>
      <c r="DP28" s="0"/>
      <c r="DQ28" s="0"/>
      <c r="DR28" s="0"/>
      <c r="DS28" s="0"/>
      <c r="DT28" s="0"/>
      <c r="DU28" s="0"/>
      <c r="DV28" s="0"/>
      <c r="DW28" s="0"/>
      <c r="DX28" s="0"/>
      <c r="DY28" s="0"/>
      <c r="DZ28" s="0"/>
      <c r="EA28" s="0"/>
      <c r="EB28" s="0"/>
      <c r="EC28" s="0"/>
      <c r="ED28" s="0"/>
      <c r="EE28" s="0"/>
      <c r="EF28" s="0"/>
      <c r="EG28" s="0"/>
      <c r="EH28" s="0"/>
      <c r="EI28" s="0"/>
      <c r="EJ28" s="0"/>
      <c r="EK28" s="0"/>
      <c r="EL28" s="0"/>
      <c r="EM28" s="0"/>
      <c r="EN28" s="0"/>
      <c r="EO28" s="0"/>
      <c r="EP28" s="0"/>
      <c r="EQ28" s="0"/>
      <c r="ER28" s="0"/>
      <c r="ES28" s="0"/>
      <c r="ET28" s="0"/>
      <c r="EU28" s="0"/>
      <c r="EV28" s="0"/>
      <c r="EW28" s="0"/>
      <c r="EX28" s="0"/>
      <c r="EY28" s="0"/>
      <c r="EZ28" s="0"/>
      <c r="FA28" s="0"/>
      <c r="FB28" s="0"/>
      <c r="FC28" s="0"/>
      <c r="FD28" s="0"/>
      <c r="FE28" s="0"/>
      <c r="FF28" s="0"/>
      <c r="FG28" s="0"/>
      <c r="FH28" s="0"/>
      <c r="FI28" s="0"/>
      <c r="FJ28" s="0"/>
      <c r="FK28" s="0"/>
      <c r="FL28" s="0"/>
      <c r="FM28" s="0"/>
      <c r="FN28" s="0"/>
      <c r="FO28" s="0"/>
      <c r="FP28" s="0"/>
      <c r="FQ28" s="0"/>
      <c r="FR28" s="0"/>
      <c r="FS28" s="0"/>
      <c r="FT28" s="0"/>
      <c r="FU28" s="0"/>
      <c r="FV28" s="0"/>
      <c r="FW28" s="0"/>
      <c r="FX28" s="0"/>
      <c r="FY28" s="0"/>
      <c r="FZ28" s="0"/>
      <c r="GA28" s="0"/>
      <c r="GB28" s="0"/>
      <c r="GC28" s="0"/>
      <c r="GD28" s="0"/>
      <c r="GE28" s="0"/>
      <c r="GF28" s="0"/>
      <c r="GG28" s="0"/>
      <c r="GH28" s="0"/>
      <c r="GI28" s="0"/>
      <c r="GJ28" s="0"/>
      <c r="GK28" s="0"/>
      <c r="GL28" s="0"/>
      <c r="GM28" s="0"/>
      <c r="GN28" s="0"/>
      <c r="GO28" s="0"/>
      <c r="GP28" s="0"/>
      <c r="GQ28" s="0"/>
      <c r="GR28" s="0"/>
      <c r="GS28" s="0"/>
      <c r="GT28" s="0"/>
      <c r="GU28" s="0"/>
      <c r="GV28" s="0"/>
      <c r="GW28" s="0"/>
      <c r="GX28" s="0"/>
      <c r="GY28" s="0"/>
      <c r="GZ28" s="0"/>
      <c r="HA28" s="0"/>
      <c r="HB28" s="0"/>
      <c r="HC28" s="0"/>
      <c r="HD28" s="0"/>
      <c r="HE28" s="0"/>
      <c r="HF28" s="0"/>
      <c r="HG28" s="0"/>
      <c r="HH28" s="0"/>
      <c r="HI28" s="0"/>
      <c r="HJ28" s="0"/>
      <c r="HK28" s="0"/>
      <c r="HL28" s="0"/>
      <c r="HM28" s="0"/>
      <c r="HN28" s="0"/>
      <c r="HO28" s="0"/>
      <c r="HP28" s="0"/>
      <c r="HQ28" s="0"/>
      <c r="HR28" s="0"/>
      <c r="HS28" s="0"/>
      <c r="HT28" s="0"/>
      <c r="HU28" s="0"/>
      <c r="HV28" s="0"/>
      <c r="HW28" s="0"/>
      <c r="HX28" s="0"/>
      <c r="HY28" s="0"/>
      <c r="HZ28" s="0"/>
      <c r="IA28" s="0"/>
      <c r="IB28" s="0"/>
      <c r="IC28" s="0"/>
      <c r="ID28" s="0"/>
      <c r="IE28" s="0"/>
      <c r="IF28" s="0"/>
      <c r="IG28" s="0"/>
      <c r="IH28" s="0"/>
      <c r="II28" s="0"/>
      <c r="IJ28" s="0"/>
      <c r="IK28" s="0"/>
      <c r="IL28" s="0"/>
      <c r="IM28" s="0"/>
      <c r="IN28" s="0"/>
      <c r="IO28" s="0"/>
      <c r="IP28" s="0"/>
      <c r="IQ28" s="0"/>
      <c r="IR28" s="0"/>
      <c r="IS28" s="0"/>
      <c r="IT28" s="0"/>
      <c r="IU28" s="0"/>
      <c r="IV28" s="0"/>
      <c r="IW28" s="0"/>
      <c r="IX28" s="0"/>
      <c r="IY28" s="0"/>
      <c r="IZ28" s="0"/>
      <c r="JA28" s="0"/>
      <c r="JB28" s="0"/>
      <c r="JC28" s="0"/>
      <c r="JD28" s="0"/>
      <c r="JE28" s="0"/>
      <c r="JF28" s="0"/>
      <c r="JG28" s="0"/>
      <c r="JH28" s="0"/>
      <c r="JI28" s="0"/>
      <c r="JJ28" s="0"/>
      <c r="JK28" s="0"/>
      <c r="JL28" s="0"/>
      <c r="JM28" s="0"/>
      <c r="JN28" s="0"/>
      <c r="JO28" s="0"/>
      <c r="JP28" s="0"/>
      <c r="JQ28" s="0"/>
      <c r="JR28" s="0"/>
      <c r="JS28" s="0"/>
      <c r="JT28" s="0"/>
      <c r="JU28" s="0"/>
      <c r="JV28" s="0"/>
      <c r="JW28" s="0"/>
      <c r="JX28" s="0"/>
      <c r="JY28" s="0"/>
      <c r="JZ28" s="0"/>
      <c r="KA28" s="0"/>
      <c r="KB28" s="0"/>
      <c r="KC28" s="0"/>
      <c r="KD28" s="0"/>
      <c r="KE28" s="0"/>
      <c r="KF28" s="0"/>
      <c r="KG28" s="0"/>
      <c r="KH28" s="0"/>
      <c r="KI28" s="0"/>
      <c r="KJ28" s="0"/>
      <c r="KK28" s="0"/>
      <c r="KL28" s="0"/>
      <c r="KM28" s="0"/>
      <c r="KN28" s="0"/>
      <c r="KO28" s="0"/>
      <c r="KP28" s="0"/>
      <c r="KQ28" s="0"/>
      <c r="KR28" s="0"/>
      <c r="KS28" s="0"/>
      <c r="KT28" s="0"/>
      <c r="KU28" s="0"/>
      <c r="KV28" s="0"/>
      <c r="KW28" s="0"/>
      <c r="KX28" s="0"/>
      <c r="KY28" s="0"/>
      <c r="KZ28" s="0"/>
      <c r="LA28" s="0"/>
      <c r="LB28" s="0"/>
      <c r="LC28" s="0"/>
      <c r="LD28" s="0"/>
      <c r="LE28" s="0"/>
      <c r="LF28" s="0"/>
      <c r="LG28" s="0"/>
      <c r="LH28" s="0"/>
      <c r="LI28" s="0"/>
      <c r="LJ28" s="0"/>
      <c r="LK28" s="0"/>
      <c r="LL28" s="0"/>
      <c r="LM28" s="0"/>
      <c r="LN28" s="0"/>
      <c r="LO28" s="0"/>
      <c r="LP28" s="0"/>
      <c r="LQ28" s="0"/>
      <c r="LR28" s="0"/>
      <c r="LS28" s="0"/>
      <c r="LT28" s="0"/>
      <c r="LU28" s="0"/>
      <c r="LV28" s="0"/>
      <c r="LW28" s="0"/>
      <c r="LX28" s="0"/>
      <c r="LY28" s="0"/>
      <c r="LZ28" s="0"/>
      <c r="MA28" s="0"/>
      <c r="MB28" s="0"/>
      <c r="MC28" s="0"/>
      <c r="MD28" s="0"/>
      <c r="ME28" s="0"/>
      <c r="MF28" s="0"/>
      <c r="MG28" s="0"/>
      <c r="MH28" s="0"/>
      <c r="MI28" s="0"/>
      <c r="MJ28" s="0"/>
      <c r="MK28" s="0"/>
      <c r="ML28" s="0"/>
      <c r="MM28" s="0"/>
      <c r="MN28" s="0"/>
      <c r="MO28" s="0"/>
      <c r="MP28" s="0"/>
      <c r="MQ28" s="0"/>
      <c r="MR28" s="0"/>
      <c r="MS28" s="0"/>
      <c r="MT28" s="0"/>
      <c r="MU28" s="0"/>
      <c r="MV28" s="0"/>
      <c r="MW28" s="0"/>
      <c r="MX28" s="0"/>
      <c r="MY28" s="0"/>
      <c r="MZ28" s="0"/>
      <c r="NA28" s="0"/>
      <c r="NB28" s="0"/>
      <c r="NC28" s="0"/>
      <c r="ND28" s="0"/>
      <c r="NE28" s="0"/>
      <c r="NF28" s="0"/>
      <c r="NG28" s="0"/>
      <c r="NH28" s="0"/>
      <c r="NI28" s="0"/>
      <c r="NJ28" s="0"/>
      <c r="NK28" s="0"/>
      <c r="NL28" s="0"/>
      <c r="NM28" s="0"/>
      <c r="NN28" s="0"/>
      <c r="NO28" s="0"/>
      <c r="NP28" s="0"/>
      <c r="NQ28" s="0"/>
      <c r="NR28" s="0"/>
      <c r="NS28" s="0"/>
      <c r="NT28" s="0"/>
      <c r="NU28" s="0"/>
      <c r="NV28" s="0"/>
      <c r="NW28" s="0"/>
      <c r="NX28" s="0"/>
      <c r="NY28" s="0"/>
      <c r="NZ28" s="0"/>
      <c r="OA28" s="0"/>
      <c r="OB28" s="0"/>
      <c r="OC28" s="0"/>
      <c r="OD28" s="0"/>
      <c r="OE28" s="0"/>
      <c r="OF28" s="0"/>
      <c r="OG28" s="0"/>
      <c r="OH28" s="0"/>
      <c r="OI28" s="0"/>
      <c r="OJ28" s="0"/>
      <c r="OK28" s="0"/>
      <c r="OL28" s="0"/>
      <c r="OM28" s="0"/>
      <c r="ON28" s="0"/>
      <c r="OO28" s="0"/>
      <c r="OP28" s="0"/>
      <c r="OQ28" s="0"/>
      <c r="OR28" s="0"/>
      <c r="OS28" s="0"/>
      <c r="OT28" s="0"/>
      <c r="OU28" s="0"/>
      <c r="OV28" s="0"/>
      <c r="OW28" s="0"/>
      <c r="OX28" s="0"/>
      <c r="OY28" s="0"/>
      <c r="OZ28" s="0"/>
      <c r="PA28" s="0"/>
      <c r="PB28" s="0"/>
      <c r="PC28" s="0"/>
      <c r="PD28" s="0"/>
      <c r="PE28" s="0"/>
      <c r="PF28" s="0"/>
      <c r="PG28" s="0"/>
      <c r="PH28" s="0"/>
      <c r="PI28" s="0"/>
      <c r="PJ28" s="0"/>
      <c r="PK28" s="0"/>
      <c r="PL28" s="0"/>
      <c r="PM28" s="0"/>
      <c r="PN28" s="0"/>
      <c r="PO28" s="0"/>
      <c r="PP28" s="0"/>
      <c r="PQ28" s="0"/>
      <c r="PR28" s="0"/>
      <c r="PS28" s="0"/>
      <c r="PT28" s="0"/>
      <c r="PU28" s="0"/>
      <c r="PV28" s="0"/>
      <c r="PW28" s="0"/>
      <c r="PX28" s="0"/>
      <c r="PY28" s="0"/>
      <c r="PZ28" s="0"/>
      <c r="QA28" s="0"/>
      <c r="QB28" s="0"/>
      <c r="QC28" s="0"/>
      <c r="QD28" s="0"/>
      <c r="QE28" s="0"/>
      <c r="QF28" s="0"/>
      <c r="QG28" s="0"/>
      <c r="QH28" s="0"/>
      <c r="QI28" s="0"/>
      <c r="QJ28" s="0"/>
      <c r="QK28" s="0"/>
      <c r="QL28" s="0"/>
      <c r="QM28" s="0"/>
      <c r="QN28" s="0"/>
      <c r="QO28" s="0"/>
      <c r="QP28" s="0"/>
      <c r="QQ28" s="0"/>
      <c r="QR28" s="0"/>
      <c r="QS28" s="0"/>
      <c r="QT28" s="0"/>
      <c r="QU28" s="0"/>
      <c r="QV28" s="0"/>
      <c r="QW28" s="0"/>
      <c r="QX28" s="0"/>
      <c r="QY28" s="0"/>
      <c r="QZ28" s="0"/>
      <c r="RA28" s="0"/>
      <c r="RB28" s="0"/>
      <c r="RC28" s="0"/>
      <c r="RD28" s="0"/>
      <c r="RE28" s="0"/>
      <c r="RF28" s="0"/>
      <c r="RG28" s="0"/>
      <c r="RH28" s="0"/>
      <c r="RI28" s="0"/>
      <c r="RJ28" s="0"/>
      <c r="RK28" s="0"/>
      <c r="RL28" s="0"/>
      <c r="RM28" s="0"/>
      <c r="RN28" s="0"/>
      <c r="RO28" s="0"/>
      <c r="RP28" s="0"/>
      <c r="RQ28" s="0"/>
      <c r="RR28" s="0"/>
      <c r="RS28" s="0"/>
      <c r="RT28" s="0"/>
      <c r="RU28" s="0"/>
      <c r="RV28" s="0"/>
      <c r="RW28" s="0"/>
      <c r="RX28" s="0"/>
      <c r="RY28" s="0"/>
      <c r="RZ28" s="0"/>
      <c r="SA28" s="0"/>
      <c r="SB28" s="0"/>
      <c r="SC28" s="0"/>
      <c r="SD28" s="0"/>
      <c r="SE28" s="0"/>
      <c r="SF28" s="0"/>
      <c r="SG28" s="0"/>
      <c r="SH28" s="0"/>
      <c r="SI28" s="0"/>
      <c r="SJ28" s="0"/>
      <c r="SK28" s="0"/>
      <c r="SL28" s="0"/>
      <c r="SM28" s="0"/>
      <c r="SN28" s="0"/>
      <c r="SO28" s="0"/>
      <c r="SP28" s="0"/>
      <c r="SQ28" s="0"/>
      <c r="SR28" s="0"/>
      <c r="SS28" s="0"/>
      <c r="ST28" s="0"/>
      <c r="SU28" s="0"/>
      <c r="SV28" s="0"/>
      <c r="SW28" s="0"/>
      <c r="SX28" s="0"/>
      <c r="SY28" s="0"/>
      <c r="SZ28" s="0"/>
      <c r="TA28" s="0"/>
      <c r="TB28" s="0"/>
      <c r="TC28" s="0"/>
      <c r="TD28" s="0"/>
      <c r="TE28" s="0"/>
      <c r="TF28" s="0"/>
      <c r="TG28" s="0"/>
      <c r="TH28" s="0"/>
      <c r="TI28" s="0"/>
      <c r="TJ28" s="0"/>
      <c r="TK28" s="0"/>
      <c r="TL28" s="0"/>
      <c r="TM28" s="0"/>
      <c r="TN28" s="0"/>
      <c r="TO28" s="0"/>
      <c r="TP28" s="0"/>
      <c r="TQ28" s="0"/>
      <c r="TR28" s="0"/>
      <c r="TS28" s="0"/>
      <c r="TT28" s="0"/>
      <c r="TU28" s="0"/>
      <c r="TV28" s="0"/>
      <c r="TW28" s="0"/>
      <c r="TX28" s="0"/>
      <c r="TY28" s="0"/>
      <c r="TZ28" s="0"/>
      <c r="UA28" s="0"/>
      <c r="UB28" s="0"/>
      <c r="UC28" s="0"/>
      <c r="UD28" s="0"/>
      <c r="UE28" s="0"/>
      <c r="UF28" s="0"/>
      <c r="UG28" s="0"/>
      <c r="UH28" s="0"/>
      <c r="UI28" s="0"/>
      <c r="UJ28" s="0"/>
      <c r="UK28" s="0"/>
      <c r="UL28" s="0"/>
      <c r="UM28" s="0"/>
      <c r="UN28" s="0"/>
      <c r="UO28" s="0"/>
      <c r="UP28" s="0"/>
      <c r="UQ28" s="0"/>
      <c r="UR28" s="0"/>
      <c r="US28" s="0"/>
      <c r="UT28" s="0"/>
      <c r="UU28" s="0"/>
      <c r="UV28" s="0"/>
      <c r="UW28" s="0"/>
      <c r="UX28" s="0"/>
      <c r="UY28" s="0"/>
      <c r="UZ28" s="0"/>
      <c r="VA28" s="0"/>
      <c r="VB28" s="0"/>
      <c r="VC28" s="0"/>
      <c r="VD28" s="0"/>
      <c r="VE28" s="0"/>
      <c r="VF28" s="0"/>
      <c r="VG28" s="0"/>
      <c r="VH28" s="0"/>
      <c r="VI28" s="0"/>
      <c r="VJ28" s="0"/>
      <c r="VK28" s="0"/>
      <c r="VL28" s="0"/>
      <c r="VM28" s="0"/>
      <c r="VN28" s="0"/>
      <c r="VO28" s="0"/>
      <c r="VP28" s="0"/>
      <c r="VQ28" s="0"/>
      <c r="VR28" s="0"/>
      <c r="VS28" s="0"/>
      <c r="VT28" s="0"/>
      <c r="VU28" s="0"/>
      <c r="VV28" s="0"/>
      <c r="VW28" s="0"/>
      <c r="VX28" s="0"/>
      <c r="VY28" s="0"/>
      <c r="VZ28" s="0"/>
      <c r="WA28" s="0"/>
      <c r="WB28" s="0"/>
      <c r="WC28" s="0"/>
      <c r="WD28" s="0"/>
      <c r="WE28" s="0"/>
      <c r="WF28" s="0"/>
      <c r="WG28" s="0"/>
      <c r="WH28" s="0"/>
      <c r="WI28" s="0"/>
      <c r="WJ28" s="0"/>
      <c r="WK28" s="0"/>
      <c r="WL28" s="0"/>
      <c r="WM28" s="0"/>
      <c r="WN28" s="0"/>
      <c r="WO28" s="0"/>
      <c r="WP28" s="0"/>
      <c r="WQ28" s="0"/>
      <c r="WR28" s="0"/>
      <c r="WS28" s="0"/>
      <c r="WT28" s="0"/>
      <c r="WU28" s="0"/>
      <c r="WV28" s="0"/>
      <c r="WW28" s="0"/>
      <c r="WX28" s="0"/>
      <c r="WY28" s="0"/>
      <c r="WZ28" s="0"/>
      <c r="XA28" s="0"/>
      <c r="XB28" s="0"/>
      <c r="XC28" s="0"/>
      <c r="XD28" s="0"/>
      <c r="XE28" s="0"/>
      <c r="XF28" s="0"/>
      <c r="XG28" s="0"/>
      <c r="XH28" s="0"/>
      <c r="XI28" s="0"/>
      <c r="XJ28" s="0"/>
      <c r="XK28" s="0"/>
      <c r="XL28" s="0"/>
      <c r="XM28" s="0"/>
      <c r="XN28" s="0"/>
      <c r="XO28" s="0"/>
      <c r="XP28" s="0"/>
      <c r="XQ28" s="0"/>
      <c r="XR28" s="0"/>
      <c r="XS28" s="0"/>
      <c r="XT28" s="0"/>
      <c r="XU28" s="0"/>
      <c r="XV28" s="0"/>
      <c r="XW28" s="0"/>
      <c r="XX28" s="0"/>
      <c r="XY28" s="0"/>
      <c r="XZ28" s="0"/>
      <c r="YA28" s="0"/>
      <c r="YB28" s="0"/>
      <c r="YC28" s="0"/>
      <c r="YD28" s="0"/>
      <c r="YE28" s="0"/>
      <c r="YF28" s="0"/>
      <c r="YG28" s="0"/>
      <c r="YH28" s="0"/>
      <c r="YI28" s="0"/>
      <c r="YJ28" s="0"/>
      <c r="YK28" s="0"/>
      <c r="YL28" s="0"/>
      <c r="YM28" s="0"/>
      <c r="YN28" s="0"/>
      <c r="YO28" s="0"/>
      <c r="YP28" s="0"/>
      <c r="YQ28" s="0"/>
      <c r="YR28" s="0"/>
      <c r="YS28" s="0"/>
      <c r="YT28" s="0"/>
      <c r="YU28" s="0"/>
      <c r="YV28" s="0"/>
      <c r="YW28" s="0"/>
      <c r="YX28" s="0"/>
      <c r="YY28" s="0"/>
      <c r="YZ28" s="0"/>
      <c r="ZA28" s="0"/>
      <c r="ZB28" s="0"/>
      <c r="ZC28" s="0"/>
      <c r="ZD28" s="0"/>
      <c r="ZE28" s="0"/>
      <c r="ZF28" s="0"/>
      <c r="ZG28" s="0"/>
      <c r="ZH28" s="0"/>
      <c r="ZI28" s="0"/>
      <c r="ZJ28" s="0"/>
      <c r="ZK28" s="0"/>
      <c r="ZL28" s="0"/>
      <c r="ZM28" s="0"/>
      <c r="ZN28" s="0"/>
      <c r="ZO28" s="0"/>
      <c r="ZP28" s="0"/>
      <c r="ZQ28" s="0"/>
      <c r="ZR28" s="0"/>
      <c r="ZS28" s="0"/>
      <c r="ZT28" s="0"/>
      <c r="ZU28" s="0"/>
      <c r="ZV28" s="0"/>
      <c r="ZW28" s="0"/>
      <c r="ZX28" s="0"/>
      <c r="ZY28" s="0"/>
      <c r="ZZ28" s="0"/>
      <c r="AAA28" s="0"/>
      <c r="AAB28" s="0"/>
      <c r="AAC28" s="0"/>
      <c r="AAD28" s="0"/>
      <c r="AAE28" s="0"/>
      <c r="AAF28" s="0"/>
      <c r="AAG28" s="0"/>
      <c r="AAH28" s="0"/>
      <c r="AAI28" s="0"/>
      <c r="AAJ28" s="0"/>
      <c r="AAK28" s="0"/>
      <c r="AAL28" s="0"/>
      <c r="AAM28" s="0"/>
      <c r="AAN28" s="0"/>
      <c r="AAO28" s="0"/>
      <c r="AAP28" s="0"/>
      <c r="AAQ28" s="0"/>
      <c r="AAR28" s="0"/>
      <c r="AAS28" s="0"/>
      <c r="AAT28" s="0"/>
      <c r="AAU28" s="0"/>
      <c r="AAV28" s="0"/>
      <c r="AAW28" s="0"/>
      <c r="AAX28" s="0"/>
      <c r="AAY28" s="0"/>
      <c r="AAZ28" s="0"/>
      <c r="ABA28" s="0"/>
      <c r="ABB28" s="0"/>
      <c r="ABC28" s="0"/>
      <c r="ABD28" s="0"/>
      <c r="ABE28" s="0"/>
      <c r="ABF28" s="0"/>
      <c r="ABG28" s="0"/>
      <c r="ABH28" s="0"/>
      <c r="ABI28" s="0"/>
      <c r="ABJ28" s="0"/>
      <c r="ABK28" s="0"/>
      <c r="ABL28" s="0"/>
      <c r="ABM28" s="0"/>
      <c r="ABN28" s="0"/>
      <c r="ABO28" s="0"/>
      <c r="ABP28" s="0"/>
      <c r="ABQ28" s="0"/>
      <c r="ABR28" s="0"/>
      <c r="ABS28" s="0"/>
      <c r="ABT28" s="0"/>
      <c r="ABU28" s="0"/>
      <c r="ABV28" s="0"/>
      <c r="ABW28" s="0"/>
      <c r="ABX28" s="0"/>
      <c r="ABY28" s="0"/>
      <c r="ABZ28" s="0"/>
      <c r="ACA28" s="0"/>
      <c r="ACB28" s="0"/>
      <c r="ACC28" s="0"/>
      <c r="ACD28" s="0"/>
      <c r="ACE28" s="0"/>
      <c r="ACF28" s="0"/>
      <c r="ACG28" s="0"/>
      <c r="ACH28" s="0"/>
      <c r="ACI28" s="0"/>
      <c r="ACJ28" s="0"/>
      <c r="ACK28" s="0"/>
      <c r="ACL28" s="0"/>
      <c r="ACM28" s="0"/>
      <c r="ACN28" s="0"/>
      <c r="ACO28" s="0"/>
      <c r="ACP28" s="0"/>
      <c r="ACQ28" s="0"/>
      <c r="ACR28" s="0"/>
      <c r="ACS28" s="0"/>
      <c r="ACT28" s="0"/>
      <c r="ACU28" s="0"/>
      <c r="ACV28" s="0"/>
      <c r="ACW28" s="0"/>
      <c r="ACX28" s="0"/>
      <c r="ACY28" s="0"/>
      <c r="ACZ28" s="0"/>
      <c r="ADA28" s="0"/>
      <c r="ADB28" s="0"/>
      <c r="ADC28" s="0"/>
      <c r="ADD28" s="0"/>
      <c r="ADE28" s="0"/>
      <c r="ADF28" s="0"/>
      <c r="ADG28" s="0"/>
      <c r="ADH28" s="0"/>
      <c r="ADI28" s="0"/>
      <c r="ADJ28" s="0"/>
      <c r="ADK28" s="0"/>
      <c r="ADL28" s="0"/>
      <c r="ADM28" s="0"/>
      <c r="ADN28" s="0"/>
      <c r="ADO28" s="0"/>
      <c r="ADP28" s="0"/>
      <c r="ADQ28" s="0"/>
      <c r="ADR28" s="0"/>
      <c r="ADS28" s="0"/>
      <c r="ADT28" s="0"/>
      <c r="ADU28" s="0"/>
      <c r="ADV28" s="0"/>
      <c r="ADW28" s="0"/>
      <c r="ADX28" s="0"/>
      <c r="ADY28" s="0"/>
      <c r="ADZ28" s="0"/>
      <c r="AEA28" s="0"/>
      <c r="AEB28" s="0"/>
      <c r="AEC28" s="0"/>
      <c r="AED28" s="0"/>
      <c r="AEE28" s="0"/>
      <c r="AEF28" s="0"/>
      <c r="AEG28" s="0"/>
      <c r="AEH28" s="0"/>
      <c r="AEI28" s="0"/>
      <c r="AEJ28" s="0"/>
      <c r="AEK28" s="0"/>
      <c r="AEL28" s="0"/>
      <c r="AEM28" s="0"/>
      <c r="AEN28" s="0"/>
      <c r="AEO28" s="0"/>
      <c r="AEP28" s="0"/>
      <c r="AEQ28" s="0"/>
      <c r="AER28" s="0"/>
      <c r="AES28" s="0"/>
      <c r="AET28" s="0"/>
      <c r="AEU28" s="0"/>
      <c r="AEV28" s="0"/>
      <c r="AEW28" s="0"/>
      <c r="AEX28" s="0"/>
      <c r="AEY28" s="0"/>
      <c r="AEZ28" s="0"/>
      <c r="AFA28" s="0"/>
      <c r="AFB28" s="0"/>
      <c r="AFC28" s="0"/>
      <c r="AFD28" s="0"/>
      <c r="AFE28" s="0"/>
      <c r="AFF28" s="0"/>
      <c r="AFG28" s="0"/>
      <c r="AFH28" s="0"/>
      <c r="AFI28" s="0"/>
      <c r="AFJ28" s="0"/>
      <c r="AFK28" s="0"/>
      <c r="AFL28" s="0"/>
      <c r="AFM28" s="0"/>
      <c r="AFN28" s="0"/>
      <c r="AFO28" s="0"/>
      <c r="AFP28" s="0"/>
      <c r="AFQ28" s="0"/>
      <c r="AFR28" s="0"/>
      <c r="AFS28" s="0"/>
      <c r="AFT28" s="0"/>
      <c r="AFU28" s="0"/>
      <c r="AFV28" s="0"/>
      <c r="AFW28" s="0"/>
      <c r="AFX28" s="0"/>
      <c r="AFY28" s="0"/>
      <c r="AFZ28" s="0"/>
      <c r="AGA28" s="0"/>
      <c r="AGB28" s="0"/>
      <c r="AGC28" s="0"/>
      <c r="AGD28" s="0"/>
      <c r="AGE28" s="0"/>
      <c r="AGF28" s="0"/>
      <c r="AGG28" s="0"/>
      <c r="AGH28" s="0"/>
      <c r="AGI28" s="0"/>
      <c r="AGJ28" s="0"/>
      <c r="AGK28" s="0"/>
      <c r="AGL28" s="0"/>
      <c r="AGM28" s="0"/>
      <c r="AGN28" s="0"/>
      <c r="AGO28" s="0"/>
      <c r="AGP28" s="0"/>
      <c r="AGQ28" s="0"/>
      <c r="AGR28" s="0"/>
      <c r="AGS28" s="0"/>
      <c r="AGT28" s="0"/>
      <c r="AGU28" s="0"/>
      <c r="AGV28" s="0"/>
      <c r="AGW28" s="0"/>
      <c r="AGX28" s="0"/>
      <c r="AGY28" s="0"/>
      <c r="AGZ28" s="0"/>
      <c r="AHA28" s="0"/>
      <c r="AHB28" s="0"/>
      <c r="AHC28" s="0"/>
      <c r="AHD28" s="0"/>
      <c r="AHE28" s="0"/>
      <c r="AHF28" s="0"/>
      <c r="AHG28" s="0"/>
      <c r="AHH28" s="0"/>
      <c r="AHI28" s="0"/>
      <c r="AHJ28" s="0"/>
      <c r="AHK28" s="0"/>
      <c r="AHL28" s="0"/>
      <c r="AHM28" s="0"/>
      <c r="AHN28" s="0"/>
      <c r="AHO28" s="0"/>
      <c r="AHP28" s="0"/>
      <c r="AHQ28" s="0"/>
      <c r="AHR28" s="0"/>
      <c r="AHS28" s="0"/>
      <c r="AHT28" s="0"/>
      <c r="AHU28" s="0"/>
      <c r="AHV28" s="0"/>
      <c r="AHW28" s="0"/>
      <c r="AHX28" s="0"/>
      <c r="AHY28" s="0"/>
      <c r="AHZ28" s="0"/>
      <c r="AIA28" s="0"/>
      <c r="AIB28" s="0"/>
      <c r="AIC28" s="0"/>
      <c r="AID28" s="0"/>
      <c r="AIE28" s="0"/>
      <c r="AIF28" s="0"/>
      <c r="AIG28" s="0"/>
      <c r="AIH28" s="0"/>
      <c r="AII28" s="0"/>
      <c r="AIJ28" s="0"/>
      <c r="AIK28" s="0"/>
      <c r="AIL28" s="0"/>
      <c r="AIM28" s="0"/>
      <c r="AIN28" s="0"/>
      <c r="AIO28" s="0"/>
      <c r="AIP28" s="0"/>
      <c r="AIQ28" s="0"/>
      <c r="AIR28" s="0"/>
      <c r="AIS28" s="0"/>
      <c r="AIT28" s="0"/>
      <c r="AIU28" s="0"/>
      <c r="AIV28" s="0"/>
      <c r="AIW28" s="0"/>
      <c r="AIX28" s="0"/>
      <c r="AIY28" s="0"/>
      <c r="AIZ28" s="0"/>
      <c r="AJA28" s="0"/>
      <c r="AJB28" s="0"/>
      <c r="AJC28" s="0"/>
      <c r="AJD28" s="0"/>
      <c r="AJE28" s="0"/>
      <c r="AJF28" s="0"/>
      <c r="AJG28" s="0"/>
      <c r="AJH28" s="0"/>
      <c r="AJI28" s="0"/>
      <c r="AJJ28" s="0"/>
      <c r="AJK28" s="0"/>
      <c r="AJL28" s="0"/>
      <c r="AJM28" s="0"/>
      <c r="AJN28" s="0"/>
      <c r="AJO28" s="0"/>
      <c r="AJP28" s="0"/>
      <c r="AJQ28" s="0"/>
      <c r="AJR28" s="0"/>
      <c r="AJS28" s="0"/>
      <c r="AJT28" s="0"/>
      <c r="AJU28" s="0"/>
      <c r="AJV28" s="0"/>
      <c r="AJW28" s="0"/>
      <c r="AJX28" s="0"/>
      <c r="AJY28" s="0"/>
      <c r="AJZ28" s="0"/>
      <c r="AKA28" s="0"/>
      <c r="AKB28" s="0"/>
      <c r="AKC28" s="0"/>
      <c r="AKD28" s="0"/>
      <c r="AKE28" s="0"/>
      <c r="AKF28" s="0"/>
      <c r="AKG28" s="0"/>
      <c r="AKH28" s="0"/>
      <c r="AKI28" s="0"/>
      <c r="AKJ28" s="0"/>
      <c r="AKK28" s="0"/>
      <c r="AKL28" s="0"/>
      <c r="AKM28" s="0"/>
      <c r="AKN28" s="0"/>
      <c r="AKO28" s="0"/>
      <c r="AKP28" s="0"/>
      <c r="AKQ28" s="0"/>
      <c r="AKR28" s="0"/>
      <c r="AKS28" s="0"/>
      <c r="AKT28" s="0"/>
      <c r="AKU28" s="0"/>
      <c r="AKV28" s="0"/>
      <c r="AKW28" s="0"/>
      <c r="AKX28" s="0"/>
      <c r="AKY28" s="0"/>
      <c r="AKZ28" s="0"/>
      <c r="ALA28" s="0"/>
      <c r="ALB28" s="0"/>
      <c r="ALC28" s="0"/>
      <c r="ALD28" s="0"/>
      <c r="ALE28" s="0"/>
      <c r="ALF28" s="0"/>
      <c r="ALG28" s="0"/>
      <c r="ALH28" s="0"/>
      <c r="ALI28" s="0"/>
      <c r="ALJ28" s="0"/>
      <c r="ALK28" s="0"/>
      <c r="ALL28" s="0"/>
      <c r="ALM28" s="0"/>
      <c r="ALN28" s="0"/>
      <c r="ALO28" s="0"/>
      <c r="ALP28" s="0"/>
      <c r="ALQ28" s="0"/>
      <c r="ALR28" s="0"/>
      <c r="ALS28" s="0"/>
      <c r="ALT28" s="0"/>
      <c r="ALU28" s="0"/>
      <c r="ALV28" s="0"/>
      <c r="ALW28" s="0"/>
      <c r="ALX28" s="0"/>
      <c r="ALY28" s="0"/>
      <c r="ALZ28" s="0"/>
      <c r="AMA28" s="0"/>
      <c r="AMB28" s="0"/>
      <c r="AMC28" s="0"/>
      <c r="AMD28" s="0"/>
      <c r="AME28" s="0"/>
      <c r="AMF28" s="0"/>
      <c r="AMG28" s="0"/>
      <c r="AMH28" s="0"/>
      <c r="AMI28" s="0"/>
      <c r="AMJ28" s="0"/>
    </row>
    <row r="29" customFormat="false" ht="13.8" hidden="false" customHeight="false" outlineLevel="0" collapsed="false">
      <c r="A29" s="216" t="n">
        <v>1</v>
      </c>
      <c r="B29" s="217" t="s">
        <v>61</v>
      </c>
      <c r="C29" s="217" t="n">
        <v>4</v>
      </c>
      <c r="D29" s="217" t="s">
        <v>61</v>
      </c>
      <c r="E29" s="217" t="n">
        <v>4</v>
      </c>
      <c r="F29" s="218" t="n">
        <v>93358</v>
      </c>
      <c r="G29" s="177" t="s">
        <v>21</v>
      </c>
      <c r="H29" s="179" t="str">
        <f aca="false">IFERROR((IF($G29=$X$3,IFERROR(VLOOKUP($F29,'SERVIÇOS SINAPI'!$A$8:$E$19639,2,0),""),IF($G29=$X$4,IFERROR(VLOOKUP($F29,'SERVIÇOS PLEO'!$A$1:$E$20000,2,0),""),IF($G29=$X$5,IFERROR(VLOOKUP($F29,'SERVIÇOS SICRO 2'!$A$1:$D$20056,2,0),""),IF($G29=$X$6,IFERROR(VLOOKUP($F29,'SERVIÇOS UFFS'!$A$1:$G$20007,2,0),"0")))))),2)</f>
        <v>ESCAVAÇÃO MANUAL DE VALAS. AF_03/2016</v>
      </c>
      <c r="I29" s="219"/>
      <c r="J29" s="179" t="str">
        <f aca="false">IFERROR((IF($G29=$X$3,IFERROR(VLOOKUP($F29,'SERVIÇOS SINAPI'!$A$8:$E$19639,3,0),""),IF($G29=$X$4,IFERROR(VLOOKUP($F29,'SERVIÇOS PLEO'!$A$1:$E$20000,3,0),""),IF($G29=$X$5,IFERROR(VLOOKUP($F29,'SERVIÇOS SICRO 2'!$A$1:$D$20056,3,0),""),IF($G29=$X$6,IFERROR(VLOOKUP($F29,'SERVIÇOS UFFS'!$A$1:$G$20007,3,0),"0")))))),2)</f>
        <v>M3</v>
      </c>
      <c r="K29" s="219" t="n">
        <v>2.88</v>
      </c>
      <c r="L29" s="220" t="n">
        <f aca="false">IFERROR((IF($G29=$X$3,IFERROR(VLOOKUP($F29,'SERVIÇOS SINAPI'!$A$8:$E$19639,5,0),""),IF($G29=$X$4,IFERROR(VLOOKUP($F29,'SERVIÇOS PLEO'!$A$1:$E$20000,5,0),""),IF($G29=$X$5,IFERROR(VLOOKUP($F29,'SERVIÇOS SICRO 2'!$A$1:$D$20056,4,0),""),IF($G29=$X$6,IFERROR(VLOOKUP($F29,'SERVIÇOS UFFS'!$A$1:$G$20007,4,0),"0")))))),2)</f>
        <v>21.43</v>
      </c>
      <c r="M29" s="220" t="n">
        <f aca="false">IFERROR((IF($G29=$X$3,IFERROR(VLOOKUP($F29,'SERVIÇOS SINAPI'!$A$8:$E$19639,4,0),""),IF($G29=$X$4,IFERROR(VLOOKUP($F29,'SERVIÇOS PLEO'!$A$1:$E$20000,4,0),""),IF($G29=$X$5,IFERROR(VLOOKUP($F29,'SERVIÇOS SICRO 2'!$A$1:$D$20056,8,0),""),IF($G29=$X$6,IFERROR(VLOOKUP($F29,'SERVIÇOS UFFS'!$A$1:$G$20007,5,0),"0")))))),2)</f>
        <v>38.94</v>
      </c>
      <c r="N29" s="182" t="n">
        <f aca="false">ROUND(L29+M29,2)</f>
        <v>60.37</v>
      </c>
      <c r="O29" s="183" t="n">
        <f aca="false">ROUND((K29*N29),2)</f>
        <v>173.87</v>
      </c>
      <c r="P29" s="184" t="n">
        <f aca="false">ROUND($S$5,4)</f>
        <v>0.2764</v>
      </c>
      <c r="Q29" s="182" t="n">
        <f aca="false">ROUND((O29*(1+P29)),2)</f>
        <v>221.93</v>
      </c>
      <c r="R29" s="184" t="n">
        <f aca="false">Q29/$Q$99</f>
        <v>0.00289172268649155</v>
      </c>
      <c r="S29" s="163" t="n">
        <f aca="false">Q29-(Q29*$M$5%)</f>
        <v>221.93</v>
      </c>
      <c r="T29" s="161" t="n">
        <f aca="false">K29*L29</f>
        <v>61.7184</v>
      </c>
      <c r="U29" s="161" t="n">
        <f aca="false">K29*M29</f>
        <v>112.1472</v>
      </c>
      <c r="V29" s="161"/>
      <c r="W29" s="161"/>
      <c r="X29" s="215"/>
      <c r="Y29" s="161"/>
      <c r="Z29" s="161"/>
      <c r="AA29" s="161"/>
      <c r="AB29" s="160"/>
      <c r="AC29" s="99"/>
      <c r="AD29" s="161"/>
      <c r="AE29" s="161"/>
      <c r="AF29" s="161"/>
      <c r="AG29" s="161"/>
      <c r="AH29" s="161"/>
      <c r="AI29" s="161"/>
      <c r="AJ29" s="161"/>
      <c r="AK29" s="161"/>
      <c r="AL29" s="161"/>
      <c r="AM29" s="161"/>
      <c r="AN29" s="161"/>
      <c r="AO29" s="161"/>
      <c r="AP29" s="161"/>
      <c r="AQ29" s="161"/>
      <c r="AR29" s="161"/>
      <c r="AS29" s="161"/>
      <c r="AT29" s="161"/>
      <c r="AU29" s="161"/>
      <c r="AV29" s="161"/>
      <c r="AW29" s="161"/>
      <c r="AX29" s="161"/>
      <c r="AY29" s="161"/>
      <c r="AZ29" s="161"/>
      <c r="BA29" s="161"/>
      <c r="BB29" s="161"/>
      <c r="BC29" s="161"/>
      <c r="BD29" s="161"/>
      <c r="BE29" s="161"/>
      <c r="BF29" s="161"/>
      <c r="BG29" s="161"/>
      <c r="BH29" s="161"/>
      <c r="BI29" s="161"/>
      <c r="BJ29" s="161"/>
      <c r="BK29" s="161"/>
      <c r="BL29" s="161"/>
      <c r="BM29" s="161"/>
      <c r="BN29" s="161"/>
      <c r="BO29" s="161"/>
      <c r="BP29" s="161"/>
      <c r="BQ29" s="161"/>
      <c r="BR29" s="161"/>
      <c r="BS29" s="161"/>
      <c r="BT29" s="161"/>
      <c r="BU29" s="161"/>
      <c r="BV29" s="161"/>
      <c r="BW29" s="161"/>
      <c r="BX29" s="161"/>
      <c r="BY29" s="161"/>
      <c r="BZ29" s="161"/>
      <c r="CA29" s="161"/>
      <c r="CB29" s="161"/>
      <c r="CC29" s="161"/>
      <c r="CD29" s="161"/>
      <c r="CE29" s="161"/>
      <c r="CF29" s="161"/>
      <c r="CG29" s="161"/>
      <c r="CH29" s="161"/>
      <c r="CI29" s="161"/>
      <c r="CJ29" s="161"/>
      <c r="CK29" s="161"/>
      <c r="CL29" s="161"/>
      <c r="CM29" s="161"/>
      <c r="CN29" s="161"/>
      <c r="CO29" s="161"/>
      <c r="CP29" s="161"/>
      <c r="CQ29" s="161"/>
      <c r="CR29" s="161"/>
      <c r="CS29" s="161"/>
      <c r="CT29" s="161"/>
      <c r="CU29" s="161"/>
      <c r="CV29" s="161"/>
      <c r="CW29" s="161"/>
      <c r="CX29" s="193" t="n">
        <f aca="false">S29/$S$99</f>
        <v>0.00289172268649155</v>
      </c>
      <c r="CY29" s="0"/>
      <c r="CZ29" s="0"/>
      <c r="DA29" s="0"/>
      <c r="DB29" s="0"/>
      <c r="DC29" s="0"/>
      <c r="DD29" s="0"/>
      <c r="DE29" s="0"/>
      <c r="DF29" s="0"/>
      <c r="DG29" s="0"/>
      <c r="DH29" s="0"/>
      <c r="DI29" s="0"/>
      <c r="DJ29" s="0"/>
      <c r="DK29" s="0"/>
      <c r="DL29" s="0"/>
      <c r="DM29" s="0"/>
      <c r="DN29" s="0"/>
      <c r="DO29" s="0"/>
      <c r="DP29" s="0"/>
      <c r="DQ29" s="0"/>
      <c r="DR29" s="0"/>
      <c r="DS29" s="0"/>
      <c r="DT29" s="0"/>
      <c r="DU29" s="0"/>
      <c r="DV29" s="0"/>
      <c r="DW29" s="0"/>
      <c r="DX29" s="0"/>
      <c r="DY29" s="0"/>
      <c r="DZ29" s="0"/>
      <c r="EA29" s="0"/>
      <c r="EB29" s="0"/>
      <c r="EC29" s="0"/>
      <c r="ED29" s="0"/>
      <c r="EE29" s="0"/>
      <c r="EF29" s="0"/>
      <c r="EG29" s="0"/>
      <c r="EH29" s="0"/>
      <c r="EI29" s="0"/>
      <c r="EJ29" s="0"/>
      <c r="EK29" s="0"/>
      <c r="EL29" s="0"/>
      <c r="EM29" s="0"/>
      <c r="EN29" s="0"/>
      <c r="EO29" s="0"/>
      <c r="EP29" s="0"/>
      <c r="EQ29" s="0"/>
      <c r="ER29" s="0"/>
      <c r="ES29" s="0"/>
      <c r="ET29" s="0"/>
      <c r="EU29" s="0"/>
      <c r="EV29" s="0"/>
      <c r="EW29" s="0"/>
      <c r="EX29" s="0"/>
      <c r="EY29" s="0"/>
      <c r="EZ29" s="0"/>
      <c r="FA29" s="0"/>
      <c r="FB29" s="0"/>
      <c r="FC29" s="0"/>
      <c r="FD29" s="0"/>
      <c r="FE29" s="0"/>
      <c r="FF29" s="0"/>
      <c r="FG29" s="0"/>
      <c r="FH29" s="0"/>
      <c r="FI29" s="0"/>
      <c r="FJ29" s="0"/>
      <c r="FK29" s="0"/>
      <c r="FL29" s="0"/>
      <c r="FM29" s="0"/>
      <c r="FN29" s="0"/>
      <c r="FO29" s="0"/>
      <c r="FP29" s="0"/>
      <c r="FQ29" s="0"/>
      <c r="FR29" s="0"/>
      <c r="FS29" s="0"/>
      <c r="FT29" s="0"/>
      <c r="FU29" s="0"/>
      <c r="FV29" s="0"/>
      <c r="FW29" s="0"/>
      <c r="FX29" s="0"/>
      <c r="FY29" s="0"/>
      <c r="FZ29" s="0"/>
      <c r="GA29" s="0"/>
      <c r="GB29" s="0"/>
      <c r="GC29" s="0"/>
      <c r="GD29" s="0"/>
      <c r="GE29" s="0"/>
      <c r="GF29" s="0"/>
      <c r="GG29" s="0"/>
      <c r="GH29" s="0"/>
      <c r="GI29" s="0"/>
      <c r="GJ29" s="0"/>
      <c r="GK29" s="0"/>
      <c r="GL29" s="0"/>
      <c r="GM29" s="0"/>
      <c r="GN29" s="0"/>
      <c r="GO29" s="0"/>
      <c r="GP29" s="0"/>
      <c r="GQ29" s="0"/>
      <c r="GR29" s="0"/>
      <c r="GS29" s="0"/>
      <c r="GT29" s="0"/>
      <c r="GU29" s="0"/>
      <c r="GV29" s="0"/>
      <c r="GW29" s="0"/>
      <c r="GX29" s="0"/>
      <c r="GY29" s="0"/>
      <c r="GZ29" s="0"/>
      <c r="HA29" s="0"/>
      <c r="HB29" s="0"/>
      <c r="HC29" s="0"/>
      <c r="HD29" s="0"/>
      <c r="HE29" s="0"/>
      <c r="HF29" s="0"/>
      <c r="HG29" s="0"/>
      <c r="HH29" s="0"/>
      <c r="HI29" s="0"/>
      <c r="HJ29" s="0"/>
      <c r="HK29" s="0"/>
      <c r="HL29" s="0"/>
      <c r="HM29" s="0"/>
      <c r="HN29" s="0"/>
      <c r="HO29" s="0"/>
      <c r="HP29" s="0"/>
      <c r="HQ29" s="0"/>
      <c r="HR29" s="0"/>
      <c r="HS29" s="0"/>
      <c r="HT29" s="0"/>
      <c r="HU29" s="0"/>
      <c r="HV29" s="0"/>
      <c r="HW29" s="0"/>
      <c r="HX29" s="0"/>
      <c r="HY29" s="0"/>
      <c r="HZ29" s="0"/>
      <c r="IA29" s="0"/>
      <c r="IB29" s="0"/>
      <c r="IC29" s="0"/>
      <c r="ID29" s="0"/>
      <c r="IE29" s="0"/>
      <c r="IF29" s="0"/>
      <c r="IG29" s="0"/>
      <c r="IH29" s="0"/>
      <c r="II29" s="0"/>
      <c r="IJ29" s="0"/>
      <c r="IK29" s="0"/>
      <c r="IL29" s="0"/>
      <c r="IM29" s="0"/>
      <c r="IN29" s="0"/>
      <c r="IO29" s="0"/>
      <c r="IP29" s="0"/>
      <c r="IQ29" s="0"/>
      <c r="IR29" s="0"/>
      <c r="IS29" s="0"/>
      <c r="IT29" s="0"/>
      <c r="IU29" s="0"/>
      <c r="IV29" s="0"/>
      <c r="IW29" s="0"/>
      <c r="IX29" s="0"/>
      <c r="IY29" s="0"/>
      <c r="IZ29" s="0"/>
      <c r="JA29" s="0"/>
      <c r="JB29" s="0"/>
      <c r="JC29" s="0"/>
      <c r="JD29" s="0"/>
      <c r="JE29" s="0"/>
      <c r="JF29" s="0"/>
      <c r="JG29" s="0"/>
      <c r="JH29" s="0"/>
      <c r="JI29" s="0"/>
      <c r="JJ29" s="0"/>
      <c r="JK29" s="0"/>
      <c r="JL29" s="0"/>
      <c r="JM29" s="0"/>
      <c r="JN29" s="0"/>
      <c r="JO29" s="0"/>
      <c r="JP29" s="0"/>
      <c r="JQ29" s="0"/>
      <c r="JR29" s="0"/>
      <c r="JS29" s="0"/>
      <c r="JT29" s="0"/>
      <c r="JU29" s="0"/>
      <c r="JV29" s="0"/>
      <c r="JW29" s="0"/>
      <c r="JX29" s="0"/>
      <c r="JY29" s="0"/>
      <c r="JZ29" s="0"/>
      <c r="KA29" s="0"/>
      <c r="KB29" s="0"/>
      <c r="KC29" s="0"/>
      <c r="KD29" s="0"/>
      <c r="KE29" s="0"/>
      <c r="KF29" s="0"/>
      <c r="KG29" s="0"/>
      <c r="KH29" s="0"/>
      <c r="KI29" s="0"/>
      <c r="KJ29" s="0"/>
      <c r="KK29" s="0"/>
      <c r="KL29" s="0"/>
      <c r="KM29" s="0"/>
      <c r="KN29" s="0"/>
      <c r="KO29" s="0"/>
      <c r="KP29" s="0"/>
      <c r="KQ29" s="0"/>
      <c r="KR29" s="0"/>
      <c r="KS29" s="0"/>
      <c r="KT29" s="0"/>
      <c r="KU29" s="0"/>
      <c r="KV29" s="0"/>
      <c r="KW29" s="0"/>
      <c r="KX29" s="0"/>
      <c r="KY29" s="0"/>
      <c r="KZ29" s="0"/>
      <c r="LA29" s="0"/>
      <c r="LB29" s="0"/>
      <c r="LC29" s="0"/>
      <c r="LD29" s="0"/>
      <c r="LE29" s="0"/>
      <c r="LF29" s="0"/>
      <c r="LG29" s="0"/>
      <c r="LH29" s="0"/>
      <c r="LI29" s="0"/>
      <c r="LJ29" s="0"/>
      <c r="LK29" s="0"/>
      <c r="LL29" s="0"/>
      <c r="LM29" s="0"/>
      <c r="LN29" s="0"/>
      <c r="LO29" s="0"/>
      <c r="LP29" s="0"/>
      <c r="LQ29" s="0"/>
      <c r="LR29" s="0"/>
      <c r="LS29" s="0"/>
      <c r="LT29" s="0"/>
      <c r="LU29" s="0"/>
      <c r="LV29" s="0"/>
      <c r="LW29" s="0"/>
      <c r="LX29" s="0"/>
      <c r="LY29" s="0"/>
      <c r="LZ29" s="0"/>
      <c r="MA29" s="0"/>
      <c r="MB29" s="0"/>
      <c r="MC29" s="0"/>
      <c r="MD29" s="0"/>
      <c r="ME29" s="0"/>
      <c r="MF29" s="0"/>
      <c r="MG29" s="0"/>
      <c r="MH29" s="0"/>
      <c r="MI29" s="0"/>
      <c r="MJ29" s="0"/>
      <c r="MK29" s="0"/>
      <c r="ML29" s="0"/>
      <c r="MM29" s="0"/>
      <c r="MN29" s="0"/>
      <c r="MO29" s="0"/>
      <c r="MP29" s="0"/>
      <c r="MQ29" s="0"/>
      <c r="MR29" s="0"/>
      <c r="MS29" s="0"/>
      <c r="MT29" s="0"/>
      <c r="MU29" s="0"/>
      <c r="MV29" s="0"/>
      <c r="MW29" s="0"/>
      <c r="MX29" s="0"/>
      <c r="MY29" s="0"/>
      <c r="MZ29" s="0"/>
      <c r="NA29" s="0"/>
      <c r="NB29" s="0"/>
      <c r="NC29" s="0"/>
      <c r="ND29" s="0"/>
      <c r="NE29" s="0"/>
      <c r="NF29" s="0"/>
      <c r="NG29" s="0"/>
      <c r="NH29" s="0"/>
      <c r="NI29" s="0"/>
      <c r="NJ29" s="0"/>
      <c r="NK29" s="0"/>
      <c r="NL29" s="0"/>
      <c r="NM29" s="0"/>
      <c r="NN29" s="0"/>
      <c r="NO29" s="0"/>
      <c r="NP29" s="0"/>
      <c r="NQ29" s="0"/>
      <c r="NR29" s="0"/>
      <c r="NS29" s="0"/>
      <c r="NT29" s="0"/>
      <c r="NU29" s="0"/>
      <c r="NV29" s="0"/>
      <c r="NW29" s="0"/>
      <c r="NX29" s="0"/>
      <c r="NY29" s="0"/>
      <c r="NZ29" s="0"/>
      <c r="OA29" s="0"/>
      <c r="OB29" s="0"/>
      <c r="OC29" s="0"/>
      <c r="OD29" s="0"/>
      <c r="OE29" s="0"/>
      <c r="OF29" s="0"/>
      <c r="OG29" s="0"/>
      <c r="OH29" s="0"/>
      <c r="OI29" s="0"/>
      <c r="OJ29" s="0"/>
      <c r="OK29" s="0"/>
      <c r="OL29" s="0"/>
      <c r="OM29" s="0"/>
      <c r="ON29" s="0"/>
      <c r="OO29" s="0"/>
      <c r="OP29" s="0"/>
      <c r="OQ29" s="0"/>
      <c r="OR29" s="0"/>
      <c r="OS29" s="0"/>
      <c r="OT29" s="0"/>
      <c r="OU29" s="0"/>
      <c r="OV29" s="0"/>
      <c r="OW29" s="0"/>
      <c r="OX29" s="0"/>
      <c r="OY29" s="0"/>
      <c r="OZ29" s="0"/>
      <c r="PA29" s="0"/>
      <c r="PB29" s="0"/>
      <c r="PC29" s="0"/>
      <c r="PD29" s="0"/>
      <c r="PE29" s="0"/>
      <c r="PF29" s="0"/>
      <c r="PG29" s="0"/>
      <c r="PH29" s="0"/>
      <c r="PI29" s="0"/>
      <c r="PJ29" s="0"/>
      <c r="PK29" s="0"/>
      <c r="PL29" s="0"/>
      <c r="PM29" s="0"/>
      <c r="PN29" s="0"/>
      <c r="PO29" s="0"/>
      <c r="PP29" s="0"/>
      <c r="PQ29" s="0"/>
      <c r="PR29" s="0"/>
      <c r="PS29" s="0"/>
      <c r="PT29" s="0"/>
      <c r="PU29" s="0"/>
      <c r="PV29" s="0"/>
      <c r="PW29" s="0"/>
      <c r="PX29" s="0"/>
      <c r="PY29" s="0"/>
      <c r="PZ29" s="0"/>
      <c r="QA29" s="0"/>
      <c r="QB29" s="0"/>
      <c r="QC29" s="0"/>
      <c r="QD29" s="0"/>
      <c r="QE29" s="0"/>
      <c r="QF29" s="0"/>
      <c r="QG29" s="0"/>
      <c r="QH29" s="0"/>
      <c r="QI29" s="0"/>
      <c r="QJ29" s="0"/>
      <c r="QK29" s="0"/>
      <c r="QL29" s="0"/>
      <c r="QM29" s="0"/>
      <c r="QN29" s="0"/>
      <c r="QO29" s="0"/>
      <c r="QP29" s="0"/>
      <c r="QQ29" s="0"/>
      <c r="QR29" s="0"/>
      <c r="QS29" s="0"/>
      <c r="QT29" s="0"/>
      <c r="QU29" s="0"/>
      <c r="QV29" s="0"/>
      <c r="QW29" s="0"/>
      <c r="QX29" s="0"/>
      <c r="QY29" s="0"/>
      <c r="QZ29" s="0"/>
      <c r="RA29" s="0"/>
      <c r="RB29" s="0"/>
      <c r="RC29" s="0"/>
      <c r="RD29" s="0"/>
      <c r="RE29" s="0"/>
      <c r="RF29" s="0"/>
      <c r="RG29" s="0"/>
      <c r="RH29" s="0"/>
      <c r="RI29" s="0"/>
      <c r="RJ29" s="0"/>
      <c r="RK29" s="0"/>
      <c r="RL29" s="0"/>
      <c r="RM29" s="0"/>
      <c r="RN29" s="0"/>
      <c r="RO29" s="0"/>
      <c r="RP29" s="0"/>
      <c r="RQ29" s="0"/>
      <c r="RR29" s="0"/>
      <c r="RS29" s="0"/>
      <c r="RT29" s="0"/>
      <c r="RU29" s="0"/>
      <c r="RV29" s="0"/>
      <c r="RW29" s="0"/>
      <c r="RX29" s="0"/>
      <c r="RY29" s="0"/>
      <c r="RZ29" s="0"/>
      <c r="SA29" s="0"/>
      <c r="SB29" s="0"/>
      <c r="SC29" s="0"/>
      <c r="SD29" s="0"/>
      <c r="SE29" s="0"/>
      <c r="SF29" s="0"/>
      <c r="SG29" s="0"/>
      <c r="SH29" s="0"/>
      <c r="SI29" s="0"/>
      <c r="SJ29" s="0"/>
      <c r="SK29" s="0"/>
      <c r="SL29" s="0"/>
      <c r="SM29" s="0"/>
      <c r="SN29" s="0"/>
      <c r="SO29" s="0"/>
      <c r="SP29" s="0"/>
      <c r="SQ29" s="0"/>
      <c r="SR29" s="0"/>
      <c r="SS29" s="0"/>
      <c r="ST29" s="0"/>
      <c r="SU29" s="0"/>
      <c r="SV29" s="0"/>
      <c r="SW29" s="0"/>
      <c r="SX29" s="0"/>
      <c r="SY29" s="0"/>
      <c r="SZ29" s="0"/>
      <c r="TA29" s="0"/>
      <c r="TB29" s="0"/>
      <c r="TC29" s="0"/>
      <c r="TD29" s="0"/>
      <c r="TE29" s="0"/>
      <c r="TF29" s="0"/>
      <c r="TG29" s="0"/>
      <c r="TH29" s="0"/>
      <c r="TI29" s="0"/>
      <c r="TJ29" s="0"/>
      <c r="TK29" s="0"/>
      <c r="TL29" s="0"/>
      <c r="TM29" s="0"/>
      <c r="TN29" s="0"/>
      <c r="TO29" s="0"/>
      <c r="TP29" s="0"/>
      <c r="TQ29" s="0"/>
      <c r="TR29" s="0"/>
      <c r="TS29" s="0"/>
      <c r="TT29" s="0"/>
      <c r="TU29" s="0"/>
      <c r="TV29" s="0"/>
      <c r="TW29" s="0"/>
      <c r="TX29" s="0"/>
      <c r="TY29" s="0"/>
      <c r="TZ29" s="0"/>
      <c r="UA29" s="0"/>
      <c r="UB29" s="0"/>
      <c r="UC29" s="0"/>
      <c r="UD29" s="0"/>
      <c r="UE29" s="0"/>
      <c r="UF29" s="0"/>
      <c r="UG29" s="0"/>
      <c r="UH29" s="0"/>
      <c r="UI29" s="0"/>
      <c r="UJ29" s="0"/>
      <c r="UK29" s="0"/>
      <c r="UL29" s="0"/>
      <c r="UM29" s="0"/>
      <c r="UN29" s="0"/>
      <c r="UO29" s="0"/>
      <c r="UP29" s="0"/>
      <c r="UQ29" s="0"/>
      <c r="UR29" s="0"/>
      <c r="US29" s="0"/>
      <c r="UT29" s="0"/>
      <c r="UU29" s="0"/>
      <c r="UV29" s="0"/>
      <c r="UW29" s="0"/>
      <c r="UX29" s="0"/>
      <c r="UY29" s="0"/>
      <c r="UZ29" s="0"/>
      <c r="VA29" s="0"/>
      <c r="VB29" s="0"/>
      <c r="VC29" s="0"/>
      <c r="VD29" s="0"/>
      <c r="VE29" s="0"/>
      <c r="VF29" s="0"/>
      <c r="VG29" s="0"/>
      <c r="VH29" s="0"/>
      <c r="VI29" s="0"/>
      <c r="VJ29" s="0"/>
      <c r="VK29" s="0"/>
      <c r="VL29" s="0"/>
      <c r="VM29" s="0"/>
      <c r="VN29" s="0"/>
      <c r="VO29" s="0"/>
      <c r="VP29" s="0"/>
      <c r="VQ29" s="0"/>
      <c r="VR29" s="0"/>
      <c r="VS29" s="0"/>
      <c r="VT29" s="0"/>
      <c r="VU29" s="0"/>
      <c r="VV29" s="0"/>
      <c r="VW29" s="0"/>
      <c r="VX29" s="0"/>
      <c r="VY29" s="0"/>
      <c r="VZ29" s="0"/>
      <c r="WA29" s="0"/>
      <c r="WB29" s="0"/>
      <c r="WC29" s="0"/>
      <c r="WD29" s="0"/>
      <c r="WE29" s="0"/>
      <c r="WF29" s="0"/>
      <c r="WG29" s="0"/>
      <c r="WH29" s="0"/>
      <c r="WI29" s="0"/>
      <c r="WJ29" s="0"/>
      <c r="WK29" s="0"/>
      <c r="WL29" s="0"/>
      <c r="WM29" s="0"/>
      <c r="WN29" s="0"/>
      <c r="WO29" s="0"/>
      <c r="WP29" s="0"/>
      <c r="WQ29" s="0"/>
      <c r="WR29" s="0"/>
      <c r="WS29" s="0"/>
      <c r="WT29" s="0"/>
      <c r="WU29" s="0"/>
      <c r="WV29" s="0"/>
      <c r="WW29" s="0"/>
      <c r="WX29" s="0"/>
      <c r="WY29" s="0"/>
      <c r="WZ29" s="0"/>
      <c r="XA29" s="0"/>
      <c r="XB29" s="0"/>
      <c r="XC29" s="0"/>
      <c r="XD29" s="0"/>
      <c r="XE29" s="0"/>
      <c r="XF29" s="0"/>
      <c r="XG29" s="0"/>
      <c r="XH29" s="0"/>
      <c r="XI29" s="0"/>
      <c r="XJ29" s="0"/>
      <c r="XK29" s="0"/>
      <c r="XL29" s="0"/>
      <c r="XM29" s="0"/>
      <c r="XN29" s="0"/>
      <c r="XO29" s="0"/>
      <c r="XP29" s="0"/>
      <c r="XQ29" s="0"/>
      <c r="XR29" s="0"/>
      <c r="XS29" s="0"/>
      <c r="XT29" s="0"/>
      <c r="XU29" s="0"/>
      <c r="XV29" s="0"/>
      <c r="XW29" s="0"/>
      <c r="XX29" s="0"/>
      <c r="XY29" s="0"/>
      <c r="XZ29" s="0"/>
      <c r="YA29" s="0"/>
      <c r="YB29" s="0"/>
      <c r="YC29" s="0"/>
      <c r="YD29" s="0"/>
      <c r="YE29" s="0"/>
      <c r="YF29" s="0"/>
      <c r="YG29" s="0"/>
      <c r="YH29" s="0"/>
      <c r="YI29" s="0"/>
      <c r="YJ29" s="0"/>
      <c r="YK29" s="0"/>
      <c r="YL29" s="0"/>
      <c r="YM29" s="0"/>
      <c r="YN29" s="0"/>
      <c r="YO29" s="0"/>
      <c r="YP29" s="0"/>
      <c r="YQ29" s="0"/>
      <c r="YR29" s="0"/>
      <c r="YS29" s="0"/>
      <c r="YT29" s="0"/>
      <c r="YU29" s="0"/>
      <c r="YV29" s="0"/>
      <c r="YW29" s="0"/>
      <c r="YX29" s="0"/>
      <c r="YY29" s="0"/>
      <c r="YZ29" s="0"/>
      <c r="ZA29" s="0"/>
      <c r="ZB29" s="0"/>
      <c r="ZC29" s="0"/>
      <c r="ZD29" s="0"/>
      <c r="ZE29" s="0"/>
      <c r="ZF29" s="0"/>
      <c r="ZG29" s="0"/>
      <c r="ZH29" s="0"/>
      <c r="ZI29" s="0"/>
      <c r="ZJ29" s="0"/>
      <c r="ZK29" s="0"/>
      <c r="ZL29" s="0"/>
      <c r="ZM29" s="0"/>
      <c r="ZN29" s="0"/>
      <c r="ZO29" s="0"/>
      <c r="ZP29" s="0"/>
      <c r="ZQ29" s="0"/>
      <c r="ZR29" s="0"/>
      <c r="ZS29" s="0"/>
      <c r="ZT29" s="0"/>
      <c r="ZU29" s="0"/>
      <c r="ZV29" s="0"/>
      <c r="ZW29" s="0"/>
      <c r="ZX29" s="0"/>
      <c r="ZY29" s="0"/>
      <c r="ZZ29" s="0"/>
      <c r="AAA29" s="0"/>
      <c r="AAB29" s="0"/>
      <c r="AAC29" s="0"/>
      <c r="AAD29" s="0"/>
      <c r="AAE29" s="0"/>
      <c r="AAF29" s="0"/>
      <c r="AAG29" s="0"/>
      <c r="AAH29" s="0"/>
      <c r="AAI29" s="0"/>
      <c r="AAJ29" s="0"/>
      <c r="AAK29" s="0"/>
      <c r="AAL29" s="0"/>
      <c r="AAM29" s="0"/>
      <c r="AAN29" s="0"/>
      <c r="AAO29" s="0"/>
      <c r="AAP29" s="0"/>
      <c r="AAQ29" s="0"/>
      <c r="AAR29" s="0"/>
      <c r="AAS29" s="0"/>
      <c r="AAT29" s="0"/>
      <c r="AAU29" s="0"/>
      <c r="AAV29" s="0"/>
      <c r="AAW29" s="0"/>
      <c r="AAX29" s="0"/>
      <c r="AAY29" s="0"/>
      <c r="AAZ29" s="0"/>
      <c r="ABA29" s="0"/>
      <c r="ABB29" s="0"/>
      <c r="ABC29" s="0"/>
      <c r="ABD29" s="0"/>
      <c r="ABE29" s="0"/>
      <c r="ABF29" s="0"/>
      <c r="ABG29" s="0"/>
      <c r="ABH29" s="0"/>
      <c r="ABI29" s="0"/>
      <c r="ABJ29" s="0"/>
      <c r="ABK29" s="0"/>
      <c r="ABL29" s="0"/>
      <c r="ABM29" s="0"/>
      <c r="ABN29" s="0"/>
      <c r="ABO29" s="0"/>
      <c r="ABP29" s="0"/>
      <c r="ABQ29" s="0"/>
      <c r="ABR29" s="0"/>
      <c r="ABS29" s="0"/>
      <c r="ABT29" s="0"/>
      <c r="ABU29" s="0"/>
      <c r="ABV29" s="0"/>
      <c r="ABW29" s="0"/>
      <c r="ABX29" s="0"/>
      <c r="ABY29" s="0"/>
      <c r="ABZ29" s="0"/>
      <c r="ACA29" s="0"/>
      <c r="ACB29" s="0"/>
      <c r="ACC29" s="0"/>
      <c r="ACD29" s="0"/>
      <c r="ACE29" s="0"/>
      <c r="ACF29" s="0"/>
      <c r="ACG29" s="0"/>
      <c r="ACH29" s="0"/>
      <c r="ACI29" s="0"/>
      <c r="ACJ29" s="0"/>
      <c r="ACK29" s="0"/>
      <c r="ACL29" s="0"/>
      <c r="ACM29" s="0"/>
      <c r="ACN29" s="0"/>
      <c r="ACO29" s="0"/>
      <c r="ACP29" s="0"/>
      <c r="ACQ29" s="0"/>
      <c r="ACR29" s="0"/>
      <c r="ACS29" s="0"/>
      <c r="ACT29" s="0"/>
      <c r="ACU29" s="0"/>
      <c r="ACV29" s="0"/>
      <c r="ACW29" s="0"/>
      <c r="ACX29" s="0"/>
      <c r="ACY29" s="0"/>
      <c r="ACZ29" s="0"/>
      <c r="ADA29" s="0"/>
      <c r="ADB29" s="0"/>
      <c r="ADC29" s="0"/>
      <c r="ADD29" s="0"/>
      <c r="ADE29" s="0"/>
      <c r="ADF29" s="0"/>
      <c r="ADG29" s="0"/>
      <c r="ADH29" s="0"/>
      <c r="ADI29" s="0"/>
      <c r="ADJ29" s="0"/>
      <c r="ADK29" s="0"/>
      <c r="ADL29" s="0"/>
      <c r="ADM29" s="0"/>
      <c r="ADN29" s="0"/>
      <c r="ADO29" s="0"/>
      <c r="ADP29" s="0"/>
      <c r="ADQ29" s="0"/>
      <c r="ADR29" s="0"/>
      <c r="ADS29" s="0"/>
      <c r="ADT29" s="0"/>
      <c r="ADU29" s="0"/>
      <c r="ADV29" s="0"/>
      <c r="ADW29" s="0"/>
      <c r="ADX29" s="0"/>
      <c r="ADY29" s="0"/>
      <c r="ADZ29" s="0"/>
      <c r="AEA29" s="0"/>
      <c r="AEB29" s="0"/>
      <c r="AEC29" s="0"/>
      <c r="AED29" s="0"/>
      <c r="AEE29" s="0"/>
      <c r="AEF29" s="0"/>
      <c r="AEG29" s="0"/>
      <c r="AEH29" s="0"/>
      <c r="AEI29" s="0"/>
      <c r="AEJ29" s="0"/>
      <c r="AEK29" s="0"/>
      <c r="AEL29" s="0"/>
      <c r="AEM29" s="0"/>
      <c r="AEN29" s="0"/>
      <c r="AEO29" s="0"/>
      <c r="AEP29" s="0"/>
      <c r="AEQ29" s="0"/>
      <c r="AER29" s="0"/>
      <c r="AES29" s="0"/>
      <c r="AET29" s="0"/>
      <c r="AEU29" s="0"/>
      <c r="AEV29" s="0"/>
      <c r="AEW29" s="0"/>
      <c r="AEX29" s="0"/>
      <c r="AEY29" s="0"/>
      <c r="AEZ29" s="0"/>
      <c r="AFA29" s="0"/>
      <c r="AFB29" s="0"/>
      <c r="AFC29" s="0"/>
      <c r="AFD29" s="0"/>
      <c r="AFE29" s="0"/>
      <c r="AFF29" s="0"/>
      <c r="AFG29" s="0"/>
      <c r="AFH29" s="0"/>
      <c r="AFI29" s="0"/>
      <c r="AFJ29" s="0"/>
      <c r="AFK29" s="0"/>
      <c r="AFL29" s="0"/>
      <c r="AFM29" s="0"/>
      <c r="AFN29" s="0"/>
      <c r="AFO29" s="0"/>
      <c r="AFP29" s="0"/>
      <c r="AFQ29" s="0"/>
      <c r="AFR29" s="0"/>
      <c r="AFS29" s="0"/>
      <c r="AFT29" s="0"/>
      <c r="AFU29" s="0"/>
      <c r="AFV29" s="0"/>
      <c r="AFW29" s="0"/>
      <c r="AFX29" s="0"/>
      <c r="AFY29" s="0"/>
      <c r="AFZ29" s="0"/>
      <c r="AGA29" s="0"/>
      <c r="AGB29" s="0"/>
      <c r="AGC29" s="0"/>
      <c r="AGD29" s="0"/>
      <c r="AGE29" s="0"/>
      <c r="AGF29" s="0"/>
      <c r="AGG29" s="0"/>
      <c r="AGH29" s="0"/>
      <c r="AGI29" s="0"/>
      <c r="AGJ29" s="0"/>
      <c r="AGK29" s="0"/>
      <c r="AGL29" s="0"/>
      <c r="AGM29" s="0"/>
      <c r="AGN29" s="0"/>
      <c r="AGO29" s="0"/>
      <c r="AGP29" s="0"/>
      <c r="AGQ29" s="0"/>
      <c r="AGR29" s="0"/>
      <c r="AGS29" s="0"/>
      <c r="AGT29" s="0"/>
      <c r="AGU29" s="0"/>
      <c r="AGV29" s="0"/>
      <c r="AGW29" s="0"/>
      <c r="AGX29" s="0"/>
      <c r="AGY29" s="0"/>
      <c r="AGZ29" s="0"/>
      <c r="AHA29" s="0"/>
      <c r="AHB29" s="0"/>
      <c r="AHC29" s="0"/>
      <c r="AHD29" s="0"/>
      <c r="AHE29" s="0"/>
      <c r="AHF29" s="0"/>
      <c r="AHG29" s="0"/>
      <c r="AHH29" s="0"/>
      <c r="AHI29" s="0"/>
      <c r="AHJ29" s="0"/>
      <c r="AHK29" s="0"/>
      <c r="AHL29" s="0"/>
      <c r="AHM29" s="0"/>
      <c r="AHN29" s="0"/>
      <c r="AHO29" s="0"/>
      <c r="AHP29" s="0"/>
      <c r="AHQ29" s="0"/>
      <c r="AHR29" s="0"/>
      <c r="AHS29" s="0"/>
      <c r="AHT29" s="0"/>
      <c r="AHU29" s="0"/>
      <c r="AHV29" s="0"/>
      <c r="AHW29" s="0"/>
      <c r="AHX29" s="0"/>
      <c r="AHY29" s="0"/>
      <c r="AHZ29" s="0"/>
      <c r="AIA29" s="0"/>
      <c r="AIB29" s="0"/>
      <c r="AIC29" s="0"/>
      <c r="AID29" s="0"/>
      <c r="AIE29" s="0"/>
      <c r="AIF29" s="0"/>
      <c r="AIG29" s="0"/>
      <c r="AIH29" s="0"/>
      <c r="AII29" s="0"/>
      <c r="AIJ29" s="0"/>
      <c r="AIK29" s="0"/>
      <c r="AIL29" s="0"/>
      <c r="AIM29" s="0"/>
      <c r="AIN29" s="0"/>
      <c r="AIO29" s="0"/>
      <c r="AIP29" s="0"/>
      <c r="AIQ29" s="0"/>
      <c r="AIR29" s="0"/>
      <c r="AIS29" s="0"/>
      <c r="AIT29" s="0"/>
      <c r="AIU29" s="0"/>
      <c r="AIV29" s="0"/>
      <c r="AIW29" s="0"/>
      <c r="AIX29" s="0"/>
      <c r="AIY29" s="0"/>
      <c r="AIZ29" s="0"/>
      <c r="AJA29" s="0"/>
      <c r="AJB29" s="0"/>
      <c r="AJC29" s="0"/>
      <c r="AJD29" s="0"/>
      <c r="AJE29" s="0"/>
      <c r="AJF29" s="0"/>
      <c r="AJG29" s="0"/>
      <c r="AJH29" s="0"/>
      <c r="AJI29" s="0"/>
      <c r="AJJ29" s="0"/>
      <c r="AJK29" s="0"/>
      <c r="AJL29" s="0"/>
      <c r="AJM29" s="0"/>
      <c r="AJN29" s="0"/>
      <c r="AJO29" s="0"/>
      <c r="AJP29" s="0"/>
      <c r="AJQ29" s="0"/>
      <c r="AJR29" s="0"/>
      <c r="AJS29" s="0"/>
      <c r="AJT29" s="0"/>
      <c r="AJU29" s="0"/>
      <c r="AJV29" s="0"/>
      <c r="AJW29" s="0"/>
      <c r="AJX29" s="0"/>
      <c r="AJY29" s="0"/>
      <c r="AJZ29" s="0"/>
      <c r="AKA29" s="0"/>
      <c r="AKB29" s="0"/>
      <c r="AKC29" s="0"/>
      <c r="AKD29" s="0"/>
      <c r="AKE29" s="0"/>
      <c r="AKF29" s="0"/>
      <c r="AKG29" s="0"/>
      <c r="AKH29" s="0"/>
      <c r="AKI29" s="0"/>
      <c r="AKJ29" s="0"/>
      <c r="AKK29" s="0"/>
      <c r="AKL29" s="0"/>
      <c r="AKM29" s="0"/>
      <c r="AKN29" s="0"/>
      <c r="AKO29" s="0"/>
      <c r="AKP29" s="0"/>
      <c r="AKQ29" s="0"/>
      <c r="AKR29" s="0"/>
      <c r="AKS29" s="0"/>
      <c r="AKT29" s="0"/>
      <c r="AKU29" s="0"/>
      <c r="AKV29" s="0"/>
      <c r="AKW29" s="0"/>
      <c r="AKX29" s="0"/>
      <c r="AKY29" s="0"/>
      <c r="AKZ29" s="0"/>
      <c r="ALA29" s="0"/>
      <c r="ALB29" s="0"/>
      <c r="ALC29" s="0"/>
      <c r="ALD29" s="0"/>
      <c r="ALE29" s="0"/>
      <c r="ALF29" s="0"/>
      <c r="ALG29" s="0"/>
      <c r="ALH29" s="0"/>
      <c r="ALI29" s="0"/>
      <c r="ALJ29" s="0"/>
      <c r="ALK29" s="0"/>
      <c r="ALL29" s="0"/>
      <c r="ALM29" s="0"/>
      <c r="ALN29" s="0"/>
      <c r="ALO29" s="0"/>
      <c r="ALP29" s="0"/>
      <c r="ALQ29" s="0"/>
      <c r="ALR29" s="0"/>
      <c r="ALS29" s="0"/>
      <c r="ALT29" s="0"/>
      <c r="ALU29" s="0"/>
      <c r="ALV29" s="0"/>
      <c r="ALW29" s="0"/>
      <c r="ALX29" s="0"/>
      <c r="ALY29" s="0"/>
      <c r="ALZ29" s="0"/>
      <c r="AMA29" s="0"/>
      <c r="AMB29" s="0"/>
      <c r="AMC29" s="0"/>
      <c r="AMD29" s="0"/>
      <c r="AME29" s="0"/>
      <c r="AMF29" s="0"/>
      <c r="AMG29" s="0"/>
      <c r="AMH29" s="0"/>
      <c r="AMI29" s="0"/>
      <c r="AMJ29" s="0"/>
    </row>
    <row r="30" customFormat="false" ht="13.8" hidden="false" customHeight="false" outlineLevel="0" collapsed="false">
      <c r="A30" s="216"/>
      <c r="B30" s="217"/>
      <c r="C30" s="217"/>
      <c r="D30" s="217"/>
      <c r="E30" s="217"/>
      <c r="F30" s="218"/>
      <c r="G30" s="221"/>
      <c r="H30" s="222" t="s">
        <v>68</v>
      </c>
      <c r="I30" s="219"/>
      <c r="J30" s="223"/>
      <c r="K30" s="219"/>
      <c r="L30" s="206"/>
      <c r="M30" s="206"/>
      <c r="N30" s="224"/>
      <c r="O30" s="199" t="n">
        <f aca="false">ROUND(SUM(O25:O29),2)</f>
        <v>1152.12</v>
      </c>
      <c r="P30" s="225"/>
      <c r="Q30" s="198" t="n">
        <f aca="false">ROUND(SUM(Q25:Q29),2)</f>
        <v>1470.57</v>
      </c>
      <c r="R30" s="226" t="n">
        <f aca="false">Q30/$Q$99</f>
        <v>0.0191613600282696</v>
      </c>
      <c r="S30" s="163" t="n">
        <f aca="false">Q30-(Q30*$M$5%)</f>
        <v>1470.57</v>
      </c>
      <c r="T30" s="161" t="n">
        <f aca="false">K30*L30</f>
        <v>0</v>
      </c>
      <c r="U30" s="161" t="n">
        <f aca="false">K30*M30</f>
        <v>0</v>
      </c>
      <c r="V30" s="161"/>
      <c r="W30" s="161"/>
      <c r="X30" s="215"/>
      <c r="Y30" s="161"/>
      <c r="Z30" s="161"/>
      <c r="AA30" s="161"/>
      <c r="AB30" s="160"/>
      <c r="AC30" s="99"/>
      <c r="AD30" s="161"/>
      <c r="AE30" s="161"/>
      <c r="AF30" s="161"/>
      <c r="AG30" s="161"/>
      <c r="AH30" s="161"/>
      <c r="AI30" s="161"/>
      <c r="AJ30" s="161"/>
      <c r="AK30" s="161"/>
      <c r="AL30" s="161"/>
      <c r="AM30" s="161"/>
      <c r="AN30" s="161"/>
      <c r="AO30" s="161"/>
      <c r="AP30" s="161"/>
      <c r="AQ30" s="161"/>
      <c r="AR30" s="161"/>
      <c r="AS30" s="161"/>
      <c r="AT30" s="161"/>
      <c r="AU30" s="161"/>
      <c r="AV30" s="161"/>
      <c r="AW30" s="161"/>
      <c r="AX30" s="161"/>
      <c r="AY30" s="161"/>
      <c r="AZ30" s="161"/>
      <c r="BA30" s="161"/>
      <c r="BB30" s="161"/>
      <c r="BC30" s="161"/>
      <c r="BD30" s="161"/>
      <c r="BE30" s="161"/>
      <c r="BF30" s="161"/>
      <c r="BG30" s="161"/>
      <c r="BH30" s="161"/>
      <c r="BI30" s="161"/>
      <c r="BJ30" s="161"/>
      <c r="BK30" s="161"/>
      <c r="BL30" s="161"/>
      <c r="BM30" s="161"/>
      <c r="BN30" s="161"/>
      <c r="BO30" s="161"/>
      <c r="BP30" s="161"/>
      <c r="BQ30" s="161"/>
      <c r="BR30" s="161"/>
      <c r="BS30" s="161"/>
      <c r="BT30" s="161"/>
      <c r="BU30" s="161"/>
      <c r="BV30" s="161"/>
      <c r="BW30" s="161"/>
      <c r="BX30" s="161"/>
      <c r="BY30" s="161"/>
      <c r="BZ30" s="161"/>
      <c r="CA30" s="161"/>
      <c r="CB30" s="161"/>
      <c r="CC30" s="161"/>
      <c r="CD30" s="161"/>
      <c r="CE30" s="161"/>
      <c r="CF30" s="161"/>
      <c r="CG30" s="161"/>
      <c r="CH30" s="161"/>
      <c r="CI30" s="161"/>
      <c r="CJ30" s="161"/>
      <c r="CK30" s="161"/>
      <c r="CL30" s="161"/>
      <c r="CM30" s="161"/>
      <c r="CN30" s="161"/>
      <c r="CO30" s="161"/>
      <c r="CP30" s="161"/>
      <c r="CQ30" s="161"/>
      <c r="CR30" s="161"/>
      <c r="CS30" s="161"/>
      <c r="CT30" s="161"/>
      <c r="CU30" s="161"/>
      <c r="CV30" s="161"/>
      <c r="CW30" s="161"/>
      <c r="CX30" s="193" t="n">
        <f aca="false">S30/$S$99</f>
        <v>0.0191613600282696</v>
      </c>
      <c r="CY30" s="0"/>
      <c r="CZ30" s="0"/>
      <c r="DA30" s="0"/>
      <c r="DB30" s="0"/>
      <c r="DC30" s="0"/>
      <c r="DD30" s="0"/>
      <c r="DE30" s="0"/>
      <c r="DF30" s="0"/>
      <c r="DG30" s="0"/>
      <c r="DH30" s="0"/>
      <c r="DI30" s="0"/>
      <c r="DJ30" s="0"/>
      <c r="DK30" s="0"/>
      <c r="DL30" s="0"/>
      <c r="DM30" s="0"/>
      <c r="DN30" s="0"/>
      <c r="DO30" s="0"/>
      <c r="DP30" s="0"/>
      <c r="DQ30" s="0"/>
      <c r="DR30" s="0"/>
      <c r="DS30" s="0"/>
      <c r="DT30" s="0"/>
      <c r="DU30" s="0"/>
      <c r="DV30" s="0"/>
      <c r="DW30" s="0"/>
      <c r="DX30" s="0"/>
      <c r="DY30" s="0"/>
      <c r="DZ30" s="0"/>
      <c r="EA30" s="0"/>
      <c r="EB30" s="0"/>
      <c r="EC30" s="0"/>
      <c r="ED30" s="0"/>
      <c r="EE30" s="0"/>
      <c r="EF30" s="0"/>
      <c r="EG30" s="0"/>
      <c r="EH30" s="0"/>
      <c r="EI30" s="0"/>
      <c r="EJ30" s="0"/>
      <c r="EK30" s="0"/>
      <c r="EL30" s="0"/>
      <c r="EM30" s="0"/>
      <c r="EN30" s="0"/>
      <c r="EO30" s="0"/>
      <c r="EP30" s="0"/>
      <c r="EQ30" s="0"/>
      <c r="ER30" s="0"/>
      <c r="ES30" s="0"/>
      <c r="ET30" s="0"/>
      <c r="EU30" s="0"/>
      <c r="EV30" s="0"/>
      <c r="EW30" s="0"/>
      <c r="EX30" s="0"/>
      <c r="EY30" s="0"/>
      <c r="EZ30" s="0"/>
      <c r="FA30" s="0"/>
      <c r="FB30" s="0"/>
      <c r="FC30" s="0"/>
      <c r="FD30" s="0"/>
      <c r="FE30" s="0"/>
      <c r="FF30" s="0"/>
      <c r="FG30" s="0"/>
      <c r="FH30" s="0"/>
      <c r="FI30" s="0"/>
      <c r="FJ30" s="0"/>
      <c r="FK30" s="0"/>
      <c r="FL30" s="0"/>
      <c r="FM30" s="0"/>
      <c r="FN30" s="0"/>
      <c r="FO30" s="0"/>
      <c r="FP30" s="0"/>
      <c r="FQ30" s="0"/>
      <c r="FR30" s="0"/>
      <c r="FS30" s="0"/>
      <c r="FT30" s="0"/>
      <c r="FU30" s="0"/>
      <c r="FV30" s="0"/>
      <c r="FW30" s="0"/>
      <c r="FX30" s="0"/>
      <c r="FY30" s="0"/>
      <c r="FZ30" s="0"/>
      <c r="GA30" s="0"/>
      <c r="GB30" s="0"/>
      <c r="GC30" s="0"/>
      <c r="GD30" s="0"/>
      <c r="GE30" s="0"/>
      <c r="GF30" s="0"/>
      <c r="GG30" s="0"/>
      <c r="GH30" s="0"/>
      <c r="GI30" s="0"/>
      <c r="GJ30" s="0"/>
      <c r="GK30" s="0"/>
      <c r="GL30" s="0"/>
      <c r="GM30" s="0"/>
      <c r="GN30" s="0"/>
      <c r="GO30" s="0"/>
      <c r="GP30" s="0"/>
      <c r="GQ30" s="0"/>
      <c r="GR30" s="0"/>
      <c r="GS30" s="0"/>
      <c r="GT30" s="0"/>
      <c r="GU30" s="0"/>
      <c r="GV30" s="0"/>
      <c r="GW30" s="0"/>
      <c r="GX30" s="0"/>
      <c r="GY30" s="0"/>
      <c r="GZ30" s="0"/>
      <c r="HA30" s="0"/>
      <c r="HB30" s="0"/>
      <c r="HC30" s="0"/>
      <c r="HD30" s="0"/>
      <c r="HE30" s="0"/>
      <c r="HF30" s="0"/>
      <c r="HG30" s="0"/>
      <c r="HH30" s="0"/>
      <c r="HI30" s="0"/>
      <c r="HJ30" s="0"/>
      <c r="HK30" s="0"/>
      <c r="HL30" s="0"/>
      <c r="HM30" s="0"/>
      <c r="HN30" s="0"/>
      <c r="HO30" s="0"/>
      <c r="HP30" s="0"/>
      <c r="HQ30" s="0"/>
      <c r="HR30" s="0"/>
      <c r="HS30" s="0"/>
      <c r="HT30" s="0"/>
      <c r="HU30" s="0"/>
      <c r="HV30" s="0"/>
      <c r="HW30" s="0"/>
      <c r="HX30" s="0"/>
      <c r="HY30" s="0"/>
      <c r="HZ30" s="0"/>
      <c r="IA30" s="0"/>
      <c r="IB30" s="0"/>
      <c r="IC30" s="0"/>
      <c r="ID30" s="0"/>
      <c r="IE30" s="0"/>
      <c r="IF30" s="0"/>
      <c r="IG30" s="0"/>
      <c r="IH30" s="0"/>
      <c r="II30" s="0"/>
      <c r="IJ30" s="0"/>
      <c r="IK30" s="0"/>
      <c r="IL30" s="0"/>
      <c r="IM30" s="0"/>
      <c r="IN30" s="0"/>
      <c r="IO30" s="0"/>
      <c r="IP30" s="0"/>
      <c r="IQ30" s="0"/>
      <c r="IR30" s="0"/>
      <c r="IS30" s="0"/>
      <c r="IT30" s="0"/>
      <c r="IU30" s="0"/>
      <c r="IV30" s="0"/>
      <c r="IW30" s="0"/>
      <c r="IX30" s="0"/>
      <c r="IY30" s="0"/>
      <c r="IZ30" s="0"/>
      <c r="JA30" s="0"/>
      <c r="JB30" s="0"/>
      <c r="JC30" s="0"/>
      <c r="JD30" s="0"/>
      <c r="JE30" s="0"/>
      <c r="JF30" s="0"/>
      <c r="JG30" s="0"/>
      <c r="JH30" s="0"/>
      <c r="JI30" s="0"/>
      <c r="JJ30" s="0"/>
      <c r="JK30" s="0"/>
      <c r="JL30" s="0"/>
      <c r="JM30" s="0"/>
      <c r="JN30" s="0"/>
      <c r="JO30" s="0"/>
      <c r="JP30" s="0"/>
      <c r="JQ30" s="0"/>
      <c r="JR30" s="0"/>
      <c r="JS30" s="0"/>
      <c r="JT30" s="0"/>
      <c r="JU30" s="0"/>
      <c r="JV30" s="0"/>
      <c r="JW30" s="0"/>
      <c r="JX30" s="0"/>
      <c r="JY30" s="0"/>
      <c r="JZ30" s="0"/>
      <c r="KA30" s="0"/>
      <c r="KB30" s="0"/>
      <c r="KC30" s="0"/>
      <c r="KD30" s="0"/>
      <c r="KE30" s="0"/>
      <c r="KF30" s="0"/>
      <c r="KG30" s="0"/>
      <c r="KH30" s="0"/>
      <c r="KI30" s="0"/>
      <c r="KJ30" s="0"/>
      <c r="KK30" s="0"/>
      <c r="KL30" s="0"/>
      <c r="KM30" s="0"/>
      <c r="KN30" s="0"/>
      <c r="KO30" s="0"/>
      <c r="KP30" s="0"/>
      <c r="KQ30" s="0"/>
      <c r="KR30" s="0"/>
      <c r="KS30" s="0"/>
      <c r="KT30" s="0"/>
      <c r="KU30" s="0"/>
      <c r="KV30" s="0"/>
      <c r="KW30" s="0"/>
      <c r="KX30" s="0"/>
      <c r="KY30" s="0"/>
      <c r="KZ30" s="0"/>
      <c r="LA30" s="0"/>
      <c r="LB30" s="0"/>
      <c r="LC30" s="0"/>
      <c r="LD30" s="0"/>
      <c r="LE30" s="0"/>
      <c r="LF30" s="0"/>
      <c r="LG30" s="0"/>
      <c r="LH30" s="0"/>
      <c r="LI30" s="0"/>
      <c r="LJ30" s="0"/>
      <c r="LK30" s="0"/>
      <c r="LL30" s="0"/>
      <c r="LM30" s="0"/>
      <c r="LN30" s="0"/>
      <c r="LO30" s="0"/>
      <c r="LP30" s="0"/>
      <c r="LQ30" s="0"/>
      <c r="LR30" s="0"/>
      <c r="LS30" s="0"/>
      <c r="LT30" s="0"/>
      <c r="LU30" s="0"/>
      <c r="LV30" s="0"/>
      <c r="LW30" s="0"/>
      <c r="LX30" s="0"/>
      <c r="LY30" s="0"/>
      <c r="LZ30" s="0"/>
      <c r="MA30" s="0"/>
      <c r="MB30" s="0"/>
      <c r="MC30" s="0"/>
      <c r="MD30" s="0"/>
      <c r="ME30" s="0"/>
      <c r="MF30" s="0"/>
      <c r="MG30" s="0"/>
      <c r="MH30" s="0"/>
      <c r="MI30" s="0"/>
      <c r="MJ30" s="0"/>
      <c r="MK30" s="0"/>
      <c r="ML30" s="0"/>
      <c r="MM30" s="0"/>
      <c r="MN30" s="0"/>
      <c r="MO30" s="0"/>
      <c r="MP30" s="0"/>
      <c r="MQ30" s="0"/>
      <c r="MR30" s="0"/>
      <c r="MS30" s="0"/>
      <c r="MT30" s="0"/>
      <c r="MU30" s="0"/>
      <c r="MV30" s="0"/>
      <c r="MW30" s="0"/>
      <c r="MX30" s="0"/>
      <c r="MY30" s="0"/>
      <c r="MZ30" s="0"/>
      <c r="NA30" s="0"/>
      <c r="NB30" s="0"/>
      <c r="NC30" s="0"/>
      <c r="ND30" s="0"/>
      <c r="NE30" s="0"/>
      <c r="NF30" s="0"/>
      <c r="NG30" s="0"/>
      <c r="NH30" s="0"/>
      <c r="NI30" s="0"/>
      <c r="NJ30" s="0"/>
      <c r="NK30" s="0"/>
      <c r="NL30" s="0"/>
      <c r="NM30" s="0"/>
      <c r="NN30" s="0"/>
      <c r="NO30" s="0"/>
      <c r="NP30" s="0"/>
      <c r="NQ30" s="0"/>
      <c r="NR30" s="0"/>
      <c r="NS30" s="0"/>
      <c r="NT30" s="0"/>
      <c r="NU30" s="0"/>
      <c r="NV30" s="0"/>
      <c r="NW30" s="0"/>
      <c r="NX30" s="0"/>
      <c r="NY30" s="0"/>
      <c r="NZ30" s="0"/>
      <c r="OA30" s="0"/>
      <c r="OB30" s="0"/>
      <c r="OC30" s="0"/>
      <c r="OD30" s="0"/>
      <c r="OE30" s="0"/>
      <c r="OF30" s="0"/>
      <c r="OG30" s="0"/>
      <c r="OH30" s="0"/>
      <c r="OI30" s="0"/>
      <c r="OJ30" s="0"/>
      <c r="OK30" s="0"/>
      <c r="OL30" s="0"/>
      <c r="OM30" s="0"/>
      <c r="ON30" s="0"/>
      <c r="OO30" s="0"/>
      <c r="OP30" s="0"/>
      <c r="OQ30" s="0"/>
      <c r="OR30" s="0"/>
      <c r="OS30" s="0"/>
      <c r="OT30" s="0"/>
      <c r="OU30" s="0"/>
      <c r="OV30" s="0"/>
      <c r="OW30" s="0"/>
      <c r="OX30" s="0"/>
      <c r="OY30" s="0"/>
      <c r="OZ30" s="0"/>
      <c r="PA30" s="0"/>
      <c r="PB30" s="0"/>
      <c r="PC30" s="0"/>
      <c r="PD30" s="0"/>
      <c r="PE30" s="0"/>
      <c r="PF30" s="0"/>
      <c r="PG30" s="0"/>
      <c r="PH30" s="0"/>
      <c r="PI30" s="0"/>
      <c r="PJ30" s="0"/>
      <c r="PK30" s="0"/>
      <c r="PL30" s="0"/>
      <c r="PM30" s="0"/>
      <c r="PN30" s="0"/>
      <c r="PO30" s="0"/>
      <c r="PP30" s="0"/>
      <c r="PQ30" s="0"/>
      <c r="PR30" s="0"/>
      <c r="PS30" s="0"/>
      <c r="PT30" s="0"/>
      <c r="PU30" s="0"/>
      <c r="PV30" s="0"/>
      <c r="PW30" s="0"/>
      <c r="PX30" s="0"/>
      <c r="PY30" s="0"/>
      <c r="PZ30" s="0"/>
      <c r="QA30" s="0"/>
      <c r="QB30" s="0"/>
      <c r="QC30" s="0"/>
      <c r="QD30" s="0"/>
      <c r="QE30" s="0"/>
      <c r="QF30" s="0"/>
      <c r="QG30" s="0"/>
      <c r="QH30" s="0"/>
      <c r="QI30" s="0"/>
      <c r="QJ30" s="0"/>
      <c r="QK30" s="0"/>
      <c r="QL30" s="0"/>
      <c r="QM30" s="0"/>
      <c r="QN30" s="0"/>
      <c r="QO30" s="0"/>
      <c r="QP30" s="0"/>
      <c r="QQ30" s="0"/>
      <c r="QR30" s="0"/>
      <c r="QS30" s="0"/>
      <c r="QT30" s="0"/>
      <c r="QU30" s="0"/>
      <c r="QV30" s="0"/>
      <c r="QW30" s="0"/>
      <c r="QX30" s="0"/>
      <c r="QY30" s="0"/>
      <c r="QZ30" s="0"/>
      <c r="RA30" s="0"/>
      <c r="RB30" s="0"/>
      <c r="RC30" s="0"/>
      <c r="RD30" s="0"/>
      <c r="RE30" s="0"/>
      <c r="RF30" s="0"/>
      <c r="RG30" s="0"/>
      <c r="RH30" s="0"/>
      <c r="RI30" s="0"/>
      <c r="RJ30" s="0"/>
      <c r="RK30" s="0"/>
      <c r="RL30" s="0"/>
      <c r="RM30" s="0"/>
      <c r="RN30" s="0"/>
      <c r="RO30" s="0"/>
      <c r="RP30" s="0"/>
      <c r="RQ30" s="0"/>
      <c r="RR30" s="0"/>
      <c r="RS30" s="0"/>
      <c r="RT30" s="0"/>
      <c r="RU30" s="0"/>
      <c r="RV30" s="0"/>
      <c r="RW30" s="0"/>
      <c r="RX30" s="0"/>
      <c r="RY30" s="0"/>
      <c r="RZ30" s="0"/>
      <c r="SA30" s="0"/>
      <c r="SB30" s="0"/>
      <c r="SC30" s="0"/>
      <c r="SD30" s="0"/>
      <c r="SE30" s="0"/>
      <c r="SF30" s="0"/>
      <c r="SG30" s="0"/>
      <c r="SH30" s="0"/>
      <c r="SI30" s="0"/>
      <c r="SJ30" s="0"/>
      <c r="SK30" s="0"/>
      <c r="SL30" s="0"/>
      <c r="SM30" s="0"/>
      <c r="SN30" s="0"/>
      <c r="SO30" s="0"/>
      <c r="SP30" s="0"/>
      <c r="SQ30" s="0"/>
      <c r="SR30" s="0"/>
      <c r="SS30" s="0"/>
      <c r="ST30" s="0"/>
      <c r="SU30" s="0"/>
      <c r="SV30" s="0"/>
      <c r="SW30" s="0"/>
      <c r="SX30" s="0"/>
      <c r="SY30" s="0"/>
      <c r="SZ30" s="0"/>
      <c r="TA30" s="0"/>
      <c r="TB30" s="0"/>
      <c r="TC30" s="0"/>
      <c r="TD30" s="0"/>
      <c r="TE30" s="0"/>
      <c r="TF30" s="0"/>
      <c r="TG30" s="0"/>
      <c r="TH30" s="0"/>
      <c r="TI30" s="0"/>
      <c r="TJ30" s="0"/>
      <c r="TK30" s="0"/>
      <c r="TL30" s="0"/>
      <c r="TM30" s="0"/>
      <c r="TN30" s="0"/>
      <c r="TO30" s="0"/>
      <c r="TP30" s="0"/>
      <c r="TQ30" s="0"/>
      <c r="TR30" s="0"/>
      <c r="TS30" s="0"/>
      <c r="TT30" s="0"/>
      <c r="TU30" s="0"/>
      <c r="TV30" s="0"/>
      <c r="TW30" s="0"/>
      <c r="TX30" s="0"/>
      <c r="TY30" s="0"/>
      <c r="TZ30" s="0"/>
      <c r="UA30" s="0"/>
      <c r="UB30" s="0"/>
      <c r="UC30" s="0"/>
      <c r="UD30" s="0"/>
      <c r="UE30" s="0"/>
      <c r="UF30" s="0"/>
      <c r="UG30" s="0"/>
      <c r="UH30" s="0"/>
      <c r="UI30" s="0"/>
      <c r="UJ30" s="0"/>
      <c r="UK30" s="0"/>
      <c r="UL30" s="0"/>
      <c r="UM30" s="0"/>
      <c r="UN30" s="0"/>
      <c r="UO30" s="0"/>
      <c r="UP30" s="0"/>
      <c r="UQ30" s="0"/>
      <c r="UR30" s="0"/>
      <c r="US30" s="0"/>
      <c r="UT30" s="0"/>
      <c r="UU30" s="0"/>
      <c r="UV30" s="0"/>
      <c r="UW30" s="0"/>
      <c r="UX30" s="0"/>
      <c r="UY30" s="0"/>
      <c r="UZ30" s="0"/>
      <c r="VA30" s="0"/>
      <c r="VB30" s="0"/>
      <c r="VC30" s="0"/>
      <c r="VD30" s="0"/>
      <c r="VE30" s="0"/>
      <c r="VF30" s="0"/>
      <c r="VG30" s="0"/>
      <c r="VH30" s="0"/>
      <c r="VI30" s="0"/>
      <c r="VJ30" s="0"/>
      <c r="VK30" s="0"/>
      <c r="VL30" s="0"/>
      <c r="VM30" s="0"/>
      <c r="VN30" s="0"/>
      <c r="VO30" s="0"/>
      <c r="VP30" s="0"/>
      <c r="VQ30" s="0"/>
      <c r="VR30" s="0"/>
      <c r="VS30" s="0"/>
      <c r="VT30" s="0"/>
      <c r="VU30" s="0"/>
      <c r="VV30" s="0"/>
      <c r="VW30" s="0"/>
      <c r="VX30" s="0"/>
      <c r="VY30" s="0"/>
      <c r="VZ30" s="0"/>
      <c r="WA30" s="0"/>
      <c r="WB30" s="0"/>
      <c r="WC30" s="0"/>
      <c r="WD30" s="0"/>
      <c r="WE30" s="0"/>
      <c r="WF30" s="0"/>
      <c r="WG30" s="0"/>
      <c r="WH30" s="0"/>
      <c r="WI30" s="0"/>
      <c r="WJ30" s="0"/>
      <c r="WK30" s="0"/>
      <c r="WL30" s="0"/>
      <c r="WM30" s="0"/>
      <c r="WN30" s="0"/>
      <c r="WO30" s="0"/>
      <c r="WP30" s="0"/>
      <c r="WQ30" s="0"/>
      <c r="WR30" s="0"/>
      <c r="WS30" s="0"/>
      <c r="WT30" s="0"/>
      <c r="WU30" s="0"/>
      <c r="WV30" s="0"/>
      <c r="WW30" s="0"/>
      <c r="WX30" s="0"/>
      <c r="WY30" s="0"/>
      <c r="WZ30" s="0"/>
      <c r="XA30" s="0"/>
      <c r="XB30" s="0"/>
      <c r="XC30" s="0"/>
      <c r="XD30" s="0"/>
      <c r="XE30" s="0"/>
      <c r="XF30" s="0"/>
      <c r="XG30" s="0"/>
      <c r="XH30" s="0"/>
      <c r="XI30" s="0"/>
      <c r="XJ30" s="0"/>
      <c r="XK30" s="0"/>
      <c r="XL30" s="0"/>
      <c r="XM30" s="0"/>
      <c r="XN30" s="0"/>
      <c r="XO30" s="0"/>
      <c r="XP30" s="0"/>
      <c r="XQ30" s="0"/>
      <c r="XR30" s="0"/>
      <c r="XS30" s="0"/>
      <c r="XT30" s="0"/>
      <c r="XU30" s="0"/>
      <c r="XV30" s="0"/>
      <c r="XW30" s="0"/>
      <c r="XX30" s="0"/>
      <c r="XY30" s="0"/>
      <c r="XZ30" s="0"/>
      <c r="YA30" s="0"/>
      <c r="YB30" s="0"/>
      <c r="YC30" s="0"/>
      <c r="YD30" s="0"/>
      <c r="YE30" s="0"/>
      <c r="YF30" s="0"/>
      <c r="YG30" s="0"/>
      <c r="YH30" s="0"/>
      <c r="YI30" s="0"/>
      <c r="YJ30" s="0"/>
      <c r="YK30" s="0"/>
      <c r="YL30" s="0"/>
      <c r="YM30" s="0"/>
      <c r="YN30" s="0"/>
      <c r="YO30" s="0"/>
      <c r="YP30" s="0"/>
      <c r="YQ30" s="0"/>
      <c r="YR30" s="0"/>
      <c r="YS30" s="0"/>
      <c r="YT30" s="0"/>
      <c r="YU30" s="0"/>
      <c r="YV30" s="0"/>
      <c r="YW30" s="0"/>
      <c r="YX30" s="0"/>
      <c r="YY30" s="0"/>
      <c r="YZ30" s="0"/>
      <c r="ZA30" s="0"/>
      <c r="ZB30" s="0"/>
      <c r="ZC30" s="0"/>
      <c r="ZD30" s="0"/>
      <c r="ZE30" s="0"/>
      <c r="ZF30" s="0"/>
      <c r="ZG30" s="0"/>
      <c r="ZH30" s="0"/>
      <c r="ZI30" s="0"/>
      <c r="ZJ30" s="0"/>
      <c r="ZK30" s="0"/>
      <c r="ZL30" s="0"/>
      <c r="ZM30" s="0"/>
      <c r="ZN30" s="0"/>
      <c r="ZO30" s="0"/>
      <c r="ZP30" s="0"/>
      <c r="ZQ30" s="0"/>
      <c r="ZR30" s="0"/>
      <c r="ZS30" s="0"/>
      <c r="ZT30" s="0"/>
      <c r="ZU30" s="0"/>
      <c r="ZV30" s="0"/>
      <c r="ZW30" s="0"/>
      <c r="ZX30" s="0"/>
      <c r="ZY30" s="0"/>
      <c r="ZZ30" s="0"/>
      <c r="AAA30" s="0"/>
      <c r="AAB30" s="0"/>
      <c r="AAC30" s="0"/>
      <c r="AAD30" s="0"/>
      <c r="AAE30" s="0"/>
      <c r="AAF30" s="0"/>
      <c r="AAG30" s="0"/>
      <c r="AAH30" s="0"/>
      <c r="AAI30" s="0"/>
      <c r="AAJ30" s="0"/>
      <c r="AAK30" s="0"/>
      <c r="AAL30" s="0"/>
      <c r="AAM30" s="0"/>
      <c r="AAN30" s="0"/>
      <c r="AAO30" s="0"/>
      <c r="AAP30" s="0"/>
      <c r="AAQ30" s="0"/>
      <c r="AAR30" s="0"/>
      <c r="AAS30" s="0"/>
      <c r="AAT30" s="0"/>
      <c r="AAU30" s="0"/>
      <c r="AAV30" s="0"/>
      <c r="AAW30" s="0"/>
      <c r="AAX30" s="0"/>
      <c r="AAY30" s="0"/>
      <c r="AAZ30" s="0"/>
      <c r="ABA30" s="0"/>
      <c r="ABB30" s="0"/>
      <c r="ABC30" s="0"/>
      <c r="ABD30" s="0"/>
      <c r="ABE30" s="0"/>
      <c r="ABF30" s="0"/>
      <c r="ABG30" s="0"/>
      <c r="ABH30" s="0"/>
      <c r="ABI30" s="0"/>
      <c r="ABJ30" s="0"/>
      <c r="ABK30" s="0"/>
      <c r="ABL30" s="0"/>
      <c r="ABM30" s="0"/>
      <c r="ABN30" s="0"/>
      <c r="ABO30" s="0"/>
      <c r="ABP30" s="0"/>
      <c r="ABQ30" s="0"/>
      <c r="ABR30" s="0"/>
      <c r="ABS30" s="0"/>
      <c r="ABT30" s="0"/>
      <c r="ABU30" s="0"/>
      <c r="ABV30" s="0"/>
      <c r="ABW30" s="0"/>
      <c r="ABX30" s="0"/>
      <c r="ABY30" s="0"/>
      <c r="ABZ30" s="0"/>
      <c r="ACA30" s="0"/>
      <c r="ACB30" s="0"/>
      <c r="ACC30" s="0"/>
      <c r="ACD30" s="0"/>
      <c r="ACE30" s="0"/>
      <c r="ACF30" s="0"/>
      <c r="ACG30" s="0"/>
      <c r="ACH30" s="0"/>
      <c r="ACI30" s="0"/>
      <c r="ACJ30" s="0"/>
      <c r="ACK30" s="0"/>
      <c r="ACL30" s="0"/>
      <c r="ACM30" s="0"/>
      <c r="ACN30" s="0"/>
      <c r="ACO30" s="0"/>
      <c r="ACP30" s="0"/>
      <c r="ACQ30" s="0"/>
      <c r="ACR30" s="0"/>
      <c r="ACS30" s="0"/>
      <c r="ACT30" s="0"/>
      <c r="ACU30" s="0"/>
      <c r="ACV30" s="0"/>
      <c r="ACW30" s="0"/>
      <c r="ACX30" s="0"/>
      <c r="ACY30" s="0"/>
      <c r="ACZ30" s="0"/>
      <c r="ADA30" s="0"/>
      <c r="ADB30" s="0"/>
      <c r="ADC30" s="0"/>
      <c r="ADD30" s="0"/>
      <c r="ADE30" s="0"/>
      <c r="ADF30" s="0"/>
      <c r="ADG30" s="0"/>
      <c r="ADH30" s="0"/>
      <c r="ADI30" s="0"/>
      <c r="ADJ30" s="0"/>
      <c r="ADK30" s="0"/>
      <c r="ADL30" s="0"/>
      <c r="ADM30" s="0"/>
      <c r="ADN30" s="0"/>
      <c r="ADO30" s="0"/>
      <c r="ADP30" s="0"/>
      <c r="ADQ30" s="0"/>
      <c r="ADR30" s="0"/>
      <c r="ADS30" s="0"/>
      <c r="ADT30" s="0"/>
      <c r="ADU30" s="0"/>
      <c r="ADV30" s="0"/>
      <c r="ADW30" s="0"/>
      <c r="ADX30" s="0"/>
      <c r="ADY30" s="0"/>
      <c r="ADZ30" s="0"/>
      <c r="AEA30" s="0"/>
      <c r="AEB30" s="0"/>
      <c r="AEC30" s="0"/>
      <c r="AED30" s="0"/>
      <c r="AEE30" s="0"/>
      <c r="AEF30" s="0"/>
      <c r="AEG30" s="0"/>
      <c r="AEH30" s="0"/>
      <c r="AEI30" s="0"/>
      <c r="AEJ30" s="0"/>
      <c r="AEK30" s="0"/>
      <c r="AEL30" s="0"/>
      <c r="AEM30" s="0"/>
      <c r="AEN30" s="0"/>
      <c r="AEO30" s="0"/>
      <c r="AEP30" s="0"/>
      <c r="AEQ30" s="0"/>
      <c r="AER30" s="0"/>
      <c r="AES30" s="0"/>
      <c r="AET30" s="0"/>
      <c r="AEU30" s="0"/>
      <c r="AEV30" s="0"/>
      <c r="AEW30" s="0"/>
      <c r="AEX30" s="0"/>
      <c r="AEY30" s="0"/>
      <c r="AEZ30" s="0"/>
      <c r="AFA30" s="0"/>
      <c r="AFB30" s="0"/>
      <c r="AFC30" s="0"/>
      <c r="AFD30" s="0"/>
      <c r="AFE30" s="0"/>
      <c r="AFF30" s="0"/>
      <c r="AFG30" s="0"/>
      <c r="AFH30" s="0"/>
      <c r="AFI30" s="0"/>
      <c r="AFJ30" s="0"/>
      <c r="AFK30" s="0"/>
      <c r="AFL30" s="0"/>
      <c r="AFM30" s="0"/>
      <c r="AFN30" s="0"/>
      <c r="AFO30" s="0"/>
      <c r="AFP30" s="0"/>
      <c r="AFQ30" s="0"/>
      <c r="AFR30" s="0"/>
      <c r="AFS30" s="0"/>
      <c r="AFT30" s="0"/>
      <c r="AFU30" s="0"/>
      <c r="AFV30" s="0"/>
      <c r="AFW30" s="0"/>
      <c r="AFX30" s="0"/>
      <c r="AFY30" s="0"/>
      <c r="AFZ30" s="0"/>
      <c r="AGA30" s="0"/>
      <c r="AGB30" s="0"/>
      <c r="AGC30" s="0"/>
      <c r="AGD30" s="0"/>
      <c r="AGE30" s="0"/>
      <c r="AGF30" s="0"/>
      <c r="AGG30" s="0"/>
      <c r="AGH30" s="0"/>
      <c r="AGI30" s="0"/>
      <c r="AGJ30" s="0"/>
      <c r="AGK30" s="0"/>
      <c r="AGL30" s="0"/>
      <c r="AGM30" s="0"/>
      <c r="AGN30" s="0"/>
      <c r="AGO30" s="0"/>
      <c r="AGP30" s="0"/>
      <c r="AGQ30" s="0"/>
      <c r="AGR30" s="0"/>
      <c r="AGS30" s="0"/>
      <c r="AGT30" s="0"/>
      <c r="AGU30" s="0"/>
      <c r="AGV30" s="0"/>
      <c r="AGW30" s="0"/>
      <c r="AGX30" s="0"/>
      <c r="AGY30" s="0"/>
      <c r="AGZ30" s="0"/>
      <c r="AHA30" s="0"/>
      <c r="AHB30" s="0"/>
      <c r="AHC30" s="0"/>
      <c r="AHD30" s="0"/>
      <c r="AHE30" s="0"/>
      <c r="AHF30" s="0"/>
      <c r="AHG30" s="0"/>
      <c r="AHH30" s="0"/>
      <c r="AHI30" s="0"/>
      <c r="AHJ30" s="0"/>
      <c r="AHK30" s="0"/>
      <c r="AHL30" s="0"/>
      <c r="AHM30" s="0"/>
      <c r="AHN30" s="0"/>
      <c r="AHO30" s="0"/>
      <c r="AHP30" s="0"/>
      <c r="AHQ30" s="0"/>
      <c r="AHR30" s="0"/>
      <c r="AHS30" s="0"/>
      <c r="AHT30" s="0"/>
      <c r="AHU30" s="0"/>
      <c r="AHV30" s="0"/>
      <c r="AHW30" s="0"/>
      <c r="AHX30" s="0"/>
      <c r="AHY30" s="0"/>
      <c r="AHZ30" s="0"/>
      <c r="AIA30" s="0"/>
      <c r="AIB30" s="0"/>
      <c r="AIC30" s="0"/>
      <c r="AID30" s="0"/>
      <c r="AIE30" s="0"/>
      <c r="AIF30" s="0"/>
      <c r="AIG30" s="0"/>
      <c r="AIH30" s="0"/>
      <c r="AII30" s="0"/>
      <c r="AIJ30" s="0"/>
      <c r="AIK30" s="0"/>
      <c r="AIL30" s="0"/>
      <c r="AIM30" s="0"/>
      <c r="AIN30" s="0"/>
      <c r="AIO30" s="0"/>
      <c r="AIP30" s="0"/>
      <c r="AIQ30" s="0"/>
      <c r="AIR30" s="0"/>
      <c r="AIS30" s="0"/>
      <c r="AIT30" s="0"/>
      <c r="AIU30" s="0"/>
      <c r="AIV30" s="0"/>
      <c r="AIW30" s="0"/>
      <c r="AIX30" s="0"/>
      <c r="AIY30" s="0"/>
      <c r="AIZ30" s="0"/>
      <c r="AJA30" s="0"/>
      <c r="AJB30" s="0"/>
      <c r="AJC30" s="0"/>
      <c r="AJD30" s="0"/>
      <c r="AJE30" s="0"/>
      <c r="AJF30" s="0"/>
      <c r="AJG30" s="0"/>
      <c r="AJH30" s="0"/>
      <c r="AJI30" s="0"/>
      <c r="AJJ30" s="0"/>
      <c r="AJK30" s="0"/>
      <c r="AJL30" s="0"/>
      <c r="AJM30" s="0"/>
      <c r="AJN30" s="0"/>
      <c r="AJO30" s="0"/>
      <c r="AJP30" s="0"/>
      <c r="AJQ30" s="0"/>
      <c r="AJR30" s="0"/>
      <c r="AJS30" s="0"/>
      <c r="AJT30" s="0"/>
      <c r="AJU30" s="0"/>
      <c r="AJV30" s="0"/>
      <c r="AJW30" s="0"/>
      <c r="AJX30" s="0"/>
      <c r="AJY30" s="0"/>
      <c r="AJZ30" s="0"/>
      <c r="AKA30" s="0"/>
      <c r="AKB30" s="0"/>
      <c r="AKC30" s="0"/>
      <c r="AKD30" s="0"/>
      <c r="AKE30" s="0"/>
      <c r="AKF30" s="0"/>
      <c r="AKG30" s="0"/>
      <c r="AKH30" s="0"/>
      <c r="AKI30" s="0"/>
      <c r="AKJ30" s="0"/>
      <c r="AKK30" s="0"/>
      <c r="AKL30" s="0"/>
      <c r="AKM30" s="0"/>
      <c r="AKN30" s="0"/>
      <c r="AKO30" s="0"/>
      <c r="AKP30" s="0"/>
      <c r="AKQ30" s="0"/>
      <c r="AKR30" s="0"/>
      <c r="AKS30" s="0"/>
      <c r="AKT30" s="0"/>
      <c r="AKU30" s="0"/>
      <c r="AKV30" s="0"/>
      <c r="AKW30" s="0"/>
      <c r="AKX30" s="0"/>
      <c r="AKY30" s="0"/>
      <c r="AKZ30" s="0"/>
      <c r="ALA30" s="0"/>
      <c r="ALB30" s="0"/>
      <c r="ALC30" s="0"/>
      <c r="ALD30" s="0"/>
      <c r="ALE30" s="0"/>
      <c r="ALF30" s="0"/>
      <c r="ALG30" s="0"/>
      <c r="ALH30" s="0"/>
      <c r="ALI30" s="0"/>
      <c r="ALJ30" s="0"/>
      <c r="ALK30" s="0"/>
      <c r="ALL30" s="0"/>
      <c r="ALM30" s="0"/>
      <c r="ALN30" s="0"/>
      <c r="ALO30" s="0"/>
      <c r="ALP30" s="0"/>
      <c r="ALQ30" s="0"/>
      <c r="ALR30" s="0"/>
      <c r="ALS30" s="0"/>
      <c r="ALT30" s="0"/>
      <c r="ALU30" s="0"/>
      <c r="ALV30" s="0"/>
      <c r="ALW30" s="0"/>
      <c r="ALX30" s="0"/>
      <c r="ALY30" s="0"/>
      <c r="ALZ30" s="0"/>
      <c r="AMA30" s="0"/>
      <c r="AMB30" s="0"/>
      <c r="AMC30" s="0"/>
      <c r="AMD30" s="0"/>
      <c r="AME30" s="0"/>
      <c r="AMF30" s="0"/>
      <c r="AMG30" s="0"/>
      <c r="AMH30" s="0"/>
      <c r="AMI30" s="0"/>
      <c r="AMJ30" s="0"/>
    </row>
    <row r="31" customFormat="false" ht="13.8" hidden="false" customHeight="false" outlineLevel="0" collapsed="false">
      <c r="A31" s="149" t="n">
        <v>2</v>
      </c>
      <c r="B31" s="150"/>
      <c r="C31" s="150"/>
      <c r="D31" s="150"/>
      <c r="E31" s="150"/>
      <c r="F31" s="151"/>
      <c r="G31" s="150"/>
      <c r="H31" s="150" t="s">
        <v>80</v>
      </c>
      <c r="I31" s="150"/>
      <c r="J31" s="150"/>
      <c r="K31" s="150"/>
      <c r="L31" s="152"/>
      <c r="M31" s="152"/>
      <c r="N31" s="153"/>
      <c r="O31" s="154"/>
      <c r="P31" s="155"/>
      <c r="Q31" s="156" t="n">
        <f aca="false">ROUND(SUMIF($H$31:H90,"Subtotal",Q31:Q90),2)</f>
        <v>65324.09</v>
      </c>
      <c r="R31" s="157" t="n">
        <f aca="false">Q31/$Q$99</f>
        <v>0.851165471218023</v>
      </c>
      <c r="S31" s="163"/>
      <c r="T31" s="161" t="n">
        <f aca="false">K31*L31</f>
        <v>0</v>
      </c>
      <c r="U31" s="161" t="n">
        <f aca="false">K31*M31</f>
        <v>0</v>
      </c>
      <c r="V31" s="161" t="n">
        <f aca="false">K31*L31</f>
        <v>0</v>
      </c>
      <c r="W31" s="161" t="n">
        <f aca="false">M31*K31</f>
        <v>0</v>
      </c>
      <c r="X31" s="165" t="s">
        <v>60</v>
      </c>
      <c r="Y31" s="161"/>
      <c r="Z31" s="166"/>
      <c r="AA31" s="167"/>
      <c r="AB31" s="160" t="n">
        <v>0.72</v>
      </c>
      <c r="AC31" s="99" t="n">
        <f aca="false">$AC$2*AB31</f>
        <v>2.88</v>
      </c>
      <c r="AD31" s="166"/>
      <c r="AE31" s="166"/>
      <c r="AF31" s="166"/>
      <c r="AG31" s="166"/>
      <c r="AH31" s="166"/>
      <c r="AI31" s="166"/>
      <c r="AJ31" s="166"/>
      <c r="AK31" s="166"/>
      <c r="AL31" s="166"/>
      <c r="AM31" s="166"/>
      <c r="AN31" s="166"/>
      <c r="AO31" s="166"/>
      <c r="AP31" s="166"/>
      <c r="AQ31" s="166"/>
      <c r="AR31" s="166"/>
      <c r="AS31" s="166"/>
      <c r="AT31" s="166"/>
      <c r="AU31" s="166"/>
      <c r="AV31" s="166"/>
      <c r="AW31" s="166"/>
      <c r="AX31" s="166"/>
      <c r="AY31" s="166"/>
      <c r="AZ31" s="166"/>
      <c r="BA31" s="166"/>
      <c r="BB31" s="166"/>
      <c r="BC31" s="166"/>
      <c r="BD31" s="166"/>
      <c r="BE31" s="166"/>
      <c r="BF31" s="166"/>
      <c r="BG31" s="166"/>
      <c r="BH31" s="166"/>
      <c r="BI31" s="166"/>
      <c r="BJ31" s="166"/>
      <c r="BK31" s="166"/>
      <c r="BL31" s="166"/>
      <c r="BM31" s="166"/>
      <c r="BN31" s="166"/>
      <c r="BO31" s="166"/>
      <c r="BP31" s="166"/>
      <c r="BQ31" s="166"/>
      <c r="BR31" s="166"/>
      <c r="BS31" s="166"/>
      <c r="BT31" s="166"/>
      <c r="BU31" s="166"/>
      <c r="BV31" s="166"/>
      <c r="BW31" s="166"/>
      <c r="BX31" s="166"/>
      <c r="BY31" s="166"/>
      <c r="BZ31" s="166"/>
      <c r="CA31" s="166"/>
      <c r="CB31" s="166"/>
      <c r="CC31" s="166"/>
      <c r="CD31" s="166"/>
      <c r="CE31" s="166"/>
      <c r="CF31" s="166"/>
      <c r="CG31" s="166"/>
      <c r="CH31" s="166"/>
      <c r="CI31" s="166"/>
      <c r="CJ31" s="166"/>
      <c r="CK31" s="166"/>
      <c r="CL31" s="166"/>
      <c r="CM31" s="166"/>
      <c r="CN31" s="166"/>
      <c r="CO31" s="166"/>
      <c r="CP31" s="166"/>
      <c r="CQ31" s="166"/>
      <c r="CR31" s="166"/>
      <c r="CS31" s="166"/>
      <c r="CT31" s="166"/>
      <c r="CU31" s="166"/>
      <c r="CV31" s="166"/>
      <c r="CW31" s="166"/>
      <c r="CX31" s="193" t="n">
        <f aca="false">S31/$S$99</f>
        <v>0</v>
      </c>
      <c r="CY31" s="0"/>
      <c r="CZ31" s="0"/>
      <c r="DA31" s="0"/>
      <c r="DB31" s="0"/>
      <c r="DC31" s="0"/>
      <c r="DD31" s="0"/>
      <c r="DE31" s="0"/>
      <c r="DF31" s="0"/>
      <c r="DG31" s="0"/>
      <c r="DH31" s="0"/>
      <c r="DI31" s="0"/>
      <c r="DJ31" s="0"/>
      <c r="DK31" s="0"/>
      <c r="DL31" s="0"/>
      <c r="DM31" s="0"/>
      <c r="DN31" s="0"/>
      <c r="DO31" s="0"/>
      <c r="DP31" s="0"/>
      <c r="DQ31" s="0"/>
      <c r="DR31" s="0"/>
      <c r="DS31" s="0"/>
      <c r="DT31" s="0"/>
      <c r="DU31" s="0"/>
      <c r="DV31" s="0"/>
      <c r="DW31" s="0"/>
      <c r="DX31" s="0"/>
      <c r="DY31" s="0"/>
      <c r="DZ31" s="0"/>
      <c r="EA31" s="0"/>
      <c r="EB31" s="0"/>
      <c r="EC31" s="0"/>
      <c r="ED31" s="0"/>
      <c r="EE31" s="0"/>
      <c r="EF31" s="0"/>
      <c r="EG31" s="0"/>
      <c r="EH31" s="0"/>
      <c r="EI31" s="0"/>
      <c r="EJ31" s="0"/>
      <c r="EK31" s="0"/>
      <c r="EL31" s="0"/>
      <c r="EM31" s="0"/>
      <c r="EN31" s="0"/>
      <c r="EO31" s="0"/>
      <c r="EP31" s="0"/>
      <c r="EQ31" s="0"/>
      <c r="ER31" s="0"/>
      <c r="ES31" s="0"/>
      <c r="ET31" s="0"/>
      <c r="EU31" s="0"/>
      <c r="EV31" s="0"/>
      <c r="EW31" s="0"/>
      <c r="EX31" s="0"/>
      <c r="EY31" s="0"/>
      <c r="EZ31" s="0"/>
      <c r="FA31" s="0"/>
      <c r="FB31" s="0"/>
      <c r="FC31" s="0"/>
      <c r="FD31" s="0"/>
      <c r="FE31" s="0"/>
      <c r="FF31" s="0"/>
      <c r="FG31" s="0"/>
      <c r="FH31" s="0"/>
      <c r="FI31" s="0"/>
      <c r="FJ31" s="0"/>
      <c r="FK31" s="0"/>
      <c r="FL31" s="0"/>
      <c r="FM31" s="0"/>
      <c r="FN31" s="0"/>
      <c r="FO31" s="0"/>
      <c r="FP31" s="0"/>
      <c r="FQ31" s="0"/>
      <c r="FR31" s="0"/>
      <c r="FS31" s="0"/>
      <c r="FT31" s="0"/>
      <c r="FU31" s="0"/>
      <c r="FV31" s="0"/>
      <c r="FW31" s="0"/>
      <c r="FX31" s="0"/>
      <c r="FY31" s="0"/>
      <c r="FZ31" s="0"/>
      <c r="GA31" s="0"/>
      <c r="GB31" s="0"/>
      <c r="GC31" s="0"/>
      <c r="GD31" s="0"/>
      <c r="GE31" s="0"/>
      <c r="GF31" s="0"/>
      <c r="GG31" s="0"/>
      <c r="GH31" s="0"/>
      <c r="GI31" s="0"/>
      <c r="GJ31" s="0"/>
      <c r="GK31" s="0"/>
      <c r="GL31" s="0"/>
      <c r="GM31" s="0"/>
      <c r="GN31" s="0"/>
      <c r="GO31" s="0"/>
      <c r="GP31" s="0"/>
      <c r="GQ31" s="0"/>
      <c r="GR31" s="0"/>
      <c r="GS31" s="0"/>
      <c r="GT31" s="0"/>
      <c r="GU31" s="0"/>
      <c r="GV31" s="0"/>
      <c r="GW31" s="0"/>
      <c r="GX31" s="0"/>
      <c r="GY31" s="0"/>
      <c r="GZ31" s="0"/>
      <c r="HA31" s="0"/>
      <c r="HB31" s="0"/>
      <c r="HC31" s="0"/>
      <c r="HD31" s="0"/>
      <c r="HE31" s="0"/>
      <c r="HF31" s="0"/>
      <c r="HG31" s="0"/>
      <c r="HH31" s="0"/>
      <c r="HI31" s="0"/>
      <c r="HJ31" s="0"/>
      <c r="HK31" s="0"/>
      <c r="HL31" s="0"/>
      <c r="HM31" s="0"/>
      <c r="HN31" s="0"/>
      <c r="HO31" s="0"/>
      <c r="HP31" s="0"/>
      <c r="HQ31" s="0"/>
      <c r="HR31" s="0"/>
      <c r="HS31" s="0"/>
      <c r="HT31" s="0"/>
      <c r="HU31" s="0"/>
      <c r="HV31" s="0"/>
      <c r="HW31" s="0"/>
      <c r="HX31" s="0"/>
      <c r="HY31" s="0"/>
      <c r="HZ31" s="0"/>
      <c r="IA31" s="0"/>
      <c r="IB31" s="0"/>
      <c r="IC31" s="0"/>
      <c r="ID31" s="0"/>
      <c r="IE31" s="0"/>
      <c r="IF31" s="0"/>
      <c r="IG31" s="0"/>
      <c r="IH31" s="0"/>
      <c r="II31" s="0"/>
      <c r="IJ31" s="0"/>
      <c r="IK31" s="0"/>
      <c r="IL31" s="0"/>
      <c r="IM31" s="0"/>
      <c r="IN31" s="0"/>
      <c r="IO31" s="0"/>
      <c r="IP31" s="0"/>
      <c r="IQ31" s="0"/>
      <c r="IR31" s="0"/>
      <c r="IS31" s="0"/>
      <c r="IT31" s="0"/>
      <c r="IU31" s="0"/>
      <c r="IV31" s="0"/>
      <c r="IW31" s="0"/>
      <c r="IX31" s="0"/>
      <c r="IY31" s="0"/>
      <c r="IZ31" s="0"/>
      <c r="JA31" s="0"/>
      <c r="JB31" s="0"/>
      <c r="JC31" s="0"/>
      <c r="JD31" s="0"/>
      <c r="JE31" s="0"/>
      <c r="JF31" s="0"/>
      <c r="JG31" s="0"/>
      <c r="JH31" s="0"/>
      <c r="JI31" s="0"/>
      <c r="JJ31" s="0"/>
      <c r="JK31" s="0"/>
      <c r="JL31" s="0"/>
      <c r="JM31" s="0"/>
      <c r="JN31" s="0"/>
      <c r="JO31" s="0"/>
      <c r="JP31" s="0"/>
      <c r="JQ31" s="0"/>
      <c r="JR31" s="0"/>
      <c r="JS31" s="0"/>
      <c r="JT31" s="0"/>
      <c r="JU31" s="0"/>
      <c r="JV31" s="0"/>
      <c r="JW31" s="0"/>
      <c r="JX31" s="0"/>
      <c r="JY31" s="0"/>
      <c r="JZ31" s="0"/>
      <c r="KA31" s="0"/>
      <c r="KB31" s="0"/>
      <c r="KC31" s="0"/>
      <c r="KD31" s="0"/>
      <c r="KE31" s="0"/>
      <c r="KF31" s="0"/>
      <c r="KG31" s="0"/>
      <c r="KH31" s="0"/>
      <c r="KI31" s="0"/>
      <c r="KJ31" s="0"/>
      <c r="KK31" s="0"/>
      <c r="KL31" s="0"/>
      <c r="KM31" s="0"/>
      <c r="KN31" s="0"/>
      <c r="KO31" s="0"/>
      <c r="KP31" s="0"/>
      <c r="KQ31" s="0"/>
      <c r="KR31" s="0"/>
      <c r="KS31" s="0"/>
      <c r="KT31" s="0"/>
      <c r="KU31" s="0"/>
      <c r="KV31" s="0"/>
      <c r="KW31" s="0"/>
      <c r="KX31" s="0"/>
      <c r="KY31" s="0"/>
      <c r="KZ31" s="0"/>
      <c r="LA31" s="0"/>
      <c r="LB31" s="0"/>
      <c r="LC31" s="0"/>
      <c r="LD31" s="0"/>
      <c r="LE31" s="0"/>
      <c r="LF31" s="0"/>
      <c r="LG31" s="0"/>
      <c r="LH31" s="0"/>
      <c r="LI31" s="0"/>
      <c r="LJ31" s="0"/>
      <c r="LK31" s="0"/>
      <c r="LL31" s="0"/>
      <c r="LM31" s="0"/>
      <c r="LN31" s="0"/>
      <c r="LO31" s="0"/>
      <c r="LP31" s="0"/>
      <c r="LQ31" s="0"/>
      <c r="LR31" s="0"/>
      <c r="LS31" s="0"/>
      <c r="LT31" s="0"/>
      <c r="LU31" s="0"/>
      <c r="LV31" s="0"/>
      <c r="LW31" s="0"/>
      <c r="LX31" s="0"/>
      <c r="LY31" s="0"/>
      <c r="LZ31" s="0"/>
      <c r="MA31" s="0"/>
      <c r="MB31" s="0"/>
      <c r="MC31" s="0"/>
      <c r="MD31" s="0"/>
      <c r="ME31" s="0"/>
      <c r="MF31" s="0"/>
      <c r="MG31" s="0"/>
      <c r="MH31" s="0"/>
      <c r="MI31" s="0"/>
      <c r="MJ31" s="0"/>
      <c r="MK31" s="0"/>
      <c r="ML31" s="0"/>
      <c r="MM31" s="0"/>
      <c r="MN31" s="0"/>
      <c r="MO31" s="0"/>
      <c r="MP31" s="0"/>
      <c r="MQ31" s="0"/>
      <c r="MR31" s="0"/>
      <c r="MS31" s="0"/>
      <c r="MT31" s="0"/>
      <c r="MU31" s="0"/>
      <c r="MV31" s="0"/>
      <c r="MW31" s="0"/>
      <c r="MX31" s="0"/>
      <c r="MY31" s="0"/>
      <c r="MZ31" s="0"/>
      <c r="NA31" s="0"/>
      <c r="NB31" s="0"/>
      <c r="NC31" s="0"/>
      <c r="ND31" s="0"/>
      <c r="NE31" s="0"/>
      <c r="NF31" s="0"/>
      <c r="NG31" s="0"/>
      <c r="NH31" s="0"/>
      <c r="NI31" s="0"/>
      <c r="NJ31" s="0"/>
      <c r="NK31" s="0"/>
      <c r="NL31" s="0"/>
      <c r="NM31" s="0"/>
      <c r="NN31" s="0"/>
      <c r="NO31" s="0"/>
      <c r="NP31" s="0"/>
      <c r="NQ31" s="0"/>
      <c r="NR31" s="0"/>
      <c r="NS31" s="0"/>
      <c r="NT31" s="0"/>
      <c r="NU31" s="0"/>
      <c r="NV31" s="0"/>
      <c r="NW31" s="0"/>
      <c r="NX31" s="0"/>
      <c r="NY31" s="0"/>
      <c r="NZ31" s="0"/>
      <c r="OA31" s="0"/>
      <c r="OB31" s="0"/>
      <c r="OC31" s="0"/>
      <c r="OD31" s="0"/>
      <c r="OE31" s="0"/>
      <c r="OF31" s="0"/>
      <c r="OG31" s="0"/>
      <c r="OH31" s="0"/>
      <c r="OI31" s="0"/>
      <c r="OJ31" s="0"/>
      <c r="OK31" s="0"/>
      <c r="OL31" s="0"/>
      <c r="OM31" s="0"/>
      <c r="ON31" s="0"/>
      <c r="OO31" s="0"/>
      <c r="OP31" s="0"/>
      <c r="OQ31" s="0"/>
      <c r="OR31" s="0"/>
      <c r="OS31" s="0"/>
      <c r="OT31" s="0"/>
      <c r="OU31" s="0"/>
      <c r="OV31" s="0"/>
      <c r="OW31" s="0"/>
      <c r="OX31" s="0"/>
      <c r="OY31" s="0"/>
      <c r="OZ31" s="0"/>
      <c r="PA31" s="0"/>
      <c r="PB31" s="0"/>
      <c r="PC31" s="0"/>
      <c r="PD31" s="0"/>
      <c r="PE31" s="0"/>
      <c r="PF31" s="0"/>
      <c r="PG31" s="0"/>
      <c r="PH31" s="0"/>
      <c r="PI31" s="0"/>
      <c r="PJ31" s="0"/>
      <c r="PK31" s="0"/>
      <c r="PL31" s="0"/>
      <c r="PM31" s="0"/>
      <c r="PN31" s="0"/>
      <c r="PO31" s="0"/>
      <c r="PP31" s="0"/>
      <c r="PQ31" s="0"/>
      <c r="PR31" s="0"/>
      <c r="PS31" s="0"/>
      <c r="PT31" s="0"/>
      <c r="PU31" s="0"/>
      <c r="PV31" s="0"/>
      <c r="PW31" s="0"/>
      <c r="PX31" s="0"/>
      <c r="PY31" s="0"/>
      <c r="PZ31" s="0"/>
      <c r="QA31" s="0"/>
      <c r="QB31" s="0"/>
      <c r="QC31" s="0"/>
      <c r="QD31" s="0"/>
      <c r="QE31" s="0"/>
      <c r="QF31" s="0"/>
      <c r="QG31" s="0"/>
      <c r="QH31" s="0"/>
      <c r="QI31" s="0"/>
      <c r="QJ31" s="0"/>
      <c r="QK31" s="0"/>
      <c r="QL31" s="0"/>
      <c r="QM31" s="0"/>
      <c r="QN31" s="0"/>
      <c r="QO31" s="0"/>
      <c r="QP31" s="0"/>
      <c r="QQ31" s="0"/>
      <c r="QR31" s="0"/>
      <c r="QS31" s="0"/>
      <c r="QT31" s="0"/>
      <c r="QU31" s="0"/>
      <c r="QV31" s="0"/>
      <c r="QW31" s="0"/>
      <c r="QX31" s="0"/>
      <c r="QY31" s="0"/>
      <c r="QZ31" s="0"/>
      <c r="RA31" s="0"/>
      <c r="RB31" s="0"/>
      <c r="RC31" s="0"/>
      <c r="RD31" s="0"/>
      <c r="RE31" s="0"/>
      <c r="RF31" s="0"/>
      <c r="RG31" s="0"/>
      <c r="RH31" s="0"/>
      <c r="RI31" s="0"/>
      <c r="RJ31" s="0"/>
      <c r="RK31" s="0"/>
      <c r="RL31" s="0"/>
      <c r="RM31" s="0"/>
      <c r="RN31" s="0"/>
      <c r="RO31" s="0"/>
      <c r="RP31" s="0"/>
      <c r="RQ31" s="0"/>
      <c r="RR31" s="0"/>
      <c r="RS31" s="0"/>
      <c r="RT31" s="0"/>
      <c r="RU31" s="0"/>
      <c r="RV31" s="0"/>
      <c r="RW31" s="0"/>
      <c r="RX31" s="0"/>
      <c r="RY31" s="0"/>
      <c r="RZ31" s="0"/>
      <c r="SA31" s="0"/>
      <c r="SB31" s="0"/>
      <c r="SC31" s="0"/>
      <c r="SD31" s="0"/>
      <c r="SE31" s="0"/>
      <c r="SF31" s="0"/>
      <c r="SG31" s="0"/>
      <c r="SH31" s="0"/>
      <c r="SI31" s="0"/>
      <c r="SJ31" s="0"/>
      <c r="SK31" s="0"/>
      <c r="SL31" s="0"/>
      <c r="SM31" s="0"/>
      <c r="SN31" s="0"/>
      <c r="SO31" s="0"/>
      <c r="SP31" s="0"/>
      <c r="SQ31" s="0"/>
      <c r="SR31" s="0"/>
      <c r="SS31" s="0"/>
      <c r="ST31" s="0"/>
      <c r="SU31" s="0"/>
      <c r="SV31" s="0"/>
      <c r="SW31" s="0"/>
      <c r="SX31" s="0"/>
      <c r="SY31" s="0"/>
      <c r="SZ31" s="0"/>
      <c r="TA31" s="0"/>
      <c r="TB31" s="0"/>
      <c r="TC31" s="0"/>
      <c r="TD31" s="0"/>
      <c r="TE31" s="0"/>
      <c r="TF31" s="0"/>
      <c r="TG31" s="0"/>
      <c r="TH31" s="0"/>
      <c r="TI31" s="0"/>
      <c r="TJ31" s="0"/>
      <c r="TK31" s="0"/>
      <c r="TL31" s="0"/>
      <c r="TM31" s="0"/>
      <c r="TN31" s="0"/>
      <c r="TO31" s="0"/>
      <c r="TP31" s="0"/>
      <c r="TQ31" s="0"/>
      <c r="TR31" s="0"/>
      <c r="TS31" s="0"/>
      <c r="TT31" s="0"/>
      <c r="TU31" s="0"/>
      <c r="TV31" s="0"/>
      <c r="TW31" s="0"/>
      <c r="TX31" s="0"/>
      <c r="TY31" s="0"/>
      <c r="TZ31" s="0"/>
      <c r="UA31" s="0"/>
      <c r="UB31" s="0"/>
      <c r="UC31" s="0"/>
      <c r="UD31" s="0"/>
      <c r="UE31" s="0"/>
      <c r="UF31" s="0"/>
      <c r="UG31" s="0"/>
      <c r="UH31" s="0"/>
      <c r="UI31" s="0"/>
      <c r="UJ31" s="0"/>
      <c r="UK31" s="0"/>
      <c r="UL31" s="0"/>
      <c r="UM31" s="0"/>
      <c r="UN31" s="0"/>
      <c r="UO31" s="0"/>
      <c r="UP31" s="0"/>
      <c r="UQ31" s="0"/>
      <c r="UR31" s="0"/>
      <c r="US31" s="0"/>
      <c r="UT31" s="0"/>
      <c r="UU31" s="0"/>
      <c r="UV31" s="0"/>
      <c r="UW31" s="0"/>
      <c r="UX31" s="0"/>
      <c r="UY31" s="0"/>
      <c r="UZ31" s="0"/>
      <c r="VA31" s="0"/>
      <c r="VB31" s="0"/>
      <c r="VC31" s="0"/>
      <c r="VD31" s="0"/>
      <c r="VE31" s="0"/>
      <c r="VF31" s="0"/>
      <c r="VG31" s="0"/>
      <c r="VH31" s="0"/>
      <c r="VI31" s="0"/>
      <c r="VJ31" s="0"/>
      <c r="VK31" s="0"/>
      <c r="VL31" s="0"/>
      <c r="VM31" s="0"/>
      <c r="VN31" s="0"/>
      <c r="VO31" s="0"/>
      <c r="VP31" s="0"/>
      <c r="VQ31" s="0"/>
      <c r="VR31" s="0"/>
      <c r="VS31" s="0"/>
      <c r="VT31" s="0"/>
      <c r="VU31" s="0"/>
      <c r="VV31" s="0"/>
      <c r="VW31" s="0"/>
      <c r="VX31" s="0"/>
      <c r="VY31" s="0"/>
      <c r="VZ31" s="0"/>
      <c r="WA31" s="0"/>
      <c r="WB31" s="0"/>
      <c r="WC31" s="0"/>
      <c r="WD31" s="0"/>
      <c r="WE31" s="0"/>
      <c r="WF31" s="0"/>
      <c r="WG31" s="0"/>
      <c r="WH31" s="0"/>
      <c r="WI31" s="0"/>
      <c r="WJ31" s="0"/>
      <c r="WK31" s="0"/>
      <c r="WL31" s="0"/>
      <c r="WM31" s="0"/>
      <c r="WN31" s="0"/>
      <c r="WO31" s="0"/>
      <c r="WP31" s="0"/>
      <c r="WQ31" s="0"/>
      <c r="WR31" s="0"/>
      <c r="WS31" s="0"/>
      <c r="WT31" s="0"/>
      <c r="WU31" s="0"/>
      <c r="WV31" s="0"/>
      <c r="WW31" s="0"/>
      <c r="WX31" s="0"/>
      <c r="WY31" s="0"/>
      <c r="WZ31" s="0"/>
      <c r="XA31" s="0"/>
      <c r="XB31" s="0"/>
      <c r="XC31" s="0"/>
      <c r="XD31" s="0"/>
      <c r="XE31" s="0"/>
      <c r="XF31" s="0"/>
      <c r="XG31" s="0"/>
      <c r="XH31" s="0"/>
      <c r="XI31" s="0"/>
      <c r="XJ31" s="0"/>
      <c r="XK31" s="0"/>
      <c r="XL31" s="0"/>
      <c r="XM31" s="0"/>
      <c r="XN31" s="0"/>
      <c r="XO31" s="0"/>
      <c r="XP31" s="0"/>
      <c r="XQ31" s="0"/>
      <c r="XR31" s="0"/>
      <c r="XS31" s="0"/>
      <c r="XT31" s="0"/>
      <c r="XU31" s="0"/>
      <c r="XV31" s="0"/>
      <c r="XW31" s="0"/>
      <c r="XX31" s="0"/>
      <c r="XY31" s="0"/>
      <c r="XZ31" s="0"/>
      <c r="YA31" s="0"/>
      <c r="YB31" s="0"/>
      <c r="YC31" s="0"/>
      <c r="YD31" s="0"/>
      <c r="YE31" s="0"/>
      <c r="YF31" s="0"/>
      <c r="YG31" s="0"/>
      <c r="YH31" s="0"/>
      <c r="YI31" s="0"/>
      <c r="YJ31" s="0"/>
      <c r="YK31" s="0"/>
      <c r="YL31" s="0"/>
      <c r="YM31" s="0"/>
      <c r="YN31" s="0"/>
      <c r="YO31" s="0"/>
      <c r="YP31" s="0"/>
      <c r="YQ31" s="0"/>
      <c r="YR31" s="0"/>
      <c r="YS31" s="0"/>
      <c r="YT31" s="0"/>
      <c r="YU31" s="0"/>
      <c r="YV31" s="0"/>
      <c r="YW31" s="0"/>
      <c r="YX31" s="0"/>
      <c r="YY31" s="0"/>
      <c r="YZ31" s="0"/>
      <c r="ZA31" s="0"/>
      <c r="ZB31" s="0"/>
      <c r="ZC31" s="0"/>
      <c r="ZD31" s="0"/>
      <c r="ZE31" s="0"/>
      <c r="ZF31" s="0"/>
      <c r="ZG31" s="0"/>
      <c r="ZH31" s="0"/>
      <c r="ZI31" s="0"/>
      <c r="ZJ31" s="0"/>
      <c r="ZK31" s="0"/>
      <c r="ZL31" s="0"/>
      <c r="ZM31" s="0"/>
      <c r="ZN31" s="0"/>
      <c r="ZO31" s="0"/>
      <c r="ZP31" s="0"/>
      <c r="ZQ31" s="0"/>
      <c r="ZR31" s="0"/>
      <c r="ZS31" s="0"/>
      <c r="ZT31" s="0"/>
      <c r="ZU31" s="0"/>
      <c r="ZV31" s="0"/>
      <c r="ZW31" s="0"/>
      <c r="ZX31" s="0"/>
      <c r="ZY31" s="0"/>
      <c r="ZZ31" s="0"/>
      <c r="AAA31" s="0"/>
      <c r="AAB31" s="0"/>
      <c r="AAC31" s="0"/>
      <c r="AAD31" s="0"/>
      <c r="AAE31" s="0"/>
      <c r="AAF31" s="0"/>
      <c r="AAG31" s="0"/>
      <c r="AAH31" s="0"/>
      <c r="AAI31" s="0"/>
      <c r="AAJ31" s="0"/>
      <c r="AAK31" s="0"/>
      <c r="AAL31" s="0"/>
      <c r="AAM31" s="0"/>
      <c r="AAN31" s="0"/>
      <c r="AAO31" s="0"/>
      <c r="AAP31" s="0"/>
      <c r="AAQ31" s="0"/>
      <c r="AAR31" s="0"/>
      <c r="AAS31" s="0"/>
      <c r="AAT31" s="0"/>
      <c r="AAU31" s="0"/>
      <c r="AAV31" s="0"/>
      <c r="AAW31" s="0"/>
      <c r="AAX31" s="0"/>
      <c r="AAY31" s="0"/>
      <c r="AAZ31" s="0"/>
      <c r="ABA31" s="0"/>
      <c r="ABB31" s="0"/>
      <c r="ABC31" s="0"/>
      <c r="ABD31" s="0"/>
      <c r="ABE31" s="0"/>
      <c r="ABF31" s="0"/>
      <c r="ABG31" s="0"/>
      <c r="ABH31" s="0"/>
      <c r="ABI31" s="0"/>
      <c r="ABJ31" s="0"/>
      <c r="ABK31" s="0"/>
      <c r="ABL31" s="0"/>
      <c r="ABM31" s="0"/>
      <c r="ABN31" s="0"/>
      <c r="ABO31" s="0"/>
      <c r="ABP31" s="0"/>
      <c r="ABQ31" s="0"/>
      <c r="ABR31" s="0"/>
      <c r="ABS31" s="0"/>
      <c r="ABT31" s="0"/>
      <c r="ABU31" s="0"/>
      <c r="ABV31" s="0"/>
      <c r="ABW31" s="0"/>
      <c r="ABX31" s="0"/>
      <c r="ABY31" s="0"/>
      <c r="ABZ31" s="0"/>
      <c r="ACA31" s="0"/>
      <c r="ACB31" s="0"/>
      <c r="ACC31" s="0"/>
      <c r="ACD31" s="0"/>
      <c r="ACE31" s="0"/>
      <c r="ACF31" s="0"/>
      <c r="ACG31" s="0"/>
      <c r="ACH31" s="0"/>
      <c r="ACI31" s="0"/>
      <c r="ACJ31" s="0"/>
      <c r="ACK31" s="0"/>
      <c r="ACL31" s="0"/>
      <c r="ACM31" s="0"/>
      <c r="ACN31" s="0"/>
      <c r="ACO31" s="0"/>
      <c r="ACP31" s="0"/>
      <c r="ACQ31" s="0"/>
      <c r="ACR31" s="0"/>
      <c r="ACS31" s="0"/>
      <c r="ACT31" s="0"/>
      <c r="ACU31" s="0"/>
      <c r="ACV31" s="0"/>
      <c r="ACW31" s="0"/>
      <c r="ACX31" s="0"/>
      <c r="ACY31" s="0"/>
      <c r="ACZ31" s="0"/>
      <c r="ADA31" s="0"/>
      <c r="ADB31" s="0"/>
      <c r="ADC31" s="0"/>
      <c r="ADD31" s="0"/>
      <c r="ADE31" s="0"/>
      <c r="ADF31" s="0"/>
      <c r="ADG31" s="0"/>
      <c r="ADH31" s="0"/>
      <c r="ADI31" s="0"/>
      <c r="ADJ31" s="0"/>
      <c r="ADK31" s="0"/>
      <c r="ADL31" s="0"/>
      <c r="ADM31" s="0"/>
      <c r="ADN31" s="0"/>
      <c r="ADO31" s="0"/>
      <c r="ADP31" s="0"/>
      <c r="ADQ31" s="0"/>
      <c r="ADR31" s="0"/>
      <c r="ADS31" s="0"/>
      <c r="ADT31" s="0"/>
      <c r="ADU31" s="0"/>
      <c r="ADV31" s="0"/>
      <c r="ADW31" s="0"/>
      <c r="ADX31" s="0"/>
      <c r="ADY31" s="0"/>
      <c r="ADZ31" s="0"/>
      <c r="AEA31" s="0"/>
      <c r="AEB31" s="0"/>
      <c r="AEC31" s="0"/>
      <c r="AED31" s="0"/>
      <c r="AEE31" s="0"/>
      <c r="AEF31" s="0"/>
      <c r="AEG31" s="0"/>
      <c r="AEH31" s="0"/>
      <c r="AEI31" s="0"/>
      <c r="AEJ31" s="0"/>
      <c r="AEK31" s="0"/>
      <c r="AEL31" s="0"/>
      <c r="AEM31" s="0"/>
      <c r="AEN31" s="0"/>
      <c r="AEO31" s="0"/>
      <c r="AEP31" s="0"/>
      <c r="AEQ31" s="0"/>
      <c r="AER31" s="0"/>
      <c r="AES31" s="0"/>
      <c r="AET31" s="0"/>
      <c r="AEU31" s="0"/>
      <c r="AEV31" s="0"/>
      <c r="AEW31" s="0"/>
      <c r="AEX31" s="0"/>
      <c r="AEY31" s="0"/>
      <c r="AEZ31" s="0"/>
      <c r="AFA31" s="0"/>
      <c r="AFB31" s="0"/>
      <c r="AFC31" s="0"/>
      <c r="AFD31" s="0"/>
      <c r="AFE31" s="0"/>
      <c r="AFF31" s="0"/>
      <c r="AFG31" s="0"/>
      <c r="AFH31" s="0"/>
      <c r="AFI31" s="0"/>
      <c r="AFJ31" s="0"/>
      <c r="AFK31" s="0"/>
      <c r="AFL31" s="0"/>
      <c r="AFM31" s="0"/>
      <c r="AFN31" s="0"/>
      <c r="AFO31" s="0"/>
      <c r="AFP31" s="0"/>
      <c r="AFQ31" s="0"/>
      <c r="AFR31" s="0"/>
      <c r="AFS31" s="0"/>
      <c r="AFT31" s="0"/>
      <c r="AFU31" s="0"/>
      <c r="AFV31" s="0"/>
      <c r="AFW31" s="0"/>
      <c r="AFX31" s="0"/>
      <c r="AFY31" s="0"/>
      <c r="AFZ31" s="0"/>
      <c r="AGA31" s="0"/>
      <c r="AGB31" s="0"/>
      <c r="AGC31" s="0"/>
      <c r="AGD31" s="0"/>
      <c r="AGE31" s="0"/>
      <c r="AGF31" s="0"/>
      <c r="AGG31" s="0"/>
      <c r="AGH31" s="0"/>
      <c r="AGI31" s="0"/>
      <c r="AGJ31" s="0"/>
      <c r="AGK31" s="0"/>
      <c r="AGL31" s="0"/>
      <c r="AGM31" s="0"/>
      <c r="AGN31" s="0"/>
      <c r="AGO31" s="0"/>
      <c r="AGP31" s="0"/>
      <c r="AGQ31" s="0"/>
      <c r="AGR31" s="0"/>
      <c r="AGS31" s="0"/>
      <c r="AGT31" s="0"/>
      <c r="AGU31" s="0"/>
      <c r="AGV31" s="0"/>
      <c r="AGW31" s="0"/>
      <c r="AGX31" s="0"/>
      <c r="AGY31" s="0"/>
      <c r="AGZ31" s="0"/>
      <c r="AHA31" s="0"/>
      <c r="AHB31" s="0"/>
      <c r="AHC31" s="0"/>
      <c r="AHD31" s="0"/>
      <c r="AHE31" s="0"/>
      <c r="AHF31" s="0"/>
      <c r="AHG31" s="0"/>
      <c r="AHH31" s="0"/>
      <c r="AHI31" s="0"/>
      <c r="AHJ31" s="0"/>
      <c r="AHK31" s="0"/>
      <c r="AHL31" s="0"/>
      <c r="AHM31" s="0"/>
      <c r="AHN31" s="0"/>
      <c r="AHO31" s="0"/>
      <c r="AHP31" s="0"/>
      <c r="AHQ31" s="0"/>
      <c r="AHR31" s="0"/>
      <c r="AHS31" s="0"/>
      <c r="AHT31" s="0"/>
      <c r="AHU31" s="0"/>
      <c r="AHV31" s="0"/>
      <c r="AHW31" s="0"/>
      <c r="AHX31" s="0"/>
      <c r="AHY31" s="0"/>
      <c r="AHZ31" s="0"/>
      <c r="AIA31" s="0"/>
      <c r="AIB31" s="0"/>
      <c r="AIC31" s="0"/>
      <c r="AID31" s="0"/>
      <c r="AIE31" s="0"/>
      <c r="AIF31" s="0"/>
      <c r="AIG31" s="0"/>
      <c r="AIH31" s="0"/>
      <c r="AII31" s="0"/>
      <c r="AIJ31" s="0"/>
      <c r="AIK31" s="0"/>
      <c r="AIL31" s="0"/>
      <c r="AIM31" s="0"/>
      <c r="AIN31" s="0"/>
      <c r="AIO31" s="0"/>
      <c r="AIP31" s="0"/>
      <c r="AIQ31" s="0"/>
      <c r="AIR31" s="0"/>
      <c r="AIS31" s="0"/>
      <c r="AIT31" s="0"/>
      <c r="AIU31" s="0"/>
      <c r="AIV31" s="0"/>
      <c r="AIW31" s="0"/>
      <c r="AIX31" s="0"/>
      <c r="AIY31" s="0"/>
      <c r="AIZ31" s="0"/>
      <c r="AJA31" s="0"/>
      <c r="AJB31" s="0"/>
      <c r="AJC31" s="0"/>
      <c r="AJD31" s="0"/>
      <c r="AJE31" s="0"/>
      <c r="AJF31" s="0"/>
      <c r="AJG31" s="0"/>
      <c r="AJH31" s="0"/>
      <c r="AJI31" s="0"/>
      <c r="AJJ31" s="0"/>
      <c r="AJK31" s="0"/>
      <c r="AJL31" s="0"/>
      <c r="AJM31" s="0"/>
      <c r="AJN31" s="0"/>
      <c r="AJO31" s="0"/>
      <c r="AJP31" s="0"/>
      <c r="AJQ31" s="0"/>
      <c r="AJR31" s="0"/>
      <c r="AJS31" s="0"/>
      <c r="AJT31" s="0"/>
      <c r="AJU31" s="0"/>
      <c r="AJV31" s="0"/>
      <c r="AJW31" s="0"/>
      <c r="AJX31" s="0"/>
      <c r="AJY31" s="0"/>
      <c r="AJZ31" s="0"/>
      <c r="AKA31" s="0"/>
      <c r="AKB31" s="0"/>
      <c r="AKC31" s="0"/>
      <c r="AKD31" s="0"/>
      <c r="AKE31" s="0"/>
      <c r="AKF31" s="0"/>
      <c r="AKG31" s="0"/>
      <c r="AKH31" s="0"/>
      <c r="AKI31" s="0"/>
      <c r="AKJ31" s="0"/>
      <c r="AKK31" s="0"/>
      <c r="AKL31" s="0"/>
      <c r="AKM31" s="0"/>
      <c r="AKN31" s="0"/>
      <c r="AKO31" s="0"/>
      <c r="AKP31" s="0"/>
      <c r="AKQ31" s="0"/>
      <c r="AKR31" s="0"/>
      <c r="AKS31" s="0"/>
      <c r="AKT31" s="0"/>
      <c r="AKU31" s="0"/>
      <c r="AKV31" s="0"/>
      <c r="AKW31" s="0"/>
      <c r="AKX31" s="0"/>
      <c r="AKY31" s="0"/>
      <c r="AKZ31" s="0"/>
      <c r="ALA31" s="0"/>
      <c r="ALB31" s="0"/>
      <c r="ALC31" s="0"/>
      <c r="ALD31" s="0"/>
      <c r="ALE31" s="0"/>
      <c r="ALF31" s="0"/>
      <c r="ALG31" s="0"/>
      <c r="ALH31" s="0"/>
      <c r="ALI31" s="0"/>
      <c r="ALJ31" s="0"/>
      <c r="ALK31" s="0"/>
      <c r="ALL31" s="0"/>
      <c r="ALM31" s="0"/>
      <c r="ALN31" s="0"/>
      <c r="ALO31" s="0"/>
      <c r="ALP31" s="0"/>
      <c r="ALQ31" s="0"/>
      <c r="ALR31" s="0"/>
      <c r="ALS31" s="0"/>
      <c r="ALT31" s="0"/>
      <c r="ALU31" s="0"/>
      <c r="ALV31" s="0"/>
      <c r="ALW31" s="0"/>
      <c r="ALX31" s="0"/>
      <c r="ALY31" s="0"/>
      <c r="ALZ31" s="0"/>
      <c r="AMA31" s="0"/>
      <c r="AMB31" s="0"/>
      <c r="AMC31" s="0"/>
      <c r="AMD31" s="0"/>
      <c r="AME31" s="0"/>
      <c r="AMF31" s="0"/>
      <c r="AMG31" s="0"/>
      <c r="AMH31" s="0"/>
      <c r="AMI31" s="0"/>
      <c r="AMJ31" s="0"/>
    </row>
    <row r="32" s="162" customFormat="true" ht="12.8" hidden="false" customHeight="false" outlineLevel="0" collapsed="false">
      <c r="A32" s="168" t="n">
        <f aca="false">A31</f>
        <v>2</v>
      </c>
      <c r="B32" s="169" t="s">
        <v>61</v>
      </c>
      <c r="C32" s="169" t="n">
        <v>1</v>
      </c>
      <c r="D32" s="169"/>
      <c r="E32" s="169"/>
      <c r="F32" s="170"/>
      <c r="G32" s="171"/>
      <c r="H32" s="171" t="s">
        <v>81</v>
      </c>
      <c r="I32" s="171"/>
      <c r="J32" s="171"/>
      <c r="K32" s="171"/>
      <c r="L32" s="172"/>
      <c r="M32" s="172"/>
      <c r="N32" s="173"/>
      <c r="O32" s="174"/>
      <c r="P32" s="175"/>
      <c r="Q32" s="173"/>
      <c r="R32" s="171"/>
      <c r="S32" s="163" t="n">
        <f aca="false">Q32-(Q32*$M$5%)</f>
        <v>0</v>
      </c>
      <c r="T32" s="161" t="n">
        <f aca="false">K32*L32</f>
        <v>0</v>
      </c>
      <c r="U32" s="161" t="n">
        <f aca="false">K32*M32</f>
        <v>0</v>
      </c>
      <c r="V32" s="161"/>
      <c r="W32" s="161"/>
      <c r="X32" s="215"/>
      <c r="Y32" s="161"/>
      <c r="Z32" s="161"/>
      <c r="AA32" s="161"/>
      <c r="AB32" s="160"/>
      <c r="AC32" s="99"/>
      <c r="AD32" s="161"/>
      <c r="AE32" s="161"/>
      <c r="AF32" s="161"/>
      <c r="AG32" s="161"/>
      <c r="AH32" s="161"/>
      <c r="AI32" s="161"/>
      <c r="AJ32" s="161"/>
      <c r="AK32" s="161"/>
      <c r="AL32" s="161"/>
      <c r="AM32" s="161"/>
      <c r="AN32" s="161"/>
      <c r="AO32" s="161"/>
      <c r="AP32" s="161"/>
      <c r="AQ32" s="161"/>
      <c r="AR32" s="161"/>
      <c r="AS32" s="161"/>
      <c r="AT32" s="161"/>
      <c r="AU32" s="161"/>
      <c r="AV32" s="161"/>
      <c r="AW32" s="161"/>
      <c r="AX32" s="161"/>
      <c r="AY32" s="161"/>
      <c r="AZ32" s="161"/>
      <c r="BA32" s="161"/>
      <c r="BB32" s="161"/>
      <c r="BC32" s="161"/>
      <c r="BD32" s="161"/>
      <c r="BE32" s="161"/>
      <c r="BF32" s="161"/>
      <c r="BG32" s="161"/>
      <c r="BH32" s="161"/>
      <c r="BI32" s="161"/>
      <c r="BJ32" s="161"/>
      <c r="BK32" s="161"/>
      <c r="BL32" s="161"/>
      <c r="BM32" s="161"/>
      <c r="BN32" s="161"/>
      <c r="BO32" s="161"/>
      <c r="BP32" s="161"/>
      <c r="BQ32" s="161"/>
      <c r="BR32" s="161"/>
      <c r="BS32" s="161"/>
      <c r="BT32" s="161"/>
      <c r="BU32" s="161"/>
      <c r="BV32" s="161"/>
      <c r="BW32" s="161"/>
      <c r="BX32" s="161"/>
      <c r="BY32" s="161"/>
      <c r="BZ32" s="161"/>
      <c r="CA32" s="161"/>
      <c r="CB32" s="161"/>
      <c r="CC32" s="161"/>
      <c r="CD32" s="161"/>
      <c r="CE32" s="161"/>
      <c r="CF32" s="161"/>
      <c r="CG32" s="161"/>
      <c r="CH32" s="161"/>
      <c r="CI32" s="161"/>
      <c r="CJ32" s="161"/>
      <c r="CK32" s="161"/>
      <c r="CL32" s="161"/>
      <c r="CM32" s="161"/>
      <c r="CN32" s="161"/>
      <c r="CO32" s="161"/>
      <c r="CP32" s="161"/>
      <c r="CQ32" s="161"/>
      <c r="CR32" s="161"/>
      <c r="CS32" s="161"/>
      <c r="CT32" s="161"/>
      <c r="CU32" s="161"/>
      <c r="CV32" s="161"/>
      <c r="CW32" s="161"/>
      <c r="CX32" s="193" t="n">
        <f aca="false">S32/$S$99</f>
        <v>0</v>
      </c>
    </row>
    <row r="33" customFormat="false" ht="35.95" hidden="false" customHeight="false" outlineLevel="0" collapsed="false">
      <c r="A33" s="176" t="n">
        <f aca="false">A31</f>
        <v>2</v>
      </c>
      <c r="B33" s="177" t="s">
        <v>61</v>
      </c>
      <c r="C33" s="177" t="n">
        <f aca="false">C32</f>
        <v>1</v>
      </c>
      <c r="D33" s="177" t="s">
        <v>61</v>
      </c>
      <c r="E33" s="177" t="n">
        <f aca="false">E31+1</f>
        <v>1</v>
      </c>
      <c r="F33" s="178" t="s">
        <v>82</v>
      </c>
      <c r="G33" s="177" t="s">
        <v>21</v>
      </c>
      <c r="H33" s="179" t="str">
        <f aca="false">IFERROR((IF($G33=$X$3,IFERROR(VLOOKUP($F33,'SERVIÇOS SINAPI'!$A$8:$E$19639,2,0),""),IF($G33=$X$4,IFERROR(VLOOKUP($F33,'SERVIÇOS PLEO'!$A$1:$E$20000,2,0),""),IF($G33=$X$5,IFERROR(VLOOKUP($F33,'SERVIÇOS SICRO 2'!$A$1:$D$20056,2,0),""),IF($G33=$X$6,IFERROR(VLOOKUP($F33,'SERVIÇOS UFFS'!$A$1:$G$20007,2,0),"0")))))),2)</f>
        <v>LOCACAO CONVENCIONAL DE OBRA, ATRAVÉS DE GABARITO DE TABUAS CORRIDAS PONTALETADAS A CADA 1,50M, SEM REAPROVEITAMENTO</v>
      </c>
      <c r="I33" s="179"/>
      <c r="J33" s="179" t="str">
        <f aca="false">IFERROR((IF($G33=$X$3,IFERROR(VLOOKUP($F33,'SERVIÇOS SINAPI'!$A$8:$E$19639,3,0),""),IF($G33=$X$4,IFERROR(VLOOKUP($F33,'SERVIÇOS PLEO'!$A$1:$E$20000,3,0),""),IF($G33=$X$5,IFERROR(VLOOKUP($F33,'SERVIÇOS SICRO 2'!$A$1:$D$20056,3,0),""),IF($G33=$X$6,IFERROR(VLOOKUP($F33,'SERVIÇOS UFFS'!$A$1:$G$20007,3,0),"0")))))),2)</f>
        <v>M2</v>
      </c>
      <c r="K33" s="178" t="n">
        <v>59</v>
      </c>
      <c r="L33" s="220" t="n">
        <f aca="false">IFERROR((IF($G33=$X$3,IFERROR(VLOOKUP($F33,'SERVIÇOS SINAPI'!$A$8:$E$19639,5,0),""),IF($G33=$X$4,IFERROR(VLOOKUP($F33,'SERVIÇOS PLEO'!$A$1:$E$20000,5,0),""),IF($G33=$X$5,IFERROR(VLOOKUP($F33,'SERVIÇOS SICRO 2'!$A$1:$D$20056,4,0),""),IF($G33=$X$6,IFERROR(VLOOKUP($F33,'SERVIÇOS UFFS'!$A$1:$G$20007,4,0),"0")))))),2)</f>
        <v>5.71</v>
      </c>
      <c r="M33" s="220" t="n">
        <f aca="false">IFERROR((IF($G33=$X$3,IFERROR(VLOOKUP($F33,'SERVIÇOS SINAPI'!$A$8:$E$19639,4,0),""),IF($G33=$X$4,IFERROR(VLOOKUP($F33,'SERVIÇOS PLEO'!$A$1:$E$20000,4,0),""),IF($G33=$X$5,IFERROR(VLOOKUP($F33,'SERVIÇOS SICRO 2'!$A$1:$D$20056,8,0),""),IF($G33=$X$6,IFERROR(VLOOKUP($F33,'SERVIÇOS UFFS'!$A$1:$G$20007,5,0),"0")))))),2)</f>
        <v>3.07</v>
      </c>
      <c r="N33" s="182" t="n">
        <f aca="false">ROUND(L33+M33,2)</f>
        <v>8.78</v>
      </c>
      <c r="O33" s="183" t="n">
        <f aca="false">ROUND((K33*N33),2)</f>
        <v>518.02</v>
      </c>
      <c r="P33" s="184" t="n">
        <f aca="false">ROUND($S$5,4)</f>
        <v>0.2764</v>
      </c>
      <c r="Q33" s="182" t="n">
        <f aca="false">ROUND((O33*(1+P33)),2)</f>
        <v>661.2</v>
      </c>
      <c r="R33" s="184" t="n">
        <f aca="false">Q33/$Q$99</f>
        <v>0.00861536088094541</v>
      </c>
      <c r="S33" s="163" t="n">
        <f aca="false">Q33-(Q33*$M$5%)</f>
        <v>661.2</v>
      </c>
      <c r="T33" s="161" t="n">
        <f aca="false">K33*L33</f>
        <v>336.89</v>
      </c>
      <c r="U33" s="161" t="n">
        <f aca="false">K33*M33</f>
        <v>181.13</v>
      </c>
      <c r="V33" s="161" t="n">
        <f aca="false">K33*L33</f>
        <v>336.89</v>
      </c>
      <c r="W33" s="161" t="n">
        <f aca="false">M33*K33</f>
        <v>181.13</v>
      </c>
      <c r="X33" s="160" t="n">
        <v>59</v>
      </c>
      <c r="Y33" s="161"/>
      <c r="Z33" s="185" t="e">
        <f aca="false">ROUND((#REF!-CT33),2)</f>
        <v>#REF!</v>
      </c>
      <c r="AA33" s="186" t="e">
        <f aca="false">ROUND((#REF!-CU33),2)</f>
        <v>#REF!</v>
      </c>
      <c r="AB33" s="160" t="n">
        <v>8.43</v>
      </c>
      <c r="AC33" s="99" t="n">
        <f aca="false">$AC$2*AB33</f>
        <v>33.72</v>
      </c>
      <c r="AD33" s="187"/>
      <c r="AE33" s="148"/>
      <c r="AF33" s="188" t="e">
        <f aca="false">ROUND((AH33*#REF!),2)</f>
        <v>#REF!</v>
      </c>
      <c r="AG33" s="189" t="e">
        <f aca="false">ROUND((AF33*#REF!),2)</f>
        <v>#REF!</v>
      </c>
      <c r="AH33" s="190" t="n">
        <v>0</v>
      </c>
      <c r="AI33" s="191" t="e">
        <f aca="false">ROUND(AF33,2)</f>
        <v>#REF!</v>
      </c>
      <c r="AJ33" s="189" t="e">
        <f aca="false">ROUND(AG33,2)</f>
        <v>#REF!</v>
      </c>
      <c r="AK33" s="190" t="n">
        <f aca="false">ROUND(AH33,2)</f>
        <v>0</v>
      </c>
      <c r="AL33" s="192"/>
      <c r="AM33" s="188" t="e">
        <f aca="false">ROUND((AO33*#REF!),2)</f>
        <v>#REF!</v>
      </c>
      <c r="AN33" s="189" t="e">
        <f aca="false">ROUND((AM33*#REF!),2)</f>
        <v>#REF!</v>
      </c>
      <c r="AO33" s="190" t="n">
        <v>0</v>
      </c>
      <c r="AP33" s="191" t="e">
        <f aca="false">ROUND((AM33+AI33),2)</f>
        <v>#REF!</v>
      </c>
      <c r="AQ33" s="189" t="e">
        <f aca="false">ROUND((AN33+AJ33),2)</f>
        <v>#REF!</v>
      </c>
      <c r="AR33" s="190" t="n">
        <f aca="false">ROUND((AO33+AK33),2)</f>
        <v>0</v>
      </c>
      <c r="AS33" s="161"/>
      <c r="AT33" s="188" t="e">
        <f aca="false">ROUND((AV33*#REF!),2)</f>
        <v>#REF!</v>
      </c>
      <c r="AU33" s="189" t="e">
        <f aca="false">ROUND((AT33*#REF!),2)</f>
        <v>#REF!</v>
      </c>
      <c r="AV33" s="190" t="n">
        <v>0</v>
      </c>
      <c r="AW33" s="191" t="e">
        <f aca="false">ROUND((AT33+AP33),2)</f>
        <v>#REF!</v>
      </c>
      <c r="AX33" s="189" t="e">
        <f aca="false">ROUND((AU33+AQ33),2)</f>
        <v>#REF!</v>
      </c>
      <c r="AY33" s="190" t="n">
        <f aca="false">ROUND((AV33+AR33),2)</f>
        <v>0</v>
      </c>
      <c r="AZ33" s="192"/>
      <c r="BA33" s="188" t="e">
        <f aca="false">ROUND((BC33*#REF!),2)</f>
        <v>#REF!</v>
      </c>
      <c r="BB33" s="189" t="e">
        <f aca="false">ROUND((BA33*#REF!),2)</f>
        <v>#REF!</v>
      </c>
      <c r="BC33" s="190" t="n">
        <v>0</v>
      </c>
      <c r="BD33" s="191" t="e">
        <f aca="false">ROUND((BA33+AW33),2)</f>
        <v>#REF!</v>
      </c>
      <c r="BE33" s="189" t="e">
        <f aca="false">ROUND((BB33+AX33),2)</f>
        <v>#REF!</v>
      </c>
      <c r="BF33" s="190" t="n">
        <f aca="false">ROUND((BC33+AY33),2)</f>
        <v>0</v>
      </c>
      <c r="BG33" s="161"/>
      <c r="BH33" s="188" t="e">
        <f aca="false">ROUND((BJ33*#REF!),2)</f>
        <v>#REF!</v>
      </c>
      <c r="BI33" s="189" t="e">
        <f aca="false">ROUND((BH33*#REF!),2)</f>
        <v>#REF!</v>
      </c>
      <c r="BJ33" s="190" t="n">
        <v>0</v>
      </c>
      <c r="BK33" s="191" t="e">
        <f aca="false">ROUND((BH33+BD33),2)</f>
        <v>#REF!</v>
      </c>
      <c r="BL33" s="189" t="e">
        <f aca="false">ROUND((BI33+BE33),2)</f>
        <v>#REF!</v>
      </c>
      <c r="BM33" s="190" t="n">
        <f aca="false">ROUND((BJ33+BF33),2)</f>
        <v>0</v>
      </c>
      <c r="BN33" s="192"/>
      <c r="BO33" s="188" t="e">
        <f aca="false">ROUND((BQ33*#REF!),2)</f>
        <v>#REF!</v>
      </c>
      <c r="BP33" s="189" t="e">
        <f aca="false">ROUND((BO33*#REF!),2)</f>
        <v>#REF!</v>
      </c>
      <c r="BQ33" s="190" t="n">
        <v>0</v>
      </c>
      <c r="BR33" s="191" t="e">
        <f aca="false">ROUND((BO33+BK33),2)</f>
        <v>#REF!</v>
      </c>
      <c r="BS33" s="189" t="e">
        <f aca="false">ROUND((BP33+BL33),2)</f>
        <v>#REF!</v>
      </c>
      <c r="BT33" s="190" t="n">
        <f aca="false">ROUND((BQ33+BM33),2)</f>
        <v>0</v>
      </c>
      <c r="BU33" s="161"/>
      <c r="BV33" s="188" t="e">
        <f aca="false">ROUND((BX33*#REF!),2)</f>
        <v>#REF!</v>
      </c>
      <c r="BW33" s="189" t="e">
        <f aca="false">ROUND((BV33*#REF!),2)</f>
        <v>#REF!</v>
      </c>
      <c r="BX33" s="190" t="n">
        <v>0</v>
      </c>
      <c r="BY33" s="191" t="e">
        <f aca="false">ROUND((BV33+BR33),2)</f>
        <v>#REF!</v>
      </c>
      <c r="BZ33" s="189" t="e">
        <f aca="false">ROUND((BW33+BS33),2)</f>
        <v>#REF!</v>
      </c>
      <c r="CA33" s="190" t="n">
        <f aca="false">ROUND((BX33+BT33),2)</f>
        <v>0</v>
      </c>
      <c r="CB33" s="192"/>
      <c r="CC33" s="188" t="e">
        <f aca="false">ROUND((CE33*#REF!),2)</f>
        <v>#REF!</v>
      </c>
      <c r="CD33" s="189" t="e">
        <f aca="false">ROUND((CC33*#REF!),2)</f>
        <v>#REF!</v>
      </c>
      <c r="CE33" s="190" t="n">
        <v>0</v>
      </c>
      <c r="CF33" s="191" t="e">
        <f aca="false">ROUND((CC33+BY33),2)</f>
        <v>#REF!</v>
      </c>
      <c r="CG33" s="189" t="e">
        <f aca="false">ROUND((CD33+BZ33),2)</f>
        <v>#REF!</v>
      </c>
      <c r="CH33" s="190" t="n">
        <f aca="false">ROUND((CE33+CA33),2)</f>
        <v>0</v>
      </c>
      <c r="CI33" s="161"/>
      <c r="CJ33" s="188" t="e">
        <f aca="false">ROUND((CL33*#REF!),2)</f>
        <v>#REF!</v>
      </c>
      <c r="CK33" s="189" t="e">
        <f aca="false">ROUND((CJ33*#REF!),2)</f>
        <v>#REF!</v>
      </c>
      <c r="CL33" s="190" t="n">
        <v>0</v>
      </c>
      <c r="CM33" s="191" t="e">
        <f aca="false">ROUND((CJ33+CF33),2)</f>
        <v>#REF!</v>
      </c>
      <c r="CN33" s="189" t="e">
        <f aca="false">ROUND((CK33+CG33),2)</f>
        <v>#REF!</v>
      </c>
      <c r="CO33" s="190" t="n">
        <f aca="false">ROUND((CL33+CH33),2)</f>
        <v>0</v>
      </c>
      <c r="CP33" s="161"/>
      <c r="CQ33" s="188" t="e">
        <f aca="false">ROUND((CS33*#REF!),2)</f>
        <v>#REF!</v>
      </c>
      <c r="CR33" s="189" t="e">
        <f aca="false">ROUND((CQ33*#REF!),2)</f>
        <v>#REF!</v>
      </c>
      <c r="CS33" s="190" t="n">
        <v>0</v>
      </c>
      <c r="CT33" s="191" t="e">
        <f aca="false">ROUND((CQ33+CM33),2)</f>
        <v>#REF!</v>
      </c>
      <c r="CU33" s="189" t="e">
        <f aca="false">ROUND((CR33+CN33),2)</f>
        <v>#REF!</v>
      </c>
      <c r="CV33" s="190" t="n">
        <f aca="false">ROUND((CS33+CO33),2)</f>
        <v>0</v>
      </c>
      <c r="CW33" s="161"/>
      <c r="CX33" s="193" t="n">
        <f aca="false">S33/$S$99</f>
        <v>0.00861536088094541</v>
      </c>
      <c r="CY33" s="103"/>
      <c r="CZ33" s="103"/>
      <c r="DA33" s="103"/>
      <c r="DB33" s="103"/>
      <c r="DC33" s="103"/>
      <c r="DD33" s="103"/>
      <c r="DE33" s="103"/>
      <c r="DF33" s="103"/>
      <c r="DG33" s="0"/>
      <c r="DH33" s="0"/>
      <c r="DI33" s="0"/>
      <c r="DJ33" s="0"/>
      <c r="DK33" s="0"/>
      <c r="DL33" s="0"/>
      <c r="DM33" s="0"/>
      <c r="DN33" s="0"/>
      <c r="DO33" s="0"/>
      <c r="DP33" s="0"/>
      <c r="DQ33" s="0"/>
      <c r="DR33" s="0"/>
      <c r="DS33" s="0"/>
      <c r="DT33" s="0"/>
      <c r="DU33" s="0"/>
      <c r="DV33" s="0"/>
      <c r="DW33" s="0"/>
      <c r="DX33" s="0"/>
      <c r="DY33" s="0"/>
      <c r="DZ33" s="0"/>
      <c r="EA33" s="0"/>
      <c r="EB33" s="0"/>
      <c r="EC33" s="0"/>
      <c r="ED33" s="0"/>
      <c r="EE33" s="0"/>
      <c r="EF33" s="0"/>
      <c r="EG33" s="0"/>
      <c r="EH33" s="0"/>
      <c r="EI33" s="0"/>
      <c r="EJ33" s="0"/>
      <c r="EK33" s="0"/>
      <c r="EL33" s="0"/>
      <c r="EM33" s="0"/>
      <c r="EN33" s="0"/>
      <c r="EO33" s="0"/>
      <c r="EP33" s="0"/>
      <c r="EQ33" s="0"/>
      <c r="ER33" s="0"/>
      <c r="ES33" s="0"/>
      <c r="ET33" s="0"/>
      <c r="EU33" s="0"/>
      <c r="EV33" s="0"/>
      <c r="EW33" s="0"/>
      <c r="EX33" s="0"/>
      <c r="EY33" s="0"/>
      <c r="EZ33" s="0"/>
      <c r="FA33" s="0"/>
      <c r="FB33" s="0"/>
      <c r="FC33" s="0"/>
      <c r="FD33" s="0"/>
      <c r="FE33" s="0"/>
      <c r="FF33" s="0"/>
      <c r="FG33" s="0"/>
      <c r="FH33" s="0"/>
      <c r="FI33" s="0"/>
      <c r="FJ33" s="0"/>
      <c r="FK33" s="0"/>
      <c r="FL33" s="0"/>
      <c r="FM33" s="0"/>
      <c r="FN33" s="0"/>
      <c r="FO33" s="0"/>
      <c r="FP33" s="0"/>
      <c r="FQ33" s="0"/>
      <c r="FR33" s="0"/>
      <c r="FS33" s="0"/>
      <c r="FT33" s="0"/>
      <c r="FU33" s="0"/>
      <c r="FV33" s="0"/>
      <c r="FW33" s="0"/>
      <c r="FX33" s="0"/>
      <c r="FY33" s="0"/>
      <c r="FZ33" s="0"/>
      <c r="GA33" s="0"/>
      <c r="GB33" s="0"/>
      <c r="GC33" s="0"/>
      <c r="GD33" s="0"/>
      <c r="GE33" s="0"/>
      <c r="GF33" s="0"/>
      <c r="GG33" s="0"/>
      <c r="GH33" s="0"/>
      <c r="GI33" s="0"/>
      <c r="GJ33" s="0"/>
      <c r="GK33" s="0"/>
      <c r="GL33" s="0"/>
      <c r="GM33" s="0"/>
      <c r="GN33" s="0"/>
      <c r="GO33" s="0"/>
      <c r="GP33" s="0"/>
      <c r="GQ33" s="0"/>
      <c r="GR33" s="0"/>
      <c r="GS33" s="0"/>
      <c r="GT33" s="0"/>
      <c r="GU33" s="0"/>
      <c r="GV33" s="0"/>
      <c r="GW33" s="0"/>
      <c r="GX33" s="0"/>
      <c r="GY33" s="0"/>
      <c r="GZ33" s="0"/>
      <c r="HA33" s="0"/>
      <c r="HB33" s="0"/>
      <c r="HC33" s="0"/>
      <c r="HD33" s="0"/>
      <c r="HE33" s="0"/>
      <c r="HF33" s="0"/>
      <c r="HG33" s="0"/>
      <c r="HH33" s="0"/>
      <c r="HI33" s="0"/>
      <c r="HJ33" s="0"/>
      <c r="HK33" s="0"/>
      <c r="HL33" s="0"/>
      <c r="HM33" s="0"/>
      <c r="HN33" s="0"/>
      <c r="HO33" s="0"/>
      <c r="HP33" s="0"/>
      <c r="HQ33" s="0"/>
      <c r="HR33" s="0"/>
      <c r="HS33" s="0"/>
      <c r="HT33" s="0"/>
      <c r="HU33" s="0"/>
      <c r="HV33" s="0"/>
      <c r="HW33" s="0"/>
      <c r="HX33" s="0"/>
      <c r="HY33" s="0"/>
      <c r="HZ33" s="0"/>
      <c r="IA33" s="0"/>
      <c r="IB33" s="0"/>
      <c r="IC33" s="0"/>
      <c r="ID33" s="0"/>
      <c r="IE33" s="0"/>
      <c r="IF33" s="0"/>
      <c r="IG33" s="0"/>
      <c r="IH33" s="0"/>
      <c r="II33" s="0"/>
      <c r="IJ33" s="0"/>
      <c r="IK33" s="0"/>
      <c r="IL33" s="0"/>
      <c r="IM33" s="0"/>
      <c r="IN33" s="0"/>
      <c r="IO33" s="0"/>
      <c r="IP33" s="0"/>
      <c r="IQ33" s="0"/>
      <c r="IR33" s="0"/>
      <c r="IS33" s="0"/>
      <c r="IT33" s="0"/>
      <c r="IU33" s="0"/>
      <c r="IV33" s="0"/>
      <c r="IW33" s="0"/>
      <c r="IX33" s="0"/>
      <c r="IY33" s="0"/>
      <c r="IZ33" s="0"/>
      <c r="JA33" s="0"/>
      <c r="JB33" s="0"/>
      <c r="JC33" s="0"/>
      <c r="JD33" s="0"/>
      <c r="JE33" s="0"/>
      <c r="JF33" s="0"/>
      <c r="JG33" s="0"/>
      <c r="JH33" s="0"/>
      <c r="JI33" s="0"/>
      <c r="JJ33" s="0"/>
      <c r="JK33" s="0"/>
      <c r="JL33" s="0"/>
      <c r="JM33" s="0"/>
      <c r="JN33" s="0"/>
      <c r="JO33" s="0"/>
      <c r="JP33" s="0"/>
      <c r="JQ33" s="0"/>
      <c r="JR33" s="0"/>
      <c r="JS33" s="0"/>
      <c r="JT33" s="0"/>
      <c r="JU33" s="0"/>
      <c r="JV33" s="0"/>
      <c r="JW33" s="0"/>
      <c r="JX33" s="0"/>
      <c r="JY33" s="0"/>
      <c r="JZ33" s="0"/>
      <c r="KA33" s="0"/>
      <c r="KB33" s="0"/>
      <c r="KC33" s="0"/>
      <c r="KD33" s="0"/>
      <c r="KE33" s="0"/>
      <c r="KF33" s="0"/>
      <c r="KG33" s="0"/>
      <c r="KH33" s="0"/>
      <c r="KI33" s="0"/>
      <c r="KJ33" s="0"/>
      <c r="KK33" s="0"/>
      <c r="KL33" s="0"/>
      <c r="KM33" s="0"/>
      <c r="KN33" s="0"/>
      <c r="KO33" s="0"/>
      <c r="KP33" s="0"/>
      <c r="KQ33" s="0"/>
      <c r="KR33" s="0"/>
      <c r="KS33" s="0"/>
      <c r="KT33" s="0"/>
      <c r="KU33" s="0"/>
      <c r="KV33" s="0"/>
      <c r="KW33" s="0"/>
      <c r="KX33" s="0"/>
      <c r="KY33" s="0"/>
      <c r="KZ33" s="0"/>
      <c r="LA33" s="0"/>
      <c r="LB33" s="0"/>
      <c r="LC33" s="0"/>
      <c r="LD33" s="0"/>
      <c r="LE33" s="0"/>
      <c r="LF33" s="0"/>
      <c r="LG33" s="0"/>
      <c r="LH33" s="0"/>
      <c r="LI33" s="0"/>
      <c r="LJ33" s="0"/>
      <c r="LK33" s="0"/>
      <c r="LL33" s="0"/>
      <c r="LM33" s="0"/>
      <c r="LN33" s="0"/>
      <c r="LO33" s="0"/>
      <c r="LP33" s="0"/>
      <c r="LQ33" s="0"/>
      <c r="LR33" s="0"/>
      <c r="LS33" s="0"/>
      <c r="LT33" s="0"/>
      <c r="LU33" s="0"/>
      <c r="LV33" s="0"/>
      <c r="LW33" s="0"/>
      <c r="LX33" s="0"/>
      <c r="LY33" s="0"/>
      <c r="LZ33" s="0"/>
      <c r="MA33" s="0"/>
      <c r="MB33" s="0"/>
      <c r="MC33" s="0"/>
      <c r="MD33" s="0"/>
      <c r="ME33" s="0"/>
      <c r="MF33" s="0"/>
      <c r="MG33" s="0"/>
      <c r="MH33" s="0"/>
      <c r="MI33" s="0"/>
      <c r="MJ33" s="0"/>
      <c r="MK33" s="0"/>
      <c r="ML33" s="0"/>
      <c r="MM33" s="0"/>
      <c r="MN33" s="0"/>
      <c r="MO33" s="0"/>
      <c r="MP33" s="0"/>
      <c r="MQ33" s="0"/>
      <c r="MR33" s="0"/>
      <c r="MS33" s="0"/>
      <c r="MT33" s="0"/>
      <c r="MU33" s="0"/>
      <c r="MV33" s="0"/>
      <c r="MW33" s="0"/>
      <c r="MX33" s="0"/>
      <c r="MY33" s="0"/>
      <c r="MZ33" s="0"/>
      <c r="NA33" s="0"/>
      <c r="NB33" s="0"/>
      <c r="NC33" s="0"/>
      <c r="ND33" s="0"/>
      <c r="NE33" s="0"/>
      <c r="NF33" s="0"/>
      <c r="NG33" s="0"/>
      <c r="NH33" s="0"/>
      <c r="NI33" s="0"/>
      <c r="NJ33" s="0"/>
      <c r="NK33" s="0"/>
      <c r="NL33" s="0"/>
      <c r="NM33" s="0"/>
      <c r="NN33" s="0"/>
      <c r="NO33" s="0"/>
      <c r="NP33" s="0"/>
      <c r="NQ33" s="0"/>
      <c r="NR33" s="0"/>
      <c r="NS33" s="0"/>
      <c r="NT33" s="0"/>
      <c r="NU33" s="0"/>
      <c r="NV33" s="0"/>
      <c r="NW33" s="0"/>
      <c r="NX33" s="0"/>
      <c r="NY33" s="0"/>
      <c r="NZ33" s="0"/>
      <c r="OA33" s="0"/>
      <c r="OB33" s="0"/>
      <c r="OC33" s="0"/>
      <c r="OD33" s="0"/>
      <c r="OE33" s="0"/>
      <c r="OF33" s="0"/>
      <c r="OG33" s="0"/>
      <c r="OH33" s="0"/>
      <c r="OI33" s="0"/>
      <c r="OJ33" s="0"/>
      <c r="OK33" s="0"/>
      <c r="OL33" s="0"/>
      <c r="OM33" s="0"/>
      <c r="ON33" s="0"/>
      <c r="OO33" s="0"/>
      <c r="OP33" s="0"/>
      <c r="OQ33" s="0"/>
      <c r="OR33" s="0"/>
      <c r="OS33" s="0"/>
      <c r="OT33" s="0"/>
      <c r="OU33" s="0"/>
      <c r="OV33" s="0"/>
      <c r="OW33" s="0"/>
      <c r="OX33" s="0"/>
      <c r="OY33" s="0"/>
      <c r="OZ33" s="0"/>
      <c r="PA33" s="0"/>
      <c r="PB33" s="0"/>
      <c r="PC33" s="0"/>
      <c r="PD33" s="0"/>
      <c r="PE33" s="0"/>
      <c r="PF33" s="0"/>
      <c r="PG33" s="0"/>
      <c r="PH33" s="0"/>
      <c r="PI33" s="0"/>
      <c r="PJ33" s="0"/>
      <c r="PK33" s="0"/>
      <c r="PL33" s="0"/>
      <c r="PM33" s="0"/>
      <c r="PN33" s="0"/>
      <c r="PO33" s="0"/>
      <c r="PP33" s="0"/>
      <c r="PQ33" s="0"/>
      <c r="PR33" s="0"/>
      <c r="PS33" s="0"/>
      <c r="PT33" s="0"/>
      <c r="PU33" s="0"/>
      <c r="PV33" s="0"/>
      <c r="PW33" s="0"/>
      <c r="PX33" s="0"/>
      <c r="PY33" s="0"/>
      <c r="PZ33" s="0"/>
      <c r="QA33" s="0"/>
      <c r="QB33" s="0"/>
      <c r="QC33" s="0"/>
      <c r="QD33" s="0"/>
      <c r="QE33" s="0"/>
      <c r="QF33" s="0"/>
      <c r="QG33" s="0"/>
      <c r="QH33" s="0"/>
      <c r="QI33" s="0"/>
      <c r="QJ33" s="0"/>
      <c r="QK33" s="0"/>
      <c r="QL33" s="0"/>
      <c r="QM33" s="0"/>
      <c r="QN33" s="0"/>
      <c r="QO33" s="0"/>
      <c r="QP33" s="0"/>
      <c r="QQ33" s="0"/>
      <c r="QR33" s="0"/>
      <c r="QS33" s="0"/>
      <c r="QT33" s="0"/>
      <c r="QU33" s="0"/>
      <c r="QV33" s="0"/>
      <c r="QW33" s="0"/>
      <c r="QX33" s="0"/>
      <c r="QY33" s="0"/>
      <c r="QZ33" s="0"/>
      <c r="RA33" s="0"/>
      <c r="RB33" s="0"/>
      <c r="RC33" s="0"/>
      <c r="RD33" s="0"/>
      <c r="RE33" s="0"/>
      <c r="RF33" s="0"/>
      <c r="RG33" s="0"/>
      <c r="RH33" s="0"/>
      <c r="RI33" s="0"/>
      <c r="RJ33" s="0"/>
      <c r="RK33" s="0"/>
      <c r="RL33" s="0"/>
      <c r="RM33" s="0"/>
      <c r="RN33" s="0"/>
      <c r="RO33" s="0"/>
      <c r="RP33" s="0"/>
      <c r="RQ33" s="0"/>
      <c r="RR33" s="0"/>
      <c r="RS33" s="0"/>
      <c r="RT33" s="0"/>
      <c r="RU33" s="0"/>
      <c r="RV33" s="0"/>
      <c r="RW33" s="0"/>
      <c r="RX33" s="0"/>
      <c r="RY33" s="0"/>
      <c r="RZ33" s="0"/>
      <c r="SA33" s="0"/>
      <c r="SB33" s="0"/>
      <c r="SC33" s="0"/>
      <c r="SD33" s="0"/>
      <c r="SE33" s="0"/>
      <c r="SF33" s="0"/>
      <c r="SG33" s="0"/>
      <c r="SH33" s="0"/>
      <c r="SI33" s="0"/>
      <c r="SJ33" s="0"/>
      <c r="SK33" s="0"/>
      <c r="SL33" s="0"/>
      <c r="SM33" s="0"/>
      <c r="SN33" s="0"/>
      <c r="SO33" s="0"/>
      <c r="SP33" s="0"/>
      <c r="SQ33" s="0"/>
      <c r="SR33" s="0"/>
      <c r="SS33" s="0"/>
      <c r="ST33" s="0"/>
      <c r="SU33" s="0"/>
      <c r="SV33" s="0"/>
      <c r="SW33" s="0"/>
      <c r="SX33" s="0"/>
      <c r="SY33" s="0"/>
      <c r="SZ33" s="0"/>
      <c r="TA33" s="0"/>
      <c r="TB33" s="0"/>
      <c r="TC33" s="0"/>
      <c r="TD33" s="0"/>
      <c r="TE33" s="0"/>
      <c r="TF33" s="0"/>
      <c r="TG33" s="0"/>
      <c r="TH33" s="0"/>
      <c r="TI33" s="0"/>
      <c r="TJ33" s="0"/>
      <c r="TK33" s="0"/>
      <c r="TL33" s="0"/>
      <c r="TM33" s="0"/>
      <c r="TN33" s="0"/>
      <c r="TO33" s="0"/>
      <c r="TP33" s="0"/>
      <c r="TQ33" s="0"/>
      <c r="TR33" s="0"/>
      <c r="TS33" s="0"/>
      <c r="TT33" s="0"/>
      <c r="TU33" s="0"/>
      <c r="TV33" s="0"/>
      <c r="TW33" s="0"/>
      <c r="TX33" s="0"/>
      <c r="TY33" s="0"/>
      <c r="TZ33" s="0"/>
      <c r="UA33" s="0"/>
      <c r="UB33" s="0"/>
      <c r="UC33" s="0"/>
      <c r="UD33" s="0"/>
      <c r="UE33" s="0"/>
      <c r="UF33" s="0"/>
      <c r="UG33" s="0"/>
      <c r="UH33" s="0"/>
      <c r="UI33" s="0"/>
      <c r="UJ33" s="0"/>
      <c r="UK33" s="0"/>
      <c r="UL33" s="0"/>
      <c r="UM33" s="0"/>
      <c r="UN33" s="0"/>
      <c r="UO33" s="0"/>
      <c r="UP33" s="0"/>
      <c r="UQ33" s="0"/>
      <c r="UR33" s="0"/>
      <c r="US33" s="0"/>
      <c r="UT33" s="0"/>
      <c r="UU33" s="0"/>
      <c r="UV33" s="0"/>
      <c r="UW33" s="0"/>
      <c r="UX33" s="0"/>
      <c r="UY33" s="0"/>
      <c r="UZ33" s="0"/>
      <c r="VA33" s="0"/>
      <c r="VB33" s="0"/>
      <c r="VC33" s="0"/>
      <c r="VD33" s="0"/>
      <c r="VE33" s="0"/>
      <c r="VF33" s="0"/>
      <c r="VG33" s="0"/>
      <c r="VH33" s="0"/>
      <c r="VI33" s="0"/>
      <c r="VJ33" s="0"/>
      <c r="VK33" s="0"/>
      <c r="VL33" s="0"/>
      <c r="VM33" s="0"/>
      <c r="VN33" s="0"/>
      <c r="VO33" s="0"/>
      <c r="VP33" s="0"/>
      <c r="VQ33" s="0"/>
      <c r="VR33" s="0"/>
      <c r="VS33" s="0"/>
      <c r="VT33" s="0"/>
      <c r="VU33" s="0"/>
      <c r="VV33" s="0"/>
      <c r="VW33" s="0"/>
      <c r="VX33" s="0"/>
      <c r="VY33" s="0"/>
      <c r="VZ33" s="0"/>
      <c r="WA33" s="0"/>
      <c r="WB33" s="0"/>
      <c r="WC33" s="0"/>
      <c r="WD33" s="0"/>
      <c r="WE33" s="0"/>
      <c r="WF33" s="0"/>
      <c r="WG33" s="0"/>
      <c r="WH33" s="0"/>
      <c r="WI33" s="0"/>
      <c r="WJ33" s="0"/>
      <c r="WK33" s="0"/>
      <c r="WL33" s="0"/>
      <c r="WM33" s="0"/>
      <c r="WN33" s="0"/>
      <c r="WO33" s="0"/>
      <c r="WP33" s="0"/>
      <c r="WQ33" s="0"/>
      <c r="WR33" s="0"/>
      <c r="WS33" s="0"/>
      <c r="WT33" s="0"/>
      <c r="WU33" s="0"/>
      <c r="WV33" s="0"/>
      <c r="WW33" s="0"/>
      <c r="WX33" s="0"/>
      <c r="WY33" s="0"/>
      <c r="WZ33" s="0"/>
      <c r="XA33" s="0"/>
      <c r="XB33" s="0"/>
      <c r="XC33" s="0"/>
      <c r="XD33" s="0"/>
      <c r="XE33" s="0"/>
      <c r="XF33" s="0"/>
      <c r="XG33" s="0"/>
      <c r="XH33" s="0"/>
      <c r="XI33" s="0"/>
      <c r="XJ33" s="0"/>
      <c r="XK33" s="0"/>
      <c r="XL33" s="0"/>
      <c r="XM33" s="0"/>
      <c r="XN33" s="0"/>
      <c r="XO33" s="0"/>
      <c r="XP33" s="0"/>
      <c r="XQ33" s="0"/>
      <c r="XR33" s="0"/>
      <c r="XS33" s="0"/>
      <c r="XT33" s="0"/>
      <c r="XU33" s="0"/>
      <c r="XV33" s="0"/>
      <c r="XW33" s="0"/>
      <c r="XX33" s="0"/>
      <c r="XY33" s="0"/>
      <c r="XZ33" s="0"/>
      <c r="YA33" s="0"/>
      <c r="YB33" s="0"/>
      <c r="YC33" s="0"/>
      <c r="YD33" s="0"/>
      <c r="YE33" s="0"/>
      <c r="YF33" s="0"/>
      <c r="YG33" s="0"/>
      <c r="YH33" s="0"/>
      <c r="YI33" s="0"/>
      <c r="YJ33" s="0"/>
      <c r="YK33" s="0"/>
      <c r="YL33" s="0"/>
      <c r="YM33" s="0"/>
      <c r="YN33" s="0"/>
      <c r="YO33" s="0"/>
      <c r="YP33" s="0"/>
      <c r="YQ33" s="0"/>
      <c r="YR33" s="0"/>
      <c r="YS33" s="0"/>
      <c r="YT33" s="0"/>
      <c r="YU33" s="0"/>
      <c r="YV33" s="0"/>
      <c r="YW33" s="0"/>
      <c r="YX33" s="0"/>
      <c r="YY33" s="0"/>
      <c r="YZ33" s="0"/>
      <c r="ZA33" s="0"/>
      <c r="ZB33" s="0"/>
      <c r="ZC33" s="0"/>
      <c r="ZD33" s="0"/>
      <c r="ZE33" s="0"/>
      <c r="ZF33" s="0"/>
      <c r="ZG33" s="0"/>
      <c r="ZH33" s="0"/>
      <c r="ZI33" s="0"/>
      <c r="ZJ33" s="0"/>
      <c r="ZK33" s="0"/>
      <c r="ZL33" s="0"/>
      <c r="ZM33" s="0"/>
      <c r="ZN33" s="0"/>
      <c r="ZO33" s="0"/>
      <c r="ZP33" s="0"/>
      <c r="ZQ33" s="0"/>
      <c r="ZR33" s="0"/>
      <c r="ZS33" s="0"/>
      <c r="ZT33" s="0"/>
      <c r="ZU33" s="0"/>
      <c r="ZV33" s="0"/>
      <c r="ZW33" s="0"/>
      <c r="ZX33" s="0"/>
      <c r="ZY33" s="0"/>
      <c r="ZZ33" s="0"/>
      <c r="AAA33" s="0"/>
      <c r="AAB33" s="0"/>
      <c r="AAC33" s="0"/>
      <c r="AAD33" s="0"/>
      <c r="AAE33" s="0"/>
      <c r="AAF33" s="0"/>
      <c r="AAG33" s="0"/>
      <c r="AAH33" s="0"/>
      <c r="AAI33" s="0"/>
      <c r="AAJ33" s="0"/>
      <c r="AAK33" s="0"/>
      <c r="AAL33" s="0"/>
      <c r="AAM33" s="0"/>
      <c r="AAN33" s="0"/>
      <c r="AAO33" s="0"/>
      <c r="AAP33" s="0"/>
      <c r="AAQ33" s="0"/>
      <c r="AAR33" s="0"/>
      <c r="AAS33" s="0"/>
      <c r="AAT33" s="0"/>
      <c r="AAU33" s="0"/>
      <c r="AAV33" s="0"/>
      <c r="AAW33" s="0"/>
      <c r="AAX33" s="0"/>
      <c r="AAY33" s="0"/>
      <c r="AAZ33" s="0"/>
      <c r="ABA33" s="0"/>
      <c r="ABB33" s="0"/>
      <c r="ABC33" s="0"/>
      <c r="ABD33" s="0"/>
      <c r="ABE33" s="0"/>
      <c r="ABF33" s="0"/>
      <c r="ABG33" s="0"/>
      <c r="ABH33" s="0"/>
      <c r="ABI33" s="0"/>
      <c r="ABJ33" s="0"/>
      <c r="ABK33" s="0"/>
      <c r="ABL33" s="0"/>
      <c r="ABM33" s="0"/>
      <c r="ABN33" s="0"/>
      <c r="ABO33" s="0"/>
      <c r="ABP33" s="0"/>
      <c r="ABQ33" s="0"/>
      <c r="ABR33" s="0"/>
      <c r="ABS33" s="0"/>
      <c r="ABT33" s="0"/>
      <c r="ABU33" s="0"/>
      <c r="ABV33" s="0"/>
      <c r="ABW33" s="0"/>
      <c r="ABX33" s="0"/>
      <c r="ABY33" s="0"/>
      <c r="ABZ33" s="0"/>
      <c r="ACA33" s="0"/>
      <c r="ACB33" s="0"/>
      <c r="ACC33" s="0"/>
      <c r="ACD33" s="0"/>
      <c r="ACE33" s="0"/>
      <c r="ACF33" s="0"/>
      <c r="ACG33" s="0"/>
      <c r="ACH33" s="0"/>
      <c r="ACI33" s="0"/>
      <c r="ACJ33" s="0"/>
      <c r="ACK33" s="0"/>
      <c r="ACL33" s="0"/>
      <c r="ACM33" s="0"/>
      <c r="ACN33" s="0"/>
      <c r="ACO33" s="0"/>
      <c r="ACP33" s="0"/>
      <c r="ACQ33" s="0"/>
      <c r="ACR33" s="0"/>
      <c r="ACS33" s="0"/>
      <c r="ACT33" s="0"/>
      <c r="ACU33" s="0"/>
      <c r="ACV33" s="0"/>
      <c r="ACW33" s="0"/>
      <c r="ACX33" s="0"/>
      <c r="ACY33" s="0"/>
      <c r="ACZ33" s="0"/>
      <c r="ADA33" s="0"/>
      <c r="ADB33" s="0"/>
      <c r="ADC33" s="0"/>
      <c r="ADD33" s="0"/>
      <c r="ADE33" s="0"/>
      <c r="ADF33" s="0"/>
      <c r="ADG33" s="0"/>
      <c r="ADH33" s="0"/>
      <c r="ADI33" s="0"/>
      <c r="ADJ33" s="0"/>
      <c r="ADK33" s="0"/>
      <c r="ADL33" s="0"/>
      <c r="ADM33" s="0"/>
      <c r="ADN33" s="0"/>
      <c r="ADO33" s="0"/>
      <c r="ADP33" s="0"/>
      <c r="ADQ33" s="0"/>
      <c r="ADR33" s="0"/>
      <c r="ADS33" s="0"/>
      <c r="ADT33" s="0"/>
      <c r="ADU33" s="0"/>
      <c r="ADV33" s="0"/>
      <c r="ADW33" s="0"/>
      <c r="ADX33" s="0"/>
      <c r="ADY33" s="0"/>
      <c r="ADZ33" s="0"/>
      <c r="AEA33" s="0"/>
      <c r="AEB33" s="0"/>
      <c r="AEC33" s="0"/>
      <c r="AED33" s="0"/>
      <c r="AEE33" s="0"/>
      <c r="AEF33" s="0"/>
      <c r="AEG33" s="0"/>
      <c r="AEH33" s="0"/>
      <c r="AEI33" s="0"/>
      <c r="AEJ33" s="0"/>
      <c r="AEK33" s="0"/>
      <c r="AEL33" s="0"/>
      <c r="AEM33" s="0"/>
      <c r="AEN33" s="0"/>
      <c r="AEO33" s="0"/>
      <c r="AEP33" s="0"/>
      <c r="AEQ33" s="0"/>
      <c r="AER33" s="0"/>
      <c r="AES33" s="0"/>
      <c r="AET33" s="0"/>
      <c r="AEU33" s="0"/>
      <c r="AEV33" s="0"/>
      <c r="AEW33" s="0"/>
      <c r="AEX33" s="0"/>
      <c r="AEY33" s="0"/>
      <c r="AEZ33" s="0"/>
      <c r="AFA33" s="0"/>
      <c r="AFB33" s="0"/>
      <c r="AFC33" s="0"/>
      <c r="AFD33" s="0"/>
      <c r="AFE33" s="0"/>
      <c r="AFF33" s="0"/>
      <c r="AFG33" s="0"/>
      <c r="AFH33" s="0"/>
      <c r="AFI33" s="0"/>
      <c r="AFJ33" s="0"/>
      <c r="AFK33" s="0"/>
      <c r="AFL33" s="0"/>
      <c r="AFM33" s="0"/>
      <c r="AFN33" s="0"/>
      <c r="AFO33" s="0"/>
      <c r="AFP33" s="0"/>
      <c r="AFQ33" s="0"/>
      <c r="AFR33" s="0"/>
      <c r="AFS33" s="0"/>
      <c r="AFT33" s="0"/>
      <c r="AFU33" s="0"/>
      <c r="AFV33" s="0"/>
      <c r="AFW33" s="0"/>
      <c r="AFX33" s="0"/>
      <c r="AFY33" s="0"/>
      <c r="AFZ33" s="0"/>
      <c r="AGA33" s="0"/>
      <c r="AGB33" s="0"/>
      <c r="AGC33" s="0"/>
      <c r="AGD33" s="0"/>
      <c r="AGE33" s="0"/>
      <c r="AGF33" s="0"/>
      <c r="AGG33" s="0"/>
      <c r="AGH33" s="0"/>
      <c r="AGI33" s="0"/>
      <c r="AGJ33" s="0"/>
      <c r="AGK33" s="0"/>
      <c r="AGL33" s="0"/>
      <c r="AGM33" s="0"/>
      <c r="AGN33" s="0"/>
      <c r="AGO33" s="0"/>
      <c r="AGP33" s="0"/>
      <c r="AGQ33" s="0"/>
      <c r="AGR33" s="0"/>
      <c r="AGS33" s="0"/>
      <c r="AGT33" s="0"/>
      <c r="AGU33" s="0"/>
      <c r="AGV33" s="0"/>
      <c r="AGW33" s="0"/>
      <c r="AGX33" s="0"/>
      <c r="AGY33" s="0"/>
      <c r="AGZ33" s="0"/>
      <c r="AHA33" s="0"/>
      <c r="AHB33" s="0"/>
      <c r="AHC33" s="0"/>
      <c r="AHD33" s="0"/>
      <c r="AHE33" s="0"/>
      <c r="AHF33" s="0"/>
      <c r="AHG33" s="0"/>
      <c r="AHH33" s="0"/>
      <c r="AHI33" s="0"/>
      <c r="AHJ33" s="0"/>
      <c r="AHK33" s="0"/>
      <c r="AHL33" s="0"/>
      <c r="AHM33" s="0"/>
      <c r="AHN33" s="0"/>
      <c r="AHO33" s="0"/>
      <c r="AHP33" s="0"/>
      <c r="AHQ33" s="0"/>
      <c r="AHR33" s="0"/>
      <c r="AHS33" s="0"/>
      <c r="AHT33" s="0"/>
      <c r="AHU33" s="0"/>
      <c r="AHV33" s="0"/>
      <c r="AHW33" s="0"/>
      <c r="AHX33" s="0"/>
      <c r="AHY33" s="0"/>
      <c r="AHZ33" s="0"/>
      <c r="AIA33" s="0"/>
      <c r="AIB33" s="0"/>
      <c r="AIC33" s="0"/>
      <c r="AID33" s="0"/>
      <c r="AIE33" s="0"/>
      <c r="AIF33" s="0"/>
      <c r="AIG33" s="0"/>
      <c r="AIH33" s="0"/>
      <c r="AII33" s="0"/>
      <c r="AIJ33" s="0"/>
      <c r="AIK33" s="0"/>
      <c r="AIL33" s="0"/>
      <c r="AIM33" s="0"/>
      <c r="AIN33" s="0"/>
      <c r="AIO33" s="0"/>
      <c r="AIP33" s="0"/>
      <c r="AIQ33" s="0"/>
      <c r="AIR33" s="0"/>
      <c r="AIS33" s="0"/>
      <c r="AIT33" s="0"/>
      <c r="AIU33" s="0"/>
      <c r="AIV33" s="0"/>
      <c r="AIW33" s="0"/>
      <c r="AIX33" s="0"/>
      <c r="AIY33" s="0"/>
      <c r="AIZ33" s="0"/>
      <c r="AJA33" s="0"/>
      <c r="AJB33" s="0"/>
      <c r="AJC33" s="0"/>
      <c r="AJD33" s="0"/>
      <c r="AJE33" s="0"/>
      <c r="AJF33" s="0"/>
      <c r="AJG33" s="0"/>
      <c r="AJH33" s="0"/>
      <c r="AJI33" s="0"/>
      <c r="AJJ33" s="0"/>
      <c r="AJK33" s="0"/>
      <c r="AJL33" s="0"/>
      <c r="AJM33" s="0"/>
      <c r="AJN33" s="0"/>
      <c r="AJO33" s="0"/>
      <c r="AJP33" s="0"/>
      <c r="AJQ33" s="0"/>
      <c r="AJR33" s="0"/>
      <c r="AJS33" s="0"/>
      <c r="AJT33" s="0"/>
      <c r="AJU33" s="0"/>
      <c r="AJV33" s="0"/>
      <c r="AJW33" s="0"/>
      <c r="AJX33" s="0"/>
      <c r="AJY33" s="0"/>
      <c r="AJZ33" s="0"/>
      <c r="AKA33" s="0"/>
      <c r="AKB33" s="0"/>
      <c r="AKC33" s="0"/>
      <c r="AKD33" s="0"/>
      <c r="AKE33" s="0"/>
      <c r="AKF33" s="0"/>
      <c r="AKG33" s="0"/>
      <c r="AKH33" s="0"/>
      <c r="AKI33" s="0"/>
      <c r="AKJ33" s="0"/>
      <c r="AKK33" s="0"/>
      <c r="AKL33" s="0"/>
      <c r="AKM33" s="0"/>
      <c r="AKN33" s="0"/>
      <c r="AKO33" s="0"/>
      <c r="AKP33" s="0"/>
      <c r="AKQ33" s="0"/>
      <c r="AKR33" s="0"/>
      <c r="AKS33" s="0"/>
      <c r="AKT33" s="0"/>
      <c r="AKU33" s="0"/>
      <c r="AKV33" s="0"/>
      <c r="AKW33" s="0"/>
      <c r="AKX33" s="0"/>
      <c r="AKY33" s="0"/>
      <c r="AKZ33" s="0"/>
      <c r="ALA33" s="0"/>
      <c r="ALB33" s="0"/>
      <c r="ALC33" s="0"/>
      <c r="ALD33" s="0"/>
      <c r="ALE33" s="0"/>
      <c r="ALF33" s="0"/>
      <c r="ALG33" s="0"/>
      <c r="ALH33" s="0"/>
      <c r="ALI33" s="0"/>
      <c r="ALJ33" s="0"/>
      <c r="ALK33" s="0"/>
      <c r="ALL33" s="0"/>
      <c r="ALM33" s="0"/>
      <c r="ALN33" s="0"/>
      <c r="ALO33" s="0"/>
      <c r="ALP33" s="0"/>
      <c r="ALQ33" s="0"/>
      <c r="ALR33" s="0"/>
      <c r="ALS33" s="0"/>
      <c r="ALT33" s="0"/>
      <c r="ALU33" s="0"/>
      <c r="ALV33" s="0"/>
      <c r="ALW33" s="0"/>
      <c r="ALX33" s="0"/>
      <c r="ALY33" s="0"/>
      <c r="ALZ33" s="0"/>
      <c r="AMA33" s="0"/>
      <c r="AMB33" s="0"/>
      <c r="AMC33" s="0"/>
      <c r="AMD33" s="0"/>
      <c r="AME33" s="0"/>
      <c r="AMF33" s="0"/>
      <c r="AMG33" s="0"/>
      <c r="AMH33" s="0"/>
      <c r="AMI33" s="0"/>
      <c r="AMJ33" s="0"/>
    </row>
    <row r="34" customFormat="false" ht="13.8" hidden="false" customHeight="false" outlineLevel="0" collapsed="false">
      <c r="A34" s="176" t="n">
        <f aca="false">A31</f>
        <v>2</v>
      </c>
      <c r="B34" s="177" t="s">
        <v>61</v>
      </c>
      <c r="C34" s="177" t="n">
        <f aca="false">C32</f>
        <v>1</v>
      </c>
      <c r="D34" s="177" t="s">
        <v>61</v>
      </c>
      <c r="E34" s="177" t="n">
        <f aca="false">E33+1</f>
        <v>2</v>
      </c>
      <c r="F34" s="227" t="n">
        <v>93358</v>
      </c>
      <c r="G34" s="177" t="s">
        <v>21</v>
      </c>
      <c r="H34" s="179" t="str">
        <f aca="false">IFERROR((IF($G34=$X$3,IFERROR(VLOOKUP($F34,'SERVIÇOS SINAPI'!$A$8:$E$19639,2,0),""),IF($G34=$X$4,IFERROR(VLOOKUP($F34,'SERVIÇOS PLEO'!$A$1:$E$20000,2,0),""),IF($G34=$X$5,IFERROR(VLOOKUP($F34,'SERVIÇOS SICRO 2'!$A$1:$D$20056,2,0),""),IF($G34=$X$6,IFERROR(VLOOKUP($F34,'SERVIÇOS UFFS'!$A$1:$G$20007,2,0),"0")))))),2)</f>
        <v>ESCAVAÇÃO MANUAL DE VALAS. AF_03/2016</v>
      </c>
      <c r="I34" s="179"/>
      <c r="J34" s="179" t="str">
        <f aca="false">IFERROR((IF($G34=$X$3,IFERROR(VLOOKUP($F34,'SERVIÇOS SINAPI'!$A$8:$E$19639,3,0),""),IF($G34=$X$4,IFERROR(VLOOKUP($F34,'SERVIÇOS PLEO'!$A$1:$E$20000,3,0),""),IF($G34=$X$5,IFERROR(VLOOKUP($F34,'SERVIÇOS SICRO 2'!$A$1:$D$20056,3,0),""),IF($G34=$X$6,IFERROR(VLOOKUP($F34,'SERVIÇOS UFFS'!$A$1:$G$20007,3,0),"0")))))),2)</f>
        <v>M3</v>
      </c>
      <c r="K34" s="178" t="n">
        <v>12.8</v>
      </c>
      <c r="L34" s="220" t="n">
        <f aca="false">IFERROR((IF($G34=$X$3,IFERROR(VLOOKUP($F34,'SERVIÇOS SINAPI'!$A$8:$E$19639,5,0),""),IF($G34=$X$4,IFERROR(VLOOKUP($F34,'SERVIÇOS PLEO'!$A$1:$E$20000,5,0),""),IF($G34=$X$5,IFERROR(VLOOKUP($F34,'SERVIÇOS SICRO 2'!$A$1:$D$20056,4,0),""),IF($G34=$X$6,IFERROR(VLOOKUP($F34,'SERVIÇOS UFFS'!$A$1:$G$20007,4,0),"0")))))),2)</f>
        <v>21.43</v>
      </c>
      <c r="M34" s="220" t="n">
        <f aca="false">IFERROR((IF($G34=$X$3,IFERROR(VLOOKUP($F34,'SERVIÇOS SINAPI'!$A$8:$E$19639,4,0),""),IF($G34=$X$4,IFERROR(VLOOKUP($F34,'SERVIÇOS PLEO'!$A$1:$E$20000,4,0),""),IF($G34=$X$5,IFERROR(VLOOKUP($F34,'SERVIÇOS SICRO 2'!$A$1:$D$20056,8,0),""),IF($G34=$X$6,IFERROR(VLOOKUP($F34,'SERVIÇOS UFFS'!$A$1:$G$20007,5,0),"0")))))),2)</f>
        <v>38.94</v>
      </c>
      <c r="N34" s="182" t="n">
        <f aca="false">ROUND(L34+M34,2)</f>
        <v>60.37</v>
      </c>
      <c r="O34" s="183" t="n">
        <f aca="false">ROUND((K34*N34),2)</f>
        <v>772.74</v>
      </c>
      <c r="P34" s="184" t="n">
        <f aca="false">ROUND($S$5,4)</f>
        <v>0.2764</v>
      </c>
      <c r="Q34" s="182" t="n">
        <f aca="false">ROUND((O34*(1+P34)),2)</f>
        <v>986.33</v>
      </c>
      <c r="R34" s="184" t="n">
        <f aca="false">Q34/$Q$99</f>
        <v>0.0128517678428658</v>
      </c>
      <c r="S34" s="163" t="n">
        <f aca="false">Q34-(Q34*$M$5%)</f>
        <v>986.33</v>
      </c>
      <c r="T34" s="161" t="n">
        <f aca="false">K34*L34</f>
        <v>274.304</v>
      </c>
      <c r="U34" s="161" t="n">
        <f aca="false">K34*M34</f>
        <v>498.432</v>
      </c>
      <c r="V34" s="161" t="n">
        <f aca="false">K34*L34</f>
        <v>274.304</v>
      </c>
      <c r="W34" s="161" t="n">
        <f aca="false">M34*K34</f>
        <v>498.432</v>
      </c>
      <c r="X34" s="160" t="n">
        <v>12.8</v>
      </c>
      <c r="Y34" s="161"/>
      <c r="Z34" s="185" t="e">
        <f aca="false">ROUND((#REF!-CT34),2)</f>
        <v>#REF!</v>
      </c>
      <c r="AA34" s="186" t="e">
        <f aca="false">ROUND((#REF!-CU34),2)</f>
        <v>#REF!</v>
      </c>
      <c r="AB34" s="160" t="n">
        <v>12</v>
      </c>
      <c r="AC34" s="99" t="n">
        <f aca="false">$AC$2*AB34</f>
        <v>48</v>
      </c>
      <c r="AD34" s="187"/>
      <c r="AE34" s="148"/>
      <c r="AF34" s="188" t="e">
        <f aca="false">ROUND((AH34*#REF!),2)</f>
        <v>#REF!</v>
      </c>
      <c r="AG34" s="189" t="e">
        <f aca="false">ROUND((AF34*#REF!),2)</f>
        <v>#REF!</v>
      </c>
      <c r="AH34" s="190" t="n">
        <v>0</v>
      </c>
      <c r="AI34" s="191" t="e">
        <f aca="false">ROUND(AF34,2)</f>
        <v>#REF!</v>
      </c>
      <c r="AJ34" s="189" t="e">
        <f aca="false">ROUND(AG34,2)</f>
        <v>#REF!</v>
      </c>
      <c r="AK34" s="190" t="n">
        <f aca="false">ROUND(AH34,2)</f>
        <v>0</v>
      </c>
      <c r="AL34" s="192"/>
      <c r="AM34" s="188" t="e">
        <f aca="false">ROUND((AO34*#REF!),2)</f>
        <v>#REF!</v>
      </c>
      <c r="AN34" s="189" t="e">
        <f aca="false">ROUND((AM34*#REF!),2)</f>
        <v>#REF!</v>
      </c>
      <c r="AO34" s="190" t="n">
        <v>0</v>
      </c>
      <c r="AP34" s="191" t="e">
        <f aca="false">ROUND((AM34+AI34),2)</f>
        <v>#REF!</v>
      </c>
      <c r="AQ34" s="189" t="e">
        <f aca="false">ROUND((AN34+AJ34),2)</f>
        <v>#REF!</v>
      </c>
      <c r="AR34" s="190" t="n">
        <f aca="false">ROUND((AO34+AK34),2)</f>
        <v>0</v>
      </c>
      <c r="AS34" s="161"/>
      <c r="AT34" s="188" t="e">
        <f aca="false">ROUND((AV34*#REF!),2)</f>
        <v>#REF!</v>
      </c>
      <c r="AU34" s="189" t="e">
        <f aca="false">ROUND((AT34*#REF!),2)</f>
        <v>#REF!</v>
      </c>
      <c r="AV34" s="190" t="n">
        <v>0</v>
      </c>
      <c r="AW34" s="191" t="e">
        <f aca="false">ROUND((AT34+AP34),2)</f>
        <v>#REF!</v>
      </c>
      <c r="AX34" s="189" t="e">
        <f aca="false">ROUND((AU34+AQ34),2)</f>
        <v>#REF!</v>
      </c>
      <c r="AY34" s="190" t="n">
        <f aca="false">ROUND((AV34+AR34),2)</f>
        <v>0</v>
      </c>
      <c r="AZ34" s="192"/>
      <c r="BA34" s="188" t="e">
        <f aca="false">ROUND((BC34*#REF!),2)</f>
        <v>#REF!</v>
      </c>
      <c r="BB34" s="189" t="e">
        <f aca="false">ROUND((BA34*#REF!),2)</f>
        <v>#REF!</v>
      </c>
      <c r="BC34" s="190" t="n">
        <v>0</v>
      </c>
      <c r="BD34" s="191" t="e">
        <f aca="false">ROUND((BA34+AW34),2)</f>
        <v>#REF!</v>
      </c>
      <c r="BE34" s="189" t="e">
        <f aca="false">ROUND((BB34+AX34),2)</f>
        <v>#REF!</v>
      </c>
      <c r="BF34" s="190" t="n">
        <f aca="false">ROUND((BC34+AY34),2)</f>
        <v>0</v>
      </c>
      <c r="BG34" s="161"/>
      <c r="BH34" s="188" t="e">
        <f aca="false">ROUND((BJ34*#REF!),2)</f>
        <v>#REF!</v>
      </c>
      <c r="BI34" s="189" t="e">
        <f aca="false">ROUND((BH34*#REF!),2)</f>
        <v>#REF!</v>
      </c>
      <c r="BJ34" s="190" t="n">
        <v>0</v>
      </c>
      <c r="BK34" s="191" t="e">
        <f aca="false">ROUND((BH34+BD34),2)</f>
        <v>#REF!</v>
      </c>
      <c r="BL34" s="189" t="e">
        <f aca="false">ROUND((BI34+BE34),2)</f>
        <v>#REF!</v>
      </c>
      <c r="BM34" s="190" t="n">
        <f aca="false">ROUND((BJ34+BF34),2)</f>
        <v>0</v>
      </c>
      <c r="BN34" s="192"/>
      <c r="BO34" s="188" t="e">
        <f aca="false">ROUND((BQ34*#REF!),2)</f>
        <v>#REF!</v>
      </c>
      <c r="BP34" s="189" t="e">
        <f aca="false">ROUND((BO34*#REF!),2)</f>
        <v>#REF!</v>
      </c>
      <c r="BQ34" s="190" t="n">
        <v>0</v>
      </c>
      <c r="BR34" s="191" t="e">
        <f aca="false">ROUND((BO34+BK34),2)</f>
        <v>#REF!</v>
      </c>
      <c r="BS34" s="189" t="e">
        <f aca="false">ROUND((BP34+BL34),2)</f>
        <v>#REF!</v>
      </c>
      <c r="BT34" s="190" t="n">
        <f aca="false">ROUND((BQ34+BM34),2)</f>
        <v>0</v>
      </c>
      <c r="BU34" s="161"/>
      <c r="BV34" s="188" t="e">
        <f aca="false">ROUND((BX34*#REF!),2)</f>
        <v>#REF!</v>
      </c>
      <c r="BW34" s="189" t="e">
        <f aca="false">ROUND((BV34*#REF!),2)</f>
        <v>#REF!</v>
      </c>
      <c r="BX34" s="190" t="n">
        <v>0</v>
      </c>
      <c r="BY34" s="191" t="e">
        <f aca="false">ROUND((BV34+BR34),2)</f>
        <v>#REF!</v>
      </c>
      <c r="BZ34" s="189" t="e">
        <f aca="false">ROUND((BW34+BS34),2)</f>
        <v>#REF!</v>
      </c>
      <c r="CA34" s="190" t="n">
        <f aca="false">ROUND((BX34+BT34),2)</f>
        <v>0</v>
      </c>
      <c r="CB34" s="192"/>
      <c r="CC34" s="188" t="e">
        <f aca="false">ROUND((CE34*#REF!),2)</f>
        <v>#REF!</v>
      </c>
      <c r="CD34" s="189" t="e">
        <f aca="false">ROUND((CC34*#REF!),2)</f>
        <v>#REF!</v>
      </c>
      <c r="CE34" s="190" t="n">
        <v>0</v>
      </c>
      <c r="CF34" s="191" t="e">
        <f aca="false">ROUND((CC34+BY34),2)</f>
        <v>#REF!</v>
      </c>
      <c r="CG34" s="189" t="e">
        <f aca="false">ROUND((CD34+BZ34),2)</f>
        <v>#REF!</v>
      </c>
      <c r="CH34" s="190" t="n">
        <f aca="false">ROUND((CE34+CA34),2)</f>
        <v>0</v>
      </c>
      <c r="CI34" s="161"/>
      <c r="CJ34" s="188" t="e">
        <f aca="false">ROUND((CL34*#REF!),2)</f>
        <v>#REF!</v>
      </c>
      <c r="CK34" s="189" t="e">
        <f aca="false">ROUND((CJ34*#REF!),2)</f>
        <v>#REF!</v>
      </c>
      <c r="CL34" s="190" t="n">
        <v>0</v>
      </c>
      <c r="CM34" s="191" t="e">
        <f aca="false">ROUND((CJ34+CF34),2)</f>
        <v>#REF!</v>
      </c>
      <c r="CN34" s="189" t="e">
        <f aca="false">ROUND((CK34+CG34),2)</f>
        <v>#REF!</v>
      </c>
      <c r="CO34" s="190" t="n">
        <f aca="false">ROUND((CL34+CH34),2)</f>
        <v>0</v>
      </c>
      <c r="CP34" s="161"/>
      <c r="CQ34" s="188" t="e">
        <f aca="false">ROUND((CS34*#REF!),2)</f>
        <v>#REF!</v>
      </c>
      <c r="CR34" s="189" t="e">
        <f aca="false">ROUND((CQ34*#REF!),2)</f>
        <v>#REF!</v>
      </c>
      <c r="CS34" s="190" t="n">
        <v>0</v>
      </c>
      <c r="CT34" s="191" t="e">
        <f aca="false">ROUND((CQ34+CM34),2)</f>
        <v>#REF!</v>
      </c>
      <c r="CU34" s="189" t="e">
        <f aca="false">ROUND((CR34+CN34),2)</f>
        <v>#REF!</v>
      </c>
      <c r="CV34" s="190" t="n">
        <f aca="false">ROUND((CS34+CO34),2)</f>
        <v>0</v>
      </c>
      <c r="CW34" s="161"/>
      <c r="CX34" s="193" t="n">
        <f aca="false">S34/$S$99</f>
        <v>0.0128517678428658</v>
      </c>
      <c r="CY34" s="103"/>
      <c r="CZ34" s="103"/>
      <c r="DA34" s="103"/>
      <c r="DB34" s="103"/>
      <c r="DC34" s="103"/>
      <c r="DD34" s="103"/>
      <c r="DE34" s="103"/>
      <c r="DF34" s="103"/>
      <c r="DG34" s="0"/>
      <c r="DH34" s="0"/>
      <c r="DI34" s="0"/>
      <c r="DJ34" s="0"/>
      <c r="DK34" s="0"/>
      <c r="DL34" s="0"/>
      <c r="DM34" s="0"/>
      <c r="DN34" s="0"/>
      <c r="DO34" s="0"/>
      <c r="DP34" s="0"/>
      <c r="DQ34" s="0"/>
      <c r="DR34" s="0"/>
      <c r="DS34" s="0"/>
      <c r="DT34" s="0"/>
      <c r="DU34" s="0"/>
      <c r="DV34" s="0"/>
      <c r="DW34" s="0"/>
      <c r="DX34" s="0"/>
      <c r="DY34" s="0"/>
      <c r="DZ34" s="0"/>
      <c r="EA34" s="0"/>
      <c r="EB34" s="0"/>
      <c r="EC34" s="0"/>
      <c r="ED34" s="0"/>
      <c r="EE34" s="0"/>
      <c r="EF34" s="0"/>
      <c r="EG34" s="0"/>
      <c r="EH34" s="0"/>
      <c r="EI34" s="0"/>
      <c r="EJ34" s="0"/>
      <c r="EK34" s="0"/>
      <c r="EL34" s="0"/>
      <c r="EM34" s="0"/>
      <c r="EN34" s="0"/>
      <c r="EO34" s="0"/>
      <c r="EP34" s="0"/>
      <c r="EQ34" s="0"/>
      <c r="ER34" s="0"/>
      <c r="ES34" s="0"/>
      <c r="ET34" s="0"/>
      <c r="EU34" s="0"/>
      <c r="EV34" s="0"/>
      <c r="EW34" s="0"/>
      <c r="EX34" s="0"/>
      <c r="EY34" s="0"/>
      <c r="EZ34" s="0"/>
      <c r="FA34" s="0"/>
      <c r="FB34" s="0"/>
      <c r="FC34" s="0"/>
      <c r="FD34" s="0"/>
      <c r="FE34" s="0"/>
      <c r="FF34" s="0"/>
      <c r="FG34" s="0"/>
      <c r="FH34" s="0"/>
      <c r="FI34" s="0"/>
      <c r="FJ34" s="0"/>
      <c r="FK34" s="0"/>
      <c r="FL34" s="0"/>
      <c r="FM34" s="0"/>
      <c r="FN34" s="0"/>
      <c r="FO34" s="0"/>
      <c r="FP34" s="0"/>
      <c r="FQ34" s="0"/>
      <c r="FR34" s="0"/>
      <c r="FS34" s="0"/>
      <c r="FT34" s="0"/>
      <c r="FU34" s="0"/>
      <c r="FV34" s="0"/>
      <c r="FW34" s="0"/>
      <c r="FX34" s="0"/>
      <c r="FY34" s="0"/>
      <c r="FZ34" s="0"/>
      <c r="GA34" s="0"/>
      <c r="GB34" s="0"/>
      <c r="GC34" s="0"/>
      <c r="GD34" s="0"/>
      <c r="GE34" s="0"/>
      <c r="GF34" s="0"/>
      <c r="GG34" s="0"/>
      <c r="GH34" s="0"/>
      <c r="GI34" s="0"/>
      <c r="GJ34" s="0"/>
      <c r="GK34" s="0"/>
      <c r="GL34" s="0"/>
      <c r="GM34" s="0"/>
      <c r="GN34" s="0"/>
      <c r="GO34" s="0"/>
      <c r="GP34" s="0"/>
      <c r="GQ34" s="0"/>
      <c r="GR34" s="0"/>
      <c r="GS34" s="0"/>
      <c r="GT34" s="0"/>
      <c r="GU34" s="0"/>
      <c r="GV34" s="0"/>
      <c r="GW34" s="0"/>
      <c r="GX34" s="0"/>
      <c r="GY34" s="0"/>
      <c r="GZ34" s="0"/>
      <c r="HA34" s="0"/>
      <c r="HB34" s="0"/>
      <c r="HC34" s="0"/>
      <c r="HD34" s="0"/>
      <c r="HE34" s="0"/>
      <c r="HF34" s="0"/>
      <c r="HG34" s="0"/>
      <c r="HH34" s="0"/>
      <c r="HI34" s="0"/>
      <c r="HJ34" s="0"/>
      <c r="HK34" s="0"/>
      <c r="HL34" s="0"/>
      <c r="HM34" s="0"/>
      <c r="HN34" s="0"/>
      <c r="HO34" s="0"/>
      <c r="HP34" s="0"/>
      <c r="HQ34" s="0"/>
      <c r="HR34" s="0"/>
      <c r="HS34" s="0"/>
      <c r="HT34" s="0"/>
      <c r="HU34" s="0"/>
      <c r="HV34" s="0"/>
      <c r="HW34" s="0"/>
      <c r="HX34" s="0"/>
      <c r="HY34" s="0"/>
      <c r="HZ34" s="0"/>
      <c r="IA34" s="0"/>
      <c r="IB34" s="0"/>
      <c r="IC34" s="0"/>
      <c r="ID34" s="0"/>
      <c r="IE34" s="0"/>
      <c r="IF34" s="0"/>
      <c r="IG34" s="0"/>
      <c r="IH34" s="0"/>
      <c r="II34" s="0"/>
      <c r="IJ34" s="0"/>
      <c r="IK34" s="0"/>
      <c r="IL34" s="0"/>
      <c r="IM34" s="0"/>
      <c r="IN34" s="0"/>
      <c r="IO34" s="0"/>
      <c r="IP34" s="0"/>
      <c r="IQ34" s="0"/>
      <c r="IR34" s="0"/>
      <c r="IS34" s="0"/>
      <c r="IT34" s="0"/>
      <c r="IU34" s="0"/>
      <c r="IV34" s="0"/>
      <c r="IW34" s="0"/>
      <c r="IX34" s="0"/>
      <c r="IY34" s="0"/>
      <c r="IZ34" s="0"/>
      <c r="JA34" s="0"/>
      <c r="JB34" s="0"/>
      <c r="JC34" s="0"/>
      <c r="JD34" s="0"/>
      <c r="JE34" s="0"/>
      <c r="JF34" s="0"/>
      <c r="JG34" s="0"/>
      <c r="JH34" s="0"/>
      <c r="JI34" s="0"/>
      <c r="JJ34" s="0"/>
      <c r="JK34" s="0"/>
      <c r="JL34" s="0"/>
      <c r="JM34" s="0"/>
      <c r="JN34" s="0"/>
      <c r="JO34" s="0"/>
      <c r="JP34" s="0"/>
      <c r="JQ34" s="0"/>
      <c r="JR34" s="0"/>
      <c r="JS34" s="0"/>
      <c r="JT34" s="0"/>
      <c r="JU34" s="0"/>
      <c r="JV34" s="0"/>
      <c r="JW34" s="0"/>
      <c r="JX34" s="0"/>
      <c r="JY34" s="0"/>
      <c r="JZ34" s="0"/>
      <c r="KA34" s="0"/>
      <c r="KB34" s="0"/>
      <c r="KC34" s="0"/>
      <c r="KD34" s="0"/>
      <c r="KE34" s="0"/>
      <c r="KF34" s="0"/>
      <c r="KG34" s="0"/>
      <c r="KH34" s="0"/>
      <c r="KI34" s="0"/>
      <c r="KJ34" s="0"/>
      <c r="KK34" s="0"/>
      <c r="KL34" s="0"/>
      <c r="KM34" s="0"/>
      <c r="KN34" s="0"/>
      <c r="KO34" s="0"/>
      <c r="KP34" s="0"/>
      <c r="KQ34" s="0"/>
      <c r="KR34" s="0"/>
      <c r="KS34" s="0"/>
      <c r="KT34" s="0"/>
      <c r="KU34" s="0"/>
      <c r="KV34" s="0"/>
      <c r="KW34" s="0"/>
      <c r="KX34" s="0"/>
      <c r="KY34" s="0"/>
      <c r="KZ34" s="0"/>
      <c r="LA34" s="0"/>
      <c r="LB34" s="0"/>
      <c r="LC34" s="0"/>
      <c r="LD34" s="0"/>
      <c r="LE34" s="0"/>
      <c r="LF34" s="0"/>
      <c r="LG34" s="0"/>
      <c r="LH34" s="0"/>
      <c r="LI34" s="0"/>
      <c r="LJ34" s="0"/>
      <c r="LK34" s="0"/>
      <c r="LL34" s="0"/>
      <c r="LM34" s="0"/>
      <c r="LN34" s="0"/>
      <c r="LO34" s="0"/>
      <c r="LP34" s="0"/>
      <c r="LQ34" s="0"/>
      <c r="LR34" s="0"/>
      <c r="LS34" s="0"/>
      <c r="LT34" s="0"/>
      <c r="LU34" s="0"/>
      <c r="LV34" s="0"/>
      <c r="LW34" s="0"/>
      <c r="LX34" s="0"/>
      <c r="LY34" s="0"/>
      <c r="LZ34" s="0"/>
      <c r="MA34" s="0"/>
      <c r="MB34" s="0"/>
      <c r="MC34" s="0"/>
      <c r="MD34" s="0"/>
      <c r="ME34" s="0"/>
      <c r="MF34" s="0"/>
      <c r="MG34" s="0"/>
      <c r="MH34" s="0"/>
      <c r="MI34" s="0"/>
      <c r="MJ34" s="0"/>
      <c r="MK34" s="0"/>
      <c r="ML34" s="0"/>
      <c r="MM34" s="0"/>
      <c r="MN34" s="0"/>
      <c r="MO34" s="0"/>
      <c r="MP34" s="0"/>
      <c r="MQ34" s="0"/>
      <c r="MR34" s="0"/>
      <c r="MS34" s="0"/>
      <c r="MT34" s="0"/>
      <c r="MU34" s="0"/>
      <c r="MV34" s="0"/>
      <c r="MW34" s="0"/>
      <c r="MX34" s="0"/>
      <c r="MY34" s="0"/>
      <c r="MZ34" s="0"/>
      <c r="NA34" s="0"/>
      <c r="NB34" s="0"/>
      <c r="NC34" s="0"/>
      <c r="ND34" s="0"/>
      <c r="NE34" s="0"/>
      <c r="NF34" s="0"/>
      <c r="NG34" s="0"/>
      <c r="NH34" s="0"/>
      <c r="NI34" s="0"/>
      <c r="NJ34" s="0"/>
      <c r="NK34" s="0"/>
      <c r="NL34" s="0"/>
      <c r="NM34" s="0"/>
      <c r="NN34" s="0"/>
      <c r="NO34" s="0"/>
      <c r="NP34" s="0"/>
      <c r="NQ34" s="0"/>
      <c r="NR34" s="0"/>
      <c r="NS34" s="0"/>
      <c r="NT34" s="0"/>
      <c r="NU34" s="0"/>
      <c r="NV34" s="0"/>
      <c r="NW34" s="0"/>
      <c r="NX34" s="0"/>
      <c r="NY34" s="0"/>
      <c r="NZ34" s="0"/>
      <c r="OA34" s="0"/>
      <c r="OB34" s="0"/>
      <c r="OC34" s="0"/>
      <c r="OD34" s="0"/>
      <c r="OE34" s="0"/>
      <c r="OF34" s="0"/>
      <c r="OG34" s="0"/>
      <c r="OH34" s="0"/>
      <c r="OI34" s="0"/>
      <c r="OJ34" s="0"/>
      <c r="OK34" s="0"/>
      <c r="OL34" s="0"/>
      <c r="OM34" s="0"/>
      <c r="ON34" s="0"/>
      <c r="OO34" s="0"/>
      <c r="OP34" s="0"/>
      <c r="OQ34" s="0"/>
      <c r="OR34" s="0"/>
      <c r="OS34" s="0"/>
      <c r="OT34" s="0"/>
      <c r="OU34" s="0"/>
      <c r="OV34" s="0"/>
      <c r="OW34" s="0"/>
      <c r="OX34" s="0"/>
      <c r="OY34" s="0"/>
      <c r="OZ34" s="0"/>
      <c r="PA34" s="0"/>
      <c r="PB34" s="0"/>
      <c r="PC34" s="0"/>
      <c r="PD34" s="0"/>
      <c r="PE34" s="0"/>
      <c r="PF34" s="0"/>
      <c r="PG34" s="0"/>
      <c r="PH34" s="0"/>
      <c r="PI34" s="0"/>
      <c r="PJ34" s="0"/>
      <c r="PK34" s="0"/>
      <c r="PL34" s="0"/>
      <c r="PM34" s="0"/>
      <c r="PN34" s="0"/>
      <c r="PO34" s="0"/>
      <c r="PP34" s="0"/>
      <c r="PQ34" s="0"/>
      <c r="PR34" s="0"/>
      <c r="PS34" s="0"/>
      <c r="PT34" s="0"/>
      <c r="PU34" s="0"/>
      <c r="PV34" s="0"/>
      <c r="PW34" s="0"/>
      <c r="PX34" s="0"/>
      <c r="PY34" s="0"/>
      <c r="PZ34" s="0"/>
      <c r="QA34" s="0"/>
      <c r="QB34" s="0"/>
      <c r="QC34" s="0"/>
      <c r="QD34" s="0"/>
      <c r="QE34" s="0"/>
      <c r="QF34" s="0"/>
      <c r="QG34" s="0"/>
      <c r="QH34" s="0"/>
      <c r="QI34" s="0"/>
      <c r="QJ34" s="0"/>
      <c r="QK34" s="0"/>
      <c r="QL34" s="0"/>
      <c r="QM34" s="0"/>
      <c r="QN34" s="0"/>
      <c r="QO34" s="0"/>
      <c r="QP34" s="0"/>
      <c r="QQ34" s="0"/>
      <c r="QR34" s="0"/>
      <c r="QS34" s="0"/>
      <c r="QT34" s="0"/>
      <c r="QU34" s="0"/>
      <c r="QV34" s="0"/>
      <c r="QW34" s="0"/>
      <c r="QX34" s="0"/>
      <c r="QY34" s="0"/>
      <c r="QZ34" s="0"/>
      <c r="RA34" s="0"/>
      <c r="RB34" s="0"/>
      <c r="RC34" s="0"/>
      <c r="RD34" s="0"/>
      <c r="RE34" s="0"/>
      <c r="RF34" s="0"/>
      <c r="RG34" s="0"/>
      <c r="RH34" s="0"/>
      <c r="RI34" s="0"/>
      <c r="RJ34" s="0"/>
      <c r="RK34" s="0"/>
      <c r="RL34" s="0"/>
      <c r="RM34" s="0"/>
      <c r="RN34" s="0"/>
      <c r="RO34" s="0"/>
      <c r="RP34" s="0"/>
      <c r="RQ34" s="0"/>
      <c r="RR34" s="0"/>
      <c r="RS34" s="0"/>
      <c r="RT34" s="0"/>
      <c r="RU34" s="0"/>
      <c r="RV34" s="0"/>
      <c r="RW34" s="0"/>
      <c r="RX34" s="0"/>
      <c r="RY34" s="0"/>
      <c r="RZ34" s="0"/>
      <c r="SA34" s="0"/>
      <c r="SB34" s="0"/>
      <c r="SC34" s="0"/>
      <c r="SD34" s="0"/>
      <c r="SE34" s="0"/>
      <c r="SF34" s="0"/>
      <c r="SG34" s="0"/>
      <c r="SH34" s="0"/>
      <c r="SI34" s="0"/>
      <c r="SJ34" s="0"/>
      <c r="SK34" s="0"/>
      <c r="SL34" s="0"/>
      <c r="SM34" s="0"/>
      <c r="SN34" s="0"/>
      <c r="SO34" s="0"/>
      <c r="SP34" s="0"/>
      <c r="SQ34" s="0"/>
      <c r="SR34" s="0"/>
      <c r="SS34" s="0"/>
      <c r="ST34" s="0"/>
      <c r="SU34" s="0"/>
      <c r="SV34" s="0"/>
      <c r="SW34" s="0"/>
      <c r="SX34" s="0"/>
      <c r="SY34" s="0"/>
      <c r="SZ34" s="0"/>
      <c r="TA34" s="0"/>
      <c r="TB34" s="0"/>
      <c r="TC34" s="0"/>
      <c r="TD34" s="0"/>
      <c r="TE34" s="0"/>
      <c r="TF34" s="0"/>
      <c r="TG34" s="0"/>
      <c r="TH34" s="0"/>
      <c r="TI34" s="0"/>
      <c r="TJ34" s="0"/>
      <c r="TK34" s="0"/>
      <c r="TL34" s="0"/>
      <c r="TM34" s="0"/>
      <c r="TN34" s="0"/>
      <c r="TO34" s="0"/>
      <c r="TP34" s="0"/>
      <c r="TQ34" s="0"/>
      <c r="TR34" s="0"/>
      <c r="TS34" s="0"/>
      <c r="TT34" s="0"/>
      <c r="TU34" s="0"/>
      <c r="TV34" s="0"/>
      <c r="TW34" s="0"/>
      <c r="TX34" s="0"/>
      <c r="TY34" s="0"/>
      <c r="TZ34" s="0"/>
      <c r="UA34" s="0"/>
      <c r="UB34" s="0"/>
      <c r="UC34" s="0"/>
      <c r="UD34" s="0"/>
      <c r="UE34" s="0"/>
      <c r="UF34" s="0"/>
      <c r="UG34" s="0"/>
      <c r="UH34" s="0"/>
      <c r="UI34" s="0"/>
      <c r="UJ34" s="0"/>
      <c r="UK34" s="0"/>
      <c r="UL34" s="0"/>
      <c r="UM34" s="0"/>
      <c r="UN34" s="0"/>
      <c r="UO34" s="0"/>
      <c r="UP34" s="0"/>
      <c r="UQ34" s="0"/>
      <c r="UR34" s="0"/>
      <c r="US34" s="0"/>
      <c r="UT34" s="0"/>
      <c r="UU34" s="0"/>
      <c r="UV34" s="0"/>
      <c r="UW34" s="0"/>
      <c r="UX34" s="0"/>
      <c r="UY34" s="0"/>
      <c r="UZ34" s="0"/>
      <c r="VA34" s="0"/>
      <c r="VB34" s="0"/>
      <c r="VC34" s="0"/>
      <c r="VD34" s="0"/>
      <c r="VE34" s="0"/>
      <c r="VF34" s="0"/>
      <c r="VG34" s="0"/>
      <c r="VH34" s="0"/>
      <c r="VI34" s="0"/>
      <c r="VJ34" s="0"/>
      <c r="VK34" s="0"/>
      <c r="VL34" s="0"/>
      <c r="VM34" s="0"/>
      <c r="VN34" s="0"/>
      <c r="VO34" s="0"/>
      <c r="VP34" s="0"/>
      <c r="VQ34" s="0"/>
      <c r="VR34" s="0"/>
      <c r="VS34" s="0"/>
      <c r="VT34" s="0"/>
      <c r="VU34" s="0"/>
      <c r="VV34" s="0"/>
      <c r="VW34" s="0"/>
      <c r="VX34" s="0"/>
      <c r="VY34" s="0"/>
      <c r="VZ34" s="0"/>
      <c r="WA34" s="0"/>
      <c r="WB34" s="0"/>
      <c r="WC34" s="0"/>
      <c r="WD34" s="0"/>
      <c r="WE34" s="0"/>
      <c r="WF34" s="0"/>
      <c r="WG34" s="0"/>
      <c r="WH34" s="0"/>
      <c r="WI34" s="0"/>
      <c r="WJ34" s="0"/>
      <c r="WK34" s="0"/>
      <c r="WL34" s="0"/>
      <c r="WM34" s="0"/>
      <c r="WN34" s="0"/>
      <c r="WO34" s="0"/>
      <c r="WP34" s="0"/>
      <c r="WQ34" s="0"/>
      <c r="WR34" s="0"/>
      <c r="WS34" s="0"/>
      <c r="WT34" s="0"/>
      <c r="WU34" s="0"/>
      <c r="WV34" s="0"/>
      <c r="WW34" s="0"/>
      <c r="WX34" s="0"/>
      <c r="WY34" s="0"/>
      <c r="WZ34" s="0"/>
      <c r="XA34" s="0"/>
      <c r="XB34" s="0"/>
      <c r="XC34" s="0"/>
      <c r="XD34" s="0"/>
      <c r="XE34" s="0"/>
      <c r="XF34" s="0"/>
      <c r="XG34" s="0"/>
      <c r="XH34" s="0"/>
      <c r="XI34" s="0"/>
      <c r="XJ34" s="0"/>
      <c r="XK34" s="0"/>
      <c r="XL34" s="0"/>
      <c r="XM34" s="0"/>
      <c r="XN34" s="0"/>
      <c r="XO34" s="0"/>
      <c r="XP34" s="0"/>
      <c r="XQ34" s="0"/>
      <c r="XR34" s="0"/>
      <c r="XS34" s="0"/>
      <c r="XT34" s="0"/>
      <c r="XU34" s="0"/>
      <c r="XV34" s="0"/>
      <c r="XW34" s="0"/>
      <c r="XX34" s="0"/>
      <c r="XY34" s="0"/>
      <c r="XZ34" s="0"/>
      <c r="YA34" s="0"/>
      <c r="YB34" s="0"/>
      <c r="YC34" s="0"/>
      <c r="YD34" s="0"/>
      <c r="YE34" s="0"/>
      <c r="YF34" s="0"/>
      <c r="YG34" s="0"/>
      <c r="YH34" s="0"/>
      <c r="YI34" s="0"/>
      <c r="YJ34" s="0"/>
      <c r="YK34" s="0"/>
      <c r="YL34" s="0"/>
      <c r="YM34" s="0"/>
      <c r="YN34" s="0"/>
      <c r="YO34" s="0"/>
      <c r="YP34" s="0"/>
      <c r="YQ34" s="0"/>
      <c r="YR34" s="0"/>
      <c r="YS34" s="0"/>
      <c r="YT34" s="0"/>
      <c r="YU34" s="0"/>
      <c r="YV34" s="0"/>
      <c r="YW34" s="0"/>
      <c r="YX34" s="0"/>
      <c r="YY34" s="0"/>
      <c r="YZ34" s="0"/>
      <c r="ZA34" s="0"/>
      <c r="ZB34" s="0"/>
      <c r="ZC34" s="0"/>
      <c r="ZD34" s="0"/>
      <c r="ZE34" s="0"/>
      <c r="ZF34" s="0"/>
      <c r="ZG34" s="0"/>
      <c r="ZH34" s="0"/>
      <c r="ZI34" s="0"/>
      <c r="ZJ34" s="0"/>
      <c r="ZK34" s="0"/>
      <c r="ZL34" s="0"/>
      <c r="ZM34" s="0"/>
      <c r="ZN34" s="0"/>
      <c r="ZO34" s="0"/>
      <c r="ZP34" s="0"/>
      <c r="ZQ34" s="0"/>
      <c r="ZR34" s="0"/>
      <c r="ZS34" s="0"/>
      <c r="ZT34" s="0"/>
      <c r="ZU34" s="0"/>
      <c r="ZV34" s="0"/>
      <c r="ZW34" s="0"/>
      <c r="ZX34" s="0"/>
      <c r="ZY34" s="0"/>
      <c r="ZZ34" s="0"/>
      <c r="AAA34" s="0"/>
      <c r="AAB34" s="0"/>
      <c r="AAC34" s="0"/>
      <c r="AAD34" s="0"/>
      <c r="AAE34" s="0"/>
      <c r="AAF34" s="0"/>
      <c r="AAG34" s="0"/>
      <c r="AAH34" s="0"/>
      <c r="AAI34" s="0"/>
      <c r="AAJ34" s="0"/>
      <c r="AAK34" s="0"/>
      <c r="AAL34" s="0"/>
      <c r="AAM34" s="0"/>
      <c r="AAN34" s="0"/>
      <c r="AAO34" s="0"/>
      <c r="AAP34" s="0"/>
      <c r="AAQ34" s="0"/>
      <c r="AAR34" s="0"/>
      <c r="AAS34" s="0"/>
      <c r="AAT34" s="0"/>
      <c r="AAU34" s="0"/>
      <c r="AAV34" s="0"/>
      <c r="AAW34" s="0"/>
      <c r="AAX34" s="0"/>
      <c r="AAY34" s="0"/>
      <c r="AAZ34" s="0"/>
      <c r="ABA34" s="0"/>
      <c r="ABB34" s="0"/>
      <c r="ABC34" s="0"/>
      <c r="ABD34" s="0"/>
      <c r="ABE34" s="0"/>
      <c r="ABF34" s="0"/>
      <c r="ABG34" s="0"/>
      <c r="ABH34" s="0"/>
      <c r="ABI34" s="0"/>
      <c r="ABJ34" s="0"/>
      <c r="ABK34" s="0"/>
      <c r="ABL34" s="0"/>
      <c r="ABM34" s="0"/>
      <c r="ABN34" s="0"/>
      <c r="ABO34" s="0"/>
      <c r="ABP34" s="0"/>
      <c r="ABQ34" s="0"/>
      <c r="ABR34" s="0"/>
      <c r="ABS34" s="0"/>
      <c r="ABT34" s="0"/>
      <c r="ABU34" s="0"/>
      <c r="ABV34" s="0"/>
      <c r="ABW34" s="0"/>
      <c r="ABX34" s="0"/>
      <c r="ABY34" s="0"/>
      <c r="ABZ34" s="0"/>
      <c r="ACA34" s="0"/>
      <c r="ACB34" s="0"/>
      <c r="ACC34" s="0"/>
      <c r="ACD34" s="0"/>
      <c r="ACE34" s="0"/>
      <c r="ACF34" s="0"/>
      <c r="ACG34" s="0"/>
      <c r="ACH34" s="0"/>
      <c r="ACI34" s="0"/>
      <c r="ACJ34" s="0"/>
      <c r="ACK34" s="0"/>
      <c r="ACL34" s="0"/>
      <c r="ACM34" s="0"/>
      <c r="ACN34" s="0"/>
      <c r="ACO34" s="0"/>
      <c r="ACP34" s="0"/>
      <c r="ACQ34" s="0"/>
      <c r="ACR34" s="0"/>
      <c r="ACS34" s="0"/>
      <c r="ACT34" s="0"/>
      <c r="ACU34" s="0"/>
      <c r="ACV34" s="0"/>
      <c r="ACW34" s="0"/>
      <c r="ACX34" s="0"/>
      <c r="ACY34" s="0"/>
      <c r="ACZ34" s="0"/>
      <c r="ADA34" s="0"/>
      <c r="ADB34" s="0"/>
      <c r="ADC34" s="0"/>
      <c r="ADD34" s="0"/>
      <c r="ADE34" s="0"/>
      <c r="ADF34" s="0"/>
      <c r="ADG34" s="0"/>
      <c r="ADH34" s="0"/>
      <c r="ADI34" s="0"/>
      <c r="ADJ34" s="0"/>
      <c r="ADK34" s="0"/>
      <c r="ADL34" s="0"/>
      <c r="ADM34" s="0"/>
      <c r="ADN34" s="0"/>
      <c r="ADO34" s="0"/>
      <c r="ADP34" s="0"/>
      <c r="ADQ34" s="0"/>
      <c r="ADR34" s="0"/>
      <c r="ADS34" s="0"/>
      <c r="ADT34" s="0"/>
      <c r="ADU34" s="0"/>
      <c r="ADV34" s="0"/>
      <c r="ADW34" s="0"/>
      <c r="ADX34" s="0"/>
      <c r="ADY34" s="0"/>
      <c r="ADZ34" s="0"/>
      <c r="AEA34" s="0"/>
      <c r="AEB34" s="0"/>
      <c r="AEC34" s="0"/>
      <c r="AED34" s="0"/>
      <c r="AEE34" s="0"/>
      <c r="AEF34" s="0"/>
      <c r="AEG34" s="0"/>
      <c r="AEH34" s="0"/>
      <c r="AEI34" s="0"/>
      <c r="AEJ34" s="0"/>
      <c r="AEK34" s="0"/>
      <c r="AEL34" s="0"/>
      <c r="AEM34" s="0"/>
      <c r="AEN34" s="0"/>
      <c r="AEO34" s="0"/>
      <c r="AEP34" s="0"/>
      <c r="AEQ34" s="0"/>
      <c r="AER34" s="0"/>
      <c r="AES34" s="0"/>
      <c r="AET34" s="0"/>
      <c r="AEU34" s="0"/>
      <c r="AEV34" s="0"/>
      <c r="AEW34" s="0"/>
      <c r="AEX34" s="0"/>
      <c r="AEY34" s="0"/>
      <c r="AEZ34" s="0"/>
      <c r="AFA34" s="0"/>
      <c r="AFB34" s="0"/>
      <c r="AFC34" s="0"/>
      <c r="AFD34" s="0"/>
      <c r="AFE34" s="0"/>
      <c r="AFF34" s="0"/>
      <c r="AFG34" s="0"/>
      <c r="AFH34" s="0"/>
      <c r="AFI34" s="0"/>
      <c r="AFJ34" s="0"/>
      <c r="AFK34" s="0"/>
      <c r="AFL34" s="0"/>
      <c r="AFM34" s="0"/>
      <c r="AFN34" s="0"/>
      <c r="AFO34" s="0"/>
      <c r="AFP34" s="0"/>
      <c r="AFQ34" s="0"/>
      <c r="AFR34" s="0"/>
      <c r="AFS34" s="0"/>
      <c r="AFT34" s="0"/>
      <c r="AFU34" s="0"/>
      <c r="AFV34" s="0"/>
      <c r="AFW34" s="0"/>
      <c r="AFX34" s="0"/>
      <c r="AFY34" s="0"/>
      <c r="AFZ34" s="0"/>
      <c r="AGA34" s="0"/>
      <c r="AGB34" s="0"/>
      <c r="AGC34" s="0"/>
      <c r="AGD34" s="0"/>
      <c r="AGE34" s="0"/>
      <c r="AGF34" s="0"/>
      <c r="AGG34" s="0"/>
      <c r="AGH34" s="0"/>
      <c r="AGI34" s="0"/>
      <c r="AGJ34" s="0"/>
      <c r="AGK34" s="0"/>
      <c r="AGL34" s="0"/>
      <c r="AGM34" s="0"/>
      <c r="AGN34" s="0"/>
      <c r="AGO34" s="0"/>
      <c r="AGP34" s="0"/>
      <c r="AGQ34" s="0"/>
      <c r="AGR34" s="0"/>
      <c r="AGS34" s="0"/>
      <c r="AGT34" s="0"/>
      <c r="AGU34" s="0"/>
      <c r="AGV34" s="0"/>
      <c r="AGW34" s="0"/>
      <c r="AGX34" s="0"/>
      <c r="AGY34" s="0"/>
      <c r="AGZ34" s="0"/>
      <c r="AHA34" s="0"/>
      <c r="AHB34" s="0"/>
      <c r="AHC34" s="0"/>
      <c r="AHD34" s="0"/>
      <c r="AHE34" s="0"/>
      <c r="AHF34" s="0"/>
      <c r="AHG34" s="0"/>
      <c r="AHH34" s="0"/>
      <c r="AHI34" s="0"/>
      <c r="AHJ34" s="0"/>
      <c r="AHK34" s="0"/>
      <c r="AHL34" s="0"/>
      <c r="AHM34" s="0"/>
      <c r="AHN34" s="0"/>
      <c r="AHO34" s="0"/>
      <c r="AHP34" s="0"/>
      <c r="AHQ34" s="0"/>
      <c r="AHR34" s="0"/>
      <c r="AHS34" s="0"/>
      <c r="AHT34" s="0"/>
      <c r="AHU34" s="0"/>
      <c r="AHV34" s="0"/>
      <c r="AHW34" s="0"/>
      <c r="AHX34" s="0"/>
      <c r="AHY34" s="0"/>
      <c r="AHZ34" s="0"/>
      <c r="AIA34" s="0"/>
      <c r="AIB34" s="0"/>
      <c r="AIC34" s="0"/>
      <c r="AID34" s="0"/>
      <c r="AIE34" s="0"/>
      <c r="AIF34" s="0"/>
      <c r="AIG34" s="0"/>
      <c r="AIH34" s="0"/>
      <c r="AII34" s="0"/>
      <c r="AIJ34" s="0"/>
      <c r="AIK34" s="0"/>
      <c r="AIL34" s="0"/>
      <c r="AIM34" s="0"/>
      <c r="AIN34" s="0"/>
      <c r="AIO34" s="0"/>
      <c r="AIP34" s="0"/>
      <c r="AIQ34" s="0"/>
      <c r="AIR34" s="0"/>
      <c r="AIS34" s="0"/>
      <c r="AIT34" s="0"/>
      <c r="AIU34" s="0"/>
      <c r="AIV34" s="0"/>
      <c r="AIW34" s="0"/>
      <c r="AIX34" s="0"/>
      <c r="AIY34" s="0"/>
      <c r="AIZ34" s="0"/>
      <c r="AJA34" s="0"/>
      <c r="AJB34" s="0"/>
      <c r="AJC34" s="0"/>
      <c r="AJD34" s="0"/>
      <c r="AJE34" s="0"/>
      <c r="AJF34" s="0"/>
      <c r="AJG34" s="0"/>
      <c r="AJH34" s="0"/>
      <c r="AJI34" s="0"/>
      <c r="AJJ34" s="0"/>
      <c r="AJK34" s="0"/>
      <c r="AJL34" s="0"/>
      <c r="AJM34" s="0"/>
      <c r="AJN34" s="0"/>
      <c r="AJO34" s="0"/>
      <c r="AJP34" s="0"/>
      <c r="AJQ34" s="0"/>
      <c r="AJR34" s="0"/>
      <c r="AJS34" s="0"/>
      <c r="AJT34" s="0"/>
      <c r="AJU34" s="0"/>
      <c r="AJV34" s="0"/>
      <c r="AJW34" s="0"/>
      <c r="AJX34" s="0"/>
      <c r="AJY34" s="0"/>
      <c r="AJZ34" s="0"/>
      <c r="AKA34" s="0"/>
      <c r="AKB34" s="0"/>
      <c r="AKC34" s="0"/>
      <c r="AKD34" s="0"/>
      <c r="AKE34" s="0"/>
      <c r="AKF34" s="0"/>
      <c r="AKG34" s="0"/>
      <c r="AKH34" s="0"/>
      <c r="AKI34" s="0"/>
      <c r="AKJ34" s="0"/>
      <c r="AKK34" s="0"/>
      <c r="AKL34" s="0"/>
      <c r="AKM34" s="0"/>
      <c r="AKN34" s="0"/>
      <c r="AKO34" s="0"/>
      <c r="AKP34" s="0"/>
      <c r="AKQ34" s="0"/>
      <c r="AKR34" s="0"/>
      <c r="AKS34" s="0"/>
      <c r="AKT34" s="0"/>
      <c r="AKU34" s="0"/>
      <c r="AKV34" s="0"/>
      <c r="AKW34" s="0"/>
      <c r="AKX34" s="0"/>
      <c r="AKY34" s="0"/>
      <c r="AKZ34" s="0"/>
      <c r="ALA34" s="0"/>
      <c r="ALB34" s="0"/>
      <c r="ALC34" s="0"/>
      <c r="ALD34" s="0"/>
      <c r="ALE34" s="0"/>
      <c r="ALF34" s="0"/>
      <c r="ALG34" s="0"/>
      <c r="ALH34" s="0"/>
      <c r="ALI34" s="0"/>
      <c r="ALJ34" s="0"/>
      <c r="ALK34" s="0"/>
      <c r="ALL34" s="0"/>
      <c r="ALM34" s="0"/>
      <c r="ALN34" s="0"/>
      <c r="ALO34" s="0"/>
      <c r="ALP34" s="0"/>
      <c r="ALQ34" s="0"/>
      <c r="ALR34" s="0"/>
      <c r="ALS34" s="0"/>
      <c r="ALT34" s="0"/>
      <c r="ALU34" s="0"/>
      <c r="ALV34" s="0"/>
      <c r="ALW34" s="0"/>
      <c r="ALX34" s="0"/>
      <c r="ALY34" s="0"/>
      <c r="ALZ34" s="0"/>
      <c r="AMA34" s="0"/>
      <c r="AMB34" s="0"/>
      <c r="AMC34" s="0"/>
      <c r="AMD34" s="0"/>
      <c r="AME34" s="0"/>
      <c r="AMF34" s="0"/>
      <c r="AMG34" s="0"/>
      <c r="AMH34" s="0"/>
      <c r="AMI34" s="0"/>
      <c r="AMJ34" s="0"/>
    </row>
    <row r="35" customFormat="false" ht="25.5" hidden="false" customHeight="true" outlineLevel="0" collapsed="false">
      <c r="A35" s="176" t="n">
        <f aca="false">A34</f>
        <v>2</v>
      </c>
      <c r="B35" s="177" t="s">
        <v>61</v>
      </c>
      <c r="C35" s="177" t="n">
        <f aca="false">C32</f>
        <v>1</v>
      </c>
      <c r="D35" s="177" t="s">
        <v>61</v>
      </c>
      <c r="E35" s="177" t="n">
        <f aca="false">E34+1</f>
        <v>3</v>
      </c>
      <c r="F35" s="178" t="n">
        <v>93382</v>
      </c>
      <c r="G35" s="177" t="s">
        <v>21</v>
      </c>
      <c r="H35" s="179" t="str">
        <f aca="false">IFERROR((IF($G35=$X$3,IFERROR(VLOOKUP($F35,'SERVIÇOS SINAPI'!$A$8:$E$19639,2,0),""),IF($G35=$X$4,IFERROR(VLOOKUP($F35,'SERVIÇOS PLEO'!$A$1:$E$20000,2,0),""),IF($G35=$X$5,IFERROR(VLOOKUP($F35,'SERVIÇOS SICRO 2'!$A$1:$D$20056,2,0),""),IF($G35=$X$6,IFERROR(VLOOKUP($F35,'SERVIÇOS UFFS'!$A$1:$G$20007,2,0),"0")))))),2)</f>
        <v>REATERRO MANUAL DE VALAS COM COMPACTAÇÃO MECANIZADA. AF_04/2016</v>
      </c>
      <c r="I35" s="179"/>
      <c r="J35" s="179" t="str">
        <f aca="false">IFERROR((IF($G35=$X$3,IFERROR(VLOOKUP($F35,'SERVIÇOS SINAPI'!$A$8:$E$19639,3,0),""),IF($G35=$X$4,IFERROR(VLOOKUP($F35,'SERVIÇOS PLEO'!$A$1:$E$20000,3,0),""),IF($G35=$X$5,IFERROR(VLOOKUP($F35,'SERVIÇOS SICRO 2'!$A$1:$D$20056,3,0),""),IF($G35=$X$6,IFERROR(VLOOKUP($F35,'SERVIÇOS UFFS'!$A$1:$G$20007,3,0),"0")))))),2)</f>
        <v>M3</v>
      </c>
      <c r="K35" s="178" t="n">
        <v>9.92</v>
      </c>
      <c r="L35" s="220" t="n">
        <f aca="false">IFERROR((IF($G35=$X$3,IFERROR(VLOOKUP($F35,'SERVIÇOS SINAPI'!$A$8:$E$19639,5,0),""),IF($G35=$X$4,IFERROR(VLOOKUP($F35,'SERVIÇOS PLEO'!$A$1:$E$20000,5,0),""),IF($G35=$X$5,IFERROR(VLOOKUP($F35,'SERVIÇOS SICRO 2'!$A$1:$D$20056,4,0),""),IF($G35=$X$6,IFERROR(VLOOKUP($F35,'SERVIÇOS UFFS'!$A$1:$G$20007,4,0),"0")))))),2)</f>
        <v>9.19</v>
      </c>
      <c r="M35" s="220" t="n">
        <f aca="false">IFERROR((IF($G35=$X$3,IFERROR(VLOOKUP($F35,'SERVIÇOS SINAPI'!$A$8:$E$19639,4,0),""),IF($G35=$X$4,IFERROR(VLOOKUP($F35,'SERVIÇOS PLEO'!$A$1:$E$20000,4,0),""),IF($G35=$X$5,IFERROR(VLOOKUP($F35,'SERVIÇOS SICRO 2'!$A$1:$D$20056,8,0),""),IF($G35=$X$6,IFERROR(VLOOKUP($F35,'SERVIÇOS UFFS'!$A$1:$G$20007,5,0),"0")))))),2)</f>
        <v>11.79</v>
      </c>
      <c r="N35" s="182" t="n">
        <f aca="false">ROUND(L35+M35,2)</f>
        <v>20.98</v>
      </c>
      <c r="O35" s="183" t="n">
        <f aca="false">ROUND((K35*N35),2)</f>
        <v>208.12</v>
      </c>
      <c r="P35" s="184" t="n">
        <f aca="false">ROUND($S$5,4)</f>
        <v>0.2764</v>
      </c>
      <c r="Q35" s="182" t="n">
        <f aca="false">ROUND((O35*(1+P35)),2)</f>
        <v>265.64</v>
      </c>
      <c r="R35" s="184" t="n">
        <f aca="false">Q35/$Q$99</f>
        <v>0.00346125902059035</v>
      </c>
      <c r="S35" s="163" t="n">
        <f aca="false">Q35-(Q35*$M$5%)</f>
        <v>265.64</v>
      </c>
      <c r="T35" s="161" t="n">
        <f aca="false">K35*L35</f>
        <v>91.1648</v>
      </c>
      <c r="U35" s="161" t="n">
        <f aca="false">K35*M35</f>
        <v>116.9568</v>
      </c>
      <c r="V35" s="161" t="n">
        <f aca="false">K35*L35</f>
        <v>91.1648</v>
      </c>
      <c r="W35" s="161" t="n">
        <f aca="false">M35*K35</f>
        <v>116.9568</v>
      </c>
      <c r="X35" s="160" t="n">
        <v>9.92</v>
      </c>
      <c r="Y35" s="161"/>
      <c r="Z35" s="185"/>
      <c r="AA35" s="186"/>
      <c r="AB35" s="228"/>
      <c r="AC35" s="99"/>
      <c r="AD35" s="187"/>
      <c r="AE35" s="148"/>
      <c r="AF35" s="188"/>
      <c r="AG35" s="189"/>
      <c r="AH35" s="190"/>
      <c r="AI35" s="191"/>
      <c r="AJ35" s="189"/>
      <c r="AK35" s="190"/>
      <c r="AL35" s="192"/>
      <c r="AM35" s="188"/>
      <c r="AN35" s="189"/>
      <c r="AO35" s="190"/>
      <c r="AP35" s="191"/>
      <c r="AQ35" s="189"/>
      <c r="AR35" s="190"/>
      <c r="AS35" s="161"/>
      <c r="AT35" s="188"/>
      <c r="AU35" s="189"/>
      <c r="AV35" s="190"/>
      <c r="AW35" s="191"/>
      <c r="AX35" s="189"/>
      <c r="AY35" s="190"/>
      <c r="AZ35" s="192"/>
      <c r="BA35" s="188"/>
      <c r="BB35" s="189"/>
      <c r="BC35" s="190"/>
      <c r="BD35" s="191"/>
      <c r="BE35" s="189"/>
      <c r="BF35" s="190"/>
      <c r="BG35" s="161"/>
      <c r="BH35" s="188"/>
      <c r="BI35" s="189"/>
      <c r="BJ35" s="190"/>
      <c r="BK35" s="191"/>
      <c r="BL35" s="189"/>
      <c r="BM35" s="190"/>
      <c r="BN35" s="192"/>
      <c r="BO35" s="188"/>
      <c r="BP35" s="189"/>
      <c r="BQ35" s="190"/>
      <c r="BR35" s="191"/>
      <c r="BS35" s="189"/>
      <c r="BT35" s="190"/>
      <c r="BU35" s="161"/>
      <c r="BV35" s="188"/>
      <c r="BW35" s="189"/>
      <c r="BX35" s="190"/>
      <c r="BY35" s="191"/>
      <c r="BZ35" s="189"/>
      <c r="CA35" s="190"/>
      <c r="CB35" s="192"/>
      <c r="CC35" s="188"/>
      <c r="CD35" s="189"/>
      <c r="CE35" s="190"/>
      <c r="CF35" s="191"/>
      <c r="CG35" s="189"/>
      <c r="CH35" s="190"/>
      <c r="CI35" s="161"/>
      <c r="CJ35" s="188"/>
      <c r="CK35" s="189"/>
      <c r="CL35" s="190"/>
      <c r="CM35" s="191"/>
      <c r="CN35" s="189"/>
      <c r="CO35" s="190"/>
      <c r="CP35" s="161"/>
      <c r="CQ35" s="188"/>
      <c r="CR35" s="189"/>
      <c r="CS35" s="190"/>
      <c r="CT35" s="191"/>
      <c r="CU35" s="189"/>
      <c r="CV35" s="190"/>
      <c r="CW35" s="161"/>
      <c r="CX35" s="193" t="n">
        <f aca="false">S35/$S$99</f>
        <v>0.00346125902059035</v>
      </c>
      <c r="CY35" s="103"/>
      <c r="CZ35" s="103"/>
      <c r="DA35" s="103"/>
      <c r="DB35" s="103"/>
      <c r="DC35" s="103"/>
      <c r="DD35" s="103"/>
      <c r="DE35" s="103"/>
      <c r="DF35" s="103"/>
      <c r="DG35" s="0"/>
      <c r="DH35" s="0"/>
      <c r="DI35" s="0"/>
      <c r="DJ35" s="0"/>
      <c r="DK35" s="0"/>
      <c r="DL35" s="0"/>
      <c r="DM35" s="0"/>
      <c r="DN35" s="0"/>
      <c r="DO35" s="0"/>
      <c r="DP35" s="0"/>
      <c r="DQ35" s="0"/>
      <c r="DR35" s="0"/>
      <c r="DS35" s="0"/>
      <c r="DT35" s="0"/>
      <c r="DU35" s="0"/>
      <c r="DV35" s="0"/>
      <c r="DW35" s="0"/>
      <c r="DX35" s="0"/>
      <c r="DY35" s="0"/>
      <c r="DZ35" s="0"/>
      <c r="EA35" s="0"/>
      <c r="EB35" s="0"/>
      <c r="EC35" s="0"/>
      <c r="ED35" s="0"/>
      <c r="EE35" s="0"/>
      <c r="EF35" s="0"/>
      <c r="EG35" s="0"/>
      <c r="EH35" s="0"/>
      <c r="EI35" s="0"/>
      <c r="EJ35" s="0"/>
      <c r="EK35" s="0"/>
      <c r="EL35" s="0"/>
      <c r="EM35" s="0"/>
      <c r="EN35" s="0"/>
      <c r="EO35" s="0"/>
      <c r="EP35" s="0"/>
      <c r="EQ35" s="0"/>
      <c r="ER35" s="0"/>
      <c r="ES35" s="0"/>
      <c r="ET35" s="0"/>
      <c r="EU35" s="0"/>
      <c r="EV35" s="0"/>
      <c r="EW35" s="0"/>
      <c r="EX35" s="0"/>
      <c r="EY35" s="0"/>
      <c r="EZ35" s="0"/>
      <c r="FA35" s="0"/>
      <c r="FB35" s="0"/>
      <c r="FC35" s="0"/>
      <c r="FD35" s="0"/>
      <c r="FE35" s="0"/>
      <c r="FF35" s="0"/>
      <c r="FG35" s="0"/>
      <c r="FH35" s="0"/>
      <c r="FI35" s="0"/>
      <c r="FJ35" s="0"/>
      <c r="FK35" s="0"/>
      <c r="FL35" s="0"/>
      <c r="FM35" s="0"/>
      <c r="FN35" s="0"/>
      <c r="FO35" s="0"/>
      <c r="FP35" s="0"/>
      <c r="FQ35" s="0"/>
      <c r="FR35" s="0"/>
      <c r="FS35" s="0"/>
      <c r="FT35" s="0"/>
      <c r="FU35" s="0"/>
      <c r="FV35" s="0"/>
      <c r="FW35" s="0"/>
      <c r="FX35" s="0"/>
      <c r="FY35" s="0"/>
      <c r="FZ35" s="0"/>
      <c r="GA35" s="0"/>
      <c r="GB35" s="0"/>
      <c r="GC35" s="0"/>
      <c r="GD35" s="0"/>
      <c r="GE35" s="0"/>
      <c r="GF35" s="0"/>
      <c r="GG35" s="0"/>
      <c r="GH35" s="0"/>
      <c r="GI35" s="0"/>
      <c r="GJ35" s="0"/>
      <c r="GK35" s="0"/>
      <c r="GL35" s="0"/>
      <c r="GM35" s="0"/>
      <c r="GN35" s="0"/>
      <c r="GO35" s="0"/>
      <c r="GP35" s="0"/>
      <c r="GQ35" s="0"/>
      <c r="GR35" s="0"/>
      <c r="GS35" s="0"/>
      <c r="GT35" s="0"/>
      <c r="GU35" s="0"/>
      <c r="GV35" s="0"/>
      <c r="GW35" s="0"/>
      <c r="GX35" s="0"/>
      <c r="GY35" s="0"/>
      <c r="GZ35" s="0"/>
      <c r="HA35" s="0"/>
      <c r="HB35" s="0"/>
      <c r="HC35" s="0"/>
      <c r="HD35" s="0"/>
      <c r="HE35" s="0"/>
      <c r="HF35" s="0"/>
      <c r="HG35" s="0"/>
      <c r="HH35" s="0"/>
      <c r="HI35" s="0"/>
      <c r="HJ35" s="0"/>
      <c r="HK35" s="0"/>
      <c r="HL35" s="0"/>
      <c r="HM35" s="0"/>
      <c r="HN35" s="0"/>
      <c r="HO35" s="0"/>
      <c r="HP35" s="0"/>
      <c r="HQ35" s="0"/>
      <c r="HR35" s="0"/>
      <c r="HS35" s="0"/>
      <c r="HT35" s="0"/>
      <c r="HU35" s="0"/>
      <c r="HV35" s="0"/>
      <c r="HW35" s="0"/>
      <c r="HX35" s="0"/>
      <c r="HY35" s="0"/>
      <c r="HZ35" s="0"/>
      <c r="IA35" s="0"/>
      <c r="IB35" s="0"/>
      <c r="IC35" s="0"/>
      <c r="ID35" s="0"/>
      <c r="IE35" s="0"/>
      <c r="IF35" s="0"/>
      <c r="IG35" s="0"/>
      <c r="IH35" s="0"/>
      <c r="II35" s="0"/>
      <c r="IJ35" s="0"/>
      <c r="IK35" s="0"/>
      <c r="IL35" s="0"/>
      <c r="IM35" s="0"/>
      <c r="IN35" s="0"/>
      <c r="IO35" s="0"/>
      <c r="IP35" s="0"/>
      <c r="IQ35" s="0"/>
      <c r="IR35" s="0"/>
      <c r="IS35" s="0"/>
      <c r="IT35" s="0"/>
      <c r="IU35" s="0"/>
      <c r="IV35" s="0"/>
      <c r="IW35" s="0"/>
      <c r="IX35" s="0"/>
      <c r="IY35" s="0"/>
      <c r="IZ35" s="0"/>
      <c r="JA35" s="0"/>
      <c r="JB35" s="0"/>
      <c r="JC35" s="0"/>
      <c r="JD35" s="0"/>
      <c r="JE35" s="0"/>
      <c r="JF35" s="0"/>
      <c r="JG35" s="0"/>
      <c r="JH35" s="0"/>
      <c r="JI35" s="0"/>
      <c r="JJ35" s="0"/>
      <c r="JK35" s="0"/>
      <c r="JL35" s="0"/>
      <c r="JM35" s="0"/>
      <c r="JN35" s="0"/>
      <c r="JO35" s="0"/>
      <c r="JP35" s="0"/>
      <c r="JQ35" s="0"/>
      <c r="JR35" s="0"/>
      <c r="JS35" s="0"/>
      <c r="JT35" s="0"/>
      <c r="JU35" s="0"/>
      <c r="JV35" s="0"/>
      <c r="JW35" s="0"/>
      <c r="JX35" s="0"/>
      <c r="JY35" s="0"/>
      <c r="JZ35" s="0"/>
      <c r="KA35" s="0"/>
      <c r="KB35" s="0"/>
      <c r="KC35" s="0"/>
      <c r="KD35" s="0"/>
      <c r="KE35" s="0"/>
      <c r="KF35" s="0"/>
      <c r="KG35" s="0"/>
      <c r="KH35" s="0"/>
      <c r="KI35" s="0"/>
      <c r="KJ35" s="0"/>
      <c r="KK35" s="0"/>
      <c r="KL35" s="0"/>
      <c r="KM35" s="0"/>
      <c r="KN35" s="0"/>
      <c r="KO35" s="0"/>
      <c r="KP35" s="0"/>
      <c r="KQ35" s="0"/>
      <c r="KR35" s="0"/>
      <c r="KS35" s="0"/>
      <c r="KT35" s="0"/>
      <c r="KU35" s="0"/>
      <c r="KV35" s="0"/>
      <c r="KW35" s="0"/>
      <c r="KX35" s="0"/>
      <c r="KY35" s="0"/>
      <c r="KZ35" s="0"/>
      <c r="LA35" s="0"/>
      <c r="LB35" s="0"/>
      <c r="LC35" s="0"/>
      <c r="LD35" s="0"/>
      <c r="LE35" s="0"/>
      <c r="LF35" s="0"/>
      <c r="LG35" s="0"/>
      <c r="LH35" s="0"/>
      <c r="LI35" s="0"/>
      <c r="LJ35" s="0"/>
      <c r="LK35" s="0"/>
      <c r="LL35" s="0"/>
      <c r="LM35" s="0"/>
      <c r="LN35" s="0"/>
      <c r="LO35" s="0"/>
      <c r="LP35" s="0"/>
      <c r="LQ35" s="0"/>
      <c r="LR35" s="0"/>
      <c r="LS35" s="0"/>
      <c r="LT35" s="0"/>
      <c r="LU35" s="0"/>
      <c r="LV35" s="0"/>
      <c r="LW35" s="0"/>
      <c r="LX35" s="0"/>
      <c r="LY35" s="0"/>
      <c r="LZ35" s="0"/>
      <c r="MA35" s="0"/>
      <c r="MB35" s="0"/>
      <c r="MC35" s="0"/>
      <c r="MD35" s="0"/>
      <c r="ME35" s="0"/>
      <c r="MF35" s="0"/>
      <c r="MG35" s="0"/>
      <c r="MH35" s="0"/>
      <c r="MI35" s="0"/>
      <c r="MJ35" s="0"/>
      <c r="MK35" s="0"/>
      <c r="ML35" s="0"/>
      <c r="MM35" s="0"/>
      <c r="MN35" s="0"/>
      <c r="MO35" s="0"/>
      <c r="MP35" s="0"/>
      <c r="MQ35" s="0"/>
      <c r="MR35" s="0"/>
      <c r="MS35" s="0"/>
      <c r="MT35" s="0"/>
      <c r="MU35" s="0"/>
      <c r="MV35" s="0"/>
      <c r="MW35" s="0"/>
      <c r="MX35" s="0"/>
      <c r="MY35" s="0"/>
      <c r="MZ35" s="0"/>
      <c r="NA35" s="0"/>
      <c r="NB35" s="0"/>
      <c r="NC35" s="0"/>
      <c r="ND35" s="0"/>
      <c r="NE35" s="0"/>
      <c r="NF35" s="0"/>
      <c r="NG35" s="0"/>
      <c r="NH35" s="0"/>
      <c r="NI35" s="0"/>
      <c r="NJ35" s="0"/>
      <c r="NK35" s="0"/>
      <c r="NL35" s="0"/>
      <c r="NM35" s="0"/>
      <c r="NN35" s="0"/>
      <c r="NO35" s="0"/>
      <c r="NP35" s="0"/>
      <c r="NQ35" s="0"/>
      <c r="NR35" s="0"/>
      <c r="NS35" s="0"/>
      <c r="NT35" s="0"/>
      <c r="NU35" s="0"/>
      <c r="NV35" s="0"/>
      <c r="NW35" s="0"/>
      <c r="NX35" s="0"/>
      <c r="NY35" s="0"/>
      <c r="NZ35" s="0"/>
      <c r="OA35" s="0"/>
      <c r="OB35" s="0"/>
      <c r="OC35" s="0"/>
      <c r="OD35" s="0"/>
      <c r="OE35" s="0"/>
      <c r="OF35" s="0"/>
      <c r="OG35" s="0"/>
      <c r="OH35" s="0"/>
      <c r="OI35" s="0"/>
      <c r="OJ35" s="0"/>
      <c r="OK35" s="0"/>
      <c r="OL35" s="0"/>
      <c r="OM35" s="0"/>
      <c r="ON35" s="0"/>
      <c r="OO35" s="0"/>
      <c r="OP35" s="0"/>
      <c r="OQ35" s="0"/>
      <c r="OR35" s="0"/>
      <c r="OS35" s="0"/>
      <c r="OT35" s="0"/>
      <c r="OU35" s="0"/>
      <c r="OV35" s="0"/>
      <c r="OW35" s="0"/>
      <c r="OX35" s="0"/>
      <c r="OY35" s="0"/>
      <c r="OZ35" s="0"/>
      <c r="PA35" s="0"/>
      <c r="PB35" s="0"/>
      <c r="PC35" s="0"/>
      <c r="PD35" s="0"/>
      <c r="PE35" s="0"/>
      <c r="PF35" s="0"/>
      <c r="PG35" s="0"/>
      <c r="PH35" s="0"/>
      <c r="PI35" s="0"/>
      <c r="PJ35" s="0"/>
      <c r="PK35" s="0"/>
      <c r="PL35" s="0"/>
      <c r="PM35" s="0"/>
      <c r="PN35" s="0"/>
      <c r="PO35" s="0"/>
      <c r="PP35" s="0"/>
      <c r="PQ35" s="0"/>
      <c r="PR35" s="0"/>
      <c r="PS35" s="0"/>
      <c r="PT35" s="0"/>
      <c r="PU35" s="0"/>
      <c r="PV35" s="0"/>
      <c r="PW35" s="0"/>
      <c r="PX35" s="0"/>
      <c r="PY35" s="0"/>
      <c r="PZ35" s="0"/>
      <c r="QA35" s="0"/>
      <c r="QB35" s="0"/>
      <c r="QC35" s="0"/>
      <c r="QD35" s="0"/>
      <c r="QE35" s="0"/>
      <c r="QF35" s="0"/>
      <c r="QG35" s="0"/>
      <c r="QH35" s="0"/>
      <c r="QI35" s="0"/>
      <c r="QJ35" s="0"/>
      <c r="QK35" s="0"/>
      <c r="QL35" s="0"/>
      <c r="QM35" s="0"/>
      <c r="QN35" s="0"/>
      <c r="QO35" s="0"/>
      <c r="QP35" s="0"/>
      <c r="QQ35" s="0"/>
      <c r="QR35" s="0"/>
      <c r="QS35" s="0"/>
      <c r="QT35" s="0"/>
      <c r="QU35" s="0"/>
      <c r="QV35" s="0"/>
      <c r="QW35" s="0"/>
      <c r="QX35" s="0"/>
      <c r="QY35" s="0"/>
      <c r="QZ35" s="0"/>
      <c r="RA35" s="0"/>
      <c r="RB35" s="0"/>
      <c r="RC35" s="0"/>
      <c r="RD35" s="0"/>
      <c r="RE35" s="0"/>
      <c r="RF35" s="0"/>
      <c r="RG35" s="0"/>
      <c r="RH35" s="0"/>
      <c r="RI35" s="0"/>
      <c r="RJ35" s="0"/>
      <c r="RK35" s="0"/>
      <c r="RL35" s="0"/>
      <c r="RM35" s="0"/>
      <c r="RN35" s="0"/>
      <c r="RO35" s="0"/>
      <c r="RP35" s="0"/>
      <c r="RQ35" s="0"/>
      <c r="RR35" s="0"/>
      <c r="RS35" s="0"/>
      <c r="RT35" s="0"/>
      <c r="RU35" s="0"/>
      <c r="RV35" s="0"/>
      <c r="RW35" s="0"/>
      <c r="RX35" s="0"/>
      <c r="RY35" s="0"/>
      <c r="RZ35" s="0"/>
      <c r="SA35" s="0"/>
      <c r="SB35" s="0"/>
      <c r="SC35" s="0"/>
      <c r="SD35" s="0"/>
      <c r="SE35" s="0"/>
      <c r="SF35" s="0"/>
      <c r="SG35" s="0"/>
      <c r="SH35" s="0"/>
      <c r="SI35" s="0"/>
      <c r="SJ35" s="0"/>
      <c r="SK35" s="0"/>
      <c r="SL35" s="0"/>
      <c r="SM35" s="0"/>
      <c r="SN35" s="0"/>
      <c r="SO35" s="0"/>
      <c r="SP35" s="0"/>
      <c r="SQ35" s="0"/>
      <c r="SR35" s="0"/>
      <c r="SS35" s="0"/>
      <c r="ST35" s="0"/>
      <c r="SU35" s="0"/>
      <c r="SV35" s="0"/>
      <c r="SW35" s="0"/>
      <c r="SX35" s="0"/>
      <c r="SY35" s="0"/>
      <c r="SZ35" s="0"/>
      <c r="TA35" s="0"/>
      <c r="TB35" s="0"/>
      <c r="TC35" s="0"/>
      <c r="TD35" s="0"/>
      <c r="TE35" s="0"/>
      <c r="TF35" s="0"/>
      <c r="TG35" s="0"/>
      <c r="TH35" s="0"/>
      <c r="TI35" s="0"/>
      <c r="TJ35" s="0"/>
      <c r="TK35" s="0"/>
      <c r="TL35" s="0"/>
      <c r="TM35" s="0"/>
      <c r="TN35" s="0"/>
      <c r="TO35" s="0"/>
      <c r="TP35" s="0"/>
      <c r="TQ35" s="0"/>
      <c r="TR35" s="0"/>
      <c r="TS35" s="0"/>
      <c r="TT35" s="0"/>
      <c r="TU35" s="0"/>
      <c r="TV35" s="0"/>
      <c r="TW35" s="0"/>
      <c r="TX35" s="0"/>
      <c r="TY35" s="0"/>
      <c r="TZ35" s="0"/>
      <c r="UA35" s="0"/>
      <c r="UB35" s="0"/>
      <c r="UC35" s="0"/>
      <c r="UD35" s="0"/>
      <c r="UE35" s="0"/>
      <c r="UF35" s="0"/>
      <c r="UG35" s="0"/>
      <c r="UH35" s="0"/>
      <c r="UI35" s="0"/>
      <c r="UJ35" s="0"/>
      <c r="UK35" s="0"/>
      <c r="UL35" s="0"/>
      <c r="UM35" s="0"/>
      <c r="UN35" s="0"/>
      <c r="UO35" s="0"/>
      <c r="UP35" s="0"/>
      <c r="UQ35" s="0"/>
      <c r="UR35" s="0"/>
      <c r="US35" s="0"/>
      <c r="UT35" s="0"/>
      <c r="UU35" s="0"/>
      <c r="UV35" s="0"/>
      <c r="UW35" s="0"/>
      <c r="UX35" s="0"/>
      <c r="UY35" s="0"/>
      <c r="UZ35" s="0"/>
      <c r="VA35" s="0"/>
      <c r="VB35" s="0"/>
      <c r="VC35" s="0"/>
      <c r="VD35" s="0"/>
      <c r="VE35" s="0"/>
      <c r="VF35" s="0"/>
      <c r="VG35" s="0"/>
      <c r="VH35" s="0"/>
      <c r="VI35" s="0"/>
      <c r="VJ35" s="0"/>
      <c r="VK35" s="0"/>
      <c r="VL35" s="0"/>
      <c r="VM35" s="0"/>
      <c r="VN35" s="0"/>
      <c r="VO35" s="0"/>
      <c r="VP35" s="0"/>
      <c r="VQ35" s="0"/>
      <c r="VR35" s="0"/>
      <c r="VS35" s="0"/>
      <c r="VT35" s="0"/>
      <c r="VU35" s="0"/>
      <c r="VV35" s="0"/>
      <c r="VW35" s="0"/>
      <c r="VX35" s="0"/>
      <c r="VY35" s="0"/>
      <c r="VZ35" s="0"/>
      <c r="WA35" s="0"/>
      <c r="WB35" s="0"/>
      <c r="WC35" s="0"/>
      <c r="WD35" s="0"/>
      <c r="WE35" s="0"/>
      <c r="WF35" s="0"/>
      <c r="WG35" s="0"/>
      <c r="WH35" s="0"/>
      <c r="WI35" s="0"/>
      <c r="WJ35" s="0"/>
      <c r="WK35" s="0"/>
      <c r="WL35" s="0"/>
      <c r="WM35" s="0"/>
      <c r="WN35" s="0"/>
      <c r="WO35" s="0"/>
      <c r="WP35" s="0"/>
      <c r="WQ35" s="0"/>
      <c r="WR35" s="0"/>
      <c r="WS35" s="0"/>
      <c r="WT35" s="0"/>
      <c r="WU35" s="0"/>
      <c r="WV35" s="0"/>
      <c r="WW35" s="0"/>
      <c r="WX35" s="0"/>
      <c r="WY35" s="0"/>
      <c r="WZ35" s="0"/>
      <c r="XA35" s="0"/>
      <c r="XB35" s="0"/>
      <c r="XC35" s="0"/>
      <c r="XD35" s="0"/>
      <c r="XE35" s="0"/>
      <c r="XF35" s="0"/>
      <c r="XG35" s="0"/>
      <c r="XH35" s="0"/>
      <c r="XI35" s="0"/>
      <c r="XJ35" s="0"/>
      <c r="XK35" s="0"/>
      <c r="XL35" s="0"/>
      <c r="XM35" s="0"/>
      <c r="XN35" s="0"/>
      <c r="XO35" s="0"/>
      <c r="XP35" s="0"/>
      <c r="XQ35" s="0"/>
      <c r="XR35" s="0"/>
      <c r="XS35" s="0"/>
      <c r="XT35" s="0"/>
      <c r="XU35" s="0"/>
      <c r="XV35" s="0"/>
      <c r="XW35" s="0"/>
      <c r="XX35" s="0"/>
      <c r="XY35" s="0"/>
      <c r="XZ35" s="0"/>
      <c r="YA35" s="0"/>
      <c r="YB35" s="0"/>
      <c r="YC35" s="0"/>
      <c r="YD35" s="0"/>
      <c r="YE35" s="0"/>
      <c r="YF35" s="0"/>
      <c r="YG35" s="0"/>
      <c r="YH35" s="0"/>
      <c r="YI35" s="0"/>
      <c r="YJ35" s="0"/>
      <c r="YK35" s="0"/>
      <c r="YL35" s="0"/>
      <c r="YM35" s="0"/>
      <c r="YN35" s="0"/>
      <c r="YO35" s="0"/>
      <c r="YP35" s="0"/>
      <c r="YQ35" s="0"/>
      <c r="YR35" s="0"/>
      <c r="YS35" s="0"/>
      <c r="YT35" s="0"/>
      <c r="YU35" s="0"/>
      <c r="YV35" s="0"/>
      <c r="YW35" s="0"/>
      <c r="YX35" s="0"/>
      <c r="YY35" s="0"/>
      <c r="YZ35" s="0"/>
      <c r="ZA35" s="0"/>
      <c r="ZB35" s="0"/>
      <c r="ZC35" s="0"/>
      <c r="ZD35" s="0"/>
      <c r="ZE35" s="0"/>
      <c r="ZF35" s="0"/>
      <c r="ZG35" s="0"/>
      <c r="ZH35" s="0"/>
      <c r="ZI35" s="0"/>
      <c r="ZJ35" s="0"/>
      <c r="ZK35" s="0"/>
      <c r="ZL35" s="0"/>
      <c r="ZM35" s="0"/>
      <c r="ZN35" s="0"/>
      <c r="ZO35" s="0"/>
      <c r="ZP35" s="0"/>
      <c r="ZQ35" s="0"/>
      <c r="ZR35" s="0"/>
      <c r="ZS35" s="0"/>
      <c r="ZT35" s="0"/>
      <c r="ZU35" s="0"/>
      <c r="ZV35" s="0"/>
      <c r="ZW35" s="0"/>
      <c r="ZX35" s="0"/>
      <c r="ZY35" s="0"/>
      <c r="ZZ35" s="0"/>
      <c r="AAA35" s="0"/>
      <c r="AAB35" s="0"/>
      <c r="AAC35" s="0"/>
      <c r="AAD35" s="0"/>
      <c r="AAE35" s="0"/>
      <c r="AAF35" s="0"/>
      <c r="AAG35" s="0"/>
      <c r="AAH35" s="0"/>
      <c r="AAI35" s="0"/>
      <c r="AAJ35" s="0"/>
      <c r="AAK35" s="0"/>
      <c r="AAL35" s="0"/>
      <c r="AAM35" s="0"/>
      <c r="AAN35" s="0"/>
      <c r="AAO35" s="0"/>
      <c r="AAP35" s="0"/>
      <c r="AAQ35" s="0"/>
      <c r="AAR35" s="0"/>
      <c r="AAS35" s="0"/>
      <c r="AAT35" s="0"/>
      <c r="AAU35" s="0"/>
      <c r="AAV35" s="0"/>
      <c r="AAW35" s="0"/>
      <c r="AAX35" s="0"/>
      <c r="AAY35" s="0"/>
      <c r="AAZ35" s="0"/>
      <c r="ABA35" s="0"/>
      <c r="ABB35" s="0"/>
      <c r="ABC35" s="0"/>
      <c r="ABD35" s="0"/>
      <c r="ABE35" s="0"/>
      <c r="ABF35" s="0"/>
      <c r="ABG35" s="0"/>
      <c r="ABH35" s="0"/>
      <c r="ABI35" s="0"/>
      <c r="ABJ35" s="0"/>
      <c r="ABK35" s="0"/>
      <c r="ABL35" s="0"/>
      <c r="ABM35" s="0"/>
      <c r="ABN35" s="0"/>
      <c r="ABO35" s="0"/>
      <c r="ABP35" s="0"/>
      <c r="ABQ35" s="0"/>
      <c r="ABR35" s="0"/>
      <c r="ABS35" s="0"/>
      <c r="ABT35" s="0"/>
      <c r="ABU35" s="0"/>
      <c r="ABV35" s="0"/>
      <c r="ABW35" s="0"/>
      <c r="ABX35" s="0"/>
      <c r="ABY35" s="0"/>
      <c r="ABZ35" s="0"/>
      <c r="ACA35" s="0"/>
      <c r="ACB35" s="0"/>
      <c r="ACC35" s="0"/>
      <c r="ACD35" s="0"/>
      <c r="ACE35" s="0"/>
      <c r="ACF35" s="0"/>
      <c r="ACG35" s="0"/>
      <c r="ACH35" s="0"/>
      <c r="ACI35" s="0"/>
      <c r="ACJ35" s="0"/>
      <c r="ACK35" s="0"/>
      <c r="ACL35" s="0"/>
      <c r="ACM35" s="0"/>
      <c r="ACN35" s="0"/>
      <c r="ACO35" s="0"/>
      <c r="ACP35" s="0"/>
      <c r="ACQ35" s="0"/>
      <c r="ACR35" s="0"/>
      <c r="ACS35" s="0"/>
      <c r="ACT35" s="0"/>
      <c r="ACU35" s="0"/>
      <c r="ACV35" s="0"/>
      <c r="ACW35" s="0"/>
      <c r="ACX35" s="0"/>
      <c r="ACY35" s="0"/>
      <c r="ACZ35" s="0"/>
      <c r="ADA35" s="0"/>
      <c r="ADB35" s="0"/>
      <c r="ADC35" s="0"/>
      <c r="ADD35" s="0"/>
      <c r="ADE35" s="0"/>
      <c r="ADF35" s="0"/>
      <c r="ADG35" s="0"/>
      <c r="ADH35" s="0"/>
      <c r="ADI35" s="0"/>
      <c r="ADJ35" s="0"/>
      <c r="ADK35" s="0"/>
      <c r="ADL35" s="0"/>
      <c r="ADM35" s="0"/>
      <c r="ADN35" s="0"/>
      <c r="ADO35" s="0"/>
      <c r="ADP35" s="0"/>
      <c r="ADQ35" s="0"/>
      <c r="ADR35" s="0"/>
      <c r="ADS35" s="0"/>
      <c r="ADT35" s="0"/>
      <c r="ADU35" s="0"/>
      <c r="ADV35" s="0"/>
      <c r="ADW35" s="0"/>
      <c r="ADX35" s="0"/>
      <c r="ADY35" s="0"/>
      <c r="ADZ35" s="0"/>
      <c r="AEA35" s="0"/>
      <c r="AEB35" s="0"/>
      <c r="AEC35" s="0"/>
      <c r="AED35" s="0"/>
      <c r="AEE35" s="0"/>
      <c r="AEF35" s="0"/>
      <c r="AEG35" s="0"/>
      <c r="AEH35" s="0"/>
      <c r="AEI35" s="0"/>
      <c r="AEJ35" s="0"/>
      <c r="AEK35" s="0"/>
      <c r="AEL35" s="0"/>
      <c r="AEM35" s="0"/>
      <c r="AEN35" s="0"/>
      <c r="AEO35" s="0"/>
      <c r="AEP35" s="0"/>
      <c r="AEQ35" s="0"/>
      <c r="AER35" s="0"/>
      <c r="AES35" s="0"/>
      <c r="AET35" s="0"/>
      <c r="AEU35" s="0"/>
      <c r="AEV35" s="0"/>
      <c r="AEW35" s="0"/>
      <c r="AEX35" s="0"/>
      <c r="AEY35" s="0"/>
      <c r="AEZ35" s="0"/>
      <c r="AFA35" s="0"/>
      <c r="AFB35" s="0"/>
      <c r="AFC35" s="0"/>
      <c r="AFD35" s="0"/>
      <c r="AFE35" s="0"/>
      <c r="AFF35" s="0"/>
      <c r="AFG35" s="0"/>
      <c r="AFH35" s="0"/>
      <c r="AFI35" s="0"/>
      <c r="AFJ35" s="0"/>
      <c r="AFK35" s="0"/>
      <c r="AFL35" s="0"/>
      <c r="AFM35" s="0"/>
      <c r="AFN35" s="0"/>
      <c r="AFO35" s="0"/>
      <c r="AFP35" s="0"/>
      <c r="AFQ35" s="0"/>
      <c r="AFR35" s="0"/>
      <c r="AFS35" s="0"/>
      <c r="AFT35" s="0"/>
      <c r="AFU35" s="0"/>
      <c r="AFV35" s="0"/>
      <c r="AFW35" s="0"/>
      <c r="AFX35" s="0"/>
      <c r="AFY35" s="0"/>
      <c r="AFZ35" s="0"/>
      <c r="AGA35" s="0"/>
      <c r="AGB35" s="0"/>
      <c r="AGC35" s="0"/>
      <c r="AGD35" s="0"/>
      <c r="AGE35" s="0"/>
      <c r="AGF35" s="0"/>
      <c r="AGG35" s="0"/>
      <c r="AGH35" s="0"/>
      <c r="AGI35" s="0"/>
      <c r="AGJ35" s="0"/>
      <c r="AGK35" s="0"/>
      <c r="AGL35" s="0"/>
      <c r="AGM35" s="0"/>
      <c r="AGN35" s="0"/>
      <c r="AGO35" s="0"/>
      <c r="AGP35" s="0"/>
      <c r="AGQ35" s="0"/>
      <c r="AGR35" s="0"/>
      <c r="AGS35" s="0"/>
      <c r="AGT35" s="0"/>
      <c r="AGU35" s="0"/>
      <c r="AGV35" s="0"/>
      <c r="AGW35" s="0"/>
      <c r="AGX35" s="0"/>
      <c r="AGY35" s="0"/>
      <c r="AGZ35" s="0"/>
      <c r="AHA35" s="0"/>
      <c r="AHB35" s="0"/>
      <c r="AHC35" s="0"/>
      <c r="AHD35" s="0"/>
      <c r="AHE35" s="0"/>
      <c r="AHF35" s="0"/>
      <c r="AHG35" s="0"/>
      <c r="AHH35" s="0"/>
      <c r="AHI35" s="0"/>
      <c r="AHJ35" s="0"/>
      <c r="AHK35" s="0"/>
      <c r="AHL35" s="0"/>
      <c r="AHM35" s="0"/>
      <c r="AHN35" s="0"/>
      <c r="AHO35" s="0"/>
      <c r="AHP35" s="0"/>
      <c r="AHQ35" s="0"/>
      <c r="AHR35" s="0"/>
      <c r="AHS35" s="0"/>
      <c r="AHT35" s="0"/>
      <c r="AHU35" s="0"/>
      <c r="AHV35" s="0"/>
      <c r="AHW35" s="0"/>
      <c r="AHX35" s="0"/>
      <c r="AHY35" s="0"/>
      <c r="AHZ35" s="0"/>
      <c r="AIA35" s="0"/>
      <c r="AIB35" s="0"/>
      <c r="AIC35" s="0"/>
      <c r="AID35" s="0"/>
      <c r="AIE35" s="0"/>
      <c r="AIF35" s="0"/>
      <c r="AIG35" s="0"/>
      <c r="AIH35" s="0"/>
      <c r="AII35" s="0"/>
      <c r="AIJ35" s="0"/>
      <c r="AIK35" s="0"/>
      <c r="AIL35" s="0"/>
      <c r="AIM35" s="0"/>
      <c r="AIN35" s="0"/>
      <c r="AIO35" s="0"/>
      <c r="AIP35" s="0"/>
      <c r="AIQ35" s="0"/>
      <c r="AIR35" s="0"/>
      <c r="AIS35" s="0"/>
      <c r="AIT35" s="0"/>
      <c r="AIU35" s="0"/>
      <c r="AIV35" s="0"/>
      <c r="AIW35" s="0"/>
      <c r="AIX35" s="0"/>
      <c r="AIY35" s="0"/>
      <c r="AIZ35" s="0"/>
      <c r="AJA35" s="0"/>
      <c r="AJB35" s="0"/>
      <c r="AJC35" s="0"/>
      <c r="AJD35" s="0"/>
      <c r="AJE35" s="0"/>
      <c r="AJF35" s="0"/>
      <c r="AJG35" s="0"/>
      <c r="AJH35" s="0"/>
      <c r="AJI35" s="0"/>
      <c r="AJJ35" s="0"/>
      <c r="AJK35" s="0"/>
      <c r="AJL35" s="0"/>
      <c r="AJM35" s="0"/>
      <c r="AJN35" s="0"/>
      <c r="AJO35" s="0"/>
      <c r="AJP35" s="0"/>
      <c r="AJQ35" s="0"/>
      <c r="AJR35" s="0"/>
      <c r="AJS35" s="0"/>
      <c r="AJT35" s="0"/>
      <c r="AJU35" s="0"/>
      <c r="AJV35" s="0"/>
      <c r="AJW35" s="0"/>
      <c r="AJX35" s="0"/>
      <c r="AJY35" s="0"/>
      <c r="AJZ35" s="0"/>
      <c r="AKA35" s="0"/>
      <c r="AKB35" s="0"/>
      <c r="AKC35" s="0"/>
      <c r="AKD35" s="0"/>
      <c r="AKE35" s="0"/>
      <c r="AKF35" s="0"/>
      <c r="AKG35" s="0"/>
      <c r="AKH35" s="0"/>
      <c r="AKI35" s="0"/>
      <c r="AKJ35" s="0"/>
      <c r="AKK35" s="0"/>
      <c r="AKL35" s="0"/>
      <c r="AKM35" s="0"/>
      <c r="AKN35" s="0"/>
      <c r="AKO35" s="0"/>
      <c r="AKP35" s="0"/>
      <c r="AKQ35" s="0"/>
      <c r="AKR35" s="0"/>
      <c r="AKS35" s="0"/>
      <c r="AKT35" s="0"/>
      <c r="AKU35" s="0"/>
      <c r="AKV35" s="0"/>
      <c r="AKW35" s="0"/>
      <c r="AKX35" s="0"/>
      <c r="AKY35" s="0"/>
      <c r="AKZ35" s="0"/>
      <c r="ALA35" s="0"/>
      <c r="ALB35" s="0"/>
      <c r="ALC35" s="0"/>
      <c r="ALD35" s="0"/>
      <c r="ALE35" s="0"/>
      <c r="ALF35" s="0"/>
      <c r="ALG35" s="0"/>
      <c r="ALH35" s="0"/>
      <c r="ALI35" s="0"/>
      <c r="ALJ35" s="0"/>
      <c r="ALK35" s="0"/>
      <c r="ALL35" s="0"/>
      <c r="ALM35" s="0"/>
      <c r="ALN35" s="0"/>
      <c r="ALO35" s="0"/>
      <c r="ALP35" s="0"/>
      <c r="ALQ35" s="0"/>
      <c r="ALR35" s="0"/>
      <c r="ALS35" s="0"/>
      <c r="ALT35" s="0"/>
      <c r="ALU35" s="0"/>
      <c r="ALV35" s="0"/>
      <c r="ALW35" s="0"/>
      <c r="ALX35" s="0"/>
      <c r="ALY35" s="0"/>
      <c r="ALZ35" s="0"/>
      <c r="AMA35" s="0"/>
      <c r="AMB35" s="0"/>
      <c r="AMC35" s="0"/>
      <c r="AMD35" s="0"/>
      <c r="AME35" s="0"/>
      <c r="AMF35" s="0"/>
      <c r="AMG35" s="0"/>
      <c r="AMH35" s="0"/>
      <c r="AMI35" s="0"/>
      <c r="AMJ35" s="0"/>
    </row>
    <row r="36" customFormat="false" ht="35.95" hidden="false" customHeight="false" outlineLevel="0" collapsed="false">
      <c r="A36" s="176" t="n">
        <f aca="false">A35</f>
        <v>2</v>
      </c>
      <c r="B36" s="177" t="s">
        <v>61</v>
      </c>
      <c r="C36" s="177" t="n">
        <f aca="false">C35</f>
        <v>1</v>
      </c>
      <c r="D36" s="177" t="s">
        <v>61</v>
      </c>
      <c r="E36" s="177" t="n">
        <f aca="false">E35+1</f>
        <v>4</v>
      </c>
      <c r="F36" s="178" t="n">
        <v>94964</v>
      </c>
      <c r="G36" s="177" t="s">
        <v>21</v>
      </c>
      <c r="H36" s="179" t="str">
        <f aca="false">IFERROR((IF($G36=$X$3,IFERROR(VLOOKUP($F36,'SERVIÇOS SINAPI'!$A$8:$E$19639,2,0),""),IF($G36=$X$4,IFERROR(VLOOKUP($F36,'SERVIÇOS PLEO'!$A$1:$E$20000,2,0),""),IF($G36=$X$5,IFERROR(VLOOKUP($F36,'SERVIÇOS SICRO 2'!$A$1:$D$20056,2,0),""),IF($G36=$X$6,IFERROR(VLOOKUP($F36,'SERVIÇOS UFFS'!$A$1:$G$20007,2,0),"0")))))),2)</f>
        <v>CONCRETO FCK = 20MPA, TRAÇO 1:2,7:3 (CIMENTO/ AREIA MÉDIA/ BRITA 1)  - PREPARO MECÂNICO COM BETONEIRA 400 L. AF_07/2016</v>
      </c>
      <c r="I36" s="179" t="s">
        <v>83</v>
      </c>
      <c r="J36" s="179" t="str">
        <f aca="false">IFERROR((IF($G36=$X$3,IFERROR(VLOOKUP($F36,'SERVIÇOS SINAPI'!$A$8:$E$19639,3,0),""),IF($G36=$X$4,IFERROR(VLOOKUP($F36,'SERVIÇOS PLEO'!$A$1:$E$20000,3,0),""),IF($G36=$X$5,IFERROR(VLOOKUP($F36,'SERVIÇOS SICRO 2'!$A$1:$D$20056,3,0),""),IF($G36=$X$6,IFERROR(VLOOKUP($F36,'SERVIÇOS UFFS'!$A$1:$G$20007,3,0),"0")))))),2)</f>
        <v>M3</v>
      </c>
      <c r="K36" s="178" t="n">
        <v>3.37</v>
      </c>
      <c r="L36" s="220" t="n">
        <f aca="false">IFERROR((IF($G36=$X$3,IFERROR(VLOOKUP($F36,'SERVIÇOS SINAPI'!$A$8:$E$19639,5,0),""),IF($G36=$X$4,IFERROR(VLOOKUP($F36,'SERVIÇOS PLEO'!$A$1:$E$20000,5,0),""),IF($G36=$X$5,IFERROR(VLOOKUP($F36,'SERVIÇOS SICRO 2'!$A$1:$D$20056,4,0),""),IF($G36=$X$6,IFERROR(VLOOKUP($F36,'SERVIÇOS UFFS'!$A$1:$G$20007,4,0),"0")))))),2)</f>
        <v>249.75</v>
      </c>
      <c r="M36" s="220" t="n">
        <f aca="false">IFERROR((IF($G36=$X$3,IFERROR(VLOOKUP($F36,'SERVIÇOS SINAPI'!$A$8:$E$19639,4,0),""),IF($G36=$X$4,IFERROR(VLOOKUP($F36,'SERVIÇOS PLEO'!$A$1:$E$20000,4,0),""),IF($G36=$X$5,IFERROR(VLOOKUP($F36,'SERVIÇOS SICRO 2'!$A$1:$D$20056,8,0),""),IF($G36=$X$6,IFERROR(VLOOKUP($F36,'SERVIÇOS UFFS'!$A$1:$G$20007,5,0),"0")))))),2)</f>
        <v>52.64</v>
      </c>
      <c r="N36" s="182" t="n">
        <f aca="false">ROUND(L36+M36,2)</f>
        <v>302.39</v>
      </c>
      <c r="O36" s="183" t="n">
        <f aca="false">ROUND((K36*N36),2)</f>
        <v>1019.05</v>
      </c>
      <c r="P36" s="184" t="n">
        <f aca="false">ROUND($S$5,4)</f>
        <v>0.2764</v>
      </c>
      <c r="Q36" s="182" t="n">
        <f aca="false">ROUND((O36*(1+P36)),2)</f>
        <v>1300.72</v>
      </c>
      <c r="R36" s="184" t="n">
        <f aca="false">Q36/$Q$99</f>
        <v>0.0169482338249596</v>
      </c>
      <c r="S36" s="163" t="n">
        <f aca="false">Q36-(Q36*$M$5%)</f>
        <v>1300.72</v>
      </c>
      <c r="T36" s="161" t="n">
        <f aca="false">K36*L36</f>
        <v>841.6575</v>
      </c>
      <c r="U36" s="161" t="n">
        <f aca="false">K36*M36</f>
        <v>177.3968</v>
      </c>
      <c r="V36" s="161" t="n">
        <f aca="false">K36*L36</f>
        <v>841.6575</v>
      </c>
      <c r="W36" s="161" t="n">
        <f aca="false">M36*K36</f>
        <v>177.3968</v>
      </c>
      <c r="X36" s="160" t="n">
        <v>2.88</v>
      </c>
      <c r="Y36" s="161"/>
      <c r="Z36" s="185" t="e">
        <f aca="false">ROUND((#REF!-CT36),2)</f>
        <v>#REF!</v>
      </c>
      <c r="AA36" s="186" t="e">
        <f aca="false">ROUND((#REF!-CU36),2)</f>
        <v>#REF!</v>
      </c>
      <c r="AB36" s="118"/>
      <c r="AC36" s="99"/>
      <c r="AD36" s="187"/>
      <c r="AE36" s="148"/>
      <c r="AF36" s="188" t="e">
        <f aca="false">ROUND((AH36*#REF!),2)</f>
        <v>#REF!</v>
      </c>
      <c r="AG36" s="189" t="e">
        <f aca="false">ROUND((AF36*#REF!),2)</f>
        <v>#REF!</v>
      </c>
      <c r="AH36" s="190" t="n">
        <v>0</v>
      </c>
      <c r="AI36" s="191" t="e">
        <f aca="false">ROUND(AF36,2)</f>
        <v>#REF!</v>
      </c>
      <c r="AJ36" s="189" t="e">
        <f aca="false">ROUND(AG36,2)</f>
        <v>#REF!</v>
      </c>
      <c r="AK36" s="190" t="n">
        <f aca="false">ROUND(AH36,2)</f>
        <v>0</v>
      </c>
      <c r="AL36" s="192"/>
      <c r="AM36" s="188" t="e">
        <f aca="false">ROUND((AO36*#REF!),2)</f>
        <v>#REF!</v>
      </c>
      <c r="AN36" s="189" t="e">
        <f aca="false">ROUND((AM36*#REF!),2)</f>
        <v>#REF!</v>
      </c>
      <c r="AO36" s="190" t="n">
        <v>0</v>
      </c>
      <c r="AP36" s="191" t="e">
        <f aca="false">ROUND((AM36+AI36),2)</f>
        <v>#REF!</v>
      </c>
      <c r="AQ36" s="189" t="e">
        <f aca="false">ROUND((AN36+AJ36),2)</f>
        <v>#REF!</v>
      </c>
      <c r="AR36" s="190" t="n">
        <f aca="false">ROUND((AO36+AK36),2)</f>
        <v>0</v>
      </c>
      <c r="AS36" s="161"/>
      <c r="AT36" s="188" t="e">
        <f aca="false">ROUND((AV36*#REF!),2)</f>
        <v>#REF!</v>
      </c>
      <c r="AU36" s="189" t="e">
        <f aca="false">ROUND((AT36*#REF!),2)</f>
        <v>#REF!</v>
      </c>
      <c r="AV36" s="190" t="n">
        <v>0</v>
      </c>
      <c r="AW36" s="191" t="e">
        <f aca="false">ROUND((AT36+AP36),2)</f>
        <v>#REF!</v>
      </c>
      <c r="AX36" s="189" t="e">
        <f aca="false">ROUND((AU36+AQ36),2)</f>
        <v>#REF!</v>
      </c>
      <c r="AY36" s="190" t="n">
        <f aca="false">ROUND((AV36+AR36),2)</f>
        <v>0</v>
      </c>
      <c r="AZ36" s="192"/>
      <c r="BA36" s="188" t="e">
        <f aca="false">ROUND((BC36*#REF!),2)</f>
        <v>#REF!</v>
      </c>
      <c r="BB36" s="189" t="e">
        <f aca="false">ROUND((BA36*#REF!),2)</f>
        <v>#REF!</v>
      </c>
      <c r="BC36" s="190" t="n">
        <v>0</v>
      </c>
      <c r="BD36" s="191" t="e">
        <f aca="false">ROUND((BA36+AW36),2)</f>
        <v>#REF!</v>
      </c>
      <c r="BE36" s="189" t="e">
        <f aca="false">ROUND((BB36+AX36),2)</f>
        <v>#REF!</v>
      </c>
      <c r="BF36" s="190" t="n">
        <f aca="false">ROUND((BC36+AY36),2)</f>
        <v>0</v>
      </c>
      <c r="BG36" s="161"/>
      <c r="BH36" s="188" t="e">
        <f aca="false">ROUND((BJ36*#REF!),2)</f>
        <v>#REF!</v>
      </c>
      <c r="BI36" s="189" t="e">
        <f aca="false">ROUND((BH36*#REF!),2)</f>
        <v>#REF!</v>
      </c>
      <c r="BJ36" s="190" t="n">
        <v>0</v>
      </c>
      <c r="BK36" s="191" t="e">
        <f aca="false">ROUND((BH36+BD36),2)</f>
        <v>#REF!</v>
      </c>
      <c r="BL36" s="189" t="e">
        <f aca="false">ROUND((BI36+BE36),2)</f>
        <v>#REF!</v>
      </c>
      <c r="BM36" s="190" t="n">
        <f aca="false">ROUND((BJ36+BF36),2)</f>
        <v>0</v>
      </c>
      <c r="BN36" s="192"/>
      <c r="BO36" s="188" t="e">
        <f aca="false">ROUND((BQ36*#REF!),2)</f>
        <v>#REF!</v>
      </c>
      <c r="BP36" s="189" t="e">
        <f aca="false">ROUND((BO36*#REF!),2)</f>
        <v>#REF!</v>
      </c>
      <c r="BQ36" s="190" t="n">
        <v>0</v>
      </c>
      <c r="BR36" s="191" t="e">
        <f aca="false">ROUND((BO36+BK36),2)</f>
        <v>#REF!</v>
      </c>
      <c r="BS36" s="189" t="e">
        <f aca="false">ROUND((BP36+BL36),2)</f>
        <v>#REF!</v>
      </c>
      <c r="BT36" s="190" t="n">
        <f aca="false">ROUND((BQ36+BM36),2)</f>
        <v>0</v>
      </c>
      <c r="BU36" s="161"/>
      <c r="BV36" s="188" t="e">
        <f aca="false">ROUND((BX36*#REF!),2)</f>
        <v>#REF!</v>
      </c>
      <c r="BW36" s="189" t="e">
        <f aca="false">ROUND((BV36*#REF!),2)</f>
        <v>#REF!</v>
      </c>
      <c r="BX36" s="190" t="n">
        <v>0</v>
      </c>
      <c r="BY36" s="191" t="e">
        <f aca="false">ROUND((BV36+BR36),2)</f>
        <v>#REF!</v>
      </c>
      <c r="BZ36" s="189" t="e">
        <f aca="false">ROUND((BW36+BS36),2)</f>
        <v>#REF!</v>
      </c>
      <c r="CA36" s="190" t="n">
        <f aca="false">ROUND((BX36+BT36),2)</f>
        <v>0</v>
      </c>
      <c r="CB36" s="192"/>
      <c r="CC36" s="188" t="e">
        <f aca="false">ROUND((CE36*#REF!),2)</f>
        <v>#REF!</v>
      </c>
      <c r="CD36" s="189" t="e">
        <f aca="false">ROUND((CC36*#REF!),2)</f>
        <v>#REF!</v>
      </c>
      <c r="CE36" s="190" t="n">
        <v>0</v>
      </c>
      <c r="CF36" s="191" t="e">
        <f aca="false">ROUND((CC36+BY36),2)</f>
        <v>#REF!</v>
      </c>
      <c r="CG36" s="189" t="e">
        <f aca="false">ROUND((CD36+BZ36),2)</f>
        <v>#REF!</v>
      </c>
      <c r="CH36" s="190" t="n">
        <f aca="false">ROUND((CE36+CA36),2)</f>
        <v>0</v>
      </c>
      <c r="CI36" s="161"/>
      <c r="CJ36" s="188" t="e">
        <f aca="false">ROUND((CL36*#REF!),2)</f>
        <v>#REF!</v>
      </c>
      <c r="CK36" s="189" t="e">
        <f aca="false">ROUND((CJ36*#REF!),2)</f>
        <v>#REF!</v>
      </c>
      <c r="CL36" s="190" t="n">
        <v>0</v>
      </c>
      <c r="CM36" s="191" t="e">
        <f aca="false">ROUND((CJ36+CF36),2)</f>
        <v>#REF!</v>
      </c>
      <c r="CN36" s="189" t="e">
        <f aca="false">ROUND((CK36+CG36),2)</f>
        <v>#REF!</v>
      </c>
      <c r="CO36" s="190" t="n">
        <f aca="false">ROUND((CL36+CH36),2)</f>
        <v>0</v>
      </c>
      <c r="CP36" s="161"/>
      <c r="CQ36" s="188" t="e">
        <f aca="false">ROUND((CS36*#REF!),2)</f>
        <v>#REF!</v>
      </c>
      <c r="CR36" s="189" t="e">
        <f aca="false">ROUND((CQ36*#REF!),2)</f>
        <v>#REF!</v>
      </c>
      <c r="CS36" s="190" t="n">
        <v>0</v>
      </c>
      <c r="CT36" s="191" t="e">
        <f aca="false">ROUND((CQ36+CM36),2)</f>
        <v>#REF!</v>
      </c>
      <c r="CU36" s="189" t="e">
        <f aca="false">ROUND((CR36+CN36),2)</f>
        <v>#REF!</v>
      </c>
      <c r="CV36" s="190" t="n">
        <f aca="false">ROUND((CS36+CO36),2)</f>
        <v>0</v>
      </c>
      <c r="CW36" s="161"/>
      <c r="CX36" s="193" t="n">
        <f aca="false">S36/$S$99</f>
        <v>0.0169482338249596</v>
      </c>
      <c r="CY36" s="103"/>
      <c r="CZ36" s="103"/>
      <c r="DA36" s="103"/>
      <c r="DB36" s="103"/>
      <c r="DC36" s="103"/>
      <c r="DD36" s="103"/>
      <c r="DE36" s="103"/>
      <c r="DF36" s="103"/>
      <c r="DG36" s="0"/>
      <c r="DH36" s="0"/>
      <c r="DI36" s="0"/>
      <c r="DJ36" s="0"/>
      <c r="DK36" s="0"/>
      <c r="DL36" s="0"/>
      <c r="DM36" s="0"/>
      <c r="DN36" s="0"/>
      <c r="DO36" s="0"/>
      <c r="DP36" s="0"/>
      <c r="DQ36" s="0"/>
      <c r="DR36" s="0"/>
      <c r="DS36" s="0"/>
      <c r="DT36" s="0"/>
      <c r="DU36" s="0"/>
      <c r="DV36" s="0"/>
      <c r="DW36" s="0"/>
      <c r="DX36" s="0"/>
      <c r="DY36" s="0"/>
      <c r="DZ36" s="0"/>
      <c r="EA36" s="0"/>
      <c r="EB36" s="0"/>
      <c r="EC36" s="0"/>
      <c r="ED36" s="0"/>
      <c r="EE36" s="0"/>
      <c r="EF36" s="0"/>
      <c r="EG36" s="0"/>
      <c r="EH36" s="0"/>
      <c r="EI36" s="0"/>
      <c r="EJ36" s="0"/>
      <c r="EK36" s="0"/>
      <c r="EL36" s="0"/>
      <c r="EM36" s="0"/>
      <c r="EN36" s="0"/>
      <c r="EO36" s="0"/>
      <c r="EP36" s="0"/>
      <c r="EQ36" s="0"/>
      <c r="ER36" s="0"/>
      <c r="ES36" s="0"/>
      <c r="ET36" s="0"/>
      <c r="EU36" s="0"/>
      <c r="EV36" s="0"/>
      <c r="EW36" s="0"/>
      <c r="EX36" s="0"/>
      <c r="EY36" s="0"/>
      <c r="EZ36" s="0"/>
      <c r="FA36" s="0"/>
      <c r="FB36" s="0"/>
      <c r="FC36" s="0"/>
      <c r="FD36" s="0"/>
      <c r="FE36" s="0"/>
      <c r="FF36" s="0"/>
      <c r="FG36" s="0"/>
      <c r="FH36" s="0"/>
      <c r="FI36" s="0"/>
      <c r="FJ36" s="0"/>
      <c r="FK36" s="0"/>
      <c r="FL36" s="0"/>
      <c r="FM36" s="0"/>
      <c r="FN36" s="0"/>
      <c r="FO36" s="0"/>
      <c r="FP36" s="0"/>
      <c r="FQ36" s="0"/>
      <c r="FR36" s="0"/>
      <c r="FS36" s="0"/>
      <c r="FT36" s="0"/>
      <c r="FU36" s="0"/>
      <c r="FV36" s="0"/>
      <c r="FW36" s="0"/>
      <c r="FX36" s="0"/>
      <c r="FY36" s="0"/>
      <c r="FZ36" s="0"/>
      <c r="GA36" s="0"/>
      <c r="GB36" s="0"/>
      <c r="GC36" s="0"/>
      <c r="GD36" s="0"/>
      <c r="GE36" s="0"/>
      <c r="GF36" s="0"/>
      <c r="GG36" s="0"/>
      <c r="GH36" s="0"/>
      <c r="GI36" s="0"/>
      <c r="GJ36" s="0"/>
      <c r="GK36" s="0"/>
      <c r="GL36" s="0"/>
      <c r="GM36" s="0"/>
      <c r="GN36" s="0"/>
      <c r="GO36" s="0"/>
      <c r="GP36" s="0"/>
      <c r="GQ36" s="0"/>
      <c r="GR36" s="0"/>
      <c r="GS36" s="0"/>
      <c r="GT36" s="0"/>
      <c r="GU36" s="0"/>
      <c r="GV36" s="0"/>
      <c r="GW36" s="0"/>
      <c r="GX36" s="0"/>
      <c r="GY36" s="0"/>
      <c r="GZ36" s="0"/>
      <c r="HA36" s="0"/>
      <c r="HB36" s="0"/>
      <c r="HC36" s="0"/>
      <c r="HD36" s="0"/>
      <c r="HE36" s="0"/>
      <c r="HF36" s="0"/>
      <c r="HG36" s="0"/>
      <c r="HH36" s="0"/>
      <c r="HI36" s="0"/>
      <c r="HJ36" s="0"/>
      <c r="HK36" s="0"/>
      <c r="HL36" s="0"/>
      <c r="HM36" s="0"/>
      <c r="HN36" s="0"/>
      <c r="HO36" s="0"/>
      <c r="HP36" s="0"/>
      <c r="HQ36" s="0"/>
      <c r="HR36" s="0"/>
      <c r="HS36" s="0"/>
      <c r="HT36" s="0"/>
      <c r="HU36" s="0"/>
      <c r="HV36" s="0"/>
      <c r="HW36" s="0"/>
      <c r="HX36" s="0"/>
      <c r="HY36" s="0"/>
      <c r="HZ36" s="0"/>
      <c r="IA36" s="0"/>
      <c r="IB36" s="0"/>
      <c r="IC36" s="0"/>
      <c r="ID36" s="0"/>
      <c r="IE36" s="0"/>
      <c r="IF36" s="0"/>
      <c r="IG36" s="0"/>
      <c r="IH36" s="0"/>
      <c r="II36" s="0"/>
      <c r="IJ36" s="0"/>
      <c r="IK36" s="0"/>
      <c r="IL36" s="0"/>
      <c r="IM36" s="0"/>
      <c r="IN36" s="0"/>
      <c r="IO36" s="0"/>
      <c r="IP36" s="0"/>
      <c r="IQ36" s="0"/>
      <c r="IR36" s="0"/>
      <c r="IS36" s="0"/>
      <c r="IT36" s="0"/>
      <c r="IU36" s="0"/>
      <c r="IV36" s="0"/>
      <c r="IW36" s="0"/>
      <c r="IX36" s="0"/>
      <c r="IY36" s="0"/>
      <c r="IZ36" s="0"/>
      <c r="JA36" s="0"/>
      <c r="JB36" s="0"/>
      <c r="JC36" s="0"/>
      <c r="JD36" s="0"/>
      <c r="JE36" s="0"/>
      <c r="JF36" s="0"/>
      <c r="JG36" s="0"/>
      <c r="JH36" s="0"/>
      <c r="JI36" s="0"/>
      <c r="JJ36" s="0"/>
      <c r="JK36" s="0"/>
      <c r="JL36" s="0"/>
      <c r="JM36" s="0"/>
      <c r="JN36" s="0"/>
      <c r="JO36" s="0"/>
      <c r="JP36" s="0"/>
      <c r="JQ36" s="0"/>
      <c r="JR36" s="0"/>
      <c r="JS36" s="0"/>
      <c r="JT36" s="0"/>
      <c r="JU36" s="0"/>
      <c r="JV36" s="0"/>
      <c r="JW36" s="0"/>
      <c r="JX36" s="0"/>
      <c r="JY36" s="0"/>
      <c r="JZ36" s="0"/>
      <c r="KA36" s="0"/>
      <c r="KB36" s="0"/>
      <c r="KC36" s="0"/>
      <c r="KD36" s="0"/>
      <c r="KE36" s="0"/>
      <c r="KF36" s="0"/>
      <c r="KG36" s="0"/>
      <c r="KH36" s="0"/>
      <c r="KI36" s="0"/>
      <c r="KJ36" s="0"/>
      <c r="KK36" s="0"/>
      <c r="KL36" s="0"/>
      <c r="KM36" s="0"/>
      <c r="KN36" s="0"/>
      <c r="KO36" s="0"/>
      <c r="KP36" s="0"/>
      <c r="KQ36" s="0"/>
      <c r="KR36" s="0"/>
      <c r="KS36" s="0"/>
      <c r="KT36" s="0"/>
      <c r="KU36" s="0"/>
      <c r="KV36" s="0"/>
      <c r="KW36" s="0"/>
      <c r="KX36" s="0"/>
      <c r="KY36" s="0"/>
      <c r="KZ36" s="0"/>
      <c r="LA36" s="0"/>
      <c r="LB36" s="0"/>
      <c r="LC36" s="0"/>
      <c r="LD36" s="0"/>
      <c r="LE36" s="0"/>
      <c r="LF36" s="0"/>
      <c r="LG36" s="0"/>
      <c r="LH36" s="0"/>
      <c r="LI36" s="0"/>
      <c r="LJ36" s="0"/>
      <c r="LK36" s="0"/>
      <c r="LL36" s="0"/>
      <c r="LM36" s="0"/>
      <c r="LN36" s="0"/>
      <c r="LO36" s="0"/>
      <c r="LP36" s="0"/>
      <c r="LQ36" s="0"/>
      <c r="LR36" s="0"/>
      <c r="LS36" s="0"/>
      <c r="LT36" s="0"/>
      <c r="LU36" s="0"/>
      <c r="LV36" s="0"/>
      <c r="LW36" s="0"/>
      <c r="LX36" s="0"/>
      <c r="LY36" s="0"/>
      <c r="LZ36" s="0"/>
      <c r="MA36" s="0"/>
      <c r="MB36" s="0"/>
      <c r="MC36" s="0"/>
      <c r="MD36" s="0"/>
      <c r="ME36" s="0"/>
      <c r="MF36" s="0"/>
      <c r="MG36" s="0"/>
      <c r="MH36" s="0"/>
      <c r="MI36" s="0"/>
      <c r="MJ36" s="0"/>
      <c r="MK36" s="0"/>
      <c r="ML36" s="0"/>
      <c r="MM36" s="0"/>
      <c r="MN36" s="0"/>
      <c r="MO36" s="0"/>
      <c r="MP36" s="0"/>
      <c r="MQ36" s="0"/>
      <c r="MR36" s="0"/>
      <c r="MS36" s="0"/>
      <c r="MT36" s="0"/>
      <c r="MU36" s="0"/>
      <c r="MV36" s="0"/>
      <c r="MW36" s="0"/>
      <c r="MX36" s="0"/>
      <c r="MY36" s="0"/>
      <c r="MZ36" s="0"/>
      <c r="NA36" s="0"/>
      <c r="NB36" s="0"/>
      <c r="NC36" s="0"/>
      <c r="ND36" s="0"/>
      <c r="NE36" s="0"/>
      <c r="NF36" s="0"/>
      <c r="NG36" s="0"/>
      <c r="NH36" s="0"/>
      <c r="NI36" s="0"/>
      <c r="NJ36" s="0"/>
      <c r="NK36" s="0"/>
      <c r="NL36" s="0"/>
      <c r="NM36" s="0"/>
      <c r="NN36" s="0"/>
      <c r="NO36" s="0"/>
      <c r="NP36" s="0"/>
      <c r="NQ36" s="0"/>
      <c r="NR36" s="0"/>
      <c r="NS36" s="0"/>
      <c r="NT36" s="0"/>
      <c r="NU36" s="0"/>
      <c r="NV36" s="0"/>
      <c r="NW36" s="0"/>
      <c r="NX36" s="0"/>
      <c r="NY36" s="0"/>
      <c r="NZ36" s="0"/>
      <c r="OA36" s="0"/>
      <c r="OB36" s="0"/>
      <c r="OC36" s="0"/>
      <c r="OD36" s="0"/>
      <c r="OE36" s="0"/>
      <c r="OF36" s="0"/>
      <c r="OG36" s="0"/>
      <c r="OH36" s="0"/>
      <c r="OI36" s="0"/>
      <c r="OJ36" s="0"/>
      <c r="OK36" s="0"/>
      <c r="OL36" s="0"/>
      <c r="OM36" s="0"/>
      <c r="ON36" s="0"/>
      <c r="OO36" s="0"/>
      <c r="OP36" s="0"/>
      <c r="OQ36" s="0"/>
      <c r="OR36" s="0"/>
      <c r="OS36" s="0"/>
      <c r="OT36" s="0"/>
      <c r="OU36" s="0"/>
      <c r="OV36" s="0"/>
      <c r="OW36" s="0"/>
      <c r="OX36" s="0"/>
      <c r="OY36" s="0"/>
      <c r="OZ36" s="0"/>
      <c r="PA36" s="0"/>
      <c r="PB36" s="0"/>
      <c r="PC36" s="0"/>
      <c r="PD36" s="0"/>
      <c r="PE36" s="0"/>
      <c r="PF36" s="0"/>
      <c r="PG36" s="0"/>
      <c r="PH36" s="0"/>
      <c r="PI36" s="0"/>
      <c r="PJ36" s="0"/>
      <c r="PK36" s="0"/>
      <c r="PL36" s="0"/>
      <c r="PM36" s="0"/>
      <c r="PN36" s="0"/>
      <c r="PO36" s="0"/>
      <c r="PP36" s="0"/>
      <c r="PQ36" s="0"/>
      <c r="PR36" s="0"/>
      <c r="PS36" s="0"/>
      <c r="PT36" s="0"/>
      <c r="PU36" s="0"/>
      <c r="PV36" s="0"/>
      <c r="PW36" s="0"/>
      <c r="PX36" s="0"/>
      <c r="PY36" s="0"/>
      <c r="PZ36" s="0"/>
      <c r="QA36" s="0"/>
      <c r="QB36" s="0"/>
      <c r="QC36" s="0"/>
      <c r="QD36" s="0"/>
      <c r="QE36" s="0"/>
      <c r="QF36" s="0"/>
      <c r="QG36" s="0"/>
      <c r="QH36" s="0"/>
      <c r="QI36" s="0"/>
      <c r="QJ36" s="0"/>
      <c r="QK36" s="0"/>
      <c r="QL36" s="0"/>
      <c r="QM36" s="0"/>
      <c r="QN36" s="0"/>
      <c r="QO36" s="0"/>
      <c r="QP36" s="0"/>
      <c r="QQ36" s="0"/>
      <c r="QR36" s="0"/>
      <c r="QS36" s="0"/>
      <c r="QT36" s="0"/>
      <c r="QU36" s="0"/>
      <c r="QV36" s="0"/>
      <c r="QW36" s="0"/>
      <c r="QX36" s="0"/>
      <c r="QY36" s="0"/>
      <c r="QZ36" s="0"/>
      <c r="RA36" s="0"/>
      <c r="RB36" s="0"/>
      <c r="RC36" s="0"/>
      <c r="RD36" s="0"/>
      <c r="RE36" s="0"/>
      <c r="RF36" s="0"/>
      <c r="RG36" s="0"/>
      <c r="RH36" s="0"/>
      <c r="RI36" s="0"/>
      <c r="RJ36" s="0"/>
      <c r="RK36" s="0"/>
      <c r="RL36" s="0"/>
      <c r="RM36" s="0"/>
      <c r="RN36" s="0"/>
      <c r="RO36" s="0"/>
      <c r="RP36" s="0"/>
      <c r="RQ36" s="0"/>
      <c r="RR36" s="0"/>
      <c r="RS36" s="0"/>
      <c r="RT36" s="0"/>
      <c r="RU36" s="0"/>
      <c r="RV36" s="0"/>
      <c r="RW36" s="0"/>
      <c r="RX36" s="0"/>
      <c r="RY36" s="0"/>
      <c r="RZ36" s="0"/>
      <c r="SA36" s="0"/>
      <c r="SB36" s="0"/>
      <c r="SC36" s="0"/>
      <c r="SD36" s="0"/>
      <c r="SE36" s="0"/>
      <c r="SF36" s="0"/>
      <c r="SG36" s="0"/>
      <c r="SH36" s="0"/>
      <c r="SI36" s="0"/>
      <c r="SJ36" s="0"/>
      <c r="SK36" s="0"/>
      <c r="SL36" s="0"/>
      <c r="SM36" s="0"/>
      <c r="SN36" s="0"/>
      <c r="SO36" s="0"/>
      <c r="SP36" s="0"/>
      <c r="SQ36" s="0"/>
      <c r="SR36" s="0"/>
      <c r="SS36" s="0"/>
      <c r="ST36" s="0"/>
      <c r="SU36" s="0"/>
      <c r="SV36" s="0"/>
      <c r="SW36" s="0"/>
      <c r="SX36" s="0"/>
      <c r="SY36" s="0"/>
      <c r="SZ36" s="0"/>
      <c r="TA36" s="0"/>
      <c r="TB36" s="0"/>
      <c r="TC36" s="0"/>
      <c r="TD36" s="0"/>
      <c r="TE36" s="0"/>
      <c r="TF36" s="0"/>
      <c r="TG36" s="0"/>
      <c r="TH36" s="0"/>
      <c r="TI36" s="0"/>
      <c r="TJ36" s="0"/>
      <c r="TK36" s="0"/>
      <c r="TL36" s="0"/>
      <c r="TM36" s="0"/>
      <c r="TN36" s="0"/>
      <c r="TO36" s="0"/>
      <c r="TP36" s="0"/>
      <c r="TQ36" s="0"/>
      <c r="TR36" s="0"/>
      <c r="TS36" s="0"/>
      <c r="TT36" s="0"/>
      <c r="TU36" s="0"/>
      <c r="TV36" s="0"/>
      <c r="TW36" s="0"/>
      <c r="TX36" s="0"/>
      <c r="TY36" s="0"/>
      <c r="TZ36" s="0"/>
      <c r="UA36" s="0"/>
      <c r="UB36" s="0"/>
      <c r="UC36" s="0"/>
      <c r="UD36" s="0"/>
      <c r="UE36" s="0"/>
      <c r="UF36" s="0"/>
      <c r="UG36" s="0"/>
      <c r="UH36" s="0"/>
      <c r="UI36" s="0"/>
      <c r="UJ36" s="0"/>
      <c r="UK36" s="0"/>
      <c r="UL36" s="0"/>
      <c r="UM36" s="0"/>
      <c r="UN36" s="0"/>
      <c r="UO36" s="0"/>
      <c r="UP36" s="0"/>
      <c r="UQ36" s="0"/>
      <c r="UR36" s="0"/>
      <c r="US36" s="0"/>
      <c r="UT36" s="0"/>
      <c r="UU36" s="0"/>
      <c r="UV36" s="0"/>
      <c r="UW36" s="0"/>
      <c r="UX36" s="0"/>
      <c r="UY36" s="0"/>
      <c r="UZ36" s="0"/>
      <c r="VA36" s="0"/>
      <c r="VB36" s="0"/>
      <c r="VC36" s="0"/>
      <c r="VD36" s="0"/>
      <c r="VE36" s="0"/>
      <c r="VF36" s="0"/>
      <c r="VG36" s="0"/>
      <c r="VH36" s="0"/>
      <c r="VI36" s="0"/>
      <c r="VJ36" s="0"/>
      <c r="VK36" s="0"/>
      <c r="VL36" s="0"/>
      <c r="VM36" s="0"/>
      <c r="VN36" s="0"/>
      <c r="VO36" s="0"/>
      <c r="VP36" s="0"/>
      <c r="VQ36" s="0"/>
      <c r="VR36" s="0"/>
      <c r="VS36" s="0"/>
      <c r="VT36" s="0"/>
      <c r="VU36" s="0"/>
      <c r="VV36" s="0"/>
      <c r="VW36" s="0"/>
      <c r="VX36" s="0"/>
      <c r="VY36" s="0"/>
      <c r="VZ36" s="0"/>
      <c r="WA36" s="0"/>
      <c r="WB36" s="0"/>
      <c r="WC36" s="0"/>
      <c r="WD36" s="0"/>
      <c r="WE36" s="0"/>
      <c r="WF36" s="0"/>
      <c r="WG36" s="0"/>
      <c r="WH36" s="0"/>
      <c r="WI36" s="0"/>
      <c r="WJ36" s="0"/>
      <c r="WK36" s="0"/>
      <c r="WL36" s="0"/>
      <c r="WM36" s="0"/>
      <c r="WN36" s="0"/>
      <c r="WO36" s="0"/>
      <c r="WP36" s="0"/>
      <c r="WQ36" s="0"/>
      <c r="WR36" s="0"/>
      <c r="WS36" s="0"/>
      <c r="WT36" s="0"/>
      <c r="WU36" s="0"/>
      <c r="WV36" s="0"/>
      <c r="WW36" s="0"/>
      <c r="WX36" s="0"/>
      <c r="WY36" s="0"/>
      <c r="WZ36" s="0"/>
      <c r="XA36" s="0"/>
      <c r="XB36" s="0"/>
      <c r="XC36" s="0"/>
      <c r="XD36" s="0"/>
      <c r="XE36" s="0"/>
      <c r="XF36" s="0"/>
      <c r="XG36" s="0"/>
      <c r="XH36" s="0"/>
      <c r="XI36" s="0"/>
      <c r="XJ36" s="0"/>
      <c r="XK36" s="0"/>
      <c r="XL36" s="0"/>
      <c r="XM36" s="0"/>
      <c r="XN36" s="0"/>
      <c r="XO36" s="0"/>
      <c r="XP36" s="0"/>
      <c r="XQ36" s="0"/>
      <c r="XR36" s="0"/>
      <c r="XS36" s="0"/>
      <c r="XT36" s="0"/>
      <c r="XU36" s="0"/>
      <c r="XV36" s="0"/>
      <c r="XW36" s="0"/>
      <c r="XX36" s="0"/>
      <c r="XY36" s="0"/>
      <c r="XZ36" s="0"/>
      <c r="YA36" s="0"/>
      <c r="YB36" s="0"/>
      <c r="YC36" s="0"/>
      <c r="YD36" s="0"/>
      <c r="YE36" s="0"/>
      <c r="YF36" s="0"/>
      <c r="YG36" s="0"/>
      <c r="YH36" s="0"/>
      <c r="YI36" s="0"/>
      <c r="YJ36" s="0"/>
      <c r="YK36" s="0"/>
      <c r="YL36" s="0"/>
      <c r="YM36" s="0"/>
      <c r="YN36" s="0"/>
      <c r="YO36" s="0"/>
      <c r="YP36" s="0"/>
      <c r="YQ36" s="0"/>
      <c r="YR36" s="0"/>
      <c r="YS36" s="0"/>
      <c r="YT36" s="0"/>
      <c r="YU36" s="0"/>
      <c r="YV36" s="0"/>
      <c r="YW36" s="0"/>
      <c r="YX36" s="0"/>
      <c r="YY36" s="0"/>
      <c r="YZ36" s="0"/>
      <c r="ZA36" s="0"/>
      <c r="ZB36" s="0"/>
      <c r="ZC36" s="0"/>
      <c r="ZD36" s="0"/>
      <c r="ZE36" s="0"/>
      <c r="ZF36" s="0"/>
      <c r="ZG36" s="0"/>
      <c r="ZH36" s="0"/>
      <c r="ZI36" s="0"/>
      <c r="ZJ36" s="0"/>
      <c r="ZK36" s="0"/>
      <c r="ZL36" s="0"/>
      <c r="ZM36" s="0"/>
      <c r="ZN36" s="0"/>
      <c r="ZO36" s="0"/>
      <c r="ZP36" s="0"/>
      <c r="ZQ36" s="0"/>
      <c r="ZR36" s="0"/>
      <c r="ZS36" s="0"/>
      <c r="ZT36" s="0"/>
      <c r="ZU36" s="0"/>
      <c r="ZV36" s="0"/>
      <c r="ZW36" s="0"/>
      <c r="ZX36" s="0"/>
      <c r="ZY36" s="0"/>
      <c r="ZZ36" s="0"/>
      <c r="AAA36" s="0"/>
      <c r="AAB36" s="0"/>
      <c r="AAC36" s="0"/>
      <c r="AAD36" s="0"/>
      <c r="AAE36" s="0"/>
      <c r="AAF36" s="0"/>
      <c r="AAG36" s="0"/>
      <c r="AAH36" s="0"/>
      <c r="AAI36" s="0"/>
      <c r="AAJ36" s="0"/>
      <c r="AAK36" s="0"/>
      <c r="AAL36" s="0"/>
      <c r="AAM36" s="0"/>
      <c r="AAN36" s="0"/>
      <c r="AAO36" s="0"/>
      <c r="AAP36" s="0"/>
      <c r="AAQ36" s="0"/>
      <c r="AAR36" s="0"/>
      <c r="AAS36" s="0"/>
      <c r="AAT36" s="0"/>
      <c r="AAU36" s="0"/>
      <c r="AAV36" s="0"/>
      <c r="AAW36" s="0"/>
      <c r="AAX36" s="0"/>
      <c r="AAY36" s="0"/>
      <c r="AAZ36" s="0"/>
      <c r="ABA36" s="0"/>
      <c r="ABB36" s="0"/>
      <c r="ABC36" s="0"/>
      <c r="ABD36" s="0"/>
      <c r="ABE36" s="0"/>
      <c r="ABF36" s="0"/>
      <c r="ABG36" s="0"/>
      <c r="ABH36" s="0"/>
      <c r="ABI36" s="0"/>
      <c r="ABJ36" s="0"/>
      <c r="ABK36" s="0"/>
      <c r="ABL36" s="0"/>
      <c r="ABM36" s="0"/>
      <c r="ABN36" s="0"/>
      <c r="ABO36" s="0"/>
      <c r="ABP36" s="0"/>
      <c r="ABQ36" s="0"/>
      <c r="ABR36" s="0"/>
      <c r="ABS36" s="0"/>
      <c r="ABT36" s="0"/>
      <c r="ABU36" s="0"/>
      <c r="ABV36" s="0"/>
      <c r="ABW36" s="0"/>
      <c r="ABX36" s="0"/>
      <c r="ABY36" s="0"/>
      <c r="ABZ36" s="0"/>
      <c r="ACA36" s="0"/>
      <c r="ACB36" s="0"/>
      <c r="ACC36" s="0"/>
      <c r="ACD36" s="0"/>
      <c r="ACE36" s="0"/>
      <c r="ACF36" s="0"/>
      <c r="ACG36" s="0"/>
      <c r="ACH36" s="0"/>
      <c r="ACI36" s="0"/>
      <c r="ACJ36" s="0"/>
      <c r="ACK36" s="0"/>
      <c r="ACL36" s="0"/>
      <c r="ACM36" s="0"/>
      <c r="ACN36" s="0"/>
      <c r="ACO36" s="0"/>
      <c r="ACP36" s="0"/>
      <c r="ACQ36" s="0"/>
      <c r="ACR36" s="0"/>
      <c r="ACS36" s="0"/>
      <c r="ACT36" s="0"/>
      <c r="ACU36" s="0"/>
      <c r="ACV36" s="0"/>
      <c r="ACW36" s="0"/>
      <c r="ACX36" s="0"/>
      <c r="ACY36" s="0"/>
      <c r="ACZ36" s="0"/>
      <c r="ADA36" s="0"/>
      <c r="ADB36" s="0"/>
      <c r="ADC36" s="0"/>
      <c r="ADD36" s="0"/>
      <c r="ADE36" s="0"/>
      <c r="ADF36" s="0"/>
      <c r="ADG36" s="0"/>
      <c r="ADH36" s="0"/>
      <c r="ADI36" s="0"/>
      <c r="ADJ36" s="0"/>
      <c r="ADK36" s="0"/>
      <c r="ADL36" s="0"/>
      <c r="ADM36" s="0"/>
      <c r="ADN36" s="0"/>
      <c r="ADO36" s="0"/>
      <c r="ADP36" s="0"/>
      <c r="ADQ36" s="0"/>
      <c r="ADR36" s="0"/>
      <c r="ADS36" s="0"/>
      <c r="ADT36" s="0"/>
      <c r="ADU36" s="0"/>
      <c r="ADV36" s="0"/>
      <c r="ADW36" s="0"/>
      <c r="ADX36" s="0"/>
      <c r="ADY36" s="0"/>
      <c r="ADZ36" s="0"/>
      <c r="AEA36" s="0"/>
      <c r="AEB36" s="0"/>
      <c r="AEC36" s="0"/>
      <c r="AED36" s="0"/>
      <c r="AEE36" s="0"/>
      <c r="AEF36" s="0"/>
      <c r="AEG36" s="0"/>
      <c r="AEH36" s="0"/>
      <c r="AEI36" s="0"/>
      <c r="AEJ36" s="0"/>
      <c r="AEK36" s="0"/>
      <c r="AEL36" s="0"/>
      <c r="AEM36" s="0"/>
      <c r="AEN36" s="0"/>
      <c r="AEO36" s="0"/>
      <c r="AEP36" s="0"/>
      <c r="AEQ36" s="0"/>
      <c r="AER36" s="0"/>
      <c r="AES36" s="0"/>
      <c r="AET36" s="0"/>
      <c r="AEU36" s="0"/>
      <c r="AEV36" s="0"/>
      <c r="AEW36" s="0"/>
      <c r="AEX36" s="0"/>
      <c r="AEY36" s="0"/>
      <c r="AEZ36" s="0"/>
      <c r="AFA36" s="0"/>
      <c r="AFB36" s="0"/>
      <c r="AFC36" s="0"/>
      <c r="AFD36" s="0"/>
      <c r="AFE36" s="0"/>
      <c r="AFF36" s="0"/>
      <c r="AFG36" s="0"/>
      <c r="AFH36" s="0"/>
      <c r="AFI36" s="0"/>
      <c r="AFJ36" s="0"/>
      <c r="AFK36" s="0"/>
      <c r="AFL36" s="0"/>
      <c r="AFM36" s="0"/>
      <c r="AFN36" s="0"/>
      <c r="AFO36" s="0"/>
      <c r="AFP36" s="0"/>
      <c r="AFQ36" s="0"/>
      <c r="AFR36" s="0"/>
      <c r="AFS36" s="0"/>
      <c r="AFT36" s="0"/>
      <c r="AFU36" s="0"/>
      <c r="AFV36" s="0"/>
      <c r="AFW36" s="0"/>
      <c r="AFX36" s="0"/>
      <c r="AFY36" s="0"/>
      <c r="AFZ36" s="0"/>
      <c r="AGA36" s="0"/>
      <c r="AGB36" s="0"/>
      <c r="AGC36" s="0"/>
      <c r="AGD36" s="0"/>
      <c r="AGE36" s="0"/>
      <c r="AGF36" s="0"/>
      <c r="AGG36" s="0"/>
      <c r="AGH36" s="0"/>
      <c r="AGI36" s="0"/>
      <c r="AGJ36" s="0"/>
      <c r="AGK36" s="0"/>
      <c r="AGL36" s="0"/>
      <c r="AGM36" s="0"/>
      <c r="AGN36" s="0"/>
      <c r="AGO36" s="0"/>
      <c r="AGP36" s="0"/>
      <c r="AGQ36" s="0"/>
      <c r="AGR36" s="0"/>
      <c r="AGS36" s="0"/>
      <c r="AGT36" s="0"/>
      <c r="AGU36" s="0"/>
      <c r="AGV36" s="0"/>
      <c r="AGW36" s="0"/>
      <c r="AGX36" s="0"/>
      <c r="AGY36" s="0"/>
      <c r="AGZ36" s="0"/>
      <c r="AHA36" s="0"/>
      <c r="AHB36" s="0"/>
      <c r="AHC36" s="0"/>
      <c r="AHD36" s="0"/>
      <c r="AHE36" s="0"/>
      <c r="AHF36" s="0"/>
      <c r="AHG36" s="0"/>
      <c r="AHH36" s="0"/>
      <c r="AHI36" s="0"/>
      <c r="AHJ36" s="0"/>
      <c r="AHK36" s="0"/>
      <c r="AHL36" s="0"/>
      <c r="AHM36" s="0"/>
      <c r="AHN36" s="0"/>
      <c r="AHO36" s="0"/>
      <c r="AHP36" s="0"/>
      <c r="AHQ36" s="0"/>
      <c r="AHR36" s="0"/>
      <c r="AHS36" s="0"/>
      <c r="AHT36" s="0"/>
      <c r="AHU36" s="0"/>
      <c r="AHV36" s="0"/>
      <c r="AHW36" s="0"/>
      <c r="AHX36" s="0"/>
      <c r="AHY36" s="0"/>
      <c r="AHZ36" s="0"/>
      <c r="AIA36" s="0"/>
      <c r="AIB36" s="0"/>
      <c r="AIC36" s="0"/>
      <c r="AID36" s="0"/>
      <c r="AIE36" s="0"/>
      <c r="AIF36" s="0"/>
      <c r="AIG36" s="0"/>
      <c r="AIH36" s="0"/>
      <c r="AII36" s="0"/>
      <c r="AIJ36" s="0"/>
      <c r="AIK36" s="0"/>
      <c r="AIL36" s="0"/>
      <c r="AIM36" s="0"/>
      <c r="AIN36" s="0"/>
      <c r="AIO36" s="0"/>
      <c r="AIP36" s="0"/>
      <c r="AIQ36" s="0"/>
      <c r="AIR36" s="0"/>
      <c r="AIS36" s="0"/>
      <c r="AIT36" s="0"/>
      <c r="AIU36" s="0"/>
      <c r="AIV36" s="0"/>
      <c r="AIW36" s="0"/>
      <c r="AIX36" s="0"/>
      <c r="AIY36" s="0"/>
      <c r="AIZ36" s="0"/>
      <c r="AJA36" s="0"/>
      <c r="AJB36" s="0"/>
      <c r="AJC36" s="0"/>
      <c r="AJD36" s="0"/>
      <c r="AJE36" s="0"/>
      <c r="AJF36" s="0"/>
      <c r="AJG36" s="0"/>
      <c r="AJH36" s="0"/>
      <c r="AJI36" s="0"/>
      <c r="AJJ36" s="0"/>
      <c r="AJK36" s="0"/>
      <c r="AJL36" s="0"/>
      <c r="AJM36" s="0"/>
      <c r="AJN36" s="0"/>
      <c r="AJO36" s="0"/>
      <c r="AJP36" s="0"/>
      <c r="AJQ36" s="0"/>
      <c r="AJR36" s="0"/>
      <c r="AJS36" s="0"/>
      <c r="AJT36" s="0"/>
      <c r="AJU36" s="0"/>
      <c r="AJV36" s="0"/>
      <c r="AJW36" s="0"/>
      <c r="AJX36" s="0"/>
      <c r="AJY36" s="0"/>
      <c r="AJZ36" s="0"/>
      <c r="AKA36" s="0"/>
      <c r="AKB36" s="0"/>
      <c r="AKC36" s="0"/>
      <c r="AKD36" s="0"/>
      <c r="AKE36" s="0"/>
      <c r="AKF36" s="0"/>
      <c r="AKG36" s="0"/>
      <c r="AKH36" s="0"/>
      <c r="AKI36" s="0"/>
      <c r="AKJ36" s="0"/>
      <c r="AKK36" s="0"/>
      <c r="AKL36" s="0"/>
      <c r="AKM36" s="0"/>
      <c r="AKN36" s="0"/>
      <c r="AKO36" s="0"/>
      <c r="AKP36" s="0"/>
      <c r="AKQ36" s="0"/>
      <c r="AKR36" s="0"/>
      <c r="AKS36" s="0"/>
      <c r="AKT36" s="0"/>
      <c r="AKU36" s="0"/>
      <c r="AKV36" s="0"/>
      <c r="AKW36" s="0"/>
      <c r="AKX36" s="0"/>
      <c r="AKY36" s="0"/>
      <c r="AKZ36" s="0"/>
      <c r="ALA36" s="0"/>
      <c r="ALB36" s="0"/>
      <c r="ALC36" s="0"/>
      <c r="ALD36" s="0"/>
      <c r="ALE36" s="0"/>
      <c r="ALF36" s="0"/>
      <c r="ALG36" s="0"/>
      <c r="ALH36" s="0"/>
      <c r="ALI36" s="0"/>
      <c r="ALJ36" s="0"/>
      <c r="ALK36" s="0"/>
      <c r="ALL36" s="0"/>
      <c r="ALM36" s="0"/>
      <c r="ALN36" s="0"/>
      <c r="ALO36" s="0"/>
      <c r="ALP36" s="0"/>
      <c r="ALQ36" s="0"/>
      <c r="ALR36" s="0"/>
      <c r="ALS36" s="0"/>
      <c r="ALT36" s="0"/>
      <c r="ALU36" s="0"/>
      <c r="ALV36" s="0"/>
      <c r="ALW36" s="0"/>
      <c r="ALX36" s="0"/>
      <c r="ALY36" s="0"/>
      <c r="ALZ36" s="0"/>
      <c r="AMA36" s="0"/>
      <c r="AMB36" s="0"/>
      <c r="AMC36" s="0"/>
      <c r="AMD36" s="0"/>
      <c r="AME36" s="0"/>
      <c r="AMF36" s="0"/>
      <c r="AMG36" s="0"/>
      <c r="AMH36" s="0"/>
      <c r="AMI36" s="0"/>
      <c r="AMJ36" s="0"/>
    </row>
    <row r="37" customFormat="false" ht="24.55" hidden="false" customHeight="false" outlineLevel="0" collapsed="false">
      <c r="A37" s="176" t="n">
        <f aca="false">A36</f>
        <v>2</v>
      </c>
      <c r="B37" s="177" t="s">
        <v>61</v>
      </c>
      <c r="C37" s="177" t="n">
        <f aca="false">C36</f>
        <v>1</v>
      </c>
      <c r="D37" s="177" t="s">
        <v>61</v>
      </c>
      <c r="E37" s="177" t="n">
        <f aca="false">E36+1</f>
        <v>5</v>
      </c>
      <c r="F37" s="194" t="n">
        <v>92873</v>
      </c>
      <c r="G37" s="177" t="s">
        <v>21</v>
      </c>
      <c r="H37" s="179" t="str">
        <f aca="false">IFERROR((IF($G37=$X$3,IFERROR(VLOOKUP($F37,'SERVIÇOS SINAPI'!$A$8:$E$19639,2,0),""),IF($G37=$X$4,IFERROR(VLOOKUP($F37,'SERVIÇOS PLEO'!$A$1:$E$20000,2,0),""),IF($G37=$X$5,IFERROR(VLOOKUP($F37,'SERVIÇOS SICRO 2'!$A$1:$D$20056,2,0),""),IF($G37=$X$6,IFERROR(VLOOKUP($F37,'SERVIÇOS UFFS'!$A$1:$G$20007,2,0),"0")))))),2)</f>
        <v>LANÇAMENTO COM USO DE BALDES, ADENSAMENTO E ACABAMENTO DE CONCRETO EM ESTRUTURAS. AF_12/2015</v>
      </c>
      <c r="I37" s="179"/>
      <c r="J37" s="179" t="str">
        <f aca="false">IFERROR((IF($G37=$X$3,IFERROR(VLOOKUP($F37,'SERVIÇOS SINAPI'!$A$8:$E$19639,3,0),""),IF($G37=$X$4,IFERROR(VLOOKUP($F37,'SERVIÇOS PLEO'!$A$1:$E$20000,3,0),""),IF($G37=$X$5,IFERROR(VLOOKUP($F37,'SERVIÇOS SICRO 2'!$A$1:$D$20056,3,0),""),IF($G37=$X$6,IFERROR(VLOOKUP($F37,'SERVIÇOS UFFS'!$A$1:$G$20007,3,0),"0")))))),2)</f>
        <v>M3</v>
      </c>
      <c r="K37" s="178" t="n">
        <v>3.37</v>
      </c>
      <c r="L37" s="220" t="n">
        <f aca="false">IFERROR((IF($G37=$X$3,IFERROR(VLOOKUP($F37,'SERVIÇOS SINAPI'!$A$8:$E$19639,5,0),""),IF($G37=$X$4,IFERROR(VLOOKUP($F37,'SERVIÇOS PLEO'!$A$1:$E$20000,5,0),""),IF($G37=$X$5,IFERROR(VLOOKUP($F37,'SERVIÇOS SICRO 2'!$A$1:$D$20056,4,0),""),IF($G37=$X$6,IFERROR(VLOOKUP($F37,'SERVIÇOS UFFS'!$A$1:$G$20007,4,0),"0")))))),2)</f>
        <v>53.19</v>
      </c>
      <c r="M37" s="220" t="n">
        <f aca="false">IFERROR((IF($G37=$X$3,IFERROR(VLOOKUP($F37,'SERVIÇOS SINAPI'!$A$8:$E$19639,4,0),""),IF($G37=$X$4,IFERROR(VLOOKUP($F37,'SERVIÇOS PLEO'!$A$1:$E$20000,4,0),""),IF($G37=$X$5,IFERROR(VLOOKUP($F37,'SERVIÇOS SICRO 2'!$A$1:$D$20056,8,0),""),IF($G37=$X$6,IFERROR(VLOOKUP($F37,'SERVIÇOS UFFS'!$A$1:$G$20007,5,0),"0")))))),2)</f>
        <v>105.63</v>
      </c>
      <c r="N37" s="182" t="n">
        <f aca="false">ROUND(L37+M37,2)</f>
        <v>158.82</v>
      </c>
      <c r="O37" s="183" t="n">
        <f aca="false">ROUND((K37*N37),2)</f>
        <v>535.22</v>
      </c>
      <c r="P37" s="184" t="n">
        <f aca="false">ROUND($S$5,4)</f>
        <v>0.2764</v>
      </c>
      <c r="Q37" s="182" t="n">
        <f aca="false">ROUND((O37*(1+P37)),2)</f>
        <v>683.15</v>
      </c>
      <c r="R37" s="184" t="n">
        <f aca="false">Q37/$Q$99</f>
        <v>0.00890136688720184</v>
      </c>
      <c r="S37" s="163" t="n">
        <f aca="false">Q37-(Q37*$M$5%)</f>
        <v>683.15</v>
      </c>
      <c r="T37" s="161" t="n">
        <f aca="false">K37*L37</f>
        <v>179.2503</v>
      </c>
      <c r="U37" s="161" t="n">
        <f aca="false">K37*M37</f>
        <v>355.9731</v>
      </c>
      <c r="V37" s="161" t="n">
        <f aca="false">K37*L37</f>
        <v>179.2503</v>
      </c>
      <c r="W37" s="161" t="n">
        <f aca="false">M37*K37</f>
        <v>355.9731</v>
      </c>
      <c r="X37" s="160" t="n">
        <v>2.88</v>
      </c>
      <c r="Y37" s="161"/>
      <c r="Z37" s="185" t="e">
        <f aca="false">ROUND((#REF!-CT37),2)</f>
        <v>#REF!</v>
      </c>
      <c r="AA37" s="186" t="e">
        <f aca="false">ROUND((#REF!-CU37),2)</f>
        <v>#REF!</v>
      </c>
      <c r="AB37" s="160" t="n">
        <v>309.54</v>
      </c>
      <c r="AC37" s="99" t="n">
        <f aca="false">$AC$2*AB37</f>
        <v>1238.16</v>
      </c>
      <c r="AD37" s="187"/>
      <c r="AE37" s="148"/>
      <c r="AF37" s="188" t="e">
        <f aca="false">ROUND((AH37*#REF!),2)</f>
        <v>#REF!</v>
      </c>
      <c r="AG37" s="189" t="e">
        <f aca="false">ROUND((AF37*#REF!),2)</f>
        <v>#REF!</v>
      </c>
      <c r="AH37" s="190" t="n">
        <v>0</v>
      </c>
      <c r="AI37" s="191" t="e">
        <f aca="false">ROUND(AF37,2)</f>
        <v>#REF!</v>
      </c>
      <c r="AJ37" s="189" t="e">
        <f aca="false">ROUND(AG37,2)</f>
        <v>#REF!</v>
      </c>
      <c r="AK37" s="190" t="n">
        <f aca="false">ROUND(AH37,2)</f>
        <v>0</v>
      </c>
      <c r="AL37" s="192"/>
      <c r="AM37" s="188" t="e">
        <f aca="false">ROUND((AO37*#REF!),2)</f>
        <v>#REF!</v>
      </c>
      <c r="AN37" s="189" t="e">
        <f aca="false">ROUND((AM37*#REF!),2)</f>
        <v>#REF!</v>
      </c>
      <c r="AO37" s="190" t="n">
        <v>0</v>
      </c>
      <c r="AP37" s="191" t="e">
        <f aca="false">ROUND((AM37+AI37),2)</f>
        <v>#REF!</v>
      </c>
      <c r="AQ37" s="189" t="e">
        <f aca="false">ROUND((AN37+AJ37),2)</f>
        <v>#REF!</v>
      </c>
      <c r="AR37" s="190" t="n">
        <f aca="false">ROUND((AO37+AK37),2)</f>
        <v>0</v>
      </c>
      <c r="AS37" s="161"/>
      <c r="AT37" s="188" t="e">
        <f aca="false">ROUND((AV37*#REF!),2)</f>
        <v>#REF!</v>
      </c>
      <c r="AU37" s="189" t="e">
        <f aca="false">ROUND((AT37*#REF!),2)</f>
        <v>#REF!</v>
      </c>
      <c r="AV37" s="190" t="n">
        <v>0</v>
      </c>
      <c r="AW37" s="191" t="e">
        <f aca="false">ROUND((AT37+AP37),2)</f>
        <v>#REF!</v>
      </c>
      <c r="AX37" s="189" t="e">
        <f aca="false">ROUND((AU37+AQ37),2)</f>
        <v>#REF!</v>
      </c>
      <c r="AY37" s="190" t="n">
        <f aca="false">ROUND((AV37+AR37),2)</f>
        <v>0</v>
      </c>
      <c r="AZ37" s="192"/>
      <c r="BA37" s="188" t="e">
        <f aca="false">ROUND((BC37*#REF!),2)</f>
        <v>#REF!</v>
      </c>
      <c r="BB37" s="189" t="e">
        <f aca="false">ROUND((BA37*#REF!),2)</f>
        <v>#REF!</v>
      </c>
      <c r="BC37" s="190" t="n">
        <v>0</v>
      </c>
      <c r="BD37" s="191" t="e">
        <f aca="false">ROUND((BA37+AW37),2)</f>
        <v>#REF!</v>
      </c>
      <c r="BE37" s="189" t="e">
        <f aca="false">ROUND((BB37+AX37),2)</f>
        <v>#REF!</v>
      </c>
      <c r="BF37" s="190" t="n">
        <f aca="false">ROUND((BC37+AY37),2)</f>
        <v>0</v>
      </c>
      <c r="BG37" s="161"/>
      <c r="BH37" s="188" t="e">
        <f aca="false">ROUND((BJ37*#REF!),2)</f>
        <v>#REF!</v>
      </c>
      <c r="BI37" s="189" t="e">
        <f aca="false">ROUND((BH37*#REF!),2)</f>
        <v>#REF!</v>
      </c>
      <c r="BJ37" s="190" t="n">
        <v>0</v>
      </c>
      <c r="BK37" s="191" t="e">
        <f aca="false">ROUND((BH37+BD37),2)</f>
        <v>#REF!</v>
      </c>
      <c r="BL37" s="189" t="e">
        <f aca="false">ROUND((BI37+BE37),2)</f>
        <v>#REF!</v>
      </c>
      <c r="BM37" s="190" t="n">
        <f aca="false">ROUND((BJ37+BF37),2)</f>
        <v>0</v>
      </c>
      <c r="BN37" s="192"/>
      <c r="BO37" s="188" t="e">
        <f aca="false">ROUND((BQ37*#REF!),2)</f>
        <v>#REF!</v>
      </c>
      <c r="BP37" s="189" t="e">
        <f aca="false">ROUND((BO37*#REF!),2)</f>
        <v>#REF!</v>
      </c>
      <c r="BQ37" s="190" t="n">
        <v>0</v>
      </c>
      <c r="BR37" s="191" t="e">
        <f aca="false">ROUND((BO37+BK37),2)</f>
        <v>#REF!</v>
      </c>
      <c r="BS37" s="189" t="e">
        <f aca="false">ROUND((BP37+BL37),2)</f>
        <v>#REF!</v>
      </c>
      <c r="BT37" s="190" t="n">
        <f aca="false">ROUND((BQ37+BM37),2)</f>
        <v>0</v>
      </c>
      <c r="BU37" s="161"/>
      <c r="BV37" s="188" t="e">
        <f aca="false">ROUND((BX37*#REF!),2)</f>
        <v>#REF!</v>
      </c>
      <c r="BW37" s="189" t="e">
        <f aca="false">ROUND((BV37*#REF!),2)</f>
        <v>#REF!</v>
      </c>
      <c r="BX37" s="190" t="n">
        <v>0</v>
      </c>
      <c r="BY37" s="191" t="e">
        <f aca="false">ROUND((BV37+BR37),2)</f>
        <v>#REF!</v>
      </c>
      <c r="BZ37" s="189" t="e">
        <f aca="false">ROUND((BW37+BS37),2)</f>
        <v>#REF!</v>
      </c>
      <c r="CA37" s="190" t="n">
        <f aca="false">ROUND((BX37+BT37),2)</f>
        <v>0</v>
      </c>
      <c r="CB37" s="192"/>
      <c r="CC37" s="188" t="e">
        <f aca="false">ROUND((CE37*#REF!),2)</f>
        <v>#REF!</v>
      </c>
      <c r="CD37" s="189" t="e">
        <f aca="false">ROUND((CC37*#REF!),2)</f>
        <v>#REF!</v>
      </c>
      <c r="CE37" s="190" t="n">
        <v>0</v>
      </c>
      <c r="CF37" s="191" t="e">
        <f aca="false">ROUND((CC37+BY37),2)</f>
        <v>#REF!</v>
      </c>
      <c r="CG37" s="189" t="e">
        <f aca="false">ROUND((CD37+BZ37),2)</f>
        <v>#REF!</v>
      </c>
      <c r="CH37" s="190" t="n">
        <f aca="false">ROUND((CE37+CA37),2)</f>
        <v>0</v>
      </c>
      <c r="CI37" s="161"/>
      <c r="CJ37" s="188" t="e">
        <f aca="false">ROUND((CL37*#REF!),2)</f>
        <v>#REF!</v>
      </c>
      <c r="CK37" s="189" t="e">
        <f aca="false">ROUND((CJ37*#REF!),2)</f>
        <v>#REF!</v>
      </c>
      <c r="CL37" s="190" t="n">
        <v>0</v>
      </c>
      <c r="CM37" s="191" t="e">
        <f aca="false">ROUND((CJ37+CF37),2)</f>
        <v>#REF!</v>
      </c>
      <c r="CN37" s="189" t="e">
        <f aca="false">ROUND((CK37+CG37),2)</f>
        <v>#REF!</v>
      </c>
      <c r="CO37" s="190" t="n">
        <f aca="false">ROUND((CL37+CH37),2)</f>
        <v>0</v>
      </c>
      <c r="CP37" s="161"/>
      <c r="CQ37" s="188" t="e">
        <f aca="false">ROUND((CS37*#REF!),2)</f>
        <v>#REF!</v>
      </c>
      <c r="CR37" s="189" t="e">
        <f aca="false">ROUND((CQ37*#REF!),2)</f>
        <v>#REF!</v>
      </c>
      <c r="CS37" s="190" t="n">
        <v>0</v>
      </c>
      <c r="CT37" s="191" t="e">
        <f aca="false">ROUND((CQ37+CM37),2)</f>
        <v>#REF!</v>
      </c>
      <c r="CU37" s="189" t="e">
        <f aca="false">ROUND((CR37+CN37),2)</f>
        <v>#REF!</v>
      </c>
      <c r="CV37" s="190" t="n">
        <f aca="false">ROUND((CS37+CO37),2)</f>
        <v>0</v>
      </c>
      <c r="CW37" s="161"/>
      <c r="CX37" s="193" t="n">
        <f aca="false">S37/$S$99</f>
        <v>0.00890136688720184</v>
      </c>
      <c r="CY37" s="103"/>
      <c r="CZ37" s="103"/>
      <c r="DA37" s="103"/>
      <c r="DB37" s="103"/>
      <c r="DC37" s="103"/>
      <c r="DD37" s="103"/>
      <c r="DE37" s="0"/>
      <c r="DF37" s="0"/>
      <c r="DG37" s="0"/>
      <c r="DH37" s="0"/>
      <c r="DI37" s="0"/>
      <c r="DJ37" s="0"/>
      <c r="DK37" s="0"/>
      <c r="DL37" s="0"/>
      <c r="DM37" s="0"/>
      <c r="DN37" s="0"/>
      <c r="DO37" s="0"/>
      <c r="DP37" s="0"/>
      <c r="DQ37" s="0"/>
      <c r="DR37" s="0"/>
      <c r="DS37" s="0"/>
      <c r="DT37" s="0"/>
      <c r="DU37" s="0"/>
      <c r="DV37" s="0"/>
      <c r="DW37" s="0"/>
      <c r="DX37" s="0"/>
      <c r="DY37" s="0"/>
      <c r="DZ37" s="0"/>
      <c r="EA37" s="0"/>
      <c r="EB37" s="0"/>
      <c r="EC37" s="0"/>
      <c r="ED37" s="0"/>
      <c r="EE37" s="0"/>
      <c r="EF37" s="0"/>
      <c r="EG37" s="0"/>
      <c r="EH37" s="0"/>
      <c r="EI37" s="0"/>
      <c r="EJ37" s="0"/>
      <c r="EK37" s="0"/>
      <c r="EL37" s="0"/>
      <c r="EM37" s="0"/>
      <c r="EN37" s="0"/>
      <c r="EO37" s="0"/>
      <c r="EP37" s="0"/>
      <c r="EQ37" s="0"/>
      <c r="ER37" s="0"/>
      <c r="ES37" s="0"/>
      <c r="ET37" s="0"/>
      <c r="EU37" s="0"/>
      <c r="EV37" s="0"/>
      <c r="EW37" s="0"/>
      <c r="EX37" s="0"/>
      <c r="EY37" s="0"/>
      <c r="EZ37" s="0"/>
      <c r="FA37" s="0"/>
      <c r="FB37" s="0"/>
      <c r="FC37" s="0"/>
      <c r="FD37" s="0"/>
      <c r="FE37" s="0"/>
      <c r="FF37" s="0"/>
      <c r="FG37" s="0"/>
      <c r="FH37" s="0"/>
      <c r="FI37" s="0"/>
      <c r="FJ37" s="0"/>
      <c r="FK37" s="0"/>
      <c r="FL37" s="0"/>
      <c r="FM37" s="0"/>
      <c r="FN37" s="0"/>
      <c r="FO37" s="0"/>
      <c r="FP37" s="0"/>
      <c r="FQ37" s="0"/>
      <c r="FR37" s="0"/>
      <c r="FS37" s="0"/>
      <c r="FT37" s="0"/>
      <c r="FU37" s="0"/>
      <c r="FV37" s="0"/>
      <c r="FW37" s="0"/>
      <c r="FX37" s="0"/>
      <c r="FY37" s="0"/>
      <c r="FZ37" s="0"/>
      <c r="GA37" s="0"/>
      <c r="GB37" s="0"/>
      <c r="GC37" s="0"/>
      <c r="GD37" s="0"/>
      <c r="GE37" s="0"/>
      <c r="GF37" s="0"/>
      <c r="GG37" s="0"/>
      <c r="GH37" s="0"/>
      <c r="GI37" s="0"/>
      <c r="GJ37" s="0"/>
      <c r="GK37" s="0"/>
      <c r="GL37" s="0"/>
      <c r="GM37" s="0"/>
      <c r="GN37" s="0"/>
      <c r="GO37" s="0"/>
      <c r="GP37" s="0"/>
      <c r="GQ37" s="0"/>
      <c r="GR37" s="0"/>
      <c r="GS37" s="0"/>
      <c r="GT37" s="0"/>
      <c r="GU37" s="0"/>
      <c r="GV37" s="0"/>
      <c r="GW37" s="0"/>
      <c r="GX37" s="0"/>
      <c r="GY37" s="0"/>
      <c r="GZ37" s="0"/>
      <c r="HA37" s="0"/>
      <c r="HB37" s="0"/>
      <c r="HC37" s="0"/>
      <c r="HD37" s="0"/>
      <c r="HE37" s="0"/>
      <c r="HF37" s="0"/>
      <c r="HG37" s="0"/>
      <c r="HH37" s="0"/>
      <c r="HI37" s="0"/>
      <c r="HJ37" s="0"/>
      <c r="HK37" s="0"/>
      <c r="HL37" s="0"/>
      <c r="HM37" s="0"/>
      <c r="HN37" s="0"/>
      <c r="HO37" s="0"/>
      <c r="HP37" s="0"/>
      <c r="HQ37" s="0"/>
      <c r="HR37" s="0"/>
      <c r="HS37" s="0"/>
      <c r="HT37" s="0"/>
      <c r="HU37" s="0"/>
      <c r="HV37" s="0"/>
      <c r="HW37" s="0"/>
      <c r="HX37" s="0"/>
      <c r="HY37" s="0"/>
      <c r="HZ37" s="0"/>
      <c r="IA37" s="0"/>
      <c r="IB37" s="0"/>
      <c r="IC37" s="0"/>
      <c r="ID37" s="0"/>
      <c r="IE37" s="0"/>
      <c r="IF37" s="0"/>
      <c r="IG37" s="0"/>
      <c r="IH37" s="0"/>
      <c r="II37" s="0"/>
      <c r="IJ37" s="0"/>
      <c r="IK37" s="0"/>
      <c r="IL37" s="0"/>
      <c r="IM37" s="0"/>
      <c r="IN37" s="0"/>
      <c r="IO37" s="0"/>
      <c r="IP37" s="0"/>
      <c r="IQ37" s="0"/>
      <c r="IR37" s="0"/>
      <c r="IS37" s="0"/>
      <c r="IT37" s="0"/>
      <c r="IU37" s="0"/>
      <c r="IV37" s="0"/>
      <c r="IW37" s="0"/>
      <c r="IX37" s="0"/>
      <c r="IY37" s="0"/>
      <c r="IZ37" s="0"/>
      <c r="JA37" s="0"/>
      <c r="JB37" s="0"/>
      <c r="JC37" s="0"/>
      <c r="JD37" s="0"/>
      <c r="JE37" s="0"/>
      <c r="JF37" s="0"/>
      <c r="JG37" s="0"/>
      <c r="JH37" s="0"/>
      <c r="JI37" s="0"/>
      <c r="JJ37" s="0"/>
      <c r="JK37" s="0"/>
      <c r="JL37" s="0"/>
      <c r="JM37" s="0"/>
      <c r="JN37" s="0"/>
      <c r="JO37" s="0"/>
      <c r="JP37" s="0"/>
      <c r="JQ37" s="0"/>
      <c r="JR37" s="0"/>
      <c r="JS37" s="0"/>
      <c r="JT37" s="0"/>
      <c r="JU37" s="0"/>
      <c r="JV37" s="0"/>
      <c r="JW37" s="0"/>
      <c r="JX37" s="0"/>
      <c r="JY37" s="0"/>
      <c r="JZ37" s="0"/>
      <c r="KA37" s="0"/>
      <c r="KB37" s="0"/>
      <c r="KC37" s="0"/>
      <c r="KD37" s="0"/>
      <c r="KE37" s="0"/>
      <c r="KF37" s="0"/>
      <c r="KG37" s="0"/>
      <c r="KH37" s="0"/>
      <c r="KI37" s="0"/>
      <c r="KJ37" s="0"/>
      <c r="KK37" s="0"/>
      <c r="KL37" s="0"/>
      <c r="KM37" s="0"/>
      <c r="KN37" s="0"/>
      <c r="KO37" s="0"/>
      <c r="KP37" s="0"/>
      <c r="KQ37" s="0"/>
      <c r="KR37" s="0"/>
      <c r="KS37" s="0"/>
      <c r="KT37" s="0"/>
      <c r="KU37" s="0"/>
      <c r="KV37" s="0"/>
      <c r="KW37" s="0"/>
      <c r="KX37" s="0"/>
      <c r="KY37" s="0"/>
      <c r="KZ37" s="0"/>
      <c r="LA37" s="0"/>
      <c r="LB37" s="0"/>
      <c r="LC37" s="0"/>
      <c r="LD37" s="0"/>
      <c r="LE37" s="0"/>
      <c r="LF37" s="0"/>
      <c r="LG37" s="0"/>
      <c r="LH37" s="0"/>
      <c r="LI37" s="0"/>
      <c r="LJ37" s="0"/>
      <c r="LK37" s="0"/>
      <c r="LL37" s="0"/>
      <c r="LM37" s="0"/>
      <c r="LN37" s="0"/>
      <c r="LO37" s="0"/>
      <c r="LP37" s="0"/>
      <c r="LQ37" s="0"/>
      <c r="LR37" s="0"/>
      <c r="LS37" s="0"/>
      <c r="LT37" s="0"/>
      <c r="LU37" s="0"/>
      <c r="LV37" s="0"/>
      <c r="LW37" s="0"/>
      <c r="LX37" s="0"/>
      <c r="LY37" s="0"/>
      <c r="LZ37" s="0"/>
      <c r="MA37" s="0"/>
      <c r="MB37" s="0"/>
      <c r="MC37" s="0"/>
      <c r="MD37" s="0"/>
      <c r="ME37" s="0"/>
      <c r="MF37" s="0"/>
      <c r="MG37" s="0"/>
      <c r="MH37" s="0"/>
      <c r="MI37" s="0"/>
      <c r="MJ37" s="0"/>
      <c r="MK37" s="0"/>
      <c r="ML37" s="0"/>
      <c r="MM37" s="0"/>
      <c r="MN37" s="0"/>
      <c r="MO37" s="0"/>
      <c r="MP37" s="0"/>
      <c r="MQ37" s="0"/>
      <c r="MR37" s="0"/>
      <c r="MS37" s="0"/>
      <c r="MT37" s="0"/>
      <c r="MU37" s="0"/>
      <c r="MV37" s="0"/>
      <c r="MW37" s="0"/>
      <c r="MX37" s="0"/>
      <c r="MY37" s="0"/>
      <c r="MZ37" s="0"/>
      <c r="NA37" s="0"/>
      <c r="NB37" s="0"/>
      <c r="NC37" s="0"/>
      <c r="ND37" s="0"/>
      <c r="NE37" s="0"/>
      <c r="NF37" s="0"/>
      <c r="NG37" s="0"/>
      <c r="NH37" s="0"/>
      <c r="NI37" s="0"/>
      <c r="NJ37" s="0"/>
      <c r="NK37" s="0"/>
      <c r="NL37" s="0"/>
      <c r="NM37" s="0"/>
      <c r="NN37" s="0"/>
      <c r="NO37" s="0"/>
      <c r="NP37" s="0"/>
      <c r="NQ37" s="0"/>
      <c r="NR37" s="0"/>
      <c r="NS37" s="0"/>
      <c r="NT37" s="0"/>
      <c r="NU37" s="0"/>
      <c r="NV37" s="0"/>
      <c r="NW37" s="0"/>
      <c r="NX37" s="0"/>
      <c r="NY37" s="0"/>
      <c r="NZ37" s="0"/>
      <c r="OA37" s="0"/>
      <c r="OB37" s="0"/>
      <c r="OC37" s="0"/>
      <c r="OD37" s="0"/>
      <c r="OE37" s="0"/>
      <c r="OF37" s="0"/>
      <c r="OG37" s="0"/>
      <c r="OH37" s="0"/>
      <c r="OI37" s="0"/>
      <c r="OJ37" s="0"/>
      <c r="OK37" s="0"/>
      <c r="OL37" s="0"/>
      <c r="OM37" s="0"/>
      <c r="ON37" s="0"/>
      <c r="OO37" s="0"/>
      <c r="OP37" s="0"/>
      <c r="OQ37" s="0"/>
      <c r="OR37" s="0"/>
      <c r="OS37" s="0"/>
      <c r="OT37" s="0"/>
      <c r="OU37" s="0"/>
      <c r="OV37" s="0"/>
      <c r="OW37" s="0"/>
      <c r="OX37" s="0"/>
      <c r="OY37" s="0"/>
      <c r="OZ37" s="0"/>
      <c r="PA37" s="0"/>
      <c r="PB37" s="0"/>
      <c r="PC37" s="0"/>
      <c r="PD37" s="0"/>
      <c r="PE37" s="0"/>
      <c r="PF37" s="0"/>
      <c r="PG37" s="0"/>
      <c r="PH37" s="0"/>
      <c r="PI37" s="0"/>
      <c r="PJ37" s="0"/>
      <c r="PK37" s="0"/>
      <c r="PL37" s="0"/>
      <c r="PM37" s="0"/>
      <c r="PN37" s="0"/>
      <c r="PO37" s="0"/>
      <c r="PP37" s="0"/>
      <c r="PQ37" s="0"/>
      <c r="PR37" s="0"/>
      <c r="PS37" s="0"/>
      <c r="PT37" s="0"/>
      <c r="PU37" s="0"/>
      <c r="PV37" s="0"/>
      <c r="PW37" s="0"/>
      <c r="PX37" s="0"/>
      <c r="PY37" s="0"/>
      <c r="PZ37" s="0"/>
      <c r="QA37" s="0"/>
      <c r="QB37" s="0"/>
      <c r="QC37" s="0"/>
      <c r="QD37" s="0"/>
      <c r="QE37" s="0"/>
      <c r="QF37" s="0"/>
      <c r="QG37" s="0"/>
      <c r="QH37" s="0"/>
      <c r="QI37" s="0"/>
      <c r="QJ37" s="0"/>
      <c r="QK37" s="0"/>
      <c r="QL37" s="0"/>
      <c r="QM37" s="0"/>
      <c r="QN37" s="0"/>
      <c r="QO37" s="0"/>
      <c r="QP37" s="0"/>
      <c r="QQ37" s="0"/>
      <c r="QR37" s="0"/>
      <c r="QS37" s="0"/>
      <c r="QT37" s="0"/>
      <c r="QU37" s="0"/>
      <c r="QV37" s="0"/>
      <c r="QW37" s="0"/>
      <c r="QX37" s="0"/>
      <c r="QY37" s="0"/>
      <c r="QZ37" s="0"/>
      <c r="RA37" s="0"/>
      <c r="RB37" s="0"/>
      <c r="RC37" s="0"/>
      <c r="RD37" s="0"/>
      <c r="RE37" s="0"/>
      <c r="RF37" s="0"/>
      <c r="RG37" s="0"/>
      <c r="RH37" s="0"/>
      <c r="RI37" s="0"/>
      <c r="RJ37" s="0"/>
      <c r="RK37" s="0"/>
      <c r="RL37" s="0"/>
      <c r="RM37" s="0"/>
      <c r="RN37" s="0"/>
      <c r="RO37" s="0"/>
      <c r="RP37" s="0"/>
      <c r="RQ37" s="0"/>
      <c r="RR37" s="0"/>
      <c r="RS37" s="0"/>
      <c r="RT37" s="0"/>
      <c r="RU37" s="0"/>
      <c r="RV37" s="0"/>
      <c r="RW37" s="0"/>
      <c r="RX37" s="0"/>
      <c r="RY37" s="0"/>
      <c r="RZ37" s="0"/>
      <c r="SA37" s="0"/>
      <c r="SB37" s="0"/>
      <c r="SC37" s="0"/>
      <c r="SD37" s="0"/>
      <c r="SE37" s="0"/>
      <c r="SF37" s="0"/>
      <c r="SG37" s="0"/>
      <c r="SH37" s="0"/>
      <c r="SI37" s="0"/>
      <c r="SJ37" s="0"/>
      <c r="SK37" s="0"/>
      <c r="SL37" s="0"/>
      <c r="SM37" s="0"/>
      <c r="SN37" s="0"/>
      <c r="SO37" s="0"/>
      <c r="SP37" s="0"/>
      <c r="SQ37" s="0"/>
      <c r="SR37" s="0"/>
      <c r="SS37" s="0"/>
      <c r="ST37" s="0"/>
      <c r="SU37" s="0"/>
      <c r="SV37" s="0"/>
      <c r="SW37" s="0"/>
      <c r="SX37" s="0"/>
      <c r="SY37" s="0"/>
      <c r="SZ37" s="0"/>
      <c r="TA37" s="0"/>
      <c r="TB37" s="0"/>
      <c r="TC37" s="0"/>
      <c r="TD37" s="0"/>
      <c r="TE37" s="0"/>
      <c r="TF37" s="0"/>
      <c r="TG37" s="0"/>
      <c r="TH37" s="0"/>
      <c r="TI37" s="0"/>
      <c r="TJ37" s="0"/>
      <c r="TK37" s="0"/>
      <c r="TL37" s="0"/>
      <c r="TM37" s="0"/>
      <c r="TN37" s="0"/>
      <c r="TO37" s="0"/>
      <c r="TP37" s="0"/>
      <c r="TQ37" s="0"/>
      <c r="TR37" s="0"/>
      <c r="TS37" s="0"/>
      <c r="TT37" s="0"/>
      <c r="TU37" s="0"/>
      <c r="TV37" s="0"/>
      <c r="TW37" s="0"/>
      <c r="TX37" s="0"/>
      <c r="TY37" s="0"/>
      <c r="TZ37" s="0"/>
      <c r="UA37" s="0"/>
      <c r="UB37" s="0"/>
      <c r="UC37" s="0"/>
      <c r="UD37" s="0"/>
      <c r="UE37" s="0"/>
      <c r="UF37" s="0"/>
      <c r="UG37" s="0"/>
      <c r="UH37" s="0"/>
      <c r="UI37" s="0"/>
      <c r="UJ37" s="0"/>
      <c r="UK37" s="0"/>
      <c r="UL37" s="0"/>
      <c r="UM37" s="0"/>
      <c r="UN37" s="0"/>
      <c r="UO37" s="0"/>
      <c r="UP37" s="0"/>
      <c r="UQ37" s="0"/>
      <c r="UR37" s="0"/>
      <c r="US37" s="0"/>
      <c r="UT37" s="0"/>
      <c r="UU37" s="0"/>
      <c r="UV37" s="0"/>
      <c r="UW37" s="0"/>
      <c r="UX37" s="0"/>
      <c r="UY37" s="0"/>
      <c r="UZ37" s="0"/>
      <c r="VA37" s="0"/>
      <c r="VB37" s="0"/>
      <c r="VC37" s="0"/>
      <c r="VD37" s="0"/>
      <c r="VE37" s="0"/>
      <c r="VF37" s="0"/>
      <c r="VG37" s="0"/>
      <c r="VH37" s="0"/>
      <c r="VI37" s="0"/>
      <c r="VJ37" s="0"/>
      <c r="VK37" s="0"/>
      <c r="VL37" s="0"/>
      <c r="VM37" s="0"/>
      <c r="VN37" s="0"/>
      <c r="VO37" s="0"/>
      <c r="VP37" s="0"/>
      <c r="VQ37" s="0"/>
      <c r="VR37" s="0"/>
      <c r="VS37" s="0"/>
      <c r="VT37" s="0"/>
      <c r="VU37" s="0"/>
      <c r="VV37" s="0"/>
      <c r="VW37" s="0"/>
      <c r="VX37" s="0"/>
      <c r="VY37" s="0"/>
      <c r="VZ37" s="0"/>
      <c r="WA37" s="0"/>
      <c r="WB37" s="0"/>
      <c r="WC37" s="0"/>
      <c r="WD37" s="0"/>
      <c r="WE37" s="0"/>
      <c r="WF37" s="0"/>
      <c r="WG37" s="0"/>
      <c r="WH37" s="0"/>
      <c r="WI37" s="0"/>
      <c r="WJ37" s="0"/>
      <c r="WK37" s="0"/>
      <c r="WL37" s="0"/>
      <c r="WM37" s="0"/>
      <c r="WN37" s="0"/>
      <c r="WO37" s="0"/>
      <c r="WP37" s="0"/>
      <c r="WQ37" s="0"/>
      <c r="WR37" s="0"/>
      <c r="WS37" s="0"/>
      <c r="WT37" s="0"/>
      <c r="WU37" s="0"/>
      <c r="WV37" s="0"/>
      <c r="WW37" s="0"/>
      <c r="WX37" s="0"/>
      <c r="WY37" s="0"/>
      <c r="WZ37" s="0"/>
      <c r="XA37" s="0"/>
      <c r="XB37" s="0"/>
      <c r="XC37" s="0"/>
      <c r="XD37" s="0"/>
      <c r="XE37" s="0"/>
      <c r="XF37" s="0"/>
      <c r="XG37" s="0"/>
      <c r="XH37" s="0"/>
      <c r="XI37" s="0"/>
      <c r="XJ37" s="0"/>
      <c r="XK37" s="0"/>
      <c r="XL37" s="0"/>
      <c r="XM37" s="0"/>
      <c r="XN37" s="0"/>
      <c r="XO37" s="0"/>
      <c r="XP37" s="0"/>
      <c r="XQ37" s="0"/>
      <c r="XR37" s="0"/>
      <c r="XS37" s="0"/>
      <c r="XT37" s="0"/>
      <c r="XU37" s="0"/>
      <c r="XV37" s="0"/>
      <c r="XW37" s="0"/>
      <c r="XX37" s="0"/>
      <c r="XY37" s="0"/>
      <c r="XZ37" s="0"/>
      <c r="YA37" s="0"/>
      <c r="YB37" s="0"/>
      <c r="YC37" s="0"/>
      <c r="YD37" s="0"/>
      <c r="YE37" s="0"/>
      <c r="YF37" s="0"/>
      <c r="YG37" s="0"/>
      <c r="YH37" s="0"/>
      <c r="YI37" s="0"/>
      <c r="YJ37" s="0"/>
      <c r="YK37" s="0"/>
      <c r="YL37" s="0"/>
      <c r="YM37" s="0"/>
      <c r="YN37" s="0"/>
      <c r="YO37" s="0"/>
      <c r="YP37" s="0"/>
      <c r="YQ37" s="0"/>
      <c r="YR37" s="0"/>
      <c r="YS37" s="0"/>
      <c r="YT37" s="0"/>
      <c r="YU37" s="0"/>
      <c r="YV37" s="0"/>
      <c r="YW37" s="0"/>
      <c r="YX37" s="0"/>
      <c r="YY37" s="0"/>
      <c r="YZ37" s="0"/>
      <c r="ZA37" s="0"/>
      <c r="ZB37" s="0"/>
      <c r="ZC37" s="0"/>
      <c r="ZD37" s="0"/>
      <c r="ZE37" s="0"/>
      <c r="ZF37" s="0"/>
      <c r="ZG37" s="0"/>
      <c r="ZH37" s="0"/>
      <c r="ZI37" s="0"/>
      <c r="ZJ37" s="0"/>
      <c r="ZK37" s="0"/>
      <c r="ZL37" s="0"/>
      <c r="ZM37" s="0"/>
      <c r="ZN37" s="0"/>
      <c r="ZO37" s="0"/>
      <c r="ZP37" s="0"/>
      <c r="ZQ37" s="0"/>
      <c r="ZR37" s="0"/>
      <c r="ZS37" s="0"/>
      <c r="ZT37" s="0"/>
      <c r="ZU37" s="0"/>
      <c r="ZV37" s="0"/>
      <c r="ZW37" s="0"/>
      <c r="ZX37" s="0"/>
      <c r="ZY37" s="0"/>
      <c r="ZZ37" s="0"/>
      <c r="AAA37" s="0"/>
      <c r="AAB37" s="0"/>
      <c r="AAC37" s="0"/>
      <c r="AAD37" s="0"/>
      <c r="AAE37" s="0"/>
      <c r="AAF37" s="0"/>
      <c r="AAG37" s="0"/>
      <c r="AAH37" s="0"/>
      <c r="AAI37" s="0"/>
      <c r="AAJ37" s="0"/>
      <c r="AAK37" s="0"/>
      <c r="AAL37" s="0"/>
      <c r="AAM37" s="0"/>
      <c r="AAN37" s="0"/>
      <c r="AAO37" s="0"/>
      <c r="AAP37" s="0"/>
      <c r="AAQ37" s="0"/>
      <c r="AAR37" s="0"/>
      <c r="AAS37" s="0"/>
      <c r="AAT37" s="0"/>
      <c r="AAU37" s="0"/>
      <c r="AAV37" s="0"/>
      <c r="AAW37" s="0"/>
      <c r="AAX37" s="0"/>
      <c r="AAY37" s="0"/>
      <c r="AAZ37" s="0"/>
      <c r="ABA37" s="0"/>
      <c r="ABB37" s="0"/>
      <c r="ABC37" s="0"/>
      <c r="ABD37" s="0"/>
      <c r="ABE37" s="0"/>
      <c r="ABF37" s="0"/>
      <c r="ABG37" s="0"/>
      <c r="ABH37" s="0"/>
      <c r="ABI37" s="0"/>
      <c r="ABJ37" s="0"/>
      <c r="ABK37" s="0"/>
      <c r="ABL37" s="0"/>
      <c r="ABM37" s="0"/>
      <c r="ABN37" s="0"/>
      <c r="ABO37" s="0"/>
      <c r="ABP37" s="0"/>
      <c r="ABQ37" s="0"/>
      <c r="ABR37" s="0"/>
      <c r="ABS37" s="0"/>
      <c r="ABT37" s="0"/>
      <c r="ABU37" s="0"/>
      <c r="ABV37" s="0"/>
      <c r="ABW37" s="0"/>
      <c r="ABX37" s="0"/>
      <c r="ABY37" s="0"/>
      <c r="ABZ37" s="0"/>
      <c r="ACA37" s="0"/>
      <c r="ACB37" s="0"/>
      <c r="ACC37" s="0"/>
      <c r="ACD37" s="0"/>
      <c r="ACE37" s="0"/>
      <c r="ACF37" s="0"/>
      <c r="ACG37" s="0"/>
      <c r="ACH37" s="0"/>
      <c r="ACI37" s="0"/>
      <c r="ACJ37" s="0"/>
      <c r="ACK37" s="0"/>
      <c r="ACL37" s="0"/>
      <c r="ACM37" s="0"/>
      <c r="ACN37" s="0"/>
      <c r="ACO37" s="0"/>
      <c r="ACP37" s="0"/>
      <c r="ACQ37" s="0"/>
      <c r="ACR37" s="0"/>
      <c r="ACS37" s="0"/>
      <c r="ACT37" s="0"/>
      <c r="ACU37" s="0"/>
      <c r="ACV37" s="0"/>
      <c r="ACW37" s="0"/>
      <c r="ACX37" s="0"/>
      <c r="ACY37" s="0"/>
      <c r="ACZ37" s="0"/>
      <c r="ADA37" s="0"/>
      <c r="ADB37" s="0"/>
      <c r="ADC37" s="0"/>
      <c r="ADD37" s="0"/>
      <c r="ADE37" s="0"/>
      <c r="ADF37" s="0"/>
      <c r="ADG37" s="0"/>
      <c r="ADH37" s="0"/>
      <c r="ADI37" s="0"/>
      <c r="ADJ37" s="0"/>
      <c r="ADK37" s="0"/>
      <c r="ADL37" s="0"/>
      <c r="ADM37" s="0"/>
      <c r="ADN37" s="0"/>
      <c r="ADO37" s="0"/>
      <c r="ADP37" s="0"/>
      <c r="ADQ37" s="0"/>
      <c r="ADR37" s="0"/>
      <c r="ADS37" s="0"/>
      <c r="ADT37" s="0"/>
      <c r="ADU37" s="0"/>
      <c r="ADV37" s="0"/>
      <c r="ADW37" s="0"/>
      <c r="ADX37" s="0"/>
      <c r="ADY37" s="0"/>
      <c r="ADZ37" s="0"/>
      <c r="AEA37" s="0"/>
      <c r="AEB37" s="0"/>
      <c r="AEC37" s="0"/>
      <c r="AED37" s="0"/>
      <c r="AEE37" s="0"/>
      <c r="AEF37" s="0"/>
      <c r="AEG37" s="0"/>
      <c r="AEH37" s="0"/>
      <c r="AEI37" s="0"/>
      <c r="AEJ37" s="0"/>
      <c r="AEK37" s="0"/>
      <c r="AEL37" s="0"/>
      <c r="AEM37" s="0"/>
      <c r="AEN37" s="0"/>
      <c r="AEO37" s="0"/>
      <c r="AEP37" s="0"/>
      <c r="AEQ37" s="0"/>
      <c r="AER37" s="0"/>
      <c r="AES37" s="0"/>
      <c r="AET37" s="0"/>
      <c r="AEU37" s="0"/>
      <c r="AEV37" s="0"/>
      <c r="AEW37" s="0"/>
      <c r="AEX37" s="0"/>
      <c r="AEY37" s="0"/>
      <c r="AEZ37" s="0"/>
      <c r="AFA37" s="0"/>
      <c r="AFB37" s="0"/>
      <c r="AFC37" s="0"/>
      <c r="AFD37" s="0"/>
      <c r="AFE37" s="0"/>
      <c r="AFF37" s="0"/>
      <c r="AFG37" s="0"/>
      <c r="AFH37" s="0"/>
      <c r="AFI37" s="0"/>
      <c r="AFJ37" s="0"/>
      <c r="AFK37" s="0"/>
      <c r="AFL37" s="0"/>
      <c r="AFM37" s="0"/>
      <c r="AFN37" s="0"/>
      <c r="AFO37" s="0"/>
      <c r="AFP37" s="0"/>
      <c r="AFQ37" s="0"/>
      <c r="AFR37" s="0"/>
      <c r="AFS37" s="0"/>
      <c r="AFT37" s="0"/>
      <c r="AFU37" s="0"/>
      <c r="AFV37" s="0"/>
      <c r="AFW37" s="0"/>
      <c r="AFX37" s="0"/>
      <c r="AFY37" s="0"/>
      <c r="AFZ37" s="0"/>
      <c r="AGA37" s="0"/>
      <c r="AGB37" s="0"/>
      <c r="AGC37" s="0"/>
      <c r="AGD37" s="0"/>
      <c r="AGE37" s="0"/>
      <c r="AGF37" s="0"/>
      <c r="AGG37" s="0"/>
      <c r="AGH37" s="0"/>
      <c r="AGI37" s="0"/>
      <c r="AGJ37" s="0"/>
      <c r="AGK37" s="0"/>
      <c r="AGL37" s="0"/>
      <c r="AGM37" s="0"/>
      <c r="AGN37" s="0"/>
      <c r="AGO37" s="0"/>
      <c r="AGP37" s="0"/>
      <c r="AGQ37" s="0"/>
      <c r="AGR37" s="0"/>
      <c r="AGS37" s="0"/>
      <c r="AGT37" s="0"/>
      <c r="AGU37" s="0"/>
      <c r="AGV37" s="0"/>
      <c r="AGW37" s="0"/>
      <c r="AGX37" s="0"/>
      <c r="AGY37" s="0"/>
      <c r="AGZ37" s="0"/>
      <c r="AHA37" s="0"/>
      <c r="AHB37" s="0"/>
      <c r="AHC37" s="0"/>
      <c r="AHD37" s="0"/>
      <c r="AHE37" s="0"/>
      <c r="AHF37" s="0"/>
      <c r="AHG37" s="0"/>
      <c r="AHH37" s="0"/>
      <c r="AHI37" s="0"/>
      <c r="AHJ37" s="0"/>
      <c r="AHK37" s="0"/>
      <c r="AHL37" s="0"/>
      <c r="AHM37" s="0"/>
      <c r="AHN37" s="0"/>
      <c r="AHO37" s="0"/>
      <c r="AHP37" s="0"/>
      <c r="AHQ37" s="0"/>
      <c r="AHR37" s="0"/>
      <c r="AHS37" s="0"/>
      <c r="AHT37" s="0"/>
      <c r="AHU37" s="0"/>
      <c r="AHV37" s="0"/>
      <c r="AHW37" s="0"/>
      <c r="AHX37" s="0"/>
      <c r="AHY37" s="0"/>
      <c r="AHZ37" s="0"/>
      <c r="AIA37" s="0"/>
      <c r="AIB37" s="0"/>
      <c r="AIC37" s="0"/>
      <c r="AID37" s="0"/>
      <c r="AIE37" s="0"/>
      <c r="AIF37" s="0"/>
      <c r="AIG37" s="0"/>
      <c r="AIH37" s="0"/>
      <c r="AII37" s="0"/>
      <c r="AIJ37" s="0"/>
      <c r="AIK37" s="0"/>
      <c r="AIL37" s="0"/>
      <c r="AIM37" s="0"/>
      <c r="AIN37" s="0"/>
      <c r="AIO37" s="0"/>
      <c r="AIP37" s="0"/>
      <c r="AIQ37" s="0"/>
      <c r="AIR37" s="0"/>
      <c r="AIS37" s="0"/>
      <c r="AIT37" s="0"/>
      <c r="AIU37" s="0"/>
      <c r="AIV37" s="0"/>
      <c r="AIW37" s="0"/>
      <c r="AIX37" s="0"/>
      <c r="AIY37" s="0"/>
      <c r="AIZ37" s="0"/>
      <c r="AJA37" s="0"/>
      <c r="AJB37" s="0"/>
      <c r="AJC37" s="0"/>
      <c r="AJD37" s="0"/>
      <c r="AJE37" s="0"/>
      <c r="AJF37" s="0"/>
      <c r="AJG37" s="0"/>
      <c r="AJH37" s="0"/>
      <c r="AJI37" s="0"/>
      <c r="AJJ37" s="0"/>
      <c r="AJK37" s="0"/>
      <c r="AJL37" s="0"/>
      <c r="AJM37" s="0"/>
      <c r="AJN37" s="0"/>
      <c r="AJO37" s="0"/>
      <c r="AJP37" s="0"/>
      <c r="AJQ37" s="0"/>
      <c r="AJR37" s="0"/>
      <c r="AJS37" s="0"/>
      <c r="AJT37" s="0"/>
      <c r="AJU37" s="0"/>
      <c r="AJV37" s="0"/>
      <c r="AJW37" s="0"/>
      <c r="AJX37" s="0"/>
      <c r="AJY37" s="0"/>
      <c r="AJZ37" s="0"/>
      <c r="AKA37" s="0"/>
      <c r="AKB37" s="0"/>
      <c r="AKC37" s="0"/>
      <c r="AKD37" s="0"/>
      <c r="AKE37" s="0"/>
      <c r="AKF37" s="0"/>
      <c r="AKG37" s="0"/>
      <c r="AKH37" s="0"/>
      <c r="AKI37" s="0"/>
      <c r="AKJ37" s="0"/>
      <c r="AKK37" s="0"/>
      <c r="AKL37" s="0"/>
      <c r="AKM37" s="0"/>
      <c r="AKN37" s="0"/>
      <c r="AKO37" s="0"/>
      <c r="AKP37" s="0"/>
      <c r="AKQ37" s="0"/>
      <c r="AKR37" s="0"/>
      <c r="AKS37" s="0"/>
      <c r="AKT37" s="0"/>
      <c r="AKU37" s="0"/>
      <c r="AKV37" s="0"/>
      <c r="AKW37" s="0"/>
      <c r="AKX37" s="0"/>
      <c r="AKY37" s="0"/>
      <c r="AKZ37" s="0"/>
      <c r="ALA37" s="0"/>
      <c r="ALB37" s="0"/>
      <c r="ALC37" s="0"/>
      <c r="ALD37" s="0"/>
      <c r="ALE37" s="0"/>
      <c r="ALF37" s="0"/>
      <c r="ALG37" s="0"/>
      <c r="ALH37" s="0"/>
      <c r="ALI37" s="0"/>
      <c r="ALJ37" s="0"/>
      <c r="ALK37" s="0"/>
      <c r="ALL37" s="0"/>
      <c r="ALM37" s="0"/>
      <c r="ALN37" s="0"/>
      <c r="ALO37" s="0"/>
      <c r="ALP37" s="0"/>
      <c r="ALQ37" s="0"/>
      <c r="ALR37" s="0"/>
      <c r="ALS37" s="0"/>
      <c r="ALT37" s="0"/>
      <c r="ALU37" s="0"/>
      <c r="ALV37" s="0"/>
      <c r="ALW37" s="0"/>
      <c r="ALX37" s="0"/>
      <c r="ALY37" s="0"/>
      <c r="ALZ37" s="0"/>
      <c r="AMA37" s="0"/>
      <c r="AMB37" s="0"/>
      <c r="AMC37" s="0"/>
      <c r="AMD37" s="0"/>
      <c r="AME37" s="0"/>
      <c r="AMF37" s="0"/>
      <c r="AMG37" s="0"/>
      <c r="AMH37" s="0"/>
      <c r="AMI37" s="0"/>
      <c r="AMJ37" s="0"/>
    </row>
    <row r="38" customFormat="false" ht="47.4" hidden="false" customHeight="false" outlineLevel="0" collapsed="false">
      <c r="A38" s="176" t="n">
        <f aca="false">A37</f>
        <v>2</v>
      </c>
      <c r="B38" s="177" t="s">
        <v>61</v>
      </c>
      <c r="C38" s="177" t="n">
        <f aca="false">C37</f>
        <v>1</v>
      </c>
      <c r="D38" s="177" t="s">
        <v>61</v>
      </c>
      <c r="E38" s="177" t="n">
        <f aca="false">E37+1</f>
        <v>6</v>
      </c>
      <c r="F38" s="194" t="n">
        <v>92917</v>
      </c>
      <c r="G38" s="177" t="s">
        <v>21</v>
      </c>
      <c r="H38" s="179" t="str">
        <f aca="false">IFERROR((IF($G38=$X$3,IFERROR(VLOOKUP($F38,'SERVIÇOS SINAPI'!$A$8:$E$19639,2,0),""),IF($G38=$X$4,IFERROR(VLOOKUP($F38,'SERVIÇOS PLEO'!$A$1:$E$20000,2,0),""),IF($G38=$X$5,IFERROR(VLOOKUP($F38,'SERVIÇOS SICRO 2'!$A$1:$D$20056,2,0),""),IF($G38=$X$6,IFERROR(VLOOKUP($F38,'SERVIÇOS UFFS'!$A$1:$G$20007,2,0),"0")))))),2)</f>
        <v>ARMAÇÃO DE ESTRUTURAS DE CONCRETO ARMADO, EXCETO VIGAS, PILARES, LAJES E FUNDAÇÕES (DE EDIFÍCIOS DE MÚLTIPLOS PAVIMENTOS, EDIFICAÇÃO TÉRREA OU SOBRADO), UTILIZANDO AÇO CA-50 DE 8.0 MM - MONTAGEM. AF_12/2015</v>
      </c>
      <c r="I38" s="179"/>
      <c r="J38" s="179" t="str">
        <f aca="false">IFERROR((IF($G38=$X$3,IFERROR(VLOOKUP($F38,'SERVIÇOS SINAPI'!$A$8:$E$19639,3,0),""),IF($G38=$X$4,IFERROR(VLOOKUP($F38,'SERVIÇOS PLEO'!$A$1:$E$20000,3,0),""),IF($G38=$X$5,IFERROR(VLOOKUP($F38,'SERVIÇOS SICRO 2'!$A$1:$D$20056,3,0),""),IF($G38=$X$6,IFERROR(VLOOKUP($F38,'SERVIÇOS UFFS'!$A$1:$G$20007,3,0),"0")))))),2)</f>
        <v>KG</v>
      </c>
      <c r="K38" s="178" t="n">
        <v>59</v>
      </c>
      <c r="L38" s="220" t="n">
        <f aca="false">IFERROR((IF($G38=$X$3,IFERROR(VLOOKUP($F38,'SERVIÇOS SINAPI'!$A$8:$E$19639,5,0),""),IF($G38=$X$4,IFERROR(VLOOKUP($F38,'SERVIÇOS PLEO'!$A$1:$E$20000,5,0),""),IF($G38=$X$5,IFERROR(VLOOKUP($F38,'SERVIÇOS SICRO 2'!$A$1:$D$20056,4,0),""),IF($G38=$X$6,IFERROR(VLOOKUP($F38,'SERVIÇOS UFFS'!$A$1:$G$20007,4,0),"0")))))),2)</f>
        <v>5.83</v>
      </c>
      <c r="M38" s="220" t="n">
        <f aca="false">IFERROR((IF($G38=$X$3,IFERROR(VLOOKUP($F38,'SERVIÇOS SINAPI'!$A$8:$E$19639,4,0),""),IF($G38=$X$4,IFERROR(VLOOKUP($F38,'SERVIÇOS PLEO'!$A$1:$E$20000,4,0),""),IF($G38=$X$5,IFERROR(VLOOKUP($F38,'SERVIÇOS SICRO 2'!$A$1:$D$20056,8,0),""),IF($G38=$X$6,IFERROR(VLOOKUP($F38,'SERVIÇOS UFFS'!$A$1:$G$20007,5,0),"0")))))),2)</f>
        <v>3.66</v>
      </c>
      <c r="N38" s="182" t="n">
        <f aca="false">ROUND(L38+M38,2)</f>
        <v>9.49</v>
      </c>
      <c r="O38" s="183" t="n">
        <f aca="false">ROUND((K38*N38),2)</f>
        <v>559.91</v>
      </c>
      <c r="P38" s="184" t="n">
        <f aca="false">ROUND($S$5,4)</f>
        <v>0.2764</v>
      </c>
      <c r="Q38" s="182" t="n">
        <f aca="false">ROUND((O38*(1+P38)),2)</f>
        <v>714.67</v>
      </c>
      <c r="R38" s="184" t="n">
        <f aca="false">Q38/$Q$99</f>
        <v>0.00931206890620879</v>
      </c>
      <c r="S38" s="163" t="n">
        <f aca="false">Q38-(Q38*$M$5%)</f>
        <v>714.67</v>
      </c>
      <c r="T38" s="161" t="n">
        <f aca="false">K38*L38</f>
        <v>343.97</v>
      </c>
      <c r="U38" s="161" t="n">
        <f aca="false">K38*M38</f>
        <v>215.94</v>
      </c>
      <c r="V38" s="161" t="n">
        <f aca="false">K38*L38</f>
        <v>343.97</v>
      </c>
      <c r="W38" s="161" t="n">
        <f aca="false">M38*K38</f>
        <v>215.94</v>
      </c>
      <c r="X38" s="160" t="n">
        <v>33.72</v>
      </c>
      <c r="Y38" s="161"/>
      <c r="Z38" s="185" t="e">
        <f aca="false">ROUND((#REF!-CT38),2)</f>
        <v>#REF!</v>
      </c>
      <c r="AA38" s="186" t="e">
        <f aca="false">ROUND((#REF!-CU38),2)</f>
        <v>#REF!</v>
      </c>
      <c r="AB38" s="160" t="n">
        <v>41.54</v>
      </c>
      <c r="AC38" s="99" t="n">
        <f aca="false">$AC$2*AB38</f>
        <v>166.16</v>
      </c>
      <c r="AD38" s="187"/>
      <c r="AE38" s="148"/>
      <c r="AF38" s="188" t="e">
        <f aca="false">ROUND((AH38*#REF!),2)</f>
        <v>#REF!</v>
      </c>
      <c r="AG38" s="189" t="e">
        <f aca="false">ROUND((AF38*#REF!),2)</f>
        <v>#REF!</v>
      </c>
      <c r="AH38" s="190" t="n">
        <v>0</v>
      </c>
      <c r="AI38" s="191" t="e">
        <f aca="false">ROUND(AF38,2)</f>
        <v>#REF!</v>
      </c>
      <c r="AJ38" s="189" t="e">
        <f aca="false">ROUND(AG38,2)</f>
        <v>#REF!</v>
      </c>
      <c r="AK38" s="190" t="n">
        <f aca="false">ROUND(AH38,2)</f>
        <v>0</v>
      </c>
      <c r="AL38" s="192"/>
      <c r="AM38" s="188" t="e">
        <f aca="false">ROUND((AO38*#REF!),2)</f>
        <v>#REF!</v>
      </c>
      <c r="AN38" s="189" t="e">
        <f aca="false">ROUND((AM38*#REF!),2)</f>
        <v>#REF!</v>
      </c>
      <c r="AO38" s="190" t="n">
        <v>0</v>
      </c>
      <c r="AP38" s="191" t="e">
        <f aca="false">ROUND((AM38+AI38),2)</f>
        <v>#REF!</v>
      </c>
      <c r="AQ38" s="189" t="e">
        <f aca="false">ROUND((AN38+AJ38),2)</f>
        <v>#REF!</v>
      </c>
      <c r="AR38" s="190" t="n">
        <f aca="false">ROUND((AO38+AK38),2)</f>
        <v>0</v>
      </c>
      <c r="AS38" s="161"/>
      <c r="AT38" s="188" t="e">
        <f aca="false">ROUND((AV38*#REF!),2)</f>
        <v>#REF!</v>
      </c>
      <c r="AU38" s="189" t="e">
        <f aca="false">ROUND((AT38*#REF!),2)</f>
        <v>#REF!</v>
      </c>
      <c r="AV38" s="190" t="n">
        <v>0</v>
      </c>
      <c r="AW38" s="191" t="e">
        <f aca="false">ROUND((AT38+AP38),2)</f>
        <v>#REF!</v>
      </c>
      <c r="AX38" s="189" t="e">
        <f aca="false">ROUND((AU38+AQ38),2)</f>
        <v>#REF!</v>
      </c>
      <c r="AY38" s="190" t="n">
        <f aca="false">ROUND((AV38+AR38),2)</f>
        <v>0</v>
      </c>
      <c r="AZ38" s="192"/>
      <c r="BA38" s="188" t="e">
        <f aca="false">ROUND((BC38*#REF!),2)</f>
        <v>#REF!</v>
      </c>
      <c r="BB38" s="189" t="e">
        <f aca="false">ROUND((BA38*#REF!),2)</f>
        <v>#REF!</v>
      </c>
      <c r="BC38" s="190" t="n">
        <v>0</v>
      </c>
      <c r="BD38" s="191" t="e">
        <f aca="false">ROUND((BA38+AW38),2)</f>
        <v>#REF!</v>
      </c>
      <c r="BE38" s="189" t="e">
        <f aca="false">ROUND((BB38+AX38),2)</f>
        <v>#REF!</v>
      </c>
      <c r="BF38" s="190" t="n">
        <f aca="false">ROUND((BC38+AY38),2)</f>
        <v>0</v>
      </c>
      <c r="BG38" s="161"/>
      <c r="BH38" s="188" t="e">
        <f aca="false">ROUND((BJ38*#REF!),2)</f>
        <v>#REF!</v>
      </c>
      <c r="BI38" s="189" t="e">
        <f aca="false">ROUND((BH38*#REF!),2)</f>
        <v>#REF!</v>
      </c>
      <c r="BJ38" s="190" t="n">
        <v>0</v>
      </c>
      <c r="BK38" s="191" t="e">
        <f aca="false">ROUND((BH38+BD38),2)</f>
        <v>#REF!</v>
      </c>
      <c r="BL38" s="189" t="e">
        <f aca="false">ROUND((BI38+BE38),2)</f>
        <v>#REF!</v>
      </c>
      <c r="BM38" s="190" t="n">
        <f aca="false">ROUND((BJ38+BF38),2)</f>
        <v>0</v>
      </c>
      <c r="BN38" s="192"/>
      <c r="BO38" s="188" t="e">
        <f aca="false">ROUND((BQ38*#REF!),2)</f>
        <v>#REF!</v>
      </c>
      <c r="BP38" s="189" t="e">
        <f aca="false">ROUND((BO38*#REF!),2)</f>
        <v>#REF!</v>
      </c>
      <c r="BQ38" s="190" t="n">
        <v>0</v>
      </c>
      <c r="BR38" s="191" t="e">
        <f aca="false">ROUND((BO38+BK38),2)</f>
        <v>#REF!</v>
      </c>
      <c r="BS38" s="189" t="e">
        <f aca="false">ROUND((BP38+BL38),2)</f>
        <v>#REF!</v>
      </c>
      <c r="BT38" s="190" t="n">
        <f aca="false">ROUND((BQ38+BM38),2)</f>
        <v>0</v>
      </c>
      <c r="BU38" s="161"/>
      <c r="BV38" s="188" t="e">
        <f aca="false">ROUND((BX38*#REF!),2)</f>
        <v>#REF!</v>
      </c>
      <c r="BW38" s="189" t="e">
        <f aca="false">ROUND((BV38*#REF!),2)</f>
        <v>#REF!</v>
      </c>
      <c r="BX38" s="190" t="n">
        <v>0</v>
      </c>
      <c r="BY38" s="191" t="e">
        <f aca="false">ROUND((BV38+BR38),2)</f>
        <v>#REF!</v>
      </c>
      <c r="BZ38" s="189" t="e">
        <f aca="false">ROUND((BW38+BS38),2)</f>
        <v>#REF!</v>
      </c>
      <c r="CA38" s="190" t="n">
        <f aca="false">ROUND((BX38+BT38),2)</f>
        <v>0</v>
      </c>
      <c r="CB38" s="192"/>
      <c r="CC38" s="188" t="e">
        <f aca="false">ROUND((CE38*#REF!),2)</f>
        <v>#REF!</v>
      </c>
      <c r="CD38" s="189" t="e">
        <f aca="false">ROUND((CC38*#REF!),2)</f>
        <v>#REF!</v>
      </c>
      <c r="CE38" s="190" t="n">
        <v>0</v>
      </c>
      <c r="CF38" s="191" t="e">
        <f aca="false">ROUND((CC38+BY38),2)</f>
        <v>#REF!</v>
      </c>
      <c r="CG38" s="189" t="e">
        <f aca="false">ROUND((CD38+BZ38),2)</f>
        <v>#REF!</v>
      </c>
      <c r="CH38" s="190" t="n">
        <f aca="false">ROUND((CE38+CA38),2)</f>
        <v>0</v>
      </c>
      <c r="CI38" s="161"/>
      <c r="CJ38" s="188" t="e">
        <f aca="false">ROUND((CL38*#REF!),2)</f>
        <v>#REF!</v>
      </c>
      <c r="CK38" s="189" t="e">
        <f aca="false">ROUND((CJ38*#REF!),2)</f>
        <v>#REF!</v>
      </c>
      <c r="CL38" s="190" t="n">
        <v>0</v>
      </c>
      <c r="CM38" s="191" t="e">
        <f aca="false">ROUND((CJ38+CF38),2)</f>
        <v>#REF!</v>
      </c>
      <c r="CN38" s="189" t="e">
        <f aca="false">ROUND((CK38+CG38),2)</f>
        <v>#REF!</v>
      </c>
      <c r="CO38" s="190" t="n">
        <f aca="false">ROUND((CL38+CH38),2)</f>
        <v>0</v>
      </c>
      <c r="CP38" s="161"/>
      <c r="CQ38" s="188" t="e">
        <f aca="false">ROUND((CS38*#REF!),2)</f>
        <v>#REF!</v>
      </c>
      <c r="CR38" s="189" t="e">
        <f aca="false">ROUND((CQ38*#REF!),2)</f>
        <v>#REF!</v>
      </c>
      <c r="CS38" s="190" t="n">
        <v>0</v>
      </c>
      <c r="CT38" s="191" t="e">
        <f aca="false">ROUND((CQ38+CM38),2)</f>
        <v>#REF!</v>
      </c>
      <c r="CU38" s="189" t="e">
        <f aca="false">ROUND((CR38+CN38),2)</f>
        <v>#REF!</v>
      </c>
      <c r="CV38" s="190" t="n">
        <f aca="false">ROUND((CS38+CO38),2)</f>
        <v>0</v>
      </c>
      <c r="CW38" s="161"/>
      <c r="CX38" s="193" t="n">
        <f aca="false">S38/$S$99</f>
        <v>0.00931206890620879</v>
      </c>
      <c r="CY38" s="103"/>
      <c r="CZ38" s="103"/>
      <c r="DA38" s="103"/>
      <c r="DB38" s="103"/>
      <c r="DC38" s="103"/>
      <c r="DD38" s="103"/>
      <c r="DE38" s="0"/>
      <c r="DF38" s="0"/>
      <c r="DG38" s="0"/>
      <c r="DH38" s="0"/>
      <c r="DI38" s="0"/>
      <c r="DJ38" s="0"/>
      <c r="DK38" s="0"/>
      <c r="DL38" s="0"/>
      <c r="DM38" s="0"/>
      <c r="DN38" s="0"/>
      <c r="DO38" s="0"/>
      <c r="DP38" s="0"/>
      <c r="DQ38" s="0"/>
      <c r="DR38" s="0"/>
      <c r="DS38" s="0"/>
      <c r="DT38" s="0"/>
      <c r="DU38" s="0"/>
      <c r="DV38" s="0"/>
      <c r="DW38" s="0"/>
      <c r="DX38" s="0"/>
      <c r="DY38" s="0"/>
      <c r="DZ38" s="0"/>
      <c r="EA38" s="0"/>
      <c r="EB38" s="0"/>
      <c r="EC38" s="0"/>
      <c r="ED38" s="0"/>
      <c r="EE38" s="0"/>
      <c r="EF38" s="0"/>
      <c r="EG38" s="0"/>
      <c r="EH38" s="0"/>
      <c r="EI38" s="0"/>
      <c r="EJ38" s="0"/>
      <c r="EK38" s="0"/>
      <c r="EL38" s="0"/>
      <c r="EM38" s="0"/>
      <c r="EN38" s="0"/>
      <c r="EO38" s="0"/>
      <c r="EP38" s="0"/>
      <c r="EQ38" s="0"/>
      <c r="ER38" s="0"/>
      <c r="ES38" s="0"/>
      <c r="ET38" s="0"/>
      <c r="EU38" s="0"/>
      <c r="EV38" s="0"/>
      <c r="EW38" s="0"/>
      <c r="EX38" s="0"/>
      <c r="EY38" s="0"/>
      <c r="EZ38" s="0"/>
      <c r="FA38" s="0"/>
      <c r="FB38" s="0"/>
      <c r="FC38" s="0"/>
      <c r="FD38" s="0"/>
      <c r="FE38" s="0"/>
      <c r="FF38" s="0"/>
      <c r="FG38" s="0"/>
      <c r="FH38" s="0"/>
      <c r="FI38" s="0"/>
      <c r="FJ38" s="0"/>
      <c r="FK38" s="0"/>
      <c r="FL38" s="0"/>
      <c r="FM38" s="0"/>
      <c r="FN38" s="0"/>
      <c r="FO38" s="0"/>
      <c r="FP38" s="0"/>
      <c r="FQ38" s="0"/>
      <c r="FR38" s="0"/>
      <c r="FS38" s="0"/>
      <c r="FT38" s="0"/>
      <c r="FU38" s="0"/>
      <c r="FV38" s="0"/>
      <c r="FW38" s="0"/>
      <c r="FX38" s="0"/>
      <c r="FY38" s="0"/>
      <c r="FZ38" s="0"/>
      <c r="GA38" s="0"/>
      <c r="GB38" s="0"/>
      <c r="GC38" s="0"/>
      <c r="GD38" s="0"/>
      <c r="GE38" s="0"/>
      <c r="GF38" s="0"/>
      <c r="GG38" s="0"/>
      <c r="GH38" s="0"/>
      <c r="GI38" s="0"/>
      <c r="GJ38" s="0"/>
      <c r="GK38" s="0"/>
      <c r="GL38" s="0"/>
      <c r="GM38" s="0"/>
      <c r="GN38" s="0"/>
      <c r="GO38" s="0"/>
      <c r="GP38" s="0"/>
      <c r="GQ38" s="0"/>
      <c r="GR38" s="0"/>
      <c r="GS38" s="0"/>
      <c r="GT38" s="0"/>
      <c r="GU38" s="0"/>
      <c r="GV38" s="0"/>
      <c r="GW38" s="0"/>
      <c r="GX38" s="0"/>
      <c r="GY38" s="0"/>
      <c r="GZ38" s="0"/>
      <c r="HA38" s="0"/>
      <c r="HB38" s="0"/>
      <c r="HC38" s="0"/>
      <c r="HD38" s="0"/>
      <c r="HE38" s="0"/>
      <c r="HF38" s="0"/>
      <c r="HG38" s="0"/>
      <c r="HH38" s="0"/>
      <c r="HI38" s="0"/>
      <c r="HJ38" s="0"/>
      <c r="HK38" s="0"/>
      <c r="HL38" s="0"/>
      <c r="HM38" s="0"/>
      <c r="HN38" s="0"/>
      <c r="HO38" s="0"/>
      <c r="HP38" s="0"/>
      <c r="HQ38" s="0"/>
      <c r="HR38" s="0"/>
      <c r="HS38" s="0"/>
      <c r="HT38" s="0"/>
      <c r="HU38" s="0"/>
      <c r="HV38" s="0"/>
      <c r="HW38" s="0"/>
      <c r="HX38" s="0"/>
      <c r="HY38" s="0"/>
      <c r="HZ38" s="0"/>
      <c r="IA38" s="0"/>
      <c r="IB38" s="0"/>
      <c r="IC38" s="0"/>
      <c r="ID38" s="0"/>
      <c r="IE38" s="0"/>
      <c r="IF38" s="0"/>
      <c r="IG38" s="0"/>
      <c r="IH38" s="0"/>
      <c r="II38" s="0"/>
      <c r="IJ38" s="0"/>
      <c r="IK38" s="0"/>
      <c r="IL38" s="0"/>
      <c r="IM38" s="0"/>
      <c r="IN38" s="0"/>
      <c r="IO38" s="0"/>
      <c r="IP38" s="0"/>
      <c r="IQ38" s="0"/>
      <c r="IR38" s="0"/>
      <c r="IS38" s="0"/>
      <c r="IT38" s="0"/>
      <c r="IU38" s="0"/>
      <c r="IV38" s="0"/>
      <c r="IW38" s="0"/>
      <c r="IX38" s="0"/>
      <c r="IY38" s="0"/>
      <c r="IZ38" s="0"/>
      <c r="JA38" s="0"/>
      <c r="JB38" s="0"/>
      <c r="JC38" s="0"/>
      <c r="JD38" s="0"/>
      <c r="JE38" s="0"/>
      <c r="JF38" s="0"/>
      <c r="JG38" s="0"/>
      <c r="JH38" s="0"/>
      <c r="JI38" s="0"/>
      <c r="JJ38" s="0"/>
      <c r="JK38" s="0"/>
      <c r="JL38" s="0"/>
      <c r="JM38" s="0"/>
      <c r="JN38" s="0"/>
      <c r="JO38" s="0"/>
      <c r="JP38" s="0"/>
      <c r="JQ38" s="0"/>
      <c r="JR38" s="0"/>
      <c r="JS38" s="0"/>
      <c r="JT38" s="0"/>
      <c r="JU38" s="0"/>
      <c r="JV38" s="0"/>
      <c r="JW38" s="0"/>
      <c r="JX38" s="0"/>
      <c r="JY38" s="0"/>
      <c r="JZ38" s="0"/>
      <c r="KA38" s="0"/>
      <c r="KB38" s="0"/>
      <c r="KC38" s="0"/>
      <c r="KD38" s="0"/>
      <c r="KE38" s="0"/>
      <c r="KF38" s="0"/>
      <c r="KG38" s="0"/>
      <c r="KH38" s="0"/>
      <c r="KI38" s="0"/>
      <c r="KJ38" s="0"/>
      <c r="KK38" s="0"/>
      <c r="KL38" s="0"/>
      <c r="KM38" s="0"/>
      <c r="KN38" s="0"/>
      <c r="KO38" s="0"/>
      <c r="KP38" s="0"/>
      <c r="KQ38" s="0"/>
      <c r="KR38" s="0"/>
      <c r="KS38" s="0"/>
      <c r="KT38" s="0"/>
      <c r="KU38" s="0"/>
      <c r="KV38" s="0"/>
      <c r="KW38" s="0"/>
      <c r="KX38" s="0"/>
      <c r="KY38" s="0"/>
      <c r="KZ38" s="0"/>
      <c r="LA38" s="0"/>
      <c r="LB38" s="0"/>
      <c r="LC38" s="0"/>
      <c r="LD38" s="0"/>
      <c r="LE38" s="0"/>
      <c r="LF38" s="0"/>
      <c r="LG38" s="0"/>
      <c r="LH38" s="0"/>
      <c r="LI38" s="0"/>
      <c r="LJ38" s="0"/>
      <c r="LK38" s="0"/>
      <c r="LL38" s="0"/>
      <c r="LM38" s="0"/>
      <c r="LN38" s="0"/>
      <c r="LO38" s="0"/>
      <c r="LP38" s="0"/>
      <c r="LQ38" s="0"/>
      <c r="LR38" s="0"/>
      <c r="LS38" s="0"/>
      <c r="LT38" s="0"/>
      <c r="LU38" s="0"/>
      <c r="LV38" s="0"/>
      <c r="LW38" s="0"/>
      <c r="LX38" s="0"/>
      <c r="LY38" s="0"/>
      <c r="LZ38" s="0"/>
      <c r="MA38" s="0"/>
      <c r="MB38" s="0"/>
      <c r="MC38" s="0"/>
      <c r="MD38" s="0"/>
      <c r="ME38" s="0"/>
      <c r="MF38" s="0"/>
      <c r="MG38" s="0"/>
      <c r="MH38" s="0"/>
      <c r="MI38" s="0"/>
      <c r="MJ38" s="0"/>
      <c r="MK38" s="0"/>
      <c r="ML38" s="0"/>
      <c r="MM38" s="0"/>
      <c r="MN38" s="0"/>
      <c r="MO38" s="0"/>
      <c r="MP38" s="0"/>
      <c r="MQ38" s="0"/>
      <c r="MR38" s="0"/>
      <c r="MS38" s="0"/>
      <c r="MT38" s="0"/>
      <c r="MU38" s="0"/>
      <c r="MV38" s="0"/>
      <c r="MW38" s="0"/>
      <c r="MX38" s="0"/>
      <c r="MY38" s="0"/>
      <c r="MZ38" s="0"/>
      <c r="NA38" s="0"/>
      <c r="NB38" s="0"/>
      <c r="NC38" s="0"/>
      <c r="ND38" s="0"/>
      <c r="NE38" s="0"/>
      <c r="NF38" s="0"/>
      <c r="NG38" s="0"/>
      <c r="NH38" s="0"/>
      <c r="NI38" s="0"/>
      <c r="NJ38" s="0"/>
      <c r="NK38" s="0"/>
      <c r="NL38" s="0"/>
      <c r="NM38" s="0"/>
      <c r="NN38" s="0"/>
      <c r="NO38" s="0"/>
      <c r="NP38" s="0"/>
      <c r="NQ38" s="0"/>
      <c r="NR38" s="0"/>
      <c r="NS38" s="0"/>
      <c r="NT38" s="0"/>
      <c r="NU38" s="0"/>
      <c r="NV38" s="0"/>
      <c r="NW38" s="0"/>
      <c r="NX38" s="0"/>
      <c r="NY38" s="0"/>
      <c r="NZ38" s="0"/>
      <c r="OA38" s="0"/>
      <c r="OB38" s="0"/>
      <c r="OC38" s="0"/>
      <c r="OD38" s="0"/>
      <c r="OE38" s="0"/>
      <c r="OF38" s="0"/>
      <c r="OG38" s="0"/>
      <c r="OH38" s="0"/>
      <c r="OI38" s="0"/>
      <c r="OJ38" s="0"/>
      <c r="OK38" s="0"/>
      <c r="OL38" s="0"/>
      <c r="OM38" s="0"/>
      <c r="ON38" s="0"/>
      <c r="OO38" s="0"/>
      <c r="OP38" s="0"/>
      <c r="OQ38" s="0"/>
      <c r="OR38" s="0"/>
      <c r="OS38" s="0"/>
      <c r="OT38" s="0"/>
      <c r="OU38" s="0"/>
      <c r="OV38" s="0"/>
      <c r="OW38" s="0"/>
      <c r="OX38" s="0"/>
      <c r="OY38" s="0"/>
      <c r="OZ38" s="0"/>
      <c r="PA38" s="0"/>
      <c r="PB38" s="0"/>
      <c r="PC38" s="0"/>
      <c r="PD38" s="0"/>
      <c r="PE38" s="0"/>
      <c r="PF38" s="0"/>
      <c r="PG38" s="0"/>
      <c r="PH38" s="0"/>
      <c r="PI38" s="0"/>
      <c r="PJ38" s="0"/>
      <c r="PK38" s="0"/>
      <c r="PL38" s="0"/>
      <c r="PM38" s="0"/>
      <c r="PN38" s="0"/>
      <c r="PO38" s="0"/>
      <c r="PP38" s="0"/>
      <c r="PQ38" s="0"/>
      <c r="PR38" s="0"/>
      <c r="PS38" s="0"/>
      <c r="PT38" s="0"/>
      <c r="PU38" s="0"/>
      <c r="PV38" s="0"/>
      <c r="PW38" s="0"/>
      <c r="PX38" s="0"/>
      <c r="PY38" s="0"/>
      <c r="PZ38" s="0"/>
      <c r="QA38" s="0"/>
      <c r="QB38" s="0"/>
      <c r="QC38" s="0"/>
      <c r="QD38" s="0"/>
      <c r="QE38" s="0"/>
      <c r="QF38" s="0"/>
      <c r="QG38" s="0"/>
      <c r="QH38" s="0"/>
      <c r="QI38" s="0"/>
      <c r="QJ38" s="0"/>
      <c r="QK38" s="0"/>
      <c r="QL38" s="0"/>
      <c r="QM38" s="0"/>
      <c r="QN38" s="0"/>
      <c r="QO38" s="0"/>
      <c r="QP38" s="0"/>
      <c r="QQ38" s="0"/>
      <c r="QR38" s="0"/>
      <c r="QS38" s="0"/>
      <c r="QT38" s="0"/>
      <c r="QU38" s="0"/>
      <c r="QV38" s="0"/>
      <c r="QW38" s="0"/>
      <c r="QX38" s="0"/>
      <c r="QY38" s="0"/>
      <c r="QZ38" s="0"/>
      <c r="RA38" s="0"/>
      <c r="RB38" s="0"/>
      <c r="RC38" s="0"/>
      <c r="RD38" s="0"/>
      <c r="RE38" s="0"/>
      <c r="RF38" s="0"/>
      <c r="RG38" s="0"/>
      <c r="RH38" s="0"/>
      <c r="RI38" s="0"/>
      <c r="RJ38" s="0"/>
      <c r="RK38" s="0"/>
      <c r="RL38" s="0"/>
      <c r="RM38" s="0"/>
      <c r="RN38" s="0"/>
      <c r="RO38" s="0"/>
      <c r="RP38" s="0"/>
      <c r="RQ38" s="0"/>
      <c r="RR38" s="0"/>
      <c r="RS38" s="0"/>
      <c r="RT38" s="0"/>
      <c r="RU38" s="0"/>
      <c r="RV38" s="0"/>
      <c r="RW38" s="0"/>
      <c r="RX38" s="0"/>
      <c r="RY38" s="0"/>
      <c r="RZ38" s="0"/>
      <c r="SA38" s="0"/>
      <c r="SB38" s="0"/>
      <c r="SC38" s="0"/>
      <c r="SD38" s="0"/>
      <c r="SE38" s="0"/>
      <c r="SF38" s="0"/>
      <c r="SG38" s="0"/>
      <c r="SH38" s="0"/>
      <c r="SI38" s="0"/>
      <c r="SJ38" s="0"/>
      <c r="SK38" s="0"/>
      <c r="SL38" s="0"/>
      <c r="SM38" s="0"/>
      <c r="SN38" s="0"/>
      <c r="SO38" s="0"/>
      <c r="SP38" s="0"/>
      <c r="SQ38" s="0"/>
      <c r="SR38" s="0"/>
      <c r="SS38" s="0"/>
      <c r="ST38" s="0"/>
      <c r="SU38" s="0"/>
      <c r="SV38" s="0"/>
      <c r="SW38" s="0"/>
      <c r="SX38" s="0"/>
      <c r="SY38" s="0"/>
      <c r="SZ38" s="0"/>
      <c r="TA38" s="0"/>
      <c r="TB38" s="0"/>
      <c r="TC38" s="0"/>
      <c r="TD38" s="0"/>
      <c r="TE38" s="0"/>
      <c r="TF38" s="0"/>
      <c r="TG38" s="0"/>
      <c r="TH38" s="0"/>
      <c r="TI38" s="0"/>
      <c r="TJ38" s="0"/>
      <c r="TK38" s="0"/>
      <c r="TL38" s="0"/>
      <c r="TM38" s="0"/>
      <c r="TN38" s="0"/>
      <c r="TO38" s="0"/>
      <c r="TP38" s="0"/>
      <c r="TQ38" s="0"/>
      <c r="TR38" s="0"/>
      <c r="TS38" s="0"/>
      <c r="TT38" s="0"/>
      <c r="TU38" s="0"/>
      <c r="TV38" s="0"/>
      <c r="TW38" s="0"/>
      <c r="TX38" s="0"/>
      <c r="TY38" s="0"/>
      <c r="TZ38" s="0"/>
      <c r="UA38" s="0"/>
      <c r="UB38" s="0"/>
      <c r="UC38" s="0"/>
      <c r="UD38" s="0"/>
      <c r="UE38" s="0"/>
      <c r="UF38" s="0"/>
      <c r="UG38" s="0"/>
      <c r="UH38" s="0"/>
      <c r="UI38" s="0"/>
      <c r="UJ38" s="0"/>
      <c r="UK38" s="0"/>
      <c r="UL38" s="0"/>
      <c r="UM38" s="0"/>
      <c r="UN38" s="0"/>
      <c r="UO38" s="0"/>
      <c r="UP38" s="0"/>
      <c r="UQ38" s="0"/>
      <c r="UR38" s="0"/>
      <c r="US38" s="0"/>
      <c r="UT38" s="0"/>
      <c r="UU38" s="0"/>
      <c r="UV38" s="0"/>
      <c r="UW38" s="0"/>
      <c r="UX38" s="0"/>
      <c r="UY38" s="0"/>
      <c r="UZ38" s="0"/>
      <c r="VA38" s="0"/>
      <c r="VB38" s="0"/>
      <c r="VC38" s="0"/>
      <c r="VD38" s="0"/>
      <c r="VE38" s="0"/>
      <c r="VF38" s="0"/>
      <c r="VG38" s="0"/>
      <c r="VH38" s="0"/>
      <c r="VI38" s="0"/>
      <c r="VJ38" s="0"/>
      <c r="VK38" s="0"/>
      <c r="VL38" s="0"/>
      <c r="VM38" s="0"/>
      <c r="VN38" s="0"/>
      <c r="VO38" s="0"/>
      <c r="VP38" s="0"/>
      <c r="VQ38" s="0"/>
      <c r="VR38" s="0"/>
      <c r="VS38" s="0"/>
      <c r="VT38" s="0"/>
      <c r="VU38" s="0"/>
      <c r="VV38" s="0"/>
      <c r="VW38" s="0"/>
      <c r="VX38" s="0"/>
      <c r="VY38" s="0"/>
      <c r="VZ38" s="0"/>
      <c r="WA38" s="0"/>
      <c r="WB38" s="0"/>
      <c r="WC38" s="0"/>
      <c r="WD38" s="0"/>
      <c r="WE38" s="0"/>
      <c r="WF38" s="0"/>
      <c r="WG38" s="0"/>
      <c r="WH38" s="0"/>
      <c r="WI38" s="0"/>
      <c r="WJ38" s="0"/>
      <c r="WK38" s="0"/>
      <c r="WL38" s="0"/>
      <c r="WM38" s="0"/>
      <c r="WN38" s="0"/>
      <c r="WO38" s="0"/>
      <c r="WP38" s="0"/>
      <c r="WQ38" s="0"/>
      <c r="WR38" s="0"/>
      <c r="WS38" s="0"/>
      <c r="WT38" s="0"/>
      <c r="WU38" s="0"/>
      <c r="WV38" s="0"/>
      <c r="WW38" s="0"/>
      <c r="WX38" s="0"/>
      <c r="WY38" s="0"/>
      <c r="WZ38" s="0"/>
      <c r="XA38" s="0"/>
      <c r="XB38" s="0"/>
      <c r="XC38" s="0"/>
      <c r="XD38" s="0"/>
      <c r="XE38" s="0"/>
      <c r="XF38" s="0"/>
      <c r="XG38" s="0"/>
      <c r="XH38" s="0"/>
      <c r="XI38" s="0"/>
      <c r="XJ38" s="0"/>
      <c r="XK38" s="0"/>
      <c r="XL38" s="0"/>
      <c r="XM38" s="0"/>
      <c r="XN38" s="0"/>
      <c r="XO38" s="0"/>
      <c r="XP38" s="0"/>
      <c r="XQ38" s="0"/>
      <c r="XR38" s="0"/>
      <c r="XS38" s="0"/>
      <c r="XT38" s="0"/>
      <c r="XU38" s="0"/>
      <c r="XV38" s="0"/>
      <c r="XW38" s="0"/>
      <c r="XX38" s="0"/>
      <c r="XY38" s="0"/>
      <c r="XZ38" s="0"/>
      <c r="YA38" s="0"/>
      <c r="YB38" s="0"/>
      <c r="YC38" s="0"/>
      <c r="YD38" s="0"/>
      <c r="YE38" s="0"/>
      <c r="YF38" s="0"/>
      <c r="YG38" s="0"/>
      <c r="YH38" s="0"/>
      <c r="YI38" s="0"/>
      <c r="YJ38" s="0"/>
      <c r="YK38" s="0"/>
      <c r="YL38" s="0"/>
      <c r="YM38" s="0"/>
      <c r="YN38" s="0"/>
      <c r="YO38" s="0"/>
      <c r="YP38" s="0"/>
      <c r="YQ38" s="0"/>
      <c r="YR38" s="0"/>
      <c r="YS38" s="0"/>
      <c r="YT38" s="0"/>
      <c r="YU38" s="0"/>
      <c r="YV38" s="0"/>
      <c r="YW38" s="0"/>
      <c r="YX38" s="0"/>
      <c r="YY38" s="0"/>
      <c r="YZ38" s="0"/>
      <c r="ZA38" s="0"/>
      <c r="ZB38" s="0"/>
      <c r="ZC38" s="0"/>
      <c r="ZD38" s="0"/>
      <c r="ZE38" s="0"/>
      <c r="ZF38" s="0"/>
      <c r="ZG38" s="0"/>
      <c r="ZH38" s="0"/>
      <c r="ZI38" s="0"/>
      <c r="ZJ38" s="0"/>
      <c r="ZK38" s="0"/>
      <c r="ZL38" s="0"/>
      <c r="ZM38" s="0"/>
      <c r="ZN38" s="0"/>
      <c r="ZO38" s="0"/>
      <c r="ZP38" s="0"/>
      <c r="ZQ38" s="0"/>
      <c r="ZR38" s="0"/>
      <c r="ZS38" s="0"/>
      <c r="ZT38" s="0"/>
      <c r="ZU38" s="0"/>
      <c r="ZV38" s="0"/>
      <c r="ZW38" s="0"/>
      <c r="ZX38" s="0"/>
      <c r="ZY38" s="0"/>
      <c r="ZZ38" s="0"/>
      <c r="AAA38" s="0"/>
      <c r="AAB38" s="0"/>
      <c r="AAC38" s="0"/>
      <c r="AAD38" s="0"/>
      <c r="AAE38" s="0"/>
      <c r="AAF38" s="0"/>
      <c r="AAG38" s="0"/>
      <c r="AAH38" s="0"/>
      <c r="AAI38" s="0"/>
      <c r="AAJ38" s="0"/>
      <c r="AAK38" s="0"/>
      <c r="AAL38" s="0"/>
      <c r="AAM38" s="0"/>
      <c r="AAN38" s="0"/>
      <c r="AAO38" s="0"/>
      <c r="AAP38" s="0"/>
      <c r="AAQ38" s="0"/>
      <c r="AAR38" s="0"/>
      <c r="AAS38" s="0"/>
      <c r="AAT38" s="0"/>
      <c r="AAU38" s="0"/>
      <c r="AAV38" s="0"/>
      <c r="AAW38" s="0"/>
      <c r="AAX38" s="0"/>
      <c r="AAY38" s="0"/>
      <c r="AAZ38" s="0"/>
      <c r="ABA38" s="0"/>
      <c r="ABB38" s="0"/>
      <c r="ABC38" s="0"/>
      <c r="ABD38" s="0"/>
      <c r="ABE38" s="0"/>
      <c r="ABF38" s="0"/>
      <c r="ABG38" s="0"/>
      <c r="ABH38" s="0"/>
      <c r="ABI38" s="0"/>
      <c r="ABJ38" s="0"/>
      <c r="ABK38" s="0"/>
      <c r="ABL38" s="0"/>
      <c r="ABM38" s="0"/>
      <c r="ABN38" s="0"/>
      <c r="ABO38" s="0"/>
      <c r="ABP38" s="0"/>
      <c r="ABQ38" s="0"/>
      <c r="ABR38" s="0"/>
      <c r="ABS38" s="0"/>
      <c r="ABT38" s="0"/>
      <c r="ABU38" s="0"/>
      <c r="ABV38" s="0"/>
      <c r="ABW38" s="0"/>
      <c r="ABX38" s="0"/>
      <c r="ABY38" s="0"/>
      <c r="ABZ38" s="0"/>
      <c r="ACA38" s="0"/>
      <c r="ACB38" s="0"/>
      <c r="ACC38" s="0"/>
      <c r="ACD38" s="0"/>
      <c r="ACE38" s="0"/>
      <c r="ACF38" s="0"/>
      <c r="ACG38" s="0"/>
      <c r="ACH38" s="0"/>
      <c r="ACI38" s="0"/>
      <c r="ACJ38" s="0"/>
      <c r="ACK38" s="0"/>
      <c r="ACL38" s="0"/>
      <c r="ACM38" s="0"/>
      <c r="ACN38" s="0"/>
      <c r="ACO38" s="0"/>
      <c r="ACP38" s="0"/>
      <c r="ACQ38" s="0"/>
      <c r="ACR38" s="0"/>
      <c r="ACS38" s="0"/>
      <c r="ACT38" s="0"/>
      <c r="ACU38" s="0"/>
      <c r="ACV38" s="0"/>
      <c r="ACW38" s="0"/>
      <c r="ACX38" s="0"/>
      <c r="ACY38" s="0"/>
      <c r="ACZ38" s="0"/>
      <c r="ADA38" s="0"/>
      <c r="ADB38" s="0"/>
      <c r="ADC38" s="0"/>
      <c r="ADD38" s="0"/>
      <c r="ADE38" s="0"/>
      <c r="ADF38" s="0"/>
      <c r="ADG38" s="0"/>
      <c r="ADH38" s="0"/>
      <c r="ADI38" s="0"/>
      <c r="ADJ38" s="0"/>
      <c r="ADK38" s="0"/>
      <c r="ADL38" s="0"/>
      <c r="ADM38" s="0"/>
      <c r="ADN38" s="0"/>
      <c r="ADO38" s="0"/>
      <c r="ADP38" s="0"/>
      <c r="ADQ38" s="0"/>
      <c r="ADR38" s="0"/>
      <c r="ADS38" s="0"/>
      <c r="ADT38" s="0"/>
      <c r="ADU38" s="0"/>
      <c r="ADV38" s="0"/>
      <c r="ADW38" s="0"/>
      <c r="ADX38" s="0"/>
      <c r="ADY38" s="0"/>
      <c r="ADZ38" s="0"/>
      <c r="AEA38" s="0"/>
      <c r="AEB38" s="0"/>
      <c r="AEC38" s="0"/>
      <c r="AED38" s="0"/>
      <c r="AEE38" s="0"/>
      <c r="AEF38" s="0"/>
      <c r="AEG38" s="0"/>
      <c r="AEH38" s="0"/>
      <c r="AEI38" s="0"/>
      <c r="AEJ38" s="0"/>
      <c r="AEK38" s="0"/>
      <c r="AEL38" s="0"/>
      <c r="AEM38" s="0"/>
      <c r="AEN38" s="0"/>
      <c r="AEO38" s="0"/>
      <c r="AEP38" s="0"/>
      <c r="AEQ38" s="0"/>
      <c r="AER38" s="0"/>
      <c r="AES38" s="0"/>
      <c r="AET38" s="0"/>
      <c r="AEU38" s="0"/>
      <c r="AEV38" s="0"/>
      <c r="AEW38" s="0"/>
      <c r="AEX38" s="0"/>
      <c r="AEY38" s="0"/>
      <c r="AEZ38" s="0"/>
      <c r="AFA38" s="0"/>
      <c r="AFB38" s="0"/>
      <c r="AFC38" s="0"/>
      <c r="AFD38" s="0"/>
      <c r="AFE38" s="0"/>
      <c r="AFF38" s="0"/>
      <c r="AFG38" s="0"/>
      <c r="AFH38" s="0"/>
      <c r="AFI38" s="0"/>
      <c r="AFJ38" s="0"/>
      <c r="AFK38" s="0"/>
      <c r="AFL38" s="0"/>
      <c r="AFM38" s="0"/>
      <c r="AFN38" s="0"/>
      <c r="AFO38" s="0"/>
      <c r="AFP38" s="0"/>
      <c r="AFQ38" s="0"/>
      <c r="AFR38" s="0"/>
      <c r="AFS38" s="0"/>
      <c r="AFT38" s="0"/>
      <c r="AFU38" s="0"/>
      <c r="AFV38" s="0"/>
      <c r="AFW38" s="0"/>
      <c r="AFX38" s="0"/>
      <c r="AFY38" s="0"/>
      <c r="AFZ38" s="0"/>
      <c r="AGA38" s="0"/>
      <c r="AGB38" s="0"/>
      <c r="AGC38" s="0"/>
      <c r="AGD38" s="0"/>
      <c r="AGE38" s="0"/>
      <c r="AGF38" s="0"/>
      <c r="AGG38" s="0"/>
      <c r="AGH38" s="0"/>
      <c r="AGI38" s="0"/>
      <c r="AGJ38" s="0"/>
      <c r="AGK38" s="0"/>
      <c r="AGL38" s="0"/>
      <c r="AGM38" s="0"/>
      <c r="AGN38" s="0"/>
      <c r="AGO38" s="0"/>
      <c r="AGP38" s="0"/>
      <c r="AGQ38" s="0"/>
      <c r="AGR38" s="0"/>
      <c r="AGS38" s="0"/>
      <c r="AGT38" s="0"/>
      <c r="AGU38" s="0"/>
      <c r="AGV38" s="0"/>
      <c r="AGW38" s="0"/>
      <c r="AGX38" s="0"/>
      <c r="AGY38" s="0"/>
      <c r="AGZ38" s="0"/>
      <c r="AHA38" s="0"/>
      <c r="AHB38" s="0"/>
      <c r="AHC38" s="0"/>
      <c r="AHD38" s="0"/>
      <c r="AHE38" s="0"/>
      <c r="AHF38" s="0"/>
      <c r="AHG38" s="0"/>
      <c r="AHH38" s="0"/>
      <c r="AHI38" s="0"/>
      <c r="AHJ38" s="0"/>
      <c r="AHK38" s="0"/>
      <c r="AHL38" s="0"/>
      <c r="AHM38" s="0"/>
      <c r="AHN38" s="0"/>
      <c r="AHO38" s="0"/>
      <c r="AHP38" s="0"/>
      <c r="AHQ38" s="0"/>
      <c r="AHR38" s="0"/>
      <c r="AHS38" s="0"/>
      <c r="AHT38" s="0"/>
      <c r="AHU38" s="0"/>
      <c r="AHV38" s="0"/>
      <c r="AHW38" s="0"/>
      <c r="AHX38" s="0"/>
      <c r="AHY38" s="0"/>
      <c r="AHZ38" s="0"/>
      <c r="AIA38" s="0"/>
      <c r="AIB38" s="0"/>
      <c r="AIC38" s="0"/>
      <c r="AID38" s="0"/>
      <c r="AIE38" s="0"/>
      <c r="AIF38" s="0"/>
      <c r="AIG38" s="0"/>
      <c r="AIH38" s="0"/>
      <c r="AII38" s="0"/>
      <c r="AIJ38" s="0"/>
      <c r="AIK38" s="0"/>
      <c r="AIL38" s="0"/>
      <c r="AIM38" s="0"/>
      <c r="AIN38" s="0"/>
      <c r="AIO38" s="0"/>
      <c r="AIP38" s="0"/>
      <c r="AIQ38" s="0"/>
      <c r="AIR38" s="0"/>
      <c r="AIS38" s="0"/>
      <c r="AIT38" s="0"/>
      <c r="AIU38" s="0"/>
      <c r="AIV38" s="0"/>
      <c r="AIW38" s="0"/>
      <c r="AIX38" s="0"/>
      <c r="AIY38" s="0"/>
      <c r="AIZ38" s="0"/>
      <c r="AJA38" s="0"/>
      <c r="AJB38" s="0"/>
      <c r="AJC38" s="0"/>
      <c r="AJD38" s="0"/>
      <c r="AJE38" s="0"/>
      <c r="AJF38" s="0"/>
      <c r="AJG38" s="0"/>
      <c r="AJH38" s="0"/>
      <c r="AJI38" s="0"/>
      <c r="AJJ38" s="0"/>
      <c r="AJK38" s="0"/>
      <c r="AJL38" s="0"/>
      <c r="AJM38" s="0"/>
      <c r="AJN38" s="0"/>
      <c r="AJO38" s="0"/>
      <c r="AJP38" s="0"/>
      <c r="AJQ38" s="0"/>
      <c r="AJR38" s="0"/>
      <c r="AJS38" s="0"/>
      <c r="AJT38" s="0"/>
      <c r="AJU38" s="0"/>
      <c r="AJV38" s="0"/>
      <c r="AJW38" s="0"/>
      <c r="AJX38" s="0"/>
      <c r="AJY38" s="0"/>
      <c r="AJZ38" s="0"/>
      <c r="AKA38" s="0"/>
      <c r="AKB38" s="0"/>
      <c r="AKC38" s="0"/>
      <c r="AKD38" s="0"/>
      <c r="AKE38" s="0"/>
      <c r="AKF38" s="0"/>
      <c r="AKG38" s="0"/>
      <c r="AKH38" s="0"/>
      <c r="AKI38" s="0"/>
      <c r="AKJ38" s="0"/>
      <c r="AKK38" s="0"/>
      <c r="AKL38" s="0"/>
      <c r="AKM38" s="0"/>
      <c r="AKN38" s="0"/>
      <c r="AKO38" s="0"/>
      <c r="AKP38" s="0"/>
      <c r="AKQ38" s="0"/>
      <c r="AKR38" s="0"/>
      <c r="AKS38" s="0"/>
      <c r="AKT38" s="0"/>
      <c r="AKU38" s="0"/>
      <c r="AKV38" s="0"/>
      <c r="AKW38" s="0"/>
      <c r="AKX38" s="0"/>
      <c r="AKY38" s="0"/>
      <c r="AKZ38" s="0"/>
      <c r="ALA38" s="0"/>
      <c r="ALB38" s="0"/>
      <c r="ALC38" s="0"/>
      <c r="ALD38" s="0"/>
      <c r="ALE38" s="0"/>
      <c r="ALF38" s="0"/>
      <c r="ALG38" s="0"/>
      <c r="ALH38" s="0"/>
      <c r="ALI38" s="0"/>
      <c r="ALJ38" s="0"/>
      <c r="ALK38" s="0"/>
      <c r="ALL38" s="0"/>
      <c r="ALM38" s="0"/>
      <c r="ALN38" s="0"/>
      <c r="ALO38" s="0"/>
      <c r="ALP38" s="0"/>
      <c r="ALQ38" s="0"/>
      <c r="ALR38" s="0"/>
      <c r="ALS38" s="0"/>
      <c r="ALT38" s="0"/>
      <c r="ALU38" s="0"/>
      <c r="ALV38" s="0"/>
      <c r="ALW38" s="0"/>
      <c r="ALX38" s="0"/>
      <c r="ALY38" s="0"/>
      <c r="ALZ38" s="0"/>
      <c r="AMA38" s="0"/>
      <c r="AMB38" s="0"/>
      <c r="AMC38" s="0"/>
      <c r="AMD38" s="0"/>
      <c r="AME38" s="0"/>
      <c r="AMF38" s="0"/>
      <c r="AMG38" s="0"/>
      <c r="AMH38" s="0"/>
      <c r="AMI38" s="0"/>
      <c r="AMJ38" s="0"/>
    </row>
    <row r="39" customFormat="false" ht="24.55" hidden="false" customHeight="false" outlineLevel="0" collapsed="false">
      <c r="A39" s="176" t="n">
        <f aca="false">A38</f>
        <v>2</v>
      </c>
      <c r="B39" s="177" t="s">
        <v>61</v>
      </c>
      <c r="C39" s="177" t="n">
        <f aca="false">C38</f>
        <v>1</v>
      </c>
      <c r="D39" s="177" t="s">
        <v>61</v>
      </c>
      <c r="E39" s="177" t="n">
        <f aca="false">E38+1</f>
        <v>7</v>
      </c>
      <c r="F39" s="229" t="s">
        <v>84</v>
      </c>
      <c r="G39" s="177" t="s">
        <v>21</v>
      </c>
      <c r="H39" s="179" t="str">
        <f aca="false">IFERROR((IF($G39=$X$3,IFERROR(VLOOKUP($F39,'SERVIÇOS SINAPI'!$A$8:$E$19639,2,0),""),IF($G39=$X$4,IFERROR(VLOOKUP($F39,'SERVIÇOS PLEO'!$A$1:$E$20000,2,0),""),IF($G39=$X$5,IFERROR(VLOOKUP($F39,'SERVIÇOS SICRO 2'!$A$1:$D$20056,2,0),""),IF($G39=$X$6,IFERROR(VLOOKUP($F39,'SERVIÇOS UFFS'!$A$1:$G$20007,2,0),"0")))))),2)</f>
        <v>ESTACA A TRADO (BROCA) DIAMETRO = 20 CM, EM CONCRETO MOLDADO IN LOCO, 15 MPA, SEM ARMACAO.</v>
      </c>
      <c r="I39" s="179" t="s">
        <v>85</v>
      </c>
      <c r="J39" s="179" t="str">
        <f aca="false">IFERROR((IF($G39=$X$3,IFERROR(VLOOKUP($F39,'SERVIÇOS SINAPI'!$A$8:$E$19639,3,0),""),IF($G39=$X$4,IFERROR(VLOOKUP($F39,'SERVIÇOS PLEO'!$A$1:$E$20000,3,0),""),IF($G39=$X$5,IFERROR(VLOOKUP($F39,'SERVIÇOS SICRO 2'!$A$1:$D$20056,3,0),""),IF($G39=$X$6,IFERROR(VLOOKUP($F39,'SERVIÇOS UFFS'!$A$1:$G$20007,3,0),"0")))))),2)</f>
        <v>M</v>
      </c>
      <c r="K39" s="178" t="n">
        <v>48</v>
      </c>
      <c r="L39" s="220" t="n">
        <f aca="false">IFERROR((IF($G39=$X$3,IFERROR(VLOOKUP($F39,'SERVIÇOS SINAPI'!$A$8:$E$19639,5,0),""),IF($G39=$X$4,IFERROR(VLOOKUP($F39,'SERVIÇOS PLEO'!$A$1:$E$20000,5,0),""),IF($G39=$X$5,IFERROR(VLOOKUP($F39,'SERVIÇOS SICRO 2'!$A$1:$D$20056,4,0),""),IF($G39=$X$6,IFERROR(VLOOKUP($F39,'SERVIÇOS UFFS'!$A$1:$G$20007,4,0),"0")))))),2)</f>
        <v>19.69</v>
      </c>
      <c r="M39" s="220" t="n">
        <f aca="false">IFERROR((IF($G39=$X$3,IFERROR(VLOOKUP($F39,'SERVIÇOS SINAPI'!$A$8:$E$19639,4,0),""),IF($G39=$X$4,IFERROR(VLOOKUP($F39,'SERVIÇOS PLEO'!$A$1:$E$20000,4,0),""),IF($G39=$X$5,IFERROR(VLOOKUP($F39,'SERVIÇOS SICRO 2'!$A$1:$D$20056,8,0),""),IF($G39=$X$6,IFERROR(VLOOKUP($F39,'SERVIÇOS UFFS'!$A$1:$G$20007,5,0),"0")))))),2)</f>
        <v>25.21</v>
      </c>
      <c r="N39" s="182" t="n">
        <f aca="false">ROUND(L39+M39,2)</f>
        <v>44.9</v>
      </c>
      <c r="O39" s="183" t="n">
        <f aca="false">ROUND((K39*N39),2)</f>
        <v>2155.2</v>
      </c>
      <c r="P39" s="184" t="n">
        <f aca="false">ROUND($S$5,4)</f>
        <v>0.2764</v>
      </c>
      <c r="Q39" s="182" t="n">
        <f aca="false">ROUND((O39*(1+P39)),2)</f>
        <v>2750.9</v>
      </c>
      <c r="R39" s="184" t="n">
        <f aca="false">Q39/$Q$99</f>
        <v>0.035843914469741</v>
      </c>
      <c r="S39" s="163" t="n">
        <f aca="false">Q39-(Q39*$M$5%)</f>
        <v>2750.9</v>
      </c>
      <c r="T39" s="161" t="n">
        <f aca="false">K39*L39</f>
        <v>945.12</v>
      </c>
      <c r="U39" s="161" t="n">
        <f aca="false">K39*M39</f>
        <v>1210.08</v>
      </c>
      <c r="V39" s="161" t="n">
        <f aca="false">K39*L39</f>
        <v>945.12</v>
      </c>
      <c r="W39" s="161" t="n">
        <f aca="false">M39*K39</f>
        <v>1210.08</v>
      </c>
      <c r="X39" s="160" t="n">
        <v>48</v>
      </c>
      <c r="Y39" s="161"/>
      <c r="Z39" s="185"/>
      <c r="AA39" s="186"/>
      <c r="AB39" s="160" t="n">
        <v>6.6</v>
      </c>
      <c r="AC39" s="99" t="n">
        <f aca="false">$AC$2*AB39</f>
        <v>26.4</v>
      </c>
      <c r="AD39" s="187"/>
      <c r="AE39" s="148"/>
      <c r="AF39" s="188"/>
      <c r="AG39" s="189"/>
      <c r="AH39" s="190"/>
      <c r="AI39" s="191"/>
      <c r="AJ39" s="189"/>
      <c r="AK39" s="190"/>
      <c r="AL39" s="192"/>
      <c r="AM39" s="188"/>
      <c r="AN39" s="189"/>
      <c r="AO39" s="190"/>
      <c r="AP39" s="191"/>
      <c r="AQ39" s="189"/>
      <c r="AR39" s="190"/>
      <c r="AS39" s="161"/>
      <c r="AT39" s="188"/>
      <c r="AU39" s="189"/>
      <c r="AV39" s="190"/>
      <c r="AW39" s="191"/>
      <c r="AX39" s="189"/>
      <c r="AY39" s="190"/>
      <c r="AZ39" s="192"/>
      <c r="BA39" s="188"/>
      <c r="BB39" s="189"/>
      <c r="BC39" s="190"/>
      <c r="BD39" s="191"/>
      <c r="BE39" s="189"/>
      <c r="BF39" s="190"/>
      <c r="BG39" s="161"/>
      <c r="BH39" s="188"/>
      <c r="BI39" s="189"/>
      <c r="BJ39" s="190"/>
      <c r="BK39" s="191"/>
      <c r="BL39" s="189"/>
      <c r="BM39" s="190"/>
      <c r="BN39" s="192"/>
      <c r="BO39" s="188"/>
      <c r="BP39" s="189"/>
      <c r="BQ39" s="190"/>
      <c r="BR39" s="191"/>
      <c r="BS39" s="189"/>
      <c r="BT39" s="190"/>
      <c r="BU39" s="161"/>
      <c r="BV39" s="188"/>
      <c r="BW39" s="189"/>
      <c r="BX39" s="190"/>
      <c r="BY39" s="191"/>
      <c r="BZ39" s="189"/>
      <c r="CA39" s="190"/>
      <c r="CB39" s="192"/>
      <c r="CC39" s="188"/>
      <c r="CD39" s="189"/>
      <c r="CE39" s="190"/>
      <c r="CF39" s="191"/>
      <c r="CG39" s="189"/>
      <c r="CH39" s="190"/>
      <c r="CI39" s="161"/>
      <c r="CJ39" s="188"/>
      <c r="CK39" s="189"/>
      <c r="CL39" s="190"/>
      <c r="CM39" s="191"/>
      <c r="CN39" s="189"/>
      <c r="CO39" s="190"/>
      <c r="CP39" s="161"/>
      <c r="CQ39" s="188"/>
      <c r="CR39" s="189"/>
      <c r="CS39" s="190"/>
      <c r="CT39" s="191"/>
      <c r="CU39" s="189"/>
      <c r="CV39" s="190"/>
      <c r="CW39" s="161"/>
      <c r="CX39" s="193" t="n">
        <f aca="false">S39/$S$99</f>
        <v>0.035843914469741</v>
      </c>
      <c r="CY39" s="103"/>
      <c r="CZ39" s="103"/>
      <c r="DA39" s="103"/>
      <c r="DB39" s="103"/>
      <c r="DC39" s="103"/>
      <c r="DD39" s="103"/>
      <c r="DE39" s="0"/>
      <c r="DF39" s="0"/>
      <c r="DG39" s="0"/>
      <c r="DH39" s="0"/>
      <c r="DI39" s="0"/>
      <c r="DJ39" s="0"/>
      <c r="DK39" s="0"/>
      <c r="DL39" s="0"/>
      <c r="DM39" s="0"/>
      <c r="DN39" s="0"/>
      <c r="DO39" s="0"/>
      <c r="DP39" s="0"/>
      <c r="DQ39" s="0"/>
      <c r="DR39" s="0"/>
      <c r="DS39" s="0"/>
      <c r="DT39" s="0"/>
      <c r="DU39" s="0"/>
      <c r="DV39" s="0"/>
      <c r="DW39" s="0"/>
      <c r="DX39" s="0"/>
      <c r="DY39" s="0"/>
      <c r="DZ39" s="0"/>
      <c r="EA39" s="0"/>
      <c r="EB39" s="0"/>
      <c r="EC39" s="0"/>
      <c r="ED39" s="0"/>
      <c r="EE39" s="0"/>
      <c r="EF39" s="0"/>
      <c r="EG39" s="0"/>
      <c r="EH39" s="0"/>
      <c r="EI39" s="0"/>
      <c r="EJ39" s="0"/>
      <c r="EK39" s="0"/>
      <c r="EL39" s="0"/>
      <c r="EM39" s="0"/>
      <c r="EN39" s="0"/>
      <c r="EO39" s="0"/>
      <c r="EP39" s="0"/>
      <c r="EQ39" s="0"/>
      <c r="ER39" s="0"/>
      <c r="ES39" s="0"/>
      <c r="ET39" s="0"/>
      <c r="EU39" s="0"/>
      <c r="EV39" s="0"/>
      <c r="EW39" s="0"/>
      <c r="EX39" s="0"/>
      <c r="EY39" s="0"/>
      <c r="EZ39" s="0"/>
      <c r="FA39" s="0"/>
      <c r="FB39" s="0"/>
      <c r="FC39" s="0"/>
      <c r="FD39" s="0"/>
      <c r="FE39" s="0"/>
      <c r="FF39" s="0"/>
      <c r="FG39" s="0"/>
      <c r="FH39" s="0"/>
      <c r="FI39" s="0"/>
      <c r="FJ39" s="0"/>
      <c r="FK39" s="0"/>
      <c r="FL39" s="0"/>
      <c r="FM39" s="0"/>
      <c r="FN39" s="0"/>
      <c r="FO39" s="0"/>
      <c r="FP39" s="0"/>
      <c r="FQ39" s="0"/>
      <c r="FR39" s="0"/>
      <c r="FS39" s="0"/>
      <c r="FT39" s="0"/>
      <c r="FU39" s="0"/>
      <c r="FV39" s="0"/>
      <c r="FW39" s="0"/>
      <c r="FX39" s="0"/>
      <c r="FY39" s="0"/>
      <c r="FZ39" s="0"/>
      <c r="GA39" s="0"/>
      <c r="GB39" s="0"/>
      <c r="GC39" s="0"/>
      <c r="GD39" s="0"/>
      <c r="GE39" s="0"/>
      <c r="GF39" s="0"/>
      <c r="GG39" s="0"/>
      <c r="GH39" s="0"/>
      <c r="GI39" s="0"/>
      <c r="GJ39" s="0"/>
      <c r="GK39" s="0"/>
      <c r="GL39" s="0"/>
      <c r="GM39" s="0"/>
      <c r="GN39" s="0"/>
      <c r="GO39" s="0"/>
      <c r="GP39" s="0"/>
      <c r="GQ39" s="0"/>
      <c r="GR39" s="0"/>
      <c r="GS39" s="0"/>
      <c r="GT39" s="0"/>
      <c r="GU39" s="0"/>
      <c r="GV39" s="0"/>
      <c r="GW39" s="0"/>
      <c r="GX39" s="0"/>
      <c r="GY39" s="0"/>
      <c r="GZ39" s="0"/>
      <c r="HA39" s="0"/>
      <c r="HB39" s="0"/>
      <c r="HC39" s="0"/>
      <c r="HD39" s="0"/>
      <c r="HE39" s="0"/>
      <c r="HF39" s="0"/>
      <c r="HG39" s="0"/>
      <c r="HH39" s="0"/>
      <c r="HI39" s="0"/>
      <c r="HJ39" s="0"/>
      <c r="HK39" s="0"/>
      <c r="HL39" s="0"/>
      <c r="HM39" s="0"/>
      <c r="HN39" s="0"/>
      <c r="HO39" s="0"/>
      <c r="HP39" s="0"/>
      <c r="HQ39" s="0"/>
      <c r="HR39" s="0"/>
      <c r="HS39" s="0"/>
      <c r="HT39" s="0"/>
      <c r="HU39" s="0"/>
      <c r="HV39" s="0"/>
      <c r="HW39" s="0"/>
      <c r="HX39" s="0"/>
      <c r="HY39" s="0"/>
      <c r="HZ39" s="0"/>
      <c r="IA39" s="0"/>
      <c r="IB39" s="0"/>
      <c r="IC39" s="0"/>
      <c r="ID39" s="0"/>
      <c r="IE39" s="0"/>
      <c r="IF39" s="0"/>
      <c r="IG39" s="0"/>
      <c r="IH39" s="0"/>
      <c r="II39" s="0"/>
      <c r="IJ39" s="0"/>
      <c r="IK39" s="0"/>
      <c r="IL39" s="0"/>
      <c r="IM39" s="0"/>
      <c r="IN39" s="0"/>
      <c r="IO39" s="0"/>
      <c r="IP39" s="0"/>
      <c r="IQ39" s="0"/>
      <c r="IR39" s="0"/>
      <c r="IS39" s="0"/>
      <c r="IT39" s="0"/>
      <c r="IU39" s="0"/>
      <c r="IV39" s="0"/>
      <c r="IW39" s="0"/>
      <c r="IX39" s="0"/>
      <c r="IY39" s="0"/>
      <c r="IZ39" s="0"/>
      <c r="JA39" s="0"/>
      <c r="JB39" s="0"/>
      <c r="JC39" s="0"/>
      <c r="JD39" s="0"/>
      <c r="JE39" s="0"/>
      <c r="JF39" s="0"/>
      <c r="JG39" s="0"/>
      <c r="JH39" s="0"/>
      <c r="JI39" s="0"/>
      <c r="JJ39" s="0"/>
      <c r="JK39" s="0"/>
      <c r="JL39" s="0"/>
      <c r="JM39" s="0"/>
      <c r="JN39" s="0"/>
      <c r="JO39" s="0"/>
      <c r="JP39" s="0"/>
      <c r="JQ39" s="0"/>
      <c r="JR39" s="0"/>
      <c r="JS39" s="0"/>
      <c r="JT39" s="0"/>
      <c r="JU39" s="0"/>
      <c r="JV39" s="0"/>
      <c r="JW39" s="0"/>
      <c r="JX39" s="0"/>
      <c r="JY39" s="0"/>
      <c r="JZ39" s="0"/>
      <c r="KA39" s="0"/>
      <c r="KB39" s="0"/>
      <c r="KC39" s="0"/>
      <c r="KD39" s="0"/>
      <c r="KE39" s="0"/>
      <c r="KF39" s="0"/>
      <c r="KG39" s="0"/>
      <c r="KH39" s="0"/>
      <c r="KI39" s="0"/>
      <c r="KJ39" s="0"/>
      <c r="KK39" s="0"/>
      <c r="KL39" s="0"/>
      <c r="KM39" s="0"/>
      <c r="KN39" s="0"/>
      <c r="KO39" s="0"/>
      <c r="KP39" s="0"/>
      <c r="KQ39" s="0"/>
      <c r="KR39" s="0"/>
      <c r="KS39" s="0"/>
      <c r="KT39" s="0"/>
      <c r="KU39" s="0"/>
      <c r="KV39" s="0"/>
      <c r="KW39" s="0"/>
      <c r="KX39" s="0"/>
      <c r="KY39" s="0"/>
      <c r="KZ39" s="0"/>
      <c r="LA39" s="0"/>
      <c r="LB39" s="0"/>
      <c r="LC39" s="0"/>
      <c r="LD39" s="0"/>
      <c r="LE39" s="0"/>
      <c r="LF39" s="0"/>
      <c r="LG39" s="0"/>
      <c r="LH39" s="0"/>
      <c r="LI39" s="0"/>
      <c r="LJ39" s="0"/>
      <c r="LK39" s="0"/>
      <c r="LL39" s="0"/>
      <c r="LM39" s="0"/>
      <c r="LN39" s="0"/>
      <c r="LO39" s="0"/>
      <c r="LP39" s="0"/>
      <c r="LQ39" s="0"/>
      <c r="LR39" s="0"/>
      <c r="LS39" s="0"/>
      <c r="LT39" s="0"/>
      <c r="LU39" s="0"/>
      <c r="LV39" s="0"/>
      <c r="LW39" s="0"/>
      <c r="LX39" s="0"/>
      <c r="LY39" s="0"/>
      <c r="LZ39" s="0"/>
      <c r="MA39" s="0"/>
      <c r="MB39" s="0"/>
      <c r="MC39" s="0"/>
      <c r="MD39" s="0"/>
      <c r="ME39" s="0"/>
      <c r="MF39" s="0"/>
      <c r="MG39" s="0"/>
      <c r="MH39" s="0"/>
      <c r="MI39" s="0"/>
      <c r="MJ39" s="0"/>
      <c r="MK39" s="0"/>
      <c r="ML39" s="0"/>
      <c r="MM39" s="0"/>
      <c r="MN39" s="0"/>
      <c r="MO39" s="0"/>
      <c r="MP39" s="0"/>
      <c r="MQ39" s="0"/>
      <c r="MR39" s="0"/>
      <c r="MS39" s="0"/>
      <c r="MT39" s="0"/>
      <c r="MU39" s="0"/>
      <c r="MV39" s="0"/>
      <c r="MW39" s="0"/>
      <c r="MX39" s="0"/>
      <c r="MY39" s="0"/>
      <c r="MZ39" s="0"/>
      <c r="NA39" s="0"/>
      <c r="NB39" s="0"/>
      <c r="NC39" s="0"/>
      <c r="ND39" s="0"/>
      <c r="NE39" s="0"/>
      <c r="NF39" s="0"/>
      <c r="NG39" s="0"/>
      <c r="NH39" s="0"/>
      <c r="NI39" s="0"/>
      <c r="NJ39" s="0"/>
      <c r="NK39" s="0"/>
      <c r="NL39" s="0"/>
      <c r="NM39" s="0"/>
      <c r="NN39" s="0"/>
      <c r="NO39" s="0"/>
      <c r="NP39" s="0"/>
      <c r="NQ39" s="0"/>
      <c r="NR39" s="0"/>
      <c r="NS39" s="0"/>
      <c r="NT39" s="0"/>
      <c r="NU39" s="0"/>
      <c r="NV39" s="0"/>
      <c r="NW39" s="0"/>
      <c r="NX39" s="0"/>
      <c r="NY39" s="0"/>
      <c r="NZ39" s="0"/>
      <c r="OA39" s="0"/>
      <c r="OB39" s="0"/>
      <c r="OC39" s="0"/>
      <c r="OD39" s="0"/>
      <c r="OE39" s="0"/>
      <c r="OF39" s="0"/>
      <c r="OG39" s="0"/>
      <c r="OH39" s="0"/>
      <c r="OI39" s="0"/>
      <c r="OJ39" s="0"/>
      <c r="OK39" s="0"/>
      <c r="OL39" s="0"/>
      <c r="OM39" s="0"/>
      <c r="ON39" s="0"/>
      <c r="OO39" s="0"/>
      <c r="OP39" s="0"/>
      <c r="OQ39" s="0"/>
      <c r="OR39" s="0"/>
      <c r="OS39" s="0"/>
      <c r="OT39" s="0"/>
      <c r="OU39" s="0"/>
      <c r="OV39" s="0"/>
      <c r="OW39" s="0"/>
      <c r="OX39" s="0"/>
      <c r="OY39" s="0"/>
      <c r="OZ39" s="0"/>
      <c r="PA39" s="0"/>
      <c r="PB39" s="0"/>
      <c r="PC39" s="0"/>
      <c r="PD39" s="0"/>
      <c r="PE39" s="0"/>
      <c r="PF39" s="0"/>
      <c r="PG39" s="0"/>
      <c r="PH39" s="0"/>
      <c r="PI39" s="0"/>
      <c r="PJ39" s="0"/>
      <c r="PK39" s="0"/>
      <c r="PL39" s="0"/>
      <c r="PM39" s="0"/>
      <c r="PN39" s="0"/>
      <c r="PO39" s="0"/>
      <c r="PP39" s="0"/>
      <c r="PQ39" s="0"/>
      <c r="PR39" s="0"/>
      <c r="PS39" s="0"/>
      <c r="PT39" s="0"/>
      <c r="PU39" s="0"/>
      <c r="PV39" s="0"/>
      <c r="PW39" s="0"/>
      <c r="PX39" s="0"/>
      <c r="PY39" s="0"/>
      <c r="PZ39" s="0"/>
      <c r="QA39" s="0"/>
      <c r="QB39" s="0"/>
      <c r="QC39" s="0"/>
      <c r="QD39" s="0"/>
      <c r="QE39" s="0"/>
      <c r="QF39" s="0"/>
      <c r="QG39" s="0"/>
      <c r="QH39" s="0"/>
      <c r="QI39" s="0"/>
      <c r="QJ39" s="0"/>
      <c r="QK39" s="0"/>
      <c r="QL39" s="0"/>
      <c r="QM39" s="0"/>
      <c r="QN39" s="0"/>
      <c r="QO39" s="0"/>
      <c r="QP39" s="0"/>
      <c r="QQ39" s="0"/>
      <c r="QR39" s="0"/>
      <c r="QS39" s="0"/>
      <c r="QT39" s="0"/>
      <c r="QU39" s="0"/>
      <c r="QV39" s="0"/>
      <c r="QW39" s="0"/>
      <c r="QX39" s="0"/>
      <c r="QY39" s="0"/>
      <c r="QZ39" s="0"/>
      <c r="RA39" s="0"/>
      <c r="RB39" s="0"/>
      <c r="RC39" s="0"/>
      <c r="RD39" s="0"/>
      <c r="RE39" s="0"/>
      <c r="RF39" s="0"/>
      <c r="RG39" s="0"/>
      <c r="RH39" s="0"/>
      <c r="RI39" s="0"/>
      <c r="RJ39" s="0"/>
      <c r="RK39" s="0"/>
      <c r="RL39" s="0"/>
      <c r="RM39" s="0"/>
      <c r="RN39" s="0"/>
      <c r="RO39" s="0"/>
      <c r="RP39" s="0"/>
      <c r="RQ39" s="0"/>
      <c r="RR39" s="0"/>
      <c r="RS39" s="0"/>
      <c r="RT39" s="0"/>
      <c r="RU39" s="0"/>
      <c r="RV39" s="0"/>
      <c r="RW39" s="0"/>
      <c r="RX39" s="0"/>
      <c r="RY39" s="0"/>
      <c r="RZ39" s="0"/>
      <c r="SA39" s="0"/>
      <c r="SB39" s="0"/>
      <c r="SC39" s="0"/>
      <c r="SD39" s="0"/>
      <c r="SE39" s="0"/>
      <c r="SF39" s="0"/>
      <c r="SG39" s="0"/>
      <c r="SH39" s="0"/>
      <c r="SI39" s="0"/>
      <c r="SJ39" s="0"/>
      <c r="SK39" s="0"/>
      <c r="SL39" s="0"/>
      <c r="SM39" s="0"/>
      <c r="SN39" s="0"/>
      <c r="SO39" s="0"/>
      <c r="SP39" s="0"/>
      <c r="SQ39" s="0"/>
      <c r="SR39" s="0"/>
      <c r="SS39" s="0"/>
      <c r="ST39" s="0"/>
      <c r="SU39" s="0"/>
      <c r="SV39" s="0"/>
      <c r="SW39" s="0"/>
      <c r="SX39" s="0"/>
      <c r="SY39" s="0"/>
      <c r="SZ39" s="0"/>
      <c r="TA39" s="0"/>
      <c r="TB39" s="0"/>
      <c r="TC39" s="0"/>
      <c r="TD39" s="0"/>
      <c r="TE39" s="0"/>
      <c r="TF39" s="0"/>
      <c r="TG39" s="0"/>
      <c r="TH39" s="0"/>
      <c r="TI39" s="0"/>
      <c r="TJ39" s="0"/>
      <c r="TK39" s="0"/>
      <c r="TL39" s="0"/>
      <c r="TM39" s="0"/>
      <c r="TN39" s="0"/>
      <c r="TO39" s="0"/>
      <c r="TP39" s="0"/>
      <c r="TQ39" s="0"/>
      <c r="TR39" s="0"/>
      <c r="TS39" s="0"/>
      <c r="TT39" s="0"/>
      <c r="TU39" s="0"/>
      <c r="TV39" s="0"/>
      <c r="TW39" s="0"/>
      <c r="TX39" s="0"/>
      <c r="TY39" s="0"/>
      <c r="TZ39" s="0"/>
      <c r="UA39" s="0"/>
      <c r="UB39" s="0"/>
      <c r="UC39" s="0"/>
      <c r="UD39" s="0"/>
      <c r="UE39" s="0"/>
      <c r="UF39" s="0"/>
      <c r="UG39" s="0"/>
      <c r="UH39" s="0"/>
      <c r="UI39" s="0"/>
      <c r="UJ39" s="0"/>
      <c r="UK39" s="0"/>
      <c r="UL39" s="0"/>
      <c r="UM39" s="0"/>
      <c r="UN39" s="0"/>
      <c r="UO39" s="0"/>
      <c r="UP39" s="0"/>
      <c r="UQ39" s="0"/>
      <c r="UR39" s="0"/>
      <c r="US39" s="0"/>
      <c r="UT39" s="0"/>
      <c r="UU39" s="0"/>
      <c r="UV39" s="0"/>
      <c r="UW39" s="0"/>
      <c r="UX39" s="0"/>
      <c r="UY39" s="0"/>
      <c r="UZ39" s="0"/>
      <c r="VA39" s="0"/>
      <c r="VB39" s="0"/>
      <c r="VC39" s="0"/>
      <c r="VD39" s="0"/>
      <c r="VE39" s="0"/>
      <c r="VF39" s="0"/>
      <c r="VG39" s="0"/>
      <c r="VH39" s="0"/>
      <c r="VI39" s="0"/>
      <c r="VJ39" s="0"/>
      <c r="VK39" s="0"/>
      <c r="VL39" s="0"/>
      <c r="VM39" s="0"/>
      <c r="VN39" s="0"/>
      <c r="VO39" s="0"/>
      <c r="VP39" s="0"/>
      <c r="VQ39" s="0"/>
      <c r="VR39" s="0"/>
      <c r="VS39" s="0"/>
      <c r="VT39" s="0"/>
      <c r="VU39" s="0"/>
      <c r="VV39" s="0"/>
      <c r="VW39" s="0"/>
      <c r="VX39" s="0"/>
      <c r="VY39" s="0"/>
      <c r="VZ39" s="0"/>
      <c r="WA39" s="0"/>
      <c r="WB39" s="0"/>
      <c r="WC39" s="0"/>
      <c r="WD39" s="0"/>
      <c r="WE39" s="0"/>
      <c r="WF39" s="0"/>
      <c r="WG39" s="0"/>
      <c r="WH39" s="0"/>
      <c r="WI39" s="0"/>
      <c r="WJ39" s="0"/>
      <c r="WK39" s="0"/>
      <c r="WL39" s="0"/>
      <c r="WM39" s="0"/>
      <c r="WN39" s="0"/>
      <c r="WO39" s="0"/>
      <c r="WP39" s="0"/>
      <c r="WQ39" s="0"/>
      <c r="WR39" s="0"/>
      <c r="WS39" s="0"/>
      <c r="WT39" s="0"/>
      <c r="WU39" s="0"/>
      <c r="WV39" s="0"/>
      <c r="WW39" s="0"/>
      <c r="WX39" s="0"/>
      <c r="WY39" s="0"/>
      <c r="WZ39" s="0"/>
      <c r="XA39" s="0"/>
      <c r="XB39" s="0"/>
      <c r="XC39" s="0"/>
      <c r="XD39" s="0"/>
      <c r="XE39" s="0"/>
      <c r="XF39" s="0"/>
      <c r="XG39" s="0"/>
      <c r="XH39" s="0"/>
      <c r="XI39" s="0"/>
      <c r="XJ39" s="0"/>
      <c r="XK39" s="0"/>
      <c r="XL39" s="0"/>
      <c r="XM39" s="0"/>
      <c r="XN39" s="0"/>
      <c r="XO39" s="0"/>
      <c r="XP39" s="0"/>
      <c r="XQ39" s="0"/>
      <c r="XR39" s="0"/>
      <c r="XS39" s="0"/>
      <c r="XT39" s="0"/>
      <c r="XU39" s="0"/>
      <c r="XV39" s="0"/>
      <c r="XW39" s="0"/>
      <c r="XX39" s="0"/>
      <c r="XY39" s="0"/>
      <c r="XZ39" s="0"/>
      <c r="YA39" s="0"/>
      <c r="YB39" s="0"/>
      <c r="YC39" s="0"/>
      <c r="YD39" s="0"/>
      <c r="YE39" s="0"/>
      <c r="YF39" s="0"/>
      <c r="YG39" s="0"/>
      <c r="YH39" s="0"/>
      <c r="YI39" s="0"/>
      <c r="YJ39" s="0"/>
      <c r="YK39" s="0"/>
      <c r="YL39" s="0"/>
      <c r="YM39" s="0"/>
      <c r="YN39" s="0"/>
      <c r="YO39" s="0"/>
      <c r="YP39" s="0"/>
      <c r="YQ39" s="0"/>
      <c r="YR39" s="0"/>
      <c r="YS39" s="0"/>
      <c r="YT39" s="0"/>
      <c r="YU39" s="0"/>
      <c r="YV39" s="0"/>
      <c r="YW39" s="0"/>
      <c r="YX39" s="0"/>
      <c r="YY39" s="0"/>
      <c r="YZ39" s="0"/>
      <c r="ZA39" s="0"/>
      <c r="ZB39" s="0"/>
      <c r="ZC39" s="0"/>
      <c r="ZD39" s="0"/>
      <c r="ZE39" s="0"/>
      <c r="ZF39" s="0"/>
      <c r="ZG39" s="0"/>
      <c r="ZH39" s="0"/>
      <c r="ZI39" s="0"/>
      <c r="ZJ39" s="0"/>
      <c r="ZK39" s="0"/>
      <c r="ZL39" s="0"/>
      <c r="ZM39" s="0"/>
      <c r="ZN39" s="0"/>
      <c r="ZO39" s="0"/>
      <c r="ZP39" s="0"/>
      <c r="ZQ39" s="0"/>
      <c r="ZR39" s="0"/>
      <c r="ZS39" s="0"/>
      <c r="ZT39" s="0"/>
      <c r="ZU39" s="0"/>
      <c r="ZV39" s="0"/>
      <c r="ZW39" s="0"/>
      <c r="ZX39" s="0"/>
      <c r="ZY39" s="0"/>
      <c r="ZZ39" s="0"/>
      <c r="AAA39" s="0"/>
      <c r="AAB39" s="0"/>
      <c r="AAC39" s="0"/>
      <c r="AAD39" s="0"/>
      <c r="AAE39" s="0"/>
      <c r="AAF39" s="0"/>
      <c r="AAG39" s="0"/>
      <c r="AAH39" s="0"/>
      <c r="AAI39" s="0"/>
      <c r="AAJ39" s="0"/>
      <c r="AAK39" s="0"/>
      <c r="AAL39" s="0"/>
      <c r="AAM39" s="0"/>
      <c r="AAN39" s="0"/>
      <c r="AAO39" s="0"/>
      <c r="AAP39" s="0"/>
      <c r="AAQ39" s="0"/>
      <c r="AAR39" s="0"/>
      <c r="AAS39" s="0"/>
      <c r="AAT39" s="0"/>
      <c r="AAU39" s="0"/>
      <c r="AAV39" s="0"/>
      <c r="AAW39" s="0"/>
      <c r="AAX39" s="0"/>
      <c r="AAY39" s="0"/>
      <c r="AAZ39" s="0"/>
      <c r="ABA39" s="0"/>
      <c r="ABB39" s="0"/>
      <c r="ABC39" s="0"/>
      <c r="ABD39" s="0"/>
      <c r="ABE39" s="0"/>
      <c r="ABF39" s="0"/>
      <c r="ABG39" s="0"/>
      <c r="ABH39" s="0"/>
      <c r="ABI39" s="0"/>
      <c r="ABJ39" s="0"/>
      <c r="ABK39" s="0"/>
      <c r="ABL39" s="0"/>
      <c r="ABM39" s="0"/>
      <c r="ABN39" s="0"/>
      <c r="ABO39" s="0"/>
      <c r="ABP39" s="0"/>
      <c r="ABQ39" s="0"/>
      <c r="ABR39" s="0"/>
      <c r="ABS39" s="0"/>
      <c r="ABT39" s="0"/>
      <c r="ABU39" s="0"/>
      <c r="ABV39" s="0"/>
      <c r="ABW39" s="0"/>
      <c r="ABX39" s="0"/>
      <c r="ABY39" s="0"/>
      <c r="ABZ39" s="0"/>
      <c r="ACA39" s="0"/>
      <c r="ACB39" s="0"/>
      <c r="ACC39" s="0"/>
      <c r="ACD39" s="0"/>
      <c r="ACE39" s="0"/>
      <c r="ACF39" s="0"/>
      <c r="ACG39" s="0"/>
      <c r="ACH39" s="0"/>
      <c r="ACI39" s="0"/>
      <c r="ACJ39" s="0"/>
      <c r="ACK39" s="0"/>
      <c r="ACL39" s="0"/>
      <c r="ACM39" s="0"/>
      <c r="ACN39" s="0"/>
      <c r="ACO39" s="0"/>
      <c r="ACP39" s="0"/>
      <c r="ACQ39" s="0"/>
      <c r="ACR39" s="0"/>
      <c r="ACS39" s="0"/>
      <c r="ACT39" s="0"/>
      <c r="ACU39" s="0"/>
      <c r="ACV39" s="0"/>
      <c r="ACW39" s="0"/>
      <c r="ACX39" s="0"/>
      <c r="ACY39" s="0"/>
      <c r="ACZ39" s="0"/>
      <c r="ADA39" s="0"/>
      <c r="ADB39" s="0"/>
      <c r="ADC39" s="0"/>
      <c r="ADD39" s="0"/>
      <c r="ADE39" s="0"/>
      <c r="ADF39" s="0"/>
      <c r="ADG39" s="0"/>
      <c r="ADH39" s="0"/>
      <c r="ADI39" s="0"/>
      <c r="ADJ39" s="0"/>
      <c r="ADK39" s="0"/>
      <c r="ADL39" s="0"/>
      <c r="ADM39" s="0"/>
      <c r="ADN39" s="0"/>
      <c r="ADO39" s="0"/>
      <c r="ADP39" s="0"/>
      <c r="ADQ39" s="0"/>
      <c r="ADR39" s="0"/>
      <c r="ADS39" s="0"/>
      <c r="ADT39" s="0"/>
      <c r="ADU39" s="0"/>
      <c r="ADV39" s="0"/>
      <c r="ADW39" s="0"/>
      <c r="ADX39" s="0"/>
      <c r="ADY39" s="0"/>
      <c r="ADZ39" s="0"/>
      <c r="AEA39" s="0"/>
      <c r="AEB39" s="0"/>
      <c r="AEC39" s="0"/>
      <c r="AED39" s="0"/>
      <c r="AEE39" s="0"/>
      <c r="AEF39" s="0"/>
      <c r="AEG39" s="0"/>
      <c r="AEH39" s="0"/>
      <c r="AEI39" s="0"/>
      <c r="AEJ39" s="0"/>
      <c r="AEK39" s="0"/>
      <c r="AEL39" s="0"/>
      <c r="AEM39" s="0"/>
      <c r="AEN39" s="0"/>
      <c r="AEO39" s="0"/>
      <c r="AEP39" s="0"/>
      <c r="AEQ39" s="0"/>
      <c r="AER39" s="0"/>
      <c r="AES39" s="0"/>
      <c r="AET39" s="0"/>
      <c r="AEU39" s="0"/>
      <c r="AEV39" s="0"/>
      <c r="AEW39" s="0"/>
      <c r="AEX39" s="0"/>
      <c r="AEY39" s="0"/>
      <c r="AEZ39" s="0"/>
      <c r="AFA39" s="0"/>
      <c r="AFB39" s="0"/>
      <c r="AFC39" s="0"/>
      <c r="AFD39" s="0"/>
      <c r="AFE39" s="0"/>
      <c r="AFF39" s="0"/>
      <c r="AFG39" s="0"/>
      <c r="AFH39" s="0"/>
      <c r="AFI39" s="0"/>
      <c r="AFJ39" s="0"/>
      <c r="AFK39" s="0"/>
      <c r="AFL39" s="0"/>
      <c r="AFM39" s="0"/>
      <c r="AFN39" s="0"/>
      <c r="AFO39" s="0"/>
      <c r="AFP39" s="0"/>
      <c r="AFQ39" s="0"/>
      <c r="AFR39" s="0"/>
      <c r="AFS39" s="0"/>
      <c r="AFT39" s="0"/>
      <c r="AFU39" s="0"/>
      <c r="AFV39" s="0"/>
      <c r="AFW39" s="0"/>
      <c r="AFX39" s="0"/>
      <c r="AFY39" s="0"/>
      <c r="AFZ39" s="0"/>
      <c r="AGA39" s="0"/>
      <c r="AGB39" s="0"/>
      <c r="AGC39" s="0"/>
      <c r="AGD39" s="0"/>
      <c r="AGE39" s="0"/>
      <c r="AGF39" s="0"/>
      <c r="AGG39" s="0"/>
      <c r="AGH39" s="0"/>
      <c r="AGI39" s="0"/>
      <c r="AGJ39" s="0"/>
      <c r="AGK39" s="0"/>
      <c r="AGL39" s="0"/>
      <c r="AGM39" s="0"/>
      <c r="AGN39" s="0"/>
      <c r="AGO39" s="0"/>
      <c r="AGP39" s="0"/>
      <c r="AGQ39" s="0"/>
      <c r="AGR39" s="0"/>
      <c r="AGS39" s="0"/>
      <c r="AGT39" s="0"/>
      <c r="AGU39" s="0"/>
      <c r="AGV39" s="0"/>
      <c r="AGW39" s="0"/>
      <c r="AGX39" s="0"/>
      <c r="AGY39" s="0"/>
      <c r="AGZ39" s="0"/>
      <c r="AHA39" s="0"/>
      <c r="AHB39" s="0"/>
      <c r="AHC39" s="0"/>
      <c r="AHD39" s="0"/>
      <c r="AHE39" s="0"/>
      <c r="AHF39" s="0"/>
      <c r="AHG39" s="0"/>
      <c r="AHH39" s="0"/>
      <c r="AHI39" s="0"/>
      <c r="AHJ39" s="0"/>
      <c r="AHK39" s="0"/>
      <c r="AHL39" s="0"/>
      <c r="AHM39" s="0"/>
      <c r="AHN39" s="0"/>
      <c r="AHO39" s="0"/>
      <c r="AHP39" s="0"/>
      <c r="AHQ39" s="0"/>
      <c r="AHR39" s="0"/>
      <c r="AHS39" s="0"/>
      <c r="AHT39" s="0"/>
      <c r="AHU39" s="0"/>
      <c r="AHV39" s="0"/>
      <c r="AHW39" s="0"/>
      <c r="AHX39" s="0"/>
      <c r="AHY39" s="0"/>
      <c r="AHZ39" s="0"/>
      <c r="AIA39" s="0"/>
      <c r="AIB39" s="0"/>
      <c r="AIC39" s="0"/>
      <c r="AID39" s="0"/>
      <c r="AIE39" s="0"/>
      <c r="AIF39" s="0"/>
      <c r="AIG39" s="0"/>
      <c r="AIH39" s="0"/>
      <c r="AII39" s="0"/>
      <c r="AIJ39" s="0"/>
      <c r="AIK39" s="0"/>
      <c r="AIL39" s="0"/>
      <c r="AIM39" s="0"/>
      <c r="AIN39" s="0"/>
      <c r="AIO39" s="0"/>
      <c r="AIP39" s="0"/>
      <c r="AIQ39" s="0"/>
      <c r="AIR39" s="0"/>
      <c r="AIS39" s="0"/>
      <c r="AIT39" s="0"/>
      <c r="AIU39" s="0"/>
      <c r="AIV39" s="0"/>
      <c r="AIW39" s="0"/>
      <c r="AIX39" s="0"/>
      <c r="AIY39" s="0"/>
      <c r="AIZ39" s="0"/>
      <c r="AJA39" s="0"/>
      <c r="AJB39" s="0"/>
      <c r="AJC39" s="0"/>
      <c r="AJD39" s="0"/>
      <c r="AJE39" s="0"/>
      <c r="AJF39" s="0"/>
      <c r="AJG39" s="0"/>
      <c r="AJH39" s="0"/>
      <c r="AJI39" s="0"/>
      <c r="AJJ39" s="0"/>
      <c r="AJK39" s="0"/>
      <c r="AJL39" s="0"/>
      <c r="AJM39" s="0"/>
      <c r="AJN39" s="0"/>
      <c r="AJO39" s="0"/>
      <c r="AJP39" s="0"/>
      <c r="AJQ39" s="0"/>
      <c r="AJR39" s="0"/>
      <c r="AJS39" s="0"/>
      <c r="AJT39" s="0"/>
      <c r="AJU39" s="0"/>
      <c r="AJV39" s="0"/>
      <c r="AJW39" s="0"/>
      <c r="AJX39" s="0"/>
      <c r="AJY39" s="0"/>
      <c r="AJZ39" s="0"/>
      <c r="AKA39" s="0"/>
      <c r="AKB39" s="0"/>
      <c r="AKC39" s="0"/>
      <c r="AKD39" s="0"/>
      <c r="AKE39" s="0"/>
      <c r="AKF39" s="0"/>
      <c r="AKG39" s="0"/>
      <c r="AKH39" s="0"/>
      <c r="AKI39" s="0"/>
      <c r="AKJ39" s="0"/>
      <c r="AKK39" s="0"/>
      <c r="AKL39" s="0"/>
      <c r="AKM39" s="0"/>
      <c r="AKN39" s="0"/>
      <c r="AKO39" s="0"/>
      <c r="AKP39" s="0"/>
      <c r="AKQ39" s="0"/>
      <c r="AKR39" s="0"/>
      <c r="AKS39" s="0"/>
      <c r="AKT39" s="0"/>
      <c r="AKU39" s="0"/>
      <c r="AKV39" s="0"/>
      <c r="AKW39" s="0"/>
      <c r="AKX39" s="0"/>
      <c r="AKY39" s="0"/>
      <c r="AKZ39" s="0"/>
      <c r="ALA39" s="0"/>
      <c r="ALB39" s="0"/>
      <c r="ALC39" s="0"/>
      <c r="ALD39" s="0"/>
      <c r="ALE39" s="0"/>
      <c r="ALF39" s="0"/>
      <c r="ALG39" s="0"/>
      <c r="ALH39" s="0"/>
      <c r="ALI39" s="0"/>
      <c r="ALJ39" s="0"/>
      <c r="ALK39" s="0"/>
      <c r="ALL39" s="0"/>
      <c r="ALM39" s="0"/>
      <c r="ALN39" s="0"/>
      <c r="ALO39" s="0"/>
      <c r="ALP39" s="0"/>
      <c r="ALQ39" s="0"/>
      <c r="ALR39" s="0"/>
      <c r="ALS39" s="0"/>
      <c r="ALT39" s="0"/>
      <c r="ALU39" s="0"/>
      <c r="ALV39" s="0"/>
      <c r="ALW39" s="0"/>
      <c r="ALX39" s="0"/>
      <c r="ALY39" s="0"/>
      <c r="ALZ39" s="0"/>
      <c r="AMA39" s="0"/>
      <c r="AMB39" s="0"/>
      <c r="AMC39" s="0"/>
      <c r="AMD39" s="0"/>
      <c r="AME39" s="0"/>
      <c r="AMF39" s="0"/>
      <c r="AMG39" s="0"/>
      <c r="AMH39" s="0"/>
      <c r="AMI39" s="0"/>
      <c r="AMJ39" s="0"/>
    </row>
    <row r="40" customFormat="false" ht="13.8" hidden="false" customHeight="false" outlineLevel="0" collapsed="false">
      <c r="A40" s="176"/>
      <c r="B40" s="177"/>
      <c r="C40" s="177"/>
      <c r="D40" s="177"/>
      <c r="E40" s="177"/>
      <c r="F40" s="194"/>
      <c r="G40" s="177"/>
      <c r="H40" s="195" t="s">
        <v>68</v>
      </c>
      <c r="I40" s="195"/>
      <c r="J40" s="196"/>
      <c r="K40" s="196"/>
      <c r="L40" s="196"/>
      <c r="M40" s="196"/>
      <c r="N40" s="198"/>
      <c r="O40" s="199" t="n">
        <f aca="false">ROUND(SUM(O33:O39),2)</f>
        <v>5768.26</v>
      </c>
      <c r="P40" s="200"/>
      <c r="Q40" s="198" t="n">
        <f aca="false">ROUND(SUM(Q33:Q39),2)</f>
        <v>7362.61</v>
      </c>
      <c r="R40" s="226" t="n">
        <f aca="false">Q40/$Q$99</f>
        <v>0.0959339718325128</v>
      </c>
      <c r="S40" s="163" t="n">
        <f aca="false">Q40-(Q40*$M$5%)</f>
        <v>7362.61</v>
      </c>
      <c r="T40" s="161" t="n">
        <f aca="false">K40*L40</f>
        <v>0</v>
      </c>
      <c r="U40" s="161" t="n">
        <f aca="false">K40*M40</f>
        <v>0</v>
      </c>
      <c r="V40" s="161" t="n">
        <f aca="false">K40*L40</f>
        <v>0</v>
      </c>
      <c r="W40" s="161" t="n">
        <f aca="false">M40*K40</f>
        <v>0</v>
      </c>
      <c r="X40" s="160" t="n">
        <v>0</v>
      </c>
      <c r="Y40" s="161"/>
      <c r="Z40" s="185" t="e">
        <f aca="false">ROUND((#REF!-CT40),2)</f>
        <v>#REF!</v>
      </c>
      <c r="AA40" s="186" t="e">
        <f aca="false">ROUND((#REF!-CU40),2)</f>
        <v>#REF!</v>
      </c>
      <c r="AB40" s="160" t="n">
        <v>11.95</v>
      </c>
      <c r="AC40" s="99" t="n">
        <f aca="false">$AC$2*AB40</f>
        <v>47.8</v>
      </c>
      <c r="AD40" s="187"/>
      <c r="AE40" s="148"/>
      <c r="AF40" s="188" t="e">
        <f aca="false">ROUND((AH40*#REF!),2)</f>
        <v>#REF!</v>
      </c>
      <c r="AG40" s="189" t="e">
        <f aca="false">ROUND((AF40*#REF!),2)</f>
        <v>#REF!</v>
      </c>
      <c r="AH40" s="190" t="n">
        <v>0</v>
      </c>
      <c r="AI40" s="191" t="e">
        <f aca="false">ROUND(AF40,2)</f>
        <v>#REF!</v>
      </c>
      <c r="AJ40" s="189" t="e">
        <f aca="false">ROUND(AG40,2)</f>
        <v>#REF!</v>
      </c>
      <c r="AK40" s="190" t="n">
        <f aca="false">ROUND(AH40,2)</f>
        <v>0</v>
      </c>
      <c r="AL40" s="192"/>
      <c r="AM40" s="188" t="e">
        <f aca="false">ROUND((AO40*#REF!),2)</f>
        <v>#REF!</v>
      </c>
      <c r="AN40" s="189" t="e">
        <f aca="false">ROUND((AM40*#REF!),2)</f>
        <v>#REF!</v>
      </c>
      <c r="AO40" s="190" t="n">
        <v>0</v>
      </c>
      <c r="AP40" s="191" t="e">
        <f aca="false">ROUND((AM40+AI40),2)</f>
        <v>#REF!</v>
      </c>
      <c r="AQ40" s="189" t="e">
        <f aca="false">ROUND((AN40+AJ40),2)</f>
        <v>#REF!</v>
      </c>
      <c r="AR40" s="190" t="n">
        <f aca="false">ROUND((AO40+AK40),2)</f>
        <v>0</v>
      </c>
      <c r="AS40" s="161"/>
      <c r="AT40" s="188" t="e">
        <f aca="false">ROUND((AV40*#REF!),2)</f>
        <v>#REF!</v>
      </c>
      <c r="AU40" s="189" t="e">
        <f aca="false">ROUND((AT40*#REF!),2)</f>
        <v>#REF!</v>
      </c>
      <c r="AV40" s="190" t="n">
        <v>0</v>
      </c>
      <c r="AW40" s="191" t="e">
        <f aca="false">ROUND((AT40+AP40),2)</f>
        <v>#REF!</v>
      </c>
      <c r="AX40" s="189" t="e">
        <f aca="false">ROUND((AU40+AQ40),2)</f>
        <v>#REF!</v>
      </c>
      <c r="AY40" s="190" t="n">
        <f aca="false">ROUND((AV40+AR40),2)</f>
        <v>0</v>
      </c>
      <c r="AZ40" s="192"/>
      <c r="BA40" s="188" t="e">
        <f aca="false">ROUND((BC40*#REF!),2)</f>
        <v>#REF!</v>
      </c>
      <c r="BB40" s="189" t="e">
        <f aca="false">ROUND((BA40*#REF!),2)</f>
        <v>#REF!</v>
      </c>
      <c r="BC40" s="190" t="n">
        <v>0</v>
      </c>
      <c r="BD40" s="191" t="e">
        <f aca="false">ROUND((BA40+AW40),2)</f>
        <v>#REF!</v>
      </c>
      <c r="BE40" s="189" t="e">
        <f aca="false">ROUND((BB40+AX40),2)</f>
        <v>#REF!</v>
      </c>
      <c r="BF40" s="190" t="n">
        <f aca="false">ROUND((BC40+AY40),2)</f>
        <v>0</v>
      </c>
      <c r="BG40" s="161"/>
      <c r="BH40" s="188" t="e">
        <f aca="false">ROUND((BJ40*#REF!),2)</f>
        <v>#REF!</v>
      </c>
      <c r="BI40" s="189" t="e">
        <f aca="false">ROUND((BH40*#REF!),2)</f>
        <v>#REF!</v>
      </c>
      <c r="BJ40" s="190" t="n">
        <v>0</v>
      </c>
      <c r="BK40" s="191" t="e">
        <f aca="false">ROUND((BH40+BD40),2)</f>
        <v>#REF!</v>
      </c>
      <c r="BL40" s="189" t="e">
        <f aca="false">ROUND((BI40+BE40),2)</f>
        <v>#REF!</v>
      </c>
      <c r="BM40" s="190" t="n">
        <f aca="false">ROUND((BJ40+BF40),2)</f>
        <v>0</v>
      </c>
      <c r="BN40" s="192"/>
      <c r="BO40" s="188" t="e">
        <f aca="false">ROUND((BQ40*#REF!),2)</f>
        <v>#REF!</v>
      </c>
      <c r="BP40" s="189" t="e">
        <f aca="false">ROUND((BO40*#REF!),2)</f>
        <v>#REF!</v>
      </c>
      <c r="BQ40" s="190" t="n">
        <v>0</v>
      </c>
      <c r="BR40" s="191" t="e">
        <f aca="false">ROUND((BO40+BK40),2)</f>
        <v>#REF!</v>
      </c>
      <c r="BS40" s="189" t="e">
        <f aca="false">ROUND((BP40+BL40),2)</f>
        <v>#REF!</v>
      </c>
      <c r="BT40" s="190" t="n">
        <f aca="false">ROUND((BQ40+BM40),2)</f>
        <v>0</v>
      </c>
      <c r="BU40" s="161"/>
      <c r="BV40" s="188" t="e">
        <f aca="false">ROUND((BX40*#REF!),2)</f>
        <v>#REF!</v>
      </c>
      <c r="BW40" s="189" t="e">
        <f aca="false">ROUND((BV40*#REF!),2)</f>
        <v>#REF!</v>
      </c>
      <c r="BX40" s="190" t="n">
        <v>0</v>
      </c>
      <c r="BY40" s="191" t="e">
        <f aca="false">ROUND((BV40+BR40),2)</f>
        <v>#REF!</v>
      </c>
      <c r="BZ40" s="189" t="e">
        <f aca="false">ROUND((BW40+BS40),2)</f>
        <v>#REF!</v>
      </c>
      <c r="CA40" s="190" t="n">
        <f aca="false">ROUND((BX40+BT40),2)</f>
        <v>0</v>
      </c>
      <c r="CB40" s="192"/>
      <c r="CC40" s="188" t="e">
        <f aca="false">ROUND((CE40*#REF!),2)</f>
        <v>#REF!</v>
      </c>
      <c r="CD40" s="189" t="e">
        <f aca="false">ROUND((CC40*#REF!),2)</f>
        <v>#REF!</v>
      </c>
      <c r="CE40" s="190" t="n">
        <v>0</v>
      </c>
      <c r="CF40" s="191" t="e">
        <f aca="false">ROUND((CC40+BY40),2)</f>
        <v>#REF!</v>
      </c>
      <c r="CG40" s="189" t="e">
        <f aca="false">ROUND((CD40+BZ40),2)</f>
        <v>#REF!</v>
      </c>
      <c r="CH40" s="190" t="n">
        <f aca="false">ROUND((CE40+CA40),2)</f>
        <v>0</v>
      </c>
      <c r="CI40" s="161"/>
      <c r="CJ40" s="188" t="e">
        <f aca="false">ROUND((CL40*#REF!),2)</f>
        <v>#REF!</v>
      </c>
      <c r="CK40" s="189" t="e">
        <f aca="false">ROUND((CJ40*#REF!),2)</f>
        <v>#REF!</v>
      </c>
      <c r="CL40" s="190" t="n">
        <v>0</v>
      </c>
      <c r="CM40" s="191" t="e">
        <f aca="false">ROUND((CJ40+CF40),2)</f>
        <v>#REF!</v>
      </c>
      <c r="CN40" s="189" t="e">
        <f aca="false">ROUND((CK40+CG40),2)</f>
        <v>#REF!</v>
      </c>
      <c r="CO40" s="190" t="n">
        <f aca="false">ROUND((CL40+CH40),2)</f>
        <v>0</v>
      </c>
      <c r="CP40" s="161"/>
      <c r="CQ40" s="188" t="e">
        <f aca="false">ROUND((CS40*#REF!),2)</f>
        <v>#REF!</v>
      </c>
      <c r="CR40" s="189" t="e">
        <f aca="false">ROUND((CQ40*#REF!),2)</f>
        <v>#REF!</v>
      </c>
      <c r="CS40" s="190" t="n">
        <v>0</v>
      </c>
      <c r="CT40" s="191" t="e">
        <f aca="false">ROUND((CQ40+CM40),2)</f>
        <v>#REF!</v>
      </c>
      <c r="CU40" s="189" t="e">
        <f aca="false">ROUND((CR40+CN40),2)</f>
        <v>#REF!</v>
      </c>
      <c r="CV40" s="190" t="n">
        <f aca="false">ROUND((CS40+CO40),2)</f>
        <v>0</v>
      </c>
      <c r="CW40" s="161"/>
      <c r="CX40" s="193" t="n">
        <f aca="false">S40/$S$99</f>
        <v>0.0959339718325128</v>
      </c>
      <c r="CY40" s="103"/>
      <c r="CZ40" s="103"/>
      <c r="DA40" s="103"/>
      <c r="DB40" s="103"/>
      <c r="DC40" s="103"/>
      <c r="DD40" s="103"/>
      <c r="DE40" s="0"/>
      <c r="DF40" s="0"/>
      <c r="DG40" s="0"/>
      <c r="DH40" s="0"/>
      <c r="DI40" s="0"/>
      <c r="DJ40" s="0"/>
      <c r="DK40" s="0"/>
      <c r="DL40" s="0"/>
      <c r="DM40" s="0"/>
      <c r="DN40" s="0"/>
      <c r="DO40" s="0"/>
      <c r="DP40" s="0"/>
      <c r="DQ40" s="0"/>
      <c r="DR40" s="0"/>
      <c r="DS40" s="0"/>
      <c r="DT40" s="0"/>
      <c r="DU40" s="0"/>
      <c r="DV40" s="0"/>
      <c r="DW40" s="0"/>
      <c r="DX40" s="0"/>
      <c r="DY40" s="0"/>
      <c r="DZ40" s="0"/>
      <c r="EA40" s="0"/>
      <c r="EB40" s="0"/>
      <c r="EC40" s="0"/>
      <c r="ED40" s="0"/>
      <c r="EE40" s="0"/>
      <c r="EF40" s="0"/>
      <c r="EG40" s="0"/>
      <c r="EH40" s="0"/>
      <c r="EI40" s="0"/>
      <c r="EJ40" s="0"/>
      <c r="EK40" s="0"/>
      <c r="EL40" s="0"/>
      <c r="EM40" s="0"/>
      <c r="EN40" s="0"/>
      <c r="EO40" s="0"/>
      <c r="EP40" s="0"/>
      <c r="EQ40" s="0"/>
      <c r="ER40" s="0"/>
      <c r="ES40" s="0"/>
      <c r="ET40" s="0"/>
      <c r="EU40" s="0"/>
      <c r="EV40" s="0"/>
      <c r="EW40" s="0"/>
      <c r="EX40" s="0"/>
      <c r="EY40" s="0"/>
      <c r="EZ40" s="0"/>
      <c r="FA40" s="0"/>
      <c r="FB40" s="0"/>
      <c r="FC40" s="0"/>
      <c r="FD40" s="0"/>
      <c r="FE40" s="0"/>
      <c r="FF40" s="0"/>
      <c r="FG40" s="0"/>
      <c r="FH40" s="0"/>
      <c r="FI40" s="0"/>
      <c r="FJ40" s="0"/>
      <c r="FK40" s="0"/>
      <c r="FL40" s="0"/>
      <c r="FM40" s="0"/>
      <c r="FN40" s="0"/>
      <c r="FO40" s="0"/>
      <c r="FP40" s="0"/>
      <c r="FQ40" s="0"/>
      <c r="FR40" s="0"/>
      <c r="FS40" s="0"/>
      <c r="FT40" s="0"/>
      <c r="FU40" s="0"/>
      <c r="FV40" s="0"/>
      <c r="FW40" s="0"/>
      <c r="FX40" s="0"/>
      <c r="FY40" s="0"/>
      <c r="FZ40" s="0"/>
      <c r="GA40" s="0"/>
      <c r="GB40" s="0"/>
      <c r="GC40" s="0"/>
      <c r="GD40" s="0"/>
      <c r="GE40" s="0"/>
      <c r="GF40" s="0"/>
      <c r="GG40" s="0"/>
      <c r="GH40" s="0"/>
      <c r="GI40" s="0"/>
      <c r="GJ40" s="0"/>
      <c r="GK40" s="0"/>
      <c r="GL40" s="0"/>
      <c r="GM40" s="0"/>
      <c r="GN40" s="0"/>
      <c r="GO40" s="0"/>
      <c r="GP40" s="0"/>
      <c r="GQ40" s="0"/>
      <c r="GR40" s="0"/>
      <c r="GS40" s="0"/>
      <c r="GT40" s="0"/>
      <c r="GU40" s="0"/>
      <c r="GV40" s="0"/>
      <c r="GW40" s="0"/>
      <c r="GX40" s="0"/>
      <c r="GY40" s="0"/>
      <c r="GZ40" s="0"/>
      <c r="HA40" s="0"/>
      <c r="HB40" s="0"/>
      <c r="HC40" s="0"/>
      <c r="HD40" s="0"/>
      <c r="HE40" s="0"/>
      <c r="HF40" s="0"/>
      <c r="HG40" s="0"/>
      <c r="HH40" s="0"/>
      <c r="HI40" s="0"/>
      <c r="HJ40" s="0"/>
      <c r="HK40" s="0"/>
      <c r="HL40" s="0"/>
      <c r="HM40" s="0"/>
      <c r="HN40" s="0"/>
      <c r="HO40" s="0"/>
      <c r="HP40" s="0"/>
      <c r="HQ40" s="0"/>
      <c r="HR40" s="0"/>
      <c r="HS40" s="0"/>
      <c r="HT40" s="0"/>
      <c r="HU40" s="0"/>
      <c r="HV40" s="0"/>
      <c r="HW40" s="0"/>
      <c r="HX40" s="0"/>
      <c r="HY40" s="0"/>
      <c r="HZ40" s="0"/>
      <c r="IA40" s="0"/>
      <c r="IB40" s="0"/>
      <c r="IC40" s="0"/>
      <c r="ID40" s="0"/>
      <c r="IE40" s="0"/>
      <c r="IF40" s="0"/>
      <c r="IG40" s="0"/>
      <c r="IH40" s="0"/>
      <c r="II40" s="0"/>
      <c r="IJ40" s="0"/>
      <c r="IK40" s="0"/>
      <c r="IL40" s="0"/>
      <c r="IM40" s="0"/>
      <c r="IN40" s="0"/>
      <c r="IO40" s="0"/>
      <c r="IP40" s="0"/>
      <c r="IQ40" s="0"/>
      <c r="IR40" s="0"/>
      <c r="IS40" s="0"/>
      <c r="IT40" s="0"/>
      <c r="IU40" s="0"/>
      <c r="IV40" s="0"/>
      <c r="IW40" s="0"/>
      <c r="IX40" s="0"/>
      <c r="IY40" s="0"/>
      <c r="IZ40" s="0"/>
      <c r="JA40" s="0"/>
      <c r="JB40" s="0"/>
      <c r="JC40" s="0"/>
      <c r="JD40" s="0"/>
      <c r="JE40" s="0"/>
      <c r="JF40" s="0"/>
      <c r="JG40" s="0"/>
      <c r="JH40" s="0"/>
      <c r="JI40" s="0"/>
      <c r="JJ40" s="0"/>
      <c r="JK40" s="0"/>
      <c r="JL40" s="0"/>
      <c r="JM40" s="0"/>
      <c r="JN40" s="0"/>
      <c r="JO40" s="0"/>
      <c r="JP40" s="0"/>
      <c r="JQ40" s="0"/>
      <c r="JR40" s="0"/>
      <c r="JS40" s="0"/>
      <c r="JT40" s="0"/>
      <c r="JU40" s="0"/>
      <c r="JV40" s="0"/>
      <c r="JW40" s="0"/>
      <c r="JX40" s="0"/>
      <c r="JY40" s="0"/>
      <c r="JZ40" s="0"/>
      <c r="KA40" s="0"/>
      <c r="KB40" s="0"/>
      <c r="KC40" s="0"/>
      <c r="KD40" s="0"/>
      <c r="KE40" s="0"/>
      <c r="KF40" s="0"/>
      <c r="KG40" s="0"/>
      <c r="KH40" s="0"/>
      <c r="KI40" s="0"/>
      <c r="KJ40" s="0"/>
      <c r="KK40" s="0"/>
      <c r="KL40" s="0"/>
      <c r="KM40" s="0"/>
      <c r="KN40" s="0"/>
      <c r="KO40" s="0"/>
      <c r="KP40" s="0"/>
      <c r="KQ40" s="0"/>
      <c r="KR40" s="0"/>
      <c r="KS40" s="0"/>
      <c r="KT40" s="0"/>
      <c r="KU40" s="0"/>
      <c r="KV40" s="0"/>
      <c r="KW40" s="0"/>
      <c r="KX40" s="0"/>
      <c r="KY40" s="0"/>
      <c r="KZ40" s="0"/>
      <c r="LA40" s="0"/>
      <c r="LB40" s="0"/>
      <c r="LC40" s="0"/>
      <c r="LD40" s="0"/>
      <c r="LE40" s="0"/>
      <c r="LF40" s="0"/>
      <c r="LG40" s="0"/>
      <c r="LH40" s="0"/>
      <c r="LI40" s="0"/>
      <c r="LJ40" s="0"/>
      <c r="LK40" s="0"/>
      <c r="LL40" s="0"/>
      <c r="LM40" s="0"/>
      <c r="LN40" s="0"/>
      <c r="LO40" s="0"/>
      <c r="LP40" s="0"/>
      <c r="LQ40" s="0"/>
      <c r="LR40" s="0"/>
      <c r="LS40" s="0"/>
      <c r="LT40" s="0"/>
      <c r="LU40" s="0"/>
      <c r="LV40" s="0"/>
      <c r="LW40" s="0"/>
      <c r="LX40" s="0"/>
      <c r="LY40" s="0"/>
      <c r="LZ40" s="0"/>
      <c r="MA40" s="0"/>
      <c r="MB40" s="0"/>
      <c r="MC40" s="0"/>
      <c r="MD40" s="0"/>
      <c r="ME40" s="0"/>
      <c r="MF40" s="0"/>
      <c r="MG40" s="0"/>
      <c r="MH40" s="0"/>
      <c r="MI40" s="0"/>
      <c r="MJ40" s="0"/>
      <c r="MK40" s="0"/>
      <c r="ML40" s="0"/>
      <c r="MM40" s="0"/>
      <c r="MN40" s="0"/>
      <c r="MO40" s="0"/>
      <c r="MP40" s="0"/>
      <c r="MQ40" s="0"/>
      <c r="MR40" s="0"/>
      <c r="MS40" s="0"/>
      <c r="MT40" s="0"/>
      <c r="MU40" s="0"/>
      <c r="MV40" s="0"/>
      <c r="MW40" s="0"/>
      <c r="MX40" s="0"/>
      <c r="MY40" s="0"/>
      <c r="MZ40" s="0"/>
      <c r="NA40" s="0"/>
      <c r="NB40" s="0"/>
      <c r="NC40" s="0"/>
      <c r="ND40" s="0"/>
      <c r="NE40" s="0"/>
      <c r="NF40" s="0"/>
      <c r="NG40" s="0"/>
      <c r="NH40" s="0"/>
      <c r="NI40" s="0"/>
      <c r="NJ40" s="0"/>
      <c r="NK40" s="0"/>
      <c r="NL40" s="0"/>
      <c r="NM40" s="0"/>
      <c r="NN40" s="0"/>
      <c r="NO40" s="0"/>
      <c r="NP40" s="0"/>
      <c r="NQ40" s="0"/>
      <c r="NR40" s="0"/>
      <c r="NS40" s="0"/>
      <c r="NT40" s="0"/>
      <c r="NU40" s="0"/>
      <c r="NV40" s="0"/>
      <c r="NW40" s="0"/>
      <c r="NX40" s="0"/>
      <c r="NY40" s="0"/>
      <c r="NZ40" s="0"/>
      <c r="OA40" s="0"/>
      <c r="OB40" s="0"/>
      <c r="OC40" s="0"/>
      <c r="OD40" s="0"/>
      <c r="OE40" s="0"/>
      <c r="OF40" s="0"/>
      <c r="OG40" s="0"/>
      <c r="OH40" s="0"/>
      <c r="OI40" s="0"/>
      <c r="OJ40" s="0"/>
      <c r="OK40" s="0"/>
      <c r="OL40" s="0"/>
      <c r="OM40" s="0"/>
      <c r="ON40" s="0"/>
      <c r="OO40" s="0"/>
      <c r="OP40" s="0"/>
      <c r="OQ40" s="0"/>
      <c r="OR40" s="0"/>
      <c r="OS40" s="0"/>
      <c r="OT40" s="0"/>
      <c r="OU40" s="0"/>
      <c r="OV40" s="0"/>
      <c r="OW40" s="0"/>
      <c r="OX40" s="0"/>
      <c r="OY40" s="0"/>
      <c r="OZ40" s="0"/>
      <c r="PA40" s="0"/>
      <c r="PB40" s="0"/>
      <c r="PC40" s="0"/>
      <c r="PD40" s="0"/>
      <c r="PE40" s="0"/>
      <c r="PF40" s="0"/>
      <c r="PG40" s="0"/>
      <c r="PH40" s="0"/>
      <c r="PI40" s="0"/>
      <c r="PJ40" s="0"/>
      <c r="PK40" s="0"/>
      <c r="PL40" s="0"/>
      <c r="PM40" s="0"/>
      <c r="PN40" s="0"/>
      <c r="PO40" s="0"/>
      <c r="PP40" s="0"/>
      <c r="PQ40" s="0"/>
      <c r="PR40" s="0"/>
      <c r="PS40" s="0"/>
      <c r="PT40" s="0"/>
      <c r="PU40" s="0"/>
      <c r="PV40" s="0"/>
      <c r="PW40" s="0"/>
      <c r="PX40" s="0"/>
      <c r="PY40" s="0"/>
      <c r="PZ40" s="0"/>
      <c r="QA40" s="0"/>
      <c r="QB40" s="0"/>
      <c r="QC40" s="0"/>
      <c r="QD40" s="0"/>
      <c r="QE40" s="0"/>
      <c r="QF40" s="0"/>
      <c r="QG40" s="0"/>
      <c r="QH40" s="0"/>
      <c r="QI40" s="0"/>
      <c r="QJ40" s="0"/>
      <c r="QK40" s="0"/>
      <c r="QL40" s="0"/>
      <c r="QM40" s="0"/>
      <c r="QN40" s="0"/>
      <c r="QO40" s="0"/>
      <c r="QP40" s="0"/>
      <c r="QQ40" s="0"/>
      <c r="QR40" s="0"/>
      <c r="QS40" s="0"/>
      <c r="QT40" s="0"/>
      <c r="QU40" s="0"/>
      <c r="QV40" s="0"/>
      <c r="QW40" s="0"/>
      <c r="QX40" s="0"/>
      <c r="QY40" s="0"/>
      <c r="QZ40" s="0"/>
      <c r="RA40" s="0"/>
      <c r="RB40" s="0"/>
      <c r="RC40" s="0"/>
      <c r="RD40" s="0"/>
      <c r="RE40" s="0"/>
      <c r="RF40" s="0"/>
      <c r="RG40" s="0"/>
      <c r="RH40" s="0"/>
      <c r="RI40" s="0"/>
      <c r="RJ40" s="0"/>
      <c r="RK40" s="0"/>
      <c r="RL40" s="0"/>
      <c r="RM40" s="0"/>
      <c r="RN40" s="0"/>
      <c r="RO40" s="0"/>
      <c r="RP40" s="0"/>
      <c r="RQ40" s="0"/>
      <c r="RR40" s="0"/>
      <c r="RS40" s="0"/>
      <c r="RT40" s="0"/>
      <c r="RU40" s="0"/>
      <c r="RV40" s="0"/>
      <c r="RW40" s="0"/>
      <c r="RX40" s="0"/>
      <c r="RY40" s="0"/>
      <c r="RZ40" s="0"/>
      <c r="SA40" s="0"/>
      <c r="SB40" s="0"/>
      <c r="SC40" s="0"/>
      <c r="SD40" s="0"/>
      <c r="SE40" s="0"/>
      <c r="SF40" s="0"/>
      <c r="SG40" s="0"/>
      <c r="SH40" s="0"/>
      <c r="SI40" s="0"/>
      <c r="SJ40" s="0"/>
      <c r="SK40" s="0"/>
      <c r="SL40" s="0"/>
      <c r="SM40" s="0"/>
      <c r="SN40" s="0"/>
      <c r="SO40" s="0"/>
      <c r="SP40" s="0"/>
      <c r="SQ40" s="0"/>
      <c r="SR40" s="0"/>
      <c r="SS40" s="0"/>
      <c r="ST40" s="0"/>
      <c r="SU40" s="0"/>
      <c r="SV40" s="0"/>
      <c r="SW40" s="0"/>
      <c r="SX40" s="0"/>
      <c r="SY40" s="0"/>
      <c r="SZ40" s="0"/>
      <c r="TA40" s="0"/>
      <c r="TB40" s="0"/>
      <c r="TC40" s="0"/>
      <c r="TD40" s="0"/>
      <c r="TE40" s="0"/>
      <c r="TF40" s="0"/>
      <c r="TG40" s="0"/>
      <c r="TH40" s="0"/>
      <c r="TI40" s="0"/>
      <c r="TJ40" s="0"/>
      <c r="TK40" s="0"/>
      <c r="TL40" s="0"/>
      <c r="TM40" s="0"/>
      <c r="TN40" s="0"/>
      <c r="TO40" s="0"/>
      <c r="TP40" s="0"/>
      <c r="TQ40" s="0"/>
      <c r="TR40" s="0"/>
      <c r="TS40" s="0"/>
      <c r="TT40" s="0"/>
      <c r="TU40" s="0"/>
      <c r="TV40" s="0"/>
      <c r="TW40" s="0"/>
      <c r="TX40" s="0"/>
      <c r="TY40" s="0"/>
      <c r="TZ40" s="0"/>
      <c r="UA40" s="0"/>
      <c r="UB40" s="0"/>
      <c r="UC40" s="0"/>
      <c r="UD40" s="0"/>
      <c r="UE40" s="0"/>
      <c r="UF40" s="0"/>
      <c r="UG40" s="0"/>
      <c r="UH40" s="0"/>
      <c r="UI40" s="0"/>
      <c r="UJ40" s="0"/>
      <c r="UK40" s="0"/>
      <c r="UL40" s="0"/>
      <c r="UM40" s="0"/>
      <c r="UN40" s="0"/>
      <c r="UO40" s="0"/>
      <c r="UP40" s="0"/>
      <c r="UQ40" s="0"/>
      <c r="UR40" s="0"/>
      <c r="US40" s="0"/>
      <c r="UT40" s="0"/>
      <c r="UU40" s="0"/>
      <c r="UV40" s="0"/>
      <c r="UW40" s="0"/>
      <c r="UX40" s="0"/>
      <c r="UY40" s="0"/>
      <c r="UZ40" s="0"/>
      <c r="VA40" s="0"/>
      <c r="VB40" s="0"/>
      <c r="VC40" s="0"/>
      <c r="VD40" s="0"/>
      <c r="VE40" s="0"/>
      <c r="VF40" s="0"/>
      <c r="VG40" s="0"/>
      <c r="VH40" s="0"/>
      <c r="VI40" s="0"/>
      <c r="VJ40" s="0"/>
      <c r="VK40" s="0"/>
      <c r="VL40" s="0"/>
      <c r="VM40" s="0"/>
      <c r="VN40" s="0"/>
      <c r="VO40" s="0"/>
      <c r="VP40" s="0"/>
      <c r="VQ40" s="0"/>
      <c r="VR40" s="0"/>
      <c r="VS40" s="0"/>
      <c r="VT40" s="0"/>
      <c r="VU40" s="0"/>
      <c r="VV40" s="0"/>
      <c r="VW40" s="0"/>
      <c r="VX40" s="0"/>
      <c r="VY40" s="0"/>
      <c r="VZ40" s="0"/>
      <c r="WA40" s="0"/>
      <c r="WB40" s="0"/>
      <c r="WC40" s="0"/>
      <c r="WD40" s="0"/>
      <c r="WE40" s="0"/>
      <c r="WF40" s="0"/>
      <c r="WG40" s="0"/>
      <c r="WH40" s="0"/>
      <c r="WI40" s="0"/>
      <c r="WJ40" s="0"/>
      <c r="WK40" s="0"/>
      <c r="WL40" s="0"/>
      <c r="WM40" s="0"/>
      <c r="WN40" s="0"/>
      <c r="WO40" s="0"/>
      <c r="WP40" s="0"/>
      <c r="WQ40" s="0"/>
      <c r="WR40" s="0"/>
      <c r="WS40" s="0"/>
      <c r="WT40" s="0"/>
      <c r="WU40" s="0"/>
      <c r="WV40" s="0"/>
      <c r="WW40" s="0"/>
      <c r="WX40" s="0"/>
      <c r="WY40" s="0"/>
      <c r="WZ40" s="0"/>
      <c r="XA40" s="0"/>
      <c r="XB40" s="0"/>
      <c r="XC40" s="0"/>
      <c r="XD40" s="0"/>
      <c r="XE40" s="0"/>
      <c r="XF40" s="0"/>
      <c r="XG40" s="0"/>
      <c r="XH40" s="0"/>
      <c r="XI40" s="0"/>
      <c r="XJ40" s="0"/>
      <c r="XK40" s="0"/>
      <c r="XL40" s="0"/>
      <c r="XM40" s="0"/>
      <c r="XN40" s="0"/>
      <c r="XO40" s="0"/>
      <c r="XP40" s="0"/>
      <c r="XQ40" s="0"/>
      <c r="XR40" s="0"/>
      <c r="XS40" s="0"/>
      <c r="XT40" s="0"/>
      <c r="XU40" s="0"/>
      <c r="XV40" s="0"/>
      <c r="XW40" s="0"/>
      <c r="XX40" s="0"/>
      <c r="XY40" s="0"/>
      <c r="XZ40" s="0"/>
      <c r="YA40" s="0"/>
      <c r="YB40" s="0"/>
      <c r="YC40" s="0"/>
      <c r="YD40" s="0"/>
      <c r="YE40" s="0"/>
      <c r="YF40" s="0"/>
      <c r="YG40" s="0"/>
      <c r="YH40" s="0"/>
      <c r="YI40" s="0"/>
      <c r="YJ40" s="0"/>
      <c r="YK40" s="0"/>
      <c r="YL40" s="0"/>
      <c r="YM40" s="0"/>
      <c r="YN40" s="0"/>
      <c r="YO40" s="0"/>
      <c r="YP40" s="0"/>
      <c r="YQ40" s="0"/>
      <c r="YR40" s="0"/>
      <c r="YS40" s="0"/>
      <c r="YT40" s="0"/>
      <c r="YU40" s="0"/>
      <c r="YV40" s="0"/>
      <c r="YW40" s="0"/>
      <c r="YX40" s="0"/>
      <c r="YY40" s="0"/>
      <c r="YZ40" s="0"/>
      <c r="ZA40" s="0"/>
      <c r="ZB40" s="0"/>
      <c r="ZC40" s="0"/>
      <c r="ZD40" s="0"/>
      <c r="ZE40" s="0"/>
      <c r="ZF40" s="0"/>
      <c r="ZG40" s="0"/>
      <c r="ZH40" s="0"/>
      <c r="ZI40" s="0"/>
      <c r="ZJ40" s="0"/>
      <c r="ZK40" s="0"/>
      <c r="ZL40" s="0"/>
      <c r="ZM40" s="0"/>
      <c r="ZN40" s="0"/>
      <c r="ZO40" s="0"/>
      <c r="ZP40" s="0"/>
      <c r="ZQ40" s="0"/>
      <c r="ZR40" s="0"/>
      <c r="ZS40" s="0"/>
      <c r="ZT40" s="0"/>
      <c r="ZU40" s="0"/>
      <c r="ZV40" s="0"/>
      <c r="ZW40" s="0"/>
      <c r="ZX40" s="0"/>
      <c r="ZY40" s="0"/>
      <c r="ZZ40" s="0"/>
      <c r="AAA40" s="0"/>
      <c r="AAB40" s="0"/>
      <c r="AAC40" s="0"/>
      <c r="AAD40" s="0"/>
      <c r="AAE40" s="0"/>
      <c r="AAF40" s="0"/>
      <c r="AAG40" s="0"/>
      <c r="AAH40" s="0"/>
      <c r="AAI40" s="0"/>
      <c r="AAJ40" s="0"/>
      <c r="AAK40" s="0"/>
      <c r="AAL40" s="0"/>
      <c r="AAM40" s="0"/>
      <c r="AAN40" s="0"/>
      <c r="AAO40" s="0"/>
      <c r="AAP40" s="0"/>
      <c r="AAQ40" s="0"/>
      <c r="AAR40" s="0"/>
      <c r="AAS40" s="0"/>
      <c r="AAT40" s="0"/>
      <c r="AAU40" s="0"/>
      <c r="AAV40" s="0"/>
      <c r="AAW40" s="0"/>
      <c r="AAX40" s="0"/>
      <c r="AAY40" s="0"/>
      <c r="AAZ40" s="0"/>
      <c r="ABA40" s="0"/>
      <c r="ABB40" s="0"/>
      <c r="ABC40" s="0"/>
      <c r="ABD40" s="0"/>
      <c r="ABE40" s="0"/>
      <c r="ABF40" s="0"/>
      <c r="ABG40" s="0"/>
      <c r="ABH40" s="0"/>
      <c r="ABI40" s="0"/>
      <c r="ABJ40" s="0"/>
      <c r="ABK40" s="0"/>
      <c r="ABL40" s="0"/>
      <c r="ABM40" s="0"/>
      <c r="ABN40" s="0"/>
      <c r="ABO40" s="0"/>
      <c r="ABP40" s="0"/>
      <c r="ABQ40" s="0"/>
      <c r="ABR40" s="0"/>
      <c r="ABS40" s="0"/>
      <c r="ABT40" s="0"/>
      <c r="ABU40" s="0"/>
      <c r="ABV40" s="0"/>
      <c r="ABW40" s="0"/>
      <c r="ABX40" s="0"/>
      <c r="ABY40" s="0"/>
      <c r="ABZ40" s="0"/>
      <c r="ACA40" s="0"/>
      <c r="ACB40" s="0"/>
      <c r="ACC40" s="0"/>
      <c r="ACD40" s="0"/>
      <c r="ACE40" s="0"/>
      <c r="ACF40" s="0"/>
      <c r="ACG40" s="0"/>
      <c r="ACH40" s="0"/>
      <c r="ACI40" s="0"/>
      <c r="ACJ40" s="0"/>
      <c r="ACK40" s="0"/>
      <c r="ACL40" s="0"/>
      <c r="ACM40" s="0"/>
      <c r="ACN40" s="0"/>
      <c r="ACO40" s="0"/>
      <c r="ACP40" s="0"/>
      <c r="ACQ40" s="0"/>
      <c r="ACR40" s="0"/>
      <c r="ACS40" s="0"/>
      <c r="ACT40" s="0"/>
      <c r="ACU40" s="0"/>
      <c r="ACV40" s="0"/>
      <c r="ACW40" s="0"/>
      <c r="ACX40" s="0"/>
      <c r="ACY40" s="0"/>
      <c r="ACZ40" s="0"/>
      <c r="ADA40" s="0"/>
      <c r="ADB40" s="0"/>
      <c r="ADC40" s="0"/>
      <c r="ADD40" s="0"/>
      <c r="ADE40" s="0"/>
      <c r="ADF40" s="0"/>
      <c r="ADG40" s="0"/>
      <c r="ADH40" s="0"/>
      <c r="ADI40" s="0"/>
      <c r="ADJ40" s="0"/>
      <c r="ADK40" s="0"/>
      <c r="ADL40" s="0"/>
      <c r="ADM40" s="0"/>
      <c r="ADN40" s="0"/>
      <c r="ADO40" s="0"/>
      <c r="ADP40" s="0"/>
      <c r="ADQ40" s="0"/>
      <c r="ADR40" s="0"/>
      <c r="ADS40" s="0"/>
      <c r="ADT40" s="0"/>
      <c r="ADU40" s="0"/>
      <c r="ADV40" s="0"/>
      <c r="ADW40" s="0"/>
      <c r="ADX40" s="0"/>
      <c r="ADY40" s="0"/>
      <c r="ADZ40" s="0"/>
      <c r="AEA40" s="0"/>
      <c r="AEB40" s="0"/>
      <c r="AEC40" s="0"/>
      <c r="AED40" s="0"/>
      <c r="AEE40" s="0"/>
      <c r="AEF40" s="0"/>
      <c r="AEG40" s="0"/>
      <c r="AEH40" s="0"/>
      <c r="AEI40" s="0"/>
      <c r="AEJ40" s="0"/>
      <c r="AEK40" s="0"/>
      <c r="AEL40" s="0"/>
      <c r="AEM40" s="0"/>
      <c r="AEN40" s="0"/>
      <c r="AEO40" s="0"/>
      <c r="AEP40" s="0"/>
      <c r="AEQ40" s="0"/>
      <c r="AER40" s="0"/>
      <c r="AES40" s="0"/>
      <c r="AET40" s="0"/>
      <c r="AEU40" s="0"/>
      <c r="AEV40" s="0"/>
      <c r="AEW40" s="0"/>
      <c r="AEX40" s="0"/>
      <c r="AEY40" s="0"/>
      <c r="AEZ40" s="0"/>
      <c r="AFA40" s="0"/>
      <c r="AFB40" s="0"/>
      <c r="AFC40" s="0"/>
      <c r="AFD40" s="0"/>
      <c r="AFE40" s="0"/>
      <c r="AFF40" s="0"/>
      <c r="AFG40" s="0"/>
      <c r="AFH40" s="0"/>
      <c r="AFI40" s="0"/>
      <c r="AFJ40" s="0"/>
      <c r="AFK40" s="0"/>
      <c r="AFL40" s="0"/>
      <c r="AFM40" s="0"/>
      <c r="AFN40" s="0"/>
      <c r="AFO40" s="0"/>
      <c r="AFP40" s="0"/>
      <c r="AFQ40" s="0"/>
      <c r="AFR40" s="0"/>
      <c r="AFS40" s="0"/>
      <c r="AFT40" s="0"/>
      <c r="AFU40" s="0"/>
      <c r="AFV40" s="0"/>
      <c r="AFW40" s="0"/>
      <c r="AFX40" s="0"/>
      <c r="AFY40" s="0"/>
      <c r="AFZ40" s="0"/>
      <c r="AGA40" s="0"/>
      <c r="AGB40" s="0"/>
      <c r="AGC40" s="0"/>
      <c r="AGD40" s="0"/>
      <c r="AGE40" s="0"/>
      <c r="AGF40" s="0"/>
      <c r="AGG40" s="0"/>
      <c r="AGH40" s="0"/>
      <c r="AGI40" s="0"/>
      <c r="AGJ40" s="0"/>
      <c r="AGK40" s="0"/>
      <c r="AGL40" s="0"/>
      <c r="AGM40" s="0"/>
      <c r="AGN40" s="0"/>
      <c r="AGO40" s="0"/>
      <c r="AGP40" s="0"/>
      <c r="AGQ40" s="0"/>
      <c r="AGR40" s="0"/>
      <c r="AGS40" s="0"/>
      <c r="AGT40" s="0"/>
      <c r="AGU40" s="0"/>
      <c r="AGV40" s="0"/>
      <c r="AGW40" s="0"/>
      <c r="AGX40" s="0"/>
      <c r="AGY40" s="0"/>
      <c r="AGZ40" s="0"/>
      <c r="AHA40" s="0"/>
      <c r="AHB40" s="0"/>
      <c r="AHC40" s="0"/>
      <c r="AHD40" s="0"/>
      <c r="AHE40" s="0"/>
      <c r="AHF40" s="0"/>
      <c r="AHG40" s="0"/>
      <c r="AHH40" s="0"/>
      <c r="AHI40" s="0"/>
      <c r="AHJ40" s="0"/>
      <c r="AHK40" s="0"/>
      <c r="AHL40" s="0"/>
      <c r="AHM40" s="0"/>
      <c r="AHN40" s="0"/>
      <c r="AHO40" s="0"/>
      <c r="AHP40" s="0"/>
      <c r="AHQ40" s="0"/>
      <c r="AHR40" s="0"/>
      <c r="AHS40" s="0"/>
      <c r="AHT40" s="0"/>
      <c r="AHU40" s="0"/>
      <c r="AHV40" s="0"/>
      <c r="AHW40" s="0"/>
      <c r="AHX40" s="0"/>
      <c r="AHY40" s="0"/>
      <c r="AHZ40" s="0"/>
      <c r="AIA40" s="0"/>
      <c r="AIB40" s="0"/>
      <c r="AIC40" s="0"/>
      <c r="AID40" s="0"/>
      <c r="AIE40" s="0"/>
      <c r="AIF40" s="0"/>
      <c r="AIG40" s="0"/>
      <c r="AIH40" s="0"/>
      <c r="AII40" s="0"/>
      <c r="AIJ40" s="0"/>
      <c r="AIK40" s="0"/>
      <c r="AIL40" s="0"/>
      <c r="AIM40" s="0"/>
      <c r="AIN40" s="0"/>
      <c r="AIO40" s="0"/>
      <c r="AIP40" s="0"/>
      <c r="AIQ40" s="0"/>
      <c r="AIR40" s="0"/>
      <c r="AIS40" s="0"/>
      <c r="AIT40" s="0"/>
      <c r="AIU40" s="0"/>
      <c r="AIV40" s="0"/>
      <c r="AIW40" s="0"/>
      <c r="AIX40" s="0"/>
      <c r="AIY40" s="0"/>
      <c r="AIZ40" s="0"/>
      <c r="AJA40" s="0"/>
      <c r="AJB40" s="0"/>
      <c r="AJC40" s="0"/>
      <c r="AJD40" s="0"/>
      <c r="AJE40" s="0"/>
      <c r="AJF40" s="0"/>
      <c r="AJG40" s="0"/>
      <c r="AJH40" s="0"/>
      <c r="AJI40" s="0"/>
      <c r="AJJ40" s="0"/>
      <c r="AJK40" s="0"/>
      <c r="AJL40" s="0"/>
      <c r="AJM40" s="0"/>
      <c r="AJN40" s="0"/>
      <c r="AJO40" s="0"/>
      <c r="AJP40" s="0"/>
      <c r="AJQ40" s="0"/>
      <c r="AJR40" s="0"/>
      <c r="AJS40" s="0"/>
      <c r="AJT40" s="0"/>
      <c r="AJU40" s="0"/>
      <c r="AJV40" s="0"/>
      <c r="AJW40" s="0"/>
      <c r="AJX40" s="0"/>
      <c r="AJY40" s="0"/>
      <c r="AJZ40" s="0"/>
      <c r="AKA40" s="0"/>
      <c r="AKB40" s="0"/>
      <c r="AKC40" s="0"/>
      <c r="AKD40" s="0"/>
      <c r="AKE40" s="0"/>
      <c r="AKF40" s="0"/>
      <c r="AKG40" s="0"/>
      <c r="AKH40" s="0"/>
      <c r="AKI40" s="0"/>
      <c r="AKJ40" s="0"/>
      <c r="AKK40" s="0"/>
      <c r="AKL40" s="0"/>
      <c r="AKM40" s="0"/>
      <c r="AKN40" s="0"/>
      <c r="AKO40" s="0"/>
      <c r="AKP40" s="0"/>
      <c r="AKQ40" s="0"/>
      <c r="AKR40" s="0"/>
      <c r="AKS40" s="0"/>
      <c r="AKT40" s="0"/>
      <c r="AKU40" s="0"/>
      <c r="AKV40" s="0"/>
      <c r="AKW40" s="0"/>
      <c r="AKX40" s="0"/>
      <c r="AKY40" s="0"/>
      <c r="AKZ40" s="0"/>
      <c r="ALA40" s="0"/>
      <c r="ALB40" s="0"/>
      <c r="ALC40" s="0"/>
      <c r="ALD40" s="0"/>
      <c r="ALE40" s="0"/>
      <c r="ALF40" s="0"/>
      <c r="ALG40" s="0"/>
      <c r="ALH40" s="0"/>
      <c r="ALI40" s="0"/>
      <c r="ALJ40" s="0"/>
      <c r="ALK40" s="0"/>
      <c r="ALL40" s="0"/>
      <c r="ALM40" s="0"/>
      <c r="ALN40" s="0"/>
      <c r="ALO40" s="0"/>
      <c r="ALP40" s="0"/>
      <c r="ALQ40" s="0"/>
      <c r="ALR40" s="0"/>
      <c r="ALS40" s="0"/>
      <c r="ALT40" s="0"/>
      <c r="ALU40" s="0"/>
      <c r="ALV40" s="0"/>
      <c r="ALW40" s="0"/>
      <c r="ALX40" s="0"/>
      <c r="ALY40" s="0"/>
      <c r="ALZ40" s="0"/>
      <c r="AMA40" s="0"/>
      <c r="AMB40" s="0"/>
      <c r="AMC40" s="0"/>
      <c r="AMD40" s="0"/>
      <c r="AME40" s="0"/>
      <c r="AMF40" s="0"/>
      <c r="AMG40" s="0"/>
      <c r="AMH40" s="0"/>
      <c r="AMI40" s="0"/>
      <c r="AMJ40" s="0"/>
    </row>
    <row r="41" customFormat="false" ht="13.8" hidden="false" customHeight="false" outlineLevel="0" collapsed="false">
      <c r="A41" s="168" t="n">
        <f aca="false">A39</f>
        <v>2</v>
      </c>
      <c r="B41" s="169" t="s">
        <v>61</v>
      </c>
      <c r="C41" s="169" t="n">
        <v>2</v>
      </c>
      <c r="D41" s="169"/>
      <c r="E41" s="169"/>
      <c r="F41" s="170"/>
      <c r="G41" s="171"/>
      <c r="H41" s="171" t="s">
        <v>86</v>
      </c>
      <c r="I41" s="171"/>
      <c r="J41" s="171"/>
      <c r="K41" s="171"/>
      <c r="L41" s="172"/>
      <c r="M41" s="172"/>
      <c r="N41" s="173"/>
      <c r="O41" s="174"/>
      <c r="P41" s="175"/>
      <c r="Q41" s="173"/>
      <c r="R41" s="171"/>
      <c r="S41" s="163" t="n">
        <f aca="false">Q41-(Q41*$M$5%)</f>
        <v>0</v>
      </c>
      <c r="T41" s="161" t="n">
        <f aca="false">K41*L41</f>
        <v>0</v>
      </c>
      <c r="U41" s="161" t="n">
        <f aca="false">K41*M41</f>
        <v>0</v>
      </c>
      <c r="V41" s="161" t="n">
        <f aca="false">K41*L41</f>
        <v>0</v>
      </c>
      <c r="W41" s="161" t="n">
        <f aca="false">M41*K41</f>
        <v>0</v>
      </c>
      <c r="X41" s="160" t="n">
        <v>0</v>
      </c>
      <c r="Y41" s="161"/>
      <c r="Z41" s="185"/>
      <c r="AA41" s="186"/>
      <c r="AB41" s="228"/>
      <c r="AC41" s="99"/>
      <c r="AD41" s="187"/>
      <c r="AE41" s="148"/>
      <c r="AF41" s="188"/>
      <c r="AG41" s="189"/>
      <c r="AH41" s="190"/>
      <c r="AI41" s="191"/>
      <c r="AJ41" s="189"/>
      <c r="AK41" s="190"/>
      <c r="AL41" s="192"/>
      <c r="AM41" s="188"/>
      <c r="AN41" s="189"/>
      <c r="AO41" s="190"/>
      <c r="AP41" s="191"/>
      <c r="AQ41" s="189"/>
      <c r="AR41" s="190"/>
      <c r="AS41" s="161"/>
      <c r="AT41" s="188"/>
      <c r="AU41" s="189"/>
      <c r="AV41" s="190"/>
      <c r="AW41" s="191"/>
      <c r="AX41" s="189"/>
      <c r="AY41" s="190"/>
      <c r="AZ41" s="192"/>
      <c r="BA41" s="188"/>
      <c r="BB41" s="189"/>
      <c r="BC41" s="190"/>
      <c r="BD41" s="191"/>
      <c r="BE41" s="189"/>
      <c r="BF41" s="190"/>
      <c r="BG41" s="161"/>
      <c r="BH41" s="188"/>
      <c r="BI41" s="189"/>
      <c r="BJ41" s="190"/>
      <c r="BK41" s="191"/>
      <c r="BL41" s="189"/>
      <c r="BM41" s="190"/>
      <c r="BN41" s="192"/>
      <c r="BO41" s="188"/>
      <c r="BP41" s="189"/>
      <c r="BQ41" s="190"/>
      <c r="BR41" s="191"/>
      <c r="BS41" s="189"/>
      <c r="BT41" s="190"/>
      <c r="BU41" s="161"/>
      <c r="BV41" s="188"/>
      <c r="BW41" s="189"/>
      <c r="BX41" s="190"/>
      <c r="BY41" s="191"/>
      <c r="BZ41" s="189"/>
      <c r="CA41" s="190"/>
      <c r="CB41" s="192"/>
      <c r="CC41" s="188"/>
      <c r="CD41" s="189"/>
      <c r="CE41" s="190"/>
      <c r="CF41" s="191"/>
      <c r="CG41" s="189"/>
      <c r="CH41" s="190"/>
      <c r="CI41" s="161"/>
      <c r="CJ41" s="188"/>
      <c r="CK41" s="189"/>
      <c r="CL41" s="190"/>
      <c r="CM41" s="191"/>
      <c r="CN41" s="189"/>
      <c r="CO41" s="190"/>
      <c r="CP41" s="161"/>
      <c r="CQ41" s="188"/>
      <c r="CR41" s="189"/>
      <c r="CS41" s="190"/>
      <c r="CT41" s="191"/>
      <c r="CU41" s="189"/>
      <c r="CV41" s="190"/>
      <c r="CW41" s="161"/>
      <c r="CX41" s="193" t="n">
        <f aca="false">S41/$S$99</f>
        <v>0</v>
      </c>
      <c r="CY41" s="103"/>
      <c r="CZ41" s="103"/>
      <c r="DA41" s="103"/>
      <c r="DB41" s="103"/>
      <c r="DC41" s="103"/>
      <c r="DD41" s="103"/>
      <c r="DE41" s="0"/>
      <c r="DF41" s="0"/>
      <c r="DG41" s="0"/>
      <c r="DH41" s="0"/>
      <c r="DI41" s="0"/>
      <c r="DJ41" s="0"/>
      <c r="DK41" s="0"/>
      <c r="DL41" s="0"/>
      <c r="DM41" s="0"/>
      <c r="DN41" s="0"/>
      <c r="DO41" s="0"/>
      <c r="DP41" s="0"/>
      <c r="DQ41" s="0"/>
      <c r="DR41" s="0"/>
      <c r="DS41" s="0"/>
      <c r="DT41" s="0"/>
      <c r="DU41" s="0"/>
      <c r="DV41" s="0"/>
      <c r="DW41" s="0"/>
      <c r="DX41" s="0"/>
      <c r="DY41" s="0"/>
      <c r="DZ41" s="0"/>
      <c r="EA41" s="0"/>
      <c r="EB41" s="0"/>
      <c r="EC41" s="0"/>
      <c r="ED41" s="0"/>
      <c r="EE41" s="0"/>
      <c r="EF41" s="0"/>
      <c r="EG41" s="0"/>
      <c r="EH41" s="0"/>
      <c r="EI41" s="0"/>
      <c r="EJ41" s="0"/>
      <c r="EK41" s="0"/>
      <c r="EL41" s="0"/>
      <c r="EM41" s="0"/>
      <c r="EN41" s="0"/>
      <c r="EO41" s="0"/>
      <c r="EP41" s="0"/>
      <c r="EQ41" s="0"/>
      <c r="ER41" s="0"/>
      <c r="ES41" s="0"/>
      <c r="ET41" s="0"/>
      <c r="EU41" s="0"/>
      <c r="EV41" s="0"/>
      <c r="EW41" s="0"/>
      <c r="EX41" s="0"/>
      <c r="EY41" s="0"/>
      <c r="EZ41" s="0"/>
      <c r="FA41" s="0"/>
      <c r="FB41" s="0"/>
      <c r="FC41" s="0"/>
      <c r="FD41" s="0"/>
      <c r="FE41" s="0"/>
      <c r="FF41" s="0"/>
      <c r="FG41" s="0"/>
      <c r="FH41" s="0"/>
      <c r="FI41" s="0"/>
      <c r="FJ41" s="0"/>
      <c r="FK41" s="0"/>
      <c r="FL41" s="0"/>
      <c r="FM41" s="0"/>
      <c r="FN41" s="0"/>
      <c r="FO41" s="0"/>
      <c r="FP41" s="0"/>
      <c r="FQ41" s="0"/>
      <c r="FR41" s="0"/>
      <c r="FS41" s="0"/>
      <c r="FT41" s="0"/>
      <c r="FU41" s="0"/>
      <c r="FV41" s="0"/>
      <c r="FW41" s="0"/>
      <c r="FX41" s="0"/>
      <c r="FY41" s="0"/>
      <c r="FZ41" s="0"/>
      <c r="GA41" s="0"/>
      <c r="GB41" s="0"/>
      <c r="GC41" s="0"/>
      <c r="GD41" s="0"/>
      <c r="GE41" s="0"/>
      <c r="GF41" s="0"/>
      <c r="GG41" s="0"/>
      <c r="GH41" s="0"/>
      <c r="GI41" s="0"/>
      <c r="GJ41" s="0"/>
      <c r="GK41" s="0"/>
      <c r="GL41" s="0"/>
      <c r="GM41" s="0"/>
      <c r="GN41" s="0"/>
      <c r="GO41" s="0"/>
      <c r="GP41" s="0"/>
      <c r="GQ41" s="0"/>
      <c r="GR41" s="0"/>
      <c r="GS41" s="0"/>
      <c r="GT41" s="0"/>
      <c r="GU41" s="0"/>
      <c r="GV41" s="0"/>
      <c r="GW41" s="0"/>
      <c r="GX41" s="0"/>
      <c r="GY41" s="0"/>
      <c r="GZ41" s="0"/>
      <c r="HA41" s="0"/>
      <c r="HB41" s="0"/>
      <c r="HC41" s="0"/>
      <c r="HD41" s="0"/>
      <c r="HE41" s="0"/>
      <c r="HF41" s="0"/>
      <c r="HG41" s="0"/>
      <c r="HH41" s="0"/>
      <c r="HI41" s="0"/>
      <c r="HJ41" s="0"/>
      <c r="HK41" s="0"/>
      <c r="HL41" s="0"/>
      <c r="HM41" s="0"/>
      <c r="HN41" s="0"/>
      <c r="HO41" s="0"/>
      <c r="HP41" s="0"/>
      <c r="HQ41" s="0"/>
      <c r="HR41" s="0"/>
      <c r="HS41" s="0"/>
      <c r="HT41" s="0"/>
      <c r="HU41" s="0"/>
      <c r="HV41" s="0"/>
      <c r="HW41" s="0"/>
      <c r="HX41" s="0"/>
      <c r="HY41" s="0"/>
      <c r="HZ41" s="0"/>
      <c r="IA41" s="0"/>
      <c r="IB41" s="0"/>
      <c r="IC41" s="0"/>
      <c r="ID41" s="0"/>
      <c r="IE41" s="0"/>
      <c r="IF41" s="0"/>
      <c r="IG41" s="0"/>
      <c r="IH41" s="0"/>
      <c r="II41" s="0"/>
      <c r="IJ41" s="0"/>
      <c r="IK41" s="0"/>
      <c r="IL41" s="0"/>
      <c r="IM41" s="0"/>
      <c r="IN41" s="0"/>
      <c r="IO41" s="0"/>
      <c r="IP41" s="0"/>
      <c r="IQ41" s="0"/>
      <c r="IR41" s="0"/>
      <c r="IS41" s="0"/>
      <c r="IT41" s="0"/>
      <c r="IU41" s="0"/>
      <c r="IV41" s="0"/>
      <c r="IW41" s="0"/>
      <c r="IX41" s="0"/>
      <c r="IY41" s="0"/>
      <c r="IZ41" s="0"/>
      <c r="JA41" s="0"/>
      <c r="JB41" s="0"/>
      <c r="JC41" s="0"/>
      <c r="JD41" s="0"/>
      <c r="JE41" s="0"/>
      <c r="JF41" s="0"/>
      <c r="JG41" s="0"/>
      <c r="JH41" s="0"/>
      <c r="JI41" s="0"/>
      <c r="JJ41" s="0"/>
      <c r="JK41" s="0"/>
      <c r="JL41" s="0"/>
      <c r="JM41" s="0"/>
      <c r="JN41" s="0"/>
      <c r="JO41" s="0"/>
      <c r="JP41" s="0"/>
      <c r="JQ41" s="0"/>
      <c r="JR41" s="0"/>
      <c r="JS41" s="0"/>
      <c r="JT41" s="0"/>
      <c r="JU41" s="0"/>
      <c r="JV41" s="0"/>
      <c r="JW41" s="0"/>
      <c r="JX41" s="0"/>
      <c r="JY41" s="0"/>
      <c r="JZ41" s="0"/>
      <c r="KA41" s="0"/>
      <c r="KB41" s="0"/>
      <c r="KC41" s="0"/>
      <c r="KD41" s="0"/>
      <c r="KE41" s="0"/>
      <c r="KF41" s="0"/>
      <c r="KG41" s="0"/>
      <c r="KH41" s="0"/>
      <c r="KI41" s="0"/>
      <c r="KJ41" s="0"/>
      <c r="KK41" s="0"/>
      <c r="KL41" s="0"/>
      <c r="KM41" s="0"/>
      <c r="KN41" s="0"/>
      <c r="KO41" s="0"/>
      <c r="KP41" s="0"/>
      <c r="KQ41" s="0"/>
      <c r="KR41" s="0"/>
      <c r="KS41" s="0"/>
      <c r="KT41" s="0"/>
      <c r="KU41" s="0"/>
      <c r="KV41" s="0"/>
      <c r="KW41" s="0"/>
      <c r="KX41" s="0"/>
      <c r="KY41" s="0"/>
      <c r="KZ41" s="0"/>
      <c r="LA41" s="0"/>
      <c r="LB41" s="0"/>
      <c r="LC41" s="0"/>
      <c r="LD41" s="0"/>
      <c r="LE41" s="0"/>
      <c r="LF41" s="0"/>
      <c r="LG41" s="0"/>
      <c r="LH41" s="0"/>
      <c r="LI41" s="0"/>
      <c r="LJ41" s="0"/>
      <c r="LK41" s="0"/>
      <c r="LL41" s="0"/>
      <c r="LM41" s="0"/>
      <c r="LN41" s="0"/>
      <c r="LO41" s="0"/>
      <c r="LP41" s="0"/>
      <c r="LQ41" s="0"/>
      <c r="LR41" s="0"/>
      <c r="LS41" s="0"/>
      <c r="LT41" s="0"/>
      <c r="LU41" s="0"/>
      <c r="LV41" s="0"/>
      <c r="LW41" s="0"/>
      <c r="LX41" s="0"/>
      <c r="LY41" s="0"/>
      <c r="LZ41" s="0"/>
      <c r="MA41" s="0"/>
      <c r="MB41" s="0"/>
      <c r="MC41" s="0"/>
      <c r="MD41" s="0"/>
      <c r="ME41" s="0"/>
      <c r="MF41" s="0"/>
      <c r="MG41" s="0"/>
      <c r="MH41" s="0"/>
      <c r="MI41" s="0"/>
      <c r="MJ41" s="0"/>
      <c r="MK41" s="0"/>
      <c r="ML41" s="0"/>
      <c r="MM41" s="0"/>
      <c r="MN41" s="0"/>
      <c r="MO41" s="0"/>
      <c r="MP41" s="0"/>
      <c r="MQ41" s="0"/>
      <c r="MR41" s="0"/>
      <c r="MS41" s="0"/>
      <c r="MT41" s="0"/>
      <c r="MU41" s="0"/>
      <c r="MV41" s="0"/>
      <c r="MW41" s="0"/>
      <c r="MX41" s="0"/>
      <c r="MY41" s="0"/>
      <c r="MZ41" s="0"/>
      <c r="NA41" s="0"/>
      <c r="NB41" s="0"/>
      <c r="NC41" s="0"/>
      <c r="ND41" s="0"/>
      <c r="NE41" s="0"/>
      <c r="NF41" s="0"/>
      <c r="NG41" s="0"/>
      <c r="NH41" s="0"/>
      <c r="NI41" s="0"/>
      <c r="NJ41" s="0"/>
      <c r="NK41" s="0"/>
      <c r="NL41" s="0"/>
      <c r="NM41" s="0"/>
      <c r="NN41" s="0"/>
      <c r="NO41" s="0"/>
      <c r="NP41" s="0"/>
      <c r="NQ41" s="0"/>
      <c r="NR41" s="0"/>
      <c r="NS41" s="0"/>
      <c r="NT41" s="0"/>
      <c r="NU41" s="0"/>
      <c r="NV41" s="0"/>
      <c r="NW41" s="0"/>
      <c r="NX41" s="0"/>
      <c r="NY41" s="0"/>
      <c r="NZ41" s="0"/>
      <c r="OA41" s="0"/>
      <c r="OB41" s="0"/>
      <c r="OC41" s="0"/>
      <c r="OD41" s="0"/>
      <c r="OE41" s="0"/>
      <c r="OF41" s="0"/>
      <c r="OG41" s="0"/>
      <c r="OH41" s="0"/>
      <c r="OI41" s="0"/>
      <c r="OJ41" s="0"/>
      <c r="OK41" s="0"/>
      <c r="OL41" s="0"/>
      <c r="OM41" s="0"/>
      <c r="ON41" s="0"/>
      <c r="OO41" s="0"/>
      <c r="OP41" s="0"/>
      <c r="OQ41" s="0"/>
      <c r="OR41" s="0"/>
      <c r="OS41" s="0"/>
      <c r="OT41" s="0"/>
      <c r="OU41" s="0"/>
      <c r="OV41" s="0"/>
      <c r="OW41" s="0"/>
      <c r="OX41" s="0"/>
      <c r="OY41" s="0"/>
      <c r="OZ41" s="0"/>
      <c r="PA41" s="0"/>
      <c r="PB41" s="0"/>
      <c r="PC41" s="0"/>
      <c r="PD41" s="0"/>
      <c r="PE41" s="0"/>
      <c r="PF41" s="0"/>
      <c r="PG41" s="0"/>
      <c r="PH41" s="0"/>
      <c r="PI41" s="0"/>
      <c r="PJ41" s="0"/>
      <c r="PK41" s="0"/>
      <c r="PL41" s="0"/>
      <c r="PM41" s="0"/>
      <c r="PN41" s="0"/>
      <c r="PO41" s="0"/>
      <c r="PP41" s="0"/>
      <c r="PQ41" s="0"/>
      <c r="PR41" s="0"/>
      <c r="PS41" s="0"/>
      <c r="PT41" s="0"/>
      <c r="PU41" s="0"/>
      <c r="PV41" s="0"/>
      <c r="PW41" s="0"/>
      <c r="PX41" s="0"/>
      <c r="PY41" s="0"/>
      <c r="PZ41" s="0"/>
      <c r="QA41" s="0"/>
      <c r="QB41" s="0"/>
      <c r="QC41" s="0"/>
      <c r="QD41" s="0"/>
      <c r="QE41" s="0"/>
      <c r="QF41" s="0"/>
      <c r="QG41" s="0"/>
      <c r="QH41" s="0"/>
      <c r="QI41" s="0"/>
      <c r="QJ41" s="0"/>
      <c r="QK41" s="0"/>
      <c r="QL41" s="0"/>
      <c r="QM41" s="0"/>
      <c r="QN41" s="0"/>
      <c r="QO41" s="0"/>
      <c r="QP41" s="0"/>
      <c r="QQ41" s="0"/>
      <c r="QR41" s="0"/>
      <c r="QS41" s="0"/>
      <c r="QT41" s="0"/>
      <c r="QU41" s="0"/>
      <c r="QV41" s="0"/>
      <c r="QW41" s="0"/>
      <c r="QX41" s="0"/>
      <c r="QY41" s="0"/>
      <c r="QZ41" s="0"/>
      <c r="RA41" s="0"/>
      <c r="RB41" s="0"/>
      <c r="RC41" s="0"/>
      <c r="RD41" s="0"/>
      <c r="RE41" s="0"/>
      <c r="RF41" s="0"/>
      <c r="RG41" s="0"/>
      <c r="RH41" s="0"/>
      <c r="RI41" s="0"/>
      <c r="RJ41" s="0"/>
      <c r="RK41" s="0"/>
      <c r="RL41" s="0"/>
      <c r="RM41" s="0"/>
      <c r="RN41" s="0"/>
      <c r="RO41" s="0"/>
      <c r="RP41" s="0"/>
      <c r="RQ41" s="0"/>
      <c r="RR41" s="0"/>
      <c r="RS41" s="0"/>
      <c r="RT41" s="0"/>
      <c r="RU41" s="0"/>
      <c r="RV41" s="0"/>
      <c r="RW41" s="0"/>
      <c r="RX41" s="0"/>
      <c r="RY41" s="0"/>
      <c r="RZ41" s="0"/>
      <c r="SA41" s="0"/>
      <c r="SB41" s="0"/>
      <c r="SC41" s="0"/>
      <c r="SD41" s="0"/>
      <c r="SE41" s="0"/>
      <c r="SF41" s="0"/>
      <c r="SG41" s="0"/>
      <c r="SH41" s="0"/>
      <c r="SI41" s="0"/>
      <c r="SJ41" s="0"/>
      <c r="SK41" s="0"/>
      <c r="SL41" s="0"/>
      <c r="SM41" s="0"/>
      <c r="SN41" s="0"/>
      <c r="SO41" s="0"/>
      <c r="SP41" s="0"/>
      <c r="SQ41" s="0"/>
      <c r="SR41" s="0"/>
      <c r="SS41" s="0"/>
      <c r="ST41" s="0"/>
      <c r="SU41" s="0"/>
      <c r="SV41" s="0"/>
      <c r="SW41" s="0"/>
      <c r="SX41" s="0"/>
      <c r="SY41" s="0"/>
      <c r="SZ41" s="0"/>
      <c r="TA41" s="0"/>
      <c r="TB41" s="0"/>
      <c r="TC41" s="0"/>
      <c r="TD41" s="0"/>
      <c r="TE41" s="0"/>
      <c r="TF41" s="0"/>
      <c r="TG41" s="0"/>
      <c r="TH41" s="0"/>
      <c r="TI41" s="0"/>
      <c r="TJ41" s="0"/>
      <c r="TK41" s="0"/>
      <c r="TL41" s="0"/>
      <c r="TM41" s="0"/>
      <c r="TN41" s="0"/>
      <c r="TO41" s="0"/>
      <c r="TP41" s="0"/>
      <c r="TQ41" s="0"/>
      <c r="TR41" s="0"/>
      <c r="TS41" s="0"/>
      <c r="TT41" s="0"/>
      <c r="TU41" s="0"/>
      <c r="TV41" s="0"/>
      <c r="TW41" s="0"/>
      <c r="TX41" s="0"/>
      <c r="TY41" s="0"/>
      <c r="TZ41" s="0"/>
      <c r="UA41" s="0"/>
      <c r="UB41" s="0"/>
      <c r="UC41" s="0"/>
      <c r="UD41" s="0"/>
      <c r="UE41" s="0"/>
      <c r="UF41" s="0"/>
      <c r="UG41" s="0"/>
      <c r="UH41" s="0"/>
      <c r="UI41" s="0"/>
      <c r="UJ41" s="0"/>
      <c r="UK41" s="0"/>
      <c r="UL41" s="0"/>
      <c r="UM41" s="0"/>
      <c r="UN41" s="0"/>
      <c r="UO41" s="0"/>
      <c r="UP41" s="0"/>
      <c r="UQ41" s="0"/>
      <c r="UR41" s="0"/>
      <c r="US41" s="0"/>
      <c r="UT41" s="0"/>
      <c r="UU41" s="0"/>
      <c r="UV41" s="0"/>
      <c r="UW41" s="0"/>
      <c r="UX41" s="0"/>
      <c r="UY41" s="0"/>
      <c r="UZ41" s="0"/>
      <c r="VA41" s="0"/>
      <c r="VB41" s="0"/>
      <c r="VC41" s="0"/>
      <c r="VD41" s="0"/>
      <c r="VE41" s="0"/>
      <c r="VF41" s="0"/>
      <c r="VG41" s="0"/>
      <c r="VH41" s="0"/>
      <c r="VI41" s="0"/>
      <c r="VJ41" s="0"/>
      <c r="VK41" s="0"/>
      <c r="VL41" s="0"/>
      <c r="VM41" s="0"/>
      <c r="VN41" s="0"/>
      <c r="VO41" s="0"/>
      <c r="VP41" s="0"/>
      <c r="VQ41" s="0"/>
      <c r="VR41" s="0"/>
      <c r="VS41" s="0"/>
      <c r="VT41" s="0"/>
      <c r="VU41" s="0"/>
      <c r="VV41" s="0"/>
      <c r="VW41" s="0"/>
      <c r="VX41" s="0"/>
      <c r="VY41" s="0"/>
      <c r="VZ41" s="0"/>
      <c r="WA41" s="0"/>
      <c r="WB41" s="0"/>
      <c r="WC41" s="0"/>
      <c r="WD41" s="0"/>
      <c r="WE41" s="0"/>
      <c r="WF41" s="0"/>
      <c r="WG41" s="0"/>
      <c r="WH41" s="0"/>
      <c r="WI41" s="0"/>
      <c r="WJ41" s="0"/>
      <c r="WK41" s="0"/>
      <c r="WL41" s="0"/>
      <c r="WM41" s="0"/>
      <c r="WN41" s="0"/>
      <c r="WO41" s="0"/>
      <c r="WP41" s="0"/>
      <c r="WQ41" s="0"/>
      <c r="WR41" s="0"/>
      <c r="WS41" s="0"/>
      <c r="WT41" s="0"/>
      <c r="WU41" s="0"/>
      <c r="WV41" s="0"/>
      <c r="WW41" s="0"/>
      <c r="WX41" s="0"/>
      <c r="WY41" s="0"/>
      <c r="WZ41" s="0"/>
      <c r="XA41" s="0"/>
      <c r="XB41" s="0"/>
      <c r="XC41" s="0"/>
      <c r="XD41" s="0"/>
      <c r="XE41" s="0"/>
      <c r="XF41" s="0"/>
      <c r="XG41" s="0"/>
      <c r="XH41" s="0"/>
      <c r="XI41" s="0"/>
      <c r="XJ41" s="0"/>
      <c r="XK41" s="0"/>
      <c r="XL41" s="0"/>
      <c r="XM41" s="0"/>
      <c r="XN41" s="0"/>
      <c r="XO41" s="0"/>
      <c r="XP41" s="0"/>
      <c r="XQ41" s="0"/>
      <c r="XR41" s="0"/>
      <c r="XS41" s="0"/>
      <c r="XT41" s="0"/>
      <c r="XU41" s="0"/>
      <c r="XV41" s="0"/>
      <c r="XW41" s="0"/>
      <c r="XX41" s="0"/>
      <c r="XY41" s="0"/>
      <c r="XZ41" s="0"/>
      <c r="YA41" s="0"/>
      <c r="YB41" s="0"/>
      <c r="YC41" s="0"/>
      <c r="YD41" s="0"/>
      <c r="YE41" s="0"/>
      <c r="YF41" s="0"/>
      <c r="YG41" s="0"/>
      <c r="YH41" s="0"/>
      <c r="YI41" s="0"/>
      <c r="YJ41" s="0"/>
      <c r="YK41" s="0"/>
      <c r="YL41" s="0"/>
      <c r="YM41" s="0"/>
      <c r="YN41" s="0"/>
      <c r="YO41" s="0"/>
      <c r="YP41" s="0"/>
      <c r="YQ41" s="0"/>
      <c r="YR41" s="0"/>
      <c r="YS41" s="0"/>
      <c r="YT41" s="0"/>
      <c r="YU41" s="0"/>
      <c r="YV41" s="0"/>
      <c r="YW41" s="0"/>
      <c r="YX41" s="0"/>
      <c r="YY41" s="0"/>
      <c r="YZ41" s="0"/>
      <c r="ZA41" s="0"/>
      <c r="ZB41" s="0"/>
      <c r="ZC41" s="0"/>
      <c r="ZD41" s="0"/>
      <c r="ZE41" s="0"/>
      <c r="ZF41" s="0"/>
      <c r="ZG41" s="0"/>
      <c r="ZH41" s="0"/>
      <c r="ZI41" s="0"/>
      <c r="ZJ41" s="0"/>
      <c r="ZK41" s="0"/>
      <c r="ZL41" s="0"/>
      <c r="ZM41" s="0"/>
      <c r="ZN41" s="0"/>
      <c r="ZO41" s="0"/>
      <c r="ZP41" s="0"/>
      <c r="ZQ41" s="0"/>
      <c r="ZR41" s="0"/>
      <c r="ZS41" s="0"/>
      <c r="ZT41" s="0"/>
      <c r="ZU41" s="0"/>
      <c r="ZV41" s="0"/>
      <c r="ZW41" s="0"/>
      <c r="ZX41" s="0"/>
      <c r="ZY41" s="0"/>
      <c r="ZZ41" s="0"/>
      <c r="AAA41" s="0"/>
      <c r="AAB41" s="0"/>
      <c r="AAC41" s="0"/>
      <c r="AAD41" s="0"/>
      <c r="AAE41" s="0"/>
      <c r="AAF41" s="0"/>
      <c r="AAG41" s="0"/>
      <c r="AAH41" s="0"/>
      <c r="AAI41" s="0"/>
      <c r="AAJ41" s="0"/>
      <c r="AAK41" s="0"/>
      <c r="AAL41" s="0"/>
      <c r="AAM41" s="0"/>
      <c r="AAN41" s="0"/>
      <c r="AAO41" s="0"/>
      <c r="AAP41" s="0"/>
      <c r="AAQ41" s="0"/>
      <c r="AAR41" s="0"/>
      <c r="AAS41" s="0"/>
      <c r="AAT41" s="0"/>
      <c r="AAU41" s="0"/>
      <c r="AAV41" s="0"/>
      <c r="AAW41" s="0"/>
      <c r="AAX41" s="0"/>
      <c r="AAY41" s="0"/>
      <c r="AAZ41" s="0"/>
      <c r="ABA41" s="0"/>
      <c r="ABB41" s="0"/>
      <c r="ABC41" s="0"/>
      <c r="ABD41" s="0"/>
      <c r="ABE41" s="0"/>
      <c r="ABF41" s="0"/>
      <c r="ABG41" s="0"/>
      <c r="ABH41" s="0"/>
      <c r="ABI41" s="0"/>
      <c r="ABJ41" s="0"/>
      <c r="ABK41" s="0"/>
      <c r="ABL41" s="0"/>
      <c r="ABM41" s="0"/>
      <c r="ABN41" s="0"/>
      <c r="ABO41" s="0"/>
      <c r="ABP41" s="0"/>
      <c r="ABQ41" s="0"/>
      <c r="ABR41" s="0"/>
      <c r="ABS41" s="0"/>
      <c r="ABT41" s="0"/>
      <c r="ABU41" s="0"/>
      <c r="ABV41" s="0"/>
      <c r="ABW41" s="0"/>
      <c r="ABX41" s="0"/>
      <c r="ABY41" s="0"/>
      <c r="ABZ41" s="0"/>
      <c r="ACA41" s="0"/>
      <c r="ACB41" s="0"/>
      <c r="ACC41" s="0"/>
      <c r="ACD41" s="0"/>
      <c r="ACE41" s="0"/>
      <c r="ACF41" s="0"/>
      <c r="ACG41" s="0"/>
      <c r="ACH41" s="0"/>
      <c r="ACI41" s="0"/>
      <c r="ACJ41" s="0"/>
      <c r="ACK41" s="0"/>
      <c r="ACL41" s="0"/>
      <c r="ACM41" s="0"/>
      <c r="ACN41" s="0"/>
      <c r="ACO41" s="0"/>
      <c r="ACP41" s="0"/>
      <c r="ACQ41" s="0"/>
      <c r="ACR41" s="0"/>
      <c r="ACS41" s="0"/>
      <c r="ACT41" s="0"/>
      <c r="ACU41" s="0"/>
      <c r="ACV41" s="0"/>
      <c r="ACW41" s="0"/>
      <c r="ACX41" s="0"/>
      <c r="ACY41" s="0"/>
      <c r="ACZ41" s="0"/>
      <c r="ADA41" s="0"/>
      <c r="ADB41" s="0"/>
      <c r="ADC41" s="0"/>
      <c r="ADD41" s="0"/>
      <c r="ADE41" s="0"/>
      <c r="ADF41" s="0"/>
      <c r="ADG41" s="0"/>
      <c r="ADH41" s="0"/>
      <c r="ADI41" s="0"/>
      <c r="ADJ41" s="0"/>
      <c r="ADK41" s="0"/>
      <c r="ADL41" s="0"/>
      <c r="ADM41" s="0"/>
      <c r="ADN41" s="0"/>
      <c r="ADO41" s="0"/>
      <c r="ADP41" s="0"/>
      <c r="ADQ41" s="0"/>
      <c r="ADR41" s="0"/>
      <c r="ADS41" s="0"/>
      <c r="ADT41" s="0"/>
      <c r="ADU41" s="0"/>
      <c r="ADV41" s="0"/>
      <c r="ADW41" s="0"/>
      <c r="ADX41" s="0"/>
      <c r="ADY41" s="0"/>
      <c r="ADZ41" s="0"/>
      <c r="AEA41" s="0"/>
      <c r="AEB41" s="0"/>
      <c r="AEC41" s="0"/>
      <c r="AED41" s="0"/>
      <c r="AEE41" s="0"/>
      <c r="AEF41" s="0"/>
      <c r="AEG41" s="0"/>
      <c r="AEH41" s="0"/>
      <c r="AEI41" s="0"/>
      <c r="AEJ41" s="0"/>
      <c r="AEK41" s="0"/>
      <c r="AEL41" s="0"/>
      <c r="AEM41" s="0"/>
      <c r="AEN41" s="0"/>
      <c r="AEO41" s="0"/>
      <c r="AEP41" s="0"/>
      <c r="AEQ41" s="0"/>
      <c r="AER41" s="0"/>
      <c r="AES41" s="0"/>
      <c r="AET41" s="0"/>
      <c r="AEU41" s="0"/>
      <c r="AEV41" s="0"/>
      <c r="AEW41" s="0"/>
      <c r="AEX41" s="0"/>
      <c r="AEY41" s="0"/>
      <c r="AEZ41" s="0"/>
      <c r="AFA41" s="0"/>
      <c r="AFB41" s="0"/>
      <c r="AFC41" s="0"/>
      <c r="AFD41" s="0"/>
      <c r="AFE41" s="0"/>
      <c r="AFF41" s="0"/>
      <c r="AFG41" s="0"/>
      <c r="AFH41" s="0"/>
      <c r="AFI41" s="0"/>
      <c r="AFJ41" s="0"/>
      <c r="AFK41" s="0"/>
      <c r="AFL41" s="0"/>
      <c r="AFM41" s="0"/>
      <c r="AFN41" s="0"/>
      <c r="AFO41" s="0"/>
      <c r="AFP41" s="0"/>
      <c r="AFQ41" s="0"/>
      <c r="AFR41" s="0"/>
      <c r="AFS41" s="0"/>
      <c r="AFT41" s="0"/>
      <c r="AFU41" s="0"/>
      <c r="AFV41" s="0"/>
      <c r="AFW41" s="0"/>
      <c r="AFX41" s="0"/>
      <c r="AFY41" s="0"/>
      <c r="AFZ41" s="0"/>
      <c r="AGA41" s="0"/>
      <c r="AGB41" s="0"/>
      <c r="AGC41" s="0"/>
      <c r="AGD41" s="0"/>
      <c r="AGE41" s="0"/>
      <c r="AGF41" s="0"/>
      <c r="AGG41" s="0"/>
      <c r="AGH41" s="0"/>
      <c r="AGI41" s="0"/>
      <c r="AGJ41" s="0"/>
      <c r="AGK41" s="0"/>
      <c r="AGL41" s="0"/>
      <c r="AGM41" s="0"/>
      <c r="AGN41" s="0"/>
      <c r="AGO41" s="0"/>
      <c r="AGP41" s="0"/>
      <c r="AGQ41" s="0"/>
      <c r="AGR41" s="0"/>
      <c r="AGS41" s="0"/>
      <c r="AGT41" s="0"/>
      <c r="AGU41" s="0"/>
      <c r="AGV41" s="0"/>
      <c r="AGW41" s="0"/>
      <c r="AGX41" s="0"/>
      <c r="AGY41" s="0"/>
      <c r="AGZ41" s="0"/>
      <c r="AHA41" s="0"/>
      <c r="AHB41" s="0"/>
      <c r="AHC41" s="0"/>
      <c r="AHD41" s="0"/>
      <c r="AHE41" s="0"/>
      <c r="AHF41" s="0"/>
      <c r="AHG41" s="0"/>
      <c r="AHH41" s="0"/>
      <c r="AHI41" s="0"/>
      <c r="AHJ41" s="0"/>
      <c r="AHK41" s="0"/>
      <c r="AHL41" s="0"/>
      <c r="AHM41" s="0"/>
      <c r="AHN41" s="0"/>
      <c r="AHO41" s="0"/>
      <c r="AHP41" s="0"/>
      <c r="AHQ41" s="0"/>
      <c r="AHR41" s="0"/>
      <c r="AHS41" s="0"/>
      <c r="AHT41" s="0"/>
      <c r="AHU41" s="0"/>
      <c r="AHV41" s="0"/>
      <c r="AHW41" s="0"/>
      <c r="AHX41" s="0"/>
      <c r="AHY41" s="0"/>
      <c r="AHZ41" s="0"/>
      <c r="AIA41" s="0"/>
      <c r="AIB41" s="0"/>
      <c r="AIC41" s="0"/>
      <c r="AID41" s="0"/>
      <c r="AIE41" s="0"/>
      <c r="AIF41" s="0"/>
      <c r="AIG41" s="0"/>
      <c r="AIH41" s="0"/>
      <c r="AII41" s="0"/>
      <c r="AIJ41" s="0"/>
      <c r="AIK41" s="0"/>
      <c r="AIL41" s="0"/>
      <c r="AIM41" s="0"/>
      <c r="AIN41" s="0"/>
      <c r="AIO41" s="0"/>
      <c r="AIP41" s="0"/>
      <c r="AIQ41" s="0"/>
      <c r="AIR41" s="0"/>
      <c r="AIS41" s="0"/>
      <c r="AIT41" s="0"/>
      <c r="AIU41" s="0"/>
      <c r="AIV41" s="0"/>
      <c r="AIW41" s="0"/>
      <c r="AIX41" s="0"/>
      <c r="AIY41" s="0"/>
      <c r="AIZ41" s="0"/>
      <c r="AJA41" s="0"/>
      <c r="AJB41" s="0"/>
      <c r="AJC41" s="0"/>
      <c r="AJD41" s="0"/>
      <c r="AJE41" s="0"/>
      <c r="AJF41" s="0"/>
      <c r="AJG41" s="0"/>
      <c r="AJH41" s="0"/>
      <c r="AJI41" s="0"/>
      <c r="AJJ41" s="0"/>
      <c r="AJK41" s="0"/>
      <c r="AJL41" s="0"/>
      <c r="AJM41" s="0"/>
      <c r="AJN41" s="0"/>
      <c r="AJO41" s="0"/>
      <c r="AJP41" s="0"/>
      <c r="AJQ41" s="0"/>
      <c r="AJR41" s="0"/>
      <c r="AJS41" s="0"/>
      <c r="AJT41" s="0"/>
      <c r="AJU41" s="0"/>
      <c r="AJV41" s="0"/>
      <c r="AJW41" s="0"/>
      <c r="AJX41" s="0"/>
      <c r="AJY41" s="0"/>
      <c r="AJZ41" s="0"/>
      <c r="AKA41" s="0"/>
      <c r="AKB41" s="0"/>
      <c r="AKC41" s="0"/>
      <c r="AKD41" s="0"/>
      <c r="AKE41" s="0"/>
      <c r="AKF41" s="0"/>
      <c r="AKG41" s="0"/>
      <c r="AKH41" s="0"/>
      <c r="AKI41" s="0"/>
      <c r="AKJ41" s="0"/>
      <c r="AKK41" s="0"/>
      <c r="AKL41" s="0"/>
      <c r="AKM41" s="0"/>
      <c r="AKN41" s="0"/>
      <c r="AKO41" s="0"/>
      <c r="AKP41" s="0"/>
      <c r="AKQ41" s="0"/>
      <c r="AKR41" s="0"/>
      <c r="AKS41" s="0"/>
      <c r="AKT41" s="0"/>
      <c r="AKU41" s="0"/>
      <c r="AKV41" s="0"/>
      <c r="AKW41" s="0"/>
      <c r="AKX41" s="0"/>
      <c r="AKY41" s="0"/>
      <c r="AKZ41" s="0"/>
      <c r="ALA41" s="0"/>
      <c r="ALB41" s="0"/>
      <c r="ALC41" s="0"/>
      <c r="ALD41" s="0"/>
      <c r="ALE41" s="0"/>
      <c r="ALF41" s="0"/>
      <c r="ALG41" s="0"/>
      <c r="ALH41" s="0"/>
      <c r="ALI41" s="0"/>
      <c r="ALJ41" s="0"/>
      <c r="ALK41" s="0"/>
      <c r="ALL41" s="0"/>
      <c r="ALM41" s="0"/>
      <c r="ALN41" s="0"/>
      <c r="ALO41" s="0"/>
      <c r="ALP41" s="0"/>
      <c r="ALQ41" s="0"/>
      <c r="ALR41" s="0"/>
      <c r="ALS41" s="0"/>
      <c r="ALT41" s="0"/>
      <c r="ALU41" s="0"/>
      <c r="ALV41" s="0"/>
      <c r="ALW41" s="0"/>
      <c r="ALX41" s="0"/>
      <c r="ALY41" s="0"/>
      <c r="ALZ41" s="0"/>
      <c r="AMA41" s="0"/>
      <c r="AMB41" s="0"/>
      <c r="AMC41" s="0"/>
      <c r="AMD41" s="0"/>
      <c r="AME41" s="0"/>
      <c r="AMF41" s="0"/>
      <c r="AMG41" s="0"/>
      <c r="AMH41" s="0"/>
      <c r="AMI41" s="0"/>
      <c r="AMJ41" s="0"/>
    </row>
    <row r="42" customFormat="false" ht="13.8" hidden="false" customHeight="false" outlineLevel="0" collapsed="false">
      <c r="A42" s="176" t="n">
        <f aca="false">A41</f>
        <v>2</v>
      </c>
      <c r="B42" s="177" t="s">
        <v>61</v>
      </c>
      <c r="C42" s="177" t="n">
        <f aca="false">C41</f>
        <v>2</v>
      </c>
      <c r="D42" s="177" t="s">
        <v>61</v>
      </c>
      <c r="E42" s="177" t="n">
        <f aca="false">E41+1</f>
        <v>1</v>
      </c>
      <c r="F42" s="178" t="s">
        <v>87</v>
      </c>
      <c r="G42" s="177" t="s">
        <v>34</v>
      </c>
      <c r="H42" s="179" t="str">
        <f aca="false">IFERROR((IF($G42=$X$3,IFERROR(VLOOKUP($F42,'SERVIÇOS SINAPI'!$A$8:$E$19639,2,0),""),IF($G42=$X$4,IFERROR(VLOOKUP($F42,'SERVIÇOS PLEO'!$A$1:$E$20000,2,0),""),IF($G42=$X$5,IFERROR(VLOOKUP($F42,'SERVIÇOS SICRO 2'!$A$1:$D$20056,2,0),""),IF($G42=$X$6,IFERROR(VLOOKUP($F42,'SERVIÇOS UFFS'!$A$1:$G$20007,2,0),"0")))))),2)</f>
        <v>ESTRUTURA METALICA EM AÇO, PERFIS TUBULARES (ASTM - 36A)</v>
      </c>
      <c r="I42" s="179"/>
      <c r="J42" s="179" t="str">
        <f aca="false">IFERROR((IF($G42=$X$3,IFERROR(VLOOKUP($F42,'SERVIÇOS SINAPI'!$A$8:$E$19639,3,0),""),IF($G42=$X$4,IFERROR(VLOOKUP($F42,'SERVIÇOS PLEO'!$A$1:$E$20000,3,0),""),IF($G42=$X$5,IFERROR(VLOOKUP($F42,'SERVIÇOS SICRO 2'!$A$1:$D$20056,3,0),""),IF($G42=$X$6,IFERROR(VLOOKUP($F42,'SERVIÇOS UFFS'!$A$1:$G$20007,3,0),"0")))))),2)</f>
        <v>KG</v>
      </c>
      <c r="K42" s="178" t="n">
        <v>1238.16</v>
      </c>
      <c r="L42" s="220" t="n">
        <f aca="false">IFERROR((IF($G42=$X$3,IFERROR(VLOOKUP($F42,'SERVIÇOS SINAPI'!$A$8:$E$19639,5,0),""),IF($G42=$X$4,IFERROR(VLOOKUP($F42,'SERVIÇOS PLEO'!$A$1:$E$20000,5,0),""),IF($G42=$X$5,IFERROR(VLOOKUP($F42,'SERVIÇOS SICRO 2'!$A$1:$D$20056,4,0),""),IF($G42=$X$6,IFERROR(VLOOKUP($F42,'SERVIÇOS UFFS'!$A$1:$G$20007,4,0),"0")))))),2)</f>
        <v>6.7904</v>
      </c>
      <c r="M42" s="220" t="n">
        <f aca="false">IFERROR((IF($G42=$X$3,IFERROR(VLOOKUP($F42,'SERVIÇOS SINAPI'!$A$8:$E$19639,4,0),""),IF($G42=$X$4,IFERROR(VLOOKUP($F42,'SERVIÇOS PLEO'!$A$1:$E$20000,4,0),""),IF($G42=$X$5,IFERROR(VLOOKUP($F42,'SERVIÇOS SICRO 2'!$A$1:$D$20056,8,0),""),IF($G42=$X$6,IFERROR(VLOOKUP($F42,'SERVIÇOS UFFS'!$A$1:$G$20007,5,0),"0")))))),2)</f>
        <v>1.8996</v>
      </c>
      <c r="N42" s="182" t="n">
        <f aca="false">ROUND(L42+M42,2)</f>
        <v>8.69</v>
      </c>
      <c r="O42" s="183" t="n">
        <f aca="false">ROUND((K42*N42),2)</f>
        <v>10759.61</v>
      </c>
      <c r="P42" s="184" t="n">
        <f aca="false">ROUND($S$5,4)</f>
        <v>0.2764</v>
      </c>
      <c r="Q42" s="182" t="n">
        <f aca="false">ROUND((O42*(1+P42)),2)</f>
        <v>13733.57</v>
      </c>
      <c r="R42" s="184" t="n">
        <f aca="false">Q42/$Q$99</f>
        <v>0.178946856826566</v>
      </c>
      <c r="S42" s="163" t="n">
        <f aca="false">Q42-(Q42*$M$5%)</f>
        <v>13733.57</v>
      </c>
      <c r="T42" s="161" t="n">
        <f aca="false">K42*L42</f>
        <v>8407.601664</v>
      </c>
      <c r="U42" s="161" t="n">
        <f aca="false">K42*M42</f>
        <v>2352.008736</v>
      </c>
      <c r="V42" s="161" t="n">
        <f aca="false">K42*L42</f>
        <v>8407.601664</v>
      </c>
      <c r="W42" s="161" t="n">
        <f aca="false">M42*K42</f>
        <v>2352.008736</v>
      </c>
      <c r="X42" s="160" t="n">
        <v>1238.16</v>
      </c>
      <c r="Y42" s="161"/>
      <c r="Z42" s="185"/>
      <c r="AA42" s="186"/>
      <c r="AB42" s="118"/>
      <c r="AC42" s="99"/>
      <c r="AD42" s="187"/>
      <c r="AE42" s="148"/>
      <c r="AF42" s="188"/>
      <c r="AG42" s="189"/>
      <c r="AH42" s="190"/>
      <c r="AI42" s="191"/>
      <c r="AJ42" s="189"/>
      <c r="AK42" s="190"/>
      <c r="AL42" s="192"/>
      <c r="AM42" s="188"/>
      <c r="AN42" s="189"/>
      <c r="AO42" s="190"/>
      <c r="AP42" s="191"/>
      <c r="AQ42" s="189"/>
      <c r="AR42" s="190"/>
      <c r="AS42" s="161"/>
      <c r="AT42" s="188"/>
      <c r="AU42" s="189"/>
      <c r="AV42" s="190"/>
      <c r="AW42" s="191"/>
      <c r="AX42" s="189"/>
      <c r="AY42" s="190"/>
      <c r="AZ42" s="192"/>
      <c r="BA42" s="188"/>
      <c r="BB42" s="189"/>
      <c r="BC42" s="190"/>
      <c r="BD42" s="191"/>
      <c r="BE42" s="189"/>
      <c r="BF42" s="190"/>
      <c r="BG42" s="161"/>
      <c r="BH42" s="188"/>
      <c r="BI42" s="189"/>
      <c r="BJ42" s="190"/>
      <c r="BK42" s="191"/>
      <c r="BL42" s="189"/>
      <c r="BM42" s="190"/>
      <c r="BN42" s="192"/>
      <c r="BO42" s="188"/>
      <c r="BP42" s="189"/>
      <c r="BQ42" s="190"/>
      <c r="BR42" s="191"/>
      <c r="BS42" s="189"/>
      <c r="BT42" s="190"/>
      <c r="BU42" s="161"/>
      <c r="BV42" s="188"/>
      <c r="BW42" s="189"/>
      <c r="BX42" s="190"/>
      <c r="BY42" s="191"/>
      <c r="BZ42" s="189"/>
      <c r="CA42" s="190"/>
      <c r="CB42" s="192"/>
      <c r="CC42" s="188"/>
      <c r="CD42" s="189"/>
      <c r="CE42" s="190"/>
      <c r="CF42" s="191"/>
      <c r="CG42" s="189"/>
      <c r="CH42" s="190"/>
      <c r="CI42" s="161"/>
      <c r="CJ42" s="188"/>
      <c r="CK42" s="189"/>
      <c r="CL42" s="190"/>
      <c r="CM42" s="191"/>
      <c r="CN42" s="189"/>
      <c r="CO42" s="190"/>
      <c r="CP42" s="161"/>
      <c r="CQ42" s="188"/>
      <c r="CR42" s="189"/>
      <c r="CS42" s="190"/>
      <c r="CT42" s="191"/>
      <c r="CU42" s="189"/>
      <c r="CV42" s="190"/>
      <c r="CW42" s="161"/>
      <c r="CX42" s="193" t="n">
        <f aca="false">S42/$S$99</f>
        <v>0.178946856826566</v>
      </c>
      <c r="CY42" s="103"/>
      <c r="CZ42" s="103"/>
      <c r="DA42" s="103"/>
      <c r="DB42" s="103"/>
      <c r="DC42" s="103"/>
      <c r="DD42" s="103"/>
      <c r="DE42" s="0"/>
      <c r="DF42" s="0"/>
      <c r="DG42" s="0"/>
      <c r="DH42" s="0"/>
      <c r="DI42" s="0"/>
      <c r="DJ42" s="0"/>
      <c r="DK42" s="0"/>
      <c r="DL42" s="0"/>
      <c r="DM42" s="0"/>
      <c r="DN42" s="0"/>
      <c r="DO42" s="0"/>
      <c r="DP42" s="0"/>
      <c r="DQ42" s="0"/>
      <c r="DR42" s="0"/>
      <c r="DS42" s="0"/>
      <c r="DT42" s="0"/>
      <c r="DU42" s="0"/>
      <c r="DV42" s="0"/>
      <c r="DW42" s="0"/>
      <c r="DX42" s="0"/>
      <c r="DY42" s="0"/>
      <c r="DZ42" s="0"/>
      <c r="EA42" s="0"/>
      <c r="EB42" s="0"/>
      <c r="EC42" s="0"/>
      <c r="ED42" s="0"/>
      <c r="EE42" s="0"/>
      <c r="EF42" s="0"/>
      <c r="EG42" s="0"/>
      <c r="EH42" s="0"/>
      <c r="EI42" s="0"/>
      <c r="EJ42" s="0"/>
      <c r="EK42" s="0"/>
      <c r="EL42" s="0"/>
      <c r="EM42" s="0"/>
      <c r="EN42" s="0"/>
      <c r="EO42" s="0"/>
      <c r="EP42" s="0"/>
      <c r="EQ42" s="0"/>
      <c r="ER42" s="0"/>
      <c r="ES42" s="0"/>
      <c r="ET42" s="0"/>
      <c r="EU42" s="0"/>
      <c r="EV42" s="0"/>
      <c r="EW42" s="0"/>
      <c r="EX42" s="0"/>
      <c r="EY42" s="0"/>
      <c r="EZ42" s="0"/>
      <c r="FA42" s="0"/>
      <c r="FB42" s="0"/>
      <c r="FC42" s="0"/>
      <c r="FD42" s="0"/>
      <c r="FE42" s="0"/>
      <c r="FF42" s="0"/>
      <c r="FG42" s="0"/>
      <c r="FH42" s="0"/>
      <c r="FI42" s="0"/>
      <c r="FJ42" s="0"/>
      <c r="FK42" s="0"/>
      <c r="FL42" s="0"/>
      <c r="FM42" s="0"/>
      <c r="FN42" s="0"/>
      <c r="FO42" s="0"/>
      <c r="FP42" s="0"/>
      <c r="FQ42" s="0"/>
      <c r="FR42" s="0"/>
      <c r="FS42" s="0"/>
      <c r="FT42" s="0"/>
      <c r="FU42" s="0"/>
      <c r="FV42" s="0"/>
      <c r="FW42" s="0"/>
      <c r="FX42" s="0"/>
      <c r="FY42" s="0"/>
      <c r="FZ42" s="0"/>
      <c r="GA42" s="0"/>
      <c r="GB42" s="0"/>
      <c r="GC42" s="0"/>
      <c r="GD42" s="0"/>
      <c r="GE42" s="0"/>
      <c r="GF42" s="0"/>
      <c r="GG42" s="0"/>
      <c r="GH42" s="0"/>
      <c r="GI42" s="0"/>
      <c r="GJ42" s="0"/>
      <c r="GK42" s="0"/>
      <c r="GL42" s="0"/>
      <c r="GM42" s="0"/>
      <c r="GN42" s="0"/>
      <c r="GO42" s="0"/>
      <c r="GP42" s="0"/>
      <c r="GQ42" s="0"/>
      <c r="GR42" s="0"/>
      <c r="GS42" s="0"/>
      <c r="GT42" s="0"/>
      <c r="GU42" s="0"/>
      <c r="GV42" s="0"/>
      <c r="GW42" s="0"/>
      <c r="GX42" s="0"/>
      <c r="GY42" s="0"/>
      <c r="GZ42" s="0"/>
      <c r="HA42" s="0"/>
      <c r="HB42" s="0"/>
      <c r="HC42" s="0"/>
      <c r="HD42" s="0"/>
      <c r="HE42" s="0"/>
      <c r="HF42" s="0"/>
      <c r="HG42" s="0"/>
      <c r="HH42" s="0"/>
      <c r="HI42" s="0"/>
      <c r="HJ42" s="0"/>
      <c r="HK42" s="0"/>
      <c r="HL42" s="0"/>
      <c r="HM42" s="0"/>
      <c r="HN42" s="0"/>
      <c r="HO42" s="0"/>
      <c r="HP42" s="0"/>
      <c r="HQ42" s="0"/>
      <c r="HR42" s="0"/>
      <c r="HS42" s="0"/>
      <c r="HT42" s="0"/>
      <c r="HU42" s="0"/>
      <c r="HV42" s="0"/>
      <c r="HW42" s="0"/>
      <c r="HX42" s="0"/>
      <c r="HY42" s="0"/>
      <c r="HZ42" s="0"/>
      <c r="IA42" s="0"/>
      <c r="IB42" s="0"/>
      <c r="IC42" s="0"/>
      <c r="ID42" s="0"/>
      <c r="IE42" s="0"/>
      <c r="IF42" s="0"/>
      <c r="IG42" s="0"/>
      <c r="IH42" s="0"/>
      <c r="II42" s="0"/>
      <c r="IJ42" s="0"/>
      <c r="IK42" s="0"/>
      <c r="IL42" s="0"/>
      <c r="IM42" s="0"/>
      <c r="IN42" s="0"/>
      <c r="IO42" s="0"/>
      <c r="IP42" s="0"/>
      <c r="IQ42" s="0"/>
      <c r="IR42" s="0"/>
      <c r="IS42" s="0"/>
      <c r="IT42" s="0"/>
      <c r="IU42" s="0"/>
      <c r="IV42" s="0"/>
      <c r="IW42" s="0"/>
      <c r="IX42" s="0"/>
      <c r="IY42" s="0"/>
      <c r="IZ42" s="0"/>
      <c r="JA42" s="0"/>
      <c r="JB42" s="0"/>
      <c r="JC42" s="0"/>
      <c r="JD42" s="0"/>
      <c r="JE42" s="0"/>
      <c r="JF42" s="0"/>
      <c r="JG42" s="0"/>
      <c r="JH42" s="0"/>
      <c r="JI42" s="0"/>
      <c r="JJ42" s="0"/>
      <c r="JK42" s="0"/>
      <c r="JL42" s="0"/>
      <c r="JM42" s="0"/>
      <c r="JN42" s="0"/>
      <c r="JO42" s="0"/>
      <c r="JP42" s="0"/>
      <c r="JQ42" s="0"/>
      <c r="JR42" s="0"/>
      <c r="JS42" s="0"/>
      <c r="JT42" s="0"/>
      <c r="JU42" s="0"/>
      <c r="JV42" s="0"/>
      <c r="JW42" s="0"/>
      <c r="JX42" s="0"/>
      <c r="JY42" s="0"/>
      <c r="JZ42" s="0"/>
      <c r="KA42" s="0"/>
      <c r="KB42" s="0"/>
      <c r="KC42" s="0"/>
      <c r="KD42" s="0"/>
      <c r="KE42" s="0"/>
      <c r="KF42" s="0"/>
      <c r="KG42" s="0"/>
      <c r="KH42" s="0"/>
      <c r="KI42" s="0"/>
      <c r="KJ42" s="0"/>
      <c r="KK42" s="0"/>
      <c r="KL42" s="0"/>
      <c r="KM42" s="0"/>
      <c r="KN42" s="0"/>
      <c r="KO42" s="0"/>
      <c r="KP42" s="0"/>
      <c r="KQ42" s="0"/>
      <c r="KR42" s="0"/>
      <c r="KS42" s="0"/>
      <c r="KT42" s="0"/>
      <c r="KU42" s="0"/>
      <c r="KV42" s="0"/>
      <c r="KW42" s="0"/>
      <c r="KX42" s="0"/>
      <c r="KY42" s="0"/>
      <c r="KZ42" s="0"/>
      <c r="LA42" s="0"/>
      <c r="LB42" s="0"/>
      <c r="LC42" s="0"/>
      <c r="LD42" s="0"/>
      <c r="LE42" s="0"/>
      <c r="LF42" s="0"/>
      <c r="LG42" s="0"/>
      <c r="LH42" s="0"/>
      <c r="LI42" s="0"/>
      <c r="LJ42" s="0"/>
      <c r="LK42" s="0"/>
      <c r="LL42" s="0"/>
      <c r="LM42" s="0"/>
      <c r="LN42" s="0"/>
      <c r="LO42" s="0"/>
      <c r="LP42" s="0"/>
      <c r="LQ42" s="0"/>
      <c r="LR42" s="0"/>
      <c r="LS42" s="0"/>
      <c r="LT42" s="0"/>
      <c r="LU42" s="0"/>
      <c r="LV42" s="0"/>
      <c r="LW42" s="0"/>
      <c r="LX42" s="0"/>
      <c r="LY42" s="0"/>
      <c r="LZ42" s="0"/>
      <c r="MA42" s="0"/>
      <c r="MB42" s="0"/>
      <c r="MC42" s="0"/>
      <c r="MD42" s="0"/>
      <c r="ME42" s="0"/>
      <c r="MF42" s="0"/>
      <c r="MG42" s="0"/>
      <c r="MH42" s="0"/>
      <c r="MI42" s="0"/>
      <c r="MJ42" s="0"/>
      <c r="MK42" s="0"/>
      <c r="ML42" s="0"/>
      <c r="MM42" s="0"/>
      <c r="MN42" s="0"/>
      <c r="MO42" s="0"/>
      <c r="MP42" s="0"/>
      <c r="MQ42" s="0"/>
      <c r="MR42" s="0"/>
      <c r="MS42" s="0"/>
      <c r="MT42" s="0"/>
      <c r="MU42" s="0"/>
      <c r="MV42" s="0"/>
      <c r="MW42" s="0"/>
      <c r="MX42" s="0"/>
      <c r="MY42" s="0"/>
      <c r="MZ42" s="0"/>
      <c r="NA42" s="0"/>
      <c r="NB42" s="0"/>
      <c r="NC42" s="0"/>
      <c r="ND42" s="0"/>
      <c r="NE42" s="0"/>
      <c r="NF42" s="0"/>
      <c r="NG42" s="0"/>
      <c r="NH42" s="0"/>
      <c r="NI42" s="0"/>
      <c r="NJ42" s="0"/>
      <c r="NK42" s="0"/>
      <c r="NL42" s="0"/>
      <c r="NM42" s="0"/>
      <c r="NN42" s="0"/>
      <c r="NO42" s="0"/>
      <c r="NP42" s="0"/>
      <c r="NQ42" s="0"/>
      <c r="NR42" s="0"/>
      <c r="NS42" s="0"/>
      <c r="NT42" s="0"/>
      <c r="NU42" s="0"/>
      <c r="NV42" s="0"/>
      <c r="NW42" s="0"/>
      <c r="NX42" s="0"/>
      <c r="NY42" s="0"/>
      <c r="NZ42" s="0"/>
      <c r="OA42" s="0"/>
      <c r="OB42" s="0"/>
      <c r="OC42" s="0"/>
      <c r="OD42" s="0"/>
      <c r="OE42" s="0"/>
      <c r="OF42" s="0"/>
      <c r="OG42" s="0"/>
      <c r="OH42" s="0"/>
      <c r="OI42" s="0"/>
      <c r="OJ42" s="0"/>
      <c r="OK42" s="0"/>
      <c r="OL42" s="0"/>
      <c r="OM42" s="0"/>
      <c r="ON42" s="0"/>
      <c r="OO42" s="0"/>
      <c r="OP42" s="0"/>
      <c r="OQ42" s="0"/>
      <c r="OR42" s="0"/>
      <c r="OS42" s="0"/>
      <c r="OT42" s="0"/>
      <c r="OU42" s="0"/>
      <c r="OV42" s="0"/>
      <c r="OW42" s="0"/>
      <c r="OX42" s="0"/>
      <c r="OY42" s="0"/>
      <c r="OZ42" s="0"/>
      <c r="PA42" s="0"/>
      <c r="PB42" s="0"/>
      <c r="PC42" s="0"/>
      <c r="PD42" s="0"/>
      <c r="PE42" s="0"/>
      <c r="PF42" s="0"/>
      <c r="PG42" s="0"/>
      <c r="PH42" s="0"/>
      <c r="PI42" s="0"/>
      <c r="PJ42" s="0"/>
      <c r="PK42" s="0"/>
      <c r="PL42" s="0"/>
      <c r="PM42" s="0"/>
      <c r="PN42" s="0"/>
      <c r="PO42" s="0"/>
      <c r="PP42" s="0"/>
      <c r="PQ42" s="0"/>
      <c r="PR42" s="0"/>
      <c r="PS42" s="0"/>
      <c r="PT42" s="0"/>
      <c r="PU42" s="0"/>
      <c r="PV42" s="0"/>
      <c r="PW42" s="0"/>
      <c r="PX42" s="0"/>
      <c r="PY42" s="0"/>
      <c r="PZ42" s="0"/>
      <c r="QA42" s="0"/>
      <c r="QB42" s="0"/>
      <c r="QC42" s="0"/>
      <c r="QD42" s="0"/>
      <c r="QE42" s="0"/>
      <c r="QF42" s="0"/>
      <c r="QG42" s="0"/>
      <c r="QH42" s="0"/>
      <c r="QI42" s="0"/>
      <c r="QJ42" s="0"/>
      <c r="QK42" s="0"/>
      <c r="QL42" s="0"/>
      <c r="QM42" s="0"/>
      <c r="QN42" s="0"/>
      <c r="QO42" s="0"/>
      <c r="QP42" s="0"/>
      <c r="QQ42" s="0"/>
      <c r="QR42" s="0"/>
      <c r="QS42" s="0"/>
      <c r="QT42" s="0"/>
      <c r="QU42" s="0"/>
      <c r="QV42" s="0"/>
      <c r="QW42" s="0"/>
      <c r="QX42" s="0"/>
      <c r="QY42" s="0"/>
      <c r="QZ42" s="0"/>
      <c r="RA42" s="0"/>
      <c r="RB42" s="0"/>
      <c r="RC42" s="0"/>
      <c r="RD42" s="0"/>
      <c r="RE42" s="0"/>
      <c r="RF42" s="0"/>
      <c r="RG42" s="0"/>
      <c r="RH42" s="0"/>
      <c r="RI42" s="0"/>
      <c r="RJ42" s="0"/>
      <c r="RK42" s="0"/>
      <c r="RL42" s="0"/>
      <c r="RM42" s="0"/>
      <c r="RN42" s="0"/>
      <c r="RO42" s="0"/>
      <c r="RP42" s="0"/>
      <c r="RQ42" s="0"/>
      <c r="RR42" s="0"/>
      <c r="RS42" s="0"/>
      <c r="RT42" s="0"/>
      <c r="RU42" s="0"/>
      <c r="RV42" s="0"/>
      <c r="RW42" s="0"/>
      <c r="RX42" s="0"/>
      <c r="RY42" s="0"/>
      <c r="RZ42" s="0"/>
      <c r="SA42" s="0"/>
      <c r="SB42" s="0"/>
      <c r="SC42" s="0"/>
      <c r="SD42" s="0"/>
      <c r="SE42" s="0"/>
      <c r="SF42" s="0"/>
      <c r="SG42" s="0"/>
      <c r="SH42" s="0"/>
      <c r="SI42" s="0"/>
      <c r="SJ42" s="0"/>
      <c r="SK42" s="0"/>
      <c r="SL42" s="0"/>
      <c r="SM42" s="0"/>
      <c r="SN42" s="0"/>
      <c r="SO42" s="0"/>
      <c r="SP42" s="0"/>
      <c r="SQ42" s="0"/>
      <c r="SR42" s="0"/>
      <c r="SS42" s="0"/>
      <c r="ST42" s="0"/>
      <c r="SU42" s="0"/>
      <c r="SV42" s="0"/>
      <c r="SW42" s="0"/>
      <c r="SX42" s="0"/>
      <c r="SY42" s="0"/>
      <c r="SZ42" s="0"/>
      <c r="TA42" s="0"/>
      <c r="TB42" s="0"/>
      <c r="TC42" s="0"/>
      <c r="TD42" s="0"/>
      <c r="TE42" s="0"/>
      <c r="TF42" s="0"/>
      <c r="TG42" s="0"/>
      <c r="TH42" s="0"/>
      <c r="TI42" s="0"/>
      <c r="TJ42" s="0"/>
      <c r="TK42" s="0"/>
      <c r="TL42" s="0"/>
      <c r="TM42" s="0"/>
      <c r="TN42" s="0"/>
      <c r="TO42" s="0"/>
      <c r="TP42" s="0"/>
      <c r="TQ42" s="0"/>
      <c r="TR42" s="0"/>
      <c r="TS42" s="0"/>
      <c r="TT42" s="0"/>
      <c r="TU42" s="0"/>
      <c r="TV42" s="0"/>
      <c r="TW42" s="0"/>
      <c r="TX42" s="0"/>
      <c r="TY42" s="0"/>
      <c r="TZ42" s="0"/>
      <c r="UA42" s="0"/>
      <c r="UB42" s="0"/>
      <c r="UC42" s="0"/>
      <c r="UD42" s="0"/>
      <c r="UE42" s="0"/>
      <c r="UF42" s="0"/>
      <c r="UG42" s="0"/>
      <c r="UH42" s="0"/>
      <c r="UI42" s="0"/>
      <c r="UJ42" s="0"/>
      <c r="UK42" s="0"/>
      <c r="UL42" s="0"/>
      <c r="UM42" s="0"/>
      <c r="UN42" s="0"/>
      <c r="UO42" s="0"/>
      <c r="UP42" s="0"/>
      <c r="UQ42" s="0"/>
      <c r="UR42" s="0"/>
      <c r="US42" s="0"/>
      <c r="UT42" s="0"/>
      <c r="UU42" s="0"/>
      <c r="UV42" s="0"/>
      <c r="UW42" s="0"/>
      <c r="UX42" s="0"/>
      <c r="UY42" s="0"/>
      <c r="UZ42" s="0"/>
      <c r="VA42" s="0"/>
      <c r="VB42" s="0"/>
      <c r="VC42" s="0"/>
      <c r="VD42" s="0"/>
      <c r="VE42" s="0"/>
      <c r="VF42" s="0"/>
      <c r="VG42" s="0"/>
      <c r="VH42" s="0"/>
      <c r="VI42" s="0"/>
      <c r="VJ42" s="0"/>
      <c r="VK42" s="0"/>
      <c r="VL42" s="0"/>
      <c r="VM42" s="0"/>
      <c r="VN42" s="0"/>
      <c r="VO42" s="0"/>
      <c r="VP42" s="0"/>
      <c r="VQ42" s="0"/>
      <c r="VR42" s="0"/>
      <c r="VS42" s="0"/>
      <c r="VT42" s="0"/>
      <c r="VU42" s="0"/>
      <c r="VV42" s="0"/>
      <c r="VW42" s="0"/>
      <c r="VX42" s="0"/>
      <c r="VY42" s="0"/>
      <c r="VZ42" s="0"/>
      <c r="WA42" s="0"/>
      <c r="WB42" s="0"/>
      <c r="WC42" s="0"/>
      <c r="WD42" s="0"/>
      <c r="WE42" s="0"/>
      <c r="WF42" s="0"/>
      <c r="WG42" s="0"/>
      <c r="WH42" s="0"/>
      <c r="WI42" s="0"/>
      <c r="WJ42" s="0"/>
      <c r="WK42" s="0"/>
      <c r="WL42" s="0"/>
      <c r="WM42" s="0"/>
      <c r="WN42" s="0"/>
      <c r="WO42" s="0"/>
      <c r="WP42" s="0"/>
      <c r="WQ42" s="0"/>
      <c r="WR42" s="0"/>
      <c r="WS42" s="0"/>
      <c r="WT42" s="0"/>
      <c r="WU42" s="0"/>
      <c r="WV42" s="0"/>
      <c r="WW42" s="0"/>
      <c r="WX42" s="0"/>
      <c r="WY42" s="0"/>
      <c r="WZ42" s="0"/>
      <c r="XA42" s="0"/>
      <c r="XB42" s="0"/>
      <c r="XC42" s="0"/>
      <c r="XD42" s="0"/>
      <c r="XE42" s="0"/>
      <c r="XF42" s="0"/>
      <c r="XG42" s="0"/>
      <c r="XH42" s="0"/>
      <c r="XI42" s="0"/>
      <c r="XJ42" s="0"/>
      <c r="XK42" s="0"/>
      <c r="XL42" s="0"/>
      <c r="XM42" s="0"/>
      <c r="XN42" s="0"/>
      <c r="XO42" s="0"/>
      <c r="XP42" s="0"/>
      <c r="XQ42" s="0"/>
      <c r="XR42" s="0"/>
      <c r="XS42" s="0"/>
      <c r="XT42" s="0"/>
      <c r="XU42" s="0"/>
      <c r="XV42" s="0"/>
      <c r="XW42" s="0"/>
      <c r="XX42" s="0"/>
      <c r="XY42" s="0"/>
      <c r="XZ42" s="0"/>
      <c r="YA42" s="0"/>
      <c r="YB42" s="0"/>
      <c r="YC42" s="0"/>
      <c r="YD42" s="0"/>
      <c r="YE42" s="0"/>
      <c r="YF42" s="0"/>
      <c r="YG42" s="0"/>
      <c r="YH42" s="0"/>
      <c r="YI42" s="0"/>
      <c r="YJ42" s="0"/>
      <c r="YK42" s="0"/>
      <c r="YL42" s="0"/>
      <c r="YM42" s="0"/>
      <c r="YN42" s="0"/>
      <c r="YO42" s="0"/>
      <c r="YP42" s="0"/>
      <c r="YQ42" s="0"/>
      <c r="YR42" s="0"/>
      <c r="YS42" s="0"/>
      <c r="YT42" s="0"/>
      <c r="YU42" s="0"/>
      <c r="YV42" s="0"/>
      <c r="YW42" s="0"/>
      <c r="YX42" s="0"/>
      <c r="YY42" s="0"/>
      <c r="YZ42" s="0"/>
      <c r="ZA42" s="0"/>
      <c r="ZB42" s="0"/>
      <c r="ZC42" s="0"/>
      <c r="ZD42" s="0"/>
      <c r="ZE42" s="0"/>
      <c r="ZF42" s="0"/>
      <c r="ZG42" s="0"/>
      <c r="ZH42" s="0"/>
      <c r="ZI42" s="0"/>
      <c r="ZJ42" s="0"/>
      <c r="ZK42" s="0"/>
      <c r="ZL42" s="0"/>
      <c r="ZM42" s="0"/>
      <c r="ZN42" s="0"/>
      <c r="ZO42" s="0"/>
      <c r="ZP42" s="0"/>
      <c r="ZQ42" s="0"/>
      <c r="ZR42" s="0"/>
      <c r="ZS42" s="0"/>
      <c r="ZT42" s="0"/>
      <c r="ZU42" s="0"/>
      <c r="ZV42" s="0"/>
      <c r="ZW42" s="0"/>
      <c r="ZX42" s="0"/>
      <c r="ZY42" s="0"/>
      <c r="ZZ42" s="0"/>
      <c r="AAA42" s="0"/>
      <c r="AAB42" s="0"/>
      <c r="AAC42" s="0"/>
      <c r="AAD42" s="0"/>
      <c r="AAE42" s="0"/>
      <c r="AAF42" s="0"/>
      <c r="AAG42" s="0"/>
      <c r="AAH42" s="0"/>
      <c r="AAI42" s="0"/>
      <c r="AAJ42" s="0"/>
      <c r="AAK42" s="0"/>
      <c r="AAL42" s="0"/>
      <c r="AAM42" s="0"/>
      <c r="AAN42" s="0"/>
      <c r="AAO42" s="0"/>
      <c r="AAP42" s="0"/>
      <c r="AAQ42" s="0"/>
      <c r="AAR42" s="0"/>
      <c r="AAS42" s="0"/>
      <c r="AAT42" s="0"/>
      <c r="AAU42" s="0"/>
      <c r="AAV42" s="0"/>
      <c r="AAW42" s="0"/>
      <c r="AAX42" s="0"/>
      <c r="AAY42" s="0"/>
      <c r="AAZ42" s="0"/>
      <c r="ABA42" s="0"/>
      <c r="ABB42" s="0"/>
      <c r="ABC42" s="0"/>
      <c r="ABD42" s="0"/>
      <c r="ABE42" s="0"/>
      <c r="ABF42" s="0"/>
      <c r="ABG42" s="0"/>
      <c r="ABH42" s="0"/>
      <c r="ABI42" s="0"/>
      <c r="ABJ42" s="0"/>
      <c r="ABK42" s="0"/>
      <c r="ABL42" s="0"/>
      <c r="ABM42" s="0"/>
      <c r="ABN42" s="0"/>
      <c r="ABO42" s="0"/>
      <c r="ABP42" s="0"/>
      <c r="ABQ42" s="0"/>
      <c r="ABR42" s="0"/>
      <c r="ABS42" s="0"/>
      <c r="ABT42" s="0"/>
      <c r="ABU42" s="0"/>
      <c r="ABV42" s="0"/>
      <c r="ABW42" s="0"/>
      <c r="ABX42" s="0"/>
      <c r="ABY42" s="0"/>
      <c r="ABZ42" s="0"/>
      <c r="ACA42" s="0"/>
      <c r="ACB42" s="0"/>
      <c r="ACC42" s="0"/>
      <c r="ACD42" s="0"/>
      <c r="ACE42" s="0"/>
      <c r="ACF42" s="0"/>
      <c r="ACG42" s="0"/>
      <c r="ACH42" s="0"/>
      <c r="ACI42" s="0"/>
      <c r="ACJ42" s="0"/>
      <c r="ACK42" s="0"/>
      <c r="ACL42" s="0"/>
      <c r="ACM42" s="0"/>
      <c r="ACN42" s="0"/>
      <c r="ACO42" s="0"/>
      <c r="ACP42" s="0"/>
      <c r="ACQ42" s="0"/>
      <c r="ACR42" s="0"/>
      <c r="ACS42" s="0"/>
      <c r="ACT42" s="0"/>
      <c r="ACU42" s="0"/>
      <c r="ACV42" s="0"/>
      <c r="ACW42" s="0"/>
      <c r="ACX42" s="0"/>
      <c r="ACY42" s="0"/>
      <c r="ACZ42" s="0"/>
      <c r="ADA42" s="0"/>
      <c r="ADB42" s="0"/>
      <c r="ADC42" s="0"/>
      <c r="ADD42" s="0"/>
      <c r="ADE42" s="0"/>
      <c r="ADF42" s="0"/>
      <c r="ADG42" s="0"/>
      <c r="ADH42" s="0"/>
      <c r="ADI42" s="0"/>
      <c r="ADJ42" s="0"/>
      <c r="ADK42" s="0"/>
      <c r="ADL42" s="0"/>
      <c r="ADM42" s="0"/>
      <c r="ADN42" s="0"/>
      <c r="ADO42" s="0"/>
      <c r="ADP42" s="0"/>
      <c r="ADQ42" s="0"/>
      <c r="ADR42" s="0"/>
      <c r="ADS42" s="0"/>
      <c r="ADT42" s="0"/>
      <c r="ADU42" s="0"/>
      <c r="ADV42" s="0"/>
      <c r="ADW42" s="0"/>
      <c r="ADX42" s="0"/>
      <c r="ADY42" s="0"/>
      <c r="ADZ42" s="0"/>
      <c r="AEA42" s="0"/>
      <c r="AEB42" s="0"/>
      <c r="AEC42" s="0"/>
      <c r="AED42" s="0"/>
      <c r="AEE42" s="0"/>
      <c r="AEF42" s="0"/>
      <c r="AEG42" s="0"/>
      <c r="AEH42" s="0"/>
      <c r="AEI42" s="0"/>
      <c r="AEJ42" s="0"/>
      <c r="AEK42" s="0"/>
      <c r="AEL42" s="0"/>
      <c r="AEM42" s="0"/>
      <c r="AEN42" s="0"/>
      <c r="AEO42" s="0"/>
      <c r="AEP42" s="0"/>
      <c r="AEQ42" s="0"/>
      <c r="AER42" s="0"/>
      <c r="AES42" s="0"/>
      <c r="AET42" s="0"/>
      <c r="AEU42" s="0"/>
      <c r="AEV42" s="0"/>
      <c r="AEW42" s="0"/>
      <c r="AEX42" s="0"/>
      <c r="AEY42" s="0"/>
      <c r="AEZ42" s="0"/>
      <c r="AFA42" s="0"/>
      <c r="AFB42" s="0"/>
      <c r="AFC42" s="0"/>
      <c r="AFD42" s="0"/>
      <c r="AFE42" s="0"/>
      <c r="AFF42" s="0"/>
      <c r="AFG42" s="0"/>
      <c r="AFH42" s="0"/>
      <c r="AFI42" s="0"/>
      <c r="AFJ42" s="0"/>
      <c r="AFK42" s="0"/>
      <c r="AFL42" s="0"/>
      <c r="AFM42" s="0"/>
      <c r="AFN42" s="0"/>
      <c r="AFO42" s="0"/>
      <c r="AFP42" s="0"/>
      <c r="AFQ42" s="0"/>
      <c r="AFR42" s="0"/>
      <c r="AFS42" s="0"/>
      <c r="AFT42" s="0"/>
      <c r="AFU42" s="0"/>
      <c r="AFV42" s="0"/>
      <c r="AFW42" s="0"/>
      <c r="AFX42" s="0"/>
      <c r="AFY42" s="0"/>
      <c r="AFZ42" s="0"/>
      <c r="AGA42" s="0"/>
      <c r="AGB42" s="0"/>
      <c r="AGC42" s="0"/>
      <c r="AGD42" s="0"/>
      <c r="AGE42" s="0"/>
      <c r="AGF42" s="0"/>
      <c r="AGG42" s="0"/>
      <c r="AGH42" s="0"/>
      <c r="AGI42" s="0"/>
      <c r="AGJ42" s="0"/>
      <c r="AGK42" s="0"/>
      <c r="AGL42" s="0"/>
      <c r="AGM42" s="0"/>
      <c r="AGN42" s="0"/>
      <c r="AGO42" s="0"/>
      <c r="AGP42" s="0"/>
      <c r="AGQ42" s="0"/>
      <c r="AGR42" s="0"/>
      <c r="AGS42" s="0"/>
      <c r="AGT42" s="0"/>
      <c r="AGU42" s="0"/>
      <c r="AGV42" s="0"/>
      <c r="AGW42" s="0"/>
      <c r="AGX42" s="0"/>
      <c r="AGY42" s="0"/>
      <c r="AGZ42" s="0"/>
      <c r="AHA42" s="0"/>
      <c r="AHB42" s="0"/>
      <c r="AHC42" s="0"/>
      <c r="AHD42" s="0"/>
      <c r="AHE42" s="0"/>
      <c r="AHF42" s="0"/>
      <c r="AHG42" s="0"/>
      <c r="AHH42" s="0"/>
      <c r="AHI42" s="0"/>
      <c r="AHJ42" s="0"/>
      <c r="AHK42" s="0"/>
      <c r="AHL42" s="0"/>
      <c r="AHM42" s="0"/>
      <c r="AHN42" s="0"/>
      <c r="AHO42" s="0"/>
      <c r="AHP42" s="0"/>
      <c r="AHQ42" s="0"/>
      <c r="AHR42" s="0"/>
      <c r="AHS42" s="0"/>
      <c r="AHT42" s="0"/>
      <c r="AHU42" s="0"/>
      <c r="AHV42" s="0"/>
      <c r="AHW42" s="0"/>
      <c r="AHX42" s="0"/>
      <c r="AHY42" s="0"/>
      <c r="AHZ42" s="0"/>
      <c r="AIA42" s="0"/>
      <c r="AIB42" s="0"/>
      <c r="AIC42" s="0"/>
      <c r="AID42" s="0"/>
      <c r="AIE42" s="0"/>
      <c r="AIF42" s="0"/>
      <c r="AIG42" s="0"/>
      <c r="AIH42" s="0"/>
      <c r="AII42" s="0"/>
      <c r="AIJ42" s="0"/>
      <c r="AIK42" s="0"/>
      <c r="AIL42" s="0"/>
      <c r="AIM42" s="0"/>
      <c r="AIN42" s="0"/>
      <c r="AIO42" s="0"/>
      <c r="AIP42" s="0"/>
      <c r="AIQ42" s="0"/>
      <c r="AIR42" s="0"/>
      <c r="AIS42" s="0"/>
      <c r="AIT42" s="0"/>
      <c r="AIU42" s="0"/>
      <c r="AIV42" s="0"/>
      <c r="AIW42" s="0"/>
      <c r="AIX42" s="0"/>
      <c r="AIY42" s="0"/>
      <c r="AIZ42" s="0"/>
      <c r="AJA42" s="0"/>
      <c r="AJB42" s="0"/>
      <c r="AJC42" s="0"/>
      <c r="AJD42" s="0"/>
      <c r="AJE42" s="0"/>
      <c r="AJF42" s="0"/>
      <c r="AJG42" s="0"/>
      <c r="AJH42" s="0"/>
      <c r="AJI42" s="0"/>
      <c r="AJJ42" s="0"/>
      <c r="AJK42" s="0"/>
      <c r="AJL42" s="0"/>
      <c r="AJM42" s="0"/>
      <c r="AJN42" s="0"/>
      <c r="AJO42" s="0"/>
      <c r="AJP42" s="0"/>
      <c r="AJQ42" s="0"/>
      <c r="AJR42" s="0"/>
      <c r="AJS42" s="0"/>
      <c r="AJT42" s="0"/>
      <c r="AJU42" s="0"/>
      <c r="AJV42" s="0"/>
      <c r="AJW42" s="0"/>
      <c r="AJX42" s="0"/>
      <c r="AJY42" s="0"/>
      <c r="AJZ42" s="0"/>
      <c r="AKA42" s="0"/>
      <c r="AKB42" s="0"/>
      <c r="AKC42" s="0"/>
      <c r="AKD42" s="0"/>
      <c r="AKE42" s="0"/>
      <c r="AKF42" s="0"/>
      <c r="AKG42" s="0"/>
      <c r="AKH42" s="0"/>
      <c r="AKI42" s="0"/>
      <c r="AKJ42" s="0"/>
      <c r="AKK42" s="0"/>
      <c r="AKL42" s="0"/>
      <c r="AKM42" s="0"/>
      <c r="AKN42" s="0"/>
      <c r="AKO42" s="0"/>
      <c r="AKP42" s="0"/>
      <c r="AKQ42" s="0"/>
      <c r="AKR42" s="0"/>
      <c r="AKS42" s="0"/>
      <c r="AKT42" s="0"/>
      <c r="AKU42" s="0"/>
      <c r="AKV42" s="0"/>
      <c r="AKW42" s="0"/>
      <c r="AKX42" s="0"/>
      <c r="AKY42" s="0"/>
      <c r="AKZ42" s="0"/>
      <c r="ALA42" s="0"/>
      <c r="ALB42" s="0"/>
      <c r="ALC42" s="0"/>
      <c r="ALD42" s="0"/>
      <c r="ALE42" s="0"/>
      <c r="ALF42" s="0"/>
      <c r="ALG42" s="0"/>
      <c r="ALH42" s="0"/>
      <c r="ALI42" s="0"/>
      <c r="ALJ42" s="0"/>
      <c r="ALK42" s="0"/>
      <c r="ALL42" s="0"/>
      <c r="ALM42" s="0"/>
      <c r="ALN42" s="0"/>
      <c r="ALO42" s="0"/>
      <c r="ALP42" s="0"/>
      <c r="ALQ42" s="0"/>
      <c r="ALR42" s="0"/>
      <c r="ALS42" s="0"/>
      <c r="ALT42" s="0"/>
      <c r="ALU42" s="0"/>
      <c r="ALV42" s="0"/>
      <c r="ALW42" s="0"/>
      <c r="ALX42" s="0"/>
      <c r="ALY42" s="0"/>
      <c r="ALZ42" s="0"/>
      <c r="AMA42" s="0"/>
      <c r="AMB42" s="0"/>
      <c r="AMC42" s="0"/>
      <c r="AMD42" s="0"/>
      <c r="AME42" s="0"/>
      <c r="AMF42" s="0"/>
      <c r="AMG42" s="0"/>
      <c r="AMH42" s="0"/>
      <c r="AMI42" s="0"/>
      <c r="AMJ42" s="0"/>
    </row>
    <row r="43" customFormat="false" ht="13.8" hidden="false" customHeight="false" outlineLevel="0" collapsed="false">
      <c r="A43" s="176" t="n">
        <f aca="false">A42</f>
        <v>2</v>
      </c>
      <c r="B43" s="177" t="s">
        <v>61</v>
      </c>
      <c r="C43" s="177" t="n">
        <f aca="false">C42</f>
        <v>2</v>
      </c>
      <c r="D43" s="177" t="s">
        <v>61</v>
      </c>
      <c r="E43" s="177" t="n">
        <f aca="false">E42+1</f>
        <v>2</v>
      </c>
      <c r="F43" s="178" t="s">
        <v>87</v>
      </c>
      <c r="G43" s="177" t="s">
        <v>34</v>
      </c>
      <c r="H43" s="179" t="str">
        <f aca="false">IFERROR((IF($G43=$X$3,IFERROR(VLOOKUP($F43,'SERVIÇOS SINAPI'!$A$8:$E$19639,2,0),""),IF($G43=$X$4,IFERROR(VLOOKUP($F43,'SERVIÇOS PLEO'!$A$1:$E$20000,2,0),""),IF($G43=$X$5,IFERROR(VLOOKUP($F43,'SERVIÇOS SICRO 2'!$A$1:$D$20056,2,0),""),IF($G43=$X$6,IFERROR(VLOOKUP($F43,'SERVIÇOS UFFS'!$A$1:$G$20007,2,0),"0")))))),2)</f>
        <v>ESTRUTURA METALICA EM AÇO, PERFIS TUBULARES (ASTM - 36A)</v>
      </c>
      <c r="I43" s="179"/>
      <c r="J43" s="179" t="str">
        <f aca="false">IFERROR((IF($G43=$X$3,IFERROR(VLOOKUP($F43,'SERVIÇOS SINAPI'!$A$8:$E$19639,3,0),""),IF($G43=$X$4,IFERROR(VLOOKUP($F43,'SERVIÇOS PLEO'!$A$1:$E$20000,3,0),""),IF($G43=$X$5,IFERROR(VLOOKUP($F43,'SERVIÇOS SICRO 2'!$A$1:$D$20056,3,0),""),IF($G43=$X$6,IFERROR(VLOOKUP($F43,'SERVIÇOS UFFS'!$A$1:$G$20007,3,0),"0")))))),2)</f>
        <v>KG</v>
      </c>
      <c r="K43" s="178" t="n">
        <v>166.16</v>
      </c>
      <c r="L43" s="220" t="n">
        <f aca="false">IFERROR((IF($G43=$X$3,IFERROR(VLOOKUP($F43,'SERVIÇOS SINAPI'!$A$8:$E$19639,5,0),""),IF($G43=$X$4,IFERROR(VLOOKUP($F43,'SERVIÇOS PLEO'!$A$1:$E$20000,5,0),""),IF($G43=$X$5,IFERROR(VLOOKUP($F43,'SERVIÇOS SICRO 2'!$A$1:$D$20056,4,0),""),IF($G43=$X$6,IFERROR(VLOOKUP($F43,'SERVIÇOS UFFS'!$A$1:$G$20007,4,0),"0")))))),2)</f>
        <v>6.7904</v>
      </c>
      <c r="M43" s="220" t="n">
        <f aca="false">IFERROR((IF($G43=$X$3,IFERROR(VLOOKUP($F43,'SERVIÇOS SINAPI'!$A$8:$E$19639,4,0),""),IF($G43=$X$4,IFERROR(VLOOKUP($F43,'SERVIÇOS PLEO'!$A$1:$E$20000,4,0),""),IF($G43=$X$5,IFERROR(VLOOKUP($F43,'SERVIÇOS SICRO 2'!$A$1:$D$20056,8,0),""),IF($G43=$X$6,IFERROR(VLOOKUP($F43,'SERVIÇOS UFFS'!$A$1:$G$20007,5,0),"0")))))),2)</f>
        <v>1.8996</v>
      </c>
      <c r="N43" s="182" t="n">
        <f aca="false">ROUND(L43+M43,2)</f>
        <v>8.69</v>
      </c>
      <c r="O43" s="183" t="n">
        <f aca="false">ROUND((K43*N43),2)</f>
        <v>1443.93</v>
      </c>
      <c r="P43" s="184" t="n">
        <f aca="false">ROUND($S$5,4)</f>
        <v>0.2764</v>
      </c>
      <c r="Q43" s="182" t="n">
        <f aca="false">ROUND((O43*(1+P43)),2)</f>
        <v>1843.03</v>
      </c>
      <c r="R43" s="184" t="n">
        <f aca="false">Q43/$Q$99</f>
        <v>0.02401447151302</v>
      </c>
      <c r="S43" s="163" t="n">
        <f aca="false">Q43-(Q43*$M$5%)</f>
        <v>1843.03</v>
      </c>
      <c r="T43" s="161" t="n">
        <f aca="false">K43*L43</f>
        <v>1128.292864</v>
      </c>
      <c r="U43" s="161" t="n">
        <f aca="false">K43*M43</f>
        <v>315.637536</v>
      </c>
      <c r="V43" s="161" t="n">
        <f aca="false">K43*L43</f>
        <v>1128.292864</v>
      </c>
      <c r="W43" s="161" t="n">
        <f aca="false">M43*K43</f>
        <v>315.637536</v>
      </c>
      <c r="X43" s="160" t="n">
        <v>166.16</v>
      </c>
      <c r="Y43" s="161"/>
      <c r="Z43" s="185"/>
      <c r="AA43" s="186"/>
      <c r="AB43" s="160" t="n">
        <v>10.33</v>
      </c>
      <c r="AC43" s="99" t="n">
        <f aca="false">$AC$2*AB43</f>
        <v>41.32</v>
      </c>
      <c r="AD43" s="187"/>
      <c r="AE43" s="148"/>
      <c r="AF43" s="188"/>
      <c r="AG43" s="189"/>
      <c r="AH43" s="190"/>
      <c r="AI43" s="191"/>
      <c r="AJ43" s="189"/>
      <c r="AK43" s="190"/>
      <c r="AL43" s="192"/>
      <c r="AM43" s="188"/>
      <c r="AN43" s="189"/>
      <c r="AO43" s="190"/>
      <c r="AP43" s="191"/>
      <c r="AQ43" s="189"/>
      <c r="AR43" s="190"/>
      <c r="AS43" s="161"/>
      <c r="AT43" s="188"/>
      <c r="AU43" s="189"/>
      <c r="AV43" s="190"/>
      <c r="AW43" s="191"/>
      <c r="AX43" s="189"/>
      <c r="AY43" s="190"/>
      <c r="AZ43" s="192"/>
      <c r="BA43" s="188"/>
      <c r="BB43" s="189"/>
      <c r="BC43" s="190"/>
      <c r="BD43" s="191"/>
      <c r="BE43" s="189"/>
      <c r="BF43" s="190"/>
      <c r="BG43" s="161"/>
      <c r="BH43" s="188"/>
      <c r="BI43" s="189"/>
      <c r="BJ43" s="190"/>
      <c r="BK43" s="191"/>
      <c r="BL43" s="189"/>
      <c r="BM43" s="190"/>
      <c r="BN43" s="192"/>
      <c r="BO43" s="188"/>
      <c r="BP43" s="189"/>
      <c r="BQ43" s="190"/>
      <c r="BR43" s="191"/>
      <c r="BS43" s="189"/>
      <c r="BT43" s="190"/>
      <c r="BU43" s="161"/>
      <c r="BV43" s="188"/>
      <c r="BW43" s="189"/>
      <c r="BX43" s="190"/>
      <c r="BY43" s="191"/>
      <c r="BZ43" s="189"/>
      <c r="CA43" s="190"/>
      <c r="CB43" s="192"/>
      <c r="CC43" s="188"/>
      <c r="CD43" s="189"/>
      <c r="CE43" s="190"/>
      <c r="CF43" s="191"/>
      <c r="CG43" s="189"/>
      <c r="CH43" s="190"/>
      <c r="CI43" s="161"/>
      <c r="CJ43" s="188"/>
      <c r="CK43" s="189"/>
      <c r="CL43" s="190"/>
      <c r="CM43" s="191"/>
      <c r="CN43" s="189"/>
      <c r="CO43" s="190"/>
      <c r="CP43" s="161"/>
      <c r="CQ43" s="188"/>
      <c r="CR43" s="189"/>
      <c r="CS43" s="190"/>
      <c r="CT43" s="191"/>
      <c r="CU43" s="189"/>
      <c r="CV43" s="190"/>
      <c r="CW43" s="161"/>
      <c r="CX43" s="193" t="n">
        <f aca="false">S43/$S$99</f>
        <v>0.02401447151302</v>
      </c>
      <c r="CY43" s="103"/>
      <c r="CZ43" s="103"/>
      <c r="DA43" s="103"/>
      <c r="DB43" s="103"/>
      <c r="DC43" s="103"/>
      <c r="DD43" s="103"/>
      <c r="DE43" s="0"/>
      <c r="DF43" s="0"/>
      <c r="DG43" s="0"/>
      <c r="DH43" s="0"/>
      <c r="DI43" s="0"/>
      <c r="DJ43" s="0"/>
      <c r="DK43" s="0"/>
      <c r="DL43" s="0"/>
      <c r="DM43" s="0"/>
      <c r="DN43" s="0"/>
      <c r="DO43" s="0"/>
      <c r="DP43" s="0"/>
      <c r="DQ43" s="0"/>
      <c r="DR43" s="0"/>
      <c r="DS43" s="0"/>
      <c r="DT43" s="0"/>
      <c r="DU43" s="0"/>
      <c r="DV43" s="0"/>
      <c r="DW43" s="0"/>
      <c r="DX43" s="0"/>
      <c r="DY43" s="0"/>
      <c r="DZ43" s="0"/>
      <c r="EA43" s="0"/>
      <c r="EB43" s="0"/>
      <c r="EC43" s="0"/>
      <c r="ED43" s="0"/>
      <c r="EE43" s="0"/>
      <c r="EF43" s="0"/>
      <c r="EG43" s="0"/>
      <c r="EH43" s="0"/>
      <c r="EI43" s="0"/>
      <c r="EJ43" s="0"/>
      <c r="EK43" s="0"/>
      <c r="EL43" s="0"/>
      <c r="EM43" s="0"/>
      <c r="EN43" s="0"/>
      <c r="EO43" s="0"/>
      <c r="EP43" s="0"/>
      <c r="EQ43" s="0"/>
      <c r="ER43" s="0"/>
      <c r="ES43" s="0"/>
      <c r="ET43" s="0"/>
      <c r="EU43" s="0"/>
      <c r="EV43" s="0"/>
      <c r="EW43" s="0"/>
      <c r="EX43" s="0"/>
      <c r="EY43" s="0"/>
      <c r="EZ43" s="0"/>
      <c r="FA43" s="0"/>
      <c r="FB43" s="0"/>
      <c r="FC43" s="0"/>
      <c r="FD43" s="0"/>
      <c r="FE43" s="0"/>
      <c r="FF43" s="0"/>
      <c r="FG43" s="0"/>
      <c r="FH43" s="0"/>
      <c r="FI43" s="0"/>
      <c r="FJ43" s="0"/>
      <c r="FK43" s="0"/>
      <c r="FL43" s="0"/>
      <c r="FM43" s="0"/>
      <c r="FN43" s="0"/>
      <c r="FO43" s="0"/>
      <c r="FP43" s="0"/>
      <c r="FQ43" s="0"/>
      <c r="FR43" s="0"/>
      <c r="FS43" s="0"/>
      <c r="FT43" s="0"/>
      <c r="FU43" s="0"/>
      <c r="FV43" s="0"/>
      <c r="FW43" s="0"/>
      <c r="FX43" s="0"/>
      <c r="FY43" s="0"/>
      <c r="FZ43" s="0"/>
      <c r="GA43" s="0"/>
      <c r="GB43" s="0"/>
      <c r="GC43" s="0"/>
      <c r="GD43" s="0"/>
      <c r="GE43" s="0"/>
      <c r="GF43" s="0"/>
      <c r="GG43" s="0"/>
      <c r="GH43" s="0"/>
      <c r="GI43" s="0"/>
      <c r="GJ43" s="0"/>
      <c r="GK43" s="0"/>
      <c r="GL43" s="0"/>
      <c r="GM43" s="0"/>
      <c r="GN43" s="0"/>
      <c r="GO43" s="0"/>
      <c r="GP43" s="0"/>
      <c r="GQ43" s="0"/>
      <c r="GR43" s="0"/>
      <c r="GS43" s="0"/>
      <c r="GT43" s="0"/>
      <c r="GU43" s="0"/>
      <c r="GV43" s="0"/>
      <c r="GW43" s="0"/>
      <c r="GX43" s="0"/>
      <c r="GY43" s="0"/>
      <c r="GZ43" s="0"/>
      <c r="HA43" s="0"/>
      <c r="HB43" s="0"/>
      <c r="HC43" s="0"/>
      <c r="HD43" s="0"/>
      <c r="HE43" s="0"/>
      <c r="HF43" s="0"/>
      <c r="HG43" s="0"/>
      <c r="HH43" s="0"/>
      <c r="HI43" s="0"/>
      <c r="HJ43" s="0"/>
      <c r="HK43" s="0"/>
      <c r="HL43" s="0"/>
      <c r="HM43" s="0"/>
      <c r="HN43" s="0"/>
      <c r="HO43" s="0"/>
      <c r="HP43" s="0"/>
      <c r="HQ43" s="0"/>
      <c r="HR43" s="0"/>
      <c r="HS43" s="0"/>
      <c r="HT43" s="0"/>
      <c r="HU43" s="0"/>
      <c r="HV43" s="0"/>
      <c r="HW43" s="0"/>
      <c r="HX43" s="0"/>
      <c r="HY43" s="0"/>
      <c r="HZ43" s="0"/>
      <c r="IA43" s="0"/>
      <c r="IB43" s="0"/>
      <c r="IC43" s="0"/>
      <c r="ID43" s="0"/>
      <c r="IE43" s="0"/>
      <c r="IF43" s="0"/>
      <c r="IG43" s="0"/>
      <c r="IH43" s="0"/>
      <c r="II43" s="0"/>
      <c r="IJ43" s="0"/>
      <c r="IK43" s="0"/>
      <c r="IL43" s="0"/>
      <c r="IM43" s="0"/>
      <c r="IN43" s="0"/>
      <c r="IO43" s="0"/>
      <c r="IP43" s="0"/>
      <c r="IQ43" s="0"/>
      <c r="IR43" s="0"/>
      <c r="IS43" s="0"/>
      <c r="IT43" s="0"/>
      <c r="IU43" s="0"/>
      <c r="IV43" s="0"/>
      <c r="IW43" s="0"/>
      <c r="IX43" s="0"/>
      <c r="IY43" s="0"/>
      <c r="IZ43" s="0"/>
      <c r="JA43" s="0"/>
      <c r="JB43" s="0"/>
      <c r="JC43" s="0"/>
      <c r="JD43" s="0"/>
      <c r="JE43" s="0"/>
      <c r="JF43" s="0"/>
      <c r="JG43" s="0"/>
      <c r="JH43" s="0"/>
      <c r="JI43" s="0"/>
      <c r="JJ43" s="0"/>
      <c r="JK43" s="0"/>
      <c r="JL43" s="0"/>
      <c r="JM43" s="0"/>
      <c r="JN43" s="0"/>
      <c r="JO43" s="0"/>
      <c r="JP43" s="0"/>
      <c r="JQ43" s="0"/>
      <c r="JR43" s="0"/>
      <c r="JS43" s="0"/>
      <c r="JT43" s="0"/>
      <c r="JU43" s="0"/>
      <c r="JV43" s="0"/>
      <c r="JW43" s="0"/>
      <c r="JX43" s="0"/>
      <c r="JY43" s="0"/>
      <c r="JZ43" s="0"/>
      <c r="KA43" s="0"/>
      <c r="KB43" s="0"/>
      <c r="KC43" s="0"/>
      <c r="KD43" s="0"/>
      <c r="KE43" s="0"/>
      <c r="KF43" s="0"/>
      <c r="KG43" s="0"/>
      <c r="KH43" s="0"/>
      <c r="KI43" s="0"/>
      <c r="KJ43" s="0"/>
      <c r="KK43" s="0"/>
      <c r="KL43" s="0"/>
      <c r="KM43" s="0"/>
      <c r="KN43" s="0"/>
      <c r="KO43" s="0"/>
      <c r="KP43" s="0"/>
      <c r="KQ43" s="0"/>
      <c r="KR43" s="0"/>
      <c r="KS43" s="0"/>
      <c r="KT43" s="0"/>
      <c r="KU43" s="0"/>
      <c r="KV43" s="0"/>
      <c r="KW43" s="0"/>
      <c r="KX43" s="0"/>
      <c r="KY43" s="0"/>
      <c r="KZ43" s="0"/>
      <c r="LA43" s="0"/>
      <c r="LB43" s="0"/>
      <c r="LC43" s="0"/>
      <c r="LD43" s="0"/>
      <c r="LE43" s="0"/>
      <c r="LF43" s="0"/>
      <c r="LG43" s="0"/>
      <c r="LH43" s="0"/>
      <c r="LI43" s="0"/>
      <c r="LJ43" s="0"/>
      <c r="LK43" s="0"/>
      <c r="LL43" s="0"/>
      <c r="LM43" s="0"/>
      <c r="LN43" s="0"/>
      <c r="LO43" s="0"/>
      <c r="LP43" s="0"/>
      <c r="LQ43" s="0"/>
      <c r="LR43" s="0"/>
      <c r="LS43" s="0"/>
      <c r="LT43" s="0"/>
      <c r="LU43" s="0"/>
      <c r="LV43" s="0"/>
      <c r="LW43" s="0"/>
      <c r="LX43" s="0"/>
      <c r="LY43" s="0"/>
      <c r="LZ43" s="0"/>
      <c r="MA43" s="0"/>
      <c r="MB43" s="0"/>
      <c r="MC43" s="0"/>
      <c r="MD43" s="0"/>
      <c r="ME43" s="0"/>
      <c r="MF43" s="0"/>
      <c r="MG43" s="0"/>
      <c r="MH43" s="0"/>
      <c r="MI43" s="0"/>
      <c r="MJ43" s="0"/>
      <c r="MK43" s="0"/>
      <c r="ML43" s="0"/>
      <c r="MM43" s="0"/>
      <c r="MN43" s="0"/>
      <c r="MO43" s="0"/>
      <c r="MP43" s="0"/>
      <c r="MQ43" s="0"/>
      <c r="MR43" s="0"/>
      <c r="MS43" s="0"/>
      <c r="MT43" s="0"/>
      <c r="MU43" s="0"/>
      <c r="MV43" s="0"/>
      <c r="MW43" s="0"/>
      <c r="MX43" s="0"/>
      <c r="MY43" s="0"/>
      <c r="MZ43" s="0"/>
      <c r="NA43" s="0"/>
      <c r="NB43" s="0"/>
      <c r="NC43" s="0"/>
      <c r="ND43" s="0"/>
      <c r="NE43" s="0"/>
      <c r="NF43" s="0"/>
      <c r="NG43" s="0"/>
      <c r="NH43" s="0"/>
      <c r="NI43" s="0"/>
      <c r="NJ43" s="0"/>
      <c r="NK43" s="0"/>
      <c r="NL43" s="0"/>
      <c r="NM43" s="0"/>
      <c r="NN43" s="0"/>
      <c r="NO43" s="0"/>
      <c r="NP43" s="0"/>
      <c r="NQ43" s="0"/>
      <c r="NR43" s="0"/>
      <c r="NS43" s="0"/>
      <c r="NT43" s="0"/>
      <c r="NU43" s="0"/>
      <c r="NV43" s="0"/>
      <c r="NW43" s="0"/>
      <c r="NX43" s="0"/>
      <c r="NY43" s="0"/>
      <c r="NZ43" s="0"/>
      <c r="OA43" s="0"/>
      <c r="OB43" s="0"/>
      <c r="OC43" s="0"/>
      <c r="OD43" s="0"/>
      <c r="OE43" s="0"/>
      <c r="OF43" s="0"/>
      <c r="OG43" s="0"/>
      <c r="OH43" s="0"/>
      <c r="OI43" s="0"/>
      <c r="OJ43" s="0"/>
      <c r="OK43" s="0"/>
      <c r="OL43" s="0"/>
      <c r="OM43" s="0"/>
      <c r="ON43" s="0"/>
      <c r="OO43" s="0"/>
      <c r="OP43" s="0"/>
      <c r="OQ43" s="0"/>
      <c r="OR43" s="0"/>
      <c r="OS43" s="0"/>
      <c r="OT43" s="0"/>
      <c r="OU43" s="0"/>
      <c r="OV43" s="0"/>
      <c r="OW43" s="0"/>
      <c r="OX43" s="0"/>
      <c r="OY43" s="0"/>
      <c r="OZ43" s="0"/>
      <c r="PA43" s="0"/>
      <c r="PB43" s="0"/>
      <c r="PC43" s="0"/>
      <c r="PD43" s="0"/>
      <c r="PE43" s="0"/>
      <c r="PF43" s="0"/>
      <c r="PG43" s="0"/>
      <c r="PH43" s="0"/>
      <c r="PI43" s="0"/>
      <c r="PJ43" s="0"/>
      <c r="PK43" s="0"/>
      <c r="PL43" s="0"/>
      <c r="PM43" s="0"/>
      <c r="PN43" s="0"/>
      <c r="PO43" s="0"/>
      <c r="PP43" s="0"/>
      <c r="PQ43" s="0"/>
      <c r="PR43" s="0"/>
      <c r="PS43" s="0"/>
      <c r="PT43" s="0"/>
      <c r="PU43" s="0"/>
      <c r="PV43" s="0"/>
      <c r="PW43" s="0"/>
      <c r="PX43" s="0"/>
      <c r="PY43" s="0"/>
      <c r="PZ43" s="0"/>
      <c r="QA43" s="0"/>
      <c r="QB43" s="0"/>
      <c r="QC43" s="0"/>
      <c r="QD43" s="0"/>
      <c r="QE43" s="0"/>
      <c r="QF43" s="0"/>
      <c r="QG43" s="0"/>
      <c r="QH43" s="0"/>
      <c r="QI43" s="0"/>
      <c r="QJ43" s="0"/>
      <c r="QK43" s="0"/>
      <c r="QL43" s="0"/>
      <c r="QM43" s="0"/>
      <c r="QN43" s="0"/>
      <c r="QO43" s="0"/>
      <c r="QP43" s="0"/>
      <c r="QQ43" s="0"/>
      <c r="QR43" s="0"/>
      <c r="QS43" s="0"/>
      <c r="QT43" s="0"/>
      <c r="QU43" s="0"/>
      <c r="QV43" s="0"/>
      <c r="QW43" s="0"/>
      <c r="QX43" s="0"/>
      <c r="QY43" s="0"/>
      <c r="QZ43" s="0"/>
      <c r="RA43" s="0"/>
      <c r="RB43" s="0"/>
      <c r="RC43" s="0"/>
      <c r="RD43" s="0"/>
      <c r="RE43" s="0"/>
      <c r="RF43" s="0"/>
      <c r="RG43" s="0"/>
      <c r="RH43" s="0"/>
      <c r="RI43" s="0"/>
      <c r="RJ43" s="0"/>
      <c r="RK43" s="0"/>
      <c r="RL43" s="0"/>
      <c r="RM43" s="0"/>
      <c r="RN43" s="0"/>
      <c r="RO43" s="0"/>
      <c r="RP43" s="0"/>
      <c r="RQ43" s="0"/>
      <c r="RR43" s="0"/>
      <c r="RS43" s="0"/>
      <c r="RT43" s="0"/>
      <c r="RU43" s="0"/>
      <c r="RV43" s="0"/>
      <c r="RW43" s="0"/>
      <c r="RX43" s="0"/>
      <c r="RY43" s="0"/>
      <c r="RZ43" s="0"/>
      <c r="SA43" s="0"/>
      <c r="SB43" s="0"/>
      <c r="SC43" s="0"/>
      <c r="SD43" s="0"/>
      <c r="SE43" s="0"/>
      <c r="SF43" s="0"/>
      <c r="SG43" s="0"/>
      <c r="SH43" s="0"/>
      <c r="SI43" s="0"/>
      <c r="SJ43" s="0"/>
      <c r="SK43" s="0"/>
      <c r="SL43" s="0"/>
      <c r="SM43" s="0"/>
      <c r="SN43" s="0"/>
      <c r="SO43" s="0"/>
      <c r="SP43" s="0"/>
      <c r="SQ43" s="0"/>
      <c r="SR43" s="0"/>
      <c r="SS43" s="0"/>
      <c r="ST43" s="0"/>
      <c r="SU43" s="0"/>
      <c r="SV43" s="0"/>
      <c r="SW43" s="0"/>
      <c r="SX43" s="0"/>
      <c r="SY43" s="0"/>
      <c r="SZ43" s="0"/>
      <c r="TA43" s="0"/>
      <c r="TB43" s="0"/>
      <c r="TC43" s="0"/>
      <c r="TD43" s="0"/>
      <c r="TE43" s="0"/>
      <c r="TF43" s="0"/>
      <c r="TG43" s="0"/>
      <c r="TH43" s="0"/>
      <c r="TI43" s="0"/>
      <c r="TJ43" s="0"/>
      <c r="TK43" s="0"/>
      <c r="TL43" s="0"/>
      <c r="TM43" s="0"/>
      <c r="TN43" s="0"/>
      <c r="TO43" s="0"/>
      <c r="TP43" s="0"/>
      <c r="TQ43" s="0"/>
      <c r="TR43" s="0"/>
      <c r="TS43" s="0"/>
      <c r="TT43" s="0"/>
      <c r="TU43" s="0"/>
      <c r="TV43" s="0"/>
      <c r="TW43" s="0"/>
      <c r="TX43" s="0"/>
      <c r="TY43" s="0"/>
      <c r="TZ43" s="0"/>
      <c r="UA43" s="0"/>
      <c r="UB43" s="0"/>
      <c r="UC43" s="0"/>
      <c r="UD43" s="0"/>
      <c r="UE43" s="0"/>
      <c r="UF43" s="0"/>
      <c r="UG43" s="0"/>
      <c r="UH43" s="0"/>
      <c r="UI43" s="0"/>
      <c r="UJ43" s="0"/>
      <c r="UK43" s="0"/>
      <c r="UL43" s="0"/>
      <c r="UM43" s="0"/>
      <c r="UN43" s="0"/>
      <c r="UO43" s="0"/>
      <c r="UP43" s="0"/>
      <c r="UQ43" s="0"/>
      <c r="UR43" s="0"/>
      <c r="US43" s="0"/>
      <c r="UT43" s="0"/>
      <c r="UU43" s="0"/>
      <c r="UV43" s="0"/>
      <c r="UW43" s="0"/>
      <c r="UX43" s="0"/>
      <c r="UY43" s="0"/>
      <c r="UZ43" s="0"/>
      <c r="VA43" s="0"/>
      <c r="VB43" s="0"/>
      <c r="VC43" s="0"/>
      <c r="VD43" s="0"/>
      <c r="VE43" s="0"/>
      <c r="VF43" s="0"/>
      <c r="VG43" s="0"/>
      <c r="VH43" s="0"/>
      <c r="VI43" s="0"/>
      <c r="VJ43" s="0"/>
      <c r="VK43" s="0"/>
      <c r="VL43" s="0"/>
      <c r="VM43" s="0"/>
      <c r="VN43" s="0"/>
      <c r="VO43" s="0"/>
      <c r="VP43" s="0"/>
      <c r="VQ43" s="0"/>
      <c r="VR43" s="0"/>
      <c r="VS43" s="0"/>
      <c r="VT43" s="0"/>
      <c r="VU43" s="0"/>
      <c r="VV43" s="0"/>
      <c r="VW43" s="0"/>
      <c r="VX43" s="0"/>
      <c r="VY43" s="0"/>
      <c r="VZ43" s="0"/>
      <c r="WA43" s="0"/>
      <c r="WB43" s="0"/>
      <c r="WC43" s="0"/>
      <c r="WD43" s="0"/>
      <c r="WE43" s="0"/>
      <c r="WF43" s="0"/>
      <c r="WG43" s="0"/>
      <c r="WH43" s="0"/>
      <c r="WI43" s="0"/>
      <c r="WJ43" s="0"/>
      <c r="WK43" s="0"/>
      <c r="WL43" s="0"/>
      <c r="WM43" s="0"/>
      <c r="WN43" s="0"/>
      <c r="WO43" s="0"/>
      <c r="WP43" s="0"/>
      <c r="WQ43" s="0"/>
      <c r="WR43" s="0"/>
      <c r="WS43" s="0"/>
      <c r="WT43" s="0"/>
      <c r="WU43" s="0"/>
      <c r="WV43" s="0"/>
      <c r="WW43" s="0"/>
      <c r="WX43" s="0"/>
      <c r="WY43" s="0"/>
      <c r="WZ43" s="0"/>
      <c r="XA43" s="0"/>
      <c r="XB43" s="0"/>
      <c r="XC43" s="0"/>
      <c r="XD43" s="0"/>
      <c r="XE43" s="0"/>
      <c r="XF43" s="0"/>
      <c r="XG43" s="0"/>
      <c r="XH43" s="0"/>
      <c r="XI43" s="0"/>
      <c r="XJ43" s="0"/>
      <c r="XK43" s="0"/>
      <c r="XL43" s="0"/>
      <c r="XM43" s="0"/>
      <c r="XN43" s="0"/>
      <c r="XO43" s="0"/>
      <c r="XP43" s="0"/>
      <c r="XQ43" s="0"/>
      <c r="XR43" s="0"/>
      <c r="XS43" s="0"/>
      <c r="XT43" s="0"/>
      <c r="XU43" s="0"/>
      <c r="XV43" s="0"/>
      <c r="XW43" s="0"/>
      <c r="XX43" s="0"/>
      <c r="XY43" s="0"/>
      <c r="XZ43" s="0"/>
      <c r="YA43" s="0"/>
      <c r="YB43" s="0"/>
      <c r="YC43" s="0"/>
      <c r="YD43" s="0"/>
      <c r="YE43" s="0"/>
      <c r="YF43" s="0"/>
      <c r="YG43" s="0"/>
      <c r="YH43" s="0"/>
      <c r="YI43" s="0"/>
      <c r="YJ43" s="0"/>
      <c r="YK43" s="0"/>
      <c r="YL43" s="0"/>
      <c r="YM43" s="0"/>
      <c r="YN43" s="0"/>
      <c r="YO43" s="0"/>
      <c r="YP43" s="0"/>
      <c r="YQ43" s="0"/>
      <c r="YR43" s="0"/>
      <c r="YS43" s="0"/>
      <c r="YT43" s="0"/>
      <c r="YU43" s="0"/>
      <c r="YV43" s="0"/>
      <c r="YW43" s="0"/>
      <c r="YX43" s="0"/>
      <c r="YY43" s="0"/>
      <c r="YZ43" s="0"/>
      <c r="ZA43" s="0"/>
      <c r="ZB43" s="0"/>
      <c r="ZC43" s="0"/>
      <c r="ZD43" s="0"/>
      <c r="ZE43" s="0"/>
      <c r="ZF43" s="0"/>
      <c r="ZG43" s="0"/>
      <c r="ZH43" s="0"/>
      <c r="ZI43" s="0"/>
      <c r="ZJ43" s="0"/>
      <c r="ZK43" s="0"/>
      <c r="ZL43" s="0"/>
      <c r="ZM43" s="0"/>
      <c r="ZN43" s="0"/>
      <c r="ZO43" s="0"/>
      <c r="ZP43" s="0"/>
      <c r="ZQ43" s="0"/>
      <c r="ZR43" s="0"/>
      <c r="ZS43" s="0"/>
      <c r="ZT43" s="0"/>
      <c r="ZU43" s="0"/>
      <c r="ZV43" s="0"/>
      <c r="ZW43" s="0"/>
      <c r="ZX43" s="0"/>
      <c r="ZY43" s="0"/>
      <c r="ZZ43" s="0"/>
      <c r="AAA43" s="0"/>
      <c r="AAB43" s="0"/>
      <c r="AAC43" s="0"/>
      <c r="AAD43" s="0"/>
      <c r="AAE43" s="0"/>
      <c r="AAF43" s="0"/>
      <c r="AAG43" s="0"/>
      <c r="AAH43" s="0"/>
      <c r="AAI43" s="0"/>
      <c r="AAJ43" s="0"/>
      <c r="AAK43" s="0"/>
      <c r="AAL43" s="0"/>
      <c r="AAM43" s="0"/>
      <c r="AAN43" s="0"/>
      <c r="AAO43" s="0"/>
      <c r="AAP43" s="0"/>
      <c r="AAQ43" s="0"/>
      <c r="AAR43" s="0"/>
      <c r="AAS43" s="0"/>
      <c r="AAT43" s="0"/>
      <c r="AAU43" s="0"/>
      <c r="AAV43" s="0"/>
      <c r="AAW43" s="0"/>
      <c r="AAX43" s="0"/>
      <c r="AAY43" s="0"/>
      <c r="AAZ43" s="0"/>
      <c r="ABA43" s="0"/>
      <c r="ABB43" s="0"/>
      <c r="ABC43" s="0"/>
      <c r="ABD43" s="0"/>
      <c r="ABE43" s="0"/>
      <c r="ABF43" s="0"/>
      <c r="ABG43" s="0"/>
      <c r="ABH43" s="0"/>
      <c r="ABI43" s="0"/>
      <c r="ABJ43" s="0"/>
      <c r="ABK43" s="0"/>
      <c r="ABL43" s="0"/>
      <c r="ABM43" s="0"/>
      <c r="ABN43" s="0"/>
      <c r="ABO43" s="0"/>
      <c r="ABP43" s="0"/>
      <c r="ABQ43" s="0"/>
      <c r="ABR43" s="0"/>
      <c r="ABS43" s="0"/>
      <c r="ABT43" s="0"/>
      <c r="ABU43" s="0"/>
      <c r="ABV43" s="0"/>
      <c r="ABW43" s="0"/>
      <c r="ABX43" s="0"/>
      <c r="ABY43" s="0"/>
      <c r="ABZ43" s="0"/>
      <c r="ACA43" s="0"/>
      <c r="ACB43" s="0"/>
      <c r="ACC43" s="0"/>
      <c r="ACD43" s="0"/>
      <c r="ACE43" s="0"/>
      <c r="ACF43" s="0"/>
      <c r="ACG43" s="0"/>
      <c r="ACH43" s="0"/>
      <c r="ACI43" s="0"/>
      <c r="ACJ43" s="0"/>
      <c r="ACK43" s="0"/>
      <c r="ACL43" s="0"/>
      <c r="ACM43" s="0"/>
      <c r="ACN43" s="0"/>
      <c r="ACO43" s="0"/>
      <c r="ACP43" s="0"/>
      <c r="ACQ43" s="0"/>
      <c r="ACR43" s="0"/>
      <c r="ACS43" s="0"/>
      <c r="ACT43" s="0"/>
      <c r="ACU43" s="0"/>
      <c r="ACV43" s="0"/>
      <c r="ACW43" s="0"/>
      <c r="ACX43" s="0"/>
      <c r="ACY43" s="0"/>
      <c r="ACZ43" s="0"/>
      <c r="ADA43" s="0"/>
      <c r="ADB43" s="0"/>
      <c r="ADC43" s="0"/>
      <c r="ADD43" s="0"/>
      <c r="ADE43" s="0"/>
      <c r="ADF43" s="0"/>
      <c r="ADG43" s="0"/>
      <c r="ADH43" s="0"/>
      <c r="ADI43" s="0"/>
      <c r="ADJ43" s="0"/>
      <c r="ADK43" s="0"/>
      <c r="ADL43" s="0"/>
      <c r="ADM43" s="0"/>
      <c r="ADN43" s="0"/>
      <c r="ADO43" s="0"/>
      <c r="ADP43" s="0"/>
      <c r="ADQ43" s="0"/>
      <c r="ADR43" s="0"/>
      <c r="ADS43" s="0"/>
      <c r="ADT43" s="0"/>
      <c r="ADU43" s="0"/>
      <c r="ADV43" s="0"/>
      <c r="ADW43" s="0"/>
      <c r="ADX43" s="0"/>
      <c r="ADY43" s="0"/>
      <c r="ADZ43" s="0"/>
      <c r="AEA43" s="0"/>
      <c r="AEB43" s="0"/>
      <c r="AEC43" s="0"/>
      <c r="AED43" s="0"/>
      <c r="AEE43" s="0"/>
      <c r="AEF43" s="0"/>
      <c r="AEG43" s="0"/>
      <c r="AEH43" s="0"/>
      <c r="AEI43" s="0"/>
      <c r="AEJ43" s="0"/>
      <c r="AEK43" s="0"/>
      <c r="AEL43" s="0"/>
      <c r="AEM43" s="0"/>
      <c r="AEN43" s="0"/>
      <c r="AEO43" s="0"/>
      <c r="AEP43" s="0"/>
      <c r="AEQ43" s="0"/>
      <c r="AER43" s="0"/>
      <c r="AES43" s="0"/>
      <c r="AET43" s="0"/>
      <c r="AEU43" s="0"/>
      <c r="AEV43" s="0"/>
      <c r="AEW43" s="0"/>
      <c r="AEX43" s="0"/>
      <c r="AEY43" s="0"/>
      <c r="AEZ43" s="0"/>
      <c r="AFA43" s="0"/>
      <c r="AFB43" s="0"/>
      <c r="AFC43" s="0"/>
      <c r="AFD43" s="0"/>
      <c r="AFE43" s="0"/>
      <c r="AFF43" s="0"/>
      <c r="AFG43" s="0"/>
      <c r="AFH43" s="0"/>
      <c r="AFI43" s="0"/>
      <c r="AFJ43" s="0"/>
      <c r="AFK43" s="0"/>
      <c r="AFL43" s="0"/>
      <c r="AFM43" s="0"/>
      <c r="AFN43" s="0"/>
      <c r="AFO43" s="0"/>
      <c r="AFP43" s="0"/>
      <c r="AFQ43" s="0"/>
      <c r="AFR43" s="0"/>
      <c r="AFS43" s="0"/>
      <c r="AFT43" s="0"/>
      <c r="AFU43" s="0"/>
      <c r="AFV43" s="0"/>
      <c r="AFW43" s="0"/>
      <c r="AFX43" s="0"/>
      <c r="AFY43" s="0"/>
      <c r="AFZ43" s="0"/>
      <c r="AGA43" s="0"/>
      <c r="AGB43" s="0"/>
      <c r="AGC43" s="0"/>
      <c r="AGD43" s="0"/>
      <c r="AGE43" s="0"/>
      <c r="AGF43" s="0"/>
      <c r="AGG43" s="0"/>
      <c r="AGH43" s="0"/>
      <c r="AGI43" s="0"/>
      <c r="AGJ43" s="0"/>
      <c r="AGK43" s="0"/>
      <c r="AGL43" s="0"/>
      <c r="AGM43" s="0"/>
      <c r="AGN43" s="0"/>
      <c r="AGO43" s="0"/>
      <c r="AGP43" s="0"/>
      <c r="AGQ43" s="0"/>
      <c r="AGR43" s="0"/>
      <c r="AGS43" s="0"/>
      <c r="AGT43" s="0"/>
      <c r="AGU43" s="0"/>
      <c r="AGV43" s="0"/>
      <c r="AGW43" s="0"/>
      <c r="AGX43" s="0"/>
      <c r="AGY43" s="0"/>
      <c r="AGZ43" s="0"/>
      <c r="AHA43" s="0"/>
      <c r="AHB43" s="0"/>
      <c r="AHC43" s="0"/>
      <c r="AHD43" s="0"/>
      <c r="AHE43" s="0"/>
      <c r="AHF43" s="0"/>
      <c r="AHG43" s="0"/>
      <c r="AHH43" s="0"/>
      <c r="AHI43" s="0"/>
      <c r="AHJ43" s="0"/>
      <c r="AHK43" s="0"/>
      <c r="AHL43" s="0"/>
      <c r="AHM43" s="0"/>
      <c r="AHN43" s="0"/>
      <c r="AHO43" s="0"/>
      <c r="AHP43" s="0"/>
      <c r="AHQ43" s="0"/>
      <c r="AHR43" s="0"/>
      <c r="AHS43" s="0"/>
      <c r="AHT43" s="0"/>
      <c r="AHU43" s="0"/>
      <c r="AHV43" s="0"/>
      <c r="AHW43" s="0"/>
      <c r="AHX43" s="0"/>
      <c r="AHY43" s="0"/>
      <c r="AHZ43" s="0"/>
      <c r="AIA43" s="0"/>
      <c r="AIB43" s="0"/>
      <c r="AIC43" s="0"/>
      <c r="AID43" s="0"/>
      <c r="AIE43" s="0"/>
      <c r="AIF43" s="0"/>
      <c r="AIG43" s="0"/>
      <c r="AIH43" s="0"/>
      <c r="AII43" s="0"/>
      <c r="AIJ43" s="0"/>
      <c r="AIK43" s="0"/>
      <c r="AIL43" s="0"/>
      <c r="AIM43" s="0"/>
      <c r="AIN43" s="0"/>
      <c r="AIO43" s="0"/>
      <c r="AIP43" s="0"/>
      <c r="AIQ43" s="0"/>
      <c r="AIR43" s="0"/>
      <c r="AIS43" s="0"/>
      <c r="AIT43" s="0"/>
      <c r="AIU43" s="0"/>
      <c r="AIV43" s="0"/>
      <c r="AIW43" s="0"/>
      <c r="AIX43" s="0"/>
      <c r="AIY43" s="0"/>
      <c r="AIZ43" s="0"/>
      <c r="AJA43" s="0"/>
      <c r="AJB43" s="0"/>
      <c r="AJC43" s="0"/>
      <c r="AJD43" s="0"/>
      <c r="AJE43" s="0"/>
      <c r="AJF43" s="0"/>
      <c r="AJG43" s="0"/>
      <c r="AJH43" s="0"/>
      <c r="AJI43" s="0"/>
      <c r="AJJ43" s="0"/>
      <c r="AJK43" s="0"/>
      <c r="AJL43" s="0"/>
      <c r="AJM43" s="0"/>
      <c r="AJN43" s="0"/>
      <c r="AJO43" s="0"/>
      <c r="AJP43" s="0"/>
      <c r="AJQ43" s="0"/>
      <c r="AJR43" s="0"/>
      <c r="AJS43" s="0"/>
      <c r="AJT43" s="0"/>
      <c r="AJU43" s="0"/>
      <c r="AJV43" s="0"/>
      <c r="AJW43" s="0"/>
      <c r="AJX43" s="0"/>
      <c r="AJY43" s="0"/>
      <c r="AJZ43" s="0"/>
      <c r="AKA43" s="0"/>
      <c r="AKB43" s="0"/>
      <c r="AKC43" s="0"/>
      <c r="AKD43" s="0"/>
      <c r="AKE43" s="0"/>
      <c r="AKF43" s="0"/>
      <c r="AKG43" s="0"/>
      <c r="AKH43" s="0"/>
      <c r="AKI43" s="0"/>
      <c r="AKJ43" s="0"/>
      <c r="AKK43" s="0"/>
      <c r="AKL43" s="0"/>
      <c r="AKM43" s="0"/>
      <c r="AKN43" s="0"/>
      <c r="AKO43" s="0"/>
      <c r="AKP43" s="0"/>
      <c r="AKQ43" s="0"/>
      <c r="AKR43" s="0"/>
      <c r="AKS43" s="0"/>
      <c r="AKT43" s="0"/>
      <c r="AKU43" s="0"/>
      <c r="AKV43" s="0"/>
      <c r="AKW43" s="0"/>
      <c r="AKX43" s="0"/>
      <c r="AKY43" s="0"/>
      <c r="AKZ43" s="0"/>
      <c r="ALA43" s="0"/>
      <c r="ALB43" s="0"/>
      <c r="ALC43" s="0"/>
      <c r="ALD43" s="0"/>
      <c r="ALE43" s="0"/>
      <c r="ALF43" s="0"/>
      <c r="ALG43" s="0"/>
      <c r="ALH43" s="0"/>
      <c r="ALI43" s="0"/>
      <c r="ALJ43" s="0"/>
      <c r="ALK43" s="0"/>
      <c r="ALL43" s="0"/>
      <c r="ALM43" s="0"/>
      <c r="ALN43" s="0"/>
      <c r="ALO43" s="0"/>
      <c r="ALP43" s="0"/>
      <c r="ALQ43" s="0"/>
      <c r="ALR43" s="0"/>
      <c r="ALS43" s="0"/>
      <c r="ALT43" s="0"/>
      <c r="ALU43" s="0"/>
      <c r="ALV43" s="0"/>
      <c r="ALW43" s="0"/>
      <c r="ALX43" s="0"/>
      <c r="ALY43" s="0"/>
      <c r="ALZ43" s="0"/>
      <c r="AMA43" s="0"/>
      <c r="AMB43" s="0"/>
      <c r="AMC43" s="0"/>
      <c r="AMD43" s="0"/>
      <c r="AME43" s="0"/>
      <c r="AMF43" s="0"/>
      <c r="AMG43" s="0"/>
      <c r="AMH43" s="0"/>
      <c r="AMI43" s="0"/>
      <c r="AMJ43" s="0"/>
    </row>
    <row r="44" customFormat="false" ht="13.8" hidden="false" customHeight="false" outlineLevel="0" collapsed="false">
      <c r="A44" s="176" t="n">
        <f aca="false">A43</f>
        <v>2</v>
      </c>
      <c r="B44" s="177" t="s">
        <v>61</v>
      </c>
      <c r="C44" s="177" t="n">
        <f aca="false">C43</f>
        <v>2</v>
      </c>
      <c r="D44" s="177" t="s">
        <v>61</v>
      </c>
      <c r="E44" s="177" t="n">
        <f aca="false">E43+1</f>
        <v>3</v>
      </c>
      <c r="F44" s="178" t="s">
        <v>87</v>
      </c>
      <c r="G44" s="177" t="s">
        <v>34</v>
      </c>
      <c r="H44" s="179" t="str">
        <f aca="false">IFERROR((IF($G44=$X$3,IFERROR(VLOOKUP($F44,'SERVIÇOS SINAPI'!$A$8:$E$19639,2,0),""),IF($G44=$X$4,IFERROR(VLOOKUP($F44,'SERVIÇOS PLEO'!$A$1:$E$20000,2,0),""),IF($G44=$X$5,IFERROR(VLOOKUP($F44,'SERVIÇOS SICRO 2'!$A$1:$D$20056,2,0),""),IF($G44=$X$6,IFERROR(VLOOKUP($F44,'SERVIÇOS UFFS'!$A$1:$G$20007,2,0),"0")))))),2)</f>
        <v>ESTRUTURA METALICA EM AÇO, PERFIS TUBULARES (ASTM - 36A)</v>
      </c>
      <c r="I44" s="179"/>
      <c r="J44" s="179" t="str">
        <f aca="false">IFERROR((IF($G44=$X$3,IFERROR(VLOOKUP($F44,'SERVIÇOS SINAPI'!$A$8:$E$19639,3,0),""),IF($G44=$X$4,IFERROR(VLOOKUP($F44,'SERVIÇOS PLEO'!$A$1:$E$20000,3,0),""),IF($G44=$X$5,IFERROR(VLOOKUP($F44,'SERVIÇOS SICRO 2'!$A$1:$D$20056,3,0),""),IF($G44=$X$6,IFERROR(VLOOKUP($F44,'SERVIÇOS UFFS'!$A$1:$G$20007,3,0),"0")))))),2)</f>
        <v>KG</v>
      </c>
      <c r="K44" s="178" t="n">
        <v>26.4</v>
      </c>
      <c r="L44" s="220" t="n">
        <f aca="false">IFERROR((IF($G44=$X$3,IFERROR(VLOOKUP($F44,'SERVIÇOS SINAPI'!$A$8:$E$19639,5,0),""),IF($G44=$X$4,IFERROR(VLOOKUP($F44,'SERVIÇOS PLEO'!$A$1:$E$20000,5,0),""),IF($G44=$X$5,IFERROR(VLOOKUP($F44,'SERVIÇOS SICRO 2'!$A$1:$D$20056,4,0),""),IF($G44=$X$6,IFERROR(VLOOKUP($F44,'SERVIÇOS UFFS'!$A$1:$G$20007,4,0),"0")))))),2)</f>
        <v>6.7904</v>
      </c>
      <c r="M44" s="220" t="n">
        <f aca="false">IFERROR((IF($G44=$X$3,IFERROR(VLOOKUP($F44,'SERVIÇOS SINAPI'!$A$8:$E$19639,4,0),""),IF($G44=$X$4,IFERROR(VLOOKUP($F44,'SERVIÇOS PLEO'!$A$1:$E$20000,4,0),""),IF($G44=$X$5,IFERROR(VLOOKUP($F44,'SERVIÇOS SICRO 2'!$A$1:$D$20056,8,0),""),IF($G44=$X$6,IFERROR(VLOOKUP($F44,'SERVIÇOS UFFS'!$A$1:$G$20007,5,0),"0")))))),2)</f>
        <v>1.8996</v>
      </c>
      <c r="N44" s="182" t="n">
        <f aca="false">ROUND(L44+M44,2)</f>
        <v>8.69</v>
      </c>
      <c r="O44" s="183" t="n">
        <f aca="false">ROUND((K44*N44),2)</f>
        <v>229.42</v>
      </c>
      <c r="P44" s="184" t="n">
        <f aca="false">ROUND($S$5,4)</f>
        <v>0.2764</v>
      </c>
      <c r="Q44" s="182" t="n">
        <f aca="false">ROUND((O44*(1+P44)),2)</f>
        <v>292.83</v>
      </c>
      <c r="R44" s="184" t="n">
        <f aca="false">Q44/$Q$99</f>
        <v>0.00381554163152941</v>
      </c>
      <c r="S44" s="163" t="n">
        <f aca="false">Q44-(Q44*$M$5%)</f>
        <v>292.83</v>
      </c>
      <c r="T44" s="161" t="n">
        <f aca="false">K44*L44</f>
        <v>179.26656</v>
      </c>
      <c r="U44" s="161" t="n">
        <f aca="false">K44*M44</f>
        <v>50.14944</v>
      </c>
      <c r="V44" s="161" t="n">
        <f aca="false">K44*L44</f>
        <v>179.26656</v>
      </c>
      <c r="W44" s="161" t="n">
        <f aca="false">M44*K44</f>
        <v>50.14944</v>
      </c>
      <c r="X44" s="160" t="n">
        <v>26.4</v>
      </c>
      <c r="Y44" s="161"/>
      <c r="Z44" s="185"/>
      <c r="AA44" s="186"/>
      <c r="AB44" s="228"/>
      <c r="AC44" s="99"/>
      <c r="AD44" s="187"/>
      <c r="AE44" s="148"/>
      <c r="AF44" s="188"/>
      <c r="AG44" s="189"/>
      <c r="AH44" s="190"/>
      <c r="AI44" s="191"/>
      <c r="AJ44" s="189"/>
      <c r="AK44" s="190"/>
      <c r="AL44" s="192"/>
      <c r="AM44" s="188"/>
      <c r="AN44" s="189"/>
      <c r="AO44" s="190"/>
      <c r="AP44" s="191"/>
      <c r="AQ44" s="189"/>
      <c r="AR44" s="190"/>
      <c r="AS44" s="161"/>
      <c r="AT44" s="188"/>
      <c r="AU44" s="189"/>
      <c r="AV44" s="190"/>
      <c r="AW44" s="191"/>
      <c r="AX44" s="189"/>
      <c r="AY44" s="190"/>
      <c r="AZ44" s="192"/>
      <c r="BA44" s="188"/>
      <c r="BB44" s="189"/>
      <c r="BC44" s="190"/>
      <c r="BD44" s="191"/>
      <c r="BE44" s="189"/>
      <c r="BF44" s="190"/>
      <c r="BG44" s="161"/>
      <c r="BH44" s="188"/>
      <c r="BI44" s="189"/>
      <c r="BJ44" s="190"/>
      <c r="BK44" s="191"/>
      <c r="BL44" s="189"/>
      <c r="BM44" s="190"/>
      <c r="BN44" s="192"/>
      <c r="BO44" s="188"/>
      <c r="BP44" s="189"/>
      <c r="BQ44" s="190"/>
      <c r="BR44" s="191"/>
      <c r="BS44" s="189"/>
      <c r="BT44" s="190"/>
      <c r="BU44" s="161"/>
      <c r="BV44" s="188"/>
      <c r="BW44" s="189"/>
      <c r="BX44" s="190"/>
      <c r="BY44" s="191"/>
      <c r="BZ44" s="189"/>
      <c r="CA44" s="190"/>
      <c r="CB44" s="192"/>
      <c r="CC44" s="188"/>
      <c r="CD44" s="189"/>
      <c r="CE44" s="190"/>
      <c r="CF44" s="191"/>
      <c r="CG44" s="189"/>
      <c r="CH44" s="190"/>
      <c r="CI44" s="161"/>
      <c r="CJ44" s="188"/>
      <c r="CK44" s="189"/>
      <c r="CL44" s="190"/>
      <c r="CM44" s="191"/>
      <c r="CN44" s="189"/>
      <c r="CO44" s="190"/>
      <c r="CP44" s="161"/>
      <c r="CQ44" s="188"/>
      <c r="CR44" s="189"/>
      <c r="CS44" s="190"/>
      <c r="CT44" s="191"/>
      <c r="CU44" s="189"/>
      <c r="CV44" s="190"/>
      <c r="CW44" s="161"/>
      <c r="CX44" s="193" t="n">
        <f aca="false">S44/$S$99</f>
        <v>0.00381554163152941</v>
      </c>
      <c r="CY44" s="103"/>
      <c r="CZ44" s="103"/>
      <c r="DA44" s="103"/>
      <c r="DB44" s="103"/>
      <c r="DC44" s="103"/>
      <c r="DD44" s="103"/>
      <c r="DE44" s="0"/>
      <c r="DF44" s="0"/>
      <c r="DG44" s="0"/>
      <c r="DH44" s="0"/>
      <c r="DI44" s="0"/>
      <c r="DJ44" s="0"/>
      <c r="DK44" s="0"/>
      <c r="DL44" s="0"/>
      <c r="DM44" s="0"/>
      <c r="DN44" s="0"/>
      <c r="DO44" s="0"/>
      <c r="DP44" s="0"/>
      <c r="DQ44" s="0"/>
      <c r="DR44" s="0"/>
      <c r="DS44" s="0"/>
      <c r="DT44" s="0"/>
      <c r="DU44" s="0"/>
      <c r="DV44" s="0"/>
      <c r="DW44" s="0"/>
      <c r="DX44" s="0"/>
      <c r="DY44" s="0"/>
      <c r="DZ44" s="0"/>
      <c r="EA44" s="0"/>
      <c r="EB44" s="0"/>
      <c r="EC44" s="0"/>
      <c r="ED44" s="0"/>
      <c r="EE44" s="0"/>
      <c r="EF44" s="0"/>
      <c r="EG44" s="0"/>
      <c r="EH44" s="0"/>
      <c r="EI44" s="0"/>
      <c r="EJ44" s="0"/>
      <c r="EK44" s="0"/>
      <c r="EL44" s="0"/>
      <c r="EM44" s="0"/>
      <c r="EN44" s="0"/>
      <c r="EO44" s="0"/>
      <c r="EP44" s="0"/>
      <c r="EQ44" s="0"/>
      <c r="ER44" s="0"/>
      <c r="ES44" s="0"/>
      <c r="ET44" s="0"/>
      <c r="EU44" s="0"/>
      <c r="EV44" s="0"/>
      <c r="EW44" s="0"/>
      <c r="EX44" s="0"/>
      <c r="EY44" s="0"/>
      <c r="EZ44" s="0"/>
      <c r="FA44" s="0"/>
      <c r="FB44" s="0"/>
      <c r="FC44" s="0"/>
      <c r="FD44" s="0"/>
      <c r="FE44" s="0"/>
      <c r="FF44" s="0"/>
      <c r="FG44" s="0"/>
      <c r="FH44" s="0"/>
      <c r="FI44" s="0"/>
      <c r="FJ44" s="0"/>
      <c r="FK44" s="0"/>
      <c r="FL44" s="0"/>
      <c r="FM44" s="0"/>
      <c r="FN44" s="0"/>
      <c r="FO44" s="0"/>
      <c r="FP44" s="0"/>
      <c r="FQ44" s="0"/>
      <c r="FR44" s="0"/>
      <c r="FS44" s="0"/>
      <c r="FT44" s="0"/>
      <c r="FU44" s="0"/>
      <c r="FV44" s="0"/>
      <c r="FW44" s="0"/>
      <c r="FX44" s="0"/>
      <c r="FY44" s="0"/>
      <c r="FZ44" s="0"/>
      <c r="GA44" s="0"/>
      <c r="GB44" s="0"/>
      <c r="GC44" s="0"/>
      <c r="GD44" s="0"/>
      <c r="GE44" s="0"/>
      <c r="GF44" s="0"/>
      <c r="GG44" s="0"/>
      <c r="GH44" s="0"/>
      <c r="GI44" s="0"/>
      <c r="GJ44" s="0"/>
      <c r="GK44" s="0"/>
      <c r="GL44" s="0"/>
      <c r="GM44" s="0"/>
      <c r="GN44" s="0"/>
      <c r="GO44" s="0"/>
      <c r="GP44" s="0"/>
      <c r="GQ44" s="0"/>
      <c r="GR44" s="0"/>
      <c r="GS44" s="0"/>
      <c r="GT44" s="0"/>
      <c r="GU44" s="0"/>
      <c r="GV44" s="0"/>
      <c r="GW44" s="0"/>
      <c r="GX44" s="0"/>
      <c r="GY44" s="0"/>
      <c r="GZ44" s="0"/>
      <c r="HA44" s="0"/>
      <c r="HB44" s="0"/>
      <c r="HC44" s="0"/>
      <c r="HD44" s="0"/>
      <c r="HE44" s="0"/>
      <c r="HF44" s="0"/>
      <c r="HG44" s="0"/>
      <c r="HH44" s="0"/>
      <c r="HI44" s="0"/>
      <c r="HJ44" s="0"/>
      <c r="HK44" s="0"/>
      <c r="HL44" s="0"/>
      <c r="HM44" s="0"/>
      <c r="HN44" s="0"/>
      <c r="HO44" s="0"/>
      <c r="HP44" s="0"/>
      <c r="HQ44" s="0"/>
      <c r="HR44" s="0"/>
      <c r="HS44" s="0"/>
      <c r="HT44" s="0"/>
      <c r="HU44" s="0"/>
      <c r="HV44" s="0"/>
      <c r="HW44" s="0"/>
      <c r="HX44" s="0"/>
      <c r="HY44" s="0"/>
      <c r="HZ44" s="0"/>
      <c r="IA44" s="0"/>
      <c r="IB44" s="0"/>
      <c r="IC44" s="0"/>
      <c r="ID44" s="0"/>
      <c r="IE44" s="0"/>
      <c r="IF44" s="0"/>
      <c r="IG44" s="0"/>
      <c r="IH44" s="0"/>
      <c r="II44" s="0"/>
      <c r="IJ44" s="0"/>
      <c r="IK44" s="0"/>
      <c r="IL44" s="0"/>
      <c r="IM44" s="0"/>
      <c r="IN44" s="0"/>
      <c r="IO44" s="0"/>
      <c r="IP44" s="0"/>
      <c r="IQ44" s="0"/>
      <c r="IR44" s="0"/>
      <c r="IS44" s="0"/>
      <c r="IT44" s="0"/>
      <c r="IU44" s="0"/>
      <c r="IV44" s="0"/>
      <c r="IW44" s="0"/>
      <c r="IX44" s="0"/>
      <c r="IY44" s="0"/>
      <c r="IZ44" s="0"/>
      <c r="JA44" s="0"/>
      <c r="JB44" s="0"/>
      <c r="JC44" s="0"/>
      <c r="JD44" s="0"/>
      <c r="JE44" s="0"/>
      <c r="JF44" s="0"/>
      <c r="JG44" s="0"/>
      <c r="JH44" s="0"/>
      <c r="JI44" s="0"/>
      <c r="JJ44" s="0"/>
      <c r="JK44" s="0"/>
      <c r="JL44" s="0"/>
      <c r="JM44" s="0"/>
      <c r="JN44" s="0"/>
      <c r="JO44" s="0"/>
      <c r="JP44" s="0"/>
      <c r="JQ44" s="0"/>
      <c r="JR44" s="0"/>
      <c r="JS44" s="0"/>
      <c r="JT44" s="0"/>
      <c r="JU44" s="0"/>
      <c r="JV44" s="0"/>
      <c r="JW44" s="0"/>
      <c r="JX44" s="0"/>
      <c r="JY44" s="0"/>
      <c r="JZ44" s="0"/>
      <c r="KA44" s="0"/>
      <c r="KB44" s="0"/>
      <c r="KC44" s="0"/>
      <c r="KD44" s="0"/>
      <c r="KE44" s="0"/>
      <c r="KF44" s="0"/>
      <c r="KG44" s="0"/>
      <c r="KH44" s="0"/>
      <c r="KI44" s="0"/>
      <c r="KJ44" s="0"/>
      <c r="KK44" s="0"/>
      <c r="KL44" s="0"/>
      <c r="KM44" s="0"/>
      <c r="KN44" s="0"/>
      <c r="KO44" s="0"/>
      <c r="KP44" s="0"/>
      <c r="KQ44" s="0"/>
      <c r="KR44" s="0"/>
      <c r="KS44" s="0"/>
      <c r="KT44" s="0"/>
      <c r="KU44" s="0"/>
      <c r="KV44" s="0"/>
      <c r="KW44" s="0"/>
      <c r="KX44" s="0"/>
      <c r="KY44" s="0"/>
      <c r="KZ44" s="0"/>
      <c r="LA44" s="0"/>
      <c r="LB44" s="0"/>
      <c r="LC44" s="0"/>
      <c r="LD44" s="0"/>
      <c r="LE44" s="0"/>
      <c r="LF44" s="0"/>
      <c r="LG44" s="0"/>
      <c r="LH44" s="0"/>
      <c r="LI44" s="0"/>
      <c r="LJ44" s="0"/>
      <c r="LK44" s="0"/>
      <c r="LL44" s="0"/>
      <c r="LM44" s="0"/>
      <c r="LN44" s="0"/>
      <c r="LO44" s="0"/>
      <c r="LP44" s="0"/>
      <c r="LQ44" s="0"/>
      <c r="LR44" s="0"/>
      <c r="LS44" s="0"/>
      <c r="LT44" s="0"/>
      <c r="LU44" s="0"/>
      <c r="LV44" s="0"/>
      <c r="LW44" s="0"/>
      <c r="LX44" s="0"/>
      <c r="LY44" s="0"/>
      <c r="LZ44" s="0"/>
      <c r="MA44" s="0"/>
      <c r="MB44" s="0"/>
      <c r="MC44" s="0"/>
      <c r="MD44" s="0"/>
      <c r="ME44" s="0"/>
      <c r="MF44" s="0"/>
      <c r="MG44" s="0"/>
      <c r="MH44" s="0"/>
      <c r="MI44" s="0"/>
      <c r="MJ44" s="0"/>
      <c r="MK44" s="0"/>
      <c r="ML44" s="0"/>
      <c r="MM44" s="0"/>
      <c r="MN44" s="0"/>
      <c r="MO44" s="0"/>
      <c r="MP44" s="0"/>
      <c r="MQ44" s="0"/>
      <c r="MR44" s="0"/>
      <c r="MS44" s="0"/>
      <c r="MT44" s="0"/>
      <c r="MU44" s="0"/>
      <c r="MV44" s="0"/>
      <c r="MW44" s="0"/>
      <c r="MX44" s="0"/>
      <c r="MY44" s="0"/>
      <c r="MZ44" s="0"/>
      <c r="NA44" s="0"/>
      <c r="NB44" s="0"/>
      <c r="NC44" s="0"/>
      <c r="ND44" s="0"/>
      <c r="NE44" s="0"/>
      <c r="NF44" s="0"/>
      <c r="NG44" s="0"/>
      <c r="NH44" s="0"/>
      <c r="NI44" s="0"/>
      <c r="NJ44" s="0"/>
      <c r="NK44" s="0"/>
      <c r="NL44" s="0"/>
      <c r="NM44" s="0"/>
      <c r="NN44" s="0"/>
      <c r="NO44" s="0"/>
      <c r="NP44" s="0"/>
      <c r="NQ44" s="0"/>
      <c r="NR44" s="0"/>
      <c r="NS44" s="0"/>
      <c r="NT44" s="0"/>
      <c r="NU44" s="0"/>
      <c r="NV44" s="0"/>
      <c r="NW44" s="0"/>
      <c r="NX44" s="0"/>
      <c r="NY44" s="0"/>
      <c r="NZ44" s="0"/>
      <c r="OA44" s="0"/>
      <c r="OB44" s="0"/>
      <c r="OC44" s="0"/>
      <c r="OD44" s="0"/>
      <c r="OE44" s="0"/>
      <c r="OF44" s="0"/>
      <c r="OG44" s="0"/>
      <c r="OH44" s="0"/>
      <c r="OI44" s="0"/>
      <c r="OJ44" s="0"/>
      <c r="OK44" s="0"/>
      <c r="OL44" s="0"/>
      <c r="OM44" s="0"/>
      <c r="ON44" s="0"/>
      <c r="OO44" s="0"/>
      <c r="OP44" s="0"/>
      <c r="OQ44" s="0"/>
      <c r="OR44" s="0"/>
      <c r="OS44" s="0"/>
      <c r="OT44" s="0"/>
      <c r="OU44" s="0"/>
      <c r="OV44" s="0"/>
      <c r="OW44" s="0"/>
      <c r="OX44" s="0"/>
      <c r="OY44" s="0"/>
      <c r="OZ44" s="0"/>
      <c r="PA44" s="0"/>
      <c r="PB44" s="0"/>
      <c r="PC44" s="0"/>
      <c r="PD44" s="0"/>
      <c r="PE44" s="0"/>
      <c r="PF44" s="0"/>
      <c r="PG44" s="0"/>
      <c r="PH44" s="0"/>
      <c r="PI44" s="0"/>
      <c r="PJ44" s="0"/>
      <c r="PK44" s="0"/>
      <c r="PL44" s="0"/>
      <c r="PM44" s="0"/>
      <c r="PN44" s="0"/>
      <c r="PO44" s="0"/>
      <c r="PP44" s="0"/>
      <c r="PQ44" s="0"/>
      <c r="PR44" s="0"/>
      <c r="PS44" s="0"/>
      <c r="PT44" s="0"/>
      <c r="PU44" s="0"/>
      <c r="PV44" s="0"/>
      <c r="PW44" s="0"/>
      <c r="PX44" s="0"/>
      <c r="PY44" s="0"/>
      <c r="PZ44" s="0"/>
      <c r="QA44" s="0"/>
      <c r="QB44" s="0"/>
      <c r="QC44" s="0"/>
      <c r="QD44" s="0"/>
      <c r="QE44" s="0"/>
      <c r="QF44" s="0"/>
      <c r="QG44" s="0"/>
      <c r="QH44" s="0"/>
      <c r="QI44" s="0"/>
      <c r="QJ44" s="0"/>
      <c r="QK44" s="0"/>
      <c r="QL44" s="0"/>
      <c r="QM44" s="0"/>
      <c r="QN44" s="0"/>
      <c r="QO44" s="0"/>
      <c r="QP44" s="0"/>
      <c r="QQ44" s="0"/>
      <c r="QR44" s="0"/>
      <c r="QS44" s="0"/>
      <c r="QT44" s="0"/>
      <c r="QU44" s="0"/>
      <c r="QV44" s="0"/>
      <c r="QW44" s="0"/>
      <c r="QX44" s="0"/>
      <c r="QY44" s="0"/>
      <c r="QZ44" s="0"/>
      <c r="RA44" s="0"/>
      <c r="RB44" s="0"/>
      <c r="RC44" s="0"/>
      <c r="RD44" s="0"/>
      <c r="RE44" s="0"/>
      <c r="RF44" s="0"/>
      <c r="RG44" s="0"/>
      <c r="RH44" s="0"/>
      <c r="RI44" s="0"/>
      <c r="RJ44" s="0"/>
      <c r="RK44" s="0"/>
      <c r="RL44" s="0"/>
      <c r="RM44" s="0"/>
      <c r="RN44" s="0"/>
      <c r="RO44" s="0"/>
      <c r="RP44" s="0"/>
      <c r="RQ44" s="0"/>
      <c r="RR44" s="0"/>
      <c r="RS44" s="0"/>
      <c r="RT44" s="0"/>
      <c r="RU44" s="0"/>
      <c r="RV44" s="0"/>
      <c r="RW44" s="0"/>
      <c r="RX44" s="0"/>
      <c r="RY44" s="0"/>
      <c r="RZ44" s="0"/>
      <c r="SA44" s="0"/>
      <c r="SB44" s="0"/>
      <c r="SC44" s="0"/>
      <c r="SD44" s="0"/>
      <c r="SE44" s="0"/>
      <c r="SF44" s="0"/>
      <c r="SG44" s="0"/>
      <c r="SH44" s="0"/>
      <c r="SI44" s="0"/>
      <c r="SJ44" s="0"/>
      <c r="SK44" s="0"/>
      <c r="SL44" s="0"/>
      <c r="SM44" s="0"/>
      <c r="SN44" s="0"/>
      <c r="SO44" s="0"/>
      <c r="SP44" s="0"/>
      <c r="SQ44" s="0"/>
      <c r="SR44" s="0"/>
      <c r="SS44" s="0"/>
      <c r="ST44" s="0"/>
      <c r="SU44" s="0"/>
      <c r="SV44" s="0"/>
      <c r="SW44" s="0"/>
      <c r="SX44" s="0"/>
      <c r="SY44" s="0"/>
      <c r="SZ44" s="0"/>
      <c r="TA44" s="0"/>
      <c r="TB44" s="0"/>
      <c r="TC44" s="0"/>
      <c r="TD44" s="0"/>
      <c r="TE44" s="0"/>
      <c r="TF44" s="0"/>
      <c r="TG44" s="0"/>
      <c r="TH44" s="0"/>
      <c r="TI44" s="0"/>
      <c r="TJ44" s="0"/>
      <c r="TK44" s="0"/>
      <c r="TL44" s="0"/>
      <c r="TM44" s="0"/>
      <c r="TN44" s="0"/>
      <c r="TO44" s="0"/>
      <c r="TP44" s="0"/>
      <c r="TQ44" s="0"/>
      <c r="TR44" s="0"/>
      <c r="TS44" s="0"/>
      <c r="TT44" s="0"/>
      <c r="TU44" s="0"/>
      <c r="TV44" s="0"/>
      <c r="TW44" s="0"/>
      <c r="TX44" s="0"/>
      <c r="TY44" s="0"/>
      <c r="TZ44" s="0"/>
      <c r="UA44" s="0"/>
      <c r="UB44" s="0"/>
      <c r="UC44" s="0"/>
      <c r="UD44" s="0"/>
      <c r="UE44" s="0"/>
      <c r="UF44" s="0"/>
      <c r="UG44" s="0"/>
      <c r="UH44" s="0"/>
      <c r="UI44" s="0"/>
      <c r="UJ44" s="0"/>
      <c r="UK44" s="0"/>
      <c r="UL44" s="0"/>
      <c r="UM44" s="0"/>
      <c r="UN44" s="0"/>
      <c r="UO44" s="0"/>
      <c r="UP44" s="0"/>
      <c r="UQ44" s="0"/>
      <c r="UR44" s="0"/>
      <c r="US44" s="0"/>
      <c r="UT44" s="0"/>
      <c r="UU44" s="0"/>
      <c r="UV44" s="0"/>
      <c r="UW44" s="0"/>
      <c r="UX44" s="0"/>
      <c r="UY44" s="0"/>
      <c r="UZ44" s="0"/>
      <c r="VA44" s="0"/>
      <c r="VB44" s="0"/>
      <c r="VC44" s="0"/>
      <c r="VD44" s="0"/>
      <c r="VE44" s="0"/>
      <c r="VF44" s="0"/>
      <c r="VG44" s="0"/>
      <c r="VH44" s="0"/>
      <c r="VI44" s="0"/>
      <c r="VJ44" s="0"/>
      <c r="VK44" s="0"/>
      <c r="VL44" s="0"/>
      <c r="VM44" s="0"/>
      <c r="VN44" s="0"/>
      <c r="VO44" s="0"/>
      <c r="VP44" s="0"/>
      <c r="VQ44" s="0"/>
      <c r="VR44" s="0"/>
      <c r="VS44" s="0"/>
      <c r="VT44" s="0"/>
      <c r="VU44" s="0"/>
      <c r="VV44" s="0"/>
      <c r="VW44" s="0"/>
      <c r="VX44" s="0"/>
      <c r="VY44" s="0"/>
      <c r="VZ44" s="0"/>
      <c r="WA44" s="0"/>
      <c r="WB44" s="0"/>
      <c r="WC44" s="0"/>
      <c r="WD44" s="0"/>
      <c r="WE44" s="0"/>
      <c r="WF44" s="0"/>
      <c r="WG44" s="0"/>
      <c r="WH44" s="0"/>
      <c r="WI44" s="0"/>
      <c r="WJ44" s="0"/>
      <c r="WK44" s="0"/>
      <c r="WL44" s="0"/>
      <c r="WM44" s="0"/>
      <c r="WN44" s="0"/>
      <c r="WO44" s="0"/>
      <c r="WP44" s="0"/>
      <c r="WQ44" s="0"/>
      <c r="WR44" s="0"/>
      <c r="WS44" s="0"/>
      <c r="WT44" s="0"/>
      <c r="WU44" s="0"/>
      <c r="WV44" s="0"/>
      <c r="WW44" s="0"/>
      <c r="WX44" s="0"/>
      <c r="WY44" s="0"/>
      <c r="WZ44" s="0"/>
      <c r="XA44" s="0"/>
      <c r="XB44" s="0"/>
      <c r="XC44" s="0"/>
      <c r="XD44" s="0"/>
      <c r="XE44" s="0"/>
      <c r="XF44" s="0"/>
      <c r="XG44" s="0"/>
      <c r="XH44" s="0"/>
      <c r="XI44" s="0"/>
      <c r="XJ44" s="0"/>
      <c r="XK44" s="0"/>
      <c r="XL44" s="0"/>
      <c r="XM44" s="0"/>
      <c r="XN44" s="0"/>
      <c r="XO44" s="0"/>
      <c r="XP44" s="0"/>
      <c r="XQ44" s="0"/>
      <c r="XR44" s="0"/>
      <c r="XS44" s="0"/>
      <c r="XT44" s="0"/>
      <c r="XU44" s="0"/>
      <c r="XV44" s="0"/>
      <c r="XW44" s="0"/>
      <c r="XX44" s="0"/>
      <c r="XY44" s="0"/>
      <c r="XZ44" s="0"/>
      <c r="YA44" s="0"/>
      <c r="YB44" s="0"/>
      <c r="YC44" s="0"/>
      <c r="YD44" s="0"/>
      <c r="YE44" s="0"/>
      <c r="YF44" s="0"/>
      <c r="YG44" s="0"/>
      <c r="YH44" s="0"/>
      <c r="YI44" s="0"/>
      <c r="YJ44" s="0"/>
      <c r="YK44" s="0"/>
      <c r="YL44" s="0"/>
      <c r="YM44" s="0"/>
      <c r="YN44" s="0"/>
      <c r="YO44" s="0"/>
      <c r="YP44" s="0"/>
      <c r="YQ44" s="0"/>
      <c r="YR44" s="0"/>
      <c r="YS44" s="0"/>
      <c r="YT44" s="0"/>
      <c r="YU44" s="0"/>
      <c r="YV44" s="0"/>
      <c r="YW44" s="0"/>
      <c r="YX44" s="0"/>
      <c r="YY44" s="0"/>
      <c r="YZ44" s="0"/>
      <c r="ZA44" s="0"/>
      <c r="ZB44" s="0"/>
      <c r="ZC44" s="0"/>
      <c r="ZD44" s="0"/>
      <c r="ZE44" s="0"/>
      <c r="ZF44" s="0"/>
      <c r="ZG44" s="0"/>
      <c r="ZH44" s="0"/>
      <c r="ZI44" s="0"/>
      <c r="ZJ44" s="0"/>
      <c r="ZK44" s="0"/>
      <c r="ZL44" s="0"/>
      <c r="ZM44" s="0"/>
      <c r="ZN44" s="0"/>
      <c r="ZO44" s="0"/>
      <c r="ZP44" s="0"/>
      <c r="ZQ44" s="0"/>
      <c r="ZR44" s="0"/>
      <c r="ZS44" s="0"/>
      <c r="ZT44" s="0"/>
      <c r="ZU44" s="0"/>
      <c r="ZV44" s="0"/>
      <c r="ZW44" s="0"/>
      <c r="ZX44" s="0"/>
      <c r="ZY44" s="0"/>
      <c r="ZZ44" s="0"/>
      <c r="AAA44" s="0"/>
      <c r="AAB44" s="0"/>
      <c r="AAC44" s="0"/>
      <c r="AAD44" s="0"/>
      <c r="AAE44" s="0"/>
      <c r="AAF44" s="0"/>
      <c r="AAG44" s="0"/>
      <c r="AAH44" s="0"/>
      <c r="AAI44" s="0"/>
      <c r="AAJ44" s="0"/>
      <c r="AAK44" s="0"/>
      <c r="AAL44" s="0"/>
      <c r="AAM44" s="0"/>
      <c r="AAN44" s="0"/>
      <c r="AAO44" s="0"/>
      <c r="AAP44" s="0"/>
      <c r="AAQ44" s="0"/>
      <c r="AAR44" s="0"/>
      <c r="AAS44" s="0"/>
      <c r="AAT44" s="0"/>
      <c r="AAU44" s="0"/>
      <c r="AAV44" s="0"/>
      <c r="AAW44" s="0"/>
      <c r="AAX44" s="0"/>
      <c r="AAY44" s="0"/>
      <c r="AAZ44" s="0"/>
      <c r="ABA44" s="0"/>
      <c r="ABB44" s="0"/>
      <c r="ABC44" s="0"/>
      <c r="ABD44" s="0"/>
      <c r="ABE44" s="0"/>
      <c r="ABF44" s="0"/>
      <c r="ABG44" s="0"/>
      <c r="ABH44" s="0"/>
      <c r="ABI44" s="0"/>
      <c r="ABJ44" s="0"/>
      <c r="ABK44" s="0"/>
      <c r="ABL44" s="0"/>
      <c r="ABM44" s="0"/>
      <c r="ABN44" s="0"/>
      <c r="ABO44" s="0"/>
      <c r="ABP44" s="0"/>
      <c r="ABQ44" s="0"/>
      <c r="ABR44" s="0"/>
      <c r="ABS44" s="0"/>
      <c r="ABT44" s="0"/>
      <c r="ABU44" s="0"/>
      <c r="ABV44" s="0"/>
      <c r="ABW44" s="0"/>
      <c r="ABX44" s="0"/>
      <c r="ABY44" s="0"/>
      <c r="ABZ44" s="0"/>
      <c r="ACA44" s="0"/>
      <c r="ACB44" s="0"/>
      <c r="ACC44" s="0"/>
      <c r="ACD44" s="0"/>
      <c r="ACE44" s="0"/>
      <c r="ACF44" s="0"/>
      <c r="ACG44" s="0"/>
      <c r="ACH44" s="0"/>
      <c r="ACI44" s="0"/>
      <c r="ACJ44" s="0"/>
      <c r="ACK44" s="0"/>
      <c r="ACL44" s="0"/>
      <c r="ACM44" s="0"/>
      <c r="ACN44" s="0"/>
      <c r="ACO44" s="0"/>
      <c r="ACP44" s="0"/>
      <c r="ACQ44" s="0"/>
      <c r="ACR44" s="0"/>
      <c r="ACS44" s="0"/>
      <c r="ACT44" s="0"/>
      <c r="ACU44" s="0"/>
      <c r="ACV44" s="0"/>
      <c r="ACW44" s="0"/>
      <c r="ACX44" s="0"/>
      <c r="ACY44" s="0"/>
      <c r="ACZ44" s="0"/>
      <c r="ADA44" s="0"/>
      <c r="ADB44" s="0"/>
      <c r="ADC44" s="0"/>
      <c r="ADD44" s="0"/>
      <c r="ADE44" s="0"/>
      <c r="ADF44" s="0"/>
      <c r="ADG44" s="0"/>
      <c r="ADH44" s="0"/>
      <c r="ADI44" s="0"/>
      <c r="ADJ44" s="0"/>
      <c r="ADK44" s="0"/>
      <c r="ADL44" s="0"/>
      <c r="ADM44" s="0"/>
      <c r="ADN44" s="0"/>
      <c r="ADO44" s="0"/>
      <c r="ADP44" s="0"/>
      <c r="ADQ44" s="0"/>
      <c r="ADR44" s="0"/>
      <c r="ADS44" s="0"/>
      <c r="ADT44" s="0"/>
      <c r="ADU44" s="0"/>
      <c r="ADV44" s="0"/>
      <c r="ADW44" s="0"/>
      <c r="ADX44" s="0"/>
      <c r="ADY44" s="0"/>
      <c r="ADZ44" s="0"/>
      <c r="AEA44" s="0"/>
      <c r="AEB44" s="0"/>
      <c r="AEC44" s="0"/>
      <c r="AED44" s="0"/>
      <c r="AEE44" s="0"/>
      <c r="AEF44" s="0"/>
      <c r="AEG44" s="0"/>
      <c r="AEH44" s="0"/>
      <c r="AEI44" s="0"/>
      <c r="AEJ44" s="0"/>
      <c r="AEK44" s="0"/>
      <c r="AEL44" s="0"/>
      <c r="AEM44" s="0"/>
      <c r="AEN44" s="0"/>
      <c r="AEO44" s="0"/>
      <c r="AEP44" s="0"/>
      <c r="AEQ44" s="0"/>
      <c r="AER44" s="0"/>
      <c r="AES44" s="0"/>
      <c r="AET44" s="0"/>
      <c r="AEU44" s="0"/>
      <c r="AEV44" s="0"/>
      <c r="AEW44" s="0"/>
      <c r="AEX44" s="0"/>
      <c r="AEY44" s="0"/>
      <c r="AEZ44" s="0"/>
      <c r="AFA44" s="0"/>
      <c r="AFB44" s="0"/>
      <c r="AFC44" s="0"/>
      <c r="AFD44" s="0"/>
      <c r="AFE44" s="0"/>
      <c r="AFF44" s="0"/>
      <c r="AFG44" s="0"/>
      <c r="AFH44" s="0"/>
      <c r="AFI44" s="0"/>
      <c r="AFJ44" s="0"/>
      <c r="AFK44" s="0"/>
      <c r="AFL44" s="0"/>
      <c r="AFM44" s="0"/>
      <c r="AFN44" s="0"/>
      <c r="AFO44" s="0"/>
      <c r="AFP44" s="0"/>
      <c r="AFQ44" s="0"/>
      <c r="AFR44" s="0"/>
      <c r="AFS44" s="0"/>
      <c r="AFT44" s="0"/>
      <c r="AFU44" s="0"/>
      <c r="AFV44" s="0"/>
      <c r="AFW44" s="0"/>
      <c r="AFX44" s="0"/>
      <c r="AFY44" s="0"/>
      <c r="AFZ44" s="0"/>
      <c r="AGA44" s="0"/>
      <c r="AGB44" s="0"/>
      <c r="AGC44" s="0"/>
      <c r="AGD44" s="0"/>
      <c r="AGE44" s="0"/>
      <c r="AGF44" s="0"/>
      <c r="AGG44" s="0"/>
      <c r="AGH44" s="0"/>
      <c r="AGI44" s="0"/>
      <c r="AGJ44" s="0"/>
      <c r="AGK44" s="0"/>
      <c r="AGL44" s="0"/>
      <c r="AGM44" s="0"/>
      <c r="AGN44" s="0"/>
      <c r="AGO44" s="0"/>
      <c r="AGP44" s="0"/>
      <c r="AGQ44" s="0"/>
      <c r="AGR44" s="0"/>
      <c r="AGS44" s="0"/>
      <c r="AGT44" s="0"/>
      <c r="AGU44" s="0"/>
      <c r="AGV44" s="0"/>
      <c r="AGW44" s="0"/>
      <c r="AGX44" s="0"/>
      <c r="AGY44" s="0"/>
      <c r="AGZ44" s="0"/>
      <c r="AHA44" s="0"/>
      <c r="AHB44" s="0"/>
      <c r="AHC44" s="0"/>
      <c r="AHD44" s="0"/>
      <c r="AHE44" s="0"/>
      <c r="AHF44" s="0"/>
      <c r="AHG44" s="0"/>
      <c r="AHH44" s="0"/>
      <c r="AHI44" s="0"/>
      <c r="AHJ44" s="0"/>
      <c r="AHK44" s="0"/>
      <c r="AHL44" s="0"/>
      <c r="AHM44" s="0"/>
      <c r="AHN44" s="0"/>
      <c r="AHO44" s="0"/>
      <c r="AHP44" s="0"/>
      <c r="AHQ44" s="0"/>
      <c r="AHR44" s="0"/>
      <c r="AHS44" s="0"/>
      <c r="AHT44" s="0"/>
      <c r="AHU44" s="0"/>
      <c r="AHV44" s="0"/>
      <c r="AHW44" s="0"/>
      <c r="AHX44" s="0"/>
      <c r="AHY44" s="0"/>
      <c r="AHZ44" s="0"/>
      <c r="AIA44" s="0"/>
      <c r="AIB44" s="0"/>
      <c r="AIC44" s="0"/>
      <c r="AID44" s="0"/>
      <c r="AIE44" s="0"/>
      <c r="AIF44" s="0"/>
      <c r="AIG44" s="0"/>
      <c r="AIH44" s="0"/>
      <c r="AII44" s="0"/>
      <c r="AIJ44" s="0"/>
      <c r="AIK44" s="0"/>
      <c r="AIL44" s="0"/>
      <c r="AIM44" s="0"/>
      <c r="AIN44" s="0"/>
      <c r="AIO44" s="0"/>
      <c r="AIP44" s="0"/>
      <c r="AIQ44" s="0"/>
      <c r="AIR44" s="0"/>
      <c r="AIS44" s="0"/>
      <c r="AIT44" s="0"/>
      <c r="AIU44" s="0"/>
      <c r="AIV44" s="0"/>
      <c r="AIW44" s="0"/>
      <c r="AIX44" s="0"/>
      <c r="AIY44" s="0"/>
      <c r="AIZ44" s="0"/>
      <c r="AJA44" s="0"/>
      <c r="AJB44" s="0"/>
      <c r="AJC44" s="0"/>
      <c r="AJD44" s="0"/>
      <c r="AJE44" s="0"/>
      <c r="AJF44" s="0"/>
      <c r="AJG44" s="0"/>
      <c r="AJH44" s="0"/>
      <c r="AJI44" s="0"/>
      <c r="AJJ44" s="0"/>
      <c r="AJK44" s="0"/>
      <c r="AJL44" s="0"/>
      <c r="AJM44" s="0"/>
      <c r="AJN44" s="0"/>
      <c r="AJO44" s="0"/>
      <c r="AJP44" s="0"/>
      <c r="AJQ44" s="0"/>
      <c r="AJR44" s="0"/>
      <c r="AJS44" s="0"/>
      <c r="AJT44" s="0"/>
      <c r="AJU44" s="0"/>
      <c r="AJV44" s="0"/>
      <c r="AJW44" s="0"/>
      <c r="AJX44" s="0"/>
      <c r="AJY44" s="0"/>
      <c r="AJZ44" s="0"/>
      <c r="AKA44" s="0"/>
      <c r="AKB44" s="0"/>
      <c r="AKC44" s="0"/>
      <c r="AKD44" s="0"/>
      <c r="AKE44" s="0"/>
      <c r="AKF44" s="0"/>
      <c r="AKG44" s="0"/>
      <c r="AKH44" s="0"/>
      <c r="AKI44" s="0"/>
      <c r="AKJ44" s="0"/>
      <c r="AKK44" s="0"/>
      <c r="AKL44" s="0"/>
      <c r="AKM44" s="0"/>
      <c r="AKN44" s="0"/>
      <c r="AKO44" s="0"/>
      <c r="AKP44" s="0"/>
      <c r="AKQ44" s="0"/>
      <c r="AKR44" s="0"/>
      <c r="AKS44" s="0"/>
      <c r="AKT44" s="0"/>
      <c r="AKU44" s="0"/>
      <c r="AKV44" s="0"/>
      <c r="AKW44" s="0"/>
      <c r="AKX44" s="0"/>
      <c r="AKY44" s="0"/>
      <c r="AKZ44" s="0"/>
      <c r="ALA44" s="0"/>
      <c r="ALB44" s="0"/>
      <c r="ALC44" s="0"/>
      <c r="ALD44" s="0"/>
      <c r="ALE44" s="0"/>
      <c r="ALF44" s="0"/>
      <c r="ALG44" s="0"/>
      <c r="ALH44" s="0"/>
      <c r="ALI44" s="0"/>
      <c r="ALJ44" s="0"/>
      <c r="ALK44" s="0"/>
      <c r="ALL44" s="0"/>
      <c r="ALM44" s="0"/>
      <c r="ALN44" s="0"/>
      <c r="ALO44" s="0"/>
      <c r="ALP44" s="0"/>
      <c r="ALQ44" s="0"/>
      <c r="ALR44" s="0"/>
      <c r="ALS44" s="0"/>
      <c r="ALT44" s="0"/>
      <c r="ALU44" s="0"/>
      <c r="ALV44" s="0"/>
      <c r="ALW44" s="0"/>
      <c r="ALX44" s="0"/>
      <c r="ALY44" s="0"/>
      <c r="ALZ44" s="0"/>
      <c r="AMA44" s="0"/>
      <c r="AMB44" s="0"/>
      <c r="AMC44" s="0"/>
      <c r="AMD44" s="0"/>
      <c r="AME44" s="0"/>
      <c r="AMF44" s="0"/>
      <c r="AMG44" s="0"/>
      <c r="AMH44" s="0"/>
      <c r="AMI44" s="0"/>
      <c r="AMJ44" s="0"/>
    </row>
    <row r="45" customFormat="false" ht="13.8" hidden="false" customHeight="false" outlineLevel="0" collapsed="false">
      <c r="A45" s="176" t="n">
        <f aca="false">A44</f>
        <v>2</v>
      </c>
      <c r="B45" s="177" t="s">
        <v>61</v>
      </c>
      <c r="C45" s="177" t="n">
        <f aca="false">C44</f>
        <v>2</v>
      </c>
      <c r="D45" s="177" t="s">
        <v>61</v>
      </c>
      <c r="E45" s="177" t="n">
        <f aca="false">E44+1</f>
        <v>4</v>
      </c>
      <c r="F45" s="178" t="s">
        <v>87</v>
      </c>
      <c r="G45" s="177" t="s">
        <v>34</v>
      </c>
      <c r="H45" s="179" t="str">
        <f aca="false">IFERROR((IF($G45=$X$3,IFERROR(VLOOKUP($F45,'SERVIÇOS SINAPI'!$A$8:$E$19639,2,0),""),IF($G45=$X$4,IFERROR(VLOOKUP($F45,'SERVIÇOS PLEO'!$A$1:$E$20000,2,0),""),IF($G45=$X$5,IFERROR(VLOOKUP($F45,'SERVIÇOS SICRO 2'!$A$1:$D$20056,2,0),""),IF($G45=$X$6,IFERROR(VLOOKUP($F45,'SERVIÇOS UFFS'!$A$1:$G$20007,2,0),"0")))))),2)</f>
        <v>ESTRUTURA METALICA EM AÇO, PERFIS TUBULARES (ASTM - 36A)</v>
      </c>
      <c r="I45" s="179"/>
      <c r="J45" s="179" t="str">
        <f aca="false">IFERROR((IF($G45=$X$3,IFERROR(VLOOKUP($F45,'SERVIÇOS SINAPI'!$A$8:$E$19639,3,0),""),IF($G45=$X$4,IFERROR(VLOOKUP($F45,'SERVIÇOS PLEO'!$A$1:$E$20000,3,0),""),IF($G45=$X$5,IFERROR(VLOOKUP($F45,'SERVIÇOS SICRO 2'!$A$1:$D$20056,3,0),""),IF($G45=$X$6,IFERROR(VLOOKUP($F45,'SERVIÇOS UFFS'!$A$1:$G$20007,3,0),"0")))))),2)</f>
        <v>KG</v>
      </c>
      <c r="K45" s="178" t="n">
        <v>47.8</v>
      </c>
      <c r="L45" s="220" t="n">
        <f aca="false">IFERROR((IF($G45=$X$3,IFERROR(VLOOKUP($F45,'SERVIÇOS SINAPI'!$A$8:$E$19639,5,0),""),IF($G45=$X$4,IFERROR(VLOOKUP($F45,'SERVIÇOS PLEO'!$A$1:$E$20000,5,0),""),IF($G45=$X$5,IFERROR(VLOOKUP($F45,'SERVIÇOS SICRO 2'!$A$1:$D$20056,4,0),""),IF($G45=$X$6,IFERROR(VLOOKUP($F45,'SERVIÇOS UFFS'!$A$1:$G$20007,4,0),"0")))))),2)</f>
        <v>6.7904</v>
      </c>
      <c r="M45" s="220" t="n">
        <f aca="false">IFERROR((IF($G45=$X$3,IFERROR(VLOOKUP($F45,'SERVIÇOS SINAPI'!$A$8:$E$19639,4,0),""),IF($G45=$X$4,IFERROR(VLOOKUP($F45,'SERVIÇOS PLEO'!$A$1:$E$20000,4,0),""),IF($G45=$X$5,IFERROR(VLOOKUP($F45,'SERVIÇOS SICRO 2'!$A$1:$D$20056,8,0),""),IF($G45=$X$6,IFERROR(VLOOKUP($F45,'SERVIÇOS UFFS'!$A$1:$G$20007,5,0),"0")))))),2)</f>
        <v>1.8996</v>
      </c>
      <c r="N45" s="182" t="n">
        <f aca="false">ROUND(L45+M45,2)</f>
        <v>8.69</v>
      </c>
      <c r="O45" s="183" t="n">
        <f aca="false">ROUND((K45*N45),2)</f>
        <v>415.38</v>
      </c>
      <c r="P45" s="184" t="n">
        <f aca="false">ROUND($S$5,4)</f>
        <v>0.2764</v>
      </c>
      <c r="Q45" s="182" t="n">
        <f aca="false">ROUND((O45*(1+P45)),2)</f>
        <v>530.19</v>
      </c>
      <c r="R45" s="184" t="n">
        <f aca="false">Q45/$Q$99</f>
        <v>0.0069083154650158</v>
      </c>
      <c r="S45" s="163" t="n">
        <f aca="false">Q45-(Q45*$M$5%)</f>
        <v>530.19</v>
      </c>
      <c r="T45" s="161" t="n">
        <f aca="false">K45*L45</f>
        <v>324.58112</v>
      </c>
      <c r="U45" s="161" t="n">
        <f aca="false">K45*M45</f>
        <v>90.80088</v>
      </c>
      <c r="V45" s="161" t="n">
        <f aca="false">K45*L45</f>
        <v>324.58112</v>
      </c>
      <c r="W45" s="161" t="n">
        <f aca="false">M45*K45</f>
        <v>90.80088</v>
      </c>
      <c r="X45" s="160" t="n">
        <v>47.8</v>
      </c>
      <c r="Y45" s="161"/>
      <c r="Z45" s="185"/>
      <c r="AA45" s="186"/>
      <c r="AB45" s="118"/>
      <c r="AC45" s="99"/>
      <c r="AD45" s="187"/>
      <c r="AE45" s="148"/>
      <c r="AF45" s="188"/>
      <c r="AG45" s="189"/>
      <c r="AH45" s="190"/>
      <c r="AI45" s="191"/>
      <c r="AJ45" s="189"/>
      <c r="AK45" s="190"/>
      <c r="AL45" s="192"/>
      <c r="AM45" s="188"/>
      <c r="AN45" s="189"/>
      <c r="AO45" s="190"/>
      <c r="AP45" s="191"/>
      <c r="AQ45" s="189"/>
      <c r="AR45" s="190"/>
      <c r="AS45" s="161"/>
      <c r="AT45" s="188"/>
      <c r="AU45" s="189"/>
      <c r="AV45" s="190"/>
      <c r="AW45" s="191"/>
      <c r="AX45" s="189"/>
      <c r="AY45" s="190"/>
      <c r="AZ45" s="192"/>
      <c r="BA45" s="188"/>
      <c r="BB45" s="189"/>
      <c r="BC45" s="190"/>
      <c r="BD45" s="191"/>
      <c r="BE45" s="189"/>
      <c r="BF45" s="190"/>
      <c r="BG45" s="161"/>
      <c r="BH45" s="188"/>
      <c r="BI45" s="189"/>
      <c r="BJ45" s="190"/>
      <c r="BK45" s="191"/>
      <c r="BL45" s="189"/>
      <c r="BM45" s="190"/>
      <c r="BN45" s="192"/>
      <c r="BO45" s="188"/>
      <c r="BP45" s="189"/>
      <c r="BQ45" s="190"/>
      <c r="BR45" s="191"/>
      <c r="BS45" s="189"/>
      <c r="BT45" s="190"/>
      <c r="BU45" s="161"/>
      <c r="BV45" s="188"/>
      <c r="BW45" s="189"/>
      <c r="BX45" s="190"/>
      <c r="BY45" s="191"/>
      <c r="BZ45" s="189"/>
      <c r="CA45" s="190"/>
      <c r="CB45" s="192"/>
      <c r="CC45" s="188"/>
      <c r="CD45" s="189"/>
      <c r="CE45" s="190"/>
      <c r="CF45" s="191"/>
      <c r="CG45" s="189"/>
      <c r="CH45" s="190"/>
      <c r="CI45" s="161"/>
      <c r="CJ45" s="188"/>
      <c r="CK45" s="189"/>
      <c r="CL45" s="190"/>
      <c r="CM45" s="191"/>
      <c r="CN45" s="189"/>
      <c r="CO45" s="190"/>
      <c r="CP45" s="161"/>
      <c r="CQ45" s="188"/>
      <c r="CR45" s="189"/>
      <c r="CS45" s="190"/>
      <c r="CT45" s="191"/>
      <c r="CU45" s="189"/>
      <c r="CV45" s="190"/>
      <c r="CW45" s="161"/>
      <c r="CX45" s="193" t="n">
        <f aca="false">S45/$S$99</f>
        <v>0.0069083154650158</v>
      </c>
      <c r="CY45" s="103"/>
      <c r="CZ45" s="103"/>
      <c r="DA45" s="103"/>
      <c r="DB45" s="103"/>
      <c r="DC45" s="103"/>
      <c r="DD45" s="103"/>
      <c r="DE45" s="0"/>
      <c r="DF45" s="0"/>
      <c r="DG45" s="0"/>
      <c r="DH45" s="0"/>
      <c r="DI45" s="0"/>
      <c r="DJ45" s="0"/>
      <c r="DK45" s="0"/>
      <c r="DL45" s="0"/>
      <c r="DM45" s="0"/>
      <c r="DN45" s="0"/>
      <c r="DO45" s="0"/>
      <c r="DP45" s="0"/>
      <c r="DQ45" s="0"/>
      <c r="DR45" s="0"/>
      <c r="DS45" s="0"/>
      <c r="DT45" s="0"/>
      <c r="DU45" s="0"/>
      <c r="DV45" s="0"/>
      <c r="DW45" s="0"/>
      <c r="DX45" s="0"/>
      <c r="DY45" s="0"/>
      <c r="DZ45" s="0"/>
      <c r="EA45" s="0"/>
      <c r="EB45" s="0"/>
      <c r="EC45" s="0"/>
      <c r="ED45" s="0"/>
      <c r="EE45" s="0"/>
      <c r="EF45" s="0"/>
      <c r="EG45" s="0"/>
      <c r="EH45" s="0"/>
      <c r="EI45" s="0"/>
      <c r="EJ45" s="0"/>
      <c r="EK45" s="0"/>
      <c r="EL45" s="0"/>
      <c r="EM45" s="0"/>
      <c r="EN45" s="0"/>
      <c r="EO45" s="0"/>
      <c r="EP45" s="0"/>
      <c r="EQ45" s="0"/>
      <c r="ER45" s="0"/>
      <c r="ES45" s="0"/>
      <c r="ET45" s="0"/>
      <c r="EU45" s="0"/>
      <c r="EV45" s="0"/>
      <c r="EW45" s="0"/>
      <c r="EX45" s="0"/>
      <c r="EY45" s="0"/>
      <c r="EZ45" s="0"/>
      <c r="FA45" s="0"/>
      <c r="FB45" s="0"/>
      <c r="FC45" s="0"/>
      <c r="FD45" s="0"/>
      <c r="FE45" s="0"/>
      <c r="FF45" s="0"/>
      <c r="FG45" s="0"/>
      <c r="FH45" s="0"/>
      <c r="FI45" s="0"/>
      <c r="FJ45" s="0"/>
      <c r="FK45" s="0"/>
      <c r="FL45" s="0"/>
      <c r="FM45" s="0"/>
      <c r="FN45" s="0"/>
      <c r="FO45" s="0"/>
      <c r="FP45" s="0"/>
      <c r="FQ45" s="0"/>
      <c r="FR45" s="0"/>
      <c r="FS45" s="0"/>
      <c r="FT45" s="0"/>
      <c r="FU45" s="0"/>
      <c r="FV45" s="0"/>
      <c r="FW45" s="0"/>
      <c r="FX45" s="0"/>
      <c r="FY45" s="0"/>
      <c r="FZ45" s="0"/>
      <c r="GA45" s="0"/>
      <c r="GB45" s="0"/>
      <c r="GC45" s="0"/>
      <c r="GD45" s="0"/>
      <c r="GE45" s="0"/>
      <c r="GF45" s="0"/>
      <c r="GG45" s="0"/>
      <c r="GH45" s="0"/>
      <c r="GI45" s="0"/>
      <c r="GJ45" s="0"/>
      <c r="GK45" s="0"/>
      <c r="GL45" s="0"/>
      <c r="GM45" s="0"/>
      <c r="GN45" s="0"/>
      <c r="GO45" s="0"/>
      <c r="GP45" s="0"/>
      <c r="GQ45" s="0"/>
      <c r="GR45" s="0"/>
      <c r="GS45" s="0"/>
      <c r="GT45" s="0"/>
      <c r="GU45" s="0"/>
      <c r="GV45" s="0"/>
      <c r="GW45" s="0"/>
      <c r="GX45" s="0"/>
      <c r="GY45" s="0"/>
      <c r="GZ45" s="0"/>
      <c r="HA45" s="0"/>
      <c r="HB45" s="0"/>
      <c r="HC45" s="0"/>
      <c r="HD45" s="0"/>
      <c r="HE45" s="0"/>
      <c r="HF45" s="0"/>
      <c r="HG45" s="0"/>
      <c r="HH45" s="0"/>
      <c r="HI45" s="0"/>
      <c r="HJ45" s="0"/>
      <c r="HK45" s="0"/>
      <c r="HL45" s="0"/>
      <c r="HM45" s="0"/>
      <c r="HN45" s="0"/>
      <c r="HO45" s="0"/>
      <c r="HP45" s="0"/>
      <c r="HQ45" s="0"/>
      <c r="HR45" s="0"/>
      <c r="HS45" s="0"/>
      <c r="HT45" s="0"/>
      <c r="HU45" s="0"/>
      <c r="HV45" s="0"/>
      <c r="HW45" s="0"/>
      <c r="HX45" s="0"/>
      <c r="HY45" s="0"/>
      <c r="HZ45" s="0"/>
      <c r="IA45" s="0"/>
      <c r="IB45" s="0"/>
      <c r="IC45" s="0"/>
      <c r="ID45" s="0"/>
      <c r="IE45" s="0"/>
      <c r="IF45" s="0"/>
      <c r="IG45" s="0"/>
      <c r="IH45" s="0"/>
      <c r="II45" s="0"/>
      <c r="IJ45" s="0"/>
      <c r="IK45" s="0"/>
      <c r="IL45" s="0"/>
      <c r="IM45" s="0"/>
      <c r="IN45" s="0"/>
      <c r="IO45" s="0"/>
      <c r="IP45" s="0"/>
      <c r="IQ45" s="0"/>
      <c r="IR45" s="0"/>
      <c r="IS45" s="0"/>
      <c r="IT45" s="0"/>
      <c r="IU45" s="0"/>
      <c r="IV45" s="0"/>
      <c r="IW45" s="0"/>
      <c r="IX45" s="0"/>
      <c r="IY45" s="0"/>
      <c r="IZ45" s="0"/>
      <c r="JA45" s="0"/>
      <c r="JB45" s="0"/>
      <c r="JC45" s="0"/>
      <c r="JD45" s="0"/>
      <c r="JE45" s="0"/>
      <c r="JF45" s="0"/>
      <c r="JG45" s="0"/>
      <c r="JH45" s="0"/>
      <c r="JI45" s="0"/>
      <c r="JJ45" s="0"/>
      <c r="JK45" s="0"/>
      <c r="JL45" s="0"/>
      <c r="JM45" s="0"/>
      <c r="JN45" s="0"/>
      <c r="JO45" s="0"/>
      <c r="JP45" s="0"/>
      <c r="JQ45" s="0"/>
      <c r="JR45" s="0"/>
      <c r="JS45" s="0"/>
      <c r="JT45" s="0"/>
      <c r="JU45" s="0"/>
      <c r="JV45" s="0"/>
      <c r="JW45" s="0"/>
      <c r="JX45" s="0"/>
      <c r="JY45" s="0"/>
      <c r="JZ45" s="0"/>
      <c r="KA45" s="0"/>
      <c r="KB45" s="0"/>
      <c r="KC45" s="0"/>
      <c r="KD45" s="0"/>
      <c r="KE45" s="0"/>
      <c r="KF45" s="0"/>
      <c r="KG45" s="0"/>
      <c r="KH45" s="0"/>
      <c r="KI45" s="0"/>
      <c r="KJ45" s="0"/>
      <c r="KK45" s="0"/>
      <c r="KL45" s="0"/>
      <c r="KM45" s="0"/>
      <c r="KN45" s="0"/>
      <c r="KO45" s="0"/>
      <c r="KP45" s="0"/>
      <c r="KQ45" s="0"/>
      <c r="KR45" s="0"/>
      <c r="KS45" s="0"/>
      <c r="KT45" s="0"/>
      <c r="KU45" s="0"/>
      <c r="KV45" s="0"/>
      <c r="KW45" s="0"/>
      <c r="KX45" s="0"/>
      <c r="KY45" s="0"/>
      <c r="KZ45" s="0"/>
      <c r="LA45" s="0"/>
      <c r="LB45" s="0"/>
      <c r="LC45" s="0"/>
      <c r="LD45" s="0"/>
      <c r="LE45" s="0"/>
      <c r="LF45" s="0"/>
      <c r="LG45" s="0"/>
      <c r="LH45" s="0"/>
      <c r="LI45" s="0"/>
      <c r="LJ45" s="0"/>
      <c r="LK45" s="0"/>
      <c r="LL45" s="0"/>
      <c r="LM45" s="0"/>
      <c r="LN45" s="0"/>
      <c r="LO45" s="0"/>
      <c r="LP45" s="0"/>
      <c r="LQ45" s="0"/>
      <c r="LR45" s="0"/>
      <c r="LS45" s="0"/>
      <c r="LT45" s="0"/>
      <c r="LU45" s="0"/>
      <c r="LV45" s="0"/>
      <c r="LW45" s="0"/>
      <c r="LX45" s="0"/>
      <c r="LY45" s="0"/>
      <c r="LZ45" s="0"/>
      <c r="MA45" s="0"/>
      <c r="MB45" s="0"/>
      <c r="MC45" s="0"/>
      <c r="MD45" s="0"/>
      <c r="ME45" s="0"/>
      <c r="MF45" s="0"/>
      <c r="MG45" s="0"/>
      <c r="MH45" s="0"/>
      <c r="MI45" s="0"/>
      <c r="MJ45" s="0"/>
      <c r="MK45" s="0"/>
      <c r="ML45" s="0"/>
      <c r="MM45" s="0"/>
      <c r="MN45" s="0"/>
      <c r="MO45" s="0"/>
      <c r="MP45" s="0"/>
      <c r="MQ45" s="0"/>
      <c r="MR45" s="0"/>
      <c r="MS45" s="0"/>
      <c r="MT45" s="0"/>
      <c r="MU45" s="0"/>
      <c r="MV45" s="0"/>
      <c r="MW45" s="0"/>
      <c r="MX45" s="0"/>
      <c r="MY45" s="0"/>
      <c r="MZ45" s="0"/>
      <c r="NA45" s="0"/>
      <c r="NB45" s="0"/>
      <c r="NC45" s="0"/>
      <c r="ND45" s="0"/>
      <c r="NE45" s="0"/>
      <c r="NF45" s="0"/>
      <c r="NG45" s="0"/>
      <c r="NH45" s="0"/>
      <c r="NI45" s="0"/>
      <c r="NJ45" s="0"/>
      <c r="NK45" s="0"/>
      <c r="NL45" s="0"/>
      <c r="NM45" s="0"/>
      <c r="NN45" s="0"/>
      <c r="NO45" s="0"/>
      <c r="NP45" s="0"/>
      <c r="NQ45" s="0"/>
      <c r="NR45" s="0"/>
      <c r="NS45" s="0"/>
      <c r="NT45" s="0"/>
      <c r="NU45" s="0"/>
      <c r="NV45" s="0"/>
      <c r="NW45" s="0"/>
      <c r="NX45" s="0"/>
      <c r="NY45" s="0"/>
      <c r="NZ45" s="0"/>
      <c r="OA45" s="0"/>
      <c r="OB45" s="0"/>
      <c r="OC45" s="0"/>
      <c r="OD45" s="0"/>
      <c r="OE45" s="0"/>
      <c r="OF45" s="0"/>
      <c r="OG45" s="0"/>
      <c r="OH45" s="0"/>
      <c r="OI45" s="0"/>
      <c r="OJ45" s="0"/>
      <c r="OK45" s="0"/>
      <c r="OL45" s="0"/>
      <c r="OM45" s="0"/>
      <c r="ON45" s="0"/>
      <c r="OO45" s="0"/>
      <c r="OP45" s="0"/>
      <c r="OQ45" s="0"/>
      <c r="OR45" s="0"/>
      <c r="OS45" s="0"/>
      <c r="OT45" s="0"/>
      <c r="OU45" s="0"/>
      <c r="OV45" s="0"/>
      <c r="OW45" s="0"/>
      <c r="OX45" s="0"/>
      <c r="OY45" s="0"/>
      <c r="OZ45" s="0"/>
      <c r="PA45" s="0"/>
      <c r="PB45" s="0"/>
      <c r="PC45" s="0"/>
      <c r="PD45" s="0"/>
      <c r="PE45" s="0"/>
      <c r="PF45" s="0"/>
      <c r="PG45" s="0"/>
      <c r="PH45" s="0"/>
      <c r="PI45" s="0"/>
      <c r="PJ45" s="0"/>
      <c r="PK45" s="0"/>
      <c r="PL45" s="0"/>
      <c r="PM45" s="0"/>
      <c r="PN45" s="0"/>
      <c r="PO45" s="0"/>
      <c r="PP45" s="0"/>
      <c r="PQ45" s="0"/>
      <c r="PR45" s="0"/>
      <c r="PS45" s="0"/>
      <c r="PT45" s="0"/>
      <c r="PU45" s="0"/>
      <c r="PV45" s="0"/>
      <c r="PW45" s="0"/>
      <c r="PX45" s="0"/>
      <c r="PY45" s="0"/>
      <c r="PZ45" s="0"/>
      <c r="QA45" s="0"/>
      <c r="QB45" s="0"/>
      <c r="QC45" s="0"/>
      <c r="QD45" s="0"/>
      <c r="QE45" s="0"/>
      <c r="QF45" s="0"/>
      <c r="QG45" s="0"/>
      <c r="QH45" s="0"/>
      <c r="QI45" s="0"/>
      <c r="QJ45" s="0"/>
      <c r="QK45" s="0"/>
      <c r="QL45" s="0"/>
      <c r="QM45" s="0"/>
      <c r="QN45" s="0"/>
      <c r="QO45" s="0"/>
      <c r="QP45" s="0"/>
      <c r="QQ45" s="0"/>
      <c r="QR45" s="0"/>
      <c r="QS45" s="0"/>
      <c r="QT45" s="0"/>
      <c r="QU45" s="0"/>
      <c r="QV45" s="0"/>
      <c r="QW45" s="0"/>
      <c r="QX45" s="0"/>
      <c r="QY45" s="0"/>
      <c r="QZ45" s="0"/>
      <c r="RA45" s="0"/>
      <c r="RB45" s="0"/>
      <c r="RC45" s="0"/>
      <c r="RD45" s="0"/>
      <c r="RE45" s="0"/>
      <c r="RF45" s="0"/>
      <c r="RG45" s="0"/>
      <c r="RH45" s="0"/>
      <c r="RI45" s="0"/>
      <c r="RJ45" s="0"/>
      <c r="RK45" s="0"/>
      <c r="RL45" s="0"/>
      <c r="RM45" s="0"/>
      <c r="RN45" s="0"/>
      <c r="RO45" s="0"/>
      <c r="RP45" s="0"/>
      <c r="RQ45" s="0"/>
      <c r="RR45" s="0"/>
      <c r="RS45" s="0"/>
      <c r="RT45" s="0"/>
      <c r="RU45" s="0"/>
      <c r="RV45" s="0"/>
      <c r="RW45" s="0"/>
      <c r="RX45" s="0"/>
      <c r="RY45" s="0"/>
      <c r="RZ45" s="0"/>
      <c r="SA45" s="0"/>
      <c r="SB45" s="0"/>
      <c r="SC45" s="0"/>
      <c r="SD45" s="0"/>
      <c r="SE45" s="0"/>
      <c r="SF45" s="0"/>
      <c r="SG45" s="0"/>
      <c r="SH45" s="0"/>
      <c r="SI45" s="0"/>
      <c r="SJ45" s="0"/>
      <c r="SK45" s="0"/>
      <c r="SL45" s="0"/>
      <c r="SM45" s="0"/>
      <c r="SN45" s="0"/>
      <c r="SO45" s="0"/>
      <c r="SP45" s="0"/>
      <c r="SQ45" s="0"/>
      <c r="SR45" s="0"/>
      <c r="SS45" s="0"/>
      <c r="ST45" s="0"/>
      <c r="SU45" s="0"/>
      <c r="SV45" s="0"/>
      <c r="SW45" s="0"/>
      <c r="SX45" s="0"/>
      <c r="SY45" s="0"/>
      <c r="SZ45" s="0"/>
      <c r="TA45" s="0"/>
      <c r="TB45" s="0"/>
      <c r="TC45" s="0"/>
      <c r="TD45" s="0"/>
      <c r="TE45" s="0"/>
      <c r="TF45" s="0"/>
      <c r="TG45" s="0"/>
      <c r="TH45" s="0"/>
      <c r="TI45" s="0"/>
      <c r="TJ45" s="0"/>
      <c r="TK45" s="0"/>
      <c r="TL45" s="0"/>
      <c r="TM45" s="0"/>
      <c r="TN45" s="0"/>
      <c r="TO45" s="0"/>
      <c r="TP45" s="0"/>
      <c r="TQ45" s="0"/>
      <c r="TR45" s="0"/>
      <c r="TS45" s="0"/>
      <c r="TT45" s="0"/>
      <c r="TU45" s="0"/>
      <c r="TV45" s="0"/>
      <c r="TW45" s="0"/>
      <c r="TX45" s="0"/>
      <c r="TY45" s="0"/>
      <c r="TZ45" s="0"/>
      <c r="UA45" s="0"/>
      <c r="UB45" s="0"/>
      <c r="UC45" s="0"/>
      <c r="UD45" s="0"/>
      <c r="UE45" s="0"/>
      <c r="UF45" s="0"/>
      <c r="UG45" s="0"/>
      <c r="UH45" s="0"/>
      <c r="UI45" s="0"/>
      <c r="UJ45" s="0"/>
      <c r="UK45" s="0"/>
      <c r="UL45" s="0"/>
      <c r="UM45" s="0"/>
      <c r="UN45" s="0"/>
      <c r="UO45" s="0"/>
      <c r="UP45" s="0"/>
      <c r="UQ45" s="0"/>
      <c r="UR45" s="0"/>
      <c r="US45" s="0"/>
      <c r="UT45" s="0"/>
      <c r="UU45" s="0"/>
      <c r="UV45" s="0"/>
      <c r="UW45" s="0"/>
      <c r="UX45" s="0"/>
      <c r="UY45" s="0"/>
      <c r="UZ45" s="0"/>
      <c r="VA45" s="0"/>
      <c r="VB45" s="0"/>
      <c r="VC45" s="0"/>
      <c r="VD45" s="0"/>
      <c r="VE45" s="0"/>
      <c r="VF45" s="0"/>
      <c r="VG45" s="0"/>
      <c r="VH45" s="0"/>
      <c r="VI45" s="0"/>
      <c r="VJ45" s="0"/>
      <c r="VK45" s="0"/>
      <c r="VL45" s="0"/>
      <c r="VM45" s="0"/>
      <c r="VN45" s="0"/>
      <c r="VO45" s="0"/>
      <c r="VP45" s="0"/>
      <c r="VQ45" s="0"/>
      <c r="VR45" s="0"/>
      <c r="VS45" s="0"/>
      <c r="VT45" s="0"/>
      <c r="VU45" s="0"/>
      <c r="VV45" s="0"/>
      <c r="VW45" s="0"/>
      <c r="VX45" s="0"/>
      <c r="VY45" s="0"/>
      <c r="VZ45" s="0"/>
      <c r="WA45" s="0"/>
      <c r="WB45" s="0"/>
      <c r="WC45" s="0"/>
      <c r="WD45" s="0"/>
      <c r="WE45" s="0"/>
      <c r="WF45" s="0"/>
      <c r="WG45" s="0"/>
      <c r="WH45" s="0"/>
      <c r="WI45" s="0"/>
      <c r="WJ45" s="0"/>
      <c r="WK45" s="0"/>
      <c r="WL45" s="0"/>
      <c r="WM45" s="0"/>
      <c r="WN45" s="0"/>
      <c r="WO45" s="0"/>
      <c r="WP45" s="0"/>
      <c r="WQ45" s="0"/>
      <c r="WR45" s="0"/>
      <c r="WS45" s="0"/>
      <c r="WT45" s="0"/>
      <c r="WU45" s="0"/>
      <c r="WV45" s="0"/>
      <c r="WW45" s="0"/>
      <c r="WX45" s="0"/>
      <c r="WY45" s="0"/>
      <c r="WZ45" s="0"/>
      <c r="XA45" s="0"/>
      <c r="XB45" s="0"/>
      <c r="XC45" s="0"/>
      <c r="XD45" s="0"/>
      <c r="XE45" s="0"/>
      <c r="XF45" s="0"/>
      <c r="XG45" s="0"/>
      <c r="XH45" s="0"/>
      <c r="XI45" s="0"/>
      <c r="XJ45" s="0"/>
      <c r="XK45" s="0"/>
      <c r="XL45" s="0"/>
      <c r="XM45" s="0"/>
      <c r="XN45" s="0"/>
      <c r="XO45" s="0"/>
      <c r="XP45" s="0"/>
      <c r="XQ45" s="0"/>
      <c r="XR45" s="0"/>
      <c r="XS45" s="0"/>
      <c r="XT45" s="0"/>
      <c r="XU45" s="0"/>
      <c r="XV45" s="0"/>
      <c r="XW45" s="0"/>
      <c r="XX45" s="0"/>
      <c r="XY45" s="0"/>
      <c r="XZ45" s="0"/>
      <c r="YA45" s="0"/>
      <c r="YB45" s="0"/>
      <c r="YC45" s="0"/>
      <c r="YD45" s="0"/>
      <c r="YE45" s="0"/>
      <c r="YF45" s="0"/>
      <c r="YG45" s="0"/>
      <c r="YH45" s="0"/>
      <c r="YI45" s="0"/>
      <c r="YJ45" s="0"/>
      <c r="YK45" s="0"/>
      <c r="YL45" s="0"/>
      <c r="YM45" s="0"/>
      <c r="YN45" s="0"/>
      <c r="YO45" s="0"/>
      <c r="YP45" s="0"/>
      <c r="YQ45" s="0"/>
      <c r="YR45" s="0"/>
      <c r="YS45" s="0"/>
      <c r="YT45" s="0"/>
      <c r="YU45" s="0"/>
      <c r="YV45" s="0"/>
      <c r="YW45" s="0"/>
      <c r="YX45" s="0"/>
      <c r="YY45" s="0"/>
      <c r="YZ45" s="0"/>
      <c r="ZA45" s="0"/>
      <c r="ZB45" s="0"/>
      <c r="ZC45" s="0"/>
      <c r="ZD45" s="0"/>
      <c r="ZE45" s="0"/>
      <c r="ZF45" s="0"/>
      <c r="ZG45" s="0"/>
      <c r="ZH45" s="0"/>
      <c r="ZI45" s="0"/>
      <c r="ZJ45" s="0"/>
      <c r="ZK45" s="0"/>
      <c r="ZL45" s="0"/>
      <c r="ZM45" s="0"/>
      <c r="ZN45" s="0"/>
      <c r="ZO45" s="0"/>
      <c r="ZP45" s="0"/>
      <c r="ZQ45" s="0"/>
      <c r="ZR45" s="0"/>
      <c r="ZS45" s="0"/>
      <c r="ZT45" s="0"/>
      <c r="ZU45" s="0"/>
      <c r="ZV45" s="0"/>
      <c r="ZW45" s="0"/>
      <c r="ZX45" s="0"/>
      <c r="ZY45" s="0"/>
      <c r="ZZ45" s="0"/>
      <c r="AAA45" s="0"/>
      <c r="AAB45" s="0"/>
      <c r="AAC45" s="0"/>
      <c r="AAD45" s="0"/>
      <c r="AAE45" s="0"/>
      <c r="AAF45" s="0"/>
      <c r="AAG45" s="0"/>
      <c r="AAH45" s="0"/>
      <c r="AAI45" s="0"/>
      <c r="AAJ45" s="0"/>
      <c r="AAK45" s="0"/>
      <c r="AAL45" s="0"/>
      <c r="AAM45" s="0"/>
      <c r="AAN45" s="0"/>
      <c r="AAO45" s="0"/>
      <c r="AAP45" s="0"/>
      <c r="AAQ45" s="0"/>
      <c r="AAR45" s="0"/>
      <c r="AAS45" s="0"/>
      <c r="AAT45" s="0"/>
      <c r="AAU45" s="0"/>
      <c r="AAV45" s="0"/>
      <c r="AAW45" s="0"/>
      <c r="AAX45" s="0"/>
      <c r="AAY45" s="0"/>
      <c r="AAZ45" s="0"/>
      <c r="ABA45" s="0"/>
      <c r="ABB45" s="0"/>
      <c r="ABC45" s="0"/>
      <c r="ABD45" s="0"/>
      <c r="ABE45" s="0"/>
      <c r="ABF45" s="0"/>
      <c r="ABG45" s="0"/>
      <c r="ABH45" s="0"/>
      <c r="ABI45" s="0"/>
      <c r="ABJ45" s="0"/>
      <c r="ABK45" s="0"/>
      <c r="ABL45" s="0"/>
      <c r="ABM45" s="0"/>
      <c r="ABN45" s="0"/>
      <c r="ABO45" s="0"/>
      <c r="ABP45" s="0"/>
      <c r="ABQ45" s="0"/>
      <c r="ABR45" s="0"/>
      <c r="ABS45" s="0"/>
      <c r="ABT45" s="0"/>
      <c r="ABU45" s="0"/>
      <c r="ABV45" s="0"/>
      <c r="ABW45" s="0"/>
      <c r="ABX45" s="0"/>
      <c r="ABY45" s="0"/>
      <c r="ABZ45" s="0"/>
      <c r="ACA45" s="0"/>
      <c r="ACB45" s="0"/>
      <c r="ACC45" s="0"/>
      <c r="ACD45" s="0"/>
      <c r="ACE45" s="0"/>
      <c r="ACF45" s="0"/>
      <c r="ACG45" s="0"/>
      <c r="ACH45" s="0"/>
      <c r="ACI45" s="0"/>
      <c r="ACJ45" s="0"/>
      <c r="ACK45" s="0"/>
      <c r="ACL45" s="0"/>
      <c r="ACM45" s="0"/>
      <c r="ACN45" s="0"/>
      <c r="ACO45" s="0"/>
      <c r="ACP45" s="0"/>
      <c r="ACQ45" s="0"/>
      <c r="ACR45" s="0"/>
      <c r="ACS45" s="0"/>
      <c r="ACT45" s="0"/>
      <c r="ACU45" s="0"/>
      <c r="ACV45" s="0"/>
      <c r="ACW45" s="0"/>
      <c r="ACX45" s="0"/>
      <c r="ACY45" s="0"/>
      <c r="ACZ45" s="0"/>
      <c r="ADA45" s="0"/>
      <c r="ADB45" s="0"/>
      <c r="ADC45" s="0"/>
      <c r="ADD45" s="0"/>
      <c r="ADE45" s="0"/>
      <c r="ADF45" s="0"/>
      <c r="ADG45" s="0"/>
      <c r="ADH45" s="0"/>
      <c r="ADI45" s="0"/>
      <c r="ADJ45" s="0"/>
      <c r="ADK45" s="0"/>
      <c r="ADL45" s="0"/>
      <c r="ADM45" s="0"/>
      <c r="ADN45" s="0"/>
      <c r="ADO45" s="0"/>
      <c r="ADP45" s="0"/>
      <c r="ADQ45" s="0"/>
      <c r="ADR45" s="0"/>
      <c r="ADS45" s="0"/>
      <c r="ADT45" s="0"/>
      <c r="ADU45" s="0"/>
      <c r="ADV45" s="0"/>
      <c r="ADW45" s="0"/>
      <c r="ADX45" s="0"/>
      <c r="ADY45" s="0"/>
      <c r="ADZ45" s="0"/>
      <c r="AEA45" s="0"/>
      <c r="AEB45" s="0"/>
      <c r="AEC45" s="0"/>
      <c r="AED45" s="0"/>
      <c r="AEE45" s="0"/>
      <c r="AEF45" s="0"/>
      <c r="AEG45" s="0"/>
      <c r="AEH45" s="0"/>
      <c r="AEI45" s="0"/>
      <c r="AEJ45" s="0"/>
      <c r="AEK45" s="0"/>
      <c r="AEL45" s="0"/>
      <c r="AEM45" s="0"/>
      <c r="AEN45" s="0"/>
      <c r="AEO45" s="0"/>
      <c r="AEP45" s="0"/>
      <c r="AEQ45" s="0"/>
      <c r="AER45" s="0"/>
      <c r="AES45" s="0"/>
      <c r="AET45" s="0"/>
      <c r="AEU45" s="0"/>
      <c r="AEV45" s="0"/>
      <c r="AEW45" s="0"/>
      <c r="AEX45" s="0"/>
      <c r="AEY45" s="0"/>
      <c r="AEZ45" s="0"/>
      <c r="AFA45" s="0"/>
      <c r="AFB45" s="0"/>
      <c r="AFC45" s="0"/>
      <c r="AFD45" s="0"/>
      <c r="AFE45" s="0"/>
      <c r="AFF45" s="0"/>
      <c r="AFG45" s="0"/>
      <c r="AFH45" s="0"/>
      <c r="AFI45" s="0"/>
      <c r="AFJ45" s="0"/>
      <c r="AFK45" s="0"/>
      <c r="AFL45" s="0"/>
      <c r="AFM45" s="0"/>
      <c r="AFN45" s="0"/>
      <c r="AFO45" s="0"/>
      <c r="AFP45" s="0"/>
      <c r="AFQ45" s="0"/>
      <c r="AFR45" s="0"/>
      <c r="AFS45" s="0"/>
      <c r="AFT45" s="0"/>
      <c r="AFU45" s="0"/>
      <c r="AFV45" s="0"/>
      <c r="AFW45" s="0"/>
      <c r="AFX45" s="0"/>
      <c r="AFY45" s="0"/>
      <c r="AFZ45" s="0"/>
      <c r="AGA45" s="0"/>
      <c r="AGB45" s="0"/>
      <c r="AGC45" s="0"/>
      <c r="AGD45" s="0"/>
      <c r="AGE45" s="0"/>
      <c r="AGF45" s="0"/>
      <c r="AGG45" s="0"/>
      <c r="AGH45" s="0"/>
      <c r="AGI45" s="0"/>
      <c r="AGJ45" s="0"/>
      <c r="AGK45" s="0"/>
      <c r="AGL45" s="0"/>
      <c r="AGM45" s="0"/>
      <c r="AGN45" s="0"/>
      <c r="AGO45" s="0"/>
      <c r="AGP45" s="0"/>
      <c r="AGQ45" s="0"/>
      <c r="AGR45" s="0"/>
      <c r="AGS45" s="0"/>
      <c r="AGT45" s="0"/>
      <c r="AGU45" s="0"/>
      <c r="AGV45" s="0"/>
      <c r="AGW45" s="0"/>
      <c r="AGX45" s="0"/>
      <c r="AGY45" s="0"/>
      <c r="AGZ45" s="0"/>
      <c r="AHA45" s="0"/>
      <c r="AHB45" s="0"/>
      <c r="AHC45" s="0"/>
      <c r="AHD45" s="0"/>
      <c r="AHE45" s="0"/>
      <c r="AHF45" s="0"/>
      <c r="AHG45" s="0"/>
      <c r="AHH45" s="0"/>
      <c r="AHI45" s="0"/>
      <c r="AHJ45" s="0"/>
      <c r="AHK45" s="0"/>
      <c r="AHL45" s="0"/>
      <c r="AHM45" s="0"/>
      <c r="AHN45" s="0"/>
      <c r="AHO45" s="0"/>
      <c r="AHP45" s="0"/>
      <c r="AHQ45" s="0"/>
      <c r="AHR45" s="0"/>
      <c r="AHS45" s="0"/>
      <c r="AHT45" s="0"/>
      <c r="AHU45" s="0"/>
      <c r="AHV45" s="0"/>
      <c r="AHW45" s="0"/>
      <c r="AHX45" s="0"/>
      <c r="AHY45" s="0"/>
      <c r="AHZ45" s="0"/>
      <c r="AIA45" s="0"/>
      <c r="AIB45" s="0"/>
      <c r="AIC45" s="0"/>
      <c r="AID45" s="0"/>
      <c r="AIE45" s="0"/>
      <c r="AIF45" s="0"/>
      <c r="AIG45" s="0"/>
      <c r="AIH45" s="0"/>
      <c r="AII45" s="0"/>
      <c r="AIJ45" s="0"/>
      <c r="AIK45" s="0"/>
      <c r="AIL45" s="0"/>
      <c r="AIM45" s="0"/>
      <c r="AIN45" s="0"/>
      <c r="AIO45" s="0"/>
      <c r="AIP45" s="0"/>
      <c r="AIQ45" s="0"/>
      <c r="AIR45" s="0"/>
      <c r="AIS45" s="0"/>
      <c r="AIT45" s="0"/>
      <c r="AIU45" s="0"/>
      <c r="AIV45" s="0"/>
      <c r="AIW45" s="0"/>
      <c r="AIX45" s="0"/>
      <c r="AIY45" s="0"/>
      <c r="AIZ45" s="0"/>
      <c r="AJA45" s="0"/>
      <c r="AJB45" s="0"/>
      <c r="AJC45" s="0"/>
      <c r="AJD45" s="0"/>
      <c r="AJE45" s="0"/>
      <c r="AJF45" s="0"/>
      <c r="AJG45" s="0"/>
      <c r="AJH45" s="0"/>
      <c r="AJI45" s="0"/>
      <c r="AJJ45" s="0"/>
      <c r="AJK45" s="0"/>
      <c r="AJL45" s="0"/>
      <c r="AJM45" s="0"/>
      <c r="AJN45" s="0"/>
      <c r="AJO45" s="0"/>
      <c r="AJP45" s="0"/>
      <c r="AJQ45" s="0"/>
      <c r="AJR45" s="0"/>
      <c r="AJS45" s="0"/>
      <c r="AJT45" s="0"/>
      <c r="AJU45" s="0"/>
      <c r="AJV45" s="0"/>
      <c r="AJW45" s="0"/>
      <c r="AJX45" s="0"/>
      <c r="AJY45" s="0"/>
      <c r="AJZ45" s="0"/>
      <c r="AKA45" s="0"/>
      <c r="AKB45" s="0"/>
      <c r="AKC45" s="0"/>
      <c r="AKD45" s="0"/>
      <c r="AKE45" s="0"/>
      <c r="AKF45" s="0"/>
      <c r="AKG45" s="0"/>
      <c r="AKH45" s="0"/>
      <c r="AKI45" s="0"/>
      <c r="AKJ45" s="0"/>
      <c r="AKK45" s="0"/>
      <c r="AKL45" s="0"/>
      <c r="AKM45" s="0"/>
      <c r="AKN45" s="0"/>
      <c r="AKO45" s="0"/>
      <c r="AKP45" s="0"/>
      <c r="AKQ45" s="0"/>
      <c r="AKR45" s="0"/>
      <c r="AKS45" s="0"/>
      <c r="AKT45" s="0"/>
      <c r="AKU45" s="0"/>
      <c r="AKV45" s="0"/>
      <c r="AKW45" s="0"/>
      <c r="AKX45" s="0"/>
      <c r="AKY45" s="0"/>
      <c r="AKZ45" s="0"/>
      <c r="ALA45" s="0"/>
      <c r="ALB45" s="0"/>
      <c r="ALC45" s="0"/>
      <c r="ALD45" s="0"/>
      <c r="ALE45" s="0"/>
      <c r="ALF45" s="0"/>
      <c r="ALG45" s="0"/>
      <c r="ALH45" s="0"/>
      <c r="ALI45" s="0"/>
      <c r="ALJ45" s="0"/>
      <c r="ALK45" s="0"/>
      <c r="ALL45" s="0"/>
      <c r="ALM45" s="0"/>
      <c r="ALN45" s="0"/>
      <c r="ALO45" s="0"/>
      <c r="ALP45" s="0"/>
      <c r="ALQ45" s="0"/>
      <c r="ALR45" s="0"/>
      <c r="ALS45" s="0"/>
      <c r="ALT45" s="0"/>
      <c r="ALU45" s="0"/>
      <c r="ALV45" s="0"/>
      <c r="ALW45" s="0"/>
      <c r="ALX45" s="0"/>
      <c r="ALY45" s="0"/>
      <c r="ALZ45" s="0"/>
      <c r="AMA45" s="0"/>
      <c r="AMB45" s="0"/>
      <c r="AMC45" s="0"/>
      <c r="AMD45" s="0"/>
      <c r="AME45" s="0"/>
      <c r="AMF45" s="0"/>
      <c r="AMG45" s="0"/>
      <c r="AMH45" s="0"/>
      <c r="AMI45" s="0"/>
      <c r="AMJ45" s="0"/>
    </row>
    <row r="46" customFormat="false" ht="13.8" hidden="false" customHeight="false" outlineLevel="0" collapsed="false">
      <c r="A46" s="176"/>
      <c r="B46" s="177"/>
      <c r="C46" s="177"/>
      <c r="D46" s="177"/>
      <c r="E46" s="177"/>
      <c r="F46" s="194"/>
      <c r="G46" s="177"/>
      <c r="H46" s="195" t="s">
        <v>68</v>
      </c>
      <c r="I46" s="195"/>
      <c r="J46" s="196"/>
      <c r="K46" s="196"/>
      <c r="L46" s="196"/>
      <c r="M46" s="196"/>
      <c r="N46" s="198"/>
      <c r="O46" s="199" t="n">
        <f aca="false">ROUND(SUM(O42:O45),2)</f>
        <v>12848.34</v>
      </c>
      <c r="P46" s="200"/>
      <c r="Q46" s="198" t="n">
        <f aca="false">ROUND(SUM(Q42:Q45),2)</f>
        <v>16399.62</v>
      </c>
      <c r="R46" s="226" t="n">
        <f aca="false">Q46/$Q$99</f>
        <v>0.213685185436131</v>
      </c>
      <c r="S46" s="163" t="n">
        <f aca="false">Q46-(Q46*$M$5%)</f>
        <v>16399.62</v>
      </c>
      <c r="T46" s="161" t="n">
        <f aca="false">K46*L46</f>
        <v>0</v>
      </c>
      <c r="U46" s="161" t="n">
        <f aca="false">K46*M46</f>
        <v>0</v>
      </c>
      <c r="V46" s="161" t="n">
        <f aca="false">K46*L46</f>
        <v>0</v>
      </c>
      <c r="W46" s="161" t="n">
        <f aca="false">M46*K46</f>
        <v>0</v>
      </c>
      <c r="X46" s="160" t="n">
        <v>0</v>
      </c>
      <c r="Y46" s="161"/>
      <c r="Z46" s="185"/>
      <c r="AA46" s="186"/>
      <c r="AB46" s="160" t="n">
        <v>14</v>
      </c>
      <c r="AC46" s="99" t="n">
        <f aca="false">$AC$2*AB46</f>
        <v>56</v>
      </c>
      <c r="AD46" s="187"/>
      <c r="AE46" s="148"/>
      <c r="AF46" s="188"/>
      <c r="AG46" s="189"/>
      <c r="AH46" s="190"/>
      <c r="AI46" s="191"/>
      <c r="AJ46" s="189"/>
      <c r="AK46" s="190"/>
      <c r="AL46" s="192"/>
      <c r="AM46" s="188"/>
      <c r="AN46" s="189"/>
      <c r="AO46" s="190"/>
      <c r="AP46" s="191"/>
      <c r="AQ46" s="189"/>
      <c r="AR46" s="190"/>
      <c r="AS46" s="161"/>
      <c r="AT46" s="188"/>
      <c r="AU46" s="189"/>
      <c r="AV46" s="190"/>
      <c r="AW46" s="191"/>
      <c r="AX46" s="189"/>
      <c r="AY46" s="190"/>
      <c r="AZ46" s="192"/>
      <c r="BA46" s="188"/>
      <c r="BB46" s="189"/>
      <c r="BC46" s="190"/>
      <c r="BD46" s="191"/>
      <c r="BE46" s="189"/>
      <c r="BF46" s="190"/>
      <c r="BG46" s="161"/>
      <c r="BH46" s="188"/>
      <c r="BI46" s="189"/>
      <c r="BJ46" s="190"/>
      <c r="BK46" s="191"/>
      <c r="BL46" s="189"/>
      <c r="BM46" s="190"/>
      <c r="BN46" s="192"/>
      <c r="BO46" s="188"/>
      <c r="BP46" s="189"/>
      <c r="BQ46" s="190"/>
      <c r="BR46" s="191"/>
      <c r="BS46" s="189"/>
      <c r="BT46" s="190"/>
      <c r="BU46" s="161"/>
      <c r="BV46" s="188"/>
      <c r="BW46" s="189"/>
      <c r="BX46" s="190"/>
      <c r="BY46" s="191"/>
      <c r="BZ46" s="189"/>
      <c r="CA46" s="190"/>
      <c r="CB46" s="192"/>
      <c r="CC46" s="188"/>
      <c r="CD46" s="189"/>
      <c r="CE46" s="190"/>
      <c r="CF46" s="191"/>
      <c r="CG46" s="189"/>
      <c r="CH46" s="190"/>
      <c r="CI46" s="161"/>
      <c r="CJ46" s="188"/>
      <c r="CK46" s="189"/>
      <c r="CL46" s="190"/>
      <c r="CM46" s="191"/>
      <c r="CN46" s="189"/>
      <c r="CO46" s="190"/>
      <c r="CP46" s="161"/>
      <c r="CQ46" s="188"/>
      <c r="CR46" s="189"/>
      <c r="CS46" s="190"/>
      <c r="CT46" s="191"/>
      <c r="CU46" s="189"/>
      <c r="CV46" s="190"/>
      <c r="CW46" s="161"/>
      <c r="CX46" s="193" t="n">
        <f aca="false">S46/$S$99</f>
        <v>0.213685185436131</v>
      </c>
      <c r="CY46" s="103"/>
      <c r="CZ46" s="103"/>
      <c r="DA46" s="103"/>
      <c r="DB46" s="103"/>
      <c r="DC46" s="103"/>
      <c r="DD46" s="103"/>
      <c r="DE46" s="0"/>
      <c r="DF46" s="0"/>
      <c r="DG46" s="0"/>
      <c r="DH46" s="0"/>
      <c r="DI46" s="0"/>
      <c r="DJ46" s="0"/>
      <c r="DK46" s="0"/>
      <c r="DL46" s="0"/>
      <c r="DM46" s="0"/>
      <c r="DN46" s="0"/>
      <c r="DO46" s="0"/>
      <c r="DP46" s="0"/>
      <c r="DQ46" s="0"/>
      <c r="DR46" s="0"/>
      <c r="DS46" s="0"/>
      <c r="DT46" s="0"/>
      <c r="DU46" s="0"/>
      <c r="DV46" s="0"/>
      <c r="DW46" s="0"/>
      <c r="DX46" s="0"/>
      <c r="DY46" s="0"/>
      <c r="DZ46" s="0"/>
      <c r="EA46" s="0"/>
      <c r="EB46" s="0"/>
      <c r="EC46" s="0"/>
      <c r="ED46" s="0"/>
      <c r="EE46" s="0"/>
      <c r="EF46" s="0"/>
      <c r="EG46" s="0"/>
      <c r="EH46" s="0"/>
      <c r="EI46" s="0"/>
      <c r="EJ46" s="0"/>
      <c r="EK46" s="0"/>
      <c r="EL46" s="0"/>
      <c r="EM46" s="0"/>
      <c r="EN46" s="0"/>
      <c r="EO46" s="0"/>
      <c r="EP46" s="0"/>
      <c r="EQ46" s="0"/>
      <c r="ER46" s="0"/>
      <c r="ES46" s="0"/>
      <c r="ET46" s="0"/>
      <c r="EU46" s="0"/>
      <c r="EV46" s="0"/>
      <c r="EW46" s="0"/>
      <c r="EX46" s="0"/>
      <c r="EY46" s="0"/>
      <c r="EZ46" s="0"/>
      <c r="FA46" s="0"/>
      <c r="FB46" s="0"/>
      <c r="FC46" s="0"/>
      <c r="FD46" s="0"/>
      <c r="FE46" s="0"/>
      <c r="FF46" s="0"/>
      <c r="FG46" s="0"/>
      <c r="FH46" s="0"/>
      <c r="FI46" s="0"/>
      <c r="FJ46" s="0"/>
      <c r="FK46" s="0"/>
      <c r="FL46" s="0"/>
      <c r="FM46" s="0"/>
      <c r="FN46" s="0"/>
      <c r="FO46" s="0"/>
      <c r="FP46" s="0"/>
      <c r="FQ46" s="0"/>
      <c r="FR46" s="0"/>
      <c r="FS46" s="0"/>
      <c r="FT46" s="0"/>
      <c r="FU46" s="0"/>
      <c r="FV46" s="0"/>
      <c r="FW46" s="0"/>
      <c r="FX46" s="0"/>
      <c r="FY46" s="0"/>
      <c r="FZ46" s="0"/>
      <c r="GA46" s="0"/>
      <c r="GB46" s="0"/>
      <c r="GC46" s="0"/>
      <c r="GD46" s="0"/>
      <c r="GE46" s="0"/>
      <c r="GF46" s="0"/>
      <c r="GG46" s="0"/>
      <c r="GH46" s="0"/>
      <c r="GI46" s="0"/>
      <c r="GJ46" s="0"/>
      <c r="GK46" s="0"/>
      <c r="GL46" s="0"/>
      <c r="GM46" s="0"/>
      <c r="GN46" s="0"/>
      <c r="GO46" s="0"/>
      <c r="GP46" s="0"/>
      <c r="GQ46" s="0"/>
      <c r="GR46" s="0"/>
      <c r="GS46" s="0"/>
      <c r="GT46" s="0"/>
      <c r="GU46" s="0"/>
      <c r="GV46" s="0"/>
      <c r="GW46" s="0"/>
      <c r="GX46" s="0"/>
      <c r="GY46" s="0"/>
      <c r="GZ46" s="0"/>
      <c r="HA46" s="0"/>
      <c r="HB46" s="0"/>
      <c r="HC46" s="0"/>
      <c r="HD46" s="0"/>
      <c r="HE46" s="0"/>
      <c r="HF46" s="0"/>
      <c r="HG46" s="0"/>
      <c r="HH46" s="0"/>
      <c r="HI46" s="0"/>
      <c r="HJ46" s="0"/>
      <c r="HK46" s="0"/>
      <c r="HL46" s="0"/>
      <c r="HM46" s="0"/>
      <c r="HN46" s="0"/>
      <c r="HO46" s="0"/>
      <c r="HP46" s="0"/>
      <c r="HQ46" s="0"/>
      <c r="HR46" s="0"/>
      <c r="HS46" s="0"/>
      <c r="HT46" s="0"/>
      <c r="HU46" s="0"/>
      <c r="HV46" s="0"/>
      <c r="HW46" s="0"/>
      <c r="HX46" s="0"/>
      <c r="HY46" s="0"/>
      <c r="HZ46" s="0"/>
      <c r="IA46" s="0"/>
      <c r="IB46" s="0"/>
      <c r="IC46" s="0"/>
      <c r="ID46" s="0"/>
      <c r="IE46" s="0"/>
      <c r="IF46" s="0"/>
      <c r="IG46" s="0"/>
      <c r="IH46" s="0"/>
      <c r="II46" s="0"/>
      <c r="IJ46" s="0"/>
      <c r="IK46" s="0"/>
      <c r="IL46" s="0"/>
      <c r="IM46" s="0"/>
      <c r="IN46" s="0"/>
      <c r="IO46" s="0"/>
      <c r="IP46" s="0"/>
      <c r="IQ46" s="0"/>
      <c r="IR46" s="0"/>
      <c r="IS46" s="0"/>
      <c r="IT46" s="0"/>
      <c r="IU46" s="0"/>
      <c r="IV46" s="0"/>
      <c r="IW46" s="0"/>
      <c r="IX46" s="0"/>
      <c r="IY46" s="0"/>
      <c r="IZ46" s="0"/>
      <c r="JA46" s="0"/>
      <c r="JB46" s="0"/>
      <c r="JC46" s="0"/>
      <c r="JD46" s="0"/>
      <c r="JE46" s="0"/>
      <c r="JF46" s="0"/>
      <c r="JG46" s="0"/>
      <c r="JH46" s="0"/>
      <c r="JI46" s="0"/>
      <c r="JJ46" s="0"/>
      <c r="JK46" s="0"/>
      <c r="JL46" s="0"/>
      <c r="JM46" s="0"/>
      <c r="JN46" s="0"/>
      <c r="JO46" s="0"/>
      <c r="JP46" s="0"/>
      <c r="JQ46" s="0"/>
      <c r="JR46" s="0"/>
      <c r="JS46" s="0"/>
      <c r="JT46" s="0"/>
      <c r="JU46" s="0"/>
      <c r="JV46" s="0"/>
      <c r="JW46" s="0"/>
      <c r="JX46" s="0"/>
      <c r="JY46" s="0"/>
      <c r="JZ46" s="0"/>
      <c r="KA46" s="0"/>
      <c r="KB46" s="0"/>
      <c r="KC46" s="0"/>
      <c r="KD46" s="0"/>
      <c r="KE46" s="0"/>
      <c r="KF46" s="0"/>
      <c r="KG46" s="0"/>
      <c r="KH46" s="0"/>
      <c r="KI46" s="0"/>
      <c r="KJ46" s="0"/>
      <c r="KK46" s="0"/>
      <c r="KL46" s="0"/>
      <c r="KM46" s="0"/>
      <c r="KN46" s="0"/>
      <c r="KO46" s="0"/>
      <c r="KP46" s="0"/>
      <c r="KQ46" s="0"/>
      <c r="KR46" s="0"/>
      <c r="KS46" s="0"/>
      <c r="KT46" s="0"/>
      <c r="KU46" s="0"/>
      <c r="KV46" s="0"/>
      <c r="KW46" s="0"/>
      <c r="KX46" s="0"/>
      <c r="KY46" s="0"/>
      <c r="KZ46" s="0"/>
      <c r="LA46" s="0"/>
      <c r="LB46" s="0"/>
      <c r="LC46" s="0"/>
      <c r="LD46" s="0"/>
      <c r="LE46" s="0"/>
      <c r="LF46" s="0"/>
      <c r="LG46" s="0"/>
      <c r="LH46" s="0"/>
      <c r="LI46" s="0"/>
      <c r="LJ46" s="0"/>
      <c r="LK46" s="0"/>
      <c r="LL46" s="0"/>
      <c r="LM46" s="0"/>
      <c r="LN46" s="0"/>
      <c r="LO46" s="0"/>
      <c r="LP46" s="0"/>
      <c r="LQ46" s="0"/>
      <c r="LR46" s="0"/>
      <c r="LS46" s="0"/>
      <c r="LT46" s="0"/>
      <c r="LU46" s="0"/>
      <c r="LV46" s="0"/>
      <c r="LW46" s="0"/>
      <c r="LX46" s="0"/>
      <c r="LY46" s="0"/>
      <c r="LZ46" s="0"/>
      <c r="MA46" s="0"/>
      <c r="MB46" s="0"/>
      <c r="MC46" s="0"/>
      <c r="MD46" s="0"/>
      <c r="ME46" s="0"/>
      <c r="MF46" s="0"/>
      <c r="MG46" s="0"/>
      <c r="MH46" s="0"/>
      <c r="MI46" s="0"/>
      <c r="MJ46" s="0"/>
      <c r="MK46" s="0"/>
      <c r="ML46" s="0"/>
      <c r="MM46" s="0"/>
      <c r="MN46" s="0"/>
      <c r="MO46" s="0"/>
      <c r="MP46" s="0"/>
      <c r="MQ46" s="0"/>
      <c r="MR46" s="0"/>
      <c r="MS46" s="0"/>
      <c r="MT46" s="0"/>
      <c r="MU46" s="0"/>
      <c r="MV46" s="0"/>
      <c r="MW46" s="0"/>
      <c r="MX46" s="0"/>
      <c r="MY46" s="0"/>
      <c r="MZ46" s="0"/>
      <c r="NA46" s="0"/>
      <c r="NB46" s="0"/>
      <c r="NC46" s="0"/>
      <c r="ND46" s="0"/>
      <c r="NE46" s="0"/>
      <c r="NF46" s="0"/>
      <c r="NG46" s="0"/>
      <c r="NH46" s="0"/>
      <c r="NI46" s="0"/>
      <c r="NJ46" s="0"/>
      <c r="NK46" s="0"/>
      <c r="NL46" s="0"/>
      <c r="NM46" s="0"/>
      <c r="NN46" s="0"/>
      <c r="NO46" s="0"/>
      <c r="NP46" s="0"/>
      <c r="NQ46" s="0"/>
      <c r="NR46" s="0"/>
      <c r="NS46" s="0"/>
      <c r="NT46" s="0"/>
      <c r="NU46" s="0"/>
      <c r="NV46" s="0"/>
      <c r="NW46" s="0"/>
      <c r="NX46" s="0"/>
      <c r="NY46" s="0"/>
      <c r="NZ46" s="0"/>
      <c r="OA46" s="0"/>
      <c r="OB46" s="0"/>
      <c r="OC46" s="0"/>
      <c r="OD46" s="0"/>
      <c r="OE46" s="0"/>
      <c r="OF46" s="0"/>
      <c r="OG46" s="0"/>
      <c r="OH46" s="0"/>
      <c r="OI46" s="0"/>
      <c r="OJ46" s="0"/>
      <c r="OK46" s="0"/>
      <c r="OL46" s="0"/>
      <c r="OM46" s="0"/>
      <c r="ON46" s="0"/>
      <c r="OO46" s="0"/>
      <c r="OP46" s="0"/>
      <c r="OQ46" s="0"/>
      <c r="OR46" s="0"/>
      <c r="OS46" s="0"/>
      <c r="OT46" s="0"/>
      <c r="OU46" s="0"/>
      <c r="OV46" s="0"/>
      <c r="OW46" s="0"/>
      <c r="OX46" s="0"/>
      <c r="OY46" s="0"/>
      <c r="OZ46" s="0"/>
      <c r="PA46" s="0"/>
      <c r="PB46" s="0"/>
      <c r="PC46" s="0"/>
      <c r="PD46" s="0"/>
      <c r="PE46" s="0"/>
      <c r="PF46" s="0"/>
      <c r="PG46" s="0"/>
      <c r="PH46" s="0"/>
      <c r="PI46" s="0"/>
      <c r="PJ46" s="0"/>
      <c r="PK46" s="0"/>
      <c r="PL46" s="0"/>
      <c r="PM46" s="0"/>
      <c r="PN46" s="0"/>
      <c r="PO46" s="0"/>
      <c r="PP46" s="0"/>
      <c r="PQ46" s="0"/>
      <c r="PR46" s="0"/>
      <c r="PS46" s="0"/>
      <c r="PT46" s="0"/>
      <c r="PU46" s="0"/>
      <c r="PV46" s="0"/>
      <c r="PW46" s="0"/>
      <c r="PX46" s="0"/>
      <c r="PY46" s="0"/>
      <c r="PZ46" s="0"/>
      <c r="QA46" s="0"/>
      <c r="QB46" s="0"/>
      <c r="QC46" s="0"/>
      <c r="QD46" s="0"/>
      <c r="QE46" s="0"/>
      <c r="QF46" s="0"/>
      <c r="QG46" s="0"/>
      <c r="QH46" s="0"/>
      <c r="QI46" s="0"/>
      <c r="QJ46" s="0"/>
      <c r="QK46" s="0"/>
      <c r="QL46" s="0"/>
      <c r="QM46" s="0"/>
      <c r="QN46" s="0"/>
      <c r="QO46" s="0"/>
      <c r="QP46" s="0"/>
      <c r="QQ46" s="0"/>
      <c r="QR46" s="0"/>
      <c r="QS46" s="0"/>
      <c r="QT46" s="0"/>
      <c r="QU46" s="0"/>
      <c r="QV46" s="0"/>
      <c r="QW46" s="0"/>
      <c r="QX46" s="0"/>
      <c r="QY46" s="0"/>
      <c r="QZ46" s="0"/>
      <c r="RA46" s="0"/>
      <c r="RB46" s="0"/>
      <c r="RC46" s="0"/>
      <c r="RD46" s="0"/>
      <c r="RE46" s="0"/>
      <c r="RF46" s="0"/>
      <c r="RG46" s="0"/>
      <c r="RH46" s="0"/>
      <c r="RI46" s="0"/>
      <c r="RJ46" s="0"/>
      <c r="RK46" s="0"/>
      <c r="RL46" s="0"/>
      <c r="RM46" s="0"/>
      <c r="RN46" s="0"/>
      <c r="RO46" s="0"/>
      <c r="RP46" s="0"/>
      <c r="RQ46" s="0"/>
      <c r="RR46" s="0"/>
      <c r="RS46" s="0"/>
      <c r="RT46" s="0"/>
      <c r="RU46" s="0"/>
      <c r="RV46" s="0"/>
      <c r="RW46" s="0"/>
      <c r="RX46" s="0"/>
      <c r="RY46" s="0"/>
      <c r="RZ46" s="0"/>
      <c r="SA46" s="0"/>
      <c r="SB46" s="0"/>
      <c r="SC46" s="0"/>
      <c r="SD46" s="0"/>
      <c r="SE46" s="0"/>
      <c r="SF46" s="0"/>
      <c r="SG46" s="0"/>
      <c r="SH46" s="0"/>
      <c r="SI46" s="0"/>
      <c r="SJ46" s="0"/>
      <c r="SK46" s="0"/>
      <c r="SL46" s="0"/>
      <c r="SM46" s="0"/>
      <c r="SN46" s="0"/>
      <c r="SO46" s="0"/>
      <c r="SP46" s="0"/>
      <c r="SQ46" s="0"/>
      <c r="SR46" s="0"/>
      <c r="SS46" s="0"/>
      <c r="ST46" s="0"/>
      <c r="SU46" s="0"/>
      <c r="SV46" s="0"/>
      <c r="SW46" s="0"/>
      <c r="SX46" s="0"/>
      <c r="SY46" s="0"/>
      <c r="SZ46" s="0"/>
      <c r="TA46" s="0"/>
      <c r="TB46" s="0"/>
      <c r="TC46" s="0"/>
      <c r="TD46" s="0"/>
      <c r="TE46" s="0"/>
      <c r="TF46" s="0"/>
      <c r="TG46" s="0"/>
      <c r="TH46" s="0"/>
      <c r="TI46" s="0"/>
      <c r="TJ46" s="0"/>
      <c r="TK46" s="0"/>
      <c r="TL46" s="0"/>
      <c r="TM46" s="0"/>
      <c r="TN46" s="0"/>
      <c r="TO46" s="0"/>
      <c r="TP46" s="0"/>
      <c r="TQ46" s="0"/>
      <c r="TR46" s="0"/>
      <c r="TS46" s="0"/>
      <c r="TT46" s="0"/>
      <c r="TU46" s="0"/>
      <c r="TV46" s="0"/>
      <c r="TW46" s="0"/>
      <c r="TX46" s="0"/>
      <c r="TY46" s="0"/>
      <c r="TZ46" s="0"/>
      <c r="UA46" s="0"/>
      <c r="UB46" s="0"/>
      <c r="UC46" s="0"/>
      <c r="UD46" s="0"/>
      <c r="UE46" s="0"/>
      <c r="UF46" s="0"/>
      <c r="UG46" s="0"/>
      <c r="UH46" s="0"/>
      <c r="UI46" s="0"/>
      <c r="UJ46" s="0"/>
      <c r="UK46" s="0"/>
      <c r="UL46" s="0"/>
      <c r="UM46" s="0"/>
      <c r="UN46" s="0"/>
      <c r="UO46" s="0"/>
      <c r="UP46" s="0"/>
      <c r="UQ46" s="0"/>
      <c r="UR46" s="0"/>
      <c r="US46" s="0"/>
      <c r="UT46" s="0"/>
      <c r="UU46" s="0"/>
      <c r="UV46" s="0"/>
      <c r="UW46" s="0"/>
      <c r="UX46" s="0"/>
      <c r="UY46" s="0"/>
      <c r="UZ46" s="0"/>
      <c r="VA46" s="0"/>
      <c r="VB46" s="0"/>
      <c r="VC46" s="0"/>
      <c r="VD46" s="0"/>
      <c r="VE46" s="0"/>
      <c r="VF46" s="0"/>
      <c r="VG46" s="0"/>
      <c r="VH46" s="0"/>
      <c r="VI46" s="0"/>
      <c r="VJ46" s="0"/>
      <c r="VK46" s="0"/>
      <c r="VL46" s="0"/>
      <c r="VM46" s="0"/>
      <c r="VN46" s="0"/>
      <c r="VO46" s="0"/>
      <c r="VP46" s="0"/>
      <c r="VQ46" s="0"/>
      <c r="VR46" s="0"/>
      <c r="VS46" s="0"/>
      <c r="VT46" s="0"/>
      <c r="VU46" s="0"/>
      <c r="VV46" s="0"/>
      <c r="VW46" s="0"/>
      <c r="VX46" s="0"/>
      <c r="VY46" s="0"/>
      <c r="VZ46" s="0"/>
      <c r="WA46" s="0"/>
      <c r="WB46" s="0"/>
      <c r="WC46" s="0"/>
      <c r="WD46" s="0"/>
      <c r="WE46" s="0"/>
      <c r="WF46" s="0"/>
      <c r="WG46" s="0"/>
      <c r="WH46" s="0"/>
      <c r="WI46" s="0"/>
      <c r="WJ46" s="0"/>
      <c r="WK46" s="0"/>
      <c r="WL46" s="0"/>
      <c r="WM46" s="0"/>
      <c r="WN46" s="0"/>
      <c r="WO46" s="0"/>
      <c r="WP46" s="0"/>
      <c r="WQ46" s="0"/>
      <c r="WR46" s="0"/>
      <c r="WS46" s="0"/>
      <c r="WT46" s="0"/>
      <c r="WU46" s="0"/>
      <c r="WV46" s="0"/>
      <c r="WW46" s="0"/>
      <c r="WX46" s="0"/>
      <c r="WY46" s="0"/>
      <c r="WZ46" s="0"/>
      <c r="XA46" s="0"/>
      <c r="XB46" s="0"/>
      <c r="XC46" s="0"/>
      <c r="XD46" s="0"/>
      <c r="XE46" s="0"/>
      <c r="XF46" s="0"/>
      <c r="XG46" s="0"/>
      <c r="XH46" s="0"/>
      <c r="XI46" s="0"/>
      <c r="XJ46" s="0"/>
      <c r="XK46" s="0"/>
      <c r="XL46" s="0"/>
      <c r="XM46" s="0"/>
      <c r="XN46" s="0"/>
      <c r="XO46" s="0"/>
      <c r="XP46" s="0"/>
      <c r="XQ46" s="0"/>
      <c r="XR46" s="0"/>
      <c r="XS46" s="0"/>
      <c r="XT46" s="0"/>
      <c r="XU46" s="0"/>
      <c r="XV46" s="0"/>
      <c r="XW46" s="0"/>
      <c r="XX46" s="0"/>
      <c r="XY46" s="0"/>
      <c r="XZ46" s="0"/>
      <c r="YA46" s="0"/>
      <c r="YB46" s="0"/>
      <c r="YC46" s="0"/>
      <c r="YD46" s="0"/>
      <c r="YE46" s="0"/>
      <c r="YF46" s="0"/>
      <c r="YG46" s="0"/>
      <c r="YH46" s="0"/>
      <c r="YI46" s="0"/>
      <c r="YJ46" s="0"/>
      <c r="YK46" s="0"/>
      <c r="YL46" s="0"/>
      <c r="YM46" s="0"/>
      <c r="YN46" s="0"/>
      <c r="YO46" s="0"/>
      <c r="YP46" s="0"/>
      <c r="YQ46" s="0"/>
      <c r="YR46" s="0"/>
      <c r="YS46" s="0"/>
      <c r="YT46" s="0"/>
      <c r="YU46" s="0"/>
      <c r="YV46" s="0"/>
      <c r="YW46" s="0"/>
      <c r="YX46" s="0"/>
      <c r="YY46" s="0"/>
      <c r="YZ46" s="0"/>
      <c r="ZA46" s="0"/>
      <c r="ZB46" s="0"/>
      <c r="ZC46" s="0"/>
      <c r="ZD46" s="0"/>
      <c r="ZE46" s="0"/>
      <c r="ZF46" s="0"/>
      <c r="ZG46" s="0"/>
      <c r="ZH46" s="0"/>
      <c r="ZI46" s="0"/>
      <c r="ZJ46" s="0"/>
      <c r="ZK46" s="0"/>
      <c r="ZL46" s="0"/>
      <c r="ZM46" s="0"/>
      <c r="ZN46" s="0"/>
      <c r="ZO46" s="0"/>
      <c r="ZP46" s="0"/>
      <c r="ZQ46" s="0"/>
      <c r="ZR46" s="0"/>
      <c r="ZS46" s="0"/>
      <c r="ZT46" s="0"/>
      <c r="ZU46" s="0"/>
      <c r="ZV46" s="0"/>
      <c r="ZW46" s="0"/>
      <c r="ZX46" s="0"/>
      <c r="ZY46" s="0"/>
      <c r="ZZ46" s="0"/>
      <c r="AAA46" s="0"/>
      <c r="AAB46" s="0"/>
      <c r="AAC46" s="0"/>
      <c r="AAD46" s="0"/>
      <c r="AAE46" s="0"/>
      <c r="AAF46" s="0"/>
      <c r="AAG46" s="0"/>
      <c r="AAH46" s="0"/>
      <c r="AAI46" s="0"/>
      <c r="AAJ46" s="0"/>
      <c r="AAK46" s="0"/>
      <c r="AAL46" s="0"/>
      <c r="AAM46" s="0"/>
      <c r="AAN46" s="0"/>
      <c r="AAO46" s="0"/>
      <c r="AAP46" s="0"/>
      <c r="AAQ46" s="0"/>
      <c r="AAR46" s="0"/>
      <c r="AAS46" s="0"/>
      <c r="AAT46" s="0"/>
      <c r="AAU46" s="0"/>
      <c r="AAV46" s="0"/>
      <c r="AAW46" s="0"/>
      <c r="AAX46" s="0"/>
      <c r="AAY46" s="0"/>
      <c r="AAZ46" s="0"/>
      <c r="ABA46" s="0"/>
      <c r="ABB46" s="0"/>
      <c r="ABC46" s="0"/>
      <c r="ABD46" s="0"/>
      <c r="ABE46" s="0"/>
      <c r="ABF46" s="0"/>
      <c r="ABG46" s="0"/>
      <c r="ABH46" s="0"/>
      <c r="ABI46" s="0"/>
      <c r="ABJ46" s="0"/>
      <c r="ABK46" s="0"/>
      <c r="ABL46" s="0"/>
      <c r="ABM46" s="0"/>
      <c r="ABN46" s="0"/>
      <c r="ABO46" s="0"/>
      <c r="ABP46" s="0"/>
      <c r="ABQ46" s="0"/>
      <c r="ABR46" s="0"/>
      <c r="ABS46" s="0"/>
      <c r="ABT46" s="0"/>
      <c r="ABU46" s="0"/>
      <c r="ABV46" s="0"/>
      <c r="ABW46" s="0"/>
      <c r="ABX46" s="0"/>
      <c r="ABY46" s="0"/>
      <c r="ABZ46" s="0"/>
      <c r="ACA46" s="0"/>
      <c r="ACB46" s="0"/>
      <c r="ACC46" s="0"/>
      <c r="ACD46" s="0"/>
      <c r="ACE46" s="0"/>
      <c r="ACF46" s="0"/>
      <c r="ACG46" s="0"/>
      <c r="ACH46" s="0"/>
      <c r="ACI46" s="0"/>
      <c r="ACJ46" s="0"/>
      <c r="ACK46" s="0"/>
      <c r="ACL46" s="0"/>
      <c r="ACM46" s="0"/>
      <c r="ACN46" s="0"/>
      <c r="ACO46" s="0"/>
      <c r="ACP46" s="0"/>
      <c r="ACQ46" s="0"/>
      <c r="ACR46" s="0"/>
      <c r="ACS46" s="0"/>
      <c r="ACT46" s="0"/>
      <c r="ACU46" s="0"/>
      <c r="ACV46" s="0"/>
      <c r="ACW46" s="0"/>
      <c r="ACX46" s="0"/>
      <c r="ACY46" s="0"/>
      <c r="ACZ46" s="0"/>
      <c r="ADA46" s="0"/>
      <c r="ADB46" s="0"/>
      <c r="ADC46" s="0"/>
      <c r="ADD46" s="0"/>
      <c r="ADE46" s="0"/>
      <c r="ADF46" s="0"/>
      <c r="ADG46" s="0"/>
      <c r="ADH46" s="0"/>
      <c r="ADI46" s="0"/>
      <c r="ADJ46" s="0"/>
      <c r="ADK46" s="0"/>
      <c r="ADL46" s="0"/>
      <c r="ADM46" s="0"/>
      <c r="ADN46" s="0"/>
      <c r="ADO46" s="0"/>
      <c r="ADP46" s="0"/>
      <c r="ADQ46" s="0"/>
      <c r="ADR46" s="0"/>
      <c r="ADS46" s="0"/>
      <c r="ADT46" s="0"/>
      <c r="ADU46" s="0"/>
      <c r="ADV46" s="0"/>
      <c r="ADW46" s="0"/>
      <c r="ADX46" s="0"/>
      <c r="ADY46" s="0"/>
      <c r="ADZ46" s="0"/>
      <c r="AEA46" s="0"/>
      <c r="AEB46" s="0"/>
      <c r="AEC46" s="0"/>
      <c r="AED46" s="0"/>
      <c r="AEE46" s="0"/>
      <c r="AEF46" s="0"/>
      <c r="AEG46" s="0"/>
      <c r="AEH46" s="0"/>
      <c r="AEI46" s="0"/>
      <c r="AEJ46" s="0"/>
      <c r="AEK46" s="0"/>
      <c r="AEL46" s="0"/>
      <c r="AEM46" s="0"/>
      <c r="AEN46" s="0"/>
      <c r="AEO46" s="0"/>
      <c r="AEP46" s="0"/>
      <c r="AEQ46" s="0"/>
      <c r="AER46" s="0"/>
      <c r="AES46" s="0"/>
      <c r="AET46" s="0"/>
      <c r="AEU46" s="0"/>
      <c r="AEV46" s="0"/>
      <c r="AEW46" s="0"/>
      <c r="AEX46" s="0"/>
      <c r="AEY46" s="0"/>
      <c r="AEZ46" s="0"/>
      <c r="AFA46" s="0"/>
      <c r="AFB46" s="0"/>
      <c r="AFC46" s="0"/>
      <c r="AFD46" s="0"/>
      <c r="AFE46" s="0"/>
      <c r="AFF46" s="0"/>
      <c r="AFG46" s="0"/>
      <c r="AFH46" s="0"/>
      <c r="AFI46" s="0"/>
      <c r="AFJ46" s="0"/>
      <c r="AFK46" s="0"/>
      <c r="AFL46" s="0"/>
      <c r="AFM46" s="0"/>
      <c r="AFN46" s="0"/>
      <c r="AFO46" s="0"/>
      <c r="AFP46" s="0"/>
      <c r="AFQ46" s="0"/>
      <c r="AFR46" s="0"/>
      <c r="AFS46" s="0"/>
      <c r="AFT46" s="0"/>
      <c r="AFU46" s="0"/>
      <c r="AFV46" s="0"/>
      <c r="AFW46" s="0"/>
      <c r="AFX46" s="0"/>
      <c r="AFY46" s="0"/>
      <c r="AFZ46" s="0"/>
      <c r="AGA46" s="0"/>
      <c r="AGB46" s="0"/>
      <c r="AGC46" s="0"/>
      <c r="AGD46" s="0"/>
      <c r="AGE46" s="0"/>
      <c r="AGF46" s="0"/>
      <c r="AGG46" s="0"/>
      <c r="AGH46" s="0"/>
      <c r="AGI46" s="0"/>
      <c r="AGJ46" s="0"/>
      <c r="AGK46" s="0"/>
      <c r="AGL46" s="0"/>
      <c r="AGM46" s="0"/>
      <c r="AGN46" s="0"/>
      <c r="AGO46" s="0"/>
      <c r="AGP46" s="0"/>
      <c r="AGQ46" s="0"/>
      <c r="AGR46" s="0"/>
      <c r="AGS46" s="0"/>
      <c r="AGT46" s="0"/>
      <c r="AGU46" s="0"/>
      <c r="AGV46" s="0"/>
      <c r="AGW46" s="0"/>
      <c r="AGX46" s="0"/>
      <c r="AGY46" s="0"/>
      <c r="AGZ46" s="0"/>
      <c r="AHA46" s="0"/>
      <c r="AHB46" s="0"/>
      <c r="AHC46" s="0"/>
      <c r="AHD46" s="0"/>
      <c r="AHE46" s="0"/>
      <c r="AHF46" s="0"/>
      <c r="AHG46" s="0"/>
      <c r="AHH46" s="0"/>
      <c r="AHI46" s="0"/>
      <c r="AHJ46" s="0"/>
      <c r="AHK46" s="0"/>
      <c r="AHL46" s="0"/>
      <c r="AHM46" s="0"/>
      <c r="AHN46" s="0"/>
      <c r="AHO46" s="0"/>
      <c r="AHP46" s="0"/>
      <c r="AHQ46" s="0"/>
      <c r="AHR46" s="0"/>
      <c r="AHS46" s="0"/>
      <c r="AHT46" s="0"/>
      <c r="AHU46" s="0"/>
      <c r="AHV46" s="0"/>
      <c r="AHW46" s="0"/>
      <c r="AHX46" s="0"/>
      <c r="AHY46" s="0"/>
      <c r="AHZ46" s="0"/>
      <c r="AIA46" s="0"/>
      <c r="AIB46" s="0"/>
      <c r="AIC46" s="0"/>
      <c r="AID46" s="0"/>
      <c r="AIE46" s="0"/>
      <c r="AIF46" s="0"/>
      <c r="AIG46" s="0"/>
      <c r="AIH46" s="0"/>
      <c r="AII46" s="0"/>
      <c r="AIJ46" s="0"/>
      <c r="AIK46" s="0"/>
      <c r="AIL46" s="0"/>
      <c r="AIM46" s="0"/>
      <c r="AIN46" s="0"/>
      <c r="AIO46" s="0"/>
      <c r="AIP46" s="0"/>
      <c r="AIQ46" s="0"/>
      <c r="AIR46" s="0"/>
      <c r="AIS46" s="0"/>
      <c r="AIT46" s="0"/>
      <c r="AIU46" s="0"/>
      <c r="AIV46" s="0"/>
      <c r="AIW46" s="0"/>
      <c r="AIX46" s="0"/>
      <c r="AIY46" s="0"/>
      <c r="AIZ46" s="0"/>
      <c r="AJA46" s="0"/>
      <c r="AJB46" s="0"/>
      <c r="AJC46" s="0"/>
      <c r="AJD46" s="0"/>
      <c r="AJE46" s="0"/>
      <c r="AJF46" s="0"/>
      <c r="AJG46" s="0"/>
      <c r="AJH46" s="0"/>
      <c r="AJI46" s="0"/>
      <c r="AJJ46" s="0"/>
      <c r="AJK46" s="0"/>
      <c r="AJL46" s="0"/>
      <c r="AJM46" s="0"/>
      <c r="AJN46" s="0"/>
      <c r="AJO46" s="0"/>
      <c r="AJP46" s="0"/>
      <c r="AJQ46" s="0"/>
      <c r="AJR46" s="0"/>
      <c r="AJS46" s="0"/>
      <c r="AJT46" s="0"/>
      <c r="AJU46" s="0"/>
      <c r="AJV46" s="0"/>
      <c r="AJW46" s="0"/>
      <c r="AJX46" s="0"/>
      <c r="AJY46" s="0"/>
      <c r="AJZ46" s="0"/>
      <c r="AKA46" s="0"/>
      <c r="AKB46" s="0"/>
      <c r="AKC46" s="0"/>
      <c r="AKD46" s="0"/>
      <c r="AKE46" s="0"/>
      <c r="AKF46" s="0"/>
      <c r="AKG46" s="0"/>
      <c r="AKH46" s="0"/>
      <c r="AKI46" s="0"/>
      <c r="AKJ46" s="0"/>
      <c r="AKK46" s="0"/>
      <c r="AKL46" s="0"/>
      <c r="AKM46" s="0"/>
      <c r="AKN46" s="0"/>
      <c r="AKO46" s="0"/>
      <c r="AKP46" s="0"/>
      <c r="AKQ46" s="0"/>
      <c r="AKR46" s="0"/>
      <c r="AKS46" s="0"/>
      <c r="AKT46" s="0"/>
      <c r="AKU46" s="0"/>
      <c r="AKV46" s="0"/>
      <c r="AKW46" s="0"/>
      <c r="AKX46" s="0"/>
      <c r="AKY46" s="0"/>
      <c r="AKZ46" s="0"/>
      <c r="ALA46" s="0"/>
      <c r="ALB46" s="0"/>
      <c r="ALC46" s="0"/>
      <c r="ALD46" s="0"/>
      <c r="ALE46" s="0"/>
      <c r="ALF46" s="0"/>
      <c r="ALG46" s="0"/>
      <c r="ALH46" s="0"/>
      <c r="ALI46" s="0"/>
      <c r="ALJ46" s="0"/>
      <c r="ALK46" s="0"/>
      <c r="ALL46" s="0"/>
      <c r="ALM46" s="0"/>
      <c r="ALN46" s="0"/>
      <c r="ALO46" s="0"/>
      <c r="ALP46" s="0"/>
      <c r="ALQ46" s="0"/>
      <c r="ALR46" s="0"/>
      <c r="ALS46" s="0"/>
      <c r="ALT46" s="0"/>
      <c r="ALU46" s="0"/>
      <c r="ALV46" s="0"/>
      <c r="ALW46" s="0"/>
      <c r="ALX46" s="0"/>
      <c r="ALY46" s="0"/>
      <c r="ALZ46" s="0"/>
      <c r="AMA46" s="0"/>
      <c r="AMB46" s="0"/>
      <c r="AMC46" s="0"/>
      <c r="AMD46" s="0"/>
      <c r="AME46" s="0"/>
      <c r="AMF46" s="0"/>
      <c r="AMG46" s="0"/>
      <c r="AMH46" s="0"/>
      <c r="AMI46" s="0"/>
      <c r="AMJ46" s="0"/>
    </row>
    <row r="47" customFormat="false" ht="13.8" hidden="false" customHeight="false" outlineLevel="0" collapsed="false">
      <c r="A47" s="168" t="n">
        <f aca="false">A44</f>
        <v>2</v>
      </c>
      <c r="B47" s="169" t="s">
        <v>61</v>
      </c>
      <c r="C47" s="169" t="n">
        <v>3</v>
      </c>
      <c r="D47" s="169"/>
      <c r="E47" s="169"/>
      <c r="F47" s="170"/>
      <c r="G47" s="171"/>
      <c r="H47" s="171" t="s">
        <v>88</v>
      </c>
      <c r="I47" s="171"/>
      <c r="J47" s="171"/>
      <c r="K47" s="171"/>
      <c r="L47" s="172"/>
      <c r="M47" s="172"/>
      <c r="N47" s="173"/>
      <c r="O47" s="174"/>
      <c r="P47" s="175"/>
      <c r="Q47" s="173"/>
      <c r="R47" s="171"/>
      <c r="S47" s="163" t="n">
        <f aca="false">Q47-(Q47*$M$5%)</f>
        <v>0</v>
      </c>
      <c r="T47" s="161" t="n">
        <f aca="false">K47*L47</f>
        <v>0</v>
      </c>
      <c r="U47" s="161" t="n">
        <f aca="false">K47*M47</f>
        <v>0</v>
      </c>
      <c r="V47" s="161" t="n">
        <f aca="false">K47*L47</f>
        <v>0</v>
      </c>
      <c r="W47" s="161" t="n">
        <f aca="false">M47*K47</f>
        <v>0</v>
      </c>
      <c r="X47" s="160" t="n">
        <v>0</v>
      </c>
      <c r="Y47" s="161"/>
      <c r="Z47" s="185"/>
      <c r="AA47" s="186"/>
      <c r="AB47" s="160" t="n">
        <v>3.5</v>
      </c>
      <c r="AC47" s="99" t="n">
        <f aca="false">$AC$2*AB47</f>
        <v>14</v>
      </c>
      <c r="AD47" s="187"/>
      <c r="AE47" s="148"/>
      <c r="AF47" s="188"/>
      <c r="AG47" s="189"/>
      <c r="AH47" s="190"/>
      <c r="AI47" s="191"/>
      <c r="AJ47" s="189"/>
      <c r="AK47" s="190"/>
      <c r="AL47" s="192"/>
      <c r="AM47" s="188"/>
      <c r="AN47" s="189"/>
      <c r="AO47" s="190"/>
      <c r="AP47" s="191"/>
      <c r="AQ47" s="189"/>
      <c r="AR47" s="190"/>
      <c r="AS47" s="161"/>
      <c r="AT47" s="188"/>
      <c r="AU47" s="189"/>
      <c r="AV47" s="190"/>
      <c r="AW47" s="191"/>
      <c r="AX47" s="189"/>
      <c r="AY47" s="190"/>
      <c r="AZ47" s="192"/>
      <c r="BA47" s="188"/>
      <c r="BB47" s="189"/>
      <c r="BC47" s="190"/>
      <c r="BD47" s="191"/>
      <c r="BE47" s="189"/>
      <c r="BF47" s="190"/>
      <c r="BG47" s="161"/>
      <c r="BH47" s="188"/>
      <c r="BI47" s="189"/>
      <c r="BJ47" s="190"/>
      <c r="BK47" s="191"/>
      <c r="BL47" s="189"/>
      <c r="BM47" s="190"/>
      <c r="BN47" s="192"/>
      <c r="BO47" s="188"/>
      <c r="BP47" s="189"/>
      <c r="BQ47" s="190"/>
      <c r="BR47" s="191"/>
      <c r="BS47" s="189"/>
      <c r="BT47" s="190"/>
      <c r="BU47" s="161"/>
      <c r="BV47" s="188"/>
      <c r="BW47" s="189"/>
      <c r="BX47" s="190"/>
      <c r="BY47" s="191"/>
      <c r="BZ47" s="189"/>
      <c r="CA47" s="190"/>
      <c r="CB47" s="192"/>
      <c r="CC47" s="188"/>
      <c r="CD47" s="189"/>
      <c r="CE47" s="190"/>
      <c r="CF47" s="191"/>
      <c r="CG47" s="189"/>
      <c r="CH47" s="190"/>
      <c r="CI47" s="161"/>
      <c r="CJ47" s="188"/>
      <c r="CK47" s="189"/>
      <c r="CL47" s="190"/>
      <c r="CM47" s="191"/>
      <c r="CN47" s="189"/>
      <c r="CO47" s="190"/>
      <c r="CP47" s="161"/>
      <c r="CQ47" s="188"/>
      <c r="CR47" s="189"/>
      <c r="CS47" s="190"/>
      <c r="CT47" s="191"/>
      <c r="CU47" s="189"/>
      <c r="CV47" s="190"/>
      <c r="CW47" s="161"/>
      <c r="CX47" s="193" t="n">
        <f aca="false">S47/$S$99</f>
        <v>0</v>
      </c>
      <c r="CY47" s="103"/>
      <c r="CZ47" s="103"/>
      <c r="DA47" s="103"/>
      <c r="DB47" s="103"/>
      <c r="DC47" s="103"/>
      <c r="DD47" s="103"/>
      <c r="DE47" s="0"/>
      <c r="DF47" s="0"/>
      <c r="DG47" s="0"/>
      <c r="DH47" s="0"/>
      <c r="DI47" s="0"/>
      <c r="DJ47" s="0"/>
      <c r="DK47" s="0"/>
      <c r="DL47" s="0"/>
      <c r="DM47" s="0"/>
      <c r="DN47" s="0"/>
      <c r="DO47" s="0"/>
      <c r="DP47" s="0"/>
      <c r="DQ47" s="0"/>
      <c r="DR47" s="0"/>
      <c r="DS47" s="0"/>
      <c r="DT47" s="0"/>
      <c r="DU47" s="0"/>
      <c r="DV47" s="0"/>
      <c r="DW47" s="0"/>
      <c r="DX47" s="0"/>
      <c r="DY47" s="0"/>
      <c r="DZ47" s="0"/>
      <c r="EA47" s="0"/>
      <c r="EB47" s="0"/>
      <c r="EC47" s="0"/>
      <c r="ED47" s="0"/>
      <c r="EE47" s="0"/>
      <c r="EF47" s="0"/>
      <c r="EG47" s="0"/>
      <c r="EH47" s="0"/>
      <c r="EI47" s="0"/>
      <c r="EJ47" s="0"/>
      <c r="EK47" s="0"/>
      <c r="EL47" s="0"/>
      <c r="EM47" s="0"/>
      <c r="EN47" s="0"/>
      <c r="EO47" s="0"/>
      <c r="EP47" s="0"/>
      <c r="EQ47" s="0"/>
      <c r="ER47" s="0"/>
      <c r="ES47" s="0"/>
      <c r="ET47" s="0"/>
      <c r="EU47" s="0"/>
      <c r="EV47" s="0"/>
      <c r="EW47" s="0"/>
      <c r="EX47" s="0"/>
      <c r="EY47" s="0"/>
      <c r="EZ47" s="0"/>
      <c r="FA47" s="0"/>
      <c r="FB47" s="0"/>
      <c r="FC47" s="0"/>
      <c r="FD47" s="0"/>
      <c r="FE47" s="0"/>
      <c r="FF47" s="0"/>
      <c r="FG47" s="0"/>
      <c r="FH47" s="0"/>
      <c r="FI47" s="0"/>
      <c r="FJ47" s="0"/>
      <c r="FK47" s="0"/>
      <c r="FL47" s="0"/>
      <c r="FM47" s="0"/>
      <c r="FN47" s="0"/>
      <c r="FO47" s="0"/>
      <c r="FP47" s="0"/>
      <c r="FQ47" s="0"/>
      <c r="FR47" s="0"/>
      <c r="FS47" s="0"/>
      <c r="FT47" s="0"/>
      <c r="FU47" s="0"/>
      <c r="FV47" s="0"/>
      <c r="FW47" s="0"/>
      <c r="FX47" s="0"/>
      <c r="FY47" s="0"/>
      <c r="FZ47" s="0"/>
      <c r="GA47" s="0"/>
      <c r="GB47" s="0"/>
      <c r="GC47" s="0"/>
      <c r="GD47" s="0"/>
      <c r="GE47" s="0"/>
      <c r="GF47" s="0"/>
      <c r="GG47" s="0"/>
      <c r="GH47" s="0"/>
      <c r="GI47" s="0"/>
      <c r="GJ47" s="0"/>
      <c r="GK47" s="0"/>
      <c r="GL47" s="0"/>
      <c r="GM47" s="0"/>
      <c r="GN47" s="0"/>
      <c r="GO47" s="0"/>
      <c r="GP47" s="0"/>
      <c r="GQ47" s="0"/>
      <c r="GR47" s="0"/>
      <c r="GS47" s="0"/>
      <c r="GT47" s="0"/>
      <c r="GU47" s="0"/>
      <c r="GV47" s="0"/>
      <c r="GW47" s="0"/>
      <c r="GX47" s="0"/>
      <c r="GY47" s="0"/>
      <c r="GZ47" s="0"/>
      <c r="HA47" s="0"/>
      <c r="HB47" s="0"/>
      <c r="HC47" s="0"/>
      <c r="HD47" s="0"/>
      <c r="HE47" s="0"/>
      <c r="HF47" s="0"/>
      <c r="HG47" s="0"/>
      <c r="HH47" s="0"/>
      <c r="HI47" s="0"/>
      <c r="HJ47" s="0"/>
      <c r="HK47" s="0"/>
      <c r="HL47" s="0"/>
      <c r="HM47" s="0"/>
      <c r="HN47" s="0"/>
      <c r="HO47" s="0"/>
      <c r="HP47" s="0"/>
      <c r="HQ47" s="0"/>
      <c r="HR47" s="0"/>
      <c r="HS47" s="0"/>
      <c r="HT47" s="0"/>
      <c r="HU47" s="0"/>
      <c r="HV47" s="0"/>
      <c r="HW47" s="0"/>
      <c r="HX47" s="0"/>
      <c r="HY47" s="0"/>
      <c r="HZ47" s="0"/>
      <c r="IA47" s="0"/>
      <c r="IB47" s="0"/>
      <c r="IC47" s="0"/>
      <c r="ID47" s="0"/>
      <c r="IE47" s="0"/>
      <c r="IF47" s="0"/>
      <c r="IG47" s="0"/>
      <c r="IH47" s="0"/>
      <c r="II47" s="0"/>
      <c r="IJ47" s="0"/>
      <c r="IK47" s="0"/>
      <c r="IL47" s="0"/>
      <c r="IM47" s="0"/>
      <c r="IN47" s="0"/>
      <c r="IO47" s="0"/>
      <c r="IP47" s="0"/>
      <c r="IQ47" s="0"/>
      <c r="IR47" s="0"/>
      <c r="IS47" s="0"/>
      <c r="IT47" s="0"/>
      <c r="IU47" s="0"/>
      <c r="IV47" s="0"/>
      <c r="IW47" s="0"/>
      <c r="IX47" s="0"/>
      <c r="IY47" s="0"/>
      <c r="IZ47" s="0"/>
      <c r="JA47" s="0"/>
      <c r="JB47" s="0"/>
      <c r="JC47" s="0"/>
      <c r="JD47" s="0"/>
      <c r="JE47" s="0"/>
      <c r="JF47" s="0"/>
      <c r="JG47" s="0"/>
      <c r="JH47" s="0"/>
      <c r="JI47" s="0"/>
      <c r="JJ47" s="0"/>
      <c r="JK47" s="0"/>
      <c r="JL47" s="0"/>
      <c r="JM47" s="0"/>
      <c r="JN47" s="0"/>
      <c r="JO47" s="0"/>
      <c r="JP47" s="0"/>
      <c r="JQ47" s="0"/>
      <c r="JR47" s="0"/>
      <c r="JS47" s="0"/>
      <c r="JT47" s="0"/>
      <c r="JU47" s="0"/>
      <c r="JV47" s="0"/>
      <c r="JW47" s="0"/>
      <c r="JX47" s="0"/>
      <c r="JY47" s="0"/>
      <c r="JZ47" s="0"/>
      <c r="KA47" s="0"/>
      <c r="KB47" s="0"/>
      <c r="KC47" s="0"/>
      <c r="KD47" s="0"/>
      <c r="KE47" s="0"/>
      <c r="KF47" s="0"/>
      <c r="KG47" s="0"/>
      <c r="KH47" s="0"/>
      <c r="KI47" s="0"/>
      <c r="KJ47" s="0"/>
      <c r="KK47" s="0"/>
      <c r="KL47" s="0"/>
      <c r="KM47" s="0"/>
      <c r="KN47" s="0"/>
      <c r="KO47" s="0"/>
      <c r="KP47" s="0"/>
      <c r="KQ47" s="0"/>
      <c r="KR47" s="0"/>
      <c r="KS47" s="0"/>
      <c r="KT47" s="0"/>
      <c r="KU47" s="0"/>
      <c r="KV47" s="0"/>
      <c r="KW47" s="0"/>
      <c r="KX47" s="0"/>
      <c r="KY47" s="0"/>
      <c r="KZ47" s="0"/>
      <c r="LA47" s="0"/>
      <c r="LB47" s="0"/>
      <c r="LC47" s="0"/>
      <c r="LD47" s="0"/>
      <c r="LE47" s="0"/>
      <c r="LF47" s="0"/>
      <c r="LG47" s="0"/>
      <c r="LH47" s="0"/>
      <c r="LI47" s="0"/>
      <c r="LJ47" s="0"/>
      <c r="LK47" s="0"/>
      <c r="LL47" s="0"/>
      <c r="LM47" s="0"/>
      <c r="LN47" s="0"/>
      <c r="LO47" s="0"/>
      <c r="LP47" s="0"/>
      <c r="LQ47" s="0"/>
      <c r="LR47" s="0"/>
      <c r="LS47" s="0"/>
      <c r="LT47" s="0"/>
      <c r="LU47" s="0"/>
      <c r="LV47" s="0"/>
      <c r="LW47" s="0"/>
      <c r="LX47" s="0"/>
      <c r="LY47" s="0"/>
      <c r="LZ47" s="0"/>
      <c r="MA47" s="0"/>
      <c r="MB47" s="0"/>
      <c r="MC47" s="0"/>
      <c r="MD47" s="0"/>
      <c r="ME47" s="0"/>
      <c r="MF47" s="0"/>
      <c r="MG47" s="0"/>
      <c r="MH47" s="0"/>
      <c r="MI47" s="0"/>
      <c r="MJ47" s="0"/>
      <c r="MK47" s="0"/>
      <c r="ML47" s="0"/>
      <c r="MM47" s="0"/>
      <c r="MN47" s="0"/>
      <c r="MO47" s="0"/>
      <c r="MP47" s="0"/>
      <c r="MQ47" s="0"/>
      <c r="MR47" s="0"/>
      <c r="MS47" s="0"/>
      <c r="MT47" s="0"/>
      <c r="MU47" s="0"/>
      <c r="MV47" s="0"/>
      <c r="MW47" s="0"/>
      <c r="MX47" s="0"/>
      <c r="MY47" s="0"/>
      <c r="MZ47" s="0"/>
      <c r="NA47" s="0"/>
      <c r="NB47" s="0"/>
      <c r="NC47" s="0"/>
      <c r="ND47" s="0"/>
      <c r="NE47" s="0"/>
      <c r="NF47" s="0"/>
      <c r="NG47" s="0"/>
      <c r="NH47" s="0"/>
      <c r="NI47" s="0"/>
      <c r="NJ47" s="0"/>
      <c r="NK47" s="0"/>
      <c r="NL47" s="0"/>
      <c r="NM47" s="0"/>
      <c r="NN47" s="0"/>
      <c r="NO47" s="0"/>
      <c r="NP47" s="0"/>
      <c r="NQ47" s="0"/>
      <c r="NR47" s="0"/>
      <c r="NS47" s="0"/>
      <c r="NT47" s="0"/>
      <c r="NU47" s="0"/>
      <c r="NV47" s="0"/>
      <c r="NW47" s="0"/>
      <c r="NX47" s="0"/>
      <c r="NY47" s="0"/>
      <c r="NZ47" s="0"/>
      <c r="OA47" s="0"/>
      <c r="OB47" s="0"/>
      <c r="OC47" s="0"/>
      <c r="OD47" s="0"/>
      <c r="OE47" s="0"/>
      <c r="OF47" s="0"/>
      <c r="OG47" s="0"/>
      <c r="OH47" s="0"/>
      <c r="OI47" s="0"/>
      <c r="OJ47" s="0"/>
      <c r="OK47" s="0"/>
      <c r="OL47" s="0"/>
      <c r="OM47" s="0"/>
      <c r="ON47" s="0"/>
      <c r="OO47" s="0"/>
      <c r="OP47" s="0"/>
      <c r="OQ47" s="0"/>
      <c r="OR47" s="0"/>
      <c r="OS47" s="0"/>
      <c r="OT47" s="0"/>
      <c r="OU47" s="0"/>
      <c r="OV47" s="0"/>
      <c r="OW47" s="0"/>
      <c r="OX47" s="0"/>
      <c r="OY47" s="0"/>
      <c r="OZ47" s="0"/>
      <c r="PA47" s="0"/>
      <c r="PB47" s="0"/>
      <c r="PC47" s="0"/>
      <c r="PD47" s="0"/>
      <c r="PE47" s="0"/>
      <c r="PF47" s="0"/>
      <c r="PG47" s="0"/>
      <c r="PH47" s="0"/>
      <c r="PI47" s="0"/>
      <c r="PJ47" s="0"/>
      <c r="PK47" s="0"/>
      <c r="PL47" s="0"/>
      <c r="PM47" s="0"/>
      <c r="PN47" s="0"/>
      <c r="PO47" s="0"/>
      <c r="PP47" s="0"/>
      <c r="PQ47" s="0"/>
      <c r="PR47" s="0"/>
      <c r="PS47" s="0"/>
      <c r="PT47" s="0"/>
      <c r="PU47" s="0"/>
      <c r="PV47" s="0"/>
      <c r="PW47" s="0"/>
      <c r="PX47" s="0"/>
      <c r="PY47" s="0"/>
      <c r="PZ47" s="0"/>
      <c r="QA47" s="0"/>
      <c r="QB47" s="0"/>
      <c r="QC47" s="0"/>
      <c r="QD47" s="0"/>
      <c r="QE47" s="0"/>
      <c r="QF47" s="0"/>
      <c r="QG47" s="0"/>
      <c r="QH47" s="0"/>
      <c r="QI47" s="0"/>
      <c r="QJ47" s="0"/>
      <c r="QK47" s="0"/>
      <c r="QL47" s="0"/>
      <c r="QM47" s="0"/>
      <c r="QN47" s="0"/>
      <c r="QO47" s="0"/>
      <c r="QP47" s="0"/>
      <c r="QQ47" s="0"/>
      <c r="QR47" s="0"/>
      <c r="QS47" s="0"/>
      <c r="QT47" s="0"/>
      <c r="QU47" s="0"/>
      <c r="QV47" s="0"/>
      <c r="QW47" s="0"/>
      <c r="QX47" s="0"/>
      <c r="QY47" s="0"/>
      <c r="QZ47" s="0"/>
      <c r="RA47" s="0"/>
      <c r="RB47" s="0"/>
      <c r="RC47" s="0"/>
      <c r="RD47" s="0"/>
      <c r="RE47" s="0"/>
      <c r="RF47" s="0"/>
      <c r="RG47" s="0"/>
      <c r="RH47" s="0"/>
      <c r="RI47" s="0"/>
      <c r="RJ47" s="0"/>
      <c r="RK47" s="0"/>
      <c r="RL47" s="0"/>
      <c r="RM47" s="0"/>
      <c r="RN47" s="0"/>
      <c r="RO47" s="0"/>
      <c r="RP47" s="0"/>
      <c r="RQ47" s="0"/>
      <c r="RR47" s="0"/>
      <c r="RS47" s="0"/>
      <c r="RT47" s="0"/>
      <c r="RU47" s="0"/>
      <c r="RV47" s="0"/>
      <c r="RW47" s="0"/>
      <c r="RX47" s="0"/>
      <c r="RY47" s="0"/>
      <c r="RZ47" s="0"/>
      <c r="SA47" s="0"/>
      <c r="SB47" s="0"/>
      <c r="SC47" s="0"/>
      <c r="SD47" s="0"/>
      <c r="SE47" s="0"/>
      <c r="SF47" s="0"/>
      <c r="SG47" s="0"/>
      <c r="SH47" s="0"/>
      <c r="SI47" s="0"/>
      <c r="SJ47" s="0"/>
      <c r="SK47" s="0"/>
      <c r="SL47" s="0"/>
      <c r="SM47" s="0"/>
      <c r="SN47" s="0"/>
      <c r="SO47" s="0"/>
      <c r="SP47" s="0"/>
      <c r="SQ47" s="0"/>
      <c r="SR47" s="0"/>
      <c r="SS47" s="0"/>
      <c r="ST47" s="0"/>
      <c r="SU47" s="0"/>
      <c r="SV47" s="0"/>
      <c r="SW47" s="0"/>
      <c r="SX47" s="0"/>
      <c r="SY47" s="0"/>
      <c r="SZ47" s="0"/>
      <c r="TA47" s="0"/>
      <c r="TB47" s="0"/>
      <c r="TC47" s="0"/>
      <c r="TD47" s="0"/>
      <c r="TE47" s="0"/>
      <c r="TF47" s="0"/>
      <c r="TG47" s="0"/>
      <c r="TH47" s="0"/>
      <c r="TI47" s="0"/>
      <c r="TJ47" s="0"/>
      <c r="TK47" s="0"/>
      <c r="TL47" s="0"/>
      <c r="TM47" s="0"/>
      <c r="TN47" s="0"/>
      <c r="TO47" s="0"/>
      <c r="TP47" s="0"/>
      <c r="TQ47" s="0"/>
      <c r="TR47" s="0"/>
      <c r="TS47" s="0"/>
      <c r="TT47" s="0"/>
      <c r="TU47" s="0"/>
      <c r="TV47" s="0"/>
      <c r="TW47" s="0"/>
      <c r="TX47" s="0"/>
      <c r="TY47" s="0"/>
      <c r="TZ47" s="0"/>
      <c r="UA47" s="0"/>
      <c r="UB47" s="0"/>
      <c r="UC47" s="0"/>
      <c r="UD47" s="0"/>
      <c r="UE47" s="0"/>
      <c r="UF47" s="0"/>
      <c r="UG47" s="0"/>
      <c r="UH47" s="0"/>
      <c r="UI47" s="0"/>
      <c r="UJ47" s="0"/>
      <c r="UK47" s="0"/>
      <c r="UL47" s="0"/>
      <c r="UM47" s="0"/>
      <c r="UN47" s="0"/>
      <c r="UO47" s="0"/>
      <c r="UP47" s="0"/>
      <c r="UQ47" s="0"/>
      <c r="UR47" s="0"/>
      <c r="US47" s="0"/>
      <c r="UT47" s="0"/>
      <c r="UU47" s="0"/>
      <c r="UV47" s="0"/>
      <c r="UW47" s="0"/>
      <c r="UX47" s="0"/>
      <c r="UY47" s="0"/>
      <c r="UZ47" s="0"/>
      <c r="VA47" s="0"/>
      <c r="VB47" s="0"/>
      <c r="VC47" s="0"/>
      <c r="VD47" s="0"/>
      <c r="VE47" s="0"/>
      <c r="VF47" s="0"/>
      <c r="VG47" s="0"/>
      <c r="VH47" s="0"/>
      <c r="VI47" s="0"/>
      <c r="VJ47" s="0"/>
      <c r="VK47" s="0"/>
      <c r="VL47" s="0"/>
      <c r="VM47" s="0"/>
      <c r="VN47" s="0"/>
      <c r="VO47" s="0"/>
      <c r="VP47" s="0"/>
      <c r="VQ47" s="0"/>
      <c r="VR47" s="0"/>
      <c r="VS47" s="0"/>
      <c r="VT47" s="0"/>
      <c r="VU47" s="0"/>
      <c r="VV47" s="0"/>
      <c r="VW47" s="0"/>
      <c r="VX47" s="0"/>
      <c r="VY47" s="0"/>
      <c r="VZ47" s="0"/>
      <c r="WA47" s="0"/>
      <c r="WB47" s="0"/>
      <c r="WC47" s="0"/>
      <c r="WD47" s="0"/>
      <c r="WE47" s="0"/>
      <c r="WF47" s="0"/>
      <c r="WG47" s="0"/>
      <c r="WH47" s="0"/>
      <c r="WI47" s="0"/>
      <c r="WJ47" s="0"/>
      <c r="WK47" s="0"/>
      <c r="WL47" s="0"/>
      <c r="WM47" s="0"/>
      <c r="WN47" s="0"/>
      <c r="WO47" s="0"/>
      <c r="WP47" s="0"/>
      <c r="WQ47" s="0"/>
      <c r="WR47" s="0"/>
      <c r="WS47" s="0"/>
      <c r="WT47" s="0"/>
      <c r="WU47" s="0"/>
      <c r="WV47" s="0"/>
      <c r="WW47" s="0"/>
      <c r="WX47" s="0"/>
      <c r="WY47" s="0"/>
      <c r="WZ47" s="0"/>
      <c r="XA47" s="0"/>
      <c r="XB47" s="0"/>
      <c r="XC47" s="0"/>
      <c r="XD47" s="0"/>
      <c r="XE47" s="0"/>
      <c r="XF47" s="0"/>
      <c r="XG47" s="0"/>
      <c r="XH47" s="0"/>
      <c r="XI47" s="0"/>
      <c r="XJ47" s="0"/>
      <c r="XK47" s="0"/>
      <c r="XL47" s="0"/>
      <c r="XM47" s="0"/>
      <c r="XN47" s="0"/>
      <c r="XO47" s="0"/>
      <c r="XP47" s="0"/>
      <c r="XQ47" s="0"/>
      <c r="XR47" s="0"/>
      <c r="XS47" s="0"/>
      <c r="XT47" s="0"/>
      <c r="XU47" s="0"/>
      <c r="XV47" s="0"/>
      <c r="XW47" s="0"/>
      <c r="XX47" s="0"/>
      <c r="XY47" s="0"/>
      <c r="XZ47" s="0"/>
      <c r="YA47" s="0"/>
      <c r="YB47" s="0"/>
      <c r="YC47" s="0"/>
      <c r="YD47" s="0"/>
      <c r="YE47" s="0"/>
      <c r="YF47" s="0"/>
      <c r="YG47" s="0"/>
      <c r="YH47" s="0"/>
      <c r="YI47" s="0"/>
      <c r="YJ47" s="0"/>
      <c r="YK47" s="0"/>
      <c r="YL47" s="0"/>
      <c r="YM47" s="0"/>
      <c r="YN47" s="0"/>
      <c r="YO47" s="0"/>
      <c r="YP47" s="0"/>
      <c r="YQ47" s="0"/>
      <c r="YR47" s="0"/>
      <c r="YS47" s="0"/>
      <c r="YT47" s="0"/>
      <c r="YU47" s="0"/>
      <c r="YV47" s="0"/>
      <c r="YW47" s="0"/>
      <c r="YX47" s="0"/>
      <c r="YY47" s="0"/>
      <c r="YZ47" s="0"/>
      <c r="ZA47" s="0"/>
      <c r="ZB47" s="0"/>
      <c r="ZC47" s="0"/>
      <c r="ZD47" s="0"/>
      <c r="ZE47" s="0"/>
      <c r="ZF47" s="0"/>
      <c r="ZG47" s="0"/>
      <c r="ZH47" s="0"/>
      <c r="ZI47" s="0"/>
      <c r="ZJ47" s="0"/>
      <c r="ZK47" s="0"/>
      <c r="ZL47" s="0"/>
      <c r="ZM47" s="0"/>
      <c r="ZN47" s="0"/>
      <c r="ZO47" s="0"/>
      <c r="ZP47" s="0"/>
      <c r="ZQ47" s="0"/>
      <c r="ZR47" s="0"/>
      <c r="ZS47" s="0"/>
      <c r="ZT47" s="0"/>
      <c r="ZU47" s="0"/>
      <c r="ZV47" s="0"/>
      <c r="ZW47" s="0"/>
      <c r="ZX47" s="0"/>
      <c r="ZY47" s="0"/>
      <c r="ZZ47" s="0"/>
      <c r="AAA47" s="0"/>
      <c r="AAB47" s="0"/>
      <c r="AAC47" s="0"/>
      <c r="AAD47" s="0"/>
      <c r="AAE47" s="0"/>
      <c r="AAF47" s="0"/>
      <c r="AAG47" s="0"/>
      <c r="AAH47" s="0"/>
      <c r="AAI47" s="0"/>
      <c r="AAJ47" s="0"/>
      <c r="AAK47" s="0"/>
      <c r="AAL47" s="0"/>
      <c r="AAM47" s="0"/>
      <c r="AAN47" s="0"/>
      <c r="AAO47" s="0"/>
      <c r="AAP47" s="0"/>
      <c r="AAQ47" s="0"/>
      <c r="AAR47" s="0"/>
      <c r="AAS47" s="0"/>
      <c r="AAT47" s="0"/>
      <c r="AAU47" s="0"/>
      <c r="AAV47" s="0"/>
      <c r="AAW47" s="0"/>
      <c r="AAX47" s="0"/>
      <c r="AAY47" s="0"/>
      <c r="AAZ47" s="0"/>
      <c r="ABA47" s="0"/>
      <c r="ABB47" s="0"/>
      <c r="ABC47" s="0"/>
      <c r="ABD47" s="0"/>
      <c r="ABE47" s="0"/>
      <c r="ABF47" s="0"/>
      <c r="ABG47" s="0"/>
      <c r="ABH47" s="0"/>
      <c r="ABI47" s="0"/>
      <c r="ABJ47" s="0"/>
      <c r="ABK47" s="0"/>
      <c r="ABL47" s="0"/>
      <c r="ABM47" s="0"/>
      <c r="ABN47" s="0"/>
      <c r="ABO47" s="0"/>
      <c r="ABP47" s="0"/>
      <c r="ABQ47" s="0"/>
      <c r="ABR47" s="0"/>
      <c r="ABS47" s="0"/>
      <c r="ABT47" s="0"/>
      <c r="ABU47" s="0"/>
      <c r="ABV47" s="0"/>
      <c r="ABW47" s="0"/>
      <c r="ABX47" s="0"/>
      <c r="ABY47" s="0"/>
      <c r="ABZ47" s="0"/>
      <c r="ACA47" s="0"/>
      <c r="ACB47" s="0"/>
      <c r="ACC47" s="0"/>
      <c r="ACD47" s="0"/>
      <c r="ACE47" s="0"/>
      <c r="ACF47" s="0"/>
      <c r="ACG47" s="0"/>
      <c r="ACH47" s="0"/>
      <c r="ACI47" s="0"/>
      <c r="ACJ47" s="0"/>
      <c r="ACK47" s="0"/>
      <c r="ACL47" s="0"/>
      <c r="ACM47" s="0"/>
      <c r="ACN47" s="0"/>
      <c r="ACO47" s="0"/>
      <c r="ACP47" s="0"/>
      <c r="ACQ47" s="0"/>
      <c r="ACR47" s="0"/>
      <c r="ACS47" s="0"/>
      <c r="ACT47" s="0"/>
      <c r="ACU47" s="0"/>
      <c r="ACV47" s="0"/>
      <c r="ACW47" s="0"/>
      <c r="ACX47" s="0"/>
      <c r="ACY47" s="0"/>
      <c r="ACZ47" s="0"/>
      <c r="ADA47" s="0"/>
      <c r="ADB47" s="0"/>
      <c r="ADC47" s="0"/>
      <c r="ADD47" s="0"/>
      <c r="ADE47" s="0"/>
      <c r="ADF47" s="0"/>
      <c r="ADG47" s="0"/>
      <c r="ADH47" s="0"/>
      <c r="ADI47" s="0"/>
      <c r="ADJ47" s="0"/>
      <c r="ADK47" s="0"/>
      <c r="ADL47" s="0"/>
      <c r="ADM47" s="0"/>
      <c r="ADN47" s="0"/>
      <c r="ADO47" s="0"/>
      <c r="ADP47" s="0"/>
      <c r="ADQ47" s="0"/>
      <c r="ADR47" s="0"/>
      <c r="ADS47" s="0"/>
      <c r="ADT47" s="0"/>
      <c r="ADU47" s="0"/>
      <c r="ADV47" s="0"/>
      <c r="ADW47" s="0"/>
      <c r="ADX47" s="0"/>
      <c r="ADY47" s="0"/>
      <c r="ADZ47" s="0"/>
      <c r="AEA47" s="0"/>
      <c r="AEB47" s="0"/>
      <c r="AEC47" s="0"/>
      <c r="AED47" s="0"/>
      <c r="AEE47" s="0"/>
      <c r="AEF47" s="0"/>
      <c r="AEG47" s="0"/>
      <c r="AEH47" s="0"/>
      <c r="AEI47" s="0"/>
      <c r="AEJ47" s="0"/>
      <c r="AEK47" s="0"/>
      <c r="AEL47" s="0"/>
      <c r="AEM47" s="0"/>
      <c r="AEN47" s="0"/>
      <c r="AEO47" s="0"/>
      <c r="AEP47" s="0"/>
      <c r="AEQ47" s="0"/>
      <c r="AER47" s="0"/>
      <c r="AES47" s="0"/>
      <c r="AET47" s="0"/>
      <c r="AEU47" s="0"/>
      <c r="AEV47" s="0"/>
      <c r="AEW47" s="0"/>
      <c r="AEX47" s="0"/>
      <c r="AEY47" s="0"/>
      <c r="AEZ47" s="0"/>
      <c r="AFA47" s="0"/>
      <c r="AFB47" s="0"/>
      <c r="AFC47" s="0"/>
      <c r="AFD47" s="0"/>
      <c r="AFE47" s="0"/>
      <c r="AFF47" s="0"/>
      <c r="AFG47" s="0"/>
      <c r="AFH47" s="0"/>
      <c r="AFI47" s="0"/>
      <c r="AFJ47" s="0"/>
      <c r="AFK47" s="0"/>
      <c r="AFL47" s="0"/>
      <c r="AFM47" s="0"/>
      <c r="AFN47" s="0"/>
      <c r="AFO47" s="0"/>
      <c r="AFP47" s="0"/>
      <c r="AFQ47" s="0"/>
      <c r="AFR47" s="0"/>
      <c r="AFS47" s="0"/>
      <c r="AFT47" s="0"/>
      <c r="AFU47" s="0"/>
      <c r="AFV47" s="0"/>
      <c r="AFW47" s="0"/>
      <c r="AFX47" s="0"/>
      <c r="AFY47" s="0"/>
      <c r="AFZ47" s="0"/>
      <c r="AGA47" s="0"/>
      <c r="AGB47" s="0"/>
      <c r="AGC47" s="0"/>
      <c r="AGD47" s="0"/>
      <c r="AGE47" s="0"/>
      <c r="AGF47" s="0"/>
      <c r="AGG47" s="0"/>
      <c r="AGH47" s="0"/>
      <c r="AGI47" s="0"/>
      <c r="AGJ47" s="0"/>
      <c r="AGK47" s="0"/>
      <c r="AGL47" s="0"/>
      <c r="AGM47" s="0"/>
      <c r="AGN47" s="0"/>
      <c r="AGO47" s="0"/>
      <c r="AGP47" s="0"/>
      <c r="AGQ47" s="0"/>
      <c r="AGR47" s="0"/>
      <c r="AGS47" s="0"/>
      <c r="AGT47" s="0"/>
      <c r="AGU47" s="0"/>
      <c r="AGV47" s="0"/>
      <c r="AGW47" s="0"/>
      <c r="AGX47" s="0"/>
      <c r="AGY47" s="0"/>
      <c r="AGZ47" s="0"/>
      <c r="AHA47" s="0"/>
      <c r="AHB47" s="0"/>
      <c r="AHC47" s="0"/>
      <c r="AHD47" s="0"/>
      <c r="AHE47" s="0"/>
      <c r="AHF47" s="0"/>
      <c r="AHG47" s="0"/>
      <c r="AHH47" s="0"/>
      <c r="AHI47" s="0"/>
      <c r="AHJ47" s="0"/>
      <c r="AHK47" s="0"/>
      <c r="AHL47" s="0"/>
      <c r="AHM47" s="0"/>
      <c r="AHN47" s="0"/>
      <c r="AHO47" s="0"/>
      <c r="AHP47" s="0"/>
      <c r="AHQ47" s="0"/>
      <c r="AHR47" s="0"/>
      <c r="AHS47" s="0"/>
      <c r="AHT47" s="0"/>
      <c r="AHU47" s="0"/>
      <c r="AHV47" s="0"/>
      <c r="AHW47" s="0"/>
      <c r="AHX47" s="0"/>
      <c r="AHY47" s="0"/>
      <c r="AHZ47" s="0"/>
      <c r="AIA47" s="0"/>
      <c r="AIB47" s="0"/>
      <c r="AIC47" s="0"/>
      <c r="AID47" s="0"/>
      <c r="AIE47" s="0"/>
      <c r="AIF47" s="0"/>
      <c r="AIG47" s="0"/>
      <c r="AIH47" s="0"/>
      <c r="AII47" s="0"/>
      <c r="AIJ47" s="0"/>
      <c r="AIK47" s="0"/>
      <c r="AIL47" s="0"/>
      <c r="AIM47" s="0"/>
      <c r="AIN47" s="0"/>
      <c r="AIO47" s="0"/>
      <c r="AIP47" s="0"/>
      <c r="AIQ47" s="0"/>
      <c r="AIR47" s="0"/>
      <c r="AIS47" s="0"/>
      <c r="AIT47" s="0"/>
      <c r="AIU47" s="0"/>
      <c r="AIV47" s="0"/>
      <c r="AIW47" s="0"/>
      <c r="AIX47" s="0"/>
      <c r="AIY47" s="0"/>
      <c r="AIZ47" s="0"/>
      <c r="AJA47" s="0"/>
      <c r="AJB47" s="0"/>
      <c r="AJC47" s="0"/>
      <c r="AJD47" s="0"/>
      <c r="AJE47" s="0"/>
      <c r="AJF47" s="0"/>
      <c r="AJG47" s="0"/>
      <c r="AJH47" s="0"/>
      <c r="AJI47" s="0"/>
      <c r="AJJ47" s="0"/>
      <c r="AJK47" s="0"/>
      <c r="AJL47" s="0"/>
      <c r="AJM47" s="0"/>
      <c r="AJN47" s="0"/>
      <c r="AJO47" s="0"/>
      <c r="AJP47" s="0"/>
      <c r="AJQ47" s="0"/>
      <c r="AJR47" s="0"/>
      <c r="AJS47" s="0"/>
      <c r="AJT47" s="0"/>
      <c r="AJU47" s="0"/>
      <c r="AJV47" s="0"/>
      <c r="AJW47" s="0"/>
      <c r="AJX47" s="0"/>
      <c r="AJY47" s="0"/>
      <c r="AJZ47" s="0"/>
      <c r="AKA47" s="0"/>
      <c r="AKB47" s="0"/>
      <c r="AKC47" s="0"/>
      <c r="AKD47" s="0"/>
      <c r="AKE47" s="0"/>
      <c r="AKF47" s="0"/>
      <c r="AKG47" s="0"/>
      <c r="AKH47" s="0"/>
      <c r="AKI47" s="0"/>
      <c r="AKJ47" s="0"/>
      <c r="AKK47" s="0"/>
      <c r="AKL47" s="0"/>
      <c r="AKM47" s="0"/>
      <c r="AKN47" s="0"/>
      <c r="AKO47" s="0"/>
      <c r="AKP47" s="0"/>
      <c r="AKQ47" s="0"/>
      <c r="AKR47" s="0"/>
      <c r="AKS47" s="0"/>
      <c r="AKT47" s="0"/>
      <c r="AKU47" s="0"/>
      <c r="AKV47" s="0"/>
      <c r="AKW47" s="0"/>
      <c r="AKX47" s="0"/>
      <c r="AKY47" s="0"/>
      <c r="AKZ47" s="0"/>
      <c r="ALA47" s="0"/>
      <c r="ALB47" s="0"/>
      <c r="ALC47" s="0"/>
      <c r="ALD47" s="0"/>
      <c r="ALE47" s="0"/>
      <c r="ALF47" s="0"/>
      <c r="ALG47" s="0"/>
      <c r="ALH47" s="0"/>
      <c r="ALI47" s="0"/>
      <c r="ALJ47" s="0"/>
      <c r="ALK47" s="0"/>
      <c r="ALL47" s="0"/>
      <c r="ALM47" s="0"/>
      <c r="ALN47" s="0"/>
      <c r="ALO47" s="0"/>
      <c r="ALP47" s="0"/>
      <c r="ALQ47" s="0"/>
      <c r="ALR47" s="0"/>
      <c r="ALS47" s="0"/>
      <c r="ALT47" s="0"/>
      <c r="ALU47" s="0"/>
      <c r="ALV47" s="0"/>
      <c r="ALW47" s="0"/>
      <c r="ALX47" s="0"/>
      <c r="ALY47" s="0"/>
      <c r="ALZ47" s="0"/>
      <c r="AMA47" s="0"/>
      <c r="AMB47" s="0"/>
      <c r="AMC47" s="0"/>
      <c r="AMD47" s="0"/>
      <c r="AME47" s="0"/>
      <c r="AMF47" s="0"/>
      <c r="AMG47" s="0"/>
      <c r="AMH47" s="0"/>
      <c r="AMI47" s="0"/>
      <c r="AMJ47" s="0"/>
    </row>
    <row r="48" customFormat="false" ht="35.1" hidden="false" customHeight="false" outlineLevel="0" collapsed="false">
      <c r="A48" s="176" t="n">
        <f aca="false">A47</f>
        <v>2</v>
      </c>
      <c r="B48" s="177" t="s">
        <v>61</v>
      </c>
      <c r="C48" s="177" t="n">
        <f aca="false">C47</f>
        <v>3</v>
      </c>
      <c r="D48" s="177" t="s">
        <v>61</v>
      </c>
      <c r="E48" s="177" t="n">
        <f aca="false">E47+1</f>
        <v>1</v>
      </c>
      <c r="F48" s="178" t="n">
        <v>72119</v>
      </c>
      <c r="G48" s="177" t="s">
        <v>21</v>
      </c>
      <c r="H48" s="179" t="str">
        <f aca="false">IFERROR((IF($G48=$X$3,IFERROR(VLOOKUP($F48,'SERVIÇOS SINAPI'!$A$8:$E$19639,2,0),""),IF($G48=$X$4,IFERROR(VLOOKUP($F48,'SERVIÇOS PLEO'!$A$1:$E$20000,2,0),""),IF($G48=$X$5,IFERROR(VLOOKUP($F48,'SERVIÇOS SICRO 2'!$A$1:$D$20056,2,0),""),IF($G48=$X$6,IFERROR(VLOOKUP($F48,'SERVIÇOS UFFS'!$A$1:$G$20007,2,0),"0")))))),2)</f>
        <v>VIDRO TEMPERADO INCOLOR, ESPESSURA 8MM, FORNECIMENTO E INSTALACAO, INCLUSIVE MASSA PARA VEDACAO</v>
      </c>
      <c r="I48" s="179"/>
      <c r="J48" s="179" t="str">
        <f aca="false">IFERROR((IF($G48=$X$3,IFERROR(VLOOKUP($F48,'SERVIÇOS SINAPI'!$A$8:$E$19639,3,0),""),IF($G48=$X$4,IFERROR(VLOOKUP($F48,'SERVIÇOS PLEO'!$A$1:$E$20000,3,0),""),IF($G48=$X$5,IFERROR(VLOOKUP($F48,'SERVIÇOS SICRO 2'!$A$1:$D$20056,3,0),""),IF($G48=$X$6,IFERROR(VLOOKUP($F48,'SERVIÇOS UFFS'!$A$1:$G$20007,3,0),"0")))))),2)</f>
        <v>M2</v>
      </c>
      <c r="K48" s="178" t="n">
        <v>41.32</v>
      </c>
      <c r="L48" s="220" t="n">
        <f aca="false">IFERROR((IF($G48=$X$3,IFERROR(VLOOKUP($F48,'SERVIÇOS SINAPI'!$A$8:$E$19639,5,0),""),IF($G48=$X$4,IFERROR(VLOOKUP($F48,'SERVIÇOS PLEO'!$A$1:$E$20000,5,0),""),IF($G48=$X$5,IFERROR(VLOOKUP($F48,'SERVIÇOS SICRO 2'!$A$1:$D$20056,4,0),""),IF($G48=$X$6,IFERROR(VLOOKUP($F48,'SERVIÇOS UFFS'!$A$1:$G$20007,4,0),"0")))))),2)</f>
        <v>175.2</v>
      </c>
      <c r="M48" s="220" t="n">
        <f aca="false">IFERROR((IF($G48=$X$3,IFERROR(VLOOKUP($F48,'SERVIÇOS SINAPI'!$A$8:$E$19639,4,0),""),IF($G48=$X$4,IFERROR(VLOOKUP($F48,'SERVIÇOS PLEO'!$A$1:$E$20000,4,0),""),IF($G48=$X$5,IFERROR(VLOOKUP($F48,'SERVIÇOS SICRO 2'!$A$1:$D$20056,8,0),""),IF($G48=$X$6,IFERROR(VLOOKUP($F48,'SERVIÇOS UFFS'!$A$1:$G$20007,5,0),"0")))))),2)</f>
        <v>10.88</v>
      </c>
      <c r="N48" s="182" t="n">
        <f aca="false">ROUND(L48+M48,2)</f>
        <v>186.08</v>
      </c>
      <c r="O48" s="183" t="n">
        <f aca="false">ROUND((K48*N48),2)</f>
        <v>7688.83</v>
      </c>
      <c r="P48" s="184" t="n">
        <f aca="false">ROUND($S$5,4)</f>
        <v>0.2764</v>
      </c>
      <c r="Q48" s="182" t="n">
        <f aca="false">ROUND((O48*(1+P48)),2)</f>
        <v>9814.02</v>
      </c>
      <c r="R48" s="184" t="n">
        <f aca="false">Q48/$Q$99</f>
        <v>0.127875565627368</v>
      </c>
      <c r="S48" s="163" t="n">
        <f aca="false">Q48-(Q48*$M$5%)</f>
        <v>9814.02</v>
      </c>
      <c r="T48" s="161" t="n">
        <f aca="false">K48*L48</f>
        <v>7239.264</v>
      </c>
      <c r="U48" s="161" t="n">
        <f aca="false">K48*M48</f>
        <v>449.5616</v>
      </c>
      <c r="V48" s="161" t="n">
        <f aca="false">K48*L48</f>
        <v>7239.264</v>
      </c>
      <c r="W48" s="161" t="n">
        <f aca="false">M48*K48</f>
        <v>449.5616</v>
      </c>
      <c r="X48" s="160" t="n">
        <v>41.32</v>
      </c>
      <c r="Y48" s="161"/>
      <c r="Z48" s="185" t="e">
        <f aca="false">ROUND((#REF!-CT48),2)</f>
        <v>#REF!</v>
      </c>
      <c r="AA48" s="186" t="e">
        <f aca="false">ROUND((#REF!-CU48),2)</f>
        <v>#REF!</v>
      </c>
      <c r="AB48" s="160" t="n">
        <v>5.8</v>
      </c>
      <c r="AC48" s="99" t="n">
        <f aca="false">$AC$2*AB48</f>
        <v>23.2</v>
      </c>
      <c r="AD48" s="187"/>
      <c r="AE48" s="148"/>
      <c r="AF48" s="188" t="e">
        <f aca="false">ROUND((AH48*#REF!),2)</f>
        <v>#REF!</v>
      </c>
      <c r="AG48" s="189" t="e">
        <f aca="false">ROUND((AF48*#REF!),2)</f>
        <v>#REF!</v>
      </c>
      <c r="AH48" s="190" t="n">
        <v>0</v>
      </c>
      <c r="AI48" s="191" t="e">
        <f aca="false">ROUND(AF48,2)</f>
        <v>#REF!</v>
      </c>
      <c r="AJ48" s="189" t="e">
        <f aca="false">ROUND(AG48,2)</f>
        <v>#REF!</v>
      </c>
      <c r="AK48" s="190" t="n">
        <f aca="false">ROUND(AH48,2)</f>
        <v>0</v>
      </c>
      <c r="AL48" s="192"/>
      <c r="AM48" s="188" t="e">
        <f aca="false">ROUND((AO48*#REF!),2)</f>
        <v>#REF!</v>
      </c>
      <c r="AN48" s="189" t="e">
        <f aca="false">ROUND((AM48*#REF!),2)</f>
        <v>#REF!</v>
      </c>
      <c r="AO48" s="190" t="n">
        <v>0</v>
      </c>
      <c r="AP48" s="191" t="e">
        <f aca="false">ROUND((AM48+AI48),2)</f>
        <v>#REF!</v>
      </c>
      <c r="AQ48" s="189" t="e">
        <f aca="false">ROUND((AN48+AJ48),2)</f>
        <v>#REF!</v>
      </c>
      <c r="AR48" s="190" t="n">
        <f aca="false">ROUND((AO48+AK48),2)</f>
        <v>0</v>
      </c>
      <c r="AS48" s="161"/>
      <c r="AT48" s="188" t="e">
        <f aca="false">ROUND((AV48*#REF!),2)</f>
        <v>#REF!</v>
      </c>
      <c r="AU48" s="189" t="e">
        <f aca="false">ROUND((AT48*#REF!),2)</f>
        <v>#REF!</v>
      </c>
      <c r="AV48" s="190" t="n">
        <v>0</v>
      </c>
      <c r="AW48" s="191" t="e">
        <f aca="false">ROUND((AT48+AP48),2)</f>
        <v>#REF!</v>
      </c>
      <c r="AX48" s="189" t="e">
        <f aca="false">ROUND((AU48+AQ48),2)</f>
        <v>#REF!</v>
      </c>
      <c r="AY48" s="190" t="n">
        <f aca="false">ROUND((AV48+AR48),2)</f>
        <v>0</v>
      </c>
      <c r="AZ48" s="192"/>
      <c r="BA48" s="188" t="e">
        <f aca="false">ROUND((BC48*#REF!),2)</f>
        <v>#REF!</v>
      </c>
      <c r="BB48" s="189" t="e">
        <f aca="false">ROUND((BA48*#REF!),2)</f>
        <v>#REF!</v>
      </c>
      <c r="BC48" s="190" t="n">
        <v>0</v>
      </c>
      <c r="BD48" s="191" t="e">
        <f aca="false">ROUND((BA48+AW48),2)</f>
        <v>#REF!</v>
      </c>
      <c r="BE48" s="189" t="e">
        <f aca="false">ROUND((BB48+AX48),2)</f>
        <v>#REF!</v>
      </c>
      <c r="BF48" s="190" t="n">
        <f aca="false">ROUND((BC48+AY48),2)</f>
        <v>0</v>
      </c>
      <c r="BG48" s="161"/>
      <c r="BH48" s="188" t="e">
        <f aca="false">ROUND((BJ48*#REF!),2)</f>
        <v>#REF!</v>
      </c>
      <c r="BI48" s="189" t="e">
        <f aca="false">ROUND((BH48*#REF!),2)</f>
        <v>#REF!</v>
      </c>
      <c r="BJ48" s="190" t="n">
        <v>0</v>
      </c>
      <c r="BK48" s="191" t="e">
        <f aca="false">ROUND((BH48+BD48),2)</f>
        <v>#REF!</v>
      </c>
      <c r="BL48" s="189" t="e">
        <f aca="false">ROUND((BI48+BE48),2)</f>
        <v>#REF!</v>
      </c>
      <c r="BM48" s="190" t="n">
        <f aca="false">ROUND((BJ48+BF48),2)</f>
        <v>0</v>
      </c>
      <c r="BN48" s="192"/>
      <c r="BO48" s="188" t="e">
        <f aca="false">ROUND((BQ48*#REF!),2)</f>
        <v>#REF!</v>
      </c>
      <c r="BP48" s="189" t="e">
        <f aca="false">ROUND((BO48*#REF!),2)</f>
        <v>#REF!</v>
      </c>
      <c r="BQ48" s="190" t="n">
        <v>0</v>
      </c>
      <c r="BR48" s="191" t="e">
        <f aca="false">ROUND((BO48+BK48),2)</f>
        <v>#REF!</v>
      </c>
      <c r="BS48" s="189" t="e">
        <f aca="false">ROUND((BP48+BL48),2)</f>
        <v>#REF!</v>
      </c>
      <c r="BT48" s="190" t="n">
        <f aca="false">ROUND((BQ48+BM48),2)</f>
        <v>0</v>
      </c>
      <c r="BU48" s="161"/>
      <c r="BV48" s="188" t="e">
        <f aca="false">ROUND((BX48*#REF!),2)</f>
        <v>#REF!</v>
      </c>
      <c r="BW48" s="189" t="e">
        <f aca="false">ROUND((BV48*#REF!),2)</f>
        <v>#REF!</v>
      </c>
      <c r="BX48" s="190" t="n">
        <v>0</v>
      </c>
      <c r="BY48" s="191" t="e">
        <f aca="false">ROUND((BV48+BR48),2)</f>
        <v>#REF!</v>
      </c>
      <c r="BZ48" s="189" t="e">
        <f aca="false">ROUND((BW48+BS48),2)</f>
        <v>#REF!</v>
      </c>
      <c r="CA48" s="190" t="n">
        <f aca="false">ROUND((BX48+BT48),2)</f>
        <v>0</v>
      </c>
      <c r="CB48" s="192"/>
      <c r="CC48" s="188" t="e">
        <f aca="false">ROUND((CE48*#REF!),2)</f>
        <v>#REF!</v>
      </c>
      <c r="CD48" s="189" t="e">
        <f aca="false">ROUND((CC48*#REF!),2)</f>
        <v>#REF!</v>
      </c>
      <c r="CE48" s="190" t="n">
        <v>0</v>
      </c>
      <c r="CF48" s="191" t="e">
        <f aca="false">ROUND((CC48+BY48),2)</f>
        <v>#REF!</v>
      </c>
      <c r="CG48" s="189" t="e">
        <f aca="false">ROUND((CD48+BZ48),2)</f>
        <v>#REF!</v>
      </c>
      <c r="CH48" s="190" t="n">
        <f aca="false">ROUND((CE48+CA48),2)</f>
        <v>0</v>
      </c>
      <c r="CI48" s="161"/>
      <c r="CJ48" s="188" t="e">
        <f aca="false">ROUND((CL48*#REF!),2)</f>
        <v>#REF!</v>
      </c>
      <c r="CK48" s="189" t="e">
        <f aca="false">ROUND((CJ48*#REF!),2)</f>
        <v>#REF!</v>
      </c>
      <c r="CL48" s="190" t="n">
        <v>0</v>
      </c>
      <c r="CM48" s="191" t="e">
        <f aca="false">ROUND((CJ48+CF48),2)</f>
        <v>#REF!</v>
      </c>
      <c r="CN48" s="189" t="e">
        <f aca="false">ROUND((CK48+CG48),2)</f>
        <v>#REF!</v>
      </c>
      <c r="CO48" s="190" t="n">
        <f aca="false">ROUND((CL48+CH48),2)</f>
        <v>0</v>
      </c>
      <c r="CP48" s="161"/>
      <c r="CQ48" s="188" t="e">
        <f aca="false">ROUND((CS48*#REF!),2)</f>
        <v>#REF!</v>
      </c>
      <c r="CR48" s="189" t="e">
        <f aca="false">ROUND((CQ48*#REF!),2)</f>
        <v>#REF!</v>
      </c>
      <c r="CS48" s="190" t="n">
        <v>0</v>
      </c>
      <c r="CT48" s="191" t="e">
        <f aca="false">ROUND((CQ48+CM48),2)</f>
        <v>#REF!</v>
      </c>
      <c r="CU48" s="189" t="e">
        <f aca="false">ROUND((CR48+CN48),2)</f>
        <v>#REF!</v>
      </c>
      <c r="CV48" s="190" t="n">
        <f aca="false">ROUND((CS48+CO48),2)</f>
        <v>0</v>
      </c>
      <c r="CW48" s="161"/>
      <c r="CX48" s="193" t="n">
        <f aca="false">S48/$S$99</f>
        <v>0.127875565627368</v>
      </c>
      <c r="CY48" s="103"/>
      <c r="CZ48" s="103"/>
      <c r="DA48" s="103"/>
      <c r="DB48" s="103"/>
      <c r="DC48" s="103"/>
      <c r="DD48" s="103"/>
      <c r="DE48" s="0"/>
      <c r="DF48" s="0"/>
      <c r="DG48" s="0"/>
      <c r="DH48" s="0"/>
      <c r="DI48" s="0"/>
      <c r="DJ48" s="0"/>
      <c r="DK48" s="0"/>
      <c r="DL48" s="0"/>
      <c r="DM48" s="0"/>
      <c r="DN48" s="0"/>
      <c r="DO48" s="0"/>
      <c r="DP48" s="0"/>
      <c r="DQ48" s="0"/>
      <c r="DR48" s="0"/>
      <c r="DS48" s="0"/>
      <c r="DT48" s="0"/>
      <c r="DU48" s="0"/>
      <c r="DV48" s="0"/>
      <c r="DW48" s="0"/>
      <c r="DX48" s="0"/>
      <c r="DY48" s="0"/>
      <c r="DZ48" s="0"/>
      <c r="EA48" s="0"/>
      <c r="EB48" s="0"/>
      <c r="EC48" s="0"/>
      <c r="ED48" s="0"/>
      <c r="EE48" s="0"/>
      <c r="EF48" s="0"/>
      <c r="EG48" s="0"/>
      <c r="EH48" s="0"/>
      <c r="EI48" s="0"/>
      <c r="EJ48" s="0"/>
      <c r="EK48" s="0"/>
      <c r="EL48" s="0"/>
      <c r="EM48" s="0"/>
      <c r="EN48" s="0"/>
      <c r="EO48" s="0"/>
      <c r="EP48" s="0"/>
      <c r="EQ48" s="0"/>
      <c r="ER48" s="0"/>
      <c r="ES48" s="0"/>
      <c r="ET48" s="0"/>
      <c r="EU48" s="0"/>
      <c r="EV48" s="0"/>
      <c r="EW48" s="0"/>
      <c r="EX48" s="0"/>
      <c r="EY48" s="0"/>
      <c r="EZ48" s="0"/>
      <c r="FA48" s="0"/>
      <c r="FB48" s="0"/>
      <c r="FC48" s="0"/>
      <c r="FD48" s="0"/>
      <c r="FE48" s="0"/>
      <c r="FF48" s="0"/>
      <c r="FG48" s="0"/>
      <c r="FH48" s="0"/>
      <c r="FI48" s="0"/>
      <c r="FJ48" s="0"/>
      <c r="FK48" s="0"/>
      <c r="FL48" s="0"/>
      <c r="FM48" s="0"/>
      <c r="FN48" s="0"/>
      <c r="FO48" s="0"/>
      <c r="FP48" s="0"/>
      <c r="FQ48" s="0"/>
      <c r="FR48" s="0"/>
      <c r="FS48" s="0"/>
      <c r="FT48" s="0"/>
      <c r="FU48" s="0"/>
      <c r="FV48" s="0"/>
      <c r="FW48" s="0"/>
      <c r="FX48" s="0"/>
      <c r="FY48" s="0"/>
      <c r="FZ48" s="0"/>
      <c r="GA48" s="0"/>
      <c r="GB48" s="0"/>
      <c r="GC48" s="0"/>
      <c r="GD48" s="0"/>
      <c r="GE48" s="0"/>
      <c r="GF48" s="0"/>
      <c r="GG48" s="0"/>
      <c r="GH48" s="0"/>
      <c r="GI48" s="0"/>
      <c r="GJ48" s="0"/>
      <c r="GK48" s="0"/>
      <c r="GL48" s="0"/>
      <c r="GM48" s="0"/>
      <c r="GN48" s="0"/>
      <c r="GO48" s="0"/>
      <c r="GP48" s="0"/>
      <c r="GQ48" s="0"/>
      <c r="GR48" s="0"/>
      <c r="GS48" s="0"/>
      <c r="GT48" s="0"/>
      <c r="GU48" s="0"/>
      <c r="GV48" s="0"/>
      <c r="GW48" s="0"/>
      <c r="GX48" s="0"/>
      <c r="GY48" s="0"/>
      <c r="GZ48" s="0"/>
      <c r="HA48" s="0"/>
      <c r="HB48" s="0"/>
      <c r="HC48" s="0"/>
      <c r="HD48" s="0"/>
      <c r="HE48" s="0"/>
      <c r="HF48" s="0"/>
      <c r="HG48" s="0"/>
      <c r="HH48" s="0"/>
      <c r="HI48" s="0"/>
      <c r="HJ48" s="0"/>
      <c r="HK48" s="0"/>
      <c r="HL48" s="0"/>
      <c r="HM48" s="0"/>
      <c r="HN48" s="0"/>
      <c r="HO48" s="0"/>
      <c r="HP48" s="0"/>
      <c r="HQ48" s="0"/>
      <c r="HR48" s="0"/>
      <c r="HS48" s="0"/>
      <c r="HT48" s="0"/>
      <c r="HU48" s="0"/>
      <c r="HV48" s="0"/>
      <c r="HW48" s="0"/>
      <c r="HX48" s="0"/>
      <c r="HY48" s="0"/>
      <c r="HZ48" s="0"/>
      <c r="IA48" s="0"/>
      <c r="IB48" s="0"/>
      <c r="IC48" s="0"/>
      <c r="ID48" s="0"/>
      <c r="IE48" s="0"/>
      <c r="IF48" s="0"/>
      <c r="IG48" s="0"/>
      <c r="IH48" s="0"/>
      <c r="II48" s="0"/>
      <c r="IJ48" s="0"/>
      <c r="IK48" s="0"/>
      <c r="IL48" s="0"/>
      <c r="IM48" s="0"/>
      <c r="IN48" s="0"/>
      <c r="IO48" s="0"/>
      <c r="IP48" s="0"/>
      <c r="IQ48" s="0"/>
      <c r="IR48" s="0"/>
      <c r="IS48" s="0"/>
      <c r="IT48" s="0"/>
      <c r="IU48" s="0"/>
      <c r="IV48" s="0"/>
      <c r="IW48" s="0"/>
      <c r="IX48" s="0"/>
      <c r="IY48" s="0"/>
      <c r="IZ48" s="0"/>
      <c r="JA48" s="0"/>
      <c r="JB48" s="0"/>
      <c r="JC48" s="0"/>
      <c r="JD48" s="0"/>
      <c r="JE48" s="0"/>
      <c r="JF48" s="0"/>
      <c r="JG48" s="0"/>
      <c r="JH48" s="0"/>
      <c r="JI48" s="0"/>
      <c r="JJ48" s="0"/>
      <c r="JK48" s="0"/>
      <c r="JL48" s="0"/>
      <c r="JM48" s="0"/>
      <c r="JN48" s="0"/>
      <c r="JO48" s="0"/>
      <c r="JP48" s="0"/>
      <c r="JQ48" s="0"/>
      <c r="JR48" s="0"/>
      <c r="JS48" s="0"/>
      <c r="JT48" s="0"/>
      <c r="JU48" s="0"/>
      <c r="JV48" s="0"/>
      <c r="JW48" s="0"/>
      <c r="JX48" s="0"/>
      <c r="JY48" s="0"/>
      <c r="JZ48" s="0"/>
      <c r="KA48" s="0"/>
      <c r="KB48" s="0"/>
      <c r="KC48" s="0"/>
      <c r="KD48" s="0"/>
      <c r="KE48" s="0"/>
      <c r="KF48" s="0"/>
      <c r="KG48" s="0"/>
      <c r="KH48" s="0"/>
      <c r="KI48" s="0"/>
      <c r="KJ48" s="0"/>
      <c r="KK48" s="0"/>
      <c r="KL48" s="0"/>
      <c r="KM48" s="0"/>
      <c r="KN48" s="0"/>
      <c r="KO48" s="0"/>
      <c r="KP48" s="0"/>
      <c r="KQ48" s="0"/>
      <c r="KR48" s="0"/>
      <c r="KS48" s="0"/>
      <c r="KT48" s="0"/>
      <c r="KU48" s="0"/>
      <c r="KV48" s="0"/>
      <c r="KW48" s="0"/>
      <c r="KX48" s="0"/>
      <c r="KY48" s="0"/>
      <c r="KZ48" s="0"/>
      <c r="LA48" s="0"/>
      <c r="LB48" s="0"/>
      <c r="LC48" s="0"/>
      <c r="LD48" s="0"/>
      <c r="LE48" s="0"/>
      <c r="LF48" s="0"/>
      <c r="LG48" s="0"/>
      <c r="LH48" s="0"/>
      <c r="LI48" s="0"/>
      <c r="LJ48" s="0"/>
      <c r="LK48" s="0"/>
      <c r="LL48" s="0"/>
      <c r="LM48" s="0"/>
      <c r="LN48" s="0"/>
      <c r="LO48" s="0"/>
      <c r="LP48" s="0"/>
      <c r="LQ48" s="0"/>
      <c r="LR48" s="0"/>
      <c r="LS48" s="0"/>
      <c r="LT48" s="0"/>
      <c r="LU48" s="0"/>
      <c r="LV48" s="0"/>
      <c r="LW48" s="0"/>
      <c r="LX48" s="0"/>
      <c r="LY48" s="0"/>
      <c r="LZ48" s="0"/>
      <c r="MA48" s="0"/>
      <c r="MB48" s="0"/>
      <c r="MC48" s="0"/>
      <c r="MD48" s="0"/>
      <c r="ME48" s="0"/>
      <c r="MF48" s="0"/>
      <c r="MG48" s="0"/>
      <c r="MH48" s="0"/>
      <c r="MI48" s="0"/>
      <c r="MJ48" s="0"/>
      <c r="MK48" s="0"/>
      <c r="ML48" s="0"/>
      <c r="MM48" s="0"/>
      <c r="MN48" s="0"/>
      <c r="MO48" s="0"/>
      <c r="MP48" s="0"/>
      <c r="MQ48" s="0"/>
      <c r="MR48" s="0"/>
      <c r="MS48" s="0"/>
      <c r="MT48" s="0"/>
      <c r="MU48" s="0"/>
      <c r="MV48" s="0"/>
      <c r="MW48" s="0"/>
      <c r="MX48" s="0"/>
      <c r="MY48" s="0"/>
      <c r="MZ48" s="0"/>
      <c r="NA48" s="0"/>
      <c r="NB48" s="0"/>
      <c r="NC48" s="0"/>
      <c r="ND48" s="0"/>
      <c r="NE48" s="0"/>
      <c r="NF48" s="0"/>
      <c r="NG48" s="0"/>
      <c r="NH48" s="0"/>
      <c r="NI48" s="0"/>
      <c r="NJ48" s="0"/>
      <c r="NK48" s="0"/>
      <c r="NL48" s="0"/>
      <c r="NM48" s="0"/>
      <c r="NN48" s="0"/>
      <c r="NO48" s="0"/>
      <c r="NP48" s="0"/>
      <c r="NQ48" s="0"/>
      <c r="NR48" s="0"/>
      <c r="NS48" s="0"/>
      <c r="NT48" s="0"/>
      <c r="NU48" s="0"/>
      <c r="NV48" s="0"/>
      <c r="NW48" s="0"/>
      <c r="NX48" s="0"/>
      <c r="NY48" s="0"/>
      <c r="NZ48" s="0"/>
      <c r="OA48" s="0"/>
      <c r="OB48" s="0"/>
      <c r="OC48" s="0"/>
      <c r="OD48" s="0"/>
      <c r="OE48" s="0"/>
      <c r="OF48" s="0"/>
      <c r="OG48" s="0"/>
      <c r="OH48" s="0"/>
      <c r="OI48" s="0"/>
      <c r="OJ48" s="0"/>
      <c r="OK48" s="0"/>
      <c r="OL48" s="0"/>
      <c r="OM48" s="0"/>
      <c r="ON48" s="0"/>
      <c r="OO48" s="0"/>
      <c r="OP48" s="0"/>
      <c r="OQ48" s="0"/>
      <c r="OR48" s="0"/>
      <c r="OS48" s="0"/>
      <c r="OT48" s="0"/>
      <c r="OU48" s="0"/>
      <c r="OV48" s="0"/>
      <c r="OW48" s="0"/>
      <c r="OX48" s="0"/>
      <c r="OY48" s="0"/>
      <c r="OZ48" s="0"/>
      <c r="PA48" s="0"/>
      <c r="PB48" s="0"/>
      <c r="PC48" s="0"/>
      <c r="PD48" s="0"/>
      <c r="PE48" s="0"/>
      <c r="PF48" s="0"/>
      <c r="PG48" s="0"/>
      <c r="PH48" s="0"/>
      <c r="PI48" s="0"/>
      <c r="PJ48" s="0"/>
      <c r="PK48" s="0"/>
      <c r="PL48" s="0"/>
      <c r="PM48" s="0"/>
      <c r="PN48" s="0"/>
      <c r="PO48" s="0"/>
      <c r="PP48" s="0"/>
      <c r="PQ48" s="0"/>
      <c r="PR48" s="0"/>
      <c r="PS48" s="0"/>
      <c r="PT48" s="0"/>
      <c r="PU48" s="0"/>
      <c r="PV48" s="0"/>
      <c r="PW48" s="0"/>
      <c r="PX48" s="0"/>
      <c r="PY48" s="0"/>
      <c r="PZ48" s="0"/>
      <c r="QA48" s="0"/>
      <c r="QB48" s="0"/>
      <c r="QC48" s="0"/>
      <c r="QD48" s="0"/>
      <c r="QE48" s="0"/>
      <c r="QF48" s="0"/>
      <c r="QG48" s="0"/>
      <c r="QH48" s="0"/>
      <c r="QI48" s="0"/>
      <c r="QJ48" s="0"/>
      <c r="QK48" s="0"/>
      <c r="QL48" s="0"/>
      <c r="QM48" s="0"/>
      <c r="QN48" s="0"/>
      <c r="QO48" s="0"/>
      <c r="QP48" s="0"/>
      <c r="QQ48" s="0"/>
      <c r="QR48" s="0"/>
      <c r="QS48" s="0"/>
      <c r="QT48" s="0"/>
      <c r="QU48" s="0"/>
      <c r="QV48" s="0"/>
      <c r="QW48" s="0"/>
      <c r="QX48" s="0"/>
      <c r="QY48" s="0"/>
      <c r="QZ48" s="0"/>
      <c r="RA48" s="0"/>
      <c r="RB48" s="0"/>
      <c r="RC48" s="0"/>
      <c r="RD48" s="0"/>
      <c r="RE48" s="0"/>
      <c r="RF48" s="0"/>
      <c r="RG48" s="0"/>
      <c r="RH48" s="0"/>
      <c r="RI48" s="0"/>
      <c r="RJ48" s="0"/>
      <c r="RK48" s="0"/>
      <c r="RL48" s="0"/>
      <c r="RM48" s="0"/>
      <c r="RN48" s="0"/>
      <c r="RO48" s="0"/>
      <c r="RP48" s="0"/>
      <c r="RQ48" s="0"/>
      <c r="RR48" s="0"/>
      <c r="RS48" s="0"/>
      <c r="RT48" s="0"/>
      <c r="RU48" s="0"/>
      <c r="RV48" s="0"/>
      <c r="RW48" s="0"/>
      <c r="RX48" s="0"/>
      <c r="RY48" s="0"/>
      <c r="RZ48" s="0"/>
      <c r="SA48" s="0"/>
      <c r="SB48" s="0"/>
      <c r="SC48" s="0"/>
      <c r="SD48" s="0"/>
      <c r="SE48" s="0"/>
      <c r="SF48" s="0"/>
      <c r="SG48" s="0"/>
      <c r="SH48" s="0"/>
      <c r="SI48" s="0"/>
      <c r="SJ48" s="0"/>
      <c r="SK48" s="0"/>
      <c r="SL48" s="0"/>
      <c r="SM48" s="0"/>
      <c r="SN48" s="0"/>
      <c r="SO48" s="0"/>
      <c r="SP48" s="0"/>
      <c r="SQ48" s="0"/>
      <c r="SR48" s="0"/>
      <c r="SS48" s="0"/>
      <c r="ST48" s="0"/>
      <c r="SU48" s="0"/>
      <c r="SV48" s="0"/>
      <c r="SW48" s="0"/>
      <c r="SX48" s="0"/>
      <c r="SY48" s="0"/>
      <c r="SZ48" s="0"/>
      <c r="TA48" s="0"/>
      <c r="TB48" s="0"/>
      <c r="TC48" s="0"/>
      <c r="TD48" s="0"/>
      <c r="TE48" s="0"/>
      <c r="TF48" s="0"/>
      <c r="TG48" s="0"/>
      <c r="TH48" s="0"/>
      <c r="TI48" s="0"/>
      <c r="TJ48" s="0"/>
      <c r="TK48" s="0"/>
      <c r="TL48" s="0"/>
      <c r="TM48" s="0"/>
      <c r="TN48" s="0"/>
      <c r="TO48" s="0"/>
      <c r="TP48" s="0"/>
      <c r="TQ48" s="0"/>
      <c r="TR48" s="0"/>
      <c r="TS48" s="0"/>
      <c r="TT48" s="0"/>
      <c r="TU48" s="0"/>
      <c r="TV48" s="0"/>
      <c r="TW48" s="0"/>
      <c r="TX48" s="0"/>
      <c r="TY48" s="0"/>
      <c r="TZ48" s="0"/>
      <c r="UA48" s="0"/>
      <c r="UB48" s="0"/>
      <c r="UC48" s="0"/>
      <c r="UD48" s="0"/>
      <c r="UE48" s="0"/>
      <c r="UF48" s="0"/>
      <c r="UG48" s="0"/>
      <c r="UH48" s="0"/>
      <c r="UI48" s="0"/>
      <c r="UJ48" s="0"/>
      <c r="UK48" s="0"/>
      <c r="UL48" s="0"/>
      <c r="UM48" s="0"/>
      <c r="UN48" s="0"/>
      <c r="UO48" s="0"/>
      <c r="UP48" s="0"/>
      <c r="UQ48" s="0"/>
      <c r="UR48" s="0"/>
      <c r="US48" s="0"/>
      <c r="UT48" s="0"/>
      <c r="UU48" s="0"/>
      <c r="UV48" s="0"/>
      <c r="UW48" s="0"/>
      <c r="UX48" s="0"/>
      <c r="UY48" s="0"/>
      <c r="UZ48" s="0"/>
      <c r="VA48" s="0"/>
      <c r="VB48" s="0"/>
      <c r="VC48" s="0"/>
      <c r="VD48" s="0"/>
      <c r="VE48" s="0"/>
      <c r="VF48" s="0"/>
      <c r="VG48" s="0"/>
      <c r="VH48" s="0"/>
      <c r="VI48" s="0"/>
      <c r="VJ48" s="0"/>
      <c r="VK48" s="0"/>
      <c r="VL48" s="0"/>
      <c r="VM48" s="0"/>
      <c r="VN48" s="0"/>
      <c r="VO48" s="0"/>
      <c r="VP48" s="0"/>
      <c r="VQ48" s="0"/>
      <c r="VR48" s="0"/>
      <c r="VS48" s="0"/>
      <c r="VT48" s="0"/>
      <c r="VU48" s="0"/>
      <c r="VV48" s="0"/>
      <c r="VW48" s="0"/>
      <c r="VX48" s="0"/>
      <c r="VY48" s="0"/>
      <c r="VZ48" s="0"/>
      <c r="WA48" s="0"/>
      <c r="WB48" s="0"/>
      <c r="WC48" s="0"/>
      <c r="WD48" s="0"/>
      <c r="WE48" s="0"/>
      <c r="WF48" s="0"/>
      <c r="WG48" s="0"/>
      <c r="WH48" s="0"/>
      <c r="WI48" s="0"/>
      <c r="WJ48" s="0"/>
      <c r="WK48" s="0"/>
      <c r="WL48" s="0"/>
      <c r="WM48" s="0"/>
      <c r="WN48" s="0"/>
      <c r="WO48" s="0"/>
      <c r="WP48" s="0"/>
      <c r="WQ48" s="0"/>
      <c r="WR48" s="0"/>
      <c r="WS48" s="0"/>
      <c r="WT48" s="0"/>
      <c r="WU48" s="0"/>
      <c r="WV48" s="0"/>
      <c r="WW48" s="0"/>
      <c r="WX48" s="0"/>
      <c r="WY48" s="0"/>
      <c r="WZ48" s="0"/>
      <c r="XA48" s="0"/>
      <c r="XB48" s="0"/>
      <c r="XC48" s="0"/>
      <c r="XD48" s="0"/>
      <c r="XE48" s="0"/>
      <c r="XF48" s="0"/>
      <c r="XG48" s="0"/>
      <c r="XH48" s="0"/>
      <c r="XI48" s="0"/>
      <c r="XJ48" s="0"/>
      <c r="XK48" s="0"/>
      <c r="XL48" s="0"/>
      <c r="XM48" s="0"/>
      <c r="XN48" s="0"/>
      <c r="XO48" s="0"/>
      <c r="XP48" s="0"/>
      <c r="XQ48" s="0"/>
      <c r="XR48" s="0"/>
      <c r="XS48" s="0"/>
      <c r="XT48" s="0"/>
      <c r="XU48" s="0"/>
      <c r="XV48" s="0"/>
      <c r="XW48" s="0"/>
      <c r="XX48" s="0"/>
      <c r="XY48" s="0"/>
      <c r="XZ48" s="0"/>
      <c r="YA48" s="0"/>
      <c r="YB48" s="0"/>
      <c r="YC48" s="0"/>
      <c r="YD48" s="0"/>
      <c r="YE48" s="0"/>
      <c r="YF48" s="0"/>
      <c r="YG48" s="0"/>
      <c r="YH48" s="0"/>
      <c r="YI48" s="0"/>
      <c r="YJ48" s="0"/>
      <c r="YK48" s="0"/>
      <c r="YL48" s="0"/>
      <c r="YM48" s="0"/>
      <c r="YN48" s="0"/>
      <c r="YO48" s="0"/>
      <c r="YP48" s="0"/>
      <c r="YQ48" s="0"/>
      <c r="YR48" s="0"/>
      <c r="YS48" s="0"/>
      <c r="YT48" s="0"/>
      <c r="YU48" s="0"/>
      <c r="YV48" s="0"/>
      <c r="YW48" s="0"/>
      <c r="YX48" s="0"/>
      <c r="YY48" s="0"/>
      <c r="YZ48" s="0"/>
      <c r="ZA48" s="0"/>
      <c r="ZB48" s="0"/>
      <c r="ZC48" s="0"/>
      <c r="ZD48" s="0"/>
      <c r="ZE48" s="0"/>
      <c r="ZF48" s="0"/>
      <c r="ZG48" s="0"/>
      <c r="ZH48" s="0"/>
      <c r="ZI48" s="0"/>
      <c r="ZJ48" s="0"/>
      <c r="ZK48" s="0"/>
      <c r="ZL48" s="0"/>
      <c r="ZM48" s="0"/>
      <c r="ZN48" s="0"/>
      <c r="ZO48" s="0"/>
      <c r="ZP48" s="0"/>
      <c r="ZQ48" s="0"/>
      <c r="ZR48" s="0"/>
      <c r="ZS48" s="0"/>
      <c r="ZT48" s="0"/>
      <c r="ZU48" s="0"/>
      <c r="ZV48" s="0"/>
      <c r="ZW48" s="0"/>
      <c r="ZX48" s="0"/>
      <c r="ZY48" s="0"/>
      <c r="ZZ48" s="0"/>
      <c r="AAA48" s="0"/>
      <c r="AAB48" s="0"/>
      <c r="AAC48" s="0"/>
      <c r="AAD48" s="0"/>
      <c r="AAE48" s="0"/>
      <c r="AAF48" s="0"/>
      <c r="AAG48" s="0"/>
      <c r="AAH48" s="0"/>
      <c r="AAI48" s="0"/>
      <c r="AAJ48" s="0"/>
      <c r="AAK48" s="0"/>
      <c r="AAL48" s="0"/>
      <c r="AAM48" s="0"/>
      <c r="AAN48" s="0"/>
      <c r="AAO48" s="0"/>
      <c r="AAP48" s="0"/>
      <c r="AAQ48" s="0"/>
      <c r="AAR48" s="0"/>
      <c r="AAS48" s="0"/>
      <c r="AAT48" s="0"/>
      <c r="AAU48" s="0"/>
      <c r="AAV48" s="0"/>
      <c r="AAW48" s="0"/>
      <c r="AAX48" s="0"/>
      <c r="AAY48" s="0"/>
      <c r="AAZ48" s="0"/>
      <c r="ABA48" s="0"/>
      <c r="ABB48" s="0"/>
      <c r="ABC48" s="0"/>
      <c r="ABD48" s="0"/>
      <c r="ABE48" s="0"/>
      <c r="ABF48" s="0"/>
      <c r="ABG48" s="0"/>
      <c r="ABH48" s="0"/>
      <c r="ABI48" s="0"/>
      <c r="ABJ48" s="0"/>
      <c r="ABK48" s="0"/>
      <c r="ABL48" s="0"/>
      <c r="ABM48" s="0"/>
      <c r="ABN48" s="0"/>
      <c r="ABO48" s="0"/>
      <c r="ABP48" s="0"/>
      <c r="ABQ48" s="0"/>
      <c r="ABR48" s="0"/>
      <c r="ABS48" s="0"/>
      <c r="ABT48" s="0"/>
      <c r="ABU48" s="0"/>
      <c r="ABV48" s="0"/>
      <c r="ABW48" s="0"/>
      <c r="ABX48" s="0"/>
      <c r="ABY48" s="0"/>
      <c r="ABZ48" s="0"/>
      <c r="ACA48" s="0"/>
      <c r="ACB48" s="0"/>
      <c r="ACC48" s="0"/>
      <c r="ACD48" s="0"/>
      <c r="ACE48" s="0"/>
      <c r="ACF48" s="0"/>
      <c r="ACG48" s="0"/>
      <c r="ACH48" s="0"/>
      <c r="ACI48" s="0"/>
      <c r="ACJ48" s="0"/>
      <c r="ACK48" s="0"/>
      <c r="ACL48" s="0"/>
      <c r="ACM48" s="0"/>
      <c r="ACN48" s="0"/>
      <c r="ACO48" s="0"/>
      <c r="ACP48" s="0"/>
      <c r="ACQ48" s="0"/>
      <c r="ACR48" s="0"/>
      <c r="ACS48" s="0"/>
      <c r="ACT48" s="0"/>
      <c r="ACU48" s="0"/>
      <c r="ACV48" s="0"/>
      <c r="ACW48" s="0"/>
      <c r="ACX48" s="0"/>
      <c r="ACY48" s="0"/>
      <c r="ACZ48" s="0"/>
      <c r="ADA48" s="0"/>
      <c r="ADB48" s="0"/>
      <c r="ADC48" s="0"/>
      <c r="ADD48" s="0"/>
      <c r="ADE48" s="0"/>
      <c r="ADF48" s="0"/>
      <c r="ADG48" s="0"/>
      <c r="ADH48" s="0"/>
      <c r="ADI48" s="0"/>
      <c r="ADJ48" s="0"/>
      <c r="ADK48" s="0"/>
      <c r="ADL48" s="0"/>
      <c r="ADM48" s="0"/>
      <c r="ADN48" s="0"/>
      <c r="ADO48" s="0"/>
      <c r="ADP48" s="0"/>
      <c r="ADQ48" s="0"/>
      <c r="ADR48" s="0"/>
      <c r="ADS48" s="0"/>
      <c r="ADT48" s="0"/>
      <c r="ADU48" s="0"/>
      <c r="ADV48" s="0"/>
      <c r="ADW48" s="0"/>
      <c r="ADX48" s="0"/>
      <c r="ADY48" s="0"/>
      <c r="ADZ48" s="0"/>
      <c r="AEA48" s="0"/>
      <c r="AEB48" s="0"/>
      <c r="AEC48" s="0"/>
      <c r="AED48" s="0"/>
      <c r="AEE48" s="0"/>
      <c r="AEF48" s="0"/>
      <c r="AEG48" s="0"/>
      <c r="AEH48" s="0"/>
      <c r="AEI48" s="0"/>
      <c r="AEJ48" s="0"/>
      <c r="AEK48" s="0"/>
      <c r="AEL48" s="0"/>
      <c r="AEM48" s="0"/>
      <c r="AEN48" s="0"/>
      <c r="AEO48" s="0"/>
      <c r="AEP48" s="0"/>
      <c r="AEQ48" s="0"/>
      <c r="AER48" s="0"/>
      <c r="AES48" s="0"/>
      <c r="AET48" s="0"/>
      <c r="AEU48" s="0"/>
      <c r="AEV48" s="0"/>
      <c r="AEW48" s="0"/>
      <c r="AEX48" s="0"/>
      <c r="AEY48" s="0"/>
      <c r="AEZ48" s="0"/>
      <c r="AFA48" s="0"/>
      <c r="AFB48" s="0"/>
      <c r="AFC48" s="0"/>
      <c r="AFD48" s="0"/>
      <c r="AFE48" s="0"/>
      <c r="AFF48" s="0"/>
      <c r="AFG48" s="0"/>
      <c r="AFH48" s="0"/>
      <c r="AFI48" s="0"/>
      <c r="AFJ48" s="0"/>
      <c r="AFK48" s="0"/>
      <c r="AFL48" s="0"/>
      <c r="AFM48" s="0"/>
      <c r="AFN48" s="0"/>
      <c r="AFO48" s="0"/>
      <c r="AFP48" s="0"/>
      <c r="AFQ48" s="0"/>
      <c r="AFR48" s="0"/>
      <c r="AFS48" s="0"/>
      <c r="AFT48" s="0"/>
      <c r="AFU48" s="0"/>
      <c r="AFV48" s="0"/>
      <c r="AFW48" s="0"/>
      <c r="AFX48" s="0"/>
      <c r="AFY48" s="0"/>
      <c r="AFZ48" s="0"/>
      <c r="AGA48" s="0"/>
      <c r="AGB48" s="0"/>
      <c r="AGC48" s="0"/>
      <c r="AGD48" s="0"/>
      <c r="AGE48" s="0"/>
      <c r="AGF48" s="0"/>
      <c r="AGG48" s="0"/>
      <c r="AGH48" s="0"/>
      <c r="AGI48" s="0"/>
      <c r="AGJ48" s="0"/>
      <c r="AGK48" s="0"/>
      <c r="AGL48" s="0"/>
      <c r="AGM48" s="0"/>
      <c r="AGN48" s="0"/>
      <c r="AGO48" s="0"/>
      <c r="AGP48" s="0"/>
      <c r="AGQ48" s="0"/>
      <c r="AGR48" s="0"/>
      <c r="AGS48" s="0"/>
      <c r="AGT48" s="0"/>
      <c r="AGU48" s="0"/>
      <c r="AGV48" s="0"/>
      <c r="AGW48" s="0"/>
      <c r="AGX48" s="0"/>
      <c r="AGY48" s="0"/>
      <c r="AGZ48" s="0"/>
      <c r="AHA48" s="0"/>
      <c r="AHB48" s="0"/>
      <c r="AHC48" s="0"/>
      <c r="AHD48" s="0"/>
      <c r="AHE48" s="0"/>
      <c r="AHF48" s="0"/>
      <c r="AHG48" s="0"/>
      <c r="AHH48" s="0"/>
      <c r="AHI48" s="0"/>
      <c r="AHJ48" s="0"/>
      <c r="AHK48" s="0"/>
      <c r="AHL48" s="0"/>
      <c r="AHM48" s="0"/>
      <c r="AHN48" s="0"/>
      <c r="AHO48" s="0"/>
      <c r="AHP48" s="0"/>
      <c r="AHQ48" s="0"/>
      <c r="AHR48" s="0"/>
      <c r="AHS48" s="0"/>
      <c r="AHT48" s="0"/>
      <c r="AHU48" s="0"/>
      <c r="AHV48" s="0"/>
      <c r="AHW48" s="0"/>
      <c r="AHX48" s="0"/>
      <c r="AHY48" s="0"/>
      <c r="AHZ48" s="0"/>
      <c r="AIA48" s="0"/>
      <c r="AIB48" s="0"/>
      <c r="AIC48" s="0"/>
      <c r="AID48" s="0"/>
      <c r="AIE48" s="0"/>
      <c r="AIF48" s="0"/>
      <c r="AIG48" s="0"/>
      <c r="AIH48" s="0"/>
      <c r="AII48" s="0"/>
      <c r="AIJ48" s="0"/>
      <c r="AIK48" s="0"/>
      <c r="AIL48" s="0"/>
      <c r="AIM48" s="0"/>
      <c r="AIN48" s="0"/>
      <c r="AIO48" s="0"/>
      <c r="AIP48" s="0"/>
      <c r="AIQ48" s="0"/>
      <c r="AIR48" s="0"/>
      <c r="AIS48" s="0"/>
      <c r="AIT48" s="0"/>
      <c r="AIU48" s="0"/>
      <c r="AIV48" s="0"/>
      <c r="AIW48" s="0"/>
      <c r="AIX48" s="0"/>
      <c r="AIY48" s="0"/>
      <c r="AIZ48" s="0"/>
      <c r="AJA48" s="0"/>
      <c r="AJB48" s="0"/>
      <c r="AJC48" s="0"/>
      <c r="AJD48" s="0"/>
      <c r="AJE48" s="0"/>
      <c r="AJF48" s="0"/>
      <c r="AJG48" s="0"/>
      <c r="AJH48" s="0"/>
      <c r="AJI48" s="0"/>
      <c r="AJJ48" s="0"/>
      <c r="AJK48" s="0"/>
      <c r="AJL48" s="0"/>
      <c r="AJM48" s="0"/>
      <c r="AJN48" s="0"/>
      <c r="AJO48" s="0"/>
      <c r="AJP48" s="0"/>
      <c r="AJQ48" s="0"/>
      <c r="AJR48" s="0"/>
      <c r="AJS48" s="0"/>
      <c r="AJT48" s="0"/>
      <c r="AJU48" s="0"/>
      <c r="AJV48" s="0"/>
      <c r="AJW48" s="0"/>
      <c r="AJX48" s="0"/>
      <c r="AJY48" s="0"/>
      <c r="AJZ48" s="0"/>
      <c r="AKA48" s="0"/>
      <c r="AKB48" s="0"/>
      <c r="AKC48" s="0"/>
      <c r="AKD48" s="0"/>
      <c r="AKE48" s="0"/>
      <c r="AKF48" s="0"/>
      <c r="AKG48" s="0"/>
      <c r="AKH48" s="0"/>
      <c r="AKI48" s="0"/>
      <c r="AKJ48" s="0"/>
      <c r="AKK48" s="0"/>
      <c r="AKL48" s="0"/>
      <c r="AKM48" s="0"/>
      <c r="AKN48" s="0"/>
      <c r="AKO48" s="0"/>
      <c r="AKP48" s="0"/>
      <c r="AKQ48" s="0"/>
      <c r="AKR48" s="0"/>
      <c r="AKS48" s="0"/>
      <c r="AKT48" s="0"/>
      <c r="AKU48" s="0"/>
      <c r="AKV48" s="0"/>
      <c r="AKW48" s="0"/>
      <c r="AKX48" s="0"/>
      <c r="AKY48" s="0"/>
      <c r="AKZ48" s="0"/>
      <c r="ALA48" s="0"/>
      <c r="ALB48" s="0"/>
      <c r="ALC48" s="0"/>
      <c r="ALD48" s="0"/>
      <c r="ALE48" s="0"/>
      <c r="ALF48" s="0"/>
      <c r="ALG48" s="0"/>
      <c r="ALH48" s="0"/>
      <c r="ALI48" s="0"/>
      <c r="ALJ48" s="0"/>
      <c r="ALK48" s="0"/>
      <c r="ALL48" s="0"/>
      <c r="ALM48" s="0"/>
      <c r="ALN48" s="0"/>
      <c r="ALO48" s="0"/>
      <c r="ALP48" s="0"/>
      <c r="ALQ48" s="0"/>
      <c r="ALR48" s="0"/>
      <c r="ALS48" s="0"/>
      <c r="ALT48" s="0"/>
      <c r="ALU48" s="0"/>
      <c r="ALV48" s="0"/>
      <c r="ALW48" s="0"/>
      <c r="ALX48" s="0"/>
      <c r="ALY48" s="0"/>
      <c r="ALZ48" s="0"/>
      <c r="AMA48" s="0"/>
      <c r="AMB48" s="0"/>
      <c r="AMC48" s="0"/>
      <c r="AMD48" s="0"/>
      <c r="AME48" s="0"/>
      <c r="AMF48" s="0"/>
      <c r="AMG48" s="0"/>
      <c r="AMH48" s="0"/>
      <c r="AMI48" s="0"/>
      <c r="AMJ48" s="0"/>
    </row>
    <row r="49" s="162" customFormat="true" ht="24.55" hidden="false" customHeight="false" outlineLevel="0" collapsed="false">
      <c r="A49" s="176" t="n">
        <f aca="false">A48</f>
        <v>2</v>
      </c>
      <c r="B49" s="177" t="s">
        <v>61</v>
      </c>
      <c r="C49" s="177" t="n">
        <f aca="false">C48</f>
        <v>3</v>
      </c>
      <c r="D49" s="177" t="s">
        <v>61</v>
      </c>
      <c r="E49" s="177" t="n">
        <f aca="false">E48+1</f>
        <v>2</v>
      </c>
      <c r="F49" s="227" t="s">
        <v>89</v>
      </c>
      <c r="G49" s="177" t="s">
        <v>34</v>
      </c>
      <c r="H49" s="179" t="str">
        <f aca="false">IFERROR((IF($G49=$X$3,IFERROR(VLOOKUP($F49,'SERVIÇOS SINAPI'!$A$8:$E$19639,2,0),""),IF($G49=$X$4,IFERROR(VLOOKUP($F49,'SERVIÇOS PLEO'!$A$1:$E$20000,2,0),""),IF($G49=$X$5,IFERROR(VLOOKUP($F49,'SERVIÇOS SICRO 2'!$A$1:$D$20056,2,0),""),IF($G49=$X$6,IFERROR(VLOOKUP($F49,'SERVIÇOS UFFS'!$A$1:$G$20007,2,0),"0")))))),2)</f>
        <v>PELÍCULA DE SEGURANÇA PARA VIDRO, INCOLOR. REF.: PELÍCULA 3M, SÉRIE UTLTRA PRESTIGE OU SIMILAR</v>
      </c>
      <c r="I49" s="179"/>
      <c r="J49" s="179" t="str">
        <f aca="false">IFERROR((IF($G49=$X$3,IFERROR(VLOOKUP($F49,'SERVIÇOS SINAPI'!$A$8:$E$19639,3,0),""),IF($G49=$X$4,IFERROR(VLOOKUP($F49,'SERVIÇOS PLEO'!$A$1:$E$20000,3,0),""),IF($G49=$X$5,IFERROR(VLOOKUP($F49,'SERVIÇOS SICRO 2'!$A$1:$D$20056,3,0),""),IF($G49=$X$6,IFERROR(VLOOKUP($F49,'SERVIÇOS UFFS'!$A$1:$G$20007,3,0),"0")))))),2)</f>
        <v>M2</v>
      </c>
      <c r="K49" s="178" t="n">
        <v>41.32</v>
      </c>
      <c r="L49" s="220" t="n">
        <f aca="false">IFERROR((IF($G49=$X$3,IFERROR(VLOOKUP($F49,'SERVIÇOS SINAPI'!$A$8:$E$19639,5,0),""),IF($G49=$X$4,IFERROR(VLOOKUP($F49,'SERVIÇOS PLEO'!$A$1:$E$20000,5,0),""),IF($G49=$X$5,IFERROR(VLOOKUP($F49,'SERVIÇOS SICRO 2'!$A$1:$D$20056,4,0),""),IF($G49=$X$6,IFERROR(VLOOKUP($F49,'SERVIÇOS UFFS'!$A$1:$G$20007,4,0),"0")))))),2)</f>
        <v>55</v>
      </c>
      <c r="M49" s="220" t="n">
        <f aca="false">IFERROR((IF($G49=$X$3,IFERROR(VLOOKUP($F49,'SERVIÇOS SINAPI'!$A$8:$E$19639,4,0),""),IF($G49=$X$4,IFERROR(VLOOKUP($F49,'SERVIÇOS PLEO'!$A$1:$E$20000,4,0),""),IF($G49=$X$5,IFERROR(VLOOKUP($F49,'SERVIÇOS SICRO 2'!$A$1:$D$20056,8,0),""),IF($G49=$X$6,IFERROR(VLOOKUP($F49,'SERVIÇOS UFFS'!$A$1:$G$20007,5,0),"0")))))),2)</f>
        <v>16.5</v>
      </c>
      <c r="N49" s="182" t="n">
        <f aca="false">ROUND(L49+M49,2)</f>
        <v>71.5</v>
      </c>
      <c r="O49" s="183" t="n">
        <f aca="false">ROUND((K49*N49),2)</f>
        <v>2954.38</v>
      </c>
      <c r="P49" s="184" t="n">
        <f aca="false">ROUND($S$5,4)</f>
        <v>0.2764</v>
      </c>
      <c r="Q49" s="182" t="n">
        <f aca="false">ROUND((O49*(1+P49)),2)</f>
        <v>3770.97</v>
      </c>
      <c r="R49" s="184" t="n">
        <f aca="false">Q49/$Q$99</f>
        <v>0.0491353106793991</v>
      </c>
      <c r="S49" s="163" t="n">
        <f aca="false">Q49-(Q49*$M$5%)</f>
        <v>3770.97</v>
      </c>
      <c r="T49" s="161" t="n">
        <f aca="false">K49*L49</f>
        <v>2272.6</v>
      </c>
      <c r="U49" s="161" t="n">
        <f aca="false">K49*M49</f>
        <v>681.78</v>
      </c>
      <c r="V49" s="161" t="n">
        <f aca="false">K49*L49</f>
        <v>2272.6</v>
      </c>
      <c r="W49" s="161" t="n">
        <f aca="false">M49*K49</f>
        <v>681.78</v>
      </c>
      <c r="X49" s="160" t="n">
        <v>41.32</v>
      </c>
      <c r="Y49" s="161"/>
      <c r="Z49" s="185" t="e">
        <f aca="false">ROUND((#REF!-CT49),2)</f>
        <v>#REF!</v>
      </c>
      <c r="AA49" s="186" t="e">
        <f aca="false">ROUND((#REF!-CU49),2)</f>
        <v>#REF!</v>
      </c>
      <c r="AB49" s="160" t="n">
        <v>5.8</v>
      </c>
      <c r="AC49" s="99" t="n">
        <f aca="false">$AC$2*AB49</f>
        <v>23.2</v>
      </c>
      <c r="AD49" s="187"/>
      <c r="AE49" s="148"/>
      <c r="AF49" s="188" t="e">
        <f aca="false">ROUND((AH49*#REF!),2)</f>
        <v>#REF!</v>
      </c>
      <c r="AG49" s="189" t="e">
        <f aca="false">ROUND((AF49*#REF!),2)</f>
        <v>#REF!</v>
      </c>
      <c r="AH49" s="190" t="n">
        <v>0</v>
      </c>
      <c r="AI49" s="191" t="e">
        <f aca="false">ROUND(AF49,2)</f>
        <v>#REF!</v>
      </c>
      <c r="AJ49" s="189" t="e">
        <f aca="false">ROUND(AG49,2)</f>
        <v>#REF!</v>
      </c>
      <c r="AK49" s="190" t="n">
        <f aca="false">ROUND(AH49,2)</f>
        <v>0</v>
      </c>
      <c r="AL49" s="192"/>
      <c r="AM49" s="188" t="e">
        <f aca="false">ROUND((AO49*#REF!),2)</f>
        <v>#REF!</v>
      </c>
      <c r="AN49" s="189" t="e">
        <f aca="false">ROUND((AM49*#REF!),2)</f>
        <v>#REF!</v>
      </c>
      <c r="AO49" s="190" t="n">
        <v>0</v>
      </c>
      <c r="AP49" s="191" t="e">
        <f aca="false">ROUND((AM49+AI49),2)</f>
        <v>#REF!</v>
      </c>
      <c r="AQ49" s="189" t="e">
        <f aca="false">ROUND((AN49+AJ49),2)</f>
        <v>#REF!</v>
      </c>
      <c r="AR49" s="190" t="n">
        <f aca="false">ROUND((AO49+AK49),2)</f>
        <v>0</v>
      </c>
      <c r="AS49" s="161"/>
      <c r="AT49" s="188" t="e">
        <f aca="false">ROUND((AV49*#REF!),2)</f>
        <v>#REF!</v>
      </c>
      <c r="AU49" s="189" t="e">
        <f aca="false">ROUND((AT49*#REF!),2)</f>
        <v>#REF!</v>
      </c>
      <c r="AV49" s="190" t="n">
        <v>0</v>
      </c>
      <c r="AW49" s="191" t="e">
        <f aca="false">ROUND((AT49+AP49),2)</f>
        <v>#REF!</v>
      </c>
      <c r="AX49" s="189" t="e">
        <f aca="false">ROUND((AU49+AQ49),2)</f>
        <v>#REF!</v>
      </c>
      <c r="AY49" s="190" t="n">
        <f aca="false">ROUND((AV49+AR49),2)</f>
        <v>0</v>
      </c>
      <c r="AZ49" s="192"/>
      <c r="BA49" s="188" t="e">
        <f aca="false">ROUND((BC49*#REF!),2)</f>
        <v>#REF!</v>
      </c>
      <c r="BB49" s="189" t="e">
        <f aca="false">ROUND((BA49*#REF!),2)</f>
        <v>#REF!</v>
      </c>
      <c r="BC49" s="190" t="n">
        <v>0</v>
      </c>
      <c r="BD49" s="191" t="e">
        <f aca="false">ROUND((BA49+AW49),2)</f>
        <v>#REF!</v>
      </c>
      <c r="BE49" s="189" t="e">
        <f aca="false">ROUND((BB49+AX49),2)</f>
        <v>#REF!</v>
      </c>
      <c r="BF49" s="190" t="n">
        <f aca="false">ROUND((BC49+AY49),2)</f>
        <v>0</v>
      </c>
      <c r="BG49" s="161"/>
      <c r="BH49" s="188" t="e">
        <f aca="false">ROUND((BJ49*#REF!),2)</f>
        <v>#REF!</v>
      </c>
      <c r="BI49" s="189" t="e">
        <f aca="false">ROUND((BH49*#REF!),2)</f>
        <v>#REF!</v>
      </c>
      <c r="BJ49" s="190" t="n">
        <v>0</v>
      </c>
      <c r="BK49" s="191" t="e">
        <f aca="false">ROUND((BH49+BD49),2)</f>
        <v>#REF!</v>
      </c>
      <c r="BL49" s="189" t="e">
        <f aca="false">ROUND((BI49+BE49),2)</f>
        <v>#REF!</v>
      </c>
      <c r="BM49" s="190" t="n">
        <f aca="false">ROUND((BJ49+BF49),2)</f>
        <v>0</v>
      </c>
      <c r="BN49" s="192"/>
      <c r="BO49" s="188" t="e">
        <f aca="false">ROUND((BQ49*#REF!),2)</f>
        <v>#REF!</v>
      </c>
      <c r="BP49" s="189" t="e">
        <f aca="false">ROUND((BO49*#REF!),2)</f>
        <v>#REF!</v>
      </c>
      <c r="BQ49" s="190" t="n">
        <v>0</v>
      </c>
      <c r="BR49" s="191" t="e">
        <f aca="false">ROUND((BO49+BK49),2)</f>
        <v>#REF!</v>
      </c>
      <c r="BS49" s="189" t="e">
        <f aca="false">ROUND((BP49+BL49),2)</f>
        <v>#REF!</v>
      </c>
      <c r="BT49" s="190" t="n">
        <f aca="false">ROUND((BQ49+BM49),2)</f>
        <v>0</v>
      </c>
      <c r="BU49" s="161"/>
      <c r="BV49" s="188" t="e">
        <f aca="false">ROUND((BX49*#REF!),2)</f>
        <v>#REF!</v>
      </c>
      <c r="BW49" s="189" t="e">
        <f aca="false">ROUND((BV49*#REF!),2)</f>
        <v>#REF!</v>
      </c>
      <c r="BX49" s="190" t="n">
        <v>0</v>
      </c>
      <c r="BY49" s="191" t="e">
        <f aca="false">ROUND((BV49+BR49),2)</f>
        <v>#REF!</v>
      </c>
      <c r="BZ49" s="189" t="e">
        <f aca="false">ROUND((BW49+BS49),2)</f>
        <v>#REF!</v>
      </c>
      <c r="CA49" s="190" t="n">
        <f aca="false">ROUND((BX49+BT49),2)</f>
        <v>0</v>
      </c>
      <c r="CB49" s="192"/>
      <c r="CC49" s="188" t="e">
        <f aca="false">ROUND((CE49*#REF!),2)</f>
        <v>#REF!</v>
      </c>
      <c r="CD49" s="189" t="e">
        <f aca="false">ROUND((CC49*#REF!),2)</f>
        <v>#REF!</v>
      </c>
      <c r="CE49" s="190" t="n">
        <v>0</v>
      </c>
      <c r="CF49" s="191" t="e">
        <f aca="false">ROUND((CC49+BY49),2)</f>
        <v>#REF!</v>
      </c>
      <c r="CG49" s="189" t="e">
        <f aca="false">ROUND((CD49+BZ49),2)</f>
        <v>#REF!</v>
      </c>
      <c r="CH49" s="190" t="n">
        <f aca="false">ROUND((CE49+CA49),2)</f>
        <v>0</v>
      </c>
      <c r="CI49" s="161"/>
      <c r="CJ49" s="188" t="e">
        <f aca="false">ROUND((CL49*#REF!),2)</f>
        <v>#REF!</v>
      </c>
      <c r="CK49" s="189" t="e">
        <f aca="false">ROUND((CJ49*#REF!),2)</f>
        <v>#REF!</v>
      </c>
      <c r="CL49" s="190" t="n">
        <v>0</v>
      </c>
      <c r="CM49" s="191" t="e">
        <f aca="false">ROUND((CJ49+CF49),2)</f>
        <v>#REF!</v>
      </c>
      <c r="CN49" s="189" t="e">
        <f aca="false">ROUND((CK49+CG49),2)</f>
        <v>#REF!</v>
      </c>
      <c r="CO49" s="190" t="n">
        <f aca="false">ROUND((CL49+CH49),2)</f>
        <v>0</v>
      </c>
      <c r="CP49" s="161"/>
      <c r="CQ49" s="188" t="e">
        <f aca="false">ROUND((CS49*#REF!),2)</f>
        <v>#REF!</v>
      </c>
      <c r="CR49" s="189" t="e">
        <f aca="false">ROUND((CQ49*#REF!),2)</f>
        <v>#REF!</v>
      </c>
      <c r="CS49" s="190" t="n">
        <v>0</v>
      </c>
      <c r="CT49" s="191" t="e">
        <f aca="false">ROUND((CQ49+CM49),2)</f>
        <v>#REF!</v>
      </c>
      <c r="CU49" s="189" t="e">
        <f aca="false">ROUND((CR49+CN49),2)</f>
        <v>#REF!</v>
      </c>
      <c r="CV49" s="190" t="n">
        <f aca="false">ROUND((CS49+CO49),2)</f>
        <v>0</v>
      </c>
      <c r="CW49" s="161"/>
      <c r="CX49" s="193" t="n">
        <f aca="false">S49/$S$99</f>
        <v>0.0491353106793991</v>
      </c>
      <c r="CY49" s="103"/>
      <c r="CZ49" s="103"/>
      <c r="DA49" s="103"/>
      <c r="DB49" s="103"/>
      <c r="DC49" s="103"/>
      <c r="DD49" s="103"/>
    </row>
    <row r="50" customFormat="false" ht="13.8" hidden="false" customHeight="false" outlineLevel="0" collapsed="false">
      <c r="A50" s="176"/>
      <c r="B50" s="177"/>
      <c r="C50" s="177"/>
      <c r="D50" s="177"/>
      <c r="E50" s="177"/>
      <c r="F50" s="194"/>
      <c r="G50" s="177"/>
      <c r="H50" s="195" t="s">
        <v>68</v>
      </c>
      <c r="I50" s="195"/>
      <c r="J50" s="196"/>
      <c r="K50" s="196"/>
      <c r="L50" s="196"/>
      <c r="M50" s="196"/>
      <c r="N50" s="198"/>
      <c r="O50" s="199" t="n">
        <f aca="false">ROUND(SUM(O48:O49),2)</f>
        <v>10643.21</v>
      </c>
      <c r="P50" s="200"/>
      <c r="Q50" s="198" t="n">
        <f aca="false">ROUND(SUM(Q48:Q49),2)</f>
        <v>13584.99</v>
      </c>
      <c r="R50" s="226" t="n">
        <f aca="false">Q50/$Q$99</f>
        <v>0.177010876306767</v>
      </c>
      <c r="S50" s="163" t="n">
        <f aca="false">Q50-(Q50*$M$5%)</f>
        <v>13584.99</v>
      </c>
      <c r="T50" s="161" t="n">
        <f aca="false">K50*L50</f>
        <v>0</v>
      </c>
      <c r="U50" s="161" t="n">
        <f aca="false">K50*M50</f>
        <v>0</v>
      </c>
      <c r="V50" s="161" t="n">
        <f aca="false">K50*L50</f>
        <v>0</v>
      </c>
      <c r="W50" s="161" t="n">
        <f aca="false">M50*K50</f>
        <v>0</v>
      </c>
      <c r="X50" s="160" t="n">
        <v>0</v>
      </c>
      <c r="Y50" s="161"/>
      <c r="Z50" s="185"/>
      <c r="AA50" s="186"/>
      <c r="AB50" s="160" t="n">
        <v>16.6</v>
      </c>
      <c r="AC50" s="99" t="n">
        <f aca="false">$AC$2*AB50</f>
        <v>66.4</v>
      </c>
      <c r="AD50" s="187"/>
      <c r="AE50" s="148"/>
      <c r="AF50" s="188"/>
      <c r="AG50" s="189"/>
      <c r="AH50" s="190"/>
      <c r="AI50" s="191"/>
      <c r="AJ50" s="189"/>
      <c r="AK50" s="190"/>
      <c r="AL50" s="192"/>
      <c r="AM50" s="188"/>
      <c r="AN50" s="189"/>
      <c r="AO50" s="190"/>
      <c r="AP50" s="191"/>
      <c r="AQ50" s="189"/>
      <c r="AR50" s="190"/>
      <c r="AS50" s="161"/>
      <c r="AT50" s="188"/>
      <c r="AU50" s="189"/>
      <c r="AV50" s="190"/>
      <c r="AW50" s="191"/>
      <c r="AX50" s="189"/>
      <c r="AY50" s="190"/>
      <c r="AZ50" s="192"/>
      <c r="BA50" s="188"/>
      <c r="BB50" s="189"/>
      <c r="BC50" s="190"/>
      <c r="BD50" s="191"/>
      <c r="BE50" s="189"/>
      <c r="BF50" s="190"/>
      <c r="BG50" s="161"/>
      <c r="BH50" s="188"/>
      <c r="BI50" s="189"/>
      <c r="BJ50" s="190"/>
      <c r="BK50" s="191"/>
      <c r="BL50" s="189"/>
      <c r="BM50" s="190"/>
      <c r="BN50" s="192"/>
      <c r="BO50" s="188"/>
      <c r="BP50" s="189"/>
      <c r="BQ50" s="190"/>
      <c r="BR50" s="191"/>
      <c r="BS50" s="189"/>
      <c r="BT50" s="190"/>
      <c r="BU50" s="161"/>
      <c r="BV50" s="188"/>
      <c r="BW50" s="189"/>
      <c r="BX50" s="190"/>
      <c r="BY50" s="191"/>
      <c r="BZ50" s="189"/>
      <c r="CA50" s="190"/>
      <c r="CB50" s="192"/>
      <c r="CC50" s="188"/>
      <c r="CD50" s="189"/>
      <c r="CE50" s="190"/>
      <c r="CF50" s="191"/>
      <c r="CG50" s="189"/>
      <c r="CH50" s="190"/>
      <c r="CI50" s="161"/>
      <c r="CJ50" s="188"/>
      <c r="CK50" s="189"/>
      <c r="CL50" s="190"/>
      <c r="CM50" s="191"/>
      <c r="CN50" s="189"/>
      <c r="CO50" s="190"/>
      <c r="CP50" s="161"/>
      <c r="CQ50" s="188"/>
      <c r="CR50" s="189"/>
      <c r="CS50" s="190"/>
      <c r="CT50" s="191"/>
      <c r="CU50" s="189"/>
      <c r="CV50" s="190"/>
      <c r="CW50" s="161"/>
      <c r="CX50" s="193" t="n">
        <f aca="false">S50/$S$99</f>
        <v>0.177010876306767</v>
      </c>
      <c r="CY50" s="103"/>
      <c r="CZ50" s="103"/>
      <c r="DA50" s="103"/>
      <c r="DB50" s="103"/>
      <c r="DC50" s="103"/>
      <c r="DD50" s="103"/>
      <c r="DE50" s="0"/>
      <c r="DF50" s="0"/>
      <c r="DG50" s="0"/>
      <c r="DH50" s="0"/>
      <c r="DI50" s="0"/>
      <c r="DJ50" s="0"/>
      <c r="DK50" s="0"/>
      <c r="DL50" s="0"/>
      <c r="DM50" s="0"/>
      <c r="DN50" s="0"/>
      <c r="DO50" s="0"/>
      <c r="DP50" s="0"/>
      <c r="DQ50" s="0"/>
      <c r="DR50" s="0"/>
      <c r="DS50" s="0"/>
      <c r="DT50" s="0"/>
      <c r="DU50" s="0"/>
      <c r="DV50" s="0"/>
      <c r="DW50" s="0"/>
      <c r="DX50" s="0"/>
      <c r="DY50" s="0"/>
      <c r="DZ50" s="0"/>
      <c r="EA50" s="0"/>
      <c r="EB50" s="0"/>
      <c r="EC50" s="0"/>
      <c r="ED50" s="0"/>
      <c r="EE50" s="0"/>
      <c r="EF50" s="0"/>
      <c r="EG50" s="0"/>
      <c r="EH50" s="0"/>
      <c r="EI50" s="0"/>
      <c r="EJ50" s="0"/>
      <c r="EK50" s="0"/>
      <c r="EL50" s="0"/>
      <c r="EM50" s="0"/>
      <c r="EN50" s="0"/>
      <c r="EO50" s="0"/>
      <c r="EP50" s="0"/>
      <c r="EQ50" s="0"/>
      <c r="ER50" s="0"/>
      <c r="ES50" s="0"/>
      <c r="ET50" s="0"/>
      <c r="EU50" s="0"/>
      <c r="EV50" s="0"/>
      <c r="EW50" s="0"/>
      <c r="EX50" s="0"/>
      <c r="EY50" s="0"/>
      <c r="EZ50" s="0"/>
      <c r="FA50" s="0"/>
      <c r="FB50" s="0"/>
      <c r="FC50" s="0"/>
      <c r="FD50" s="0"/>
      <c r="FE50" s="0"/>
      <c r="FF50" s="0"/>
      <c r="FG50" s="0"/>
      <c r="FH50" s="0"/>
      <c r="FI50" s="0"/>
      <c r="FJ50" s="0"/>
      <c r="FK50" s="0"/>
      <c r="FL50" s="0"/>
      <c r="FM50" s="0"/>
      <c r="FN50" s="0"/>
      <c r="FO50" s="0"/>
      <c r="FP50" s="0"/>
      <c r="FQ50" s="0"/>
      <c r="FR50" s="0"/>
      <c r="FS50" s="0"/>
      <c r="FT50" s="0"/>
      <c r="FU50" s="0"/>
      <c r="FV50" s="0"/>
      <c r="FW50" s="0"/>
      <c r="FX50" s="0"/>
      <c r="FY50" s="0"/>
      <c r="FZ50" s="0"/>
      <c r="GA50" s="0"/>
      <c r="GB50" s="0"/>
      <c r="GC50" s="0"/>
      <c r="GD50" s="0"/>
      <c r="GE50" s="0"/>
      <c r="GF50" s="0"/>
      <c r="GG50" s="0"/>
      <c r="GH50" s="0"/>
      <c r="GI50" s="0"/>
      <c r="GJ50" s="0"/>
      <c r="GK50" s="0"/>
      <c r="GL50" s="0"/>
      <c r="GM50" s="0"/>
      <c r="GN50" s="0"/>
      <c r="GO50" s="0"/>
      <c r="GP50" s="0"/>
      <c r="GQ50" s="0"/>
      <c r="GR50" s="0"/>
      <c r="GS50" s="0"/>
      <c r="GT50" s="0"/>
      <c r="GU50" s="0"/>
      <c r="GV50" s="0"/>
      <c r="GW50" s="0"/>
      <c r="GX50" s="0"/>
      <c r="GY50" s="0"/>
      <c r="GZ50" s="0"/>
      <c r="HA50" s="0"/>
      <c r="HB50" s="0"/>
      <c r="HC50" s="0"/>
      <c r="HD50" s="0"/>
      <c r="HE50" s="0"/>
      <c r="HF50" s="0"/>
      <c r="HG50" s="0"/>
      <c r="HH50" s="0"/>
      <c r="HI50" s="0"/>
      <c r="HJ50" s="0"/>
      <c r="HK50" s="0"/>
      <c r="HL50" s="0"/>
      <c r="HM50" s="0"/>
      <c r="HN50" s="0"/>
      <c r="HO50" s="0"/>
      <c r="HP50" s="0"/>
      <c r="HQ50" s="0"/>
      <c r="HR50" s="0"/>
      <c r="HS50" s="0"/>
      <c r="HT50" s="0"/>
      <c r="HU50" s="0"/>
      <c r="HV50" s="0"/>
      <c r="HW50" s="0"/>
      <c r="HX50" s="0"/>
      <c r="HY50" s="0"/>
      <c r="HZ50" s="0"/>
      <c r="IA50" s="0"/>
      <c r="IB50" s="0"/>
      <c r="IC50" s="0"/>
      <c r="ID50" s="0"/>
      <c r="IE50" s="0"/>
      <c r="IF50" s="0"/>
      <c r="IG50" s="0"/>
      <c r="IH50" s="0"/>
      <c r="II50" s="0"/>
      <c r="IJ50" s="0"/>
      <c r="IK50" s="0"/>
      <c r="IL50" s="0"/>
      <c r="IM50" s="0"/>
      <c r="IN50" s="0"/>
      <c r="IO50" s="0"/>
      <c r="IP50" s="0"/>
      <c r="IQ50" s="0"/>
      <c r="IR50" s="0"/>
      <c r="IS50" s="0"/>
      <c r="IT50" s="0"/>
      <c r="IU50" s="0"/>
      <c r="IV50" s="0"/>
      <c r="IW50" s="0"/>
      <c r="IX50" s="0"/>
      <c r="IY50" s="0"/>
      <c r="IZ50" s="0"/>
      <c r="JA50" s="0"/>
      <c r="JB50" s="0"/>
      <c r="JC50" s="0"/>
      <c r="JD50" s="0"/>
      <c r="JE50" s="0"/>
      <c r="JF50" s="0"/>
      <c r="JG50" s="0"/>
      <c r="JH50" s="0"/>
      <c r="JI50" s="0"/>
      <c r="JJ50" s="0"/>
      <c r="JK50" s="0"/>
      <c r="JL50" s="0"/>
      <c r="JM50" s="0"/>
      <c r="JN50" s="0"/>
      <c r="JO50" s="0"/>
      <c r="JP50" s="0"/>
      <c r="JQ50" s="0"/>
      <c r="JR50" s="0"/>
      <c r="JS50" s="0"/>
      <c r="JT50" s="0"/>
      <c r="JU50" s="0"/>
      <c r="JV50" s="0"/>
      <c r="JW50" s="0"/>
      <c r="JX50" s="0"/>
      <c r="JY50" s="0"/>
      <c r="JZ50" s="0"/>
      <c r="KA50" s="0"/>
      <c r="KB50" s="0"/>
      <c r="KC50" s="0"/>
      <c r="KD50" s="0"/>
      <c r="KE50" s="0"/>
      <c r="KF50" s="0"/>
      <c r="KG50" s="0"/>
      <c r="KH50" s="0"/>
      <c r="KI50" s="0"/>
      <c r="KJ50" s="0"/>
      <c r="KK50" s="0"/>
      <c r="KL50" s="0"/>
      <c r="KM50" s="0"/>
      <c r="KN50" s="0"/>
      <c r="KO50" s="0"/>
      <c r="KP50" s="0"/>
      <c r="KQ50" s="0"/>
      <c r="KR50" s="0"/>
      <c r="KS50" s="0"/>
      <c r="KT50" s="0"/>
      <c r="KU50" s="0"/>
      <c r="KV50" s="0"/>
      <c r="KW50" s="0"/>
      <c r="KX50" s="0"/>
      <c r="KY50" s="0"/>
      <c r="KZ50" s="0"/>
      <c r="LA50" s="0"/>
      <c r="LB50" s="0"/>
      <c r="LC50" s="0"/>
      <c r="LD50" s="0"/>
      <c r="LE50" s="0"/>
      <c r="LF50" s="0"/>
      <c r="LG50" s="0"/>
      <c r="LH50" s="0"/>
      <c r="LI50" s="0"/>
      <c r="LJ50" s="0"/>
      <c r="LK50" s="0"/>
      <c r="LL50" s="0"/>
      <c r="LM50" s="0"/>
      <c r="LN50" s="0"/>
      <c r="LO50" s="0"/>
      <c r="LP50" s="0"/>
      <c r="LQ50" s="0"/>
      <c r="LR50" s="0"/>
      <c r="LS50" s="0"/>
      <c r="LT50" s="0"/>
      <c r="LU50" s="0"/>
      <c r="LV50" s="0"/>
      <c r="LW50" s="0"/>
      <c r="LX50" s="0"/>
      <c r="LY50" s="0"/>
      <c r="LZ50" s="0"/>
      <c r="MA50" s="0"/>
      <c r="MB50" s="0"/>
      <c r="MC50" s="0"/>
      <c r="MD50" s="0"/>
      <c r="ME50" s="0"/>
      <c r="MF50" s="0"/>
      <c r="MG50" s="0"/>
      <c r="MH50" s="0"/>
      <c r="MI50" s="0"/>
      <c r="MJ50" s="0"/>
      <c r="MK50" s="0"/>
      <c r="ML50" s="0"/>
      <c r="MM50" s="0"/>
      <c r="MN50" s="0"/>
      <c r="MO50" s="0"/>
      <c r="MP50" s="0"/>
      <c r="MQ50" s="0"/>
      <c r="MR50" s="0"/>
      <c r="MS50" s="0"/>
      <c r="MT50" s="0"/>
      <c r="MU50" s="0"/>
      <c r="MV50" s="0"/>
      <c r="MW50" s="0"/>
      <c r="MX50" s="0"/>
      <c r="MY50" s="0"/>
      <c r="MZ50" s="0"/>
      <c r="NA50" s="0"/>
      <c r="NB50" s="0"/>
      <c r="NC50" s="0"/>
      <c r="ND50" s="0"/>
      <c r="NE50" s="0"/>
      <c r="NF50" s="0"/>
      <c r="NG50" s="0"/>
      <c r="NH50" s="0"/>
      <c r="NI50" s="0"/>
      <c r="NJ50" s="0"/>
      <c r="NK50" s="0"/>
      <c r="NL50" s="0"/>
      <c r="NM50" s="0"/>
      <c r="NN50" s="0"/>
      <c r="NO50" s="0"/>
      <c r="NP50" s="0"/>
      <c r="NQ50" s="0"/>
      <c r="NR50" s="0"/>
      <c r="NS50" s="0"/>
      <c r="NT50" s="0"/>
      <c r="NU50" s="0"/>
      <c r="NV50" s="0"/>
      <c r="NW50" s="0"/>
      <c r="NX50" s="0"/>
      <c r="NY50" s="0"/>
      <c r="NZ50" s="0"/>
      <c r="OA50" s="0"/>
      <c r="OB50" s="0"/>
      <c r="OC50" s="0"/>
      <c r="OD50" s="0"/>
      <c r="OE50" s="0"/>
      <c r="OF50" s="0"/>
      <c r="OG50" s="0"/>
      <c r="OH50" s="0"/>
      <c r="OI50" s="0"/>
      <c r="OJ50" s="0"/>
      <c r="OK50" s="0"/>
      <c r="OL50" s="0"/>
      <c r="OM50" s="0"/>
      <c r="ON50" s="0"/>
      <c r="OO50" s="0"/>
      <c r="OP50" s="0"/>
      <c r="OQ50" s="0"/>
      <c r="OR50" s="0"/>
      <c r="OS50" s="0"/>
      <c r="OT50" s="0"/>
      <c r="OU50" s="0"/>
      <c r="OV50" s="0"/>
      <c r="OW50" s="0"/>
      <c r="OX50" s="0"/>
      <c r="OY50" s="0"/>
      <c r="OZ50" s="0"/>
      <c r="PA50" s="0"/>
      <c r="PB50" s="0"/>
      <c r="PC50" s="0"/>
      <c r="PD50" s="0"/>
      <c r="PE50" s="0"/>
      <c r="PF50" s="0"/>
      <c r="PG50" s="0"/>
      <c r="PH50" s="0"/>
      <c r="PI50" s="0"/>
      <c r="PJ50" s="0"/>
      <c r="PK50" s="0"/>
      <c r="PL50" s="0"/>
      <c r="PM50" s="0"/>
      <c r="PN50" s="0"/>
      <c r="PO50" s="0"/>
      <c r="PP50" s="0"/>
      <c r="PQ50" s="0"/>
      <c r="PR50" s="0"/>
      <c r="PS50" s="0"/>
      <c r="PT50" s="0"/>
      <c r="PU50" s="0"/>
      <c r="PV50" s="0"/>
      <c r="PW50" s="0"/>
      <c r="PX50" s="0"/>
      <c r="PY50" s="0"/>
      <c r="PZ50" s="0"/>
      <c r="QA50" s="0"/>
      <c r="QB50" s="0"/>
      <c r="QC50" s="0"/>
      <c r="QD50" s="0"/>
      <c r="QE50" s="0"/>
      <c r="QF50" s="0"/>
      <c r="QG50" s="0"/>
      <c r="QH50" s="0"/>
      <c r="QI50" s="0"/>
      <c r="QJ50" s="0"/>
      <c r="QK50" s="0"/>
      <c r="QL50" s="0"/>
      <c r="QM50" s="0"/>
      <c r="QN50" s="0"/>
      <c r="QO50" s="0"/>
      <c r="QP50" s="0"/>
      <c r="QQ50" s="0"/>
      <c r="QR50" s="0"/>
      <c r="QS50" s="0"/>
      <c r="QT50" s="0"/>
      <c r="QU50" s="0"/>
      <c r="QV50" s="0"/>
      <c r="QW50" s="0"/>
      <c r="QX50" s="0"/>
      <c r="QY50" s="0"/>
      <c r="QZ50" s="0"/>
      <c r="RA50" s="0"/>
      <c r="RB50" s="0"/>
      <c r="RC50" s="0"/>
      <c r="RD50" s="0"/>
      <c r="RE50" s="0"/>
      <c r="RF50" s="0"/>
      <c r="RG50" s="0"/>
      <c r="RH50" s="0"/>
      <c r="RI50" s="0"/>
      <c r="RJ50" s="0"/>
      <c r="RK50" s="0"/>
      <c r="RL50" s="0"/>
      <c r="RM50" s="0"/>
      <c r="RN50" s="0"/>
      <c r="RO50" s="0"/>
      <c r="RP50" s="0"/>
      <c r="RQ50" s="0"/>
      <c r="RR50" s="0"/>
      <c r="RS50" s="0"/>
      <c r="RT50" s="0"/>
      <c r="RU50" s="0"/>
      <c r="RV50" s="0"/>
      <c r="RW50" s="0"/>
      <c r="RX50" s="0"/>
      <c r="RY50" s="0"/>
      <c r="RZ50" s="0"/>
      <c r="SA50" s="0"/>
      <c r="SB50" s="0"/>
      <c r="SC50" s="0"/>
      <c r="SD50" s="0"/>
      <c r="SE50" s="0"/>
      <c r="SF50" s="0"/>
      <c r="SG50" s="0"/>
      <c r="SH50" s="0"/>
      <c r="SI50" s="0"/>
      <c r="SJ50" s="0"/>
      <c r="SK50" s="0"/>
      <c r="SL50" s="0"/>
      <c r="SM50" s="0"/>
      <c r="SN50" s="0"/>
      <c r="SO50" s="0"/>
      <c r="SP50" s="0"/>
      <c r="SQ50" s="0"/>
      <c r="SR50" s="0"/>
      <c r="SS50" s="0"/>
      <c r="ST50" s="0"/>
      <c r="SU50" s="0"/>
      <c r="SV50" s="0"/>
      <c r="SW50" s="0"/>
      <c r="SX50" s="0"/>
      <c r="SY50" s="0"/>
      <c r="SZ50" s="0"/>
      <c r="TA50" s="0"/>
      <c r="TB50" s="0"/>
      <c r="TC50" s="0"/>
      <c r="TD50" s="0"/>
      <c r="TE50" s="0"/>
      <c r="TF50" s="0"/>
      <c r="TG50" s="0"/>
      <c r="TH50" s="0"/>
      <c r="TI50" s="0"/>
      <c r="TJ50" s="0"/>
      <c r="TK50" s="0"/>
      <c r="TL50" s="0"/>
      <c r="TM50" s="0"/>
      <c r="TN50" s="0"/>
      <c r="TO50" s="0"/>
      <c r="TP50" s="0"/>
      <c r="TQ50" s="0"/>
      <c r="TR50" s="0"/>
      <c r="TS50" s="0"/>
      <c r="TT50" s="0"/>
      <c r="TU50" s="0"/>
      <c r="TV50" s="0"/>
      <c r="TW50" s="0"/>
      <c r="TX50" s="0"/>
      <c r="TY50" s="0"/>
      <c r="TZ50" s="0"/>
      <c r="UA50" s="0"/>
      <c r="UB50" s="0"/>
      <c r="UC50" s="0"/>
      <c r="UD50" s="0"/>
      <c r="UE50" s="0"/>
      <c r="UF50" s="0"/>
      <c r="UG50" s="0"/>
      <c r="UH50" s="0"/>
      <c r="UI50" s="0"/>
      <c r="UJ50" s="0"/>
      <c r="UK50" s="0"/>
      <c r="UL50" s="0"/>
      <c r="UM50" s="0"/>
      <c r="UN50" s="0"/>
      <c r="UO50" s="0"/>
      <c r="UP50" s="0"/>
      <c r="UQ50" s="0"/>
      <c r="UR50" s="0"/>
      <c r="US50" s="0"/>
      <c r="UT50" s="0"/>
      <c r="UU50" s="0"/>
      <c r="UV50" s="0"/>
      <c r="UW50" s="0"/>
      <c r="UX50" s="0"/>
      <c r="UY50" s="0"/>
      <c r="UZ50" s="0"/>
      <c r="VA50" s="0"/>
      <c r="VB50" s="0"/>
      <c r="VC50" s="0"/>
      <c r="VD50" s="0"/>
      <c r="VE50" s="0"/>
      <c r="VF50" s="0"/>
      <c r="VG50" s="0"/>
      <c r="VH50" s="0"/>
      <c r="VI50" s="0"/>
      <c r="VJ50" s="0"/>
      <c r="VK50" s="0"/>
      <c r="VL50" s="0"/>
      <c r="VM50" s="0"/>
      <c r="VN50" s="0"/>
      <c r="VO50" s="0"/>
      <c r="VP50" s="0"/>
      <c r="VQ50" s="0"/>
      <c r="VR50" s="0"/>
      <c r="VS50" s="0"/>
      <c r="VT50" s="0"/>
      <c r="VU50" s="0"/>
      <c r="VV50" s="0"/>
      <c r="VW50" s="0"/>
      <c r="VX50" s="0"/>
      <c r="VY50" s="0"/>
      <c r="VZ50" s="0"/>
      <c r="WA50" s="0"/>
      <c r="WB50" s="0"/>
      <c r="WC50" s="0"/>
      <c r="WD50" s="0"/>
      <c r="WE50" s="0"/>
      <c r="WF50" s="0"/>
      <c r="WG50" s="0"/>
      <c r="WH50" s="0"/>
      <c r="WI50" s="0"/>
      <c r="WJ50" s="0"/>
      <c r="WK50" s="0"/>
      <c r="WL50" s="0"/>
      <c r="WM50" s="0"/>
      <c r="WN50" s="0"/>
      <c r="WO50" s="0"/>
      <c r="WP50" s="0"/>
      <c r="WQ50" s="0"/>
      <c r="WR50" s="0"/>
      <c r="WS50" s="0"/>
      <c r="WT50" s="0"/>
      <c r="WU50" s="0"/>
      <c r="WV50" s="0"/>
      <c r="WW50" s="0"/>
      <c r="WX50" s="0"/>
      <c r="WY50" s="0"/>
      <c r="WZ50" s="0"/>
      <c r="XA50" s="0"/>
      <c r="XB50" s="0"/>
      <c r="XC50" s="0"/>
      <c r="XD50" s="0"/>
      <c r="XE50" s="0"/>
      <c r="XF50" s="0"/>
      <c r="XG50" s="0"/>
      <c r="XH50" s="0"/>
      <c r="XI50" s="0"/>
      <c r="XJ50" s="0"/>
      <c r="XK50" s="0"/>
      <c r="XL50" s="0"/>
      <c r="XM50" s="0"/>
      <c r="XN50" s="0"/>
      <c r="XO50" s="0"/>
      <c r="XP50" s="0"/>
      <c r="XQ50" s="0"/>
      <c r="XR50" s="0"/>
      <c r="XS50" s="0"/>
      <c r="XT50" s="0"/>
      <c r="XU50" s="0"/>
      <c r="XV50" s="0"/>
      <c r="XW50" s="0"/>
      <c r="XX50" s="0"/>
      <c r="XY50" s="0"/>
      <c r="XZ50" s="0"/>
      <c r="YA50" s="0"/>
      <c r="YB50" s="0"/>
      <c r="YC50" s="0"/>
      <c r="YD50" s="0"/>
      <c r="YE50" s="0"/>
      <c r="YF50" s="0"/>
      <c r="YG50" s="0"/>
      <c r="YH50" s="0"/>
      <c r="YI50" s="0"/>
      <c r="YJ50" s="0"/>
      <c r="YK50" s="0"/>
      <c r="YL50" s="0"/>
      <c r="YM50" s="0"/>
      <c r="YN50" s="0"/>
      <c r="YO50" s="0"/>
      <c r="YP50" s="0"/>
      <c r="YQ50" s="0"/>
      <c r="YR50" s="0"/>
      <c r="YS50" s="0"/>
      <c r="YT50" s="0"/>
      <c r="YU50" s="0"/>
      <c r="YV50" s="0"/>
      <c r="YW50" s="0"/>
      <c r="YX50" s="0"/>
      <c r="YY50" s="0"/>
      <c r="YZ50" s="0"/>
      <c r="ZA50" s="0"/>
      <c r="ZB50" s="0"/>
      <c r="ZC50" s="0"/>
      <c r="ZD50" s="0"/>
      <c r="ZE50" s="0"/>
      <c r="ZF50" s="0"/>
      <c r="ZG50" s="0"/>
      <c r="ZH50" s="0"/>
      <c r="ZI50" s="0"/>
      <c r="ZJ50" s="0"/>
      <c r="ZK50" s="0"/>
      <c r="ZL50" s="0"/>
      <c r="ZM50" s="0"/>
      <c r="ZN50" s="0"/>
      <c r="ZO50" s="0"/>
      <c r="ZP50" s="0"/>
      <c r="ZQ50" s="0"/>
      <c r="ZR50" s="0"/>
      <c r="ZS50" s="0"/>
      <c r="ZT50" s="0"/>
      <c r="ZU50" s="0"/>
      <c r="ZV50" s="0"/>
      <c r="ZW50" s="0"/>
      <c r="ZX50" s="0"/>
      <c r="ZY50" s="0"/>
      <c r="ZZ50" s="0"/>
      <c r="AAA50" s="0"/>
      <c r="AAB50" s="0"/>
      <c r="AAC50" s="0"/>
      <c r="AAD50" s="0"/>
      <c r="AAE50" s="0"/>
      <c r="AAF50" s="0"/>
      <c r="AAG50" s="0"/>
      <c r="AAH50" s="0"/>
      <c r="AAI50" s="0"/>
      <c r="AAJ50" s="0"/>
      <c r="AAK50" s="0"/>
      <c r="AAL50" s="0"/>
      <c r="AAM50" s="0"/>
      <c r="AAN50" s="0"/>
      <c r="AAO50" s="0"/>
      <c r="AAP50" s="0"/>
      <c r="AAQ50" s="0"/>
      <c r="AAR50" s="0"/>
      <c r="AAS50" s="0"/>
      <c r="AAT50" s="0"/>
      <c r="AAU50" s="0"/>
      <c r="AAV50" s="0"/>
      <c r="AAW50" s="0"/>
      <c r="AAX50" s="0"/>
      <c r="AAY50" s="0"/>
      <c r="AAZ50" s="0"/>
      <c r="ABA50" s="0"/>
      <c r="ABB50" s="0"/>
      <c r="ABC50" s="0"/>
      <c r="ABD50" s="0"/>
      <c r="ABE50" s="0"/>
      <c r="ABF50" s="0"/>
      <c r="ABG50" s="0"/>
      <c r="ABH50" s="0"/>
      <c r="ABI50" s="0"/>
      <c r="ABJ50" s="0"/>
      <c r="ABK50" s="0"/>
      <c r="ABL50" s="0"/>
      <c r="ABM50" s="0"/>
      <c r="ABN50" s="0"/>
      <c r="ABO50" s="0"/>
      <c r="ABP50" s="0"/>
      <c r="ABQ50" s="0"/>
      <c r="ABR50" s="0"/>
      <c r="ABS50" s="0"/>
      <c r="ABT50" s="0"/>
      <c r="ABU50" s="0"/>
      <c r="ABV50" s="0"/>
      <c r="ABW50" s="0"/>
      <c r="ABX50" s="0"/>
      <c r="ABY50" s="0"/>
      <c r="ABZ50" s="0"/>
      <c r="ACA50" s="0"/>
      <c r="ACB50" s="0"/>
      <c r="ACC50" s="0"/>
      <c r="ACD50" s="0"/>
      <c r="ACE50" s="0"/>
      <c r="ACF50" s="0"/>
      <c r="ACG50" s="0"/>
      <c r="ACH50" s="0"/>
      <c r="ACI50" s="0"/>
      <c r="ACJ50" s="0"/>
      <c r="ACK50" s="0"/>
      <c r="ACL50" s="0"/>
      <c r="ACM50" s="0"/>
      <c r="ACN50" s="0"/>
      <c r="ACO50" s="0"/>
      <c r="ACP50" s="0"/>
      <c r="ACQ50" s="0"/>
      <c r="ACR50" s="0"/>
      <c r="ACS50" s="0"/>
      <c r="ACT50" s="0"/>
      <c r="ACU50" s="0"/>
      <c r="ACV50" s="0"/>
      <c r="ACW50" s="0"/>
      <c r="ACX50" s="0"/>
      <c r="ACY50" s="0"/>
      <c r="ACZ50" s="0"/>
      <c r="ADA50" s="0"/>
      <c r="ADB50" s="0"/>
      <c r="ADC50" s="0"/>
      <c r="ADD50" s="0"/>
      <c r="ADE50" s="0"/>
      <c r="ADF50" s="0"/>
      <c r="ADG50" s="0"/>
      <c r="ADH50" s="0"/>
      <c r="ADI50" s="0"/>
      <c r="ADJ50" s="0"/>
      <c r="ADK50" s="0"/>
      <c r="ADL50" s="0"/>
      <c r="ADM50" s="0"/>
      <c r="ADN50" s="0"/>
      <c r="ADO50" s="0"/>
      <c r="ADP50" s="0"/>
      <c r="ADQ50" s="0"/>
      <c r="ADR50" s="0"/>
      <c r="ADS50" s="0"/>
      <c r="ADT50" s="0"/>
      <c r="ADU50" s="0"/>
      <c r="ADV50" s="0"/>
      <c r="ADW50" s="0"/>
      <c r="ADX50" s="0"/>
      <c r="ADY50" s="0"/>
      <c r="ADZ50" s="0"/>
      <c r="AEA50" s="0"/>
      <c r="AEB50" s="0"/>
      <c r="AEC50" s="0"/>
      <c r="AED50" s="0"/>
      <c r="AEE50" s="0"/>
      <c r="AEF50" s="0"/>
      <c r="AEG50" s="0"/>
      <c r="AEH50" s="0"/>
      <c r="AEI50" s="0"/>
      <c r="AEJ50" s="0"/>
      <c r="AEK50" s="0"/>
      <c r="AEL50" s="0"/>
      <c r="AEM50" s="0"/>
      <c r="AEN50" s="0"/>
      <c r="AEO50" s="0"/>
      <c r="AEP50" s="0"/>
      <c r="AEQ50" s="0"/>
      <c r="AER50" s="0"/>
      <c r="AES50" s="0"/>
      <c r="AET50" s="0"/>
      <c r="AEU50" s="0"/>
      <c r="AEV50" s="0"/>
      <c r="AEW50" s="0"/>
      <c r="AEX50" s="0"/>
      <c r="AEY50" s="0"/>
      <c r="AEZ50" s="0"/>
      <c r="AFA50" s="0"/>
      <c r="AFB50" s="0"/>
      <c r="AFC50" s="0"/>
      <c r="AFD50" s="0"/>
      <c r="AFE50" s="0"/>
      <c r="AFF50" s="0"/>
      <c r="AFG50" s="0"/>
      <c r="AFH50" s="0"/>
      <c r="AFI50" s="0"/>
      <c r="AFJ50" s="0"/>
      <c r="AFK50" s="0"/>
      <c r="AFL50" s="0"/>
      <c r="AFM50" s="0"/>
      <c r="AFN50" s="0"/>
      <c r="AFO50" s="0"/>
      <c r="AFP50" s="0"/>
      <c r="AFQ50" s="0"/>
      <c r="AFR50" s="0"/>
      <c r="AFS50" s="0"/>
      <c r="AFT50" s="0"/>
      <c r="AFU50" s="0"/>
      <c r="AFV50" s="0"/>
      <c r="AFW50" s="0"/>
      <c r="AFX50" s="0"/>
      <c r="AFY50" s="0"/>
      <c r="AFZ50" s="0"/>
      <c r="AGA50" s="0"/>
      <c r="AGB50" s="0"/>
      <c r="AGC50" s="0"/>
      <c r="AGD50" s="0"/>
      <c r="AGE50" s="0"/>
      <c r="AGF50" s="0"/>
      <c r="AGG50" s="0"/>
      <c r="AGH50" s="0"/>
      <c r="AGI50" s="0"/>
      <c r="AGJ50" s="0"/>
      <c r="AGK50" s="0"/>
      <c r="AGL50" s="0"/>
      <c r="AGM50" s="0"/>
      <c r="AGN50" s="0"/>
      <c r="AGO50" s="0"/>
      <c r="AGP50" s="0"/>
      <c r="AGQ50" s="0"/>
      <c r="AGR50" s="0"/>
      <c r="AGS50" s="0"/>
      <c r="AGT50" s="0"/>
      <c r="AGU50" s="0"/>
      <c r="AGV50" s="0"/>
      <c r="AGW50" s="0"/>
      <c r="AGX50" s="0"/>
      <c r="AGY50" s="0"/>
      <c r="AGZ50" s="0"/>
      <c r="AHA50" s="0"/>
      <c r="AHB50" s="0"/>
      <c r="AHC50" s="0"/>
      <c r="AHD50" s="0"/>
      <c r="AHE50" s="0"/>
      <c r="AHF50" s="0"/>
      <c r="AHG50" s="0"/>
      <c r="AHH50" s="0"/>
      <c r="AHI50" s="0"/>
      <c r="AHJ50" s="0"/>
      <c r="AHK50" s="0"/>
      <c r="AHL50" s="0"/>
      <c r="AHM50" s="0"/>
      <c r="AHN50" s="0"/>
      <c r="AHO50" s="0"/>
      <c r="AHP50" s="0"/>
      <c r="AHQ50" s="0"/>
      <c r="AHR50" s="0"/>
      <c r="AHS50" s="0"/>
      <c r="AHT50" s="0"/>
      <c r="AHU50" s="0"/>
      <c r="AHV50" s="0"/>
      <c r="AHW50" s="0"/>
      <c r="AHX50" s="0"/>
      <c r="AHY50" s="0"/>
      <c r="AHZ50" s="0"/>
      <c r="AIA50" s="0"/>
      <c r="AIB50" s="0"/>
      <c r="AIC50" s="0"/>
      <c r="AID50" s="0"/>
      <c r="AIE50" s="0"/>
      <c r="AIF50" s="0"/>
      <c r="AIG50" s="0"/>
      <c r="AIH50" s="0"/>
      <c r="AII50" s="0"/>
      <c r="AIJ50" s="0"/>
      <c r="AIK50" s="0"/>
      <c r="AIL50" s="0"/>
      <c r="AIM50" s="0"/>
      <c r="AIN50" s="0"/>
      <c r="AIO50" s="0"/>
      <c r="AIP50" s="0"/>
      <c r="AIQ50" s="0"/>
      <c r="AIR50" s="0"/>
      <c r="AIS50" s="0"/>
      <c r="AIT50" s="0"/>
      <c r="AIU50" s="0"/>
      <c r="AIV50" s="0"/>
      <c r="AIW50" s="0"/>
      <c r="AIX50" s="0"/>
      <c r="AIY50" s="0"/>
      <c r="AIZ50" s="0"/>
      <c r="AJA50" s="0"/>
      <c r="AJB50" s="0"/>
      <c r="AJC50" s="0"/>
      <c r="AJD50" s="0"/>
      <c r="AJE50" s="0"/>
      <c r="AJF50" s="0"/>
      <c r="AJG50" s="0"/>
      <c r="AJH50" s="0"/>
      <c r="AJI50" s="0"/>
      <c r="AJJ50" s="0"/>
      <c r="AJK50" s="0"/>
      <c r="AJL50" s="0"/>
      <c r="AJM50" s="0"/>
      <c r="AJN50" s="0"/>
      <c r="AJO50" s="0"/>
      <c r="AJP50" s="0"/>
      <c r="AJQ50" s="0"/>
      <c r="AJR50" s="0"/>
      <c r="AJS50" s="0"/>
      <c r="AJT50" s="0"/>
      <c r="AJU50" s="0"/>
      <c r="AJV50" s="0"/>
      <c r="AJW50" s="0"/>
      <c r="AJX50" s="0"/>
      <c r="AJY50" s="0"/>
      <c r="AJZ50" s="0"/>
      <c r="AKA50" s="0"/>
      <c r="AKB50" s="0"/>
      <c r="AKC50" s="0"/>
      <c r="AKD50" s="0"/>
      <c r="AKE50" s="0"/>
      <c r="AKF50" s="0"/>
      <c r="AKG50" s="0"/>
      <c r="AKH50" s="0"/>
      <c r="AKI50" s="0"/>
      <c r="AKJ50" s="0"/>
      <c r="AKK50" s="0"/>
      <c r="AKL50" s="0"/>
      <c r="AKM50" s="0"/>
      <c r="AKN50" s="0"/>
      <c r="AKO50" s="0"/>
      <c r="AKP50" s="0"/>
      <c r="AKQ50" s="0"/>
      <c r="AKR50" s="0"/>
      <c r="AKS50" s="0"/>
      <c r="AKT50" s="0"/>
      <c r="AKU50" s="0"/>
      <c r="AKV50" s="0"/>
      <c r="AKW50" s="0"/>
      <c r="AKX50" s="0"/>
      <c r="AKY50" s="0"/>
      <c r="AKZ50" s="0"/>
      <c r="ALA50" s="0"/>
      <c r="ALB50" s="0"/>
      <c r="ALC50" s="0"/>
      <c r="ALD50" s="0"/>
      <c r="ALE50" s="0"/>
      <c r="ALF50" s="0"/>
      <c r="ALG50" s="0"/>
      <c r="ALH50" s="0"/>
      <c r="ALI50" s="0"/>
      <c r="ALJ50" s="0"/>
      <c r="ALK50" s="0"/>
      <c r="ALL50" s="0"/>
      <c r="ALM50" s="0"/>
      <c r="ALN50" s="0"/>
      <c r="ALO50" s="0"/>
      <c r="ALP50" s="0"/>
      <c r="ALQ50" s="0"/>
      <c r="ALR50" s="0"/>
      <c r="ALS50" s="0"/>
      <c r="ALT50" s="0"/>
      <c r="ALU50" s="0"/>
      <c r="ALV50" s="0"/>
      <c r="ALW50" s="0"/>
      <c r="ALX50" s="0"/>
      <c r="ALY50" s="0"/>
      <c r="ALZ50" s="0"/>
      <c r="AMA50" s="0"/>
      <c r="AMB50" s="0"/>
      <c r="AMC50" s="0"/>
      <c r="AMD50" s="0"/>
      <c r="AME50" s="0"/>
      <c r="AMF50" s="0"/>
      <c r="AMG50" s="0"/>
      <c r="AMH50" s="0"/>
      <c r="AMI50" s="0"/>
      <c r="AMJ50" s="0"/>
    </row>
    <row r="51" customFormat="false" ht="13.8" hidden="false" customHeight="false" outlineLevel="0" collapsed="false">
      <c r="A51" s="168" t="n">
        <f aca="false">A47</f>
        <v>2</v>
      </c>
      <c r="B51" s="169" t="s">
        <v>61</v>
      </c>
      <c r="C51" s="169" t="n">
        <v>4</v>
      </c>
      <c r="D51" s="169"/>
      <c r="E51" s="169"/>
      <c r="F51" s="170"/>
      <c r="G51" s="171"/>
      <c r="H51" s="171" t="s">
        <v>90</v>
      </c>
      <c r="I51" s="171"/>
      <c r="J51" s="171"/>
      <c r="K51" s="171"/>
      <c r="L51" s="172"/>
      <c r="M51" s="172"/>
      <c r="N51" s="173"/>
      <c r="O51" s="174"/>
      <c r="P51" s="175"/>
      <c r="Q51" s="173"/>
      <c r="R51" s="171"/>
      <c r="S51" s="163" t="n">
        <f aca="false">Q51-(Q51*$M$5%)</f>
        <v>0</v>
      </c>
      <c r="T51" s="161" t="n">
        <f aca="false">K51*L51</f>
        <v>0</v>
      </c>
      <c r="U51" s="161" t="n">
        <f aca="false">K51*M51</f>
        <v>0</v>
      </c>
      <c r="V51" s="161" t="n">
        <f aca="false">K51*L51</f>
        <v>0</v>
      </c>
      <c r="W51" s="161" t="n">
        <f aca="false">M51*K51</f>
        <v>0</v>
      </c>
      <c r="X51" s="160" t="n">
        <v>0</v>
      </c>
      <c r="Y51" s="161"/>
      <c r="Z51" s="185"/>
      <c r="AA51" s="186"/>
      <c r="AB51" s="160" t="n">
        <v>1</v>
      </c>
      <c r="AC51" s="99" t="n">
        <f aca="false">$AC$2*AB51</f>
        <v>4</v>
      </c>
      <c r="AD51" s="187"/>
      <c r="AE51" s="148"/>
      <c r="AF51" s="188"/>
      <c r="AG51" s="189"/>
      <c r="AH51" s="190"/>
      <c r="AI51" s="191"/>
      <c r="AJ51" s="189"/>
      <c r="AK51" s="190"/>
      <c r="AL51" s="192"/>
      <c r="AM51" s="188"/>
      <c r="AN51" s="189"/>
      <c r="AO51" s="190"/>
      <c r="AP51" s="191"/>
      <c r="AQ51" s="189"/>
      <c r="AR51" s="190"/>
      <c r="AS51" s="161"/>
      <c r="AT51" s="188"/>
      <c r="AU51" s="189"/>
      <c r="AV51" s="190"/>
      <c r="AW51" s="191"/>
      <c r="AX51" s="189"/>
      <c r="AY51" s="190"/>
      <c r="AZ51" s="192"/>
      <c r="BA51" s="188"/>
      <c r="BB51" s="189"/>
      <c r="BC51" s="190"/>
      <c r="BD51" s="191"/>
      <c r="BE51" s="189"/>
      <c r="BF51" s="190"/>
      <c r="BG51" s="161"/>
      <c r="BH51" s="188"/>
      <c r="BI51" s="189"/>
      <c r="BJ51" s="190"/>
      <c r="BK51" s="191"/>
      <c r="BL51" s="189"/>
      <c r="BM51" s="190"/>
      <c r="BN51" s="192"/>
      <c r="BO51" s="188"/>
      <c r="BP51" s="189"/>
      <c r="BQ51" s="190"/>
      <c r="BR51" s="191"/>
      <c r="BS51" s="189"/>
      <c r="BT51" s="190"/>
      <c r="BU51" s="161"/>
      <c r="BV51" s="188"/>
      <c r="BW51" s="189"/>
      <c r="BX51" s="190"/>
      <c r="BY51" s="191"/>
      <c r="BZ51" s="189"/>
      <c r="CA51" s="190"/>
      <c r="CB51" s="192"/>
      <c r="CC51" s="188"/>
      <c r="CD51" s="189"/>
      <c r="CE51" s="190"/>
      <c r="CF51" s="191"/>
      <c r="CG51" s="189"/>
      <c r="CH51" s="190"/>
      <c r="CI51" s="161"/>
      <c r="CJ51" s="188"/>
      <c r="CK51" s="189"/>
      <c r="CL51" s="190"/>
      <c r="CM51" s="191"/>
      <c r="CN51" s="189"/>
      <c r="CO51" s="190"/>
      <c r="CP51" s="161"/>
      <c r="CQ51" s="188"/>
      <c r="CR51" s="189"/>
      <c r="CS51" s="190"/>
      <c r="CT51" s="191"/>
      <c r="CU51" s="189"/>
      <c r="CV51" s="190"/>
      <c r="CW51" s="161"/>
      <c r="CX51" s="193" t="n">
        <f aca="false">S51/$S$99</f>
        <v>0</v>
      </c>
      <c r="CY51" s="103"/>
      <c r="CZ51" s="103"/>
      <c r="DA51" s="103"/>
      <c r="DB51" s="103"/>
      <c r="DC51" s="103"/>
      <c r="DD51" s="103"/>
      <c r="DE51" s="0"/>
      <c r="DF51" s="0"/>
      <c r="DG51" s="0"/>
      <c r="DH51" s="0"/>
      <c r="DI51" s="0"/>
      <c r="DJ51" s="0"/>
      <c r="DK51" s="0"/>
      <c r="DL51" s="0"/>
      <c r="DM51" s="0"/>
      <c r="DN51" s="0"/>
      <c r="DO51" s="0"/>
      <c r="DP51" s="0"/>
      <c r="DQ51" s="0"/>
      <c r="DR51" s="0"/>
      <c r="DS51" s="0"/>
      <c r="DT51" s="0"/>
      <c r="DU51" s="0"/>
      <c r="DV51" s="0"/>
      <c r="DW51" s="0"/>
      <c r="DX51" s="0"/>
      <c r="DY51" s="0"/>
      <c r="DZ51" s="0"/>
      <c r="EA51" s="0"/>
      <c r="EB51" s="0"/>
      <c r="EC51" s="0"/>
      <c r="ED51" s="0"/>
      <c r="EE51" s="0"/>
      <c r="EF51" s="0"/>
      <c r="EG51" s="0"/>
      <c r="EH51" s="0"/>
      <c r="EI51" s="0"/>
      <c r="EJ51" s="0"/>
      <c r="EK51" s="0"/>
      <c r="EL51" s="0"/>
      <c r="EM51" s="0"/>
      <c r="EN51" s="0"/>
      <c r="EO51" s="0"/>
      <c r="EP51" s="0"/>
      <c r="EQ51" s="0"/>
      <c r="ER51" s="0"/>
      <c r="ES51" s="0"/>
      <c r="ET51" s="0"/>
      <c r="EU51" s="0"/>
      <c r="EV51" s="0"/>
      <c r="EW51" s="0"/>
      <c r="EX51" s="0"/>
      <c r="EY51" s="0"/>
      <c r="EZ51" s="0"/>
      <c r="FA51" s="0"/>
      <c r="FB51" s="0"/>
      <c r="FC51" s="0"/>
      <c r="FD51" s="0"/>
      <c r="FE51" s="0"/>
      <c r="FF51" s="0"/>
      <c r="FG51" s="0"/>
      <c r="FH51" s="0"/>
      <c r="FI51" s="0"/>
      <c r="FJ51" s="0"/>
      <c r="FK51" s="0"/>
      <c r="FL51" s="0"/>
      <c r="FM51" s="0"/>
      <c r="FN51" s="0"/>
      <c r="FO51" s="0"/>
      <c r="FP51" s="0"/>
      <c r="FQ51" s="0"/>
      <c r="FR51" s="0"/>
      <c r="FS51" s="0"/>
      <c r="FT51" s="0"/>
      <c r="FU51" s="0"/>
      <c r="FV51" s="0"/>
      <c r="FW51" s="0"/>
      <c r="FX51" s="0"/>
      <c r="FY51" s="0"/>
      <c r="FZ51" s="0"/>
      <c r="GA51" s="0"/>
      <c r="GB51" s="0"/>
      <c r="GC51" s="0"/>
      <c r="GD51" s="0"/>
      <c r="GE51" s="0"/>
      <c r="GF51" s="0"/>
      <c r="GG51" s="0"/>
      <c r="GH51" s="0"/>
      <c r="GI51" s="0"/>
      <c r="GJ51" s="0"/>
      <c r="GK51" s="0"/>
      <c r="GL51" s="0"/>
      <c r="GM51" s="0"/>
      <c r="GN51" s="0"/>
      <c r="GO51" s="0"/>
      <c r="GP51" s="0"/>
      <c r="GQ51" s="0"/>
      <c r="GR51" s="0"/>
      <c r="GS51" s="0"/>
      <c r="GT51" s="0"/>
      <c r="GU51" s="0"/>
      <c r="GV51" s="0"/>
      <c r="GW51" s="0"/>
      <c r="GX51" s="0"/>
      <c r="GY51" s="0"/>
      <c r="GZ51" s="0"/>
      <c r="HA51" s="0"/>
      <c r="HB51" s="0"/>
      <c r="HC51" s="0"/>
      <c r="HD51" s="0"/>
      <c r="HE51" s="0"/>
      <c r="HF51" s="0"/>
      <c r="HG51" s="0"/>
      <c r="HH51" s="0"/>
      <c r="HI51" s="0"/>
      <c r="HJ51" s="0"/>
      <c r="HK51" s="0"/>
      <c r="HL51" s="0"/>
      <c r="HM51" s="0"/>
      <c r="HN51" s="0"/>
      <c r="HO51" s="0"/>
      <c r="HP51" s="0"/>
      <c r="HQ51" s="0"/>
      <c r="HR51" s="0"/>
      <c r="HS51" s="0"/>
      <c r="HT51" s="0"/>
      <c r="HU51" s="0"/>
      <c r="HV51" s="0"/>
      <c r="HW51" s="0"/>
      <c r="HX51" s="0"/>
      <c r="HY51" s="0"/>
      <c r="HZ51" s="0"/>
      <c r="IA51" s="0"/>
      <c r="IB51" s="0"/>
      <c r="IC51" s="0"/>
      <c r="ID51" s="0"/>
      <c r="IE51" s="0"/>
      <c r="IF51" s="0"/>
      <c r="IG51" s="0"/>
      <c r="IH51" s="0"/>
      <c r="II51" s="0"/>
      <c r="IJ51" s="0"/>
      <c r="IK51" s="0"/>
      <c r="IL51" s="0"/>
      <c r="IM51" s="0"/>
      <c r="IN51" s="0"/>
      <c r="IO51" s="0"/>
      <c r="IP51" s="0"/>
      <c r="IQ51" s="0"/>
      <c r="IR51" s="0"/>
      <c r="IS51" s="0"/>
      <c r="IT51" s="0"/>
      <c r="IU51" s="0"/>
      <c r="IV51" s="0"/>
      <c r="IW51" s="0"/>
      <c r="IX51" s="0"/>
      <c r="IY51" s="0"/>
      <c r="IZ51" s="0"/>
      <c r="JA51" s="0"/>
      <c r="JB51" s="0"/>
      <c r="JC51" s="0"/>
      <c r="JD51" s="0"/>
      <c r="JE51" s="0"/>
      <c r="JF51" s="0"/>
      <c r="JG51" s="0"/>
      <c r="JH51" s="0"/>
      <c r="JI51" s="0"/>
      <c r="JJ51" s="0"/>
      <c r="JK51" s="0"/>
      <c r="JL51" s="0"/>
      <c r="JM51" s="0"/>
      <c r="JN51" s="0"/>
      <c r="JO51" s="0"/>
      <c r="JP51" s="0"/>
      <c r="JQ51" s="0"/>
      <c r="JR51" s="0"/>
      <c r="JS51" s="0"/>
      <c r="JT51" s="0"/>
      <c r="JU51" s="0"/>
      <c r="JV51" s="0"/>
      <c r="JW51" s="0"/>
      <c r="JX51" s="0"/>
      <c r="JY51" s="0"/>
      <c r="JZ51" s="0"/>
      <c r="KA51" s="0"/>
      <c r="KB51" s="0"/>
      <c r="KC51" s="0"/>
      <c r="KD51" s="0"/>
      <c r="KE51" s="0"/>
      <c r="KF51" s="0"/>
      <c r="KG51" s="0"/>
      <c r="KH51" s="0"/>
      <c r="KI51" s="0"/>
      <c r="KJ51" s="0"/>
      <c r="KK51" s="0"/>
      <c r="KL51" s="0"/>
      <c r="KM51" s="0"/>
      <c r="KN51" s="0"/>
      <c r="KO51" s="0"/>
      <c r="KP51" s="0"/>
      <c r="KQ51" s="0"/>
      <c r="KR51" s="0"/>
      <c r="KS51" s="0"/>
      <c r="KT51" s="0"/>
      <c r="KU51" s="0"/>
      <c r="KV51" s="0"/>
      <c r="KW51" s="0"/>
      <c r="KX51" s="0"/>
      <c r="KY51" s="0"/>
      <c r="KZ51" s="0"/>
      <c r="LA51" s="0"/>
      <c r="LB51" s="0"/>
      <c r="LC51" s="0"/>
      <c r="LD51" s="0"/>
      <c r="LE51" s="0"/>
      <c r="LF51" s="0"/>
      <c r="LG51" s="0"/>
      <c r="LH51" s="0"/>
      <c r="LI51" s="0"/>
      <c r="LJ51" s="0"/>
      <c r="LK51" s="0"/>
      <c r="LL51" s="0"/>
      <c r="LM51" s="0"/>
      <c r="LN51" s="0"/>
      <c r="LO51" s="0"/>
      <c r="LP51" s="0"/>
      <c r="LQ51" s="0"/>
      <c r="LR51" s="0"/>
      <c r="LS51" s="0"/>
      <c r="LT51" s="0"/>
      <c r="LU51" s="0"/>
      <c r="LV51" s="0"/>
      <c r="LW51" s="0"/>
      <c r="LX51" s="0"/>
      <c r="LY51" s="0"/>
      <c r="LZ51" s="0"/>
      <c r="MA51" s="0"/>
      <c r="MB51" s="0"/>
      <c r="MC51" s="0"/>
      <c r="MD51" s="0"/>
      <c r="ME51" s="0"/>
      <c r="MF51" s="0"/>
      <c r="MG51" s="0"/>
      <c r="MH51" s="0"/>
      <c r="MI51" s="0"/>
      <c r="MJ51" s="0"/>
      <c r="MK51" s="0"/>
      <c r="ML51" s="0"/>
      <c r="MM51" s="0"/>
      <c r="MN51" s="0"/>
      <c r="MO51" s="0"/>
      <c r="MP51" s="0"/>
      <c r="MQ51" s="0"/>
      <c r="MR51" s="0"/>
      <c r="MS51" s="0"/>
      <c r="MT51" s="0"/>
      <c r="MU51" s="0"/>
      <c r="MV51" s="0"/>
      <c r="MW51" s="0"/>
      <c r="MX51" s="0"/>
      <c r="MY51" s="0"/>
      <c r="MZ51" s="0"/>
      <c r="NA51" s="0"/>
      <c r="NB51" s="0"/>
      <c r="NC51" s="0"/>
      <c r="ND51" s="0"/>
      <c r="NE51" s="0"/>
      <c r="NF51" s="0"/>
      <c r="NG51" s="0"/>
      <c r="NH51" s="0"/>
      <c r="NI51" s="0"/>
      <c r="NJ51" s="0"/>
      <c r="NK51" s="0"/>
      <c r="NL51" s="0"/>
      <c r="NM51" s="0"/>
      <c r="NN51" s="0"/>
      <c r="NO51" s="0"/>
      <c r="NP51" s="0"/>
      <c r="NQ51" s="0"/>
      <c r="NR51" s="0"/>
      <c r="NS51" s="0"/>
      <c r="NT51" s="0"/>
      <c r="NU51" s="0"/>
      <c r="NV51" s="0"/>
      <c r="NW51" s="0"/>
      <c r="NX51" s="0"/>
      <c r="NY51" s="0"/>
      <c r="NZ51" s="0"/>
      <c r="OA51" s="0"/>
      <c r="OB51" s="0"/>
      <c r="OC51" s="0"/>
      <c r="OD51" s="0"/>
      <c r="OE51" s="0"/>
      <c r="OF51" s="0"/>
      <c r="OG51" s="0"/>
      <c r="OH51" s="0"/>
      <c r="OI51" s="0"/>
      <c r="OJ51" s="0"/>
      <c r="OK51" s="0"/>
      <c r="OL51" s="0"/>
      <c r="OM51" s="0"/>
      <c r="ON51" s="0"/>
      <c r="OO51" s="0"/>
      <c r="OP51" s="0"/>
      <c r="OQ51" s="0"/>
      <c r="OR51" s="0"/>
      <c r="OS51" s="0"/>
      <c r="OT51" s="0"/>
      <c r="OU51" s="0"/>
      <c r="OV51" s="0"/>
      <c r="OW51" s="0"/>
      <c r="OX51" s="0"/>
      <c r="OY51" s="0"/>
      <c r="OZ51" s="0"/>
      <c r="PA51" s="0"/>
      <c r="PB51" s="0"/>
      <c r="PC51" s="0"/>
      <c r="PD51" s="0"/>
      <c r="PE51" s="0"/>
      <c r="PF51" s="0"/>
      <c r="PG51" s="0"/>
      <c r="PH51" s="0"/>
      <c r="PI51" s="0"/>
      <c r="PJ51" s="0"/>
      <c r="PK51" s="0"/>
      <c r="PL51" s="0"/>
      <c r="PM51" s="0"/>
      <c r="PN51" s="0"/>
      <c r="PO51" s="0"/>
      <c r="PP51" s="0"/>
      <c r="PQ51" s="0"/>
      <c r="PR51" s="0"/>
      <c r="PS51" s="0"/>
      <c r="PT51" s="0"/>
      <c r="PU51" s="0"/>
      <c r="PV51" s="0"/>
      <c r="PW51" s="0"/>
      <c r="PX51" s="0"/>
      <c r="PY51" s="0"/>
      <c r="PZ51" s="0"/>
      <c r="QA51" s="0"/>
      <c r="QB51" s="0"/>
      <c r="QC51" s="0"/>
      <c r="QD51" s="0"/>
      <c r="QE51" s="0"/>
      <c r="QF51" s="0"/>
      <c r="QG51" s="0"/>
      <c r="QH51" s="0"/>
      <c r="QI51" s="0"/>
      <c r="QJ51" s="0"/>
      <c r="QK51" s="0"/>
      <c r="QL51" s="0"/>
      <c r="QM51" s="0"/>
      <c r="QN51" s="0"/>
      <c r="QO51" s="0"/>
      <c r="QP51" s="0"/>
      <c r="QQ51" s="0"/>
      <c r="QR51" s="0"/>
      <c r="QS51" s="0"/>
      <c r="QT51" s="0"/>
      <c r="QU51" s="0"/>
      <c r="QV51" s="0"/>
      <c r="QW51" s="0"/>
      <c r="QX51" s="0"/>
      <c r="QY51" s="0"/>
      <c r="QZ51" s="0"/>
      <c r="RA51" s="0"/>
      <c r="RB51" s="0"/>
      <c r="RC51" s="0"/>
      <c r="RD51" s="0"/>
      <c r="RE51" s="0"/>
      <c r="RF51" s="0"/>
      <c r="RG51" s="0"/>
      <c r="RH51" s="0"/>
      <c r="RI51" s="0"/>
      <c r="RJ51" s="0"/>
      <c r="RK51" s="0"/>
      <c r="RL51" s="0"/>
      <c r="RM51" s="0"/>
      <c r="RN51" s="0"/>
      <c r="RO51" s="0"/>
      <c r="RP51" s="0"/>
      <c r="RQ51" s="0"/>
      <c r="RR51" s="0"/>
      <c r="RS51" s="0"/>
      <c r="RT51" s="0"/>
      <c r="RU51" s="0"/>
      <c r="RV51" s="0"/>
      <c r="RW51" s="0"/>
      <c r="RX51" s="0"/>
      <c r="RY51" s="0"/>
      <c r="RZ51" s="0"/>
      <c r="SA51" s="0"/>
      <c r="SB51" s="0"/>
      <c r="SC51" s="0"/>
      <c r="SD51" s="0"/>
      <c r="SE51" s="0"/>
      <c r="SF51" s="0"/>
      <c r="SG51" s="0"/>
      <c r="SH51" s="0"/>
      <c r="SI51" s="0"/>
      <c r="SJ51" s="0"/>
      <c r="SK51" s="0"/>
      <c r="SL51" s="0"/>
      <c r="SM51" s="0"/>
      <c r="SN51" s="0"/>
      <c r="SO51" s="0"/>
      <c r="SP51" s="0"/>
      <c r="SQ51" s="0"/>
      <c r="SR51" s="0"/>
      <c r="SS51" s="0"/>
      <c r="ST51" s="0"/>
      <c r="SU51" s="0"/>
      <c r="SV51" s="0"/>
      <c r="SW51" s="0"/>
      <c r="SX51" s="0"/>
      <c r="SY51" s="0"/>
      <c r="SZ51" s="0"/>
      <c r="TA51" s="0"/>
      <c r="TB51" s="0"/>
      <c r="TC51" s="0"/>
      <c r="TD51" s="0"/>
      <c r="TE51" s="0"/>
      <c r="TF51" s="0"/>
      <c r="TG51" s="0"/>
      <c r="TH51" s="0"/>
      <c r="TI51" s="0"/>
      <c r="TJ51" s="0"/>
      <c r="TK51" s="0"/>
      <c r="TL51" s="0"/>
      <c r="TM51" s="0"/>
      <c r="TN51" s="0"/>
      <c r="TO51" s="0"/>
      <c r="TP51" s="0"/>
      <c r="TQ51" s="0"/>
      <c r="TR51" s="0"/>
      <c r="TS51" s="0"/>
      <c r="TT51" s="0"/>
      <c r="TU51" s="0"/>
      <c r="TV51" s="0"/>
      <c r="TW51" s="0"/>
      <c r="TX51" s="0"/>
      <c r="TY51" s="0"/>
      <c r="TZ51" s="0"/>
      <c r="UA51" s="0"/>
      <c r="UB51" s="0"/>
      <c r="UC51" s="0"/>
      <c r="UD51" s="0"/>
      <c r="UE51" s="0"/>
      <c r="UF51" s="0"/>
      <c r="UG51" s="0"/>
      <c r="UH51" s="0"/>
      <c r="UI51" s="0"/>
      <c r="UJ51" s="0"/>
      <c r="UK51" s="0"/>
      <c r="UL51" s="0"/>
      <c r="UM51" s="0"/>
      <c r="UN51" s="0"/>
      <c r="UO51" s="0"/>
      <c r="UP51" s="0"/>
      <c r="UQ51" s="0"/>
      <c r="UR51" s="0"/>
      <c r="US51" s="0"/>
      <c r="UT51" s="0"/>
      <c r="UU51" s="0"/>
      <c r="UV51" s="0"/>
      <c r="UW51" s="0"/>
      <c r="UX51" s="0"/>
      <c r="UY51" s="0"/>
      <c r="UZ51" s="0"/>
      <c r="VA51" s="0"/>
      <c r="VB51" s="0"/>
      <c r="VC51" s="0"/>
      <c r="VD51" s="0"/>
      <c r="VE51" s="0"/>
      <c r="VF51" s="0"/>
      <c r="VG51" s="0"/>
      <c r="VH51" s="0"/>
      <c r="VI51" s="0"/>
      <c r="VJ51" s="0"/>
      <c r="VK51" s="0"/>
      <c r="VL51" s="0"/>
      <c r="VM51" s="0"/>
      <c r="VN51" s="0"/>
      <c r="VO51" s="0"/>
      <c r="VP51" s="0"/>
      <c r="VQ51" s="0"/>
      <c r="VR51" s="0"/>
      <c r="VS51" s="0"/>
      <c r="VT51" s="0"/>
      <c r="VU51" s="0"/>
      <c r="VV51" s="0"/>
      <c r="VW51" s="0"/>
      <c r="VX51" s="0"/>
      <c r="VY51" s="0"/>
      <c r="VZ51" s="0"/>
      <c r="WA51" s="0"/>
      <c r="WB51" s="0"/>
      <c r="WC51" s="0"/>
      <c r="WD51" s="0"/>
      <c r="WE51" s="0"/>
      <c r="WF51" s="0"/>
      <c r="WG51" s="0"/>
      <c r="WH51" s="0"/>
      <c r="WI51" s="0"/>
      <c r="WJ51" s="0"/>
      <c r="WK51" s="0"/>
      <c r="WL51" s="0"/>
      <c r="WM51" s="0"/>
      <c r="WN51" s="0"/>
      <c r="WO51" s="0"/>
      <c r="WP51" s="0"/>
      <c r="WQ51" s="0"/>
      <c r="WR51" s="0"/>
      <c r="WS51" s="0"/>
      <c r="WT51" s="0"/>
      <c r="WU51" s="0"/>
      <c r="WV51" s="0"/>
      <c r="WW51" s="0"/>
      <c r="WX51" s="0"/>
      <c r="WY51" s="0"/>
      <c r="WZ51" s="0"/>
      <c r="XA51" s="0"/>
      <c r="XB51" s="0"/>
      <c r="XC51" s="0"/>
      <c r="XD51" s="0"/>
      <c r="XE51" s="0"/>
      <c r="XF51" s="0"/>
      <c r="XG51" s="0"/>
      <c r="XH51" s="0"/>
      <c r="XI51" s="0"/>
      <c r="XJ51" s="0"/>
      <c r="XK51" s="0"/>
      <c r="XL51" s="0"/>
      <c r="XM51" s="0"/>
      <c r="XN51" s="0"/>
      <c r="XO51" s="0"/>
      <c r="XP51" s="0"/>
      <c r="XQ51" s="0"/>
      <c r="XR51" s="0"/>
      <c r="XS51" s="0"/>
      <c r="XT51" s="0"/>
      <c r="XU51" s="0"/>
      <c r="XV51" s="0"/>
      <c r="XW51" s="0"/>
      <c r="XX51" s="0"/>
      <c r="XY51" s="0"/>
      <c r="XZ51" s="0"/>
      <c r="YA51" s="0"/>
      <c r="YB51" s="0"/>
      <c r="YC51" s="0"/>
      <c r="YD51" s="0"/>
      <c r="YE51" s="0"/>
      <c r="YF51" s="0"/>
      <c r="YG51" s="0"/>
      <c r="YH51" s="0"/>
      <c r="YI51" s="0"/>
      <c r="YJ51" s="0"/>
      <c r="YK51" s="0"/>
      <c r="YL51" s="0"/>
      <c r="YM51" s="0"/>
      <c r="YN51" s="0"/>
      <c r="YO51" s="0"/>
      <c r="YP51" s="0"/>
      <c r="YQ51" s="0"/>
      <c r="YR51" s="0"/>
      <c r="YS51" s="0"/>
      <c r="YT51" s="0"/>
      <c r="YU51" s="0"/>
      <c r="YV51" s="0"/>
      <c r="YW51" s="0"/>
      <c r="YX51" s="0"/>
      <c r="YY51" s="0"/>
      <c r="YZ51" s="0"/>
      <c r="ZA51" s="0"/>
      <c r="ZB51" s="0"/>
      <c r="ZC51" s="0"/>
      <c r="ZD51" s="0"/>
      <c r="ZE51" s="0"/>
      <c r="ZF51" s="0"/>
      <c r="ZG51" s="0"/>
      <c r="ZH51" s="0"/>
      <c r="ZI51" s="0"/>
      <c r="ZJ51" s="0"/>
      <c r="ZK51" s="0"/>
      <c r="ZL51" s="0"/>
      <c r="ZM51" s="0"/>
      <c r="ZN51" s="0"/>
      <c r="ZO51" s="0"/>
      <c r="ZP51" s="0"/>
      <c r="ZQ51" s="0"/>
      <c r="ZR51" s="0"/>
      <c r="ZS51" s="0"/>
      <c r="ZT51" s="0"/>
      <c r="ZU51" s="0"/>
      <c r="ZV51" s="0"/>
      <c r="ZW51" s="0"/>
      <c r="ZX51" s="0"/>
      <c r="ZY51" s="0"/>
      <c r="ZZ51" s="0"/>
      <c r="AAA51" s="0"/>
      <c r="AAB51" s="0"/>
      <c r="AAC51" s="0"/>
      <c r="AAD51" s="0"/>
      <c r="AAE51" s="0"/>
      <c r="AAF51" s="0"/>
      <c r="AAG51" s="0"/>
      <c r="AAH51" s="0"/>
      <c r="AAI51" s="0"/>
      <c r="AAJ51" s="0"/>
      <c r="AAK51" s="0"/>
      <c r="AAL51" s="0"/>
      <c r="AAM51" s="0"/>
      <c r="AAN51" s="0"/>
      <c r="AAO51" s="0"/>
      <c r="AAP51" s="0"/>
      <c r="AAQ51" s="0"/>
      <c r="AAR51" s="0"/>
      <c r="AAS51" s="0"/>
      <c r="AAT51" s="0"/>
      <c r="AAU51" s="0"/>
      <c r="AAV51" s="0"/>
      <c r="AAW51" s="0"/>
      <c r="AAX51" s="0"/>
      <c r="AAY51" s="0"/>
      <c r="AAZ51" s="0"/>
      <c r="ABA51" s="0"/>
      <c r="ABB51" s="0"/>
      <c r="ABC51" s="0"/>
      <c r="ABD51" s="0"/>
      <c r="ABE51" s="0"/>
      <c r="ABF51" s="0"/>
      <c r="ABG51" s="0"/>
      <c r="ABH51" s="0"/>
      <c r="ABI51" s="0"/>
      <c r="ABJ51" s="0"/>
      <c r="ABK51" s="0"/>
      <c r="ABL51" s="0"/>
      <c r="ABM51" s="0"/>
      <c r="ABN51" s="0"/>
      <c r="ABO51" s="0"/>
      <c r="ABP51" s="0"/>
      <c r="ABQ51" s="0"/>
      <c r="ABR51" s="0"/>
      <c r="ABS51" s="0"/>
      <c r="ABT51" s="0"/>
      <c r="ABU51" s="0"/>
      <c r="ABV51" s="0"/>
      <c r="ABW51" s="0"/>
      <c r="ABX51" s="0"/>
      <c r="ABY51" s="0"/>
      <c r="ABZ51" s="0"/>
      <c r="ACA51" s="0"/>
      <c r="ACB51" s="0"/>
      <c r="ACC51" s="0"/>
      <c r="ACD51" s="0"/>
      <c r="ACE51" s="0"/>
      <c r="ACF51" s="0"/>
      <c r="ACG51" s="0"/>
      <c r="ACH51" s="0"/>
      <c r="ACI51" s="0"/>
      <c r="ACJ51" s="0"/>
      <c r="ACK51" s="0"/>
      <c r="ACL51" s="0"/>
      <c r="ACM51" s="0"/>
      <c r="ACN51" s="0"/>
      <c r="ACO51" s="0"/>
      <c r="ACP51" s="0"/>
      <c r="ACQ51" s="0"/>
      <c r="ACR51" s="0"/>
      <c r="ACS51" s="0"/>
      <c r="ACT51" s="0"/>
      <c r="ACU51" s="0"/>
      <c r="ACV51" s="0"/>
      <c r="ACW51" s="0"/>
      <c r="ACX51" s="0"/>
      <c r="ACY51" s="0"/>
      <c r="ACZ51" s="0"/>
      <c r="ADA51" s="0"/>
      <c r="ADB51" s="0"/>
      <c r="ADC51" s="0"/>
      <c r="ADD51" s="0"/>
      <c r="ADE51" s="0"/>
      <c r="ADF51" s="0"/>
      <c r="ADG51" s="0"/>
      <c r="ADH51" s="0"/>
      <c r="ADI51" s="0"/>
      <c r="ADJ51" s="0"/>
      <c r="ADK51" s="0"/>
      <c r="ADL51" s="0"/>
      <c r="ADM51" s="0"/>
      <c r="ADN51" s="0"/>
      <c r="ADO51" s="0"/>
      <c r="ADP51" s="0"/>
      <c r="ADQ51" s="0"/>
      <c r="ADR51" s="0"/>
      <c r="ADS51" s="0"/>
      <c r="ADT51" s="0"/>
      <c r="ADU51" s="0"/>
      <c r="ADV51" s="0"/>
      <c r="ADW51" s="0"/>
      <c r="ADX51" s="0"/>
      <c r="ADY51" s="0"/>
      <c r="ADZ51" s="0"/>
      <c r="AEA51" s="0"/>
      <c r="AEB51" s="0"/>
      <c r="AEC51" s="0"/>
      <c r="AED51" s="0"/>
      <c r="AEE51" s="0"/>
      <c r="AEF51" s="0"/>
      <c r="AEG51" s="0"/>
      <c r="AEH51" s="0"/>
      <c r="AEI51" s="0"/>
      <c r="AEJ51" s="0"/>
      <c r="AEK51" s="0"/>
      <c r="AEL51" s="0"/>
      <c r="AEM51" s="0"/>
      <c r="AEN51" s="0"/>
      <c r="AEO51" s="0"/>
      <c r="AEP51" s="0"/>
      <c r="AEQ51" s="0"/>
      <c r="AER51" s="0"/>
      <c r="AES51" s="0"/>
      <c r="AET51" s="0"/>
      <c r="AEU51" s="0"/>
      <c r="AEV51" s="0"/>
      <c r="AEW51" s="0"/>
      <c r="AEX51" s="0"/>
      <c r="AEY51" s="0"/>
      <c r="AEZ51" s="0"/>
      <c r="AFA51" s="0"/>
      <c r="AFB51" s="0"/>
      <c r="AFC51" s="0"/>
      <c r="AFD51" s="0"/>
      <c r="AFE51" s="0"/>
      <c r="AFF51" s="0"/>
      <c r="AFG51" s="0"/>
      <c r="AFH51" s="0"/>
      <c r="AFI51" s="0"/>
      <c r="AFJ51" s="0"/>
      <c r="AFK51" s="0"/>
      <c r="AFL51" s="0"/>
      <c r="AFM51" s="0"/>
      <c r="AFN51" s="0"/>
      <c r="AFO51" s="0"/>
      <c r="AFP51" s="0"/>
      <c r="AFQ51" s="0"/>
      <c r="AFR51" s="0"/>
      <c r="AFS51" s="0"/>
      <c r="AFT51" s="0"/>
      <c r="AFU51" s="0"/>
      <c r="AFV51" s="0"/>
      <c r="AFW51" s="0"/>
      <c r="AFX51" s="0"/>
      <c r="AFY51" s="0"/>
      <c r="AFZ51" s="0"/>
      <c r="AGA51" s="0"/>
      <c r="AGB51" s="0"/>
      <c r="AGC51" s="0"/>
      <c r="AGD51" s="0"/>
      <c r="AGE51" s="0"/>
      <c r="AGF51" s="0"/>
      <c r="AGG51" s="0"/>
      <c r="AGH51" s="0"/>
      <c r="AGI51" s="0"/>
      <c r="AGJ51" s="0"/>
      <c r="AGK51" s="0"/>
      <c r="AGL51" s="0"/>
      <c r="AGM51" s="0"/>
      <c r="AGN51" s="0"/>
      <c r="AGO51" s="0"/>
      <c r="AGP51" s="0"/>
      <c r="AGQ51" s="0"/>
      <c r="AGR51" s="0"/>
      <c r="AGS51" s="0"/>
      <c r="AGT51" s="0"/>
      <c r="AGU51" s="0"/>
      <c r="AGV51" s="0"/>
      <c r="AGW51" s="0"/>
      <c r="AGX51" s="0"/>
      <c r="AGY51" s="0"/>
      <c r="AGZ51" s="0"/>
      <c r="AHA51" s="0"/>
      <c r="AHB51" s="0"/>
      <c r="AHC51" s="0"/>
      <c r="AHD51" s="0"/>
      <c r="AHE51" s="0"/>
      <c r="AHF51" s="0"/>
      <c r="AHG51" s="0"/>
      <c r="AHH51" s="0"/>
      <c r="AHI51" s="0"/>
      <c r="AHJ51" s="0"/>
      <c r="AHK51" s="0"/>
      <c r="AHL51" s="0"/>
      <c r="AHM51" s="0"/>
      <c r="AHN51" s="0"/>
      <c r="AHO51" s="0"/>
      <c r="AHP51" s="0"/>
      <c r="AHQ51" s="0"/>
      <c r="AHR51" s="0"/>
      <c r="AHS51" s="0"/>
      <c r="AHT51" s="0"/>
      <c r="AHU51" s="0"/>
      <c r="AHV51" s="0"/>
      <c r="AHW51" s="0"/>
      <c r="AHX51" s="0"/>
      <c r="AHY51" s="0"/>
      <c r="AHZ51" s="0"/>
      <c r="AIA51" s="0"/>
      <c r="AIB51" s="0"/>
      <c r="AIC51" s="0"/>
      <c r="AID51" s="0"/>
      <c r="AIE51" s="0"/>
      <c r="AIF51" s="0"/>
      <c r="AIG51" s="0"/>
      <c r="AIH51" s="0"/>
      <c r="AII51" s="0"/>
      <c r="AIJ51" s="0"/>
      <c r="AIK51" s="0"/>
      <c r="AIL51" s="0"/>
      <c r="AIM51" s="0"/>
      <c r="AIN51" s="0"/>
      <c r="AIO51" s="0"/>
      <c r="AIP51" s="0"/>
      <c r="AIQ51" s="0"/>
      <c r="AIR51" s="0"/>
      <c r="AIS51" s="0"/>
      <c r="AIT51" s="0"/>
      <c r="AIU51" s="0"/>
      <c r="AIV51" s="0"/>
      <c r="AIW51" s="0"/>
      <c r="AIX51" s="0"/>
      <c r="AIY51" s="0"/>
      <c r="AIZ51" s="0"/>
      <c r="AJA51" s="0"/>
      <c r="AJB51" s="0"/>
      <c r="AJC51" s="0"/>
      <c r="AJD51" s="0"/>
      <c r="AJE51" s="0"/>
      <c r="AJF51" s="0"/>
      <c r="AJG51" s="0"/>
      <c r="AJH51" s="0"/>
      <c r="AJI51" s="0"/>
      <c r="AJJ51" s="0"/>
      <c r="AJK51" s="0"/>
      <c r="AJL51" s="0"/>
      <c r="AJM51" s="0"/>
      <c r="AJN51" s="0"/>
      <c r="AJO51" s="0"/>
      <c r="AJP51" s="0"/>
      <c r="AJQ51" s="0"/>
      <c r="AJR51" s="0"/>
      <c r="AJS51" s="0"/>
      <c r="AJT51" s="0"/>
      <c r="AJU51" s="0"/>
      <c r="AJV51" s="0"/>
      <c r="AJW51" s="0"/>
      <c r="AJX51" s="0"/>
      <c r="AJY51" s="0"/>
      <c r="AJZ51" s="0"/>
      <c r="AKA51" s="0"/>
      <c r="AKB51" s="0"/>
      <c r="AKC51" s="0"/>
      <c r="AKD51" s="0"/>
      <c r="AKE51" s="0"/>
      <c r="AKF51" s="0"/>
      <c r="AKG51" s="0"/>
      <c r="AKH51" s="0"/>
      <c r="AKI51" s="0"/>
      <c r="AKJ51" s="0"/>
      <c r="AKK51" s="0"/>
      <c r="AKL51" s="0"/>
      <c r="AKM51" s="0"/>
      <c r="AKN51" s="0"/>
      <c r="AKO51" s="0"/>
      <c r="AKP51" s="0"/>
      <c r="AKQ51" s="0"/>
      <c r="AKR51" s="0"/>
      <c r="AKS51" s="0"/>
      <c r="AKT51" s="0"/>
      <c r="AKU51" s="0"/>
      <c r="AKV51" s="0"/>
      <c r="AKW51" s="0"/>
      <c r="AKX51" s="0"/>
      <c r="AKY51" s="0"/>
      <c r="AKZ51" s="0"/>
      <c r="ALA51" s="0"/>
      <c r="ALB51" s="0"/>
      <c r="ALC51" s="0"/>
      <c r="ALD51" s="0"/>
      <c r="ALE51" s="0"/>
      <c r="ALF51" s="0"/>
      <c r="ALG51" s="0"/>
      <c r="ALH51" s="0"/>
      <c r="ALI51" s="0"/>
      <c r="ALJ51" s="0"/>
      <c r="ALK51" s="0"/>
      <c r="ALL51" s="0"/>
      <c r="ALM51" s="0"/>
      <c r="ALN51" s="0"/>
      <c r="ALO51" s="0"/>
      <c r="ALP51" s="0"/>
      <c r="ALQ51" s="0"/>
      <c r="ALR51" s="0"/>
      <c r="ALS51" s="0"/>
      <c r="ALT51" s="0"/>
      <c r="ALU51" s="0"/>
      <c r="ALV51" s="0"/>
      <c r="ALW51" s="0"/>
      <c r="ALX51" s="0"/>
      <c r="ALY51" s="0"/>
      <c r="ALZ51" s="0"/>
      <c r="AMA51" s="0"/>
      <c r="AMB51" s="0"/>
      <c r="AMC51" s="0"/>
      <c r="AMD51" s="0"/>
      <c r="AME51" s="0"/>
      <c r="AMF51" s="0"/>
      <c r="AMG51" s="0"/>
      <c r="AMH51" s="0"/>
      <c r="AMI51" s="0"/>
      <c r="AMJ51" s="0"/>
    </row>
    <row r="52" customFormat="false" ht="24.55" hidden="false" customHeight="false" outlineLevel="0" collapsed="false">
      <c r="A52" s="176" t="n">
        <f aca="false">A51</f>
        <v>2</v>
      </c>
      <c r="B52" s="177" t="s">
        <v>61</v>
      </c>
      <c r="C52" s="177" t="n">
        <f aca="false">C51</f>
        <v>4</v>
      </c>
      <c r="D52" s="177" t="s">
        <v>61</v>
      </c>
      <c r="E52" s="177" t="n">
        <f aca="false">E51+1</f>
        <v>1</v>
      </c>
      <c r="F52" s="230" t="s">
        <v>91</v>
      </c>
      <c r="G52" s="177" t="s">
        <v>34</v>
      </c>
      <c r="H52" s="179" t="str">
        <f aca="false">IFERROR((IF($G52=$X$3,IFERROR(VLOOKUP($F52,'SERVIÇOS SINAPI'!$A$8:$E$19639,2,0),""),IF($G52=$X$4,IFERROR(VLOOKUP($F52,'SERVIÇOS PLEO'!$A$1:$E$20000,2,0),""),IF($G52=$X$5,IFERROR(VLOOKUP($F52,'SERVIÇOS SICRO 2'!$A$1:$D$20056,2,0),""),IF($G52=$X$6,IFERROR(VLOOKUP($F52,'SERVIÇOS UFFS'!$A$1:$G$20007,2,0),"0")))))),2)</f>
        <v>TELHA METÁLICA  SAND EPS, CHAPA INFERIOR E SUPERIOR 0,5MM, E = 30MM</v>
      </c>
      <c r="I52" s="179"/>
      <c r="J52" s="179" t="str">
        <f aca="false">IFERROR((IF($G52=$X$3,IFERROR(VLOOKUP($F52,'SERVIÇOS SINAPI'!$A$8:$E$19639,3,0),""),IF($G52=$X$4,IFERROR(VLOOKUP($F52,'SERVIÇOS PLEO'!$A$1:$E$20000,3,0),""),IF($G52=$X$5,IFERROR(VLOOKUP($F52,'SERVIÇOS SICRO 2'!$A$1:$D$20056,3,0),""),IF($G52=$X$6,IFERROR(VLOOKUP($F52,'SERVIÇOS UFFS'!$A$1:$G$20007,3,0),"0")))))),2)</f>
        <v>M2</v>
      </c>
      <c r="K52" s="178" t="n">
        <v>56</v>
      </c>
      <c r="L52" s="220" t="n">
        <f aca="false">IFERROR((IF($G52=$X$3,IFERROR(VLOOKUP($F52,'SERVIÇOS SINAPI'!$A$8:$E$19639,5,0),""),IF($G52=$X$4,IFERROR(VLOOKUP($F52,'SERVIÇOS PLEO'!$A$1:$E$20000,5,0),""),IF($G52=$X$5,IFERROR(VLOOKUP($F52,'SERVIÇOS SICRO 2'!$A$1:$D$20056,4,0),""),IF($G52=$X$6,IFERROR(VLOOKUP($F52,'SERVIÇOS UFFS'!$A$1:$G$20007,4,0),"0")))))),2)</f>
        <v>95.1577</v>
      </c>
      <c r="M52" s="220" t="n">
        <f aca="false">IFERROR((IF($G52=$X$3,IFERROR(VLOOKUP($F52,'SERVIÇOS SINAPI'!$A$8:$E$19639,4,0),""),IF($G52=$X$4,IFERROR(VLOOKUP($F52,'SERVIÇOS PLEO'!$A$1:$E$20000,4,0),""),IF($G52=$X$5,IFERROR(VLOOKUP($F52,'SERVIÇOS SICRO 2'!$A$1:$D$20056,8,0),""),IF($G52=$X$6,IFERROR(VLOOKUP($F52,'SERVIÇOS UFFS'!$A$1:$G$20007,5,0),"0")))))),2)</f>
        <v>10.4823</v>
      </c>
      <c r="N52" s="182" t="n">
        <f aca="false">ROUND(L52+M52,2)</f>
        <v>105.64</v>
      </c>
      <c r="O52" s="183" t="n">
        <f aca="false">ROUND((K52*N52),2)</f>
        <v>5915.84</v>
      </c>
      <c r="P52" s="184" t="n">
        <f aca="false">ROUND($S$5,4)</f>
        <v>0.2764</v>
      </c>
      <c r="Q52" s="182" t="n">
        <f aca="false">ROUND((O52*(1+P52)),2)</f>
        <v>7550.98</v>
      </c>
      <c r="R52" s="184" t="n">
        <f aca="false">Q52/$Q$99</f>
        <v>0.0983884115317622</v>
      </c>
      <c r="S52" s="163" t="n">
        <f aca="false">Q52-(Q52*$M$5%)</f>
        <v>7550.98</v>
      </c>
      <c r="T52" s="161" t="n">
        <f aca="false">K52*L52</f>
        <v>5328.8312</v>
      </c>
      <c r="U52" s="161" t="n">
        <f aca="false">K52*M52</f>
        <v>587.0088</v>
      </c>
      <c r="V52" s="161" t="n">
        <f aca="false">K52*L52</f>
        <v>5328.8312</v>
      </c>
      <c r="W52" s="161" t="n">
        <f aca="false">M52*K52</f>
        <v>587.0088</v>
      </c>
      <c r="X52" s="160" t="n">
        <v>56</v>
      </c>
      <c r="Y52" s="161"/>
      <c r="Z52" s="185"/>
      <c r="AA52" s="186"/>
      <c r="AB52" s="228"/>
      <c r="AC52" s="99"/>
      <c r="AD52" s="187"/>
      <c r="AE52" s="148"/>
      <c r="AF52" s="188"/>
      <c r="AG52" s="189"/>
      <c r="AH52" s="190"/>
      <c r="AI52" s="191"/>
      <c r="AJ52" s="189"/>
      <c r="AK52" s="190"/>
      <c r="AL52" s="192"/>
      <c r="AM52" s="188"/>
      <c r="AN52" s="189"/>
      <c r="AO52" s="190"/>
      <c r="AP52" s="191"/>
      <c r="AQ52" s="189"/>
      <c r="AR52" s="190"/>
      <c r="AS52" s="161"/>
      <c r="AT52" s="188"/>
      <c r="AU52" s="189"/>
      <c r="AV52" s="190"/>
      <c r="AW52" s="191"/>
      <c r="AX52" s="189"/>
      <c r="AY52" s="190"/>
      <c r="AZ52" s="192"/>
      <c r="BA52" s="188"/>
      <c r="BB52" s="189"/>
      <c r="BC52" s="190"/>
      <c r="BD52" s="191"/>
      <c r="BE52" s="189"/>
      <c r="BF52" s="190"/>
      <c r="BG52" s="161"/>
      <c r="BH52" s="188"/>
      <c r="BI52" s="189"/>
      <c r="BJ52" s="190"/>
      <c r="BK52" s="191"/>
      <c r="BL52" s="189"/>
      <c r="BM52" s="190"/>
      <c r="BN52" s="192"/>
      <c r="BO52" s="188"/>
      <c r="BP52" s="189"/>
      <c r="BQ52" s="190"/>
      <c r="BR52" s="191"/>
      <c r="BS52" s="189"/>
      <c r="BT52" s="190"/>
      <c r="BU52" s="161"/>
      <c r="BV52" s="188"/>
      <c r="BW52" s="189"/>
      <c r="BX52" s="190"/>
      <c r="BY52" s="191"/>
      <c r="BZ52" s="189"/>
      <c r="CA52" s="190"/>
      <c r="CB52" s="192"/>
      <c r="CC52" s="188"/>
      <c r="CD52" s="189"/>
      <c r="CE52" s="190"/>
      <c r="CF52" s="191"/>
      <c r="CG52" s="189"/>
      <c r="CH52" s="190"/>
      <c r="CI52" s="161"/>
      <c r="CJ52" s="188"/>
      <c r="CK52" s="189"/>
      <c r="CL52" s="190"/>
      <c r="CM52" s="191"/>
      <c r="CN52" s="189"/>
      <c r="CO52" s="190"/>
      <c r="CP52" s="161"/>
      <c r="CQ52" s="188"/>
      <c r="CR52" s="189"/>
      <c r="CS52" s="190"/>
      <c r="CT52" s="191"/>
      <c r="CU52" s="189"/>
      <c r="CV52" s="190"/>
      <c r="CW52" s="161"/>
      <c r="CX52" s="193" t="n">
        <f aca="false">S52/$S$99</f>
        <v>0.0983884115317621</v>
      </c>
      <c r="CY52" s="103"/>
      <c r="CZ52" s="103"/>
      <c r="DA52" s="103"/>
      <c r="DB52" s="103"/>
      <c r="DC52" s="103"/>
      <c r="DD52" s="103"/>
      <c r="DE52" s="0"/>
      <c r="DF52" s="0"/>
      <c r="DG52" s="0"/>
      <c r="DH52" s="0"/>
      <c r="DI52" s="0"/>
      <c r="DJ52" s="0"/>
      <c r="DK52" s="0"/>
      <c r="DL52" s="0"/>
      <c r="DM52" s="0"/>
      <c r="DN52" s="0"/>
      <c r="DO52" s="0"/>
      <c r="DP52" s="0"/>
      <c r="DQ52" s="0"/>
      <c r="DR52" s="0"/>
      <c r="DS52" s="0"/>
      <c r="DT52" s="0"/>
      <c r="DU52" s="0"/>
      <c r="DV52" s="0"/>
      <c r="DW52" s="0"/>
      <c r="DX52" s="0"/>
      <c r="DY52" s="0"/>
      <c r="DZ52" s="0"/>
      <c r="EA52" s="0"/>
      <c r="EB52" s="0"/>
      <c r="EC52" s="0"/>
      <c r="ED52" s="0"/>
      <c r="EE52" s="0"/>
      <c r="EF52" s="0"/>
      <c r="EG52" s="0"/>
      <c r="EH52" s="0"/>
      <c r="EI52" s="0"/>
      <c r="EJ52" s="0"/>
      <c r="EK52" s="0"/>
      <c r="EL52" s="0"/>
      <c r="EM52" s="0"/>
      <c r="EN52" s="0"/>
      <c r="EO52" s="0"/>
      <c r="EP52" s="0"/>
      <c r="EQ52" s="0"/>
      <c r="ER52" s="0"/>
      <c r="ES52" s="0"/>
      <c r="ET52" s="0"/>
      <c r="EU52" s="0"/>
      <c r="EV52" s="0"/>
      <c r="EW52" s="0"/>
      <c r="EX52" s="0"/>
      <c r="EY52" s="0"/>
      <c r="EZ52" s="0"/>
      <c r="FA52" s="0"/>
      <c r="FB52" s="0"/>
      <c r="FC52" s="0"/>
      <c r="FD52" s="0"/>
      <c r="FE52" s="0"/>
      <c r="FF52" s="0"/>
      <c r="FG52" s="0"/>
      <c r="FH52" s="0"/>
      <c r="FI52" s="0"/>
      <c r="FJ52" s="0"/>
      <c r="FK52" s="0"/>
      <c r="FL52" s="0"/>
      <c r="FM52" s="0"/>
      <c r="FN52" s="0"/>
      <c r="FO52" s="0"/>
      <c r="FP52" s="0"/>
      <c r="FQ52" s="0"/>
      <c r="FR52" s="0"/>
      <c r="FS52" s="0"/>
      <c r="FT52" s="0"/>
      <c r="FU52" s="0"/>
      <c r="FV52" s="0"/>
      <c r="FW52" s="0"/>
      <c r="FX52" s="0"/>
      <c r="FY52" s="0"/>
      <c r="FZ52" s="0"/>
      <c r="GA52" s="0"/>
      <c r="GB52" s="0"/>
      <c r="GC52" s="0"/>
      <c r="GD52" s="0"/>
      <c r="GE52" s="0"/>
      <c r="GF52" s="0"/>
      <c r="GG52" s="0"/>
      <c r="GH52" s="0"/>
      <c r="GI52" s="0"/>
      <c r="GJ52" s="0"/>
      <c r="GK52" s="0"/>
      <c r="GL52" s="0"/>
      <c r="GM52" s="0"/>
      <c r="GN52" s="0"/>
      <c r="GO52" s="0"/>
      <c r="GP52" s="0"/>
      <c r="GQ52" s="0"/>
      <c r="GR52" s="0"/>
      <c r="GS52" s="0"/>
      <c r="GT52" s="0"/>
      <c r="GU52" s="0"/>
      <c r="GV52" s="0"/>
      <c r="GW52" s="0"/>
      <c r="GX52" s="0"/>
      <c r="GY52" s="0"/>
      <c r="GZ52" s="0"/>
      <c r="HA52" s="0"/>
      <c r="HB52" s="0"/>
      <c r="HC52" s="0"/>
      <c r="HD52" s="0"/>
      <c r="HE52" s="0"/>
      <c r="HF52" s="0"/>
      <c r="HG52" s="0"/>
      <c r="HH52" s="0"/>
      <c r="HI52" s="0"/>
      <c r="HJ52" s="0"/>
      <c r="HK52" s="0"/>
      <c r="HL52" s="0"/>
      <c r="HM52" s="0"/>
      <c r="HN52" s="0"/>
      <c r="HO52" s="0"/>
      <c r="HP52" s="0"/>
      <c r="HQ52" s="0"/>
      <c r="HR52" s="0"/>
      <c r="HS52" s="0"/>
      <c r="HT52" s="0"/>
      <c r="HU52" s="0"/>
      <c r="HV52" s="0"/>
      <c r="HW52" s="0"/>
      <c r="HX52" s="0"/>
      <c r="HY52" s="0"/>
      <c r="HZ52" s="0"/>
      <c r="IA52" s="0"/>
      <c r="IB52" s="0"/>
      <c r="IC52" s="0"/>
      <c r="ID52" s="0"/>
      <c r="IE52" s="0"/>
      <c r="IF52" s="0"/>
      <c r="IG52" s="0"/>
      <c r="IH52" s="0"/>
      <c r="II52" s="0"/>
      <c r="IJ52" s="0"/>
      <c r="IK52" s="0"/>
      <c r="IL52" s="0"/>
      <c r="IM52" s="0"/>
      <c r="IN52" s="0"/>
      <c r="IO52" s="0"/>
      <c r="IP52" s="0"/>
      <c r="IQ52" s="0"/>
      <c r="IR52" s="0"/>
      <c r="IS52" s="0"/>
      <c r="IT52" s="0"/>
      <c r="IU52" s="0"/>
      <c r="IV52" s="0"/>
      <c r="IW52" s="0"/>
      <c r="IX52" s="0"/>
      <c r="IY52" s="0"/>
      <c r="IZ52" s="0"/>
      <c r="JA52" s="0"/>
      <c r="JB52" s="0"/>
      <c r="JC52" s="0"/>
      <c r="JD52" s="0"/>
      <c r="JE52" s="0"/>
      <c r="JF52" s="0"/>
      <c r="JG52" s="0"/>
      <c r="JH52" s="0"/>
      <c r="JI52" s="0"/>
      <c r="JJ52" s="0"/>
      <c r="JK52" s="0"/>
      <c r="JL52" s="0"/>
      <c r="JM52" s="0"/>
      <c r="JN52" s="0"/>
      <c r="JO52" s="0"/>
      <c r="JP52" s="0"/>
      <c r="JQ52" s="0"/>
      <c r="JR52" s="0"/>
      <c r="JS52" s="0"/>
      <c r="JT52" s="0"/>
      <c r="JU52" s="0"/>
      <c r="JV52" s="0"/>
      <c r="JW52" s="0"/>
      <c r="JX52" s="0"/>
      <c r="JY52" s="0"/>
      <c r="JZ52" s="0"/>
      <c r="KA52" s="0"/>
      <c r="KB52" s="0"/>
      <c r="KC52" s="0"/>
      <c r="KD52" s="0"/>
      <c r="KE52" s="0"/>
      <c r="KF52" s="0"/>
      <c r="KG52" s="0"/>
      <c r="KH52" s="0"/>
      <c r="KI52" s="0"/>
      <c r="KJ52" s="0"/>
      <c r="KK52" s="0"/>
      <c r="KL52" s="0"/>
      <c r="KM52" s="0"/>
      <c r="KN52" s="0"/>
      <c r="KO52" s="0"/>
      <c r="KP52" s="0"/>
      <c r="KQ52" s="0"/>
      <c r="KR52" s="0"/>
      <c r="KS52" s="0"/>
      <c r="KT52" s="0"/>
      <c r="KU52" s="0"/>
      <c r="KV52" s="0"/>
      <c r="KW52" s="0"/>
      <c r="KX52" s="0"/>
      <c r="KY52" s="0"/>
      <c r="KZ52" s="0"/>
      <c r="LA52" s="0"/>
      <c r="LB52" s="0"/>
      <c r="LC52" s="0"/>
      <c r="LD52" s="0"/>
      <c r="LE52" s="0"/>
      <c r="LF52" s="0"/>
      <c r="LG52" s="0"/>
      <c r="LH52" s="0"/>
      <c r="LI52" s="0"/>
      <c r="LJ52" s="0"/>
      <c r="LK52" s="0"/>
      <c r="LL52" s="0"/>
      <c r="LM52" s="0"/>
      <c r="LN52" s="0"/>
      <c r="LO52" s="0"/>
      <c r="LP52" s="0"/>
      <c r="LQ52" s="0"/>
      <c r="LR52" s="0"/>
      <c r="LS52" s="0"/>
      <c r="LT52" s="0"/>
      <c r="LU52" s="0"/>
      <c r="LV52" s="0"/>
      <c r="LW52" s="0"/>
      <c r="LX52" s="0"/>
      <c r="LY52" s="0"/>
      <c r="LZ52" s="0"/>
      <c r="MA52" s="0"/>
      <c r="MB52" s="0"/>
      <c r="MC52" s="0"/>
      <c r="MD52" s="0"/>
      <c r="ME52" s="0"/>
      <c r="MF52" s="0"/>
      <c r="MG52" s="0"/>
      <c r="MH52" s="0"/>
      <c r="MI52" s="0"/>
      <c r="MJ52" s="0"/>
      <c r="MK52" s="0"/>
      <c r="ML52" s="0"/>
      <c r="MM52" s="0"/>
      <c r="MN52" s="0"/>
      <c r="MO52" s="0"/>
      <c r="MP52" s="0"/>
      <c r="MQ52" s="0"/>
      <c r="MR52" s="0"/>
      <c r="MS52" s="0"/>
      <c r="MT52" s="0"/>
      <c r="MU52" s="0"/>
      <c r="MV52" s="0"/>
      <c r="MW52" s="0"/>
      <c r="MX52" s="0"/>
      <c r="MY52" s="0"/>
      <c r="MZ52" s="0"/>
      <c r="NA52" s="0"/>
      <c r="NB52" s="0"/>
      <c r="NC52" s="0"/>
      <c r="ND52" s="0"/>
      <c r="NE52" s="0"/>
      <c r="NF52" s="0"/>
      <c r="NG52" s="0"/>
      <c r="NH52" s="0"/>
      <c r="NI52" s="0"/>
      <c r="NJ52" s="0"/>
      <c r="NK52" s="0"/>
      <c r="NL52" s="0"/>
      <c r="NM52" s="0"/>
      <c r="NN52" s="0"/>
      <c r="NO52" s="0"/>
      <c r="NP52" s="0"/>
      <c r="NQ52" s="0"/>
      <c r="NR52" s="0"/>
      <c r="NS52" s="0"/>
      <c r="NT52" s="0"/>
      <c r="NU52" s="0"/>
      <c r="NV52" s="0"/>
      <c r="NW52" s="0"/>
      <c r="NX52" s="0"/>
      <c r="NY52" s="0"/>
      <c r="NZ52" s="0"/>
      <c r="OA52" s="0"/>
      <c r="OB52" s="0"/>
      <c r="OC52" s="0"/>
      <c r="OD52" s="0"/>
      <c r="OE52" s="0"/>
      <c r="OF52" s="0"/>
      <c r="OG52" s="0"/>
      <c r="OH52" s="0"/>
      <c r="OI52" s="0"/>
      <c r="OJ52" s="0"/>
      <c r="OK52" s="0"/>
      <c r="OL52" s="0"/>
      <c r="OM52" s="0"/>
      <c r="ON52" s="0"/>
      <c r="OO52" s="0"/>
      <c r="OP52" s="0"/>
      <c r="OQ52" s="0"/>
      <c r="OR52" s="0"/>
      <c r="OS52" s="0"/>
      <c r="OT52" s="0"/>
      <c r="OU52" s="0"/>
      <c r="OV52" s="0"/>
      <c r="OW52" s="0"/>
      <c r="OX52" s="0"/>
      <c r="OY52" s="0"/>
      <c r="OZ52" s="0"/>
      <c r="PA52" s="0"/>
      <c r="PB52" s="0"/>
      <c r="PC52" s="0"/>
      <c r="PD52" s="0"/>
      <c r="PE52" s="0"/>
      <c r="PF52" s="0"/>
      <c r="PG52" s="0"/>
      <c r="PH52" s="0"/>
      <c r="PI52" s="0"/>
      <c r="PJ52" s="0"/>
      <c r="PK52" s="0"/>
      <c r="PL52" s="0"/>
      <c r="PM52" s="0"/>
      <c r="PN52" s="0"/>
      <c r="PO52" s="0"/>
      <c r="PP52" s="0"/>
      <c r="PQ52" s="0"/>
      <c r="PR52" s="0"/>
      <c r="PS52" s="0"/>
      <c r="PT52" s="0"/>
      <c r="PU52" s="0"/>
      <c r="PV52" s="0"/>
      <c r="PW52" s="0"/>
      <c r="PX52" s="0"/>
      <c r="PY52" s="0"/>
      <c r="PZ52" s="0"/>
      <c r="QA52" s="0"/>
      <c r="QB52" s="0"/>
      <c r="QC52" s="0"/>
      <c r="QD52" s="0"/>
      <c r="QE52" s="0"/>
      <c r="QF52" s="0"/>
      <c r="QG52" s="0"/>
      <c r="QH52" s="0"/>
      <c r="QI52" s="0"/>
      <c r="QJ52" s="0"/>
      <c r="QK52" s="0"/>
      <c r="QL52" s="0"/>
      <c r="QM52" s="0"/>
      <c r="QN52" s="0"/>
      <c r="QO52" s="0"/>
      <c r="QP52" s="0"/>
      <c r="QQ52" s="0"/>
      <c r="QR52" s="0"/>
      <c r="QS52" s="0"/>
      <c r="QT52" s="0"/>
      <c r="QU52" s="0"/>
      <c r="QV52" s="0"/>
      <c r="QW52" s="0"/>
      <c r="QX52" s="0"/>
      <c r="QY52" s="0"/>
      <c r="QZ52" s="0"/>
      <c r="RA52" s="0"/>
      <c r="RB52" s="0"/>
      <c r="RC52" s="0"/>
      <c r="RD52" s="0"/>
      <c r="RE52" s="0"/>
      <c r="RF52" s="0"/>
      <c r="RG52" s="0"/>
      <c r="RH52" s="0"/>
      <c r="RI52" s="0"/>
      <c r="RJ52" s="0"/>
      <c r="RK52" s="0"/>
      <c r="RL52" s="0"/>
      <c r="RM52" s="0"/>
      <c r="RN52" s="0"/>
      <c r="RO52" s="0"/>
      <c r="RP52" s="0"/>
      <c r="RQ52" s="0"/>
      <c r="RR52" s="0"/>
      <c r="RS52" s="0"/>
      <c r="RT52" s="0"/>
      <c r="RU52" s="0"/>
      <c r="RV52" s="0"/>
      <c r="RW52" s="0"/>
      <c r="RX52" s="0"/>
      <c r="RY52" s="0"/>
      <c r="RZ52" s="0"/>
      <c r="SA52" s="0"/>
      <c r="SB52" s="0"/>
      <c r="SC52" s="0"/>
      <c r="SD52" s="0"/>
      <c r="SE52" s="0"/>
      <c r="SF52" s="0"/>
      <c r="SG52" s="0"/>
      <c r="SH52" s="0"/>
      <c r="SI52" s="0"/>
      <c r="SJ52" s="0"/>
      <c r="SK52" s="0"/>
      <c r="SL52" s="0"/>
      <c r="SM52" s="0"/>
      <c r="SN52" s="0"/>
      <c r="SO52" s="0"/>
      <c r="SP52" s="0"/>
      <c r="SQ52" s="0"/>
      <c r="SR52" s="0"/>
      <c r="SS52" s="0"/>
      <c r="ST52" s="0"/>
      <c r="SU52" s="0"/>
      <c r="SV52" s="0"/>
      <c r="SW52" s="0"/>
      <c r="SX52" s="0"/>
      <c r="SY52" s="0"/>
      <c r="SZ52" s="0"/>
      <c r="TA52" s="0"/>
      <c r="TB52" s="0"/>
      <c r="TC52" s="0"/>
      <c r="TD52" s="0"/>
      <c r="TE52" s="0"/>
      <c r="TF52" s="0"/>
      <c r="TG52" s="0"/>
      <c r="TH52" s="0"/>
      <c r="TI52" s="0"/>
      <c r="TJ52" s="0"/>
      <c r="TK52" s="0"/>
      <c r="TL52" s="0"/>
      <c r="TM52" s="0"/>
      <c r="TN52" s="0"/>
      <c r="TO52" s="0"/>
      <c r="TP52" s="0"/>
      <c r="TQ52" s="0"/>
      <c r="TR52" s="0"/>
      <c r="TS52" s="0"/>
      <c r="TT52" s="0"/>
      <c r="TU52" s="0"/>
      <c r="TV52" s="0"/>
      <c r="TW52" s="0"/>
      <c r="TX52" s="0"/>
      <c r="TY52" s="0"/>
      <c r="TZ52" s="0"/>
      <c r="UA52" s="0"/>
      <c r="UB52" s="0"/>
      <c r="UC52" s="0"/>
      <c r="UD52" s="0"/>
      <c r="UE52" s="0"/>
      <c r="UF52" s="0"/>
      <c r="UG52" s="0"/>
      <c r="UH52" s="0"/>
      <c r="UI52" s="0"/>
      <c r="UJ52" s="0"/>
      <c r="UK52" s="0"/>
      <c r="UL52" s="0"/>
      <c r="UM52" s="0"/>
      <c r="UN52" s="0"/>
      <c r="UO52" s="0"/>
      <c r="UP52" s="0"/>
      <c r="UQ52" s="0"/>
      <c r="UR52" s="0"/>
      <c r="US52" s="0"/>
      <c r="UT52" s="0"/>
      <c r="UU52" s="0"/>
      <c r="UV52" s="0"/>
      <c r="UW52" s="0"/>
      <c r="UX52" s="0"/>
      <c r="UY52" s="0"/>
      <c r="UZ52" s="0"/>
      <c r="VA52" s="0"/>
      <c r="VB52" s="0"/>
      <c r="VC52" s="0"/>
      <c r="VD52" s="0"/>
      <c r="VE52" s="0"/>
      <c r="VF52" s="0"/>
      <c r="VG52" s="0"/>
      <c r="VH52" s="0"/>
      <c r="VI52" s="0"/>
      <c r="VJ52" s="0"/>
      <c r="VK52" s="0"/>
      <c r="VL52" s="0"/>
      <c r="VM52" s="0"/>
      <c r="VN52" s="0"/>
      <c r="VO52" s="0"/>
      <c r="VP52" s="0"/>
      <c r="VQ52" s="0"/>
      <c r="VR52" s="0"/>
      <c r="VS52" s="0"/>
      <c r="VT52" s="0"/>
      <c r="VU52" s="0"/>
      <c r="VV52" s="0"/>
      <c r="VW52" s="0"/>
      <c r="VX52" s="0"/>
      <c r="VY52" s="0"/>
      <c r="VZ52" s="0"/>
      <c r="WA52" s="0"/>
      <c r="WB52" s="0"/>
      <c r="WC52" s="0"/>
      <c r="WD52" s="0"/>
      <c r="WE52" s="0"/>
      <c r="WF52" s="0"/>
      <c r="WG52" s="0"/>
      <c r="WH52" s="0"/>
      <c r="WI52" s="0"/>
      <c r="WJ52" s="0"/>
      <c r="WK52" s="0"/>
      <c r="WL52" s="0"/>
      <c r="WM52" s="0"/>
      <c r="WN52" s="0"/>
      <c r="WO52" s="0"/>
      <c r="WP52" s="0"/>
      <c r="WQ52" s="0"/>
      <c r="WR52" s="0"/>
      <c r="WS52" s="0"/>
      <c r="WT52" s="0"/>
      <c r="WU52" s="0"/>
      <c r="WV52" s="0"/>
      <c r="WW52" s="0"/>
      <c r="WX52" s="0"/>
      <c r="WY52" s="0"/>
      <c r="WZ52" s="0"/>
      <c r="XA52" s="0"/>
      <c r="XB52" s="0"/>
      <c r="XC52" s="0"/>
      <c r="XD52" s="0"/>
      <c r="XE52" s="0"/>
      <c r="XF52" s="0"/>
      <c r="XG52" s="0"/>
      <c r="XH52" s="0"/>
      <c r="XI52" s="0"/>
      <c r="XJ52" s="0"/>
      <c r="XK52" s="0"/>
      <c r="XL52" s="0"/>
      <c r="XM52" s="0"/>
      <c r="XN52" s="0"/>
      <c r="XO52" s="0"/>
      <c r="XP52" s="0"/>
      <c r="XQ52" s="0"/>
      <c r="XR52" s="0"/>
      <c r="XS52" s="0"/>
      <c r="XT52" s="0"/>
      <c r="XU52" s="0"/>
      <c r="XV52" s="0"/>
      <c r="XW52" s="0"/>
      <c r="XX52" s="0"/>
      <c r="XY52" s="0"/>
      <c r="XZ52" s="0"/>
      <c r="YA52" s="0"/>
      <c r="YB52" s="0"/>
      <c r="YC52" s="0"/>
      <c r="YD52" s="0"/>
      <c r="YE52" s="0"/>
      <c r="YF52" s="0"/>
      <c r="YG52" s="0"/>
      <c r="YH52" s="0"/>
      <c r="YI52" s="0"/>
      <c r="YJ52" s="0"/>
      <c r="YK52" s="0"/>
      <c r="YL52" s="0"/>
      <c r="YM52" s="0"/>
      <c r="YN52" s="0"/>
      <c r="YO52" s="0"/>
      <c r="YP52" s="0"/>
      <c r="YQ52" s="0"/>
      <c r="YR52" s="0"/>
      <c r="YS52" s="0"/>
      <c r="YT52" s="0"/>
      <c r="YU52" s="0"/>
      <c r="YV52" s="0"/>
      <c r="YW52" s="0"/>
      <c r="YX52" s="0"/>
      <c r="YY52" s="0"/>
      <c r="YZ52" s="0"/>
      <c r="ZA52" s="0"/>
      <c r="ZB52" s="0"/>
      <c r="ZC52" s="0"/>
      <c r="ZD52" s="0"/>
      <c r="ZE52" s="0"/>
      <c r="ZF52" s="0"/>
      <c r="ZG52" s="0"/>
      <c r="ZH52" s="0"/>
      <c r="ZI52" s="0"/>
      <c r="ZJ52" s="0"/>
      <c r="ZK52" s="0"/>
      <c r="ZL52" s="0"/>
      <c r="ZM52" s="0"/>
      <c r="ZN52" s="0"/>
      <c r="ZO52" s="0"/>
      <c r="ZP52" s="0"/>
      <c r="ZQ52" s="0"/>
      <c r="ZR52" s="0"/>
      <c r="ZS52" s="0"/>
      <c r="ZT52" s="0"/>
      <c r="ZU52" s="0"/>
      <c r="ZV52" s="0"/>
      <c r="ZW52" s="0"/>
      <c r="ZX52" s="0"/>
      <c r="ZY52" s="0"/>
      <c r="ZZ52" s="0"/>
      <c r="AAA52" s="0"/>
      <c r="AAB52" s="0"/>
      <c r="AAC52" s="0"/>
      <c r="AAD52" s="0"/>
      <c r="AAE52" s="0"/>
      <c r="AAF52" s="0"/>
      <c r="AAG52" s="0"/>
      <c r="AAH52" s="0"/>
      <c r="AAI52" s="0"/>
      <c r="AAJ52" s="0"/>
      <c r="AAK52" s="0"/>
      <c r="AAL52" s="0"/>
      <c r="AAM52" s="0"/>
      <c r="AAN52" s="0"/>
      <c r="AAO52" s="0"/>
      <c r="AAP52" s="0"/>
      <c r="AAQ52" s="0"/>
      <c r="AAR52" s="0"/>
      <c r="AAS52" s="0"/>
      <c r="AAT52" s="0"/>
      <c r="AAU52" s="0"/>
      <c r="AAV52" s="0"/>
      <c r="AAW52" s="0"/>
      <c r="AAX52" s="0"/>
      <c r="AAY52" s="0"/>
      <c r="AAZ52" s="0"/>
      <c r="ABA52" s="0"/>
      <c r="ABB52" s="0"/>
      <c r="ABC52" s="0"/>
      <c r="ABD52" s="0"/>
      <c r="ABE52" s="0"/>
      <c r="ABF52" s="0"/>
      <c r="ABG52" s="0"/>
      <c r="ABH52" s="0"/>
      <c r="ABI52" s="0"/>
      <c r="ABJ52" s="0"/>
      <c r="ABK52" s="0"/>
      <c r="ABL52" s="0"/>
      <c r="ABM52" s="0"/>
      <c r="ABN52" s="0"/>
      <c r="ABO52" s="0"/>
      <c r="ABP52" s="0"/>
      <c r="ABQ52" s="0"/>
      <c r="ABR52" s="0"/>
      <c r="ABS52" s="0"/>
      <c r="ABT52" s="0"/>
      <c r="ABU52" s="0"/>
      <c r="ABV52" s="0"/>
      <c r="ABW52" s="0"/>
      <c r="ABX52" s="0"/>
      <c r="ABY52" s="0"/>
      <c r="ABZ52" s="0"/>
      <c r="ACA52" s="0"/>
      <c r="ACB52" s="0"/>
      <c r="ACC52" s="0"/>
      <c r="ACD52" s="0"/>
      <c r="ACE52" s="0"/>
      <c r="ACF52" s="0"/>
      <c r="ACG52" s="0"/>
      <c r="ACH52" s="0"/>
      <c r="ACI52" s="0"/>
      <c r="ACJ52" s="0"/>
      <c r="ACK52" s="0"/>
      <c r="ACL52" s="0"/>
      <c r="ACM52" s="0"/>
      <c r="ACN52" s="0"/>
      <c r="ACO52" s="0"/>
      <c r="ACP52" s="0"/>
      <c r="ACQ52" s="0"/>
      <c r="ACR52" s="0"/>
      <c r="ACS52" s="0"/>
      <c r="ACT52" s="0"/>
      <c r="ACU52" s="0"/>
      <c r="ACV52" s="0"/>
      <c r="ACW52" s="0"/>
      <c r="ACX52" s="0"/>
      <c r="ACY52" s="0"/>
      <c r="ACZ52" s="0"/>
      <c r="ADA52" s="0"/>
      <c r="ADB52" s="0"/>
      <c r="ADC52" s="0"/>
      <c r="ADD52" s="0"/>
      <c r="ADE52" s="0"/>
      <c r="ADF52" s="0"/>
      <c r="ADG52" s="0"/>
      <c r="ADH52" s="0"/>
      <c r="ADI52" s="0"/>
      <c r="ADJ52" s="0"/>
      <c r="ADK52" s="0"/>
      <c r="ADL52" s="0"/>
      <c r="ADM52" s="0"/>
      <c r="ADN52" s="0"/>
      <c r="ADO52" s="0"/>
      <c r="ADP52" s="0"/>
      <c r="ADQ52" s="0"/>
      <c r="ADR52" s="0"/>
      <c r="ADS52" s="0"/>
      <c r="ADT52" s="0"/>
      <c r="ADU52" s="0"/>
      <c r="ADV52" s="0"/>
      <c r="ADW52" s="0"/>
      <c r="ADX52" s="0"/>
      <c r="ADY52" s="0"/>
      <c r="ADZ52" s="0"/>
      <c r="AEA52" s="0"/>
      <c r="AEB52" s="0"/>
      <c r="AEC52" s="0"/>
      <c r="AED52" s="0"/>
      <c r="AEE52" s="0"/>
      <c r="AEF52" s="0"/>
      <c r="AEG52" s="0"/>
      <c r="AEH52" s="0"/>
      <c r="AEI52" s="0"/>
      <c r="AEJ52" s="0"/>
      <c r="AEK52" s="0"/>
      <c r="AEL52" s="0"/>
      <c r="AEM52" s="0"/>
      <c r="AEN52" s="0"/>
      <c r="AEO52" s="0"/>
      <c r="AEP52" s="0"/>
      <c r="AEQ52" s="0"/>
      <c r="AER52" s="0"/>
      <c r="AES52" s="0"/>
      <c r="AET52" s="0"/>
      <c r="AEU52" s="0"/>
      <c r="AEV52" s="0"/>
      <c r="AEW52" s="0"/>
      <c r="AEX52" s="0"/>
      <c r="AEY52" s="0"/>
      <c r="AEZ52" s="0"/>
      <c r="AFA52" s="0"/>
      <c r="AFB52" s="0"/>
      <c r="AFC52" s="0"/>
      <c r="AFD52" s="0"/>
      <c r="AFE52" s="0"/>
      <c r="AFF52" s="0"/>
      <c r="AFG52" s="0"/>
      <c r="AFH52" s="0"/>
      <c r="AFI52" s="0"/>
      <c r="AFJ52" s="0"/>
      <c r="AFK52" s="0"/>
      <c r="AFL52" s="0"/>
      <c r="AFM52" s="0"/>
      <c r="AFN52" s="0"/>
      <c r="AFO52" s="0"/>
      <c r="AFP52" s="0"/>
      <c r="AFQ52" s="0"/>
      <c r="AFR52" s="0"/>
      <c r="AFS52" s="0"/>
      <c r="AFT52" s="0"/>
      <c r="AFU52" s="0"/>
      <c r="AFV52" s="0"/>
      <c r="AFW52" s="0"/>
      <c r="AFX52" s="0"/>
      <c r="AFY52" s="0"/>
      <c r="AFZ52" s="0"/>
      <c r="AGA52" s="0"/>
      <c r="AGB52" s="0"/>
      <c r="AGC52" s="0"/>
      <c r="AGD52" s="0"/>
      <c r="AGE52" s="0"/>
      <c r="AGF52" s="0"/>
      <c r="AGG52" s="0"/>
      <c r="AGH52" s="0"/>
      <c r="AGI52" s="0"/>
      <c r="AGJ52" s="0"/>
      <c r="AGK52" s="0"/>
      <c r="AGL52" s="0"/>
      <c r="AGM52" s="0"/>
      <c r="AGN52" s="0"/>
      <c r="AGO52" s="0"/>
      <c r="AGP52" s="0"/>
      <c r="AGQ52" s="0"/>
      <c r="AGR52" s="0"/>
      <c r="AGS52" s="0"/>
      <c r="AGT52" s="0"/>
      <c r="AGU52" s="0"/>
      <c r="AGV52" s="0"/>
      <c r="AGW52" s="0"/>
      <c r="AGX52" s="0"/>
      <c r="AGY52" s="0"/>
      <c r="AGZ52" s="0"/>
      <c r="AHA52" s="0"/>
      <c r="AHB52" s="0"/>
      <c r="AHC52" s="0"/>
      <c r="AHD52" s="0"/>
      <c r="AHE52" s="0"/>
      <c r="AHF52" s="0"/>
      <c r="AHG52" s="0"/>
      <c r="AHH52" s="0"/>
      <c r="AHI52" s="0"/>
      <c r="AHJ52" s="0"/>
      <c r="AHK52" s="0"/>
      <c r="AHL52" s="0"/>
      <c r="AHM52" s="0"/>
      <c r="AHN52" s="0"/>
      <c r="AHO52" s="0"/>
      <c r="AHP52" s="0"/>
      <c r="AHQ52" s="0"/>
      <c r="AHR52" s="0"/>
      <c r="AHS52" s="0"/>
      <c r="AHT52" s="0"/>
      <c r="AHU52" s="0"/>
      <c r="AHV52" s="0"/>
      <c r="AHW52" s="0"/>
      <c r="AHX52" s="0"/>
      <c r="AHY52" s="0"/>
      <c r="AHZ52" s="0"/>
      <c r="AIA52" s="0"/>
      <c r="AIB52" s="0"/>
      <c r="AIC52" s="0"/>
      <c r="AID52" s="0"/>
      <c r="AIE52" s="0"/>
      <c r="AIF52" s="0"/>
      <c r="AIG52" s="0"/>
      <c r="AIH52" s="0"/>
      <c r="AII52" s="0"/>
      <c r="AIJ52" s="0"/>
      <c r="AIK52" s="0"/>
      <c r="AIL52" s="0"/>
      <c r="AIM52" s="0"/>
      <c r="AIN52" s="0"/>
      <c r="AIO52" s="0"/>
      <c r="AIP52" s="0"/>
      <c r="AIQ52" s="0"/>
      <c r="AIR52" s="0"/>
      <c r="AIS52" s="0"/>
      <c r="AIT52" s="0"/>
      <c r="AIU52" s="0"/>
      <c r="AIV52" s="0"/>
      <c r="AIW52" s="0"/>
      <c r="AIX52" s="0"/>
      <c r="AIY52" s="0"/>
      <c r="AIZ52" s="0"/>
      <c r="AJA52" s="0"/>
      <c r="AJB52" s="0"/>
      <c r="AJC52" s="0"/>
      <c r="AJD52" s="0"/>
      <c r="AJE52" s="0"/>
      <c r="AJF52" s="0"/>
      <c r="AJG52" s="0"/>
      <c r="AJH52" s="0"/>
      <c r="AJI52" s="0"/>
      <c r="AJJ52" s="0"/>
      <c r="AJK52" s="0"/>
      <c r="AJL52" s="0"/>
      <c r="AJM52" s="0"/>
      <c r="AJN52" s="0"/>
      <c r="AJO52" s="0"/>
      <c r="AJP52" s="0"/>
      <c r="AJQ52" s="0"/>
      <c r="AJR52" s="0"/>
      <c r="AJS52" s="0"/>
      <c r="AJT52" s="0"/>
      <c r="AJU52" s="0"/>
      <c r="AJV52" s="0"/>
      <c r="AJW52" s="0"/>
      <c r="AJX52" s="0"/>
      <c r="AJY52" s="0"/>
      <c r="AJZ52" s="0"/>
      <c r="AKA52" s="0"/>
      <c r="AKB52" s="0"/>
      <c r="AKC52" s="0"/>
      <c r="AKD52" s="0"/>
      <c r="AKE52" s="0"/>
      <c r="AKF52" s="0"/>
      <c r="AKG52" s="0"/>
      <c r="AKH52" s="0"/>
      <c r="AKI52" s="0"/>
      <c r="AKJ52" s="0"/>
      <c r="AKK52" s="0"/>
      <c r="AKL52" s="0"/>
      <c r="AKM52" s="0"/>
      <c r="AKN52" s="0"/>
      <c r="AKO52" s="0"/>
      <c r="AKP52" s="0"/>
      <c r="AKQ52" s="0"/>
      <c r="AKR52" s="0"/>
      <c r="AKS52" s="0"/>
      <c r="AKT52" s="0"/>
      <c r="AKU52" s="0"/>
      <c r="AKV52" s="0"/>
      <c r="AKW52" s="0"/>
      <c r="AKX52" s="0"/>
      <c r="AKY52" s="0"/>
      <c r="AKZ52" s="0"/>
      <c r="ALA52" s="0"/>
      <c r="ALB52" s="0"/>
      <c r="ALC52" s="0"/>
      <c r="ALD52" s="0"/>
      <c r="ALE52" s="0"/>
      <c r="ALF52" s="0"/>
      <c r="ALG52" s="0"/>
      <c r="ALH52" s="0"/>
      <c r="ALI52" s="0"/>
      <c r="ALJ52" s="0"/>
      <c r="ALK52" s="0"/>
      <c r="ALL52" s="0"/>
      <c r="ALM52" s="0"/>
      <c r="ALN52" s="0"/>
      <c r="ALO52" s="0"/>
      <c r="ALP52" s="0"/>
      <c r="ALQ52" s="0"/>
      <c r="ALR52" s="0"/>
      <c r="ALS52" s="0"/>
      <c r="ALT52" s="0"/>
      <c r="ALU52" s="0"/>
      <c r="ALV52" s="0"/>
      <c r="ALW52" s="0"/>
      <c r="ALX52" s="0"/>
      <c r="ALY52" s="0"/>
      <c r="ALZ52" s="0"/>
      <c r="AMA52" s="0"/>
      <c r="AMB52" s="0"/>
      <c r="AMC52" s="0"/>
      <c r="AMD52" s="0"/>
      <c r="AME52" s="0"/>
      <c r="AMF52" s="0"/>
      <c r="AMG52" s="0"/>
      <c r="AMH52" s="0"/>
      <c r="AMI52" s="0"/>
      <c r="AMJ52" s="0"/>
    </row>
    <row r="53" customFormat="false" ht="24.55" hidden="false" customHeight="false" outlineLevel="0" collapsed="false">
      <c r="A53" s="176" t="n">
        <f aca="false">A52</f>
        <v>2</v>
      </c>
      <c r="B53" s="177" t="s">
        <v>61</v>
      </c>
      <c r="C53" s="177" t="n">
        <f aca="false">C52</f>
        <v>4</v>
      </c>
      <c r="D53" s="177" t="s">
        <v>61</v>
      </c>
      <c r="E53" s="177" t="n">
        <f aca="false">E52+1</f>
        <v>2</v>
      </c>
      <c r="F53" s="230" t="s">
        <v>92</v>
      </c>
      <c r="G53" s="177" t="s">
        <v>34</v>
      </c>
      <c r="H53" s="179" t="str">
        <f aca="false">IFERROR((IF($G53=$X$3,IFERROR(VLOOKUP($F53,'SERVIÇOS SINAPI'!$A$8:$E$19639,2,0),""),IF($G53=$X$4,IFERROR(VLOOKUP($F53,'SERVIÇOS PLEO'!$A$1:$E$20000,2,0),""),IF($G53=$X$5,IFERROR(VLOOKUP($F53,'SERVIÇOS SICRO 2'!$A$1:$D$20056,2,0),""),IF($G53=$X$6,IFERROR(VLOOKUP($F53,'SERVIÇOS UFFS'!$A$1:$G$20007,2,0),"0")))))),2)</f>
        <v>TUBO PVC PBV SERIE R P/ ESG OU AGUAS PLUVIAIS PREDIAL DN 50M MM</v>
      </c>
      <c r="I53" s="179"/>
      <c r="J53" s="179" t="str">
        <f aca="false">IFERROR((IF($G53=$X$3,IFERROR(VLOOKUP($F53,'SERVIÇOS SINAPI'!$A$8:$E$19639,3,0),""),IF($G53=$X$4,IFERROR(VLOOKUP($F53,'SERVIÇOS PLEO'!$A$1:$E$20000,3,0),""),IF($G53=$X$5,IFERROR(VLOOKUP($F53,'SERVIÇOS SICRO 2'!$A$1:$D$20056,3,0),""),IF($G53=$X$6,IFERROR(VLOOKUP($F53,'SERVIÇOS UFFS'!$A$1:$G$20007,3,0),"0")))))),2)</f>
        <v>M</v>
      </c>
      <c r="K53" s="178" t="n">
        <v>14</v>
      </c>
      <c r="L53" s="220" t="n">
        <f aca="false">IFERROR((IF($G53=$X$3,IFERROR(VLOOKUP($F53,'SERVIÇOS SINAPI'!$A$8:$E$19639,5,0),""),IF($G53=$X$4,IFERROR(VLOOKUP($F53,'SERVIÇOS PLEO'!$A$1:$E$20000,5,0),""),IF($G53=$X$5,IFERROR(VLOOKUP($F53,'SERVIÇOS SICRO 2'!$A$1:$D$20056,4,0),""),IF($G53=$X$6,IFERROR(VLOOKUP($F53,'SERVIÇOS UFFS'!$A$1:$G$20007,4,0),"0")))))),2)</f>
        <v>14.158051</v>
      </c>
      <c r="M53" s="220" t="n">
        <f aca="false">IFERROR((IF($G53=$X$3,IFERROR(VLOOKUP($F53,'SERVIÇOS SINAPI'!$A$8:$E$19639,4,0),""),IF($G53=$X$4,IFERROR(VLOOKUP($F53,'SERVIÇOS PLEO'!$A$1:$E$20000,4,0),""),IF($G53=$X$5,IFERROR(VLOOKUP($F53,'SERVIÇOS SICRO 2'!$A$1:$D$20056,8,0),""),IF($G53=$X$6,IFERROR(VLOOKUP($F53,'SERVIÇOS UFFS'!$A$1:$G$20007,5,0),"0")))))),2)</f>
        <v>16.5917</v>
      </c>
      <c r="N53" s="182" t="n">
        <f aca="false">ROUND(L53+M53,2)</f>
        <v>30.75</v>
      </c>
      <c r="O53" s="183" t="n">
        <f aca="false">ROUND((K53*N53),2)</f>
        <v>430.5</v>
      </c>
      <c r="P53" s="184" t="n">
        <f aca="false">ROUND($S$5,4)</f>
        <v>0.2764</v>
      </c>
      <c r="Q53" s="182" t="n">
        <f aca="false">ROUND((O53*(1+P53)),2)</f>
        <v>549.49</v>
      </c>
      <c r="R53" s="184" t="n">
        <f aca="false">Q53/$Q$99</f>
        <v>0.00715979227233922</v>
      </c>
      <c r="S53" s="163" t="n">
        <f aca="false">Q53-(Q53*$M$5%)</f>
        <v>549.49</v>
      </c>
      <c r="T53" s="161" t="n">
        <f aca="false">K53*L53</f>
        <v>198.212714</v>
      </c>
      <c r="U53" s="161" t="n">
        <f aca="false">K53*M53</f>
        <v>232.2838</v>
      </c>
      <c r="V53" s="161" t="n">
        <f aca="false">K53*L53</f>
        <v>198.212714</v>
      </c>
      <c r="W53" s="161" t="n">
        <f aca="false">M53*K53</f>
        <v>232.2838</v>
      </c>
      <c r="X53" s="160" t="n">
        <v>14</v>
      </c>
      <c r="Y53" s="161"/>
      <c r="Z53" s="185"/>
      <c r="AA53" s="186"/>
      <c r="AB53" s="118"/>
      <c r="AC53" s="99"/>
      <c r="AD53" s="187"/>
      <c r="AE53" s="148"/>
      <c r="AF53" s="188"/>
      <c r="AG53" s="189"/>
      <c r="AH53" s="190"/>
      <c r="AI53" s="191"/>
      <c r="AJ53" s="189"/>
      <c r="AK53" s="190"/>
      <c r="AL53" s="192"/>
      <c r="AM53" s="188"/>
      <c r="AN53" s="189"/>
      <c r="AO53" s="190"/>
      <c r="AP53" s="191"/>
      <c r="AQ53" s="189"/>
      <c r="AR53" s="190"/>
      <c r="AS53" s="161"/>
      <c r="AT53" s="188"/>
      <c r="AU53" s="189"/>
      <c r="AV53" s="190"/>
      <c r="AW53" s="191"/>
      <c r="AX53" s="189"/>
      <c r="AY53" s="190"/>
      <c r="AZ53" s="192"/>
      <c r="BA53" s="188"/>
      <c r="BB53" s="189"/>
      <c r="BC53" s="190"/>
      <c r="BD53" s="191"/>
      <c r="BE53" s="189"/>
      <c r="BF53" s="190"/>
      <c r="BG53" s="161"/>
      <c r="BH53" s="188"/>
      <c r="BI53" s="189"/>
      <c r="BJ53" s="190"/>
      <c r="BK53" s="191"/>
      <c r="BL53" s="189"/>
      <c r="BM53" s="190"/>
      <c r="BN53" s="192"/>
      <c r="BO53" s="188"/>
      <c r="BP53" s="189"/>
      <c r="BQ53" s="190"/>
      <c r="BR53" s="191"/>
      <c r="BS53" s="189"/>
      <c r="BT53" s="190"/>
      <c r="BU53" s="161"/>
      <c r="BV53" s="188"/>
      <c r="BW53" s="189"/>
      <c r="BX53" s="190"/>
      <c r="BY53" s="191"/>
      <c r="BZ53" s="189"/>
      <c r="CA53" s="190"/>
      <c r="CB53" s="192"/>
      <c r="CC53" s="188"/>
      <c r="CD53" s="189"/>
      <c r="CE53" s="190"/>
      <c r="CF53" s="191"/>
      <c r="CG53" s="189"/>
      <c r="CH53" s="190"/>
      <c r="CI53" s="161"/>
      <c r="CJ53" s="188"/>
      <c r="CK53" s="189"/>
      <c r="CL53" s="190"/>
      <c r="CM53" s="191"/>
      <c r="CN53" s="189"/>
      <c r="CO53" s="190"/>
      <c r="CP53" s="161"/>
      <c r="CQ53" s="188"/>
      <c r="CR53" s="189"/>
      <c r="CS53" s="190"/>
      <c r="CT53" s="191"/>
      <c r="CU53" s="189"/>
      <c r="CV53" s="190"/>
      <c r="CW53" s="161"/>
      <c r="CX53" s="193" t="n">
        <f aca="false">S53/$S$99</f>
        <v>0.00715979227233922</v>
      </c>
      <c r="CY53" s="103"/>
      <c r="CZ53" s="103"/>
      <c r="DA53" s="103"/>
      <c r="DB53" s="103"/>
      <c r="DC53" s="103"/>
      <c r="DD53" s="103"/>
      <c r="DE53" s="0"/>
      <c r="DF53" s="0"/>
      <c r="DG53" s="0"/>
      <c r="DH53" s="0"/>
      <c r="DI53" s="0"/>
      <c r="DJ53" s="0"/>
      <c r="DK53" s="0"/>
      <c r="DL53" s="0"/>
      <c r="DM53" s="0"/>
      <c r="DN53" s="0"/>
      <c r="DO53" s="0"/>
      <c r="DP53" s="0"/>
      <c r="DQ53" s="0"/>
      <c r="DR53" s="0"/>
      <c r="DS53" s="0"/>
      <c r="DT53" s="0"/>
      <c r="DU53" s="0"/>
      <c r="DV53" s="0"/>
      <c r="DW53" s="0"/>
      <c r="DX53" s="0"/>
      <c r="DY53" s="0"/>
      <c r="DZ53" s="0"/>
      <c r="EA53" s="0"/>
      <c r="EB53" s="0"/>
      <c r="EC53" s="0"/>
      <c r="ED53" s="0"/>
      <c r="EE53" s="0"/>
      <c r="EF53" s="0"/>
      <c r="EG53" s="0"/>
      <c r="EH53" s="0"/>
      <c r="EI53" s="0"/>
      <c r="EJ53" s="0"/>
      <c r="EK53" s="0"/>
      <c r="EL53" s="0"/>
      <c r="EM53" s="0"/>
      <c r="EN53" s="0"/>
      <c r="EO53" s="0"/>
      <c r="EP53" s="0"/>
      <c r="EQ53" s="0"/>
      <c r="ER53" s="0"/>
      <c r="ES53" s="0"/>
      <c r="ET53" s="0"/>
      <c r="EU53" s="0"/>
      <c r="EV53" s="0"/>
      <c r="EW53" s="0"/>
      <c r="EX53" s="0"/>
      <c r="EY53" s="0"/>
      <c r="EZ53" s="0"/>
      <c r="FA53" s="0"/>
      <c r="FB53" s="0"/>
      <c r="FC53" s="0"/>
      <c r="FD53" s="0"/>
      <c r="FE53" s="0"/>
      <c r="FF53" s="0"/>
      <c r="FG53" s="0"/>
      <c r="FH53" s="0"/>
      <c r="FI53" s="0"/>
      <c r="FJ53" s="0"/>
      <c r="FK53" s="0"/>
      <c r="FL53" s="0"/>
      <c r="FM53" s="0"/>
      <c r="FN53" s="0"/>
      <c r="FO53" s="0"/>
      <c r="FP53" s="0"/>
      <c r="FQ53" s="0"/>
      <c r="FR53" s="0"/>
      <c r="FS53" s="0"/>
      <c r="FT53" s="0"/>
      <c r="FU53" s="0"/>
      <c r="FV53" s="0"/>
      <c r="FW53" s="0"/>
      <c r="FX53" s="0"/>
      <c r="FY53" s="0"/>
      <c r="FZ53" s="0"/>
      <c r="GA53" s="0"/>
      <c r="GB53" s="0"/>
      <c r="GC53" s="0"/>
      <c r="GD53" s="0"/>
      <c r="GE53" s="0"/>
      <c r="GF53" s="0"/>
      <c r="GG53" s="0"/>
      <c r="GH53" s="0"/>
      <c r="GI53" s="0"/>
      <c r="GJ53" s="0"/>
      <c r="GK53" s="0"/>
      <c r="GL53" s="0"/>
      <c r="GM53" s="0"/>
      <c r="GN53" s="0"/>
      <c r="GO53" s="0"/>
      <c r="GP53" s="0"/>
      <c r="GQ53" s="0"/>
      <c r="GR53" s="0"/>
      <c r="GS53" s="0"/>
      <c r="GT53" s="0"/>
      <c r="GU53" s="0"/>
      <c r="GV53" s="0"/>
      <c r="GW53" s="0"/>
      <c r="GX53" s="0"/>
      <c r="GY53" s="0"/>
      <c r="GZ53" s="0"/>
      <c r="HA53" s="0"/>
      <c r="HB53" s="0"/>
      <c r="HC53" s="0"/>
      <c r="HD53" s="0"/>
      <c r="HE53" s="0"/>
      <c r="HF53" s="0"/>
      <c r="HG53" s="0"/>
      <c r="HH53" s="0"/>
      <c r="HI53" s="0"/>
      <c r="HJ53" s="0"/>
      <c r="HK53" s="0"/>
      <c r="HL53" s="0"/>
      <c r="HM53" s="0"/>
      <c r="HN53" s="0"/>
      <c r="HO53" s="0"/>
      <c r="HP53" s="0"/>
      <c r="HQ53" s="0"/>
      <c r="HR53" s="0"/>
      <c r="HS53" s="0"/>
      <c r="HT53" s="0"/>
      <c r="HU53" s="0"/>
      <c r="HV53" s="0"/>
      <c r="HW53" s="0"/>
      <c r="HX53" s="0"/>
      <c r="HY53" s="0"/>
      <c r="HZ53" s="0"/>
      <c r="IA53" s="0"/>
      <c r="IB53" s="0"/>
      <c r="IC53" s="0"/>
      <c r="ID53" s="0"/>
      <c r="IE53" s="0"/>
      <c r="IF53" s="0"/>
      <c r="IG53" s="0"/>
      <c r="IH53" s="0"/>
      <c r="II53" s="0"/>
      <c r="IJ53" s="0"/>
      <c r="IK53" s="0"/>
      <c r="IL53" s="0"/>
      <c r="IM53" s="0"/>
      <c r="IN53" s="0"/>
      <c r="IO53" s="0"/>
      <c r="IP53" s="0"/>
      <c r="IQ53" s="0"/>
      <c r="IR53" s="0"/>
      <c r="IS53" s="0"/>
      <c r="IT53" s="0"/>
      <c r="IU53" s="0"/>
      <c r="IV53" s="0"/>
      <c r="IW53" s="0"/>
      <c r="IX53" s="0"/>
      <c r="IY53" s="0"/>
      <c r="IZ53" s="0"/>
      <c r="JA53" s="0"/>
      <c r="JB53" s="0"/>
      <c r="JC53" s="0"/>
      <c r="JD53" s="0"/>
      <c r="JE53" s="0"/>
      <c r="JF53" s="0"/>
      <c r="JG53" s="0"/>
      <c r="JH53" s="0"/>
      <c r="JI53" s="0"/>
      <c r="JJ53" s="0"/>
      <c r="JK53" s="0"/>
      <c r="JL53" s="0"/>
      <c r="JM53" s="0"/>
      <c r="JN53" s="0"/>
      <c r="JO53" s="0"/>
      <c r="JP53" s="0"/>
      <c r="JQ53" s="0"/>
      <c r="JR53" s="0"/>
      <c r="JS53" s="0"/>
      <c r="JT53" s="0"/>
      <c r="JU53" s="0"/>
      <c r="JV53" s="0"/>
      <c r="JW53" s="0"/>
      <c r="JX53" s="0"/>
      <c r="JY53" s="0"/>
      <c r="JZ53" s="0"/>
      <c r="KA53" s="0"/>
      <c r="KB53" s="0"/>
      <c r="KC53" s="0"/>
      <c r="KD53" s="0"/>
      <c r="KE53" s="0"/>
      <c r="KF53" s="0"/>
      <c r="KG53" s="0"/>
      <c r="KH53" s="0"/>
      <c r="KI53" s="0"/>
      <c r="KJ53" s="0"/>
      <c r="KK53" s="0"/>
      <c r="KL53" s="0"/>
      <c r="KM53" s="0"/>
      <c r="KN53" s="0"/>
      <c r="KO53" s="0"/>
      <c r="KP53" s="0"/>
      <c r="KQ53" s="0"/>
      <c r="KR53" s="0"/>
      <c r="KS53" s="0"/>
      <c r="KT53" s="0"/>
      <c r="KU53" s="0"/>
      <c r="KV53" s="0"/>
      <c r="KW53" s="0"/>
      <c r="KX53" s="0"/>
      <c r="KY53" s="0"/>
      <c r="KZ53" s="0"/>
      <c r="LA53" s="0"/>
      <c r="LB53" s="0"/>
      <c r="LC53" s="0"/>
      <c r="LD53" s="0"/>
      <c r="LE53" s="0"/>
      <c r="LF53" s="0"/>
      <c r="LG53" s="0"/>
      <c r="LH53" s="0"/>
      <c r="LI53" s="0"/>
      <c r="LJ53" s="0"/>
      <c r="LK53" s="0"/>
      <c r="LL53" s="0"/>
      <c r="LM53" s="0"/>
      <c r="LN53" s="0"/>
      <c r="LO53" s="0"/>
      <c r="LP53" s="0"/>
      <c r="LQ53" s="0"/>
      <c r="LR53" s="0"/>
      <c r="LS53" s="0"/>
      <c r="LT53" s="0"/>
      <c r="LU53" s="0"/>
      <c r="LV53" s="0"/>
      <c r="LW53" s="0"/>
      <c r="LX53" s="0"/>
      <c r="LY53" s="0"/>
      <c r="LZ53" s="0"/>
      <c r="MA53" s="0"/>
      <c r="MB53" s="0"/>
      <c r="MC53" s="0"/>
      <c r="MD53" s="0"/>
      <c r="ME53" s="0"/>
      <c r="MF53" s="0"/>
      <c r="MG53" s="0"/>
      <c r="MH53" s="0"/>
      <c r="MI53" s="0"/>
      <c r="MJ53" s="0"/>
      <c r="MK53" s="0"/>
      <c r="ML53" s="0"/>
      <c r="MM53" s="0"/>
      <c r="MN53" s="0"/>
      <c r="MO53" s="0"/>
      <c r="MP53" s="0"/>
      <c r="MQ53" s="0"/>
      <c r="MR53" s="0"/>
      <c r="MS53" s="0"/>
      <c r="MT53" s="0"/>
      <c r="MU53" s="0"/>
      <c r="MV53" s="0"/>
      <c r="MW53" s="0"/>
      <c r="MX53" s="0"/>
      <c r="MY53" s="0"/>
      <c r="MZ53" s="0"/>
      <c r="NA53" s="0"/>
      <c r="NB53" s="0"/>
      <c r="NC53" s="0"/>
      <c r="ND53" s="0"/>
      <c r="NE53" s="0"/>
      <c r="NF53" s="0"/>
      <c r="NG53" s="0"/>
      <c r="NH53" s="0"/>
      <c r="NI53" s="0"/>
      <c r="NJ53" s="0"/>
      <c r="NK53" s="0"/>
      <c r="NL53" s="0"/>
      <c r="NM53" s="0"/>
      <c r="NN53" s="0"/>
      <c r="NO53" s="0"/>
      <c r="NP53" s="0"/>
      <c r="NQ53" s="0"/>
      <c r="NR53" s="0"/>
      <c r="NS53" s="0"/>
      <c r="NT53" s="0"/>
      <c r="NU53" s="0"/>
      <c r="NV53" s="0"/>
      <c r="NW53" s="0"/>
      <c r="NX53" s="0"/>
      <c r="NY53" s="0"/>
      <c r="NZ53" s="0"/>
      <c r="OA53" s="0"/>
      <c r="OB53" s="0"/>
      <c r="OC53" s="0"/>
      <c r="OD53" s="0"/>
      <c r="OE53" s="0"/>
      <c r="OF53" s="0"/>
      <c r="OG53" s="0"/>
      <c r="OH53" s="0"/>
      <c r="OI53" s="0"/>
      <c r="OJ53" s="0"/>
      <c r="OK53" s="0"/>
      <c r="OL53" s="0"/>
      <c r="OM53" s="0"/>
      <c r="ON53" s="0"/>
      <c r="OO53" s="0"/>
      <c r="OP53" s="0"/>
      <c r="OQ53" s="0"/>
      <c r="OR53" s="0"/>
      <c r="OS53" s="0"/>
      <c r="OT53" s="0"/>
      <c r="OU53" s="0"/>
      <c r="OV53" s="0"/>
      <c r="OW53" s="0"/>
      <c r="OX53" s="0"/>
      <c r="OY53" s="0"/>
      <c r="OZ53" s="0"/>
      <c r="PA53" s="0"/>
      <c r="PB53" s="0"/>
      <c r="PC53" s="0"/>
      <c r="PD53" s="0"/>
      <c r="PE53" s="0"/>
      <c r="PF53" s="0"/>
      <c r="PG53" s="0"/>
      <c r="PH53" s="0"/>
      <c r="PI53" s="0"/>
      <c r="PJ53" s="0"/>
      <c r="PK53" s="0"/>
      <c r="PL53" s="0"/>
      <c r="PM53" s="0"/>
      <c r="PN53" s="0"/>
      <c r="PO53" s="0"/>
      <c r="PP53" s="0"/>
      <c r="PQ53" s="0"/>
      <c r="PR53" s="0"/>
      <c r="PS53" s="0"/>
      <c r="PT53" s="0"/>
      <c r="PU53" s="0"/>
      <c r="PV53" s="0"/>
      <c r="PW53" s="0"/>
      <c r="PX53" s="0"/>
      <c r="PY53" s="0"/>
      <c r="PZ53" s="0"/>
      <c r="QA53" s="0"/>
      <c r="QB53" s="0"/>
      <c r="QC53" s="0"/>
      <c r="QD53" s="0"/>
      <c r="QE53" s="0"/>
      <c r="QF53" s="0"/>
      <c r="QG53" s="0"/>
      <c r="QH53" s="0"/>
      <c r="QI53" s="0"/>
      <c r="QJ53" s="0"/>
      <c r="QK53" s="0"/>
      <c r="QL53" s="0"/>
      <c r="QM53" s="0"/>
      <c r="QN53" s="0"/>
      <c r="QO53" s="0"/>
      <c r="QP53" s="0"/>
      <c r="QQ53" s="0"/>
      <c r="QR53" s="0"/>
      <c r="QS53" s="0"/>
      <c r="QT53" s="0"/>
      <c r="QU53" s="0"/>
      <c r="QV53" s="0"/>
      <c r="QW53" s="0"/>
      <c r="QX53" s="0"/>
      <c r="QY53" s="0"/>
      <c r="QZ53" s="0"/>
      <c r="RA53" s="0"/>
      <c r="RB53" s="0"/>
      <c r="RC53" s="0"/>
      <c r="RD53" s="0"/>
      <c r="RE53" s="0"/>
      <c r="RF53" s="0"/>
      <c r="RG53" s="0"/>
      <c r="RH53" s="0"/>
      <c r="RI53" s="0"/>
      <c r="RJ53" s="0"/>
      <c r="RK53" s="0"/>
      <c r="RL53" s="0"/>
      <c r="RM53" s="0"/>
      <c r="RN53" s="0"/>
      <c r="RO53" s="0"/>
      <c r="RP53" s="0"/>
      <c r="RQ53" s="0"/>
      <c r="RR53" s="0"/>
      <c r="RS53" s="0"/>
      <c r="RT53" s="0"/>
      <c r="RU53" s="0"/>
      <c r="RV53" s="0"/>
      <c r="RW53" s="0"/>
      <c r="RX53" s="0"/>
      <c r="RY53" s="0"/>
      <c r="RZ53" s="0"/>
      <c r="SA53" s="0"/>
      <c r="SB53" s="0"/>
      <c r="SC53" s="0"/>
      <c r="SD53" s="0"/>
      <c r="SE53" s="0"/>
      <c r="SF53" s="0"/>
      <c r="SG53" s="0"/>
      <c r="SH53" s="0"/>
      <c r="SI53" s="0"/>
      <c r="SJ53" s="0"/>
      <c r="SK53" s="0"/>
      <c r="SL53" s="0"/>
      <c r="SM53" s="0"/>
      <c r="SN53" s="0"/>
      <c r="SO53" s="0"/>
      <c r="SP53" s="0"/>
      <c r="SQ53" s="0"/>
      <c r="SR53" s="0"/>
      <c r="SS53" s="0"/>
      <c r="ST53" s="0"/>
      <c r="SU53" s="0"/>
      <c r="SV53" s="0"/>
      <c r="SW53" s="0"/>
      <c r="SX53" s="0"/>
      <c r="SY53" s="0"/>
      <c r="SZ53" s="0"/>
      <c r="TA53" s="0"/>
      <c r="TB53" s="0"/>
      <c r="TC53" s="0"/>
      <c r="TD53" s="0"/>
      <c r="TE53" s="0"/>
      <c r="TF53" s="0"/>
      <c r="TG53" s="0"/>
      <c r="TH53" s="0"/>
      <c r="TI53" s="0"/>
      <c r="TJ53" s="0"/>
      <c r="TK53" s="0"/>
      <c r="TL53" s="0"/>
      <c r="TM53" s="0"/>
      <c r="TN53" s="0"/>
      <c r="TO53" s="0"/>
      <c r="TP53" s="0"/>
      <c r="TQ53" s="0"/>
      <c r="TR53" s="0"/>
      <c r="TS53" s="0"/>
      <c r="TT53" s="0"/>
      <c r="TU53" s="0"/>
      <c r="TV53" s="0"/>
      <c r="TW53" s="0"/>
      <c r="TX53" s="0"/>
      <c r="TY53" s="0"/>
      <c r="TZ53" s="0"/>
      <c r="UA53" s="0"/>
      <c r="UB53" s="0"/>
      <c r="UC53" s="0"/>
      <c r="UD53" s="0"/>
      <c r="UE53" s="0"/>
      <c r="UF53" s="0"/>
      <c r="UG53" s="0"/>
      <c r="UH53" s="0"/>
      <c r="UI53" s="0"/>
      <c r="UJ53" s="0"/>
      <c r="UK53" s="0"/>
      <c r="UL53" s="0"/>
      <c r="UM53" s="0"/>
      <c r="UN53" s="0"/>
      <c r="UO53" s="0"/>
      <c r="UP53" s="0"/>
      <c r="UQ53" s="0"/>
      <c r="UR53" s="0"/>
      <c r="US53" s="0"/>
      <c r="UT53" s="0"/>
      <c r="UU53" s="0"/>
      <c r="UV53" s="0"/>
      <c r="UW53" s="0"/>
      <c r="UX53" s="0"/>
      <c r="UY53" s="0"/>
      <c r="UZ53" s="0"/>
      <c r="VA53" s="0"/>
      <c r="VB53" s="0"/>
      <c r="VC53" s="0"/>
      <c r="VD53" s="0"/>
      <c r="VE53" s="0"/>
      <c r="VF53" s="0"/>
      <c r="VG53" s="0"/>
      <c r="VH53" s="0"/>
      <c r="VI53" s="0"/>
      <c r="VJ53" s="0"/>
      <c r="VK53" s="0"/>
      <c r="VL53" s="0"/>
      <c r="VM53" s="0"/>
      <c r="VN53" s="0"/>
      <c r="VO53" s="0"/>
      <c r="VP53" s="0"/>
      <c r="VQ53" s="0"/>
      <c r="VR53" s="0"/>
      <c r="VS53" s="0"/>
      <c r="VT53" s="0"/>
      <c r="VU53" s="0"/>
      <c r="VV53" s="0"/>
      <c r="VW53" s="0"/>
      <c r="VX53" s="0"/>
      <c r="VY53" s="0"/>
      <c r="VZ53" s="0"/>
      <c r="WA53" s="0"/>
      <c r="WB53" s="0"/>
      <c r="WC53" s="0"/>
      <c r="WD53" s="0"/>
      <c r="WE53" s="0"/>
      <c r="WF53" s="0"/>
      <c r="WG53" s="0"/>
      <c r="WH53" s="0"/>
      <c r="WI53" s="0"/>
      <c r="WJ53" s="0"/>
      <c r="WK53" s="0"/>
      <c r="WL53" s="0"/>
      <c r="WM53" s="0"/>
      <c r="WN53" s="0"/>
      <c r="WO53" s="0"/>
      <c r="WP53" s="0"/>
      <c r="WQ53" s="0"/>
      <c r="WR53" s="0"/>
      <c r="WS53" s="0"/>
      <c r="WT53" s="0"/>
      <c r="WU53" s="0"/>
      <c r="WV53" s="0"/>
      <c r="WW53" s="0"/>
      <c r="WX53" s="0"/>
      <c r="WY53" s="0"/>
      <c r="WZ53" s="0"/>
      <c r="XA53" s="0"/>
      <c r="XB53" s="0"/>
      <c r="XC53" s="0"/>
      <c r="XD53" s="0"/>
      <c r="XE53" s="0"/>
      <c r="XF53" s="0"/>
      <c r="XG53" s="0"/>
      <c r="XH53" s="0"/>
      <c r="XI53" s="0"/>
      <c r="XJ53" s="0"/>
      <c r="XK53" s="0"/>
      <c r="XL53" s="0"/>
      <c r="XM53" s="0"/>
      <c r="XN53" s="0"/>
      <c r="XO53" s="0"/>
      <c r="XP53" s="0"/>
      <c r="XQ53" s="0"/>
      <c r="XR53" s="0"/>
      <c r="XS53" s="0"/>
      <c r="XT53" s="0"/>
      <c r="XU53" s="0"/>
      <c r="XV53" s="0"/>
      <c r="XW53" s="0"/>
      <c r="XX53" s="0"/>
      <c r="XY53" s="0"/>
      <c r="XZ53" s="0"/>
      <c r="YA53" s="0"/>
      <c r="YB53" s="0"/>
      <c r="YC53" s="0"/>
      <c r="YD53" s="0"/>
      <c r="YE53" s="0"/>
      <c r="YF53" s="0"/>
      <c r="YG53" s="0"/>
      <c r="YH53" s="0"/>
      <c r="YI53" s="0"/>
      <c r="YJ53" s="0"/>
      <c r="YK53" s="0"/>
      <c r="YL53" s="0"/>
      <c r="YM53" s="0"/>
      <c r="YN53" s="0"/>
      <c r="YO53" s="0"/>
      <c r="YP53" s="0"/>
      <c r="YQ53" s="0"/>
      <c r="YR53" s="0"/>
      <c r="YS53" s="0"/>
      <c r="YT53" s="0"/>
      <c r="YU53" s="0"/>
      <c r="YV53" s="0"/>
      <c r="YW53" s="0"/>
      <c r="YX53" s="0"/>
      <c r="YY53" s="0"/>
      <c r="YZ53" s="0"/>
      <c r="ZA53" s="0"/>
      <c r="ZB53" s="0"/>
      <c r="ZC53" s="0"/>
      <c r="ZD53" s="0"/>
      <c r="ZE53" s="0"/>
      <c r="ZF53" s="0"/>
      <c r="ZG53" s="0"/>
      <c r="ZH53" s="0"/>
      <c r="ZI53" s="0"/>
      <c r="ZJ53" s="0"/>
      <c r="ZK53" s="0"/>
      <c r="ZL53" s="0"/>
      <c r="ZM53" s="0"/>
      <c r="ZN53" s="0"/>
      <c r="ZO53" s="0"/>
      <c r="ZP53" s="0"/>
      <c r="ZQ53" s="0"/>
      <c r="ZR53" s="0"/>
      <c r="ZS53" s="0"/>
      <c r="ZT53" s="0"/>
      <c r="ZU53" s="0"/>
      <c r="ZV53" s="0"/>
      <c r="ZW53" s="0"/>
      <c r="ZX53" s="0"/>
      <c r="ZY53" s="0"/>
      <c r="ZZ53" s="0"/>
      <c r="AAA53" s="0"/>
      <c r="AAB53" s="0"/>
      <c r="AAC53" s="0"/>
      <c r="AAD53" s="0"/>
      <c r="AAE53" s="0"/>
      <c r="AAF53" s="0"/>
      <c r="AAG53" s="0"/>
      <c r="AAH53" s="0"/>
      <c r="AAI53" s="0"/>
      <c r="AAJ53" s="0"/>
      <c r="AAK53" s="0"/>
      <c r="AAL53" s="0"/>
      <c r="AAM53" s="0"/>
      <c r="AAN53" s="0"/>
      <c r="AAO53" s="0"/>
      <c r="AAP53" s="0"/>
      <c r="AAQ53" s="0"/>
      <c r="AAR53" s="0"/>
      <c r="AAS53" s="0"/>
      <c r="AAT53" s="0"/>
      <c r="AAU53" s="0"/>
      <c r="AAV53" s="0"/>
      <c r="AAW53" s="0"/>
      <c r="AAX53" s="0"/>
      <c r="AAY53" s="0"/>
      <c r="AAZ53" s="0"/>
      <c r="ABA53" s="0"/>
      <c r="ABB53" s="0"/>
      <c r="ABC53" s="0"/>
      <c r="ABD53" s="0"/>
      <c r="ABE53" s="0"/>
      <c r="ABF53" s="0"/>
      <c r="ABG53" s="0"/>
      <c r="ABH53" s="0"/>
      <c r="ABI53" s="0"/>
      <c r="ABJ53" s="0"/>
      <c r="ABK53" s="0"/>
      <c r="ABL53" s="0"/>
      <c r="ABM53" s="0"/>
      <c r="ABN53" s="0"/>
      <c r="ABO53" s="0"/>
      <c r="ABP53" s="0"/>
      <c r="ABQ53" s="0"/>
      <c r="ABR53" s="0"/>
      <c r="ABS53" s="0"/>
      <c r="ABT53" s="0"/>
      <c r="ABU53" s="0"/>
      <c r="ABV53" s="0"/>
      <c r="ABW53" s="0"/>
      <c r="ABX53" s="0"/>
      <c r="ABY53" s="0"/>
      <c r="ABZ53" s="0"/>
      <c r="ACA53" s="0"/>
      <c r="ACB53" s="0"/>
      <c r="ACC53" s="0"/>
      <c r="ACD53" s="0"/>
      <c r="ACE53" s="0"/>
      <c r="ACF53" s="0"/>
      <c r="ACG53" s="0"/>
      <c r="ACH53" s="0"/>
      <c r="ACI53" s="0"/>
      <c r="ACJ53" s="0"/>
      <c r="ACK53" s="0"/>
      <c r="ACL53" s="0"/>
      <c r="ACM53" s="0"/>
      <c r="ACN53" s="0"/>
      <c r="ACO53" s="0"/>
      <c r="ACP53" s="0"/>
      <c r="ACQ53" s="0"/>
      <c r="ACR53" s="0"/>
      <c r="ACS53" s="0"/>
      <c r="ACT53" s="0"/>
      <c r="ACU53" s="0"/>
      <c r="ACV53" s="0"/>
      <c r="ACW53" s="0"/>
      <c r="ACX53" s="0"/>
      <c r="ACY53" s="0"/>
      <c r="ACZ53" s="0"/>
      <c r="ADA53" s="0"/>
      <c r="ADB53" s="0"/>
      <c r="ADC53" s="0"/>
      <c r="ADD53" s="0"/>
      <c r="ADE53" s="0"/>
      <c r="ADF53" s="0"/>
      <c r="ADG53" s="0"/>
      <c r="ADH53" s="0"/>
      <c r="ADI53" s="0"/>
      <c r="ADJ53" s="0"/>
      <c r="ADK53" s="0"/>
      <c r="ADL53" s="0"/>
      <c r="ADM53" s="0"/>
      <c r="ADN53" s="0"/>
      <c r="ADO53" s="0"/>
      <c r="ADP53" s="0"/>
      <c r="ADQ53" s="0"/>
      <c r="ADR53" s="0"/>
      <c r="ADS53" s="0"/>
      <c r="ADT53" s="0"/>
      <c r="ADU53" s="0"/>
      <c r="ADV53" s="0"/>
      <c r="ADW53" s="0"/>
      <c r="ADX53" s="0"/>
      <c r="ADY53" s="0"/>
      <c r="ADZ53" s="0"/>
      <c r="AEA53" s="0"/>
      <c r="AEB53" s="0"/>
      <c r="AEC53" s="0"/>
      <c r="AED53" s="0"/>
      <c r="AEE53" s="0"/>
      <c r="AEF53" s="0"/>
      <c r="AEG53" s="0"/>
      <c r="AEH53" s="0"/>
      <c r="AEI53" s="0"/>
      <c r="AEJ53" s="0"/>
      <c r="AEK53" s="0"/>
      <c r="AEL53" s="0"/>
      <c r="AEM53" s="0"/>
      <c r="AEN53" s="0"/>
      <c r="AEO53" s="0"/>
      <c r="AEP53" s="0"/>
      <c r="AEQ53" s="0"/>
      <c r="AER53" s="0"/>
      <c r="AES53" s="0"/>
      <c r="AET53" s="0"/>
      <c r="AEU53" s="0"/>
      <c r="AEV53" s="0"/>
      <c r="AEW53" s="0"/>
      <c r="AEX53" s="0"/>
      <c r="AEY53" s="0"/>
      <c r="AEZ53" s="0"/>
      <c r="AFA53" s="0"/>
      <c r="AFB53" s="0"/>
      <c r="AFC53" s="0"/>
      <c r="AFD53" s="0"/>
      <c r="AFE53" s="0"/>
      <c r="AFF53" s="0"/>
      <c r="AFG53" s="0"/>
      <c r="AFH53" s="0"/>
      <c r="AFI53" s="0"/>
      <c r="AFJ53" s="0"/>
      <c r="AFK53" s="0"/>
      <c r="AFL53" s="0"/>
      <c r="AFM53" s="0"/>
      <c r="AFN53" s="0"/>
      <c r="AFO53" s="0"/>
      <c r="AFP53" s="0"/>
      <c r="AFQ53" s="0"/>
      <c r="AFR53" s="0"/>
      <c r="AFS53" s="0"/>
      <c r="AFT53" s="0"/>
      <c r="AFU53" s="0"/>
      <c r="AFV53" s="0"/>
      <c r="AFW53" s="0"/>
      <c r="AFX53" s="0"/>
      <c r="AFY53" s="0"/>
      <c r="AFZ53" s="0"/>
      <c r="AGA53" s="0"/>
      <c r="AGB53" s="0"/>
      <c r="AGC53" s="0"/>
      <c r="AGD53" s="0"/>
      <c r="AGE53" s="0"/>
      <c r="AGF53" s="0"/>
      <c r="AGG53" s="0"/>
      <c r="AGH53" s="0"/>
      <c r="AGI53" s="0"/>
      <c r="AGJ53" s="0"/>
      <c r="AGK53" s="0"/>
      <c r="AGL53" s="0"/>
      <c r="AGM53" s="0"/>
      <c r="AGN53" s="0"/>
      <c r="AGO53" s="0"/>
      <c r="AGP53" s="0"/>
      <c r="AGQ53" s="0"/>
      <c r="AGR53" s="0"/>
      <c r="AGS53" s="0"/>
      <c r="AGT53" s="0"/>
      <c r="AGU53" s="0"/>
      <c r="AGV53" s="0"/>
      <c r="AGW53" s="0"/>
      <c r="AGX53" s="0"/>
      <c r="AGY53" s="0"/>
      <c r="AGZ53" s="0"/>
      <c r="AHA53" s="0"/>
      <c r="AHB53" s="0"/>
      <c r="AHC53" s="0"/>
      <c r="AHD53" s="0"/>
      <c r="AHE53" s="0"/>
      <c r="AHF53" s="0"/>
      <c r="AHG53" s="0"/>
      <c r="AHH53" s="0"/>
      <c r="AHI53" s="0"/>
      <c r="AHJ53" s="0"/>
      <c r="AHK53" s="0"/>
      <c r="AHL53" s="0"/>
      <c r="AHM53" s="0"/>
      <c r="AHN53" s="0"/>
      <c r="AHO53" s="0"/>
      <c r="AHP53" s="0"/>
      <c r="AHQ53" s="0"/>
      <c r="AHR53" s="0"/>
      <c r="AHS53" s="0"/>
      <c r="AHT53" s="0"/>
      <c r="AHU53" s="0"/>
      <c r="AHV53" s="0"/>
      <c r="AHW53" s="0"/>
      <c r="AHX53" s="0"/>
      <c r="AHY53" s="0"/>
      <c r="AHZ53" s="0"/>
      <c r="AIA53" s="0"/>
      <c r="AIB53" s="0"/>
      <c r="AIC53" s="0"/>
      <c r="AID53" s="0"/>
      <c r="AIE53" s="0"/>
      <c r="AIF53" s="0"/>
      <c r="AIG53" s="0"/>
      <c r="AIH53" s="0"/>
      <c r="AII53" s="0"/>
      <c r="AIJ53" s="0"/>
      <c r="AIK53" s="0"/>
      <c r="AIL53" s="0"/>
      <c r="AIM53" s="0"/>
      <c r="AIN53" s="0"/>
      <c r="AIO53" s="0"/>
      <c r="AIP53" s="0"/>
      <c r="AIQ53" s="0"/>
      <c r="AIR53" s="0"/>
      <c r="AIS53" s="0"/>
      <c r="AIT53" s="0"/>
      <c r="AIU53" s="0"/>
      <c r="AIV53" s="0"/>
      <c r="AIW53" s="0"/>
      <c r="AIX53" s="0"/>
      <c r="AIY53" s="0"/>
      <c r="AIZ53" s="0"/>
      <c r="AJA53" s="0"/>
      <c r="AJB53" s="0"/>
      <c r="AJC53" s="0"/>
      <c r="AJD53" s="0"/>
      <c r="AJE53" s="0"/>
      <c r="AJF53" s="0"/>
      <c r="AJG53" s="0"/>
      <c r="AJH53" s="0"/>
      <c r="AJI53" s="0"/>
      <c r="AJJ53" s="0"/>
      <c r="AJK53" s="0"/>
      <c r="AJL53" s="0"/>
      <c r="AJM53" s="0"/>
      <c r="AJN53" s="0"/>
      <c r="AJO53" s="0"/>
      <c r="AJP53" s="0"/>
      <c r="AJQ53" s="0"/>
      <c r="AJR53" s="0"/>
      <c r="AJS53" s="0"/>
      <c r="AJT53" s="0"/>
      <c r="AJU53" s="0"/>
      <c r="AJV53" s="0"/>
      <c r="AJW53" s="0"/>
      <c r="AJX53" s="0"/>
      <c r="AJY53" s="0"/>
      <c r="AJZ53" s="0"/>
      <c r="AKA53" s="0"/>
      <c r="AKB53" s="0"/>
      <c r="AKC53" s="0"/>
      <c r="AKD53" s="0"/>
      <c r="AKE53" s="0"/>
      <c r="AKF53" s="0"/>
      <c r="AKG53" s="0"/>
      <c r="AKH53" s="0"/>
      <c r="AKI53" s="0"/>
      <c r="AKJ53" s="0"/>
      <c r="AKK53" s="0"/>
      <c r="AKL53" s="0"/>
      <c r="AKM53" s="0"/>
      <c r="AKN53" s="0"/>
      <c r="AKO53" s="0"/>
      <c r="AKP53" s="0"/>
      <c r="AKQ53" s="0"/>
      <c r="AKR53" s="0"/>
      <c r="AKS53" s="0"/>
      <c r="AKT53" s="0"/>
      <c r="AKU53" s="0"/>
      <c r="AKV53" s="0"/>
      <c r="AKW53" s="0"/>
      <c r="AKX53" s="0"/>
      <c r="AKY53" s="0"/>
      <c r="AKZ53" s="0"/>
      <c r="ALA53" s="0"/>
      <c r="ALB53" s="0"/>
      <c r="ALC53" s="0"/>
      <c r="ALD53" s="0"/>
      <c r="ALE53" s="0"/>
      <c r="ALF53" s="0"/>
      <c r="ALG53" s="0"/>
      <c r="ALH53" s="0"/>
      <c r="ALI53" s="0"/>
      <c r="ALJ53" s="0"/>
      <c r="ALK53" s="0"/>
      <c r="ALL53" s="0"/>
      <c r="ALM53" s="0"/>
      <c r="ALN53" s="0"/>
      <c r="ALO53" s="0"/>
      <c r="ALP53" s="0"/>
      <c r="ALQ53" s="0"/>
      <c r="ALR53" s="0"/>
      <c r="ALS53" s="0"/>
      <c r="ALT53" s="0"/>
      <c r="ALU53" s="0"/>
      <c r="ALV53" s="0"/>
      <c r="ALW53" s="0"/>
      <c r="ALX53" s="0"/>
      <c r="ALY53" s="0"/>
      <c r="ALZ53" s="0"/>
      <c r="AMA53" s="0"/>
      <c r="AMB53" s="0"/>
      <c r="AMC53" s="0"/>
      <c r="AMD53" s="0"/>
      <c r="AME53" s="0"/>
      <c r="AMF53" s="0"/>
      <c r="AMG53" s="0"/>
      <c r="AMH53" s="0"/>
      <c r="AMI53" s="0"/>
      <c r="AMJ53" s="0"/>
    </row>
    <row r="54" customFormat="false" ht="35.95" hidden="false" customHeight="false" outlineLevel="0" collapsed="false">
      <c r="A54" s="176" t="n">
        <f aca="false">A52</f>
        <v>2</v>
      </c>
      <c r="B54" s="177" t="s">
        <v>61</v>
      </c>
      <c r="C54" s="177" t="n">
        <f aca="false">C52</f>
        <v>4</v>
      </c>
      <c r="D54" s="177" t="s">
        <v>61</v>
      </c>
      <c r="E54" s="177" t="n">
        <f aca="false">E52+1</f>
        <v>2</v>
      </c>
      <c r="F54" s="230" t="n">
        <v>94227</v>
      </c>
      <c r="G54" s="177" t="s">
        <v>21</v>
      </c>
      <c r="H54" s="179" t="str">
        <f aca="false">IFERROR((IF($G54=$X$3,IFERROR(VLOOKUP($F54,'SERVIÇOS SINAPI'!$A$8:$E$19639,2,0),""),IF($G54=$X$4,IFERROR(VLOOKUP($F54,'SERVIÇOS PLEO'!$A$1:$E$20000,2,0),""),IF($G54=$X$5,IFERROR(VLOOKUP($F54,'SERVIÇOS SICRO 2'!$A$1:$D$20056,2,0),""),IF($G54=$X$6,IFERROR(VLOOKUP($F54,'SERVIÇOS UFFS'!$A$1:$G$20007,2,0),"0")))))),2)</f>
        <v>CALHA EM CHAPA DE AÇO GALVANIZADO NÚMERO 24, DESENVOLVIMENTO DE 33 CM, INCLUSO TRANSPORTE VERTICAL. AF_06/2016</v>
      </c>
      <c r="I54" s="179"/>
      <c r="J54" s="179" t="str">
        <f aca="false">IFERROR((IF($G54=$X$3,IFERROR(VLOOKUP($F54,'SERVIÇOS SINAPI'!$A$8:$E$19639,3,0),""),IF($G54=$X$4,IFERROR(VLOOKUP($F54,'SERVIÇOS PLEO'!$A$1:$E$20000,3,0),""),IF($G54=$X$5,IFERROR(VLOOKUP($F54,'SERVIÇOS SICRO 2'!$A$1:$D$20056,3,0),""),IF($G54=$X$6,IFERROR(VLOOKUP($F54,'SERVIÇOS UFFS'!$A$1:$G$20007,3,0),"0")))))),2)</f>
        <v>M</v>
      </c>
      <c r="K54" s="178" t="n">
        <v>23.2</v>
      </c>
      <c r="L54" s="220" t="n">
        <f aca="false">IFERROR((IF($G54=$X$3,IFERROR(VLOOKUP($F54,'SERVIÇOS SINAPI'!$A$8:$E$19639,5,0),""),IF($G54=$X$4,IFERROR(VLOOKUP($F54,'SERVIÇOS PLEO'!$A$1:$E$20000,5,0),""),IF($G54=$X$5,IFERROR(VLOOKUP($F54,'SERVIÇOS SICRO 2'!$A$1:$D$20056,4,0),""),IF($G54=$X$6,IFERROR(VLOOKUP($F54,'SERVIÇOS UFFS'!$A$1:$G$20007,4,0),"0")))))),2)</f>
        <v>29.64</v>
      </c>
      <c r="M54" s="220" t="n">
        <f aca="false">IFERROR((IF($G54=$X$3,IFERROR(VLOOKUP($F54,'SERVIÇOS SINAPI'!$A$8:$E$19639,4,0),""),IF($G54=$X$4,IFERROR(VLOOKUP($F54,'SERVIÇOS PLEO'!$A$1:$E$20000,4,0),""),IF($G54=$X$5,IFERROR(VLOOKUP($F54,'SERVIÇOS SICRO 2'!$A$1:$D$20056,8,0),""),IF($G54=$X$6,IFERROR(VLOOKUP($F54,'SERVIÇOS UFFS'!$A$1:$G$20007,5,0),"0")))))),2)</f>
        <v>5.27</v>
      </c>
      <c r="N54" s="182" t="n">
        <f aca="false">ROUND(L54+M54,2)</f>
        <v>34.91</v>
      </c>
      <c r="O54" s="183" t="n">
        <f aca="false">ROUND((K54*N54),2)</f>
        <v>809.91</v>
      </c>
      <c r="P54" s="184" t="n">
        <f aca="false">ROUND($S$5,4)</f>
        <v>0.2764</v>
      </c>
      <c r="Q54" s="182" t="n">
        <f aca="false">ROUND((O54*(1+P54)),2)</f>
        <v>1033.77</v>
      </c>
      <c r="R54" s="184" t="n">
        <f aca="false">Q54/$Q$99</f>
        <v>0.0134699056531986</v>
      </c>
      <c r="S54" s="163" t="n">
        <f aca="false">Q54-(Q54*$M$5%)</f>
        <v>1033.77</v>
      </c>
      <c r="T54" s="161" t="n">
        <f aca="false">K54*L54</f>
        <v>687.648</v>
      </c>
      <c r="U54" s="161" t="n">
        <f aca="false">K54*M54</f>
        <v>122.264</v>
      </c>
      <c r="V54" s="161" t="n">
        <f aca="false">K54*L54</f>
        <v>687.648</v>
      </c>
      <c r="W54" s="161" t="n">
        <f aca="false">M54*K54</f>
        <v>122.264</v>
      </c>
      <c r="X54" s="160" t="n">
        <v>23.2</v>
      </c>
      <c r="Y54" s="161"/>
      <c r="Z54" s="185"/>
      <c r="AA54" s="186"/>
      <c r="AB54" s="215" t="n">
        <v>32</v>
      </c>
      <c r="AC54" s="99" t="n">
        <f aca="false">$AC$2*AB54</f>
        <v>128</v>
      </c>
      <c r="AD54" s="187"/>
      <c r="AE54" s="148"/>
      <c r="AF54" s="188"/>
      <c r="AG54" s="189"/>
      <c r="AH54" s="190"/>
      <c r="AI54" s="191"/>
      <c r="AJ54" s="189"/>
      <c r="AK54" s="190"/>
      <c r="AL54" s="192"/>
      <c r="AM54" s="188"/>
      <c r="AN54" s="189"/>
      <c r="AO54" s="190"/>
      <c r="AP54" s="191"/>
      <c r="AQ54" s="189"/>
      <c r="AR54" s="190"/>
      <c r="AS54" s="161"/>
      <c r="AT54" s="188"/>
      <c r="AU54" s="189"/>
      <c r="AV54" s="190"/>
      <c r="AW54" s="191"/>
      <c r="AX54" s="189"/>
      <c r="AY54" s="190"/>
      <c r="AZ54" s="192"/>
      <c r="BA54" s="188"/>
      <c r="BB54" s="189"/>
      <c r="BC54" s="190"/>
      <c r="BD54" s="191"/>
      <c r="BE54" s="189"/>
      <c r="BF54" s="190"/>
      <c r="BG54" s="161"/>
      <c r="BH54" s="188"/>
      <c r="BI54" s="189"/>
      <c r="BJ54" s="190"/>
      <c r="BK54" s="191"/>
      <c r="BL54" s="189"/>
      <c r="BM54" s="190"/>
      <c r="BN54" s="192"/>
      <c r="BO54" s="188"/>
      <c r="BP54" s="189"/>
      <c r="BQ54" s="190"/>
      <c r="BR54" s="191"/>
      <c r="BS54" s="189"/>
      <c r="BT54" s="190"/>
      <c r="BU54" s="161"/>
      <c r="BV54" s="188"/>
      <c r="BW54" s="189"/>
      <c r="BX54" s="190"/>
      <c r="BY54" s="191"/>
      <c r="BZ54" s="189"/>
      <c r="CA54" s="190"/>
      <c r="CB54" s="192"/>
      <c r="CC54" s="188"/>
      <c r="CD54" s="189"/>
      <c r="CE54" s="190"/>
      <c r="CF54" s="191"/>
      <c r="CG54" s="189"/>
      <c r="CH54" s="190"/>
      <c r="CI54" s="161"/>
      <c r="CJ54" s="188"/>
      <c r="CK54" s="189"/>
      <c r="CL54" s="190"/>
      <c r="CM54" s="191"/>
      <c r="CN54" s="189"/>
      <c r="CO54" s="190"/>
      <c r="CP54" s="161"/>
      <c r="CQ54" s="188"/>
      <c r="CR54" s="189"/>
      <c r="CS54" s="190"/>
      <c r="CT54" s="191"/>
      <c r="CU54" s="189"/>
      <c r="CV54" s="190"/>
      <c r="CW54" s="161"/>
      <c r="CX54" s="193" t="n">
        <f aca="false">S54/$S$99</f>
        <v>0.0134699056531986</v>
      </c>
      <c r="CY54" s="103"/>
      <c r="CZ54" s="103"/>
      <c r="DA54" s="103"/>
      <c r="DB54" s="103"/>
      <c r="DC54" s="103"/>
      <c r="DD54" s="103"/>
      <c r="DE54" s="0"/>
      <c r="DF54" s="0"/>
      <c r="DG54" s="0"/>
      <c r="DH54" s="0"/>
      <c r="DI54" s="0"/>
      <c r="DJ54" s="0"/>
      <c r="DK54" s="0"/>
      <c r="DL54" s="0"/>
      <c r="DM54" s="0"/>
      <c r="DN54" s="0"/>
      <c r="DO54" s="0"/>
      <c r="DP54" s="0"/>
      <c r="DQ54" s="0"/>
      <c r="DR54" s="0"/>
      <c r="DS54" s="0"/>
      <c r="DT54" s="0"/>
      <c r="DU54" s="0"/>
      <c r="DV54" s="0"/>
      <c r="DW54" s="0"/>
      <c r="DX54" s="0"/>
      <c r="DY54" s="0"/>
      <c r="DZ54" s="0"/>
      <c r="EA54" s="0"/>
      <c r="EB54" s="0"/>
      <c r="EC54" s="0"/>
      <c r="ED54" s="0"/>
      <c r="EE54" s="0"/>
      <c r="EF54" s="0"/>
      <c r="EG54" s="0"/>
      <c r="EH54" s="0"/>
      <c r="EI54" s="0"/>
      <c r="EJ54" s="0"/>
      <c r="EK54" s="0"/>
      <c r="EL54" s="0"/>
      <c r="EM54" s="0"/>
      <c r="EN54" s="0"/>
      <c r="EO54" s="0"/>
      <c r="EP54" s="0"/>
      <c r="EQ54" s="0"/>
      <c r="ER54" s="0"/>
      <c r="ES54" s="0"/>
      <c r="ET54" s="0"/>
      <c r="EU54" s="0"/>
      <c r="EV54" s="0"/>
      <c r="EW54" s="0"/>
      <c r="EX54" s="0"/>
      <c r="EY54" s="0"/>
      <c r="EZ54" s="0"/>
      <c r="FA54" s="0"/>
      <c r="FB54" s="0"/>
      <c r="FC54" s="0"/>
      <c r="FD54" s="0"/>
      <c r="FE54" s="0"/>
      <c r="FF54" s="0"/>
      <c r="FG54" s="0"/>
      <c r="FH54" s="0"/>
      <c r="FI54" s="0"/>
      <c r="FJ54" s="0"/>
      <c r="FK54" s="0"/>
      <c r="FL54" s="0"/>
      <c r="FM54" s="0"/>
      <c r="FN54" s="0"/>
      <c r="FO54" s="0"/>
      <c r="FP54" s="0"/>
      <c r="FQ54" s="0"/>
      <c r="FR54" s="0"/>
      <c r="FS54" s="0"/>
      <c r="FT54" s="0"/>
      <c r="FU54" s="0"/>
      <c r="FV54" s="0"/>
      <c r="FW54" s="0"/>
      <c r="FX54" s="0"/>
      <c r="FY54" s="0"/>
      <c r="FZ54" s="0"/>
      <c r="GA54" s="0"/>
      <c r="GB54" s="0"/>
      <c r="GC54" s="0"/>
      <c r="GD54" s="0"/>
      <c r="GE54" s="0"/>
      <c r="GF54" s="0"/>
      <c r="GG54" s="0"/>
      <c r="GH54" s="0"/>
      <c r="GI54" s="0"/>
      <c r="GJ54" s="0"/>
      <c r="GK54" s="0"/>
      <c r="GL54" s="0"/>
      <c r="GM54" s="0"/>
      <c r="GN54" s="0"/>
      <c r="GO54" s="0"/>
      <c r="GP54" s="0"/>
      <c r="GQ54" s="0"/>
      <c r="GR54" s="0"/>
      <c r="GS54" s="0"/>
      <c r="GT54" s="0"/>
      <c r="GU54" s="0"/>
      <c r="GV54" s="0"/>
      <c r="GW54" s="0"/>
      <c r="GX54" s="0"/>
      <c r="GY54" s="0"/>
      <c r="GZ54" s="0"/>
      <c r="HA54" s="0"/>
      <c r="HB54" s="0"/>
      <c r="HC54" s="0"/>
      <c r="HD54" s="0"/>
      <c r="HE54" s="0"/>
      <c r="HF54" s="0"/>
      <c r="HG54" s="0"/>
      <c r="HH54" s="0"/>
      <c r="HI54" s="0"/>
      <c r="HJ54" s="0"/>
      <c r="HK54" s="0"/>
      <c r="HL54" s="0"/>
      <c r="HM54" s="0"/>
      <c r="HN54" s="0"/>
      <c r="HO54" s="0"/>
      <c r="HP54" s="0"/>
      <c r="HQ54" s="0"/>
      <c r="HR54" s="0"/>
      <c r="HS54" s="0"/>
      <c r="HT54" s="0"/>
      <c r="HU54" s="0"/>
      <c r="HV54" s="0"/>
      <c r="HW54" s="0"/>
      <c r="HX54" s="0"/>
      <c r="HY54" s="0"/>
      <c r="HZ54" s="0"/>
      <c r="IA54" s="0"/>
      <c r="IB54" s="0"/>
      <c r="IC54" s="0"/>
      <c r="ID54" s="0"/>
      <c r="IE54" s="0"/>
      <c r="IF54" s="0"/>
      <c r="IG54" s="0"/>
      <c r="IH54" s="0"/>
      <c r="II54" s="0"/>
      <c r="IJ54" s="0"/>
      <c r="IK54" s="0"/>
      <c r="IL54" s="0"/>
      <c r="IM54" s="0"/>
      <c r="IN54" s="0"/>
      <c r="IO54" s="0"/>
      <c r="IP54" s="0"/>
      <c r="IQ54" s="0"/>
      <c r="IR54" s="0"/>
      <c r="IS54" s="0"/>
      <c r="IT54" s="0"/>
      <c r="IU54" s="0"/>
      <c r="IV54" s="0"/>
      <c r="IW54" s="0"/>
      <c r="IX54" s="0"/>
      <c r="IY54" s="0"/>
      <c r="IZ54" s="0"/>
      <c r="JA54" s="0"/>
      <c r="JB54" s="0"/>
      <c r="JC54" s="0"/>
      <c r="JD54" s="0"/>
      <c r="JE54" s="0"/>
      <c r="JF54" s="0"/>
      <c r="JG54" s="0"/>
      <c r="JH54" s="0"/>
      <c r="JI54" s="0"/>
      <c r="JJ54" s="0"/>
      <c r="JK54" s="0"/>
      <c r="JL54" s="0"/>
      <c r="JM54" s="0"/>
      <c r="JN54" s="0"/>
      <c r="JO54" s="0"/>
      <c r="JP54" s="0"/>
      <c r="JQ54" s="0"/>
      <c r="JR54" s="0"/>
      <c r="JS54" s="0"/>
      <c r="JT54" s="0"/>
      <c r="JU54" s="0"/>
      <c r="JV54" s="0"/>
      <c r="JW54" s="0"/>
      <c r="JX54" s="0"/>
      <c r="JY54" s="0"/>
      <c r="JZ54" s="0"/>
      <c r="KA54" s="0"/>
      <c r="KB54" s="0"/>
      <c r="KC54" s="0"/>
      <c r="KD54" s="0"/>
      <c r="KE54" s="0"/>
      <c r="KF54" s="0"/>
      <c r="KG54" s="0"/>
      <c r="KH54" s="0"/>
      <c r="KI54" s="0"/>
      <c r="KJ54" s="0"/>
      <c r="KK54" s="0"/>
      <c r="KL54" s="0"/>
      <c r="KM54" s="0"/>
      <c r="KN54" s="0"/>
      <c r="KO54" s="0"/>
      <c r="KP54" s="0"/>
      <c r="KQ54" s="0"/>
      <c r="KR54" s="0"/>
      <c r="KS54" s="0"/>
      <c r="KT54" s="0"/>
      <c r="KU54" s="0"/>
      <c r="KV54" s="0"/>
      <c r="KW54" s="0"/>
      <c r="KX54" s="0"/>
      <c r="KY54" s="0"/>
      <c r="KZ54" s="0"/>
      <c r="LA54" s="0"/>
      <c r="LB54" s="0"/>
      <c r="LC54" s="0"/>
      <c r="LD54" s="0"/>
      <c r="LE54" s="0"/>
      <c r="LF54" s="0"/>
      <c r="LG54" s="0"/>
      <c r="LH54" s="0"/>
      <c r="LI54" s="0"/>
      <c r="LJ54" s="0"/>
      <c r="LK54" s="0"/>
      <c r="LL54" s="0"/>
      <c r="LM54" s="0"/>
      <c r="LN54" s="0"/>
      <c r="LO54" s="0"/>
      <c r="LP54" s="0"/>
      <c r="LQ54" s="0"/>
      <c r="LR54" s="0"/>
      <c r="LS54" s="0"/>
      <c r="LT54" s="0"/>
      <c r="LU54" s="0"/>
      <c r="LV54" s="0"/>
      <c r="LW54" s="0"/>
      <c r="LX54" s="0"/>
      <c r="LY54" s="0"/>
      <c r="LZ54" s="0"/>
      <c r="MA54" s="0"/>
      <c r="MB54" s="0"/>
      <c r="MC54" s="0"/>
      <c r="MD54" s="0"/>
      <c r="ME54" s="0"/>
      <c r="MF54" s="0"/>
      <c r="MG54" s="0"/>
      <c r="MH54" s="0"/>
      <c r="MI54" s="0"/>
      <c r="MJ54" s="0"/>
      <c r="MK54" s="0"/>
      <c r="ML54" s="0"/>
      <c r="MM54" s="0"/>
      <c r="MN54" s="0"/>
      <c r="MO54" s="0"/>
      <c r="MP54" s="0"/>
      <c r="MQ54" s="0"/>
      <c r="MR54" s="0"/>
      <c r="MS54" s="0"/>
      <c r="MT54" s="0"/>
      <c r="MU54" s="0"/>
      <c r="MV54" s="0"/>
      <c r="MW54" s="0"/>
      <c r="MX54" s="0"/>
      <c r="MY54" s="0"/>
      <c r="MZ54" s="0"/>
      <c r="NA54" s="0"/>
      <c r="NB54" s="0"/>
      <c r="NC54" s="0"/>
      <c r="ND54" s="0"/>
      <c r="NE54" s="0"/>
      <c r="NF54" s="0"/>
      <c r="NG54" s="0"/>
      <c r="NH54" s="0"/>
      <c r="NI54" s="0"/>
      <c r="NJ54" s="0"/>
      <c r="NK54" s="0"/>
      <c r="NL54" s="0"/>
      <c r="NM54" s="0"/>
      <c r="NN54" s="0"/>
      <c r="NO54" s="0"/>
      <c r="NP54" s="0"/>
      <c r="NQ54" s="0"/>
      <c r="NR54" s="0"/>
      <c r="NS54" s="0"/>
      <c r="NT54" s="0"/>
      <c r="NU54" s="0"/>
      <c r="NV54" s="0"/>
      <c r="NW54" s="0"/>
      <c r="NX54" s="0"/>
      <c r="NY54" s="0"/>
      <c r="NZ54" s="0"/>
      <c r="OA54" s="0"/>
      <c r="OB54" s="0"/>
      <c r="OC54" s="0"/>
      <c r="OD54" s="0"/>
      <c r="OE54" s="0"/>
      <c r="OF54" s="0"/>
      <c r="OG54" s="0"/>
      <c r="OH54" s="0"/>
      <c r="OI54" s="0"/>
      <c r="OJ54" s="0"/>
      <c r="OK54" s="0"/>
      <c r="OL54" s="0"/>
      <c r="OM54" s="0"/>
      <c r="ON54" s="0"/>
      <c r="OO54" s="0"/>
      <c r="OP54" s="0"/>
      <c r="OQ54" s="0"/>
      <c r="OR54" s="0"/>
      <c r="OS54" s="0"/>
      <c r="OT54" s="0"/>
      <c r="OU54" s="0"/>
      <c r="OV54" s="0"/>
      <c r="OW54" s="0"/>
      <c r="OX54" s="0"/>
      <c r="OY54" s="0"/>
      <c r="OZ54" s="0"/>
      <c r="PA54" s="0"/>
      <c r="PB54" s="0"/>
      <c r="PC54" s="0"/>
      <c r="PD54" s="0"/>
      <c r="PE54" s="0"/>
      <c r="PF54" s="0"/>
      <c r="PG54" s="0"/>
      <c r="PH54" s="0"/>
      <c r="PI54" s="0"/>
      <c r="PJ54" s="0"/>
      <c r="PK54" s="0"/>
      <c r="PL54" s="0"/>
      <c r="PM54" s="0"/>
      <c r="PN54" s="0"/>
      <c r="PO54" s="0"/>
      <c r="PP54" s="0"/>
      <c r="PQ54" s="0"/>
      <c r="PR54" s="0"/>
      <c r="PS54" s="0"/>
      <c r="PT54" s="0"/>
      <c r="PU54" s="0"/>
      <c r="PV54" s="0"/>
      <c r="PW54" s="0"/>
      <c r="PX54" s="0"/>
      <c r="PY54" s="0"/>
      <c r="PZ54" s="0"/>
      <c r="QA54" s="0"/>
      <c r="QB54" s="0"/>
      <c r="QC54" s="0"/>
      <c r="QD54" s="0"/>
      <c r="QE54" s="0"/>
      <c r="QF54" s="0"/>
      <c r="QG54" s="0"/>
      <c r="QH54" s="0"/>
      <c r="QI54" s="0"/>
      <c r="QJ54" s="0"/>
      <c r="QK54" s="0"/>
      <c r="QL54" s="0"/>
      <c r="QM54" s="0"/>
      <c r="QN54" s="0"/>
      <c r="QO54" s="0"/>
      <c r="QP54" s="0"/>
      <c r="QQ54" s="0"/>
      <c r="QR54" s="0"/>
      <c r="QS54" s="0"/>
      <c r="QT54" s="0"/>
      <c r="QU54" s="0"/>
      <c r="QV54" s="0"/>
      <c r="QW54" s="0"/>
      <c r="QX54" s="0"/>
      <c r="QY54" s="0"/>
      <c r="QZ54" s="0"/>
      <c r="RA54" s="0"/>
      <c r="RB54" s="0"/>
      <c r="RC54" s="0"/>
      <c r="RD54" s="0"/>
      <c r="RE54" s="0"/>
      <c r="RF54" s="0"/>
      <c r="RG54" s="0"/>
      <c r="RH54" s="0"/>
      <c r="RI54" s="0"/>
      <c r="RJ54" s="0"/>
      <c r="RK54" s="0"/>
      <c r="RL54" s="0"/>
      <c r="RM54" s="0"/>
      <c r="RN54" s="0"/>
      <c r="RO54" s="0"/>
      <c r="RP54" s="0"/>
      <c r="RQ54" s="0"/>
      <c r="RR54" s="0"/>
      <c r="RS54" s="0"/>
      <c r="RT54" s="0"/>
      <c r="RU54" s="0"/>
      <c r="RV54" s="0"/>
      <c r="RW54" s="0"/>
      <c r="RX54" s="0"/>
      <c r="RY54" s="0"/>
      <c r="RZ54" s="0"/>
      <c r="SA54" s="0"/>
      <c r="SB54" s="0"/>
      <c r="SC54" s="0"/>
      <c r="SD54" s="0"/>
      <c r="SE54" s="0"/>
      <c r="SF54" s="0"/>
      <c r="SG54" s="0"/>
      <c r="SH54" s="0"/>
      <c r="SI54" s="0"/>
      <c r="SJ54" s="0"/>
      <c r="SK54" s="0"/>
      <c r="SL54" s="0"/>
      <c r="SM54" s="0"/>
      <c r="SN54" s="0"/>
      <c r="SO54" s="0"/>
      <c r="SP54" s="0"/>
      <c r="SQ54" s="0"/>
      <c r="SR54" s="0"/>
      <c r="SS54" s="0"/>
      <c r="ST54" s="0"/>
      <c r="SU54" s="0"/>
      <c r="SV54" s="0"/>
      <c r="SW54" s="0"/>
      <c r="SX54" s="0"/>
      <c r="SY54" s="0"/>
      <c r="SZ54" s="0"/>
      <c r="TA54" s="0"/>
      <c r="TB54" s="0"/>
      <c r="TC54" s="0"/>
      <c r="TD54" s="0"/>
      <c r="TE54" s="0"/>
      <c r="TF54" s="0"/>
      <c r="TG54" s="0"/>
      <c r="TH54" s="0"/>
      <c r="TI54" s="0"/>
      <c r="TJ54" s="0"/>
      <c r="TK54" s="0"/>
      <c r="TL54" s="0"/>
      <c r="TM54" s="0"/>
      <c r="TN54" s="0"/>
      <c r="TO54" s="0"/>
      <c r="TP54" s="0"/>
      <c r="TQ54" s="0"/>
      <c r="TR54" s="0"/>
      <c r="TS54" s="0"/>
      <c r="TT54" s="0"/>
      <c r="TU54" s="0"/>
      <c r="TV54" s="0"/>
      <c r="TW54" s="0"/>
      <c r="TX54" s="0"/>
      <c r="TY54" s="0"/>
      <c r="TZ54" s="0"/>
      <c r="UA54" s="0"/>
      <c r="UB54" s="0"/>
      <c r="UC54" s="0"/>
      <c r="UD54" s="0"/>
      <c r="UE54" s="0"/>
      <c r="UF54" s="0"/>
      <c r="UG54" s="0"/>
      <c r="UH54" s="0"/>
      <c r="UI54" s="0"/>
      <c r="UJ54" s="0"/>
      <c r="UK54" s="0"/>
      <c r="UL54" s="0"/>
      <c r="UM54" s="0"/>
      <c r="UN54" s="0"/>
      <c r="UO54" s="0"/>
      <c r="UP54" s="0"/>
      <c r="UQ54" s="0"/>
      <c r="UR54" s="0"/>
      <c r="US54" s="0"/>
      <c r="UT54" s="0"/>
      <c r="UU54" s="0"/>
      <c r="UV54" s="0"/>
      <c r="UW54" s="0"/>
      <c r="UX54" s="0"/>
      <c r="UY54" s="0"/>
      <c r="UZ54" s="0"/>
      <c r="VA54" s="0"/>
      <c r="VB54" s="0"/>
      <c r="VC54" s="0"/>
      <c r="VD54" s="0"/>
      <c r="VE54" s="0"/>
      <c r="VF54" s="0"/>
      <c r="VG54" s="0"/>
      <c r="VH54" s="0"/>
      <c r="VI54" s="0"/>
      <c r="VJ54" s="0"/>
      <c r="VK54" s="0"/>
      <c r="VL54" s="0"/>
      <c r="VM54" s="0"/>
      <c r="VN54" s="0"/>
      <c r="VO54" s="0"/>
      <c r="VP54" s="0"/>
      <c r="VQ54" s="0"/>
      <c r="VR54" s="0"/>
      <c r="VS54" s="0"/>
      <c r="VT54" s="0"/>
      <c r="VU54" s="0"/>
      <c r="VV54" s="0"/>
      <c r="VW54" s="0"/>
      <c r="VX54" s="0"/>
      <c r="VY54" s="0"/>
      <c r="VZ54" s="0"/>
      <c r="WA54" s="0"/>
      <c r="WB54" s="0"/>
      <c r="WC54" s="0"/>
      <c r="WD54" s="0"/>
      <c r="WE54" s="0"/>
      <c r="WF54" s="0"/>
      <c r="WG54" s="0"/>
      <c r="WH54" s="0"/>
      <c r="WI54" s="0"/>
      <c r="WJ54" s="0"/>
      <c r="WK54" s="0"/>
      <c r="WL54" s="0"/>
      <c r="WM54" s="0"/>
      <c r="WN54" s="0"/>
      <c r="WO54" s="0"/>
      <c r="WP54" s="0"/>
      <c r="WQ54" s="0"/>
      <c r="WR54" s="0"/>
      <c r="WS54" s="0"/>
      <c r="WT54" s="0"/>
      <c r="WU54" s="0"/>
      <c r="WV54" s="0"/>
      <c r="WW54" s="0"/>
      <c r="WX54" s="0"/>
      <c r="WY54" s="0"/>
      <c r="WZ54" s="0"/>
      <c r="XA54" s="0"/>
      <c r="XB54" s="0"/>
      <c r="XC54" s="0"/>
      <c r="XD54" s="0"/>
      <c r="XE54" s="0"/>
      <c r="XF54" s="0"/>
      <c r="XG54" s="0"/>
      <c r="XH54" s="0"/>
      <c r="XI54" s="0"/>
      <c r="XJ54" s="0"/>
      <c r="XK54" s="0"/>
      <c r="XL54" s="0"/>
      <c r="XM54" s="0"/>
      <c r="XN54" s="0"/>
      <c r="XO54" s="0"/>
      <c r="XP54" s="0"/>
      <c r="XQ54" s="0"/>
      <c r="XR54" s="0"/>
      <c r="XS54" s="0"/>
      <c r="XT54" s="0"/>
      <c r="XU54" s="0"/>
      <c r="XV54" s="0"/>
      <c r="XW54" s="0"/>
      <c r="XX54" s="0"/>
      <c r="XY54" s="0"/>
      <c r="XZ54" s="0"/>
      <c r="YA54" s="0"/>
      <c r="YB54" s="0"/>
      <c r="YC54" s="0"/>
      <c r="YD54" s="0"/>
      <c r="YE54" s="0"/>
      <c r="YF54" s="0"/>
      <c r="YG54" s="0"/>
      <c r="YH54" s="0"/>
      <c r="YI54" s="0"/>
      <c r="YJ54" s="0"/>
      <c r="YK54" s="0"/>
      <c r="YL54" s="0"/>
      <c r="YM54" s="0"/>
      <c r="YN54" s="0"/>
      <c r="YO54" s="0"/>
      <c r="YP54" s="0"/>
      <c r="YQ54" s="0"/>
      <c r="YR54" s="0"/>
      <c r="YS54" s="0"/>
      <c r="YT54" s="0"/>
      <c r="YU54" s="0"/>
      <c r="YV54" s="0"/>
      <c r="YW54" s="0"/>
      <c r="YX54" s="0"/>
      <c r="YY54" s="0"/>
      <c r="YZ54" s="0"/>
      <c r="ZA54" s="0"/>
      <c r="ZB54" s="0"/>
      <c r="ZC54" s="0"/>
      <c r="ZD54" s="0"/>
      <c r="ZE54" s="0"/>
      <c r="ZF54" s="0"/>
      <c r="ZG54" s="0"/>
      <c r="ZH54" s="0"/>
      <c r="ZI54" s="0"/>
      <c r="ZJ54" s="0"/>
      <c r="ZK54" s="0"/>
      <c r="ZL54" s="0"/>
      <c r="ZM54" s="0"/>
      <c r="ZN54" s="0"/>
      <c r="ZO54" s="0"/>
      <c r="ZP54" s="0"/>
      <c r="ZQ54" s="0"/>
      <c r="ZR54" s="0"/>
      <c r="ZS54" s="0"/>
      <c r="ZT54" s="0"/>
      <c r="ZU54" s="0"/>
      <c r="ZV54" s="0"/>
      <c r="ZW54" s="0"/>
      <c r="ZX54" s="0"/>
      <c r="ZY54" s="0"/>
      <c r="ZZ54" s="0"/>
      <c r="AAA54" s="0"/>
      <c r="AAB54" s="0"/>
      <c r="AAC54" s="0"/>
      <c r="AAD54" s="0"/>
      <c r="AAE54" s="0"/>
      <c r="AAF54" s="0"/>
      <c r="AAG54" s="0"/>
      <c r="AAH54" s="0"/>
      <c r="AAI54" s="0"/>
      <c r="AAJ54" s="0"/>
      <c r="AAK54" s="0"/>
      <c r="AAL54" s="0"/>
      <c r="AAM54" s="0"/>
      <c r="AAN54" s="0"/>
      <c r="AAO54" s="0"/>
      <c r="AAP54" s="0"/>
      <c r="AAQ54" s="0"/>
      <c r="AAR54" s="0"/>
      <c r="AAS54" s="0"/>
      <c r="AAT54" s="0"/>
      <c r="AAU54" s="0"/>
      <c r="AAV54" s="0"/>
      <c r="AAW54" s="0"/>
      <c r="AAX54" s="0"/>
      <c r="AAY54" s="0"/>
      <c r="AAZ54" s="0"/>
      <c r="ABA54" s="0"/>
      <c r="ABB54" s="0"/>
      <c r="ABC54" s="0"/>
      <c r="ABD54" s="0"/>
      <c r="ABE54" s="0"/>
      <c r="ABF54" s="0"/>
      <c r="ABG54" s="0"/>
      <c r="ABH54" s="0"/>
      <c r="ABI54" s="0"/>
      <c r="ABJ54" s="0"/>
      <c r="ABK54" s="0"/>
      <c r="ABL54" s="0"/>
      <c r="ABM54" s="0"/>
      <c r="ABN54" s="0"/>
      <c r="ABO54" s="0"/>
      <c r="ABP54" s="0"/>
      <c r="ABQ54" s="0"/>
      <c r="ABR54" s="0"/>
      <c r="ABS54" s="0"/>
      <c r="ABT54" s="0"/>
      <c r="ABU54" s="0"/>
      <c r="ABV54" s="0"/>
      <c r="ABW54" s="0"/>
      <c r="ABX54" s="0"/>
      <c r="ABY54" s="0"/>
      <c r="ABZ54" s="0"/>
      <c r="ACA54" s="0"/>
      <c r="ACB54" s="0"/>
      <c r="ACC54" s="0"/>
      <c r="ACD54" s="0"/>
      <c r="ACE54" s="0"/>
      <c r="ACF54" s="0"/>
      <c r="ACG54" s="0"/>
      <c r="ACH54" s="0"/>
      <c r="ACI54" s="0"/>
      <c r="ACJ54" s="0"/>
      <c r="ACK54" s="0"/>
      <c r="ACL54" s="0"/>
      <c r="ACM54" s="0"/>
      <c r="ACN54" s="0"/>
      <c r="ACO54" s="0"/>
      <c r="ACP54" s="0"/>
      <c r="ACQ54" s="0"/>
      <c r="ACR54" s="0"/>
      <c r="ACS54" s="0"/>
      <c r="ACT54" s="0"/>
      <c r="ACU54" s="0"/>
      <c r="ACV54" s="0"/>
      <c r="ACW54" s="0"/>
      <c r="ACX54" s="0"/>
      <c r="ACY54" s="0"/>
      <c r="ACZ54" s="0"/>
      <c r="ADA54" s="0"/>
      <c r="ADB54" s="0"/>
      <c r="ADC54" s="0"/>
      <c r="ADD54" s="0"/>
      <c r="ADE54" s="0"/>
      <c r="ADF54" s="0"/>
      <c r="ADG54" s="0"/>
      <c r="ADH54" s="0"/>
      <c r="ADI54" s="0"/>
      <c r="ADJ54" s="0"/>
      <c r="ADK54" s="0"/>
      <c r="ADL54" s="0"/>
      <c r="ADM54" s="0"/>
      <c r="ADN54" s="0"/>
      <c r="ADO54" s="0"/>
      <c r="ADP54" s="0"/>
      <c r="ADQ54" s="0"/>
      <c r="ADR54" s="0"/>
      <c r="ADS54" s="0"/>
      <c r="ADT54" s="0"/>
      <c r="ADU54" s="0"/>
      <c r="ADV54" s="0"/>
      <c r="ADW54" s="0"/>
      <c r="ADX54" s="0"/>
      <c r="ADY54" s="0"/>
      <c r="ADZ54" s="0"/>
      <c r="AEA54" s="0"/>
      <c r="AEB54" s="0"/>
      <c r="AEC54" s="0"/>
      <c r="AED54" s="0"/>
      <c r="AEE54" s="0"/>
      <c r="AEF54" s="0"/>
      <c r="AEG54" s="0"/>
      <c r="AEH54" s="0"/>
      <c r="AEI54" s="0"/>
      <c r="AEJ54" s="0"/>
      <c r="AEK54" s="0"/>
      <c r="AEL54" s="0"/>
      <c r="AEM54" s="0"/>
      <c r="AEN54" s="0"/>
      <c r="AEO54" s="0"/>
      <c r="AEP54" s="0"/>
      <c r="AEQ54" s="0"/>
      <c r="AER54" s="0"/>
      <c r="AES54" s="0"/>
      <c r="AET54" s="0"/>
      <c r="AEU54" s="0"/>
      <c r="AEV54" s="0"/>
      <c r="AEW54" s="0"/>
      <c r="AEX54" s="0"/>
      <c r="AEY54" s="0"/>
      <c r="AEZ54" s="0"/>
      <c r="AFA54" s="0"/>
      <c r="AFB54" s="0"/>
      <c r="AFC54" s="0"/>
      <c r="AFD54" s="0"/>
      <c r="AFE54" s="0"/>
      <c r="AFF54" s="0"/>
      <c r="AFG54" s="0"/>
      <c r="AFH54" s="0"/>
      <c r="AFI54" s="0"/>
      <c r="AFJ54" s="0"/>
      <c r="AFK54" s="0"/>
      <c r="AFL54" s="0"/>
      <c r="AFM54" s="0"/>
      <c r="AFN54" s="0"/>
      <c r="AFO54" s="0"/>
      <c r="AFP54" s="0"/>
      <c r="AFQ54" s="0"/>
      <c r="AFR54" s="0"/>
      <c r="AFS54" s="0"/>
      <c r="AFT54" s="0"/>
      <c r="AFU54" s="0"/>
      <c r="AFV54" s="0"/>
      <c r="AFW54" s="0"/>
      <c r="AFX54" s="0"/>
      <c r="AFY54" s="0"/>
      <c r="AFZ54" s="0"/>
      <c r="AGA54" s="0"/>
      <c r="AGB54" s="0"/>
      <c r="AGC54" s="0"/>
      <c r="AGD54" s="0"/>
      <c r="AGE54" s="0"/>
      <c r="AGF54" s="0"/>
      <c r="AGG54" s="0"/>
      <c r="AGH54" s="0"/>
      <c r="AGI54" s="0"/>
      <c r="AGJ54" s="0"/>
      <c r="AGK54" s="0"/>
      <c r="AGL54" s="0"/>
      <c r="AGM54" s="0"/>
      <c r="AGN54" s="0"/>
      <c r="AGO54" s="0"/>
      <c r="AGP54" s="0"/>
      <c r="AGQ54" s="0"/>
      <c r="AGR54" s="0"/>
      <c r="AGS54" s="0"/>
      <c r="AGT54" s="0"/>
      <c r="AGU54" s="0"/>
      <c r="AGV54" s="0"/>
      <c r="AGW54" s="0"/>
      <c r="AGX54" s="0"/>
      <c r="AGY54" s="0"/>
      <c r="AGZ54" s="0"/>
      <c r="AHA54" s="0"/>
      <c r="AHB54" s="0"/>
      <c r="AHC54" s="0"/>
      <c r="AHD54" s="0"/>
      <c r="AHE54" s="0"/>
      <c r="AHF54" s="0"/>
      <c r="AHG54" s="0"/>
      <c r="AHH54" s="0"/>
      <c r="AHI54" s="0"/>
      <c r="AHJ54" s="0"/>
      <c r="AHK54" s="0"/>
      <c r="AHL54" s="0"/>
      <c r="AHM54" s="0"/>
      <c r="AHN54" s="0"/>
      <c r="AHO54" s="0"/>
      <c r="AHP54" s="0"/>
      <c r="AHQ54" s="0"/>
      <c r="AHR54" s="0"/>
      <c r="AHS54" s="0"/>
      <c r="AHT54" s="0"/>
      <c r="AHU54" s="0"/>
      <c r="AHV54" s="0"/>
      <c r="AHW54" s="0"/>
      <c r="AHX54" s="0"/>
      <c r="AHY54" s="0"/>
      <c r="AHZ54" s="0"/>
      <c r="AIA54" s="0"/>
      <c r="AIB54" s="0"/>
      <c r="AIC54" s="0"/>
      <c r="AID54" s="0"/>
      <c r="AIE54" s="0"/>
      <c r="AIF54" s="0"/>
      <c r="AIG54" s="0"/>
      <c r="AIH54" s="0"/>
      <c r="AII54" s="0"/>
      <c r="AIJ54" s="0"/>
      <c r="AIK54" s="0"/>
      <c r="AIL54" s="0"/>
      <c r="AIM54" s="0"/>
      <c r="AIN54" s="0"/>
      <c r="AIO54" s="0"/>
      <c r="AIP54" s="0"/>
      <c r="AIQ54" s="0"/>
      <c r="AIR54" s="0"/>
      <c r="AIS54" s="0"/>
      <c r="AIT54" s="0"/>
      <c r="AIU54" s="0"/>
      <c r="AIV54" s="0"/>
      <c r="AIW54" s="0"/>
      <c r="AIX54" s="0"/>
      <c r="AIY54" s="0"/>
      <c r="AIZ54" s="0"/>
      <c r="AJA54" s="0"/>
      <c r="AJB54" s="0"/>
      <c r="AJC54" s="0"/>
      <c r="AJD54" s="0"/>
      <c r="AJE54" s="0"/>
      <c r="AJF54" s="0"/>
      <c r="AJG54" s="0"/>
      <c r="AJH54" s="0"/>
      <c r="AJI54" s="0"/>
      <c r="AJJ54" s="0"/>
      <c r="AJK54" s="0"/>
      <c r="AJL54" s="0"/>
      <c r="AJM54" s="0"/>
      <c r="AJN54" s="0"/>
      <c r="AJO54" s="0"/>
      <c r="AJP54" s="0"/>
      <c r="AJQ54" s="0"/>
      <c r="AJR54" s="0"/>
      <c r="AJS54" s="0"/>
      <c r="AJT54" s="0"/>
      <c r="AJU54" s="0"/>
      <c r="AJV54" s="0"/>
      <c r="AJW54" s="0"/>
      <c r="AJX54" s="0"/>
      <c r="AJY54" s="0"/>
      <c r="AJZ54" s="0"/>
      <c r="AKA54" s="0"/>
      <c r="AKB54" s="0"/>
      <c r="AKC54" s="0"/>
      <c r="AKD54" s="0"/>
      <c r="AKE54" s="0"/>
      <c r="AKF54" s="0"/>
      <c r="AKG54" s="0"/>
      <c r="AKH54" s="0"/>
      <c r="AKI54" s="0"/>
      <c r="AKJ54" s="0"/>
      <c r="AKK54" s="0"/>
      <c r="AKL54" s="0"/>
      <c r="AKM54" s="0"/>
      <c r="AKN54" s="0"/>
      <c r="AKO54" s="0"/>
      <c r="AKP54" s="0"/>
      <c r="AKQ54" s="0"/>
      <c r="AKR54" s="0"/>
      <c r="AKS54" s="0"/>
      <c r="AKT54" s="0"/>
      <c r="AKU54" s="0"/>
      <c r="AKV54" s="0"/>
      <c r="AKW54" s="0"/>
      <c r="AKX54" s="0"/>
      <c r="AKY54" s="0"/>
      <c r="AKZ54" s="0"/>
      <c r="ALA54" s="0"/>
      <c r="ALB54" s="0"/>
      <c r="ALC54" s="0"/>
      <c r="ALD54" s="0"/>
      <c r="ALE54" s="0"/>
      <c r="ALF54" s="0"/>
      <c r="ALG54" s="0"/>
      <c r="ALH54" s="0"/>
      <c r="ALI54" s="0"/>
      <c r="ALJ54" s="0"/>
      <c r="ALK54" s="0"/>
      <c r="ALL54" s="0"/>
      <c r="ALM54" s="0"/>
      <c r="ALN54" s="0"/>
      <c r="ALO54" s="0"/>
      <c r="ALP54" s="0"/>
      <c r="ALQ54" s="0"/>
      <c r="ALR54" s="0"/>
      <c r="ALS54" s="0"/>
      <c r="ALT54" s="0"/>
      <c r="ALU54" s="0"/>
      <c r="ALV54" s="0"/>
      <c r="ALW54" s="0"/>
      <c r="ALX54" s="0"/>
      <c r="ALY54" s="0"/>
      <c r="ALZ54" s="0"/>
      <c r="AMA54" s="0"/>
      <c r="AMB54" s="0"/>
      <c r="AMC54" s="0"/>
      <c r="AMD54" s="0"/>
      <c r="AME54" s="0"/>
      <c r="AMF54" s="0"/>
      <c r="AMG54" s="0"/>
      <c r="AMH54" s="0"/>
      <c r="AMI54" s="0"/>
      <c r="AMJ54" s="0"/>
    </row>
    <row r="55" customFormat="false" ht="24.55" hidden="false" customHeight="false" outlineLevel="0" collapsed="false">
      <c r="A55" s="176" t="n">
        <f aca="false">A53</f>
        <v>2</v>
      </c>
      <c r="B55" s="177" t="s">
        <v>61</v>
      </c>
      <c r="C55" s="177" t="n">
        <f aca="false">C53</f>
        <v>4</v>
      </c>
      <c r="D55" s="177" t="s">
        <v>61</v>
      </c>
      <c r="E55" s="177" t="n">
        <f aca="false">E53+1</f>
        <v>3</v>
      </c>
      <c r="F55" s="230" t="n">
        <v>94231</v>
      </c>
      <c r="G55" s="177" t="s">
        <v>21</v>
      </c>
      <c r="H55" s="179" t="str">
        <f aca="false">IFERROR((IF($G55=$X$3,IFERROR(VLOOKUP($F55,'SERVIÇOS SINAPI'!$A$8:$E$19639,2,0),""),IF($G55=$X$4,IFERROR(VLOOKUP($F55,'SERVIÇOS PLEO'!$A$1:$E$20000,2,0),""),IF($G55=$X$5,IFERROR(VLOOKUP($F55,'SERVIÇOS SICRO 2'!$A$1:$D$20056,2,0),""),IF($G55=$X$6,IFERROR(VLOOKUP($F55,'SERVIÇOS UFFS'!$A$1:$G$20007,2,0),"0")))))),2)</f>
        <v>RUFO EM CHAPA DE AÇO GALVANIZADO NÚMERO 24, CORTE DE 25 CM, INCLUSO TRANSPORTE VERTICAL. AF_06/2016</v>
      </c>
      <c r="I55" s="179"/>
      <c r="J55" s="179" t="str">
        <f aca="false">IFERROR((IF($G55=$X$3,IFERROR(VLOOKUP($F55,'SERVIÇOS SINAPI'!$A$8:$E$19639,3,0),""),IF($G55=$X$4,IFERROR(VLOOKUP($F55,'SERVIÇOS PLEO'!$A$1:$E$20000,3,0),""),IF($G55=$X$5,IFERROR(VLOOKUP($F55,'SERVIÇOS SICRO 2'!$A$1:$D$20056,3,0),""),IF($G55=$X$6,IFERROR(VLOOKUP($F55,'SERVIÇOS UFFS'!$A$1:$G$20007,3,0),"0")))))),2)</f>
        <v>M</v>
      </c>
      <c r="K55" s="178" t="n">
        <v>66.4</v>
      </c>
      <c r="L55" s="220" t="n">
        <f aca="false">IFERROR((IF($G55=$X$3,IFERROR(VLOOKUP($F55,'SERVIÇOS SINAPI'!$A$8:$E$19639,5,0),""),IF($G55=$X$4,IFERROR(VLOOKUP($F55,'SERVIÇOS PLEO'!$A$1:$E$20000,5,0),""),IF($G55=$X$5,IFERROR(VLOOKUP($F55,'SERVIÇOS SICRO 2'!$A$1:$D$20056,4,0),""),IF($G55=$X$6,IFERROR(VLOOKUP($F55,'SERVIÇOS UFFS'!$A$1:$G$20007,4,0),"0")))))),2)</f>
        <v>20.61</v>
      </c>
      <c r="M55" s="220" t="n">
        <f aca="false">IFERROR((IF($G55=$X$3,IFERROR(VLOOKUP($F55,'SERVIÇOS SINAPI'!$A$8:$E$19639,4,0),""),IF($G55=$X$4,IFERROR(VLOOKUP($F55,'SERVIÇOS PLEO'!$A$1:$E$20000,4,0),""),IF($G55=$X$5,IFERROR(VLOOKUP($F55,'SERVIÇOS SICRO 2'!$A$1:$D$20056,8,0),""),IF($G55=$X$6,IFERROR(VLOOKUP($F55,'SERVIÇOS UFFS'!$A$1:$G$20007,5,0),"0")))))),2)</f>
        <v>3.62</v>
      </c>
      <c r="N55" s="182" t="n">
        <f aca="false">ROUND(L55+M55,2)</f>
        <v>24.23</v>
      </c>
      <c r="O55" s="183" t="n">
        <f aca="false">ROUND((K55*N55),2)</f>
        <v>1608.87</v>
      </c>
      <c r="P55" s="184" t="n">
        <f aca="false">ROUND($S$5,4)</f>
        <v>0.2764</v>
      </c>
      <c r="Q55" s="182" t="n">
        <f aca="false">ROUND((O55*(1+P55)),2)</f>
        <v>2053.56</v>
      </c>
      <c r="R55" s="184" t="n">
        <f aca="false">Q55/$Q$99</f>
        <v>0.0267576534946676</v>
      </c>
      <c r="S55" s="163" t="n">
        <f aca="false">Q55-(Q55*$M$5%)</f>
        <v>2053.56</v>
      </c>
      <c r="T55" s="161" t="n">
        <f aca="false">K55*L55</f>
        <v>1368.504</v>
      </c>
      <c r="U55" s="161" t="n">
        <f aca="false">K55*M55</f>
        <v>240.368</v>
      </c>
      <c r="V55" s="161" t="n">
        <f aca="false">K55*L55</f>
        <v>1368.504</v>
      </c>
      <c r="W55" s="161" t="n">
        <f aca="false">M55*K55</f>
        <v>240.368</v>
      </c>
      <c r="X55" s="160" t="n">
        <v>66.4</v>
      </c>
      <c r="Y55" s="161"/>
      <c r="Z55" s="185"/>
      <c r="AA55" s="186"/>
      <c r="AB55" s="228"/>
      <c r="AC55" s="99"/>
      <c r="AD55" s="187"/>
      <c r="AE55" s="148"/>
      <c r="AF55" s="188"/>
      <c r="AG55" s="189"/>
      <c r="AH55" s="190"/>
      <c r="AI55" s="191"/>
      <c r="AJ55" s="189"/>
      <c r="AK55" s="190"/>
      <c r="AL55" s="192"/>
      <c r="AM55" s="188"/>
      <c r="AN55" s="189"/>
      <c r="AO55" s="190"/>
      <c r="AP55" s="191"/>
      <c r="AQ55" s="189"/>
      <c r="AR55" s="190"/>
      <c r="AS55" s="161"/>
      <c r="AT55" s="188"/>
      <c r="AU55" s="189"/>
      <c r="AV55" s="190"/>
      <c r="AW55" s="191"/>
      <c r="AX55" s="189"/>
      <c r="AY55" s="190"/>
      <c r="AZ55" s="192"/>
      <c r="BA55" s="188"/>
      <c r="BB55" s="189"/>
      <c r="BC55" s="190"/>
      <c r="BD55" s="191"/>
      <c r="BE55" s="189"/>
      <c r="BF55" s="190"/>
      <c r="BG55" s="161"/>
      <c r="BH55" s="188"/>
      <c r="BI55" s="189"/>
      <c r="BJ55" s="190"/>
      <c r="BK55" s="191"/>
      <c r="BL55" s="189"/>
      <c r="BM55" s="190"/>
      <c r="BN55" s="192"/>
      <c r="BO55" s="188"/>
      <c r="BP55" s="189"/>
      <c r="BQ55" s="190"/>
      <c r="BR55" s="191"/>
      <c r="BS55" s="189"/>
      <c r="BT55" s="190"/>
      <c r="BU55" s="161"/>
      <c r="BV55" s="188"/>
      <c r="BW55" s="189"/>
      <c r="BX55" s="190"/>
      <c r="BY55" s="191"/>
      <c r="BZ55" s="189"/>
      <c r="CA55" s="190"/>
      <c r="CB55" s="192"/>
      <c r="CC55" s="188"/>
      <c r="CD55" s="189"/>
      <c r="CE55" s="190"/>
      <c r="CF55" s="191"/>
      <c r="CG55" s="189"/>
      <c r="CH55" s="190"/>
      <c r="CI55" s="161"/>
      <c r="CJ55" s="188"/>
      <c r="CK55" s="189"/>
      <c r="CL55" s="190"/>
      <c r="CM55" s="191"/>
      <c r="CN55" s="189"/>
      <c r="CO55" s="190"/>
      <c r="CP55" s="161"/>
      <c r="CQ55" s="188"/>
      <c r="CR55" s="189"/>
      <c r="CS55" s="190"/>
      <c r="CT55" s="191"/>
      <c r="CU55" s="189"/>
      <c r="CV55" s="190"/>
      <c r="CW55" s="161"/>
      <c r="CX55" s="193" t="n">
        <f aca="false">S55/$S$99</f>
        <v>0.0267576534946676</v>
      </c>
      <c r="CY55" s="103"/>
      <c r="CZ55" s="103"/>
      <c r="DA55" s="103"/>
      <c r="DB55" s="103"/>
      <c r="DC55" s="103"/>
      <c r="DD55" s="103"/>
      <c r="DE55" s="0"/>
      <c r="DF55" s="0"/>
      <c r="DG55" s="0"/>
      <c r="DH55" s="0"/>
      <c r="DI55" s="0"/>
      <c r="DJ55" s="0"/>
      <c r="DK55" s="0"/>
      <c r="DL55" s="0"/>
      <c r="DM55" s="0"/>
      <c r="DN55" s="0"/>
      <c r="DO55" s="0"/>
      <c r="DP55" s="0"/>
      <c r="DQ55" s="0"/>
      <c r="DR55" s="0"/>
      <c r="DS55" s="0"/>
      <c r="DT55" s="0"/>
      <c r="DU55" s="0"/>
      <c r="DV55" s="0"/>
      <c r="DW55" s="0"/>
      <c r="DX55" s="0"/>
      <c r="DY55" s="0"/>
      <c r="DZ55" s="0"/>
      <c r="EA55" s="0"/>
      <c r="EB55" s="0"/>
      <c r="EC55" s="0"/>
      <c r="ED55" s="0"/>
      <c r="EE55" s="0"/>
      <c r="EF55" s="0"/>
      <c r="EG55" s="0"/>
      <c r="EH55" s="0"/>
      <c r="EI55" s="0"/>
      <c r="EJ55" s="0"/>
      <c r="EK55" s="0"/>
      <c r="EL55" s="0"/>
      <c r="EM55" s="0"/>
      <c r="EN55" s="0"/>
      <c r="EO55" s="0"/>
      <c r="EP55" s="0"/>
      <c r="EQ55" s="0"/>
      <c r="ER55" s="0"/>
      <c r="ES55" s="0"/>
      <c r="ET55" s="0"/>
      <c r="EU55" s="0"/>
      <c r="EV55" s="0"/>
      <c r="EW55" s="0"/>
      <c r="EX55" s="0"/>
      <c r="EY55" s="0"/>
      <c r="EZ55" s="0"/>
      <c r="FA55" s="0"/>
      <c r="FB55" s="0"/>
      <c r="FC55" s="0"/>
      <c r="FD55" s="0"/>
      <c r="FE55" s="0"/>
      <c r="FF55" s="0"/>
      <c r="FG55" s="0"/>
      <c r="FH55" s="0"/>
      <c r="FI55" s="0"/>
      <c r="FJ55" s="0"/>
      <c r="FK55" s="0"/>
      <c r="FL55" s="0"/>
      <c r="FM55" s="0"/>
      <c r="FN55" s="0"/>
      <c r="FO55" s="0"/>
      <c r="FP55" s="0"/>
      <c r="FQ55" s="0"/>
      <c r="FR55" s="0"/>
      <c r="FS55" s="0"/>
      <c r="FT55" s="0"/>
      <c r="FU55" s="0"/>
      <c r="FV55" s="0"/>
      <c r="FW55" s="0"/>
      <c r="FX55" s="0"/>
      <c r="FY55" s="0"/>
      <c r="FZ55" s="0"/>
      <c r="GA55" s="0"/>
      <c r="GB55" s="0"/>
      <c r="GC55" s="0"/>
      <c r="GD55" s="0"/>
      <c r="GE55" s="0"/>
      <c r="GF55" s="0"/>
      <c r="GG55" s="0"/>
      <c r="GH55" s="0"/>
      <c r="GI55" s="0"/>
      <c r="GJ55" s="0"/>
      <c r="GK55" s="0"/>
      <c r="GL55" s="0"/>
      <c r="GM55" s="0"/>
      <c r="GN55" s="0"/>
      <c r="GO55" s="0"/>
      <c r="GP55" s="0"/>
      <c r="GQ55" s="0"/>
      <c r="GR55" s="0"/>
      <c r="GS55" s="0"/>
      <c r="GT55" s="0"/>
      <c r="GU55" s="0"/>
      <c r="GV55" s="0"/>
      <c r="GW55" s="0"/>
      <c r="GX55" s="0"/>
      <c r="GY55" s="0"/>
      <c r="GZ55" s="0"/>
      <c r="HA55" s="0"/>
      <c r="HB55" s="0"/>
      <c r="HC55" s="0"/>
      <c r="HD55" s="0"/>
      <c r="HE55" s="0"/>
      <c r="HF55" s="0"/>
      <c r="HG55" s="0"/>
      <c r="HH55" s="0"/>
      <c r="HI55" s="0"/>
      <c r="HJ55" s="0"/>
      <c r="HK55" s="0"/>
      <c r="HL55" s="0"/>
      <c r="HM55" s="0"/>
      <c r="HN55" s="0"/>
      <c r="HO55" s="0"/>
      <c r="HP55" s="0"/>
      <c r="HQ55" s="0"/>
      <c r="HR55" s="0"/>
      <c r="HS55" s="0"/>
      <c r="HT55" s="0"/>
      <c r="HU55" s="0"/>
      <c r="HV55" s="0"/>
      <c r="HW55" s="0"/>
      <c r="HX55" s="0"/>
      <c r="HY55" s="0"/>
      <c r="HZ55" s="0"/>
      <c r="IA55" s="0"/>
      <c r="IB55" s="0"/>
      <c r="IC55" s="0"/>
      <c r="ID55" s="0"/>
      <c r="IE55" s="0"/>
      <c r="IF55" s="0"/>
      <c r="IG55" s="0"/>
      <c r="IH55" s="0"/>
      <c r="II55" s="0"/>
      <c r="IJ55" s="0"/>
      <c r="IK55" s="0"/>
      <c r="IL55" s="0"/>
      <c r="IM55" s="0"/>
      <c r="IN55" s="0"/>
      <c r="IO55" s="0"/>
      <c r="IP55" s="0"/>
      <c r="IQ55" s="0"/>
      <c r="IR55" s="0"/>
      <c r="IS55" s="0"/>
      <c r="IT55" s="0"/>
      <c r="IU55" s="0"/>
      <c r="IV55" s="0"/>
      <c r="IW55" s="0"/>
      <c r="IX55" s="0"/>
      <c r="IY55" s="0"/>
      <c r="IZ55" s="0"/>
      <c r="JA55" s="0"/>
      <c r="JB55" s="0"/>
      <c r="JC55" s="0"/>
      <c r="JD55" s="0"/>
      <c r="JE55" s="0"/>
      <c r="JF55" s="0"/>
      <c r="JG55" s="0"/>
      <c r="JH55" s="0"/>
      <c r="JI55" s="0"/>
      <c r="JJ55" s="0"/>
      <c r="JK55" s="0"/>
      <c r="JL55" s="0"/>
      <c r="JM55" s="0"/>
      <c r="JN55" s="0"/>
      <c r="JO55" s="0"/>
      <c r="JP55" s="0"/>
      <c r="JQ55" s="0"/>
      <c r="JR55" s="0"/>
      <c r="JS55" s="0"/>
      <c r="JT55" s="0"/>
      <c r="JU55" s="0"/>
      <c r="JV55" s="0"/>
      <c r="JW55" s="0"/>
      <c r="JX55" s="0"/>
      <c r="JY55" s="0"/>
      <c r="JZ55" s="0"/>
      <c r="KA55" s="0"/>
      <c r="KB55" s="0"/>
      <c r="KC55" s="0"/>
      <c r="KD55" s="0"/>
      <c r="KE55" s="0"/>
      <c r="KF55" s="0"/>
      <c r="KG55" s="0"/>
      <c r="KH55" s="0"/>
      <c r="KI55" s="0"/>
      <c r="KJ55" s="0"/>
      <c r="KK55" s="0"/>
      <c r="KL55" s="0"/>
      <c r="KM55" s="0"/>
      <c r="KN55" s="0"/>
      <c r="KO55" s="0"/>
      <c r="KP55" s="0"/>
      <c r="KQ55" s="0"/>
      <c r="KR55" s="0"/>
      <c r="KS55" s="0"/>
      <c r="KT55" s="0"/>
      <c r="KU55" s="0"/>
      <c r="KV55" s="0"/>
      <c r="KW55" s="0"/>
      <c r="KX55" s="0"/>
      <c r="KY55" s="0"/>
      <c r="KZ55" s="0"/>
      <c r="LA55" s="0"/>
      <c r="LB55" s="0"/>
      <c r="LC55" s="0"/>
      <c r="LD55" s="0"/>
      <c r="LE55" s="0"/>
      <c r="LF55" s="0"/>
      <c r="LG55" s="0"/>
      <c r="LH55" s="0"/>
      <c r="LI55" s="0"/>
      <c r="LJ55" s="0"/>
      <c r="LK55" s="0"/>
      <c r="LL55" s="0"/>
      <c r="LM55" s="0"/>
      <c r="LN55" s="0"/>
      <c r="LO55" s="0"/>
      <c r="LP55" s="0"/>
      <c r="LQ55" s="0"/>
      <c r="LR55" s="0"/>
      <c r="LS55" s="0"/>
      <c r="LT55" s="0"/>
      <c r="LU55" s="0"/>
      <c r="LV55" s="0"/>
      <c r="LW55" s="0"/>
      <c r="LX55" s="0"/>
      <c r="LY55" s="0"/>
      <c r="LZ55" s="0"/>
      <c r="MA55" s="0"/>
      <c r="MB55" s="0"/>
      <c r="MC55" s="0"/>
      <c r="MD55" s="0"/>
      <c r="ME55" s="0"/>
      <c r="MF55" s="0"/>
      <c r="MG55" s="0"/>
      <c r="MH55" s="0"/>
      <c r="MI55" s="0"/>
      <c r="MJ55" s="0"/>
      <c r="MK55" s="0"/>
      <c r="ML55" s="0"/>
      <c r="MM55" s="0"/>
      <c r="MN55" s="0"/>
      <c r="MO55" s="0"/>
      <c r="MP55" s="0"/>
      <c r="MQ55" s="0"/>
      <c r="MR55" s="0"/>
      <c r="MS55" s="0"/>
      <c r="MT55" s="0"/>
      <c r="MU55" s="0"/>
      <c r="MV55" s="0"/>
      <c r="MW55" s="0"/>
      <c r="MX55" s="0"/>
      <c r="MY55" s="0"/>
      <c r="MZ55" s="0"/>
      <c r="NA55" s="0"/>
      <c r="NB55" s="0"/>
      <c r="NC55" s="0"/>
      <c r="ND55" s="0"/>
      <c r="NE55" s="0"/>
      <c r="NF55" s="0"/>
      <c r="NG55" s="0"/>
      <c r="NH55" s="0"/>
      <c r="NI55" s="0"/>
      <c r="NJ55" s="0"/>
      <c r="NK55" s="0"/>
      <c r="NL55" s="0"/>
      <c r="NM55" s="0"/>
      <c r="NN55" s="0"/>
      <c r="NO55" s="0"/>
      <c r="NP55" s="0"/>
      <c r="NQ55" s="0"/>
      <c r="NR55" s="0"/>
      <c r="NS55" s="0"/>
      <c r="NT55" s="0"/>
      <c r="NU55" s="0"/>
      <c r="NV55" s="0"/>
      <c r="NW55" s="0"/>
      <c r="NX55" s="0"/>
      <c r="NY55" s="0"/>
      <c r="NZ55" s="0"/>
      <c r="OA55" s="0"/>
      <c r="OB55" s="0"/>
      <c r="OC55" s="0"/>
      <c r="OD55" s="0"/>
      <c r="OE55" s="0"/>
      <c r="OF55" s="0"/>
      <c r="OG55" s="0"/>
      <c r="OH55" s="0"/>
      <c r="OI55" s="0"/>
      <c r="OJ55" s="0"/>
      <c r="OK55" s="0"/>
      <c r="OL55" s="0"/>
      <c r="OM55" s="0"/>
      <c r="ON55" s="0"/>
      <c r="OO55" s="0"/>
      <c r="OP55" s="0"/>
      <c r="OQ55" s="0"/>
      <c r="OR55" s="0"/>
      <c r="OS55" s="0"/>
      <c r="OT55" s="0"/>
      <c r="OU55" s="0"/>
      <c r="OV55" s="0"/>
      <c r="OW55" s="0"/>
      <c r="OX55" s="0"/>
      <c r="OY55" s="0"/>
      <c r="OZ55" s="0"/>
      <c r="PA55" s="0"/>
      <c r="PB55" s="0"/>
      <c r="PC55" s="0"/>
      <c r="PD55" s="0"/>
      <c r="PE55" s="0"/>
      <c r="PF55" s="0"/>
      <c r="PG55" s="0"/>
      <c r="PH55" s="0"/>
      <c r="PI55" s="0"/>
      <c r="PJ55" s="0"/>
      <c r="PK55" s="0"/>
      <c r="PL55" s="0"/>
      <c r="PM55" s="0"/>
      <c r="PN55" s="0"/>
      <c r="PO55" s="0"/>
      <c r="PP55" s="0"/>
      <c r="PQ55" s="0"/>
      <c r="PR55" s="0"/>
      <c r="PS55" s="0"/>
      <c r="PT55" s="0"/>
      <c r="PU55" s="0"/>
      <c r="PV55" s="0"/>
      <c r="PW55" s="0"/>
      <c r="PX55" s="0"/>
      <c r="PY55" s="0"/>
      <c r="PZ55" s="0"/>
      <c r="QA55" s="0"/>
      <c r="QB55" s="0"/>
      <c r="QC55" s="0"/>
      <c r="QD55" s="0"/>
      <c r="QE55" s="0"/>
      <c r="QF55" s="0"/>
      <c r="QG55" s="0"/>
      <c r="QH55" s="0"/>
      <c r="QI55" s="0"/>
      <c r="QJ55" s="0"/>
      <c r="QK55" s="0"/>
      <c r="QL55" s="0"/>
      <c r="QM55" s="0"/>
      <c r="QN55" s="0"/>
      <c r="QO55" s="0"/>
      <c r="QP55" s="0"/>
      <c r="QQ55" s="0"/>
      <c r="QR55" s="0"/>
      <c r="QS55" s="0"/>
      <c r="QT55" s="0"/>
      <c r="QU55" s="0"/>
      <c r="QV55" s="0"/>
      <c r="QW55" s="0"/>
      <c r="QX55" s="0"/>
      <c r="QY55" s="0"/>
      <c r="QZ55" s="0"/>
      <c r="RA55" s="0"/>
      <c r="RB55" s="0"/>
      <c r="RC55" s="0"/>
      <c r="RD55" s="0"/>
      <c r="RE55" s="0"/>
      <c r="RF55" s="0"/>
      <c r="RG55" s="0"/>
      <c r="RH55" s="0"/>
      <c r="RI55" s="0"/>
      <c r="RJ55" s="0"/>
      <c r="RK55" s="0"/>
      <c r="RL55" s="0"/>
      <c r="RM55" s="0"/>
      <c r="RN55" s="0"/>
      <c r="RO55" s="0"/>
      <c r="RP55" s="0"/>
      <c r="RQ55" s="0"/>
      <c r="RR55" s="0"/>
      <c r="RS55" s="0"/>
      <c r="RT55" s="0"/>
      <c r="RU55" s="0"/>
      <c r="RV55" s="0"/>
      <c r="RW55" s="0"/>
      <c r="RX55" s="0"/>
      <c r="RY55" s="0"/>
      <c r="RZ55" s="0"/>
      <c r="SA55" s="0"/>
      <c r="SB55" s="0"/>
      <c r="SC55" s="0"/>
      <c r="SD55" s="0"/>
      <c r="SE55" s="0"/>
      <c r="SF55" s="0"/>
      <c r="SG55" s="0"/>
      <c r="SH55" s="0"/>
      <c r="SI55" s="0"/>
      <c r="SJ55" s="0"/>
      <c r="SK55" s="0"/>
      <c r="SL55" s="0"/>
      <c r="SM55" s="0"/>
      <c r="SN55" s="0"/>
      <c r="SO55" s="0"/>
      <c r="SP55" s="0"/>
      <c r="SQ55" s="0"/>
      <c r="SR55" s="0"/>
      <c r="SS55" s="0"/>
      <c r="ST55" s="0"/>
      <c r="SU55" s="0"/>
      <c r="SV55" s="0"/>
      <c r="SW55" s="0"/>
      <c r="SX55" s="0"/>
      <c r="SY55" s="0"/>
      <c r="SZ55" s="0"/>
      <c r="TA55" s="0"/>
      <c r="TB55" s="0"/>
      <c r="TC55" s="0"/>
      <c r="TD55" s="0"/>
      <c r="TE55" s="0"/>
      <c r="TF55" s="0"/>
      <c r="TG55" s="0"/>
      <c r="TH55" s="0"/>
      <c r="TI55" s="0"/>
      <c r="TJ55" s="0"/>
      <c r="TK55" s="0"/>
      <c r="TL55" s="0"/>
      <c r="TM55" s="0"/>
      <c r="TN55" s="0"/>
      <c r="TO55" s="0"/>
      <c r="TP55" s="0"/>
      <c r="TQ55" s="0"/>
      <c r="TR55" s="0"/>
      <c r="TS55" s="0"/>
      <c r="TT55" s="0"/>
      <c r="TU55" s="0"/>
      <c r="TV55" s="0"/>
      <c r="TW55" s="0"/>
      <c r="TX55" s="0"/>
      <c r="TY55" s="0"/>
      <c r="TZ55" s="0"/>
      <c r="UA55" s="0"/>
      <c r="UB55" s="0"/>
      <c r="UC55" s="0"/>
      <c r="UD55" s="0"/>
      <c r="UE55" s="0"/>
      <c r="UF55" s="0"/>
      <c r="UG55" s="0"/>
      <c r="UH55" s="0"/>
      <c r="UI55" s="0"/>
      <c r="UJ55" s="0"/>
      <c r="UK55" s="0"/>
      <c r="UL55" s="0"/>
      <c r="UM55" s="0"/>
      <c r="UN55" s="0"/>
      <c r="UO55" s="0"/>
      <c r="UP55" s="0"/>
      <c r="UQ55" s="0"/>
      <c r="UR55" s="0"/>
      <c r="US55" s="0"/>
      <c r="UT55" s="0"/>
      <c r="UU55" s="0"/>
      <c r="UV55" s="0"/>
      <c r="UW55" s="0"/>
      <c r="UX55" s="0"/>
      <c r="UY55" s="0"/>
      <c r="UZ55" s="0"/>
      <c r="VA55" s="0"/>
      <c r="VB55" s="0"/>
      <c r="VC55" s="0"/>
      <c r="VD55" s="0"/>
      <c r="VE55" s="0"/>
      <c r="VF55" s="0"/>
      <c r="VG55" s="0"/>
      <c r="VH55" s="0"/>
      <c r="VI55" s="0"/>
      <c r="VJ55" s="0"/>
      <c r="VK55" s="0"/>
      <c r="VL55" s="0"/>
      <c r="VM55" s="0"/>
      <c r="VN55" s="0"/>
      <c r="VO55" s="0"/>
      <c r="VP55" s="0"/>
      <c r="VQ55" s="0"/>
      <c r="VR55" s="0"/>
      <c r="VS55" s="0"/>
      <c r="VT55" s="0"/>
      <c r="VU55" s="0"/>
      <c r="VV55" s="0"/>
      <c r="VW55" s="0"/>
      <c r="VX55" s="0"/>
      <c r="VY55" s="0"/>
      <c r="VZ55" s="0"/>
      <c r="WA55" s="0"/>
      <c r="WB55" s="0"/>
      <c r="WC55" s="0"/>
      <c r="WD55" s="0"/>
      <c r="WE55" s="0"/>
      <c r="WF55" s="0"/>
      <c r="WG55" s="0"/>
      <c r="WH55" s="0"/>
      <c r="WI55" s="0"/>
      <c r="WJ55" s="0"/>
      <c r="WK55" s="0"/>
      <c r="WL55" s="0"/>
      <c r="WM55" s="0"/>
      <c r="WN55" s="0"/>
      <c r="WO55" s="0"/>
      <c r="WP55" s="0"/>
      <c r="WQ55" s="0"/>
      <c r="WR55" s="0"/>
      <c r="WS55" s="0"/>
      <c r="WT55" s="0"/>
      <c r="WU55" s="0"/>
      <c r="WV55" s="0"/>
      <c r="WW55" s="0"/>
      <c r="WX55" s="0"/>
      <c r="WY55" s="0"/>
      <c r="WZ55" s="0"/>
      <c r="XA55" s="0"/>
      <c r="XB55" s="0"/>
      <c r="XC55" s="0"/>
      <c r="XD55" s="0"/>
      <c r="XE55" s="0"/>
      <c r="XF55" s="0"/>
      <c r="XG55" s="0"/>
      <c r="XH55" s="0"/>
      <c r="XI55" s="0"/>
      <c r="XJ55" s="0"/>
      <c r="XK55" s="0"/>
      <c r="XL55" s="0"/>
      <c r="XM55" s="0"/>
      <c r="XN55" s="0"/>
      <c r="XO55" s="0"/>
      <c r="XP55" s="0"/>
      <c r="XQ55" s="0"/>
      <c r="XR55" s="0"/>
      <c r="XS55" s="0"/>
      <c r="XT55" s="0"/>
      <c r="XU55" s="0"/>
      <c r="XV55" s="0"/>
      <c r="XW55" s="0"/>
      <c r="XX55" s="0"/>
      <c r="XY55" s="0"/>
      <c r="XZ55" s="0"/>
      <c r="YA55" s="0"/>
      <c r="YB55" s="0"/>
      <c r="YC55" s="0"/>
      <c r="YD55" s="0"/>
      <c r="YE55" s="0"/>
      <c r="YF55" s="0"/>
      <c r="YG55" s="0"/>
      <c r="YH55" s="0"/>
      <c r="YI55" s="0"/>
      <c r="YJ55" s="0"/>
      <c r="YK55" s="0"/>
      <c r="YL55" s="0"/>
      <c r="YM55" s="0"/>
      <c r="YN55" s="0"/>
      <c r="YO55" s="0"/>
      <c r="YP55" s="0"/>
      <c r="YQ55" s="0"/>
      <c r="YR55" s="0"/>
      <c r="YS55" s="0"/>
      <c r="YT55" s="0"/>
      <c r="YU55" s="0"/>
      <c r="YV55" s="0"/>
      <c r="YW55" s="0"/>
      <c r="YX55" s="0"/>
      <c r="YY55" s="0"/>
      <c r="YZ55" s="0"/>
      <c r="ZA55" s="0"/>
      <c r="ZB55" s="0"/>
      <c r="ZC55" s="0"/>
      <c r="ZD55" s="0"/>
      <c r="ZE55" s="0"/>
      <c r="ZF55" s="0"/>
      <c r="ZG55" s="0"/>
      <c r="ZH55" s="0"/>
      <c r="ZI55" s="0"/>
      <c r="ZJ55" s="0"/>
      <c r="ZK55" s="0"/>
      <c r="ZL55" s="0"/>
      <c r="ZM55" s="0"/>
      <c r="ZN55" s="0"/>
      <c r="ZO55" s="0"/>
      <c r="ZP55" s="0"/>
      <c r="ZQ55" s="0"/>
      <c r="ZR55" s="0"/>
      <c r="ZS55" s="0"/>
      <c r="ZT55" s="0"/>
      <c r="ZU55" s="0"/>
      <c r="ZV55" s="0"/>
      <c r="ZW55" s="0"/>
      <c r="ZX55" s="0"/>
      <c r="ZY55" s="0"/>
      <c r="ZZ55" s="0"/>
      <c r="AAA55" s="0"/>
      <c r="AAB55" s="0"/>
      <c r="AAC55" s="0"/>
      <c r="AAD55" s="0"/>
      <c r="AAE55" s="0"/>
      <c r="AAF55" s="0"/>
      <c r="AAG55" s="0"/>
      <c r="AAH55" s="0"/>
      <c r="AAI55" s="0"/>
      <c r="AAJ55" s="0"/>
      <c r="AAK55" s="0"/>
      <c r="AAL55" s="0"/>
      <c r="AAM55" s="0"/>
      <c r="AAN55" s="0"/>
      <c r="AAO55" s="0"/>
      <c r="AAP55" s="0"/>
      <c r="AAQ55" s="0"/>
      <c r="AAR55" s="0"/>
      <c r="AAS55" s="0"/>
      <c r="AAT55" s="0"/>
      <c r="AAU55" s="0"/>
      <c r="AAV55" s="0"/>
      <c r="AAW55" s="0"/>
      <c r="AAX55" s="0"/>
      <c r="AAY55" s="0"/>
      <c r="AAZ55" s="0"/>
      <c r="ABA55" s="0"/>
      <c r="ABB55" s="0"/>
      <c r="ABC55" s="0"/>
      <c r="ABD55" s="0"/>
      <c r="ABE55" s="0"/>
      <c r="ABF55" s="0"/>
      <c r="ABG55" s="0"/>
      <c r="ABH55" s="0"/>
      <c r="ABI55" s="0"/>
      <c r="ABJ55" s="0"/>
      <c r="ABK55" s="0"/>
      <c r="ABL55" s="0"/>
      <c r="ABM55" s="0"/>
      <c r="ABN55" s="0"/>
      <c r="ABO55" s="0"/>
      <c r="ABP55" s="0"/>
      <c r="ABQ55" s="0"/>
      <c r="ABR55" s="0"/>
      <c r="ABS55" s="0"/>
      <c r="ABT55" s="0"/>
      <c r="ABU55" s="0"/>
      <c r="ABV55" s="0"/>
      <c r="ABW55" s="0"/>
      <c r="ABX55" s="0"/>
      <c r="ABY55" s="0"/>
      <c r="ABZ55" s="0"/>
      <c r="ACA55" s="0"/>
      <c r="ACB55" s="0"/>
      <c r="ACC55" s="0"/>
      <c r="ACD55" s="0"/>
      <c r="ACE55" s="0"/>
      <c r="ACF55" s="0"/>
      <c r="ACG55" s="0"/>
      <c r="ACH55" s="0"/>
      <c r="ACI55" s="0"/>
      <c r="ACJ55" s="0"/>
      <c r="ACK55" s="0"/>
      <c r="ACL55" s="0"/>
      <c r="ACM55" s="0"/>
      <c r="ACN55" s="0"/>
      <c r="ACO55" s="0"/>
      <c r="ACP55" s="0"/>
      <c r="ACQ55" s="0"/>
      <c r="ACR55" s="0"/>
      <c r="ACS55" s="0"/>
      <c r="ACT55" s="0"/>
      <c r="ACU55" s="0"/>
      <c r="ACV55" s="0"/>
      <c r="ACW55" s="0"/>
      <c r="ACX55" s="0"/>
      <c r="ACY55" s="0"/>
      <c r="ACZ55" s="0"/>
      <c r="ADA55" s="0"/>
      <c r="ADB55" s="0"/>
      <c r="ADC55" s="0"/>
      <c r="ADD55" s="0"/>
      <c r="ADE55" s="0"/>
      <c r="ADF55" s="0"/>
      <c r="ADG55" s="0"/>
      <c r="ADH55" s="0"/>
      <c r="ADI55" s="0"/>
      <c r="ADJ55" s="0"/>
      <c r="ADK55" s="0"/>
      <c r="ADL55" s="0"/>
      <c r="ADM55" s="0"/>
      <c r="ADN55" s="0"/>
      <c r="ADO55" s="0"/>
      <c r="ADP55" s="0"/>
      <c r="ADQ55" s="0"/>
      <c r="ADR55" s="0"/>
      <c r="ADS55" s="0"/>
      <c r="ADT55" s="0"/>
      <c r="ADU55" s="0"/>
      <c r="ADV55" s="0"/>
      <c r="ADW55" s="0"/>
      <c r="ADX55" s="0"/>
      <c r="ADY55" s="0"/>
      <c r="ADZ55" s="0"/>
      <c r="AEA55" s="0"/>
      <c r="AEB55" s="0"/>
      <c r="AEC55" s="0"/>
      <c r="AED55" s="0"/>
      <c r="AEE55" s="0"/>
      <c r="AEF55" s="0"/>
      <c r="AEG55" s="0"/>
      <c r="AEH55" s="0"/>
      <c r="AEI55" s="0"/>
      <c r="AEJ55" s="0"/>
      <c r="AEK55" s="0"/>
      <c r="AEL55" s="0"/>
      <c r="AEM55" s="0"/>
      <c r="AEN55" s="0"/>
      <c r="AEO55" s="0"/>
      <c r="AEP55" s="0"/>
      <c r="AEQ55" s="0"/>
      <c r="AER55" s="0"/>
      <c r="AES55" s="0"/>
      <c r="AET55" s="0"/>
      <c r="AEU55" s="0"/>
      <c r="AEV55" s="0"/>
      <c r="AEW55" s="0"/>
      <c r="AEX55" s="0"/>
      <c r="AEY55" s="0"/>
      <c r="AEZ55" s="0"/>
      <c r="AFA55" s="0"/>
      <c r="AFB55" s="0"/>
      <c r="AFC55" s="0"/>
      <c r="AFD55" s="0"/>
      <c r="AFE55" s="0"/>
      <c r="AFF55" s="0"/>
      <c r="AFG55" s="0"/>
      <c r="AFH55" s="0"/>
      <c r="AFI55" s="0"/>
      <c r="AFJ55" s="0"/>
      <c r="AFK55" s="0"/>
      <c r="AFL55" s="0"/>
      <c r="AFM55" s="0"/>
      <c r="AFN55" s="0"/>
      <c r="AFO55" s="0"/>
      <c r="AFP55" s="0"/>
      <c r="AFQ55" s="0"/>
      <c r="AFR55" s="0"/>
      <c r="AFS55" s="0"/>
      <c r="AFT55" s="0"/>
      <c r="AFU55" s="0"/>
      <c r="AFV55" s="0"/>
      <c r="AFW55" s="0"/>
      <c r="AFX55" s="0"/>
      <c r="AFY55" s="0"/>
      <c r="AFZ55" s="0"/>
      <c r="AGA55" s="0"/>
      <c r="AGB55" s="0"/>
      <c r="AGC55" s="0"/>
      <c r="AGD55" s="0"/>
      <c r="AGE55" s="0"/>
      <c r="AGF55" s="0"/>
      <c r="AGG55" s="0"/>
      <c r="AGH55" s="0"/>
      <c r="AGI55" s="0"/>
      <c r="AGJ55" s="0"/>
      <c r="AGK55" s="0"/>
      <c r="AGL55" s="0"/>
      <c r="AGM55" s="0"/>
      <c r="AGN55" s="0"/>
      <c r="AGO55" s="0"/>
      <c r="AGP55" s="0"/>
      <c r="AGQ55" s="0"/>
      <c r="AGR55" s="0"/>
      <c r="AGS55" s="0"/>
      <c r="AGT55" s="0"/>
      <c r="AGU55" s="0"/>
      <c r="AGV55" s="0"/>
      <c r="AGW55" s="0"/>
      <c r="AGX55" s="0"/>
      <c r="AGY55" s="0"/>
      <c r="AGZ55" s="0"/>
      <c r="AHA55" s="0"/>
      <c r="AHB55" s="0"/>
      <c r="AHC55" s="0"/>
      <c r="AHD55" s="0"/>
      <c r="AHE55" s="0"/>
      <c r="AHF55" s="0"/>
      <c r="AHG55" s="0"/>
      <c r="AHH55" s="0"/>
      <c r="AHI55" s="0"/>
      <c r="AHJ55" s="0"/>
      <c r="AHK55" s="0"/>
      <c r="AHL55" s="0"/>
      <c r="AHM55" s="0"/>
      <c r="AHN55" s="0"/>
      <c r="AHO55" s="0"/>
      <c r="AHP55" s="0"/>
      <c r="AHQ55" s="0"/>
      <c r="AHR55" s="0"/>
      <c r="AHS55" s="0"/>
      <c r="AHT55" s="0"/>
      <c r="AHU55" s="0"/>
      <c r="AHV55" s="0"/>
      <c r="AHW55" s="0"/>
      <c r="AHX55" s="0"/>
      <c r="AHY55" s="0"/>
      <c r="AHZ55" s="0"/>
      <c r="AIA55" s="0"/>
      <c r="AIB55" s="0"/>
      <c r="AIC55" s="0"/>
      <c r="AID55" s="0"/>
      <c r="AIE55" s="0"/>
      <c r="AIF55" s="0"/>
      <c r="AIG55" s="0"/>
      <c r="AIH55" s="0"/>
      <c r="AII55" s="0"/>
      <c r="AIJ55" s="0"/>
      <c r="AIK55" s="0"/>
      <c r="AIL55" s="0"/>
      <c r="AIM55" s="0"/>
      <c r="AIN55" s="0"/>
      <c r="AIO55" s="0"/>
      <c r="AIP55" s="0"/>
      <c r="AIQ55" s="0"/>
      <c r="AIR55" s="0"/>
      <c r="AIS55" s="0"/>
      <c r="AIT55" s="0"/>
      <c r="AIU55" s="0"/>
      <c r="AIV55" s="0"/>
      <c r="AIW55" s="0"/>
      <c r="AIX55" s="0"/>
      <c r="AIY55" s="0"/>
      <c r="AIZ55" s="0"/>
      <c r="AJA55" s="0"/>
      <c r="AJB55" s="0"/>
      <c r="AJC55" s="0"/>
      <c r="AJD55" s="0"/>
      <c r="AJE55" s="0"/>
      <c r="AJF55" s="0"/>
      <c r="AJG55" s="0"/>
      <c r="AJH55" s="0"/>
      <c r="AJI55" s="0"/>
      <c r="AJJ55" s="0"/>
      <c r="AJK55" s="0"/>
      <c r="AJL55" s="0"/>
      <c r="AJM55" s="0"/>
      <c r="AJN55" s="0"/>
      <c r="AJO55" s="0"/>
      <c r="AJP55" s="0"/>
      <c r="AJQ55" s="0"/>
      <c r="AJR55" s="0"/>
      <c r="AJS55" s="0"/>
      <c r="AJT55" s="0"/>
      <c r="AJU55" s="0"/>
      <c r="AJV55" s="0"/>
      <c r="AJW55" s="0"/>
      <c r="AJX55" s="0"/>
      <c r="AJY55" s="0"/>
      <c r="AJZ55" s="0"/>
      <c r="AKA55" s="0"/>
      <c r="AKB55" s="0"/>
      <c r="AKC55" s="0"/>
      <c r="AKD55" s="0"/>
      <c r="AKE55" s="0"/>
      <c r="AKF55" s="0"/>
      <c r="AKG55" s="0"/>
      <c r="AKH55" s="0"/>
      <c r="AKI55" s="0"/>
      <c r="AKJ55" s="0"/>
      <c r="AKK55" s="0"/>
      <c r="AKL55" s="0"/>
      <c r="AKM55" s="0"/>
      <c r="AKN55" s="0"/>
      <c r="AKO55" s="0"/>
      <c r="AKP55" s="0"/>
      <c r="AKQ55" s="0"/>
      <c r="AKR55" s="0"/>
      <c r="AKS55" s="0"/>
      <c r="AKT55" s="0"/>
      <c r="AKU55" s="0"/>
      <c r="AKV55" s="0"/>
      <c r="AKW55" s="0"/>
      <c r="AKX55" s="0"/>
      <c r="AKY55" s="0"/>
      <c r="AKZ55" s="0"/>
      <c r="ALA55" s="0"/>
      <c r="ALB55" s="0"/>
      <c r="ALC55" s="0"/>
      <c r="ALD55" s="0"/>
      <c r="ALE55" s="0"/>
      <c r="ALF55" s="0"/>
      <c r="ALG55" s="0"/>
      <c r="ALH55" s="0"/>
      <c r="ALI55" s="0"/>
      <c r="ALJ55" s="0"/>
      <c r="ALK55" s="0"/>
      <c r="ALL55" s="0"/>
      <c r="ALM55" s="0"/>
      <c r="ALN55" s="0"/>
      <c r="ALO55" s="0"/>
      <c r="ALP55" s="0"/>
      <c r="ALQ55" s="0"/>
      <c r="ALR55" s="0"/>
      <c r="ALS55" s="0"/>
      <c r="ALT55" s="0"/>
      <c r="ALU55" s="0"/>
      <c r="ALV55" s="0"/>
      <c r="ALW55" s="0"/>
      <c r="ALX55" s="0"/>
      <c r="ALY55" s="0"/>
      <c r="ALZ55" s="0"/>
      <c r="AMA55" s="0"/>
      <c r="AMB55" s="0"/>
      <c r="AMC55" s="0"/>
      <c r="AMD55" s="0"/>
      <c r="AME55" s="0"/>
      <c r="AMF55" s="0"/>
      <c r="AMG55" s="0"/>
      <c r="AMH55" s="0"/>
      <c r="AMI55" s="0"/>
      <c r="AMJ55" s="0"/>
    </row>
    <row r="56" customFormat="false" ht="35.95" hidden="false" customHeight="false" outlineLevel="0" collapsed="false">
      <c r="A56" s="176" t="n">
        <f aca="false">A53</f>
        <v>2</v>
      </c>
      <c r="B56" s="177" t="s">
        <v>61</v>
      </c>
      <c r="C56" s="177" t="n">
        <f aca="false">C53</f>
        <v>4</v>
      </c>
      <c r="D56" s="177" t="s">
        <v>61</v>
      </c>
      <c r="E56" s="177" t="n">
        <f aca="false">E53+1</f>
        <v>3</v>
      </c>
      <c r="F56" s="230" t="n">
        <v>89518</v>
      </c>
      <c r="G56" s="177" t="s">
        <v>21</v>
      </c>
      <c r="H56" s="179" t="str">
        <f aca="false">IFERROR((IF($G56=$X$3,IFERROR(VLOOKUP($F56,'SERVIÇOS SINAPI'!$A$8:$E$19639,2,0),""),IF($G56=$X$4,IFERROR(VLOOKUP($F56,'SERVIÇOS PLEO'!$A$1:$E$20000,2,0),""),IF($G56=$X$5,IFERROR(VLOOKUP($F56,'SERVIÇOS SICRO 2'!$A$1:$D$20056,2,0),""),IF($G56=$X$6,IFERROR(VLOOKUP($F56,'SERVIÇOS UFFS'!$A$1:$G$20007,2,0),"0")))))),2)</f>
        <v>JOELHO 90 GRAUS, PVC, SERIE R, ÁGUA PLUVIAL, DN 50 MM, JUNTA ELÁSTICA, FORNECIDO E INSTALADO EM RAMAL DE ENCAMINHAMENTO. AF_12/2014</v>
      </c>
      <c r="I56" s="179"/>
      <c r="J56" s="179" t="str">
        <f aca="false">IFERROR((IF($G56=$X$3,IFERROR(VLOOKUP($F56,'SERVIÇOS SINAPI'!$A$8:$E$19639,3,0),""),IF($G56=$X$4,IFERROR(VLOOKUP($F56,'SERVIÇOS PLEO'!$A$1:$E$20000,3,0),""),IF($G56=$X$5,IFERROR(VLOOKUP($F56,'SERVIÇOS SICRO 2'!$A$1:$D$20056,3,0),""),IF($G56=$X$6,IFERROR(VLOOKUP($F56,'SERVIÇOS UFFS'!$A$1:$G$20007,3,0),"0")))))),2)</f>
        <v>UN</v>
      </c>
      <c r="K56" s="178" t="n">
        <v>4</v>
      </c>
      <c r="L56" s="220" t="n">
        <f aca="false">IFERROR((IF($G56=$X$3,IFERROR(VLOOKUP($F56,'SERVIÇOS SINAPI'!$A$8:$E$19639,5,0),""),IF($G56=$X$4,IFERROR(VLOOKUP($F56,'SERVIÇOS PLEO'!$A$1:$E$20000,5,0),""),IF($G56=$X$5,IFERROR(VLOOKUP($F56,'SERVIÇOS SICRO 2'!$A$1:$D$20056,4,0),""),IF($G56=$X$6,IFERROR(VLOOKUP($F56,'SERVIÇOS UFFS'!$A$1:$G$20007,4,0),"0")))))),2)</f>
        <v>7.72</v>
      </c>
      <c r="M56" s="220" t="n">
        <f aca="false">IFERROR((IF($G56=$X$3,IFERROR(VLOOKUP($F56,'SERVIÇOS SINAPI'!$A$8:$E$19639,4,0),""),IF($G56=$X$4,IFERROR(VLOOKUP($F56,'SERVIÇOS PLEO'!$A$1:$E$20000,4,0),""),IF($G56=$X$5,IFERROR(VLOOKUP($F56,'SERVIÇOS SICRO 2'!$A$1:$D$20056,8,0),""),IF($G56=$X$6,IFERROR(VLOOKUP($F56,'SERVIÇOS UFFS'!$A$1:$G$20007,5,0),"0")))))),2)</f>
        <v>1.57</v>
      </c>
      <c r="N56" s="182" t="n">
        <f aca="false">ROUND(L56+M56,2)</f>
        <v>9.29</v>
      </c>
      <c r="O56" s="183" t="n">
        <f aca="false">ROUND((K56*N56),2)</f>
        <v>37.16</v>
      </c>
      <c r="P56" s="184" t="n">
        <f aca="false">ROUND($S$5,4)</f>
        <v>0.2764</v>
      </c>
      <c r="Q56" s="182" t="n">
        <f aca="false">ROUND((O56*(1+P56)),2)</f>
        <v>47.43</v>
      </c>
      <c r="R56" s="184" t="n">
        <f aca="false">Q56/$Q$99</f>
        <v>0.000618007511468906</v>
      </c>
      <c r="S56" s="163" t="n">
        <f aca="false">Q56-(Q56*$M$5%)</f>
        <v>47.43</v>
      </c>
      <c r="T56" s="161" t="n">
        <f aca="false">K56*L56</f>
        <v>30.88</v>
      </c>
      <c r="U56" s="161" t="n">
        <f aca="false">K56*M56</f>
        <v>6.28</v>
      </c>
      <c r="V56" s="161" t="n">
        <f aca="false">K56*L56</f>
        <v>30.88</v>
      </c>
      <c r="W56" s="161" t="n">
        <f aca="false">M56*K56</f>
        <v>6.28</v>
      </c>
      <c r="X56" s="160" t="n">
        <v>4</v>
      </c>
      <c r="Y56" s="161"/>
      <c r="Z56" s="185"/>
      <c r="AA56" s="186"/>
      <c r="AB56" s="118"/>
      <c r="AC56" s="99"/>
      <c r="AD56" s="187"/>
      <c r="AE56" s="148"/>
      <c r="AF56" s="188"/>
      <c r="AG56" s="189"/>
      <c r="AH56" s="190"/>
      <c r="AI56" s="191"/>
      <c r="AJ56" s="189"/>
      <c r="AK56" s="190"/>
      <c r="AL56" s="192"/>
      <c r="AM56" s="188"/>
      <c r="AN56" s="189"/>
      <c r="AO56" s="190"/>
      <c r="AP56" s="191"/>
      <c r="AQ56" s="189"/>
      <c r="AR56" s="190"/>
      <c r="AS56" s="161"/>
      <c r="AT56" s="188"/>
      <c r="AU56" s="189"/>
      <c r="AV56" s="190"/>
      <c r="AW56" s="191"/>
      <c r="AX56" s="189"/>
      <c r="AY56" s="190"/>
      <c r="AZ56" s="192"/>
      <c r="BA56" s="188"/>
      <c r="BB56" s="189"/>
      <c r="BC56" s="190"/>
      <c r="BD56" s="191"/>
      <c r="BE56" s="189"/>
      <c r="BF56" s="190"/>
      <c r="BG56" s="161"/>
      <c r="BH56" s="188"/>
      <c r="BI56" s="189"/>
      <c r="BJ56" s="190"/>
      <c r="BK56" s="191"/>
      <c r="BL56" s="189"/>
      <c r="BM56" s="190"/>
      <c r="BN56" s="192"/>
      <c r="BO56" s="188"/>
      <c r="BP56" s="189"/>
      <c r="BQ56" s="190"/>
      <c r="BR56" s="191"/>
      <c r="BS56" s="189"/>
      <c r="BT56" s="190"/>
      <c r="BU56" s="161"/>
      <c r="BV56" s="188"/>
      <c r="BW56" s="189"/>
      <c r="BX56" s="190"/>
      <c r="BY56" s="191"/>
      <c r="BZ56" s="189"/>
      <c r="CA56" s="190"/>
      <c r="CB56" s="192"/>
      <c r="CC56" s="188"/>
      <c r="CD56" s="189"/>
      <c r="CE56" s="190"/>
      <c r="CF56" s="191"/>
      <c r="CG56" s="189"/>
      <c r="CH56" s="190"/>
      <c r="CI56" s="161"/>
      <c r="CJ56" s="188"/>
      <c r="CK56" s="189"/>
      <c r="CL56" s="190"/>
      <c r="CM56" s="191"/>
      <c r="CN56" s="189"/>
      <c r="CO56" s="190"/>
      <c r="CP56" s="161"/>
      <c r="CQ56" s="188"/>
      <c r="CR56" s="189"/>
      <c r="CS56" s="190"/>
      <c r="CT56" s="191"/>
      <c r="CU56" s="189"/>
      <c r="CV56" s="190"/>
      <c r="CW56" s="161"/>
      <c r="CX56" s="193" t="n">
        <f aca="false">S56/$S$99</f>
        <v>0.000618007511468906</v>
      </c>
      <c r="CY56" s="103"/>
      <c r="CZ56" s="103"/>
      <c r="DA56" s="103"/>
      <c r="DB56" s="103"/>
      <c r="DC56" s="103"/>
      <c r="DD56" s="103"/>
      <c r="DE56" s="0"/>
      <c r="DF56" s="0"/>
      <c r="DG56" s="0"/>
      <c r="DH56" s="0"/>
      <c r="DI56" s="0"/>
      <c r="DJ56" s="0"/>
      <c r="DK56" s="0"/>
      <c r="DL56" s="0"/>
      <c r="DM56" s="0"/>
      <c r="DN56" s="0"/>
      <c r="DO56" s="0"/>
      <c r="DP56" s="0"/>
      <c r="DQ56" s="0"/>
      <c r="DR56" s="0"/>
      <c r="DS56" s="0"/>
      <c r="DT56" s="0"/>
      <c r="DU56" s="0"/>
      <c r="DV56" s="0"/>
      <c r="DW56" s="0"/>
      <c r="DX56" s="0"/>
      <c r="DY56" s="0"/>
      <c r="DZ56" s="0"/>
      <c r="EA56" s="0"/>
      <c r="EB56" s="0"/>
      <c r="EC56" s="0"/>
      <c r="ED56" s="0"/>
      <c r="EE56" s="0"/>
      <c r="EF56" s="0"/>
      <c r="EG56" s="0"/>
      <c r="EH56" s="0"/>
      <c r="EI56" s="0"/>
      <c r="EJ56" s="0"/>
      <c r="EK56" s="0"/>
      <c r="EL56" s="0"/>
      <c r="EM56" s="0"/>
      <c r="EN56" s="0"/>
      <c r="EO56" s="0"/>
      <c r="EP56" s="0"/>
      <c r="EQ56" s="0"/>
      <c r="ER56" s="0"/>
      <c r="ES56" s="0"/>
      <c r="ET56" s="0"/>
      <c r="EU56" s="0"/>
      <c r="EV56" s="0"/>
      <c r="EW56" s="0"/>
      <c r="EX56" s="0"/>
      <c r="EY56" s="0"/>
      <c r="EZ56" s="0"/>
      <c r="FA56" s="0"/>
      <c r="FB56" s="0"/>
      <c r="FC56" s="0"/>
      <c r="FD56" s="0"/>
      <c r="FE56" s="0"/>
      <c r="FF56" s="0"/>
      <c r="FG56" s="0"/>
      <c r="FH56" s="0"/>
      <c r="FI56" s="0"/>
      <c r="FJ56" s="0"/>
      <c r="FK56" s="0"/>
      <c r="FL56" s="0"/>
      <c r="FM56" s="0"/>
      <c r="FN56" s="0"/>
      <c r="FO56" s="0"/>
      <c r="FP56" s="0"/>
      <c r="FQ56" s="0"/>
      <c r="FR56" s="0"/>
      <c r="FS56" s="0"/>
      <c r="FT56" s="0"/>
      <c r="FU56" s="0"/>
      <c r="FV56" s="0"/>
      <c r="FW56" s="0"/>
      <c r="FX56" s="0"/>
      <c r="FY56" s="0"/>
      <c r="FZ56" s="0"/>
      <c r="GA56" s="0"/>
      <c r="GB56" s="0"/>
      <c r="GC56" s="0"/>
      <c r="GD56" s="0"/>
      <c r="GE56" s="0"/>
      <c r="GF56" s="0"/>
      <c r="GG56" s="0"/>
      <c r="GH56" s="0"/>
      <c r="GI56" s="0"/>
      <c r="GJ56" s="0"/>
      <c r="GK56" s="0"/>
      <c r="GL56" s="0"/>
      <c r="GM56" s="0"/>
      <c r="GN56" s="0"/>
      <c r="GO56" s="0"/>
      <c r="GP56" s="0"/>
      <c r="GQ56" s="0"/>
      <c r="GR56" s="0"/>
      <c r="GS56" s="0"/>
      <c r="GT56" s="0"/>
      <c r="GU56" s="0"/>
      <c r="GV56" s="0"/>
      <c r="GW56" s="0"/>
      <c r="GX56" s="0"/>
      <c r="GY56" s="0"/>
      <c r="GZ56" s="0"/>
      <c r="HA56" s="0"/>
      <c r="HB56" s="0"/>
      <c r="HC56" s="0"/>
      <c r="HD56" s="0"/>
      <c r="HE56" s="0"/>
      <c r="HF56" s="0"/>
      <c r="HG56" s="0"/>
      <c r="HH56" s="0"/>
      <c r="HI56" s="0"/>
      <c r="HJ56" s="0"/>
      <c r="HK56" s="0"/>
      <c r="HL56" s="0"/>
      <c r="HM56" s="0"/>
      <c r="HN56" s="0"/>
      <c r="HO56" s="0"/>
      <c r="HP56" s="0"/>
      <c r="HQ56" s="0"/>
      <c r="HR56" s="0"/>
      <c r="HS56" s="0"/>
      <c r="HT56" s="0"/>
      <c r="HU56" s="0"/>
      <c r="HV56" s="0"/>
      <c r="HW56" s="0"/>
      <c r="HX56" s="0"/>
      <c r="HY56" s="0"/>
      <c r="HZ56" s="0"/>
      <c r="IA56" s="0"/>
      <c r="IB56" s="0"/>
      <c r="IC56" s="0"/>
      <c r="ID56" s="0"/>
      <c r="IE56" s="0"/>
      <c r="IF56" s="0"/>
      <c r="IG56" s="0"/>
      <c r="IH56" s="0"/>
      <c r="II56" s="0"/>
      <c r="IJ56" s="0"/>
      <c r="IK56" s="0"/>
      <c r="IL56" s="0"/>
      <c r="IM56" s="0"/>
      <c r="IN56" s="0"/>
      <c r="IO56" s="0"/>
      <c r="IP56" s="0"/>
      <c r="IQ56" s="0"/>
      <c r="IR56" s="0"/>
      <c r="IS56" s="0"/>
      <c r="IT56" s="0"/>
      <c r="IU56" s="0"/>
      <c r="IV56" s="0"/>
      <c r="IW56" s="0"/>
      <c r="IX56" s="0"/>
      <c r="IY56" s="0"/>
      <c r="IZ56" s="0"/>
      <c r="JA56" s="0"/>
      <c r="JB56" s="0"/>
      <c r="JC56" s="0"/>
      <c r="JD56" s="0"/>
      <c r="JE56" s="0"/>
      <c r="JF56" s="0"/>
      <c r="JG56" s="0"/>
      <c r="JH56" s="0"/>
      <c r="JI56" s="0"/>
      <c r="JJ56" s="0"/>
      <c r="JK56" s="0"/>
      <c r="JL56" s="0"/>
      <c r="JM56" s="0"/>
      <c r="JN56" s="0"/>
      <c r="JO56" s="0"/>
      <c r="JP56" s="0"/>
      <c r="JQ56" s="0"/>
      <c r="JR56" s="0"/>
      <c r="JS56" s="0"/>
      <c r="JT56" s="0"/>
      <c r="JU56" s="0"/>
      <c r="JV56" s="0"/>
      <c r="JW56" s="0"/>
      <c r="JX56" s="0"/>
      <c r="JY56" s="0"/>
      <c r="JZ56" s="0"/>
      <c r="KA56" s="0"/>
      <c r="KB56" s="0"/>
      <c r="KC56" s="0"/>
      <c r="KD56" s="0"/>
      <c r="KE56" s="0"/>
      <c r="KF56" s="0"/>
      <c r="KG56" s="0"/>
      <c r="KH56" s="0"/>
      <c r="KI56" s="0"/>
      <c r="KJ56" s="0"/>
      <c r="KK56" s="0"/>
      <c r="KL56" s="0"/>
      <c r="KM56" s="0"/>
      <c r="KN56" s="0"/>
      <c r="KO56" s="0"/>
      <c r="KP56" s="0"/>
      <c r="KQ56" s="0"/>
      <c r="KR56" s="0"/>
      <c r="KS56" s="0"/>
      <c r="KT56" s="0"/>
      <c r="KU56" s="0"/>
      <c r="KV56" s="0"/>
      <c r="KW56" s="0"/>
      <c r="KX56" s="0"/>
      <c r="KY56" s="0"/>
      <c r="KZ56" s="0"/>
      <c r="LA56" s="0"/>
      <c r="LB56" s="0"/>
      <c r="LC56" s="0"/>
      <c r="LD56" s="0"/>
      <c r="LE56" s="0"/>
      <c r="LF56" s="0"/>
      <c r="LG56" s="0"/>
      <c r="LH56" s="0"/>
      <c r="LI56" s="0"/>
      <c r="LJ56" s="0"/>
      <c r="LK56" s="0"/>
      <c r="LL56" s="0"/>
      <c r="LM56" s="0"/>
      <c r="LN56" s="0"/>
      <c r="LO56" s="0"/>
      <c r="LP56" s="0"/>
      <c r="LQ56" s="0"/>
      <c r="LR56" s="0"/>
      <c r="LS56" s="0"/>
      <c r="LT56" s="0"/>
      <c r="LU56" s="0"/>
      <c r="LV56" s="0"/>
      <c r="LW56" s="0"/>
      <c r="LX56" s="0"/>
      <c r="LY56" s="0"/>
      <c r="LZ56" s="0"/>
      <c r="MA56" s="0"/>
      <c r="MB56" s="0"/>
      <c r="MC56" s="0"/>
      <c r="MD56" s="0"/>
      <c r="ME56" s="0"/>
      <c r="MF56" s="0"/>
      <c r="MG56" s="0"/>
      <c r="MH56" s="0"/>
      <c r="MI56" s="0"/>
      <c r="MJ56" s="0"/>
      <c r="MK56" s="0"/>
      <c r="ML56" s="0"/>
      <c r="MM56" s="0"/>
      <c r="MN56" s="0"/>
      <c r="MO56" s="0"/>
      <c r="MP56" s="0"/>
      <c r="MQ56" s="0"/>
      <c r="MR56" s="0"/>
      <c r="MS56" s="0"/>
      <c r="MT56" s="0"/>
      <c r="MU56" s="0"/>
      <c r="MV56" s="0"/>
      <c r="MW56" s="0"/>
      <c r="MX56" s="0"/>
      <c r="MY56" s="0"/>
      <c r="MZ56" s="0"/>
      <c r="NA56" s="0"/>
      <c r="NB56" s="0"/>
      <c r="NC56" s="0"/>
      <c r="ND56" s="0"/>
      <c r="NE56" s="0"/>
      <c r="NF56" s="0"/>
      <c r="NG56" s="0"/>
      <c r="NH56" s="0"/>
      <c r="NI56" s="0"/>
      <c r="NJ56" s="0"/>
      <c r="NK56" s="0"/>
      <c r="NL56" s="0"/>
      <c r="NM56" s="0"/>
      <c r="NN56" s="0"/>
      <c r="NO56" s="0"/>
      <c r="NP56" s="0"/>
      <c r="NQ56" s="0"/>
      <c r="NR56" s="0"/>
      <c r="NS56" s="0"/>
      <c r="NT56" s="0"/>
      <c r="NU56" s="0"/>
      <c r="NV56" s="0"/>
      <c r="NW56" s="0"/>
      <c r="NX56" s="0"/>
      <c r="NY56" s="0"/>
      <c r="NZ56" s="0"/>
      <c r="OA56" s="0"/>
      <c r="OB56" s="0"/>
      <c r="OC56" s="0"/>
      <c r="OD56" s="0"/>
      <c r="OE56" s="0"/>
      <c r="OF56" s="0"/>
      <c r="OG56" s="0"/>
      <c r="OH56" s="0"/>
      <c r="OI56" s="0"/>
      <c r="OJ56" s="0"/>
      <c r="OK56" s="0"/>
      <c r="OL56" s="0"/>
      <c r="OM56" s="0"/>
      <c r="ON56" s="0"/>
      <c r="OO56" s="0"/>
      <c r="OP56" s="0"/>
      <c r="OQ56" s="0"/>
      <c r="OR56" s="0"/>
      <c r="OS56" s="0"/>
      <c r="OT56" s="0"/>
      <c r="OU56" s="0"/>
      <c r="OV56" s="0"/>
      <c r="OW56" s="0"/>
      <c r="OX56" s="0"/>
      <c r="OY56" s="0"/>
      <c r="OZ56" s="0"/>
      <c r="PA56" s="0"/>
      <c r="PB56" s="0"/>
      <c r="PC56" s="0"/>
      <c r="PD56" s="0"/>
      <c r="PE56" s="0"/>
      <c r="PF56" s="0"/>
      <c r="PG56" s="0"/>
      <c r="PH56" s="0"/>
      <c r="PI56" s="0"/>
      <c r="PJ56" s="0"/>
      <c r="PK56" s="0"/>
      <c r="PL56" s="0"/>
      <c r="PM56" s="0"/>
      <c r="PN56" s="0"/>
      <c r="PO56" s="0"/>
      <c r="PP56" s="0"/>
      <c r="PQ56" s="0"/>
      <c r="PR56" s="0"/>
      <c r="PS56" s="0"/>
      <c r="PT56" s="0"/>
      <c r="PU56" s="0"/>
      <c r="PV56" s="0"/>
      <c r="PW56" s="0"/>
      <c r="PX56" s="0"/>
      <c r="PY56" s="0"/>
      <c r="PZ56" s="0"/>
      <c r="QA56" s="0"/>
      <c r="QB56" s="0"/>
      <c r="QC56" s="0"/>
      <c r="QD56" s="0"/>
      <c r="QE56" s="0"/>
      <c r="QF56" s="0"/>
      <c r="QG56" s="0"/>
      <c r="QH56" s="0"/>
      <c r="QI56" s="0"/>
      <c r="QJ56" s="0"/>
      <c r="QK56" s="0"/>
      <c r="QL56" s="0"/>
      <c r="QM56" s="0"/>
      <c r="QN56" s="0"/>
      <c r="QO56" s="0"/>
      <c r="QP56" s="0"/>
      <c r="QQ56" s="0"/>
      <c r="QR56" s="0"/>
      <c r="QS56" s="0"/>
      <c r="QT56" s="0"/>
      <c r="QU56" s="0"/>
      <c r="QV56" s="0"/>
      <c r="QW56" s="0"/>
      <c r="QX56" s="0"/>
      <c r="QY56" s="0"/>
      <c r="QZ56" s="0"/>
      <c r="RA56" s="0"/>
      <c r="RB56" s="0"/>
      <c r="RC56" s="0"/>
      <c r="RD56" s="0"/>
      <c r="RE56" s="0"/>
      <c r="RF56" s="0"/>
      <c r="RG56" s="0"/>
      <c r="RH56" s="0"/>
      <c r="RI56" s="0"/>
      <c r="RJ56" s="0"/>
      <c r="RK56" s="0"/>
      <c r="RL56" s="0"/>
      <c r="RM56" s="0"/>
      <c r="RN56" s="0"/>
      <c r="RO56" s="0"/>
      <c r="RP56" s="0"/>
      <c r="RQ56" s="0"/>
      <c r="RR56" s="0"/>
      <c r="RS56" s="0"/>
      <c r="RT56" s="0"/>
      <c r="RU56" s="0"/>
      <c r="RV56" s="0"/>
      <c r="RW56" s="0"/>
      <c r="RX56" s="0"/>
      <c r="RY56" s="0"/>
      <c r="RZ56" s="0"/>
      <c r="SA56" s="0"/>
      <c r="SB56" s="0"/>
      <c r="SC56" s="0"/>
      <c r="SD56" s="0"/>
      <c r="SE56" s="0"/>
      <c r="SF56" s="0"/>
      <c r="SG56" s="0"/>
      <c r="SH56" s="0"/>
      <c r="SI56" s="0"/>
      <c r="SJ56" s="0"/>
      <c r="SK56" s="0"/>
      <c r="SL56" s="0"/>
      <c r="SM56" s="0"/>
      <c r="SN56" s="0"/>
      <c r="SO56" s="0"/>
      <c r="SP56" s="0"/>
      <c r="SQ56" s="0"/>
      <c r="SR56" s="0"/>
      <c r="SS56" s="0"/>
      <c r="ST56" s="0"/>
      <c r="SU56" s="0"/>
      <c r="SV56" s="0"/>
      <c r="SW56" s="0"/>
      <c r="SX56" s="0"/>
      <c r="SY56" s="0"/>
      <c r="SZ56" s="0"/>
      <c r="TA56" s="0"/>
      <c r="TB56" s="0"/>
      <c r="TC56" s="0"/>
      <c r="TD56" s="0"/>
      <c r="TE56" s="0"/>
      <c r="TF56" s="0"/>
      <c r="TG56" s="0"/>
      <c r="TH56" s="0"/>
      <c r="TI56" s="0"/>
      <c r="TJ56" s="0"/>
      <c r="TK56" s="0"/>
      <c r="TL56" s="0"/>
      <c r="TM56" s="0"/>
      <c r="TN56" s="0"/>
      <c r="TO56" s="0"/>
      <c r="TP56" s="0"/>
      <c r="TQ56" s="0"/>
      <c r="TR56" s="0"/>
      <c r="TS56" s="0"/>
      <c r="TT56" s="0"/>
      <c r="TU56" s="0"/>
      <c r="TV56" s="0"/>
      <c r="TW56" s="0"/>
      <c r="TX56" s="0"/>
      <c r="TY56" s="0"/>
      <c r="TZ56" s="0"/>
      <c r="UA56" s="0"/>
      <c r="UB56" s="0"/>
      <c r="UC56" s="0"/>
      <c r="UD56" s="0"/>
      <c r="UE56" s="0"/>
      <c r="UF56" s="0"/>
      <c r="UG56" s="0"/>
      <c r="UH56" s="0"/>
      <c r="UI56" s="0"/>
      <c r="UJ56" s="0"/>
      <c r="UK56" s="0"/>
      <c r="UL56" s="0"/>
      <c r="UM56" s="0"/>
      <c r="UN56" s="0"/>
      <c r="UO56" s="0"/>
      <c r="UP56" s="0"/>
      <c r="UQ56" s="0"/>
      <c r="UR56" s="0"/>
      <c r="US56" s="0"/>
      <c r="UT56" s="0"/>
      <c r="UU56" s="0"/>
      <c r="UV56" s="0"/>
      <c r="UW56" s="0"/>
      <c r="UX56" s="0"/>
      <c r="UY56" s="0"/>
      <c r="UZ56" s="0"/>
      <c r="VA56" s="0"/>
      <c r="VB56" s="0"/>
      <c r="VC56" s="0"/>
      <c r="VD56" s="0"/>
      <c r="VE56" s="0"/>
      <c r="VF56" s="0"/>
      <c r="VG56" s="0"/>
      <c r="VH56" s="0"/>
      <c r="VI56" s="0"/>
      <c r="VJ56" s="0"/>
      <c r="VK56" s="0"/>
      <c r="VL56" s="0"/>
      <c r="VM56" s="0"/>
      <c r="VN56" s="0"/>
      <c r="VO56" s="0"/>
      <c r="VP56" s="0"/>
      <c r="VQ56" s="0"/>
      <c r="VR56" s="0"/>
      <c r="VS56" s="0"/>
      <c r="VT56" s="0"/>
      <c r="VU56" s="0"/>
      <c r="VV56" s="0"/>
      <c r="VW56" s="0"/>
      <c r="VX56" s="0"/>
      <c r="VY56" s="0"/>
      <c r="VZ56" s="0"/>
      <c r="WA56" s="0"/>
      <c r="WB56" s="0"/>
      <c r="WC56" s="0"/>
      <c r="WD56" s="0"/>
      <c r="WE56" s="0"/>
      <c r="WF56" s="0"/>
      <c r="WG56" s="0"/>
      <c r="WH56" s="0"/>
      <c r="WI56" s="0"/>
      <c r="WJ56" s="0"/>
      <c r="WK56" s="0"/>
      <c r="WL56" s="0"/>
      <c r="WM56" s="0"/>
      <c r="WN56" s="0"/>
      <c r="WO56" s="0"/>
      <c r="WP56" s="0"/>
      <c r="WQ56" s="0"/>
      <c r="WR56" s="0"/>
      <c r="WS56" s="0"/>
      <c r="WT56" s="0"/>
      <c r="WU56" s="0"/>
      <c r="WV56" s="0"/>
      <c r="WW56" s="0"/>
      <c r="WX56" s="0"/>
      <c r="WY56" s="0"/>
      <c r="WZ56" s="0"/>
      <c r="XA56" s="0"/>
      <c r="XB56" s="0"/>
      <c r="XC56" s="0"/>
      <c r="XD56" s="0"/>
      <c r="XE56" s="0"/>
      <c r="XF56" s="0"/>
      <c r="XG56" s="0"/>
      <c r="XH56" s="0"/>
      <c r="XI56" s="0"/>
      <c r="XJ56" s="0"/>
      <c r="XK56" s="0"/>
      <c r="XL56" s="0"/>
      <c r="XM56" s="0"/>
      <c r="XN56" s="0"/>
      <c r="XO56" s="0"/>
      <c r="XP56" s="0"/>
      <c r="XQ56" s="0"/>
      <c r="XR56" s="0"/>
      <c r="XS56" s="0"/>
      <c r="XT56" s="0"/>
      <c r="XU56" s="0"/>
      <c r="XV56" s="0"/>
      <c r="XW56" s="0"/>
      <c r="XX56" s="0"/>
      <c r="XY56" s="0"/>
      <c r="XZ56" s="0"/>
      <c r="YA56" s="0"/>
      <c r="YB56" s="0"/>
      <c r="YC56" s="0"/>
      <c r="YD56" s="0"/>
      <c r="YE56" s="0"/>
      <c r="YF56" s="0"/>
      <c r="YG56" s="0"/>
      <c r="YH56" s="0"/>
      <c r="YI56" s="0"/>
      <c r="YJ56" s="0"/>
      <c r="YK56" s="0"/>
      <c r="YL56" s="0"/>
      <c r="YM56" s="0"/>
      <c r="YN56" s="0"/>
      <c r="YO56" s="0"/>
      <c r="YP56" s="0"/>
      <c r="YQ56" s="0"/>
      <c r="YR56" s="0"/>
      <c r="YS56" s="0"/>
      <c r="YT56" s="0"/>
      <c r="YU56" s="0"/>
      <c r="YV56" s="0"/>
      <c r="YW56" s="0"/>
      <c r="YX56" s="0"/>
      <c r="YY56" s="0"/>
      <c r="YZ56" s="0"/>
      <c r="ZA56" s="0"/>
      <c r="ZB56" s="0"/>
      <c r="ZC56" s="0"/>
      <c r="ZD56" s="0"/>
      <c r="ZE56" s="0"/>
      <c r="ZF56" s="0"/>
      <c r="ZG56" s="0"/>
      <c r="ZH56" s="0"/>
      <c r="ZI56" s="0"/>
      <c r="ZJ56" s="0"/>
      <c r="ZK56" s="0"/>
      <c r="ZL56" s="0"/>
      <c r="ZM56" s="0"/>
      <c r="ZN56" s="0"/>
      <c r="ZO56" s="0"/>
      <c r="ZP56" s="0"/>
      <c r="ZQ56" s="0"/>
      <c r="ZR56" s="0"/>
      <c r="ZS56" s="0"/>
      <c r="ZT56" s="0"/>
      <c r="ZU56" s="0"/>
      <c r="ZV56" s="0"/>
      <c r="ZW56" s="0"/>
      <c r="ZX56" s="0"/>
      <c r="ZY56" s="0"/>
      <c r="ZZ56" s="0"/>
      <c r="AAA56" s="0"/>
      <c r="AAB56" s="0"/>
      <c r="AAC56" s="0"/>
      <c r="AAD56" s="0"/>
      <c r="AAE56" s="0"/>
      <c r="AAF56" s="0"/>
      <c r="AAG56" s="0"/>
      <c r="AAH56" s="0"/>
      <c r="AAI56" s="0"/>
      <c r="AAJ56" s="0"/>
      <c r="AAK56" s="0"/>
      <c r="AAL56" s="0"/>
      <c r="AAM56" s="0"/>
      <c r="AAN56" s="0"/>
      <c r="AAO56" s="0"/>
      <c r="AAP56" s="0"/>
      <c r="AAQ56" s="0"/>
      <c r="AAR56" s="0"/>
      <c r="AAS56" s="0"/>
      <c r="AAT56" s="0"/>
      <c r="AAU56" s="0"/>
      <c r="AAV56" s="0"/>
      <c r="AAW56" s="0"/>
      <c r="AAX56" s="0"/>
      <c r="AAY56" s="0"/>
      <c r="AAZ56" s="0"/>
      <c r="ABA56" s="0"/>
      <c r="ABB56" s="0"/>
      <c r="ABC56" s="0"/>
      <c r="ABD56" s="0"/>
      <c r="ABE56" s="0"/>
      <c r="ABF56" s="0"/>
      <c r="ABG56" s="0"/>
      <c r="ABH56" s="0"/>
      <c r="ABI56" s="0"/>
      <c r="ABJ56" s="0"/>
      <c r="ABK56" s="0"/>
      <c r="ABL56" s="0"/>
      <c r="ABM56" s="0"/>
      <c r="ABN56" s="0"/>
      <c r="ABO56" s="0"/>
      <c r="ABP56" s="0"/>
      <c r="ABQ56" s="0"/>
      <c r="ABR56" s="0"/>
      <c r="ABS56" s="0"/>
      <c r="ABT56" s="0"/>
      <c r="ABU56" s="0"/>
      <c r="ABV56" s="0"/>
      <c r="ABW56" s="0"/>
      <c r="ABX56" s="0"/>
      <c r="ABY56" s="0"/>
      <c r="ABZ56" s="0"/>
      <c r="ACA56" s="0"/>
      <c r="ACB56" s="0"/>
      <c r="ACC56" s="0"/>
      <c r="ACD56" s="0"/>
      <c r="ACE56" s="0"/>
      <c r="ACF56" s="0"/>
      <c r="ACG56" s="0"/>
      <c r="ACH56" s="0"/>
      <c r="ACI56" s="0"/>
      <c r="ACJ56" s="0"/>
      <c r="ACK56" s="0"/>
      <c r="ACL56" s="0"/>
      <c r="ACM56" s="0"/>
      <c r="ACN56" s="0"/>
      <c r="ACO56" s="0"/>
      <c r="ACP56" s="0"/>
      <c r="ACQ56" s="0"/>
      <c r="ACR56" s="0"/>
      <c r="ACS56" s="0"/>
      <c r="ACT56" s="0"/>
      <c r="ACU56" s="0"/>
      <c r="ACV56" s="0"/>
      <c r="ACW56" s="0"/>
      <c r="ACX56" s="0"/>
      <c r="ACY56" s="0"/>
      <c r="ACZ56" s="0"/>
      <c r="ADA56" s="0"/>
      <c r="ADB56" s="0"/>
      <c r="ADC56" s="0"/>
      <c r="ADD56" s="0"/>
      <c r="ADE56" s="0"/>
      <c r="ADF56" s="0"/>
      <c r="ADG56" s="0"/>
      <c r="ADH56" s="0"/>
      <c r="ADI56" s="0"/>
      <c r="ADJ56" s="0"/>
      <c r="ADK56" s="0"/>
      <c r="ADL56" s="0"/>
      <c r="ADM56" s="0"/>
      <c r="ADN56" s="0"/>
      <c r="ADO56" s="0"/>
      <c r="ADP56" s="0"/>
      <c r="ADQ56" s="0"/>
      <c r="ADR56" s="0"/>
      <c r="ADS56" s="0"/>
      <c r="ADT56" s="0"/>
      <c r="ADU56" s="0"/>
      <c r="ADV56" s="0"/>
      <c r="ADW56" s="0"/>
      <c r="ADX56" s="0"/>
      <c r="ADY56" s="0"/>
      <c r="ADZ56" s="0"/>
      <c r="AEA56" s="0"/>
      <c r="AEB56" s="0"/>
      <c r="AEC56" s="0"/>
      <c r="AED56" s="0"/>
      <c r="AEE56" s="0"/>
      <c r="AEF56" s="0"/>
      <c r="AEG56" s="0"/>
      <c r="AEH56" s="0"/>
      <c r="AEI56" s="0"/>
      <c r="AEJ56" s="0"/>
      <c r="AEK56" s="0"/>
      <c r="AEL56" s="0"/>
      <c r="AEM56" s="0"/>
      <c r="AEN56" s="0"/>
      <c r="AEO56" s="0"/>
      <c r="AEP56" s="0"/>
      <c r="AEQ56" s="0"/>
      <c r="AER56" s="0"/>
      <c r="AES56" s="0"/>
      <c r="AET56" s="0"/>
      <c r="AEU56" s="0"/>
      <c r="AEV56" s="0"/>
      <c r="AEW56" s="0"/>
      <c r="AEX56" s="0"/>
      <c r="AEY56" s="0"/>
      <c r="AEZ56" s="0"/>
      <c r="AFA56" s="0"/>
      <c r="AFB56" s="0"/>
      <c r="AFC56" s="0"/>
      <c r="AFD56" s="0"/>
      <c r="AFE56" s="0"/>
      <c r="AFF56" s="0"/>
      <c r="AFG56" s="0"/>
      <c r="AFH56" s="0"/>
      <c r="AFI56" s="0"/>
      <c r="AFJ56" s="0"/>
      <c r="AFK56" s="0"/>
      <c r="AFL56" s="0"/>
      <c r="AFM56" s="0"/>
      <c r="AFN56" s="0"/>
      <c r="AFO56" s="0"/>
      <c r="AFP56" s="0"/>
      <c r="AFQ56" s="0"/>
      <c r="AFR56" s="0"/>
      <c r="AFS56" s="0"/>
      <c r="AFT56" s="0"/>
      <c r="AFU56" s="0"/>
      <c r="AFV56" s="0"/>
      <c r="AFW56" s="0"/>
      <c r="AFX56" s="0"/>
      <c r="AFY56" s="0"/>
      <c r="AFZ56" s="0"/>
      <c r="AGA56" s="0"/>
      <c r="AGB56" s="0"/>
      <c r="AGC56" s="0"/>
      <c r="AGD56" s="0"/>
      <c r="AGE56" s="0"/>
      <c r="AGF56" s="0"/>
      <c r="AGG56" s="0"/>
      <c r="AGH56" s="0"/>
      <c r="AGI56" s="0"/>
      <c r="AGJ56" s="0"/>
      <c r="AGK56" s="0"/>
      <c r="AGL56" s="0"/>
      <c r="AGM56" s="0"/>
      <c r="AGN56" s="0"/>
      <c r="AGO56" s="0"/>
      <c r="AGP56" s="0"/>
      <c r="AGQ56" s="0"/>
      <c r="AGR56" s="0"/>
      <c r="AGS56" s="0"/>
      <c r="AGT56" s="0"/>
      <c r="AGU56" s="0"/>
      <c r="AGV56" s="0"/>
      <c r="AGW56" s="0"/>
      <c r="AGX56" s="0"/>
      <c r="AGY56" s="0"/>
      <c r="AGZ56" s="0"/>
      <c r="AHA56" s="0"/>
      <c r="AHB56" s="0"/>
      <c r="AHC56" s="0"/>
      <c r="AHD56" s="0"/>
      <c r="AHE56" s="0"/>
      <c r="AHF56" s="0"/>
      <c r="AHG56" s="0"/>
      <c r="AHH56" s="0"/>
      <c r="AHI56" s="0"/>
      <c r="AHJ56" s="0"/>
      <c r="AHK56" s="0"/>
      <c r="AHL56" s="0"/>
      <c r="AHM56" s="0"/>
      <c r="AHN56" s="0"/>
      <c r="AHO56" s="0"/>
      <c r="AHP56" s="0"/>
      <c r="AHQ56" s="0"/>
      <c r="AHR56" s="0"/>
      <c r="AHS56" s="0"/>
      <c r="AHT56" s="0"/>
      <c r="AHU56" s="0"/>
      <c r="AHV56" s="0"/>
      <c r="AHW56" s="0"/>
      <c r="AHX56" s="0"/>
      <c r="AHY56" s="0"/>
      <c r="AHZ56" s="0"/>
      <c r="AIA56" s="0"/>
      <c r="AIB56" s="0"/>
      <c r="AIC56" s="0"/>
      <c r="AID56" s="0"/>
      <c r="AIE56" s="0"/>
      <c r="AIF56" s="0"/>
      <c r="AIG56" s="0"/>
      <c r="AIH56" s="0"/>
      <c r="AII56" s="0"/>
      <c r="AIJ56" s="0"/>
      <c r="AIK56" s="0"/>
      <c r="AIL56" s="0"/>
      <c r="AIM56" s="0"/>
      <c r="AIN56" s="0"/>
      <c r="AIO56" s="0"/>
      <c r="AIP56" s="0"/>
      <c r="AIQ56" s="0"/>
      <c r="AIR56" s="0"/>
      <c r="AIS56" s="0"/>
      <c r="AIT56" s="0"/>
      <c r="AIU56" s="0"/>
      <c r="AIV56" s="0"/>
      <c r="AIW56" s="0"/>
      <c r="AIX56" s="0"/>
      <c r="AIY56" s="0"/>
      <c r="AIZ56" s="0"/>
      <c r="AJA56" s="0"/>
      <c r="AJB56" s="0"/>
      <c r="AJC56" s="0"/>
      <c r="AJD56" s="0"/>
      <c r="AJE56" s="0"/>
      <c r="AJF56" s="0"/>
      <c r="AJG56" s="0"/>
      <c r="AJH56" s="0"/>
      <c r="AJI56" s="0"/>
      <c r="AJJ56" s="0"/>
      <c r="AJK56" s="0"/>
      <c r="AJL56" s="0"/>
      <c r="AJM56" s="0"/>
      <c r="AJN56" s="0"/>
      <c r="AJO56" s="0"/>
      <c r="AJP56" s="0"/>
      <c r="AJQ56" s="0"/>
      <c r="AJR56" s="0"/>
      <c r="AJS56" s="0"/>
      <c r="AJT56" s="0"/>
      <c r="AJU56" s="0"/>
      <c r="AJV56" s="0"/>
      <c r="AJW56" s="0"/>
      <c r="AJX56" s="0"/>
      <c r="AJY56" s="0"/>
      <c r="AJZ56" s="0"/>
      <c r="AKA56" s="0"/>
      <c r="AKB56" s="0"/>
      <c r="AKC56" s="0"/>
      <c r="AKD56" s="0"/>
      <c r="AKE56" s="0"/>
      <c r="AKF56" s="0"/>
      <c r="AKG56" s="0"/>
      <c r="AKH56" s="0"/>
      <c r="AKI56" s="0"/>
      <c r="AKJ56" s="0"/>
      <c r="AKK56" s="0"/>
      <c r="AKL56" s="0"/>
      <c r="AKM56" s="0"/>
      <c r="AKN56" s="0"/>
      <c r="AKO56" s="0"/>
      <c r="AKP56" s="0"/>
      <c r="AKQ56" s="0"/>
      <c r="AKR56" s="0"/>
      <c r="AKS56" s="0"/>
      <c r="AKT56" s="0"/>
      <c r="AKU56" s="0"/>
      <c r="AKV56" s="0"/>
      <c r="AKW56" s="0"/>
      <c r="AKX56" s="0"/>
      <c r="AKY56" s="0"/>
      <c r="AKZ56" s="0"/>
      <c r="ALA56" s="0"/>
      <c r="ALB56" s="0"/>
      <c r="ALC56" s="0"/>
      <c r="ALD56" s="0"/>
      <c r="ALE56" s="0"/>
      <c r="ALF56" s="0"/>
      <c r="ALG56" s="0"/>
      <c r="ALH56" s="0"/>
      <c r="ALI56" s="0"/>
      <c r="ALJ56" s="0"/>
      <c r="ALK56" s="0"/>
      <c r="ALL56" s="0"/>
      <c r="ALM56" s="0"/>
      <c r="ALN56" s="0"/>
      <c r="ALO56" s="0"/>
      <c r="ALP56" s="0"/>
      <c r="ALQ56" s="0"/>
      <c r="ALR56" s="0"/>
      <c r="ALS56" s="0"/>
      <c r="ALT56" s="0"/>
      <c r="ALU56" s="0"/>
      <c r="ALV56" s="0"/>
      <c r="ALW56" s="0"/>
      <c r="ALX56" s="0"/>
      <c r="ALY56" s="0"/>
      <c r="ALZ56" s="0"/>
      <c r="AMA56" s="0"/>
      <c r="AMB56" s="0"/>
      <c r="AMC56" s="0"/>
      <c r="AMD56" s="0"/>
      <c r="AME56" s="0"/>
      <c r="AMF56" s="0"/>
      <c r="AMG56" s="0"/>
      <c r="AMH56" s="0"/>
      <c r="AMI56" s="0"/>
      <c r="AMJ56" s="0"/>
    </row>
    <row r="57" customFormat="false" ht="13.8" hidden="false" customHeight="false" outlineLevel="0" collapsed="false">
      <c r="A57" s="176"/>
      <c r="B57" s="177"/>
      <c r="C57" s="177"/>
      <c r="D57" s="177"/>
      <c r="E57" s="177"/>
      <c r="F57" s="194"/>
      <c r="G57" s="177"/>
      <c r="H57" s="195" t="s">
        <v>68</v>
      </c>
      <c r="I57" s="195"/>
      <c r="J57" s="196"/>
      <c r="K57" s="196"/>
      <c r="L57" s="196"/>
      <c r="M57" s="196"/>
      <c r="N57" s="198"/>
      <c r="O57" s="199" t="n">
        <f aca="false">ROUND(SUM(O52:O56),2)</f>
        <v>8802.28</v>
      </c>
      <c r="P57" s="200"/>
      <c r="Q57" s="198" t="n">
        <f aca="false">ROUND(SUM(Q52:Q56),2)</f>
        <v>11235.23</v>
      </c>
      <c r="R57" s="226" t="n">
        <f aca="false">Q57/$Q$99</f>
        <v>0.146393770463437</v>
      </c>
      <c r="S57" s="163" t="n">
        <f aca="false">Q57-(Q57*$M$5%)</f>
        <v>11235.23</v>
      </c>
      <c r="T57" s="161" t="n">
        <f aca="false">K57*L57</f>
        <v>0</v>
      </c>
      <c r="U57" s="161" t="n">
        <f aca="false">K57*M57</f>
        <v>0</v>
      </c>
      <c r="V57" s="161" t="n">
        <f aca="false">K57*L57</f>
        <v>0</v>
      </c>
      <c r="W57" s="161" t="n">
        <f aca="false">M57*K57</f>
        <v>0</v>
      </c>
      <c r="X57" s="160" t="n">
        <v>0</v>
      </c>
      <c r="Y57" s="161"/>
      <c r="Z57" s="185"/>
      <c r="AA57" s="186"/>
      <c r="AB57" s="215" t="n">
        <v>1</v>
      </c>
      <c r="AC57" s="99" t="n">
        <f aca="false">$AC$2*AB57</f>
        <v>4</v>
      </c>
      <c r="AD57" s="187"/>
      <c r="AE57" s="148"/>
      <c r="AF57" s="188"/>
      <c r="AG57" s="189"/>
      <c r="AH57" s="190"/>
      <c r="AI57" s="191"/>
      <c r="AJ57" s="189"/>
      <c r="AK57" s="190"/>
      <c r="AL57" s="192"/>
      <c r="AM57" s="188"/>
      <c r="AN57" s="189"/>
      <c r="AO57" s="190"/>
      <c r="AP57" s="191"/>
      <c r="AQ57" s="189"/>
      <c r="AR57" s="190"/>
      <c r="AS57" s="161"/>
      <c r="AT57" s="188"/>
      <c r="AU57" s="189"/>
      <c r="AV57" s="190"/>
      <c r="AW57" s="191"/>
      <c r="AX57" s="189"/>
      <c r="AY57" s="190"/>
      <c r="AZ57" s="192"/>
      <c r="BA57" s="188"/>
      <c r="BB57" s="189"/>
      <c r="BC57" s="190"/>
      <c r="BD57" s="191"/>
      <c r="BE57" s="189"/>
      <c r="BF57" s="190"/>
      <c r="BG57" s="161"/>
      <c r="BH57" s="188"/>
      <c r="BI57" s="189"/>
      <c r="BJ57" s="190"/>
      <c r="BK57" s="191"/>
      <c r="BL57" s="189"/>
      <c r="BM57" s="190"/>
      <c r="BN57" s="192"/>
      <c r="BO57" s="188"/>
      <c r="BP57" s="189"/>
      <c r="BQ57" s="190"/>
      <c r="BR57" s="191"/>
      <c r="BS57" s="189"/>
      <c r="BT57" s="190"/>
      <c r="BU57" s="161"/>
      <c r="BV57" s="188"/>
      <c r="BW57" s="189"/>
      <c r="BX57" s="190"/>
      <c r="BY57" s="191"/>
      <c r="BZ57" s="189"/>
      <c r="CA57" s="190"/>
      <c r="CB57" s="192"/>
      <c r="CC57" s="188"/>
      <c r="CD57" s="189"/>
      <c r="CE57" s="190"/>
      <c r="CF57" s="191"/>
      <c r="CG57" s="189"/>
      <c r="CH57" s="190"/>
      <c r="CI57" s="161"/>
      <c r="CJ57" s="188"/>
      <c r="CK57" s="189"/>
      <c r="CL57" s="190"/>
      <c r="CM57" s="191"/>
      <c r="CN57" s="189"/>
      <c r="CO57" s="190"/>
      <c r="CP57" s="161"/>
      <c r="CQ57" s="188"/>
      <c r="CR57" s="189"/>
      <c r="CS57" s="190"/>
      <c r="CT57" s="191"/>
      <c r="CU57" s="189"/>
      <c r="CV57" s="190"/>
      <c r="CW57" s="161"/>
      <c r="CX57" s="193" t="n">
        <f aca="false">S57/$S$99</f>
        <v>0.146393770463437</v>
      </c>
      <c r="CY57" s="103"/>
      <c r="CZ57" s="103"/>
      <c r="DA57" s="103"/>
      <c r="DB57" s="103"/>
      <c r="DC57" s="103"/>
      <c r="DD57" s="103"/>
      <c r="DE57" s="0"/>
      <c r="DF57" s="0"/>
      <c r="DG57" s="0"/>
      <c r="DH57" s="0"/>
      <c r="DI57" s="0"/>
      <c r="DJ57" s="0"/>
      <c r="DK57" s="0"/>
      <c r="DL57" s="0"/>
      <c r="DM57" s="0"/>
      <c r="DN57" s="0"/>
      <c r="DO57" s="0"/>
      <c r="DP57" s="0"/>
      <c r="DQ57" s="0"/>
      <c r="DR57" s="0"/>
      <c r="DS57" s="0"/>
      <c r="DT57" s="0"/>
      <c r="DU57" s="0"/>
      <c r="DV57" s="0"/>
      <c r="DW57" s="0"/>
      <c r="DX57" s="0"/>
      <c r="DY57" s="0"/>
      <c r="DZ57" s="0"/>
      <c r="EA57" s="0"/>
      <c r="EB57" s="0"/>
      <c r="EC57" s="0"/>
      <c r="ED57" s="0"/>
      <c r="EE57" s="0"/>
      <c r="EF57" s="0"/>
      <c r="EG57" s="0"/>
      <c r="EH57" s="0"/>
      <c r="EI57" s="0"/>
      <c r="EJ57" s="0"/>
      <c r="EK57" s="0"/>
      <c r="EL57" s="0"/>
      <c r="EM57" s="0"/>
      <c r="EN57" s="0"/>
      <c r="EO57" s="0"/>
      <c r="EP57" s="0"/>
      <c r="EQ57" s="0"/>
      <c r="ER57" s="0"/>
      <c r="ES57" s="0"/>
      <c r="ET57" s="0"/>
      <c r="EU57" s="0"/>
      <c r="EV57" s="0"/>
      <c r="EW57" s="0"/>
      <c r="EX57" s="0"/>
      <c r="EY57" s="0"/>
      <c r="EZ57" s="0"/>
      <c r="FA57" s="0"/>
      <c r="FB57" s="0"/>
      <c r="FC57" s="0"/>
      <c r="FD57" s="0"/>
      <c r="FE57" s="0"/>
      <c r="FF57" s="0"/>
      <c r="FG57" s="0"/>
      <c r="FH57" s="0"/>
      <c r="FI57" s="0"/>
      <c r="FJ57" s="0"/>
      <c r="FK57" s="0"/>
      <c r="FL57" s="0"/>
      <c r="FM57" s="0"/>
      <c r="FN57" s="0"/>
      <c r="FO57" s="0"/>
      <c r="FP57" s="0"/>
      <c r="FQ57" s="0"/>
      <c r="FR57" s="0"/>
      <c r="FS57" s="0"/>
      <c r="FT57" s="0"/>
      <c r="FU57" s="0"/>
      <c r="FV57" s="0"/>
      <c r="FW57" s="0"/>
      <c r="FX57" s="0"/>
      <c r="FY57" s="0"/>
      <c r="FZ57" s="0"/>
      <c r="GA57" s="0"/>
      <c r="GB57" s="0"/>
      <c r="GC57" s="0"/>
      <c r="GD57" s="0"/>
      <c r="GE57" s="0"/>
      <c r="GF57" s="0"/>
      <c r="GG57" s="0"/>
      <c r="GH57" s="0"/>
      <c r="GI57" s="0"/>
      <c r="GJ57" s="0"/>
      <c r="GK57" s="0"/>
      <c r="GL57" s="0"/>
      <c r="GM57" s="0"/>
      <c r="GN57" s="0"/>
      <c r="GO57" s="0"/>
      <c r="GP57" s="0"/>
      <c r="GQ57" s="0"/>
      <c r="GR57" s="0"/>
      <c r="GS57" s="0"/>
      <c r="GT57" s="0"/>
      <c r="GU57" s="0"/>
      <c r="GV57" s="0"/>
      <c r="GW57" s="0"/>
      <c r="GX57" s="0"/>
      <c r="GY57" s="0"/>
      <c r="GZ57" s="0"/>
      <c r="HA57" s="0"/>
      <c r="HB57" s="0"/>
      <c r="HC57" s="0"/>
      <c r="HD57" s="0"/>
      <c r="HE57" s="0"/>
      <c r="HF57" s="0"/>
      <c r="HG57" s="0"/>
      <c r="HH57" s="0"/>
      <c r="HI57" s="0"/>
      <c r="HJ57" s="0"/>
      <c r="HK57" s="0"/>
      <c r="HL57" s="0"/>
      <c r="HM57" s="0"/>
      <c r="HN57" s="0"/>
      <c r="HO57" s="0"/>
      <c r="HP57" s="0"/>
      <c r="HQ57" s="0"/>
      <c r="HR57" s="0"/>
      <c r="HS57" s="0"/>
      <c r="HT57" s="0"/>
      <c r="HU57" s="0"/>
      <c r="HV57" s="0"/>
      <c r="HW57" s="0"/>
      <c r="HX57" s="0"/>
      <c r="HY57" s="0"/>
      <c r="HZ57" s="0"/>
      <c r="IA57" s="0"/>
      <c r="IB57" s="0"/>
      <c r="IC57" s="0"/>
      <c r="ID57" s="0"/>
      <c r="IE57" s="0"/>
      <c r="IF57" s="0"/>
      <c r="IG57" s="0"/>
      <c r="IH57" s="0"/>
      <c r="II57" s="0"/>
      <c r="IJ57" s="0"/>
      <c r="IK57" s="0"/>
      <c r="IL57" s="0"/>
      <c r="IM57" s="0"/>
      <c r="IN57" s="0"/>
      <c r="IO57" s="0"/>
      <c r="IP57" s="0"/>
      <c r="IQ57" s="0"/>
      <c r="IR57" s="0"/>
      <c r="IS57" s="0"/>
      <c r="IT57" s="0"/>
      <c r="IU57" s="0"/>
      <c r="IV57" s="0"/>
      <c r="IW57" s="0"/>
      <c r="IX57" s="0"/>
      <c r="IY57" s="0"/>
      <c r="IZ57" s="0"/>
      <c r="JA57" s="0"/>
      <c r="JB57" s="0"/>
      <c r="JC57" s="0"/>
      <c r="JD57" s="0"/>
      <c r="JE57" s="0"/>
      <c r="JF57" s="0"/>
      <c r="JG57" s="0"/>
      <c r="JH57" s="0"/>
      <c r="JI57" s="0"/>
      <c r="JJ57" s="0"/>
      <c r="JK57" s="0"/>
      <c r="JL57" s="0"/>
      <c r="JM57" s="0"/>
      <c r="JN57" s="0"/>
      <c r="JO57" s="0"/>
      <c r="JP57" s="0"/>
      <c r="JQ57" s="0"/>
      <c r="JR57" s="0"/>
      <c r="JS57" s="0"/>
      <c r="JT57" s="0"/>
      <c r="JU57" s="0"/>
      <c r="JV57" s="0"/>
      <c r="JW57" s="0"/>
      <c r="JX57" s="0"/>
      <c r="JY57" s="0"/>
      <c r="JZ57" s="0"/>
      <c r="KA57" s="0"/>
      <c r="KB57" s="0"/>
      <c r="KC57" s="0"/>
      <c r="KD57" s="0"/>
      <c r="KE57" s="0"/>
      <c r="KF57" s="0"/>
      <c r="KG57" s="0"/>
      <c r="KH57" s="0"/>
      <c r="KI57" s="0"/>
      <c r="KJ57" s="0"/>
      <c r="KK57" s="0"/>
      <c r="KL57" s="0"/>
      <c r="KM57" s="0"/>
      <c r="KN57" s="0"/>
      <c r="KO57" s="0"/>
      <c r="KP57" s="0"/>
      <c r="KQ57" s="0"/>
      <c r="KR57" s="0"/>
      <c r="KS57" s="0"/>
      <c r="KT57" s="0"/>
      <c r="KU57" s="0"/>
      <c r="KV57" s="0"/>
      <c r="KW57" s="0"/>
      <c r="KX57" s="0"/>
      <c r="KY57" s="0"/>
      <c r="KZ57" s="0"/>
      <c r="LA57" s="0"/>
      <c r="LB57" s="0"/>
      <c r="LC57" s="0"/>
      <c r="LD57" s="0"/>
      <c r="LE57" s="0"/>
      <c r="LF57" s="0"/>
      <c r="LG57" s="0"/>
      <c r="LH57" s="0"/>
      <c r="LI57" s="0"/>
      <c r="LJ57" s="0"/>
      <c r="LK57" s="0"/>
      <c r="LL57" s="0"/>
      <c r="LM57" s="0"/>
      <c r="LN57" s="0"/>
      <c r="LO57" s="0"/>
      <c r="LP57" s="0"/>
      <c r="LQ57" s="0"/>
      <c r="LR57" s="0"/>
      <c r="LS57" s="0"/>
      <c r="LT57" s="0"/>
      <c r="LU57" s="0"/>
      <c r="LV57" s="0"/>
      <c r="LW57" s="0"/>
      <c r="LX57" s="0"/>
      <c r="LY57" s="0"/>
      <c r="LZ57" s="0"/>
      <c r="MA57" s="0"/>
      <c r="MB57" s="0"/>
      <c r="MC57" s="0"/>
      <c r="MD57" s="0"/>
      <c r="ME57" s="0"/>
      <c r="MF57" s="0"/>
      <c r="MG57" s="0"/>
      <c r="MH57" s="0"/>
      <c r="MI57" s="0"/>
      <c r="MJ57" s="0"/>
      <c r="MK57" s="0"/>
      <c r="ML57" s="0"/>
      <c r="MM57" s="0"/>
      <c r="MN57" s="0"/>
      <c r="MO57" s="0"/>
      <c r="MP57" s="0"/>
      <c r="MQ57" s="0"/>
      <c r="MR57" s="0"/>
      <c r="MS57" s="0"/>
      <c r="MT57" s="0"/>
      <c r="MU57" s="0"/>
      <c r="MV57" s="0"/>
      <c r="MW57" s="0"/>
      <c r="MX57" s="0"/>
      <c r="MY57" s="0"/>
      <c r="MZ57" s="0"/>
      <c r="NA57" s="0"/>
      <c r="NB57" s="0"/>
      <c r="NC57" s="0"/>
      <c r="ND57" s="0"/>
      <c r="NE57" s="0"/>
      <c r="NF57" s="0"/>
      <c r="NG57" s="0"/>
      <c r="NH57" s="0"/>
      <c r="NI57" s="0"/>
      <c r="NJ57" s="0"/>
      <c r="NK57" s="0"/>
      <c r="NL57" s="0"/>
      <c r="NM57" s="0"/>
      <c r="NN57" s="0"/>
      <c r="NO57" s="0"/>
      <c r="NP57" s="0"/>
      <c r="NQ57" s="0"/>
      <c r="NR57" s="0"/>
      <c r="NS57" s="0"/>
      <c r="NT57" s="0"/>
      <c r="NU57" s="0"/>
      <c r="NV57" s="0"/>
      <c r="NW57" s="0"/>
      <c r="NX57" s="0"/>
      <c r="NY57" s="0"/>
      <c r="NZ57" s="0"/>
      <c r="OA57" s="0"/>
      <c r="OB57" s="0"/>
      <c r="OC57" s="0"/>
      <c r="OD57" s="0"/>
      <c r="OE57" s="0"/>
      <c r="OF57" s="0"/>
      <c r="OG57" s="0"/>
      <c r="OH57" s="0"/>
      <c r="OI57" s="0"/>
      <c r="OJ57" s="0"/>
      <c r="OK57" s="0"/>
      <c r="OL57" s="0"/>
      <c r="OM57" s="0"/>
      <c r="ON57" s="0"/>
      <c r="OO57" s="0"/>
      <c r="OP57" s="0"/>
      <c r="OQ57" s="0"/>
      <c r="OR57" s="0"/>
      <c r="OS57" s="0"/>
      <c r="OT57" s="0"/>
      <c r="OU57" s="0"/>
      <c r="OV57" s="0"/>
      <c r="OW57" s="0"/>
      <c r="OX57" s="0"/>
      <c r="OY57" s="0"/>
      <c r="OZ57" s="0"/>
      <c r="PA57" s="0"/>
      <c r="PB57" s="0"/>
      <c r="PC57" s="0"/>
      <c r="PD57" s="0"/>
      <c r="PE57" s="0"/>
      <c r="PF57" s="0"/>
      <c r="PG57" s="0"/>
      <c r="PH57" s="0"/>
      <c r="PI57" s="0"/>
      <c r="PJ57" s="0"/>
      <c r="PK57" s="0"/>
      <c r="PL57" s="0"/>
      <c r="PM57" s="0"/>
      <c r="PN57" s="0"/>
      <c r="PO57" s="0"/>
      <c r="PP57" s="0"/>
      <c r="PQ57" s="0"/>
      <c r="PR57" s="0"/>
      <c r="PS57" s="0"/>
      <c r="PT57" s="0"/>
      <c r="PU57" s="0"/>
      <c r="PV57" s="0"/>
      <c r="PW57" s="0"/>
      <c r="PX57" s="0"/>
      <c r="PY57" s="0"/>
      <c r="PZ57" s="0"/>
      <c r="QA57" s="0"/>
      <c r="QB57" s="0"/>
      <c r="QC57" s="0"/>
      <c r="QD57" s="0"/>
      <c r="QE57" s="0"/>
      <c r="QF57" s="0"/>
      <c r="QG57" s="0"/>
      <c r="QH57" s="0"/>
      <c r="QI57" s="0"/>
      <c r="QJ57" s="0"/>
      <c r="QK57" s="0"/>
      <c r="QL57" s="0"/>
      <c r="QM57" s="0"/>
      <c r="QN57" s="0"/>
      <c r="QO57" s="0"/>
      <c r="QP57" s="0"/>
      <c r="QQ57" s="0"/>
      <c r="QR57" s="0"/>
      <c r="QS57" s="0"/>
      <c r="QT57" s="0"/>
      <c r="QU57" s="0"/>
      <c r="QV57" s="0"/>
      <c r="QW57" s="0"/>
      <c r="QX57" s="0"/>
      <c r="QY57" s="0"/>
      <c r="QZ57" s="0"/>
      <c r="RA57" s="0"/>
      <c r="RB57" s="0"/>
      <c r="RC57" s="0"/>
      <c r="RD57" s="0"/>
      <c r="RE57" s="0"/>
      <c r="RF57" s="0"/>
      <c r="RG57" s="0"/>
      <c r="RH57" s="0"/>
      <c r="RI57" s="0"/>
      <c r="RJ57" s="0"/>
      <c r="RK57" s="0"/>
      <c r="RL57" s="0"/>
      <c r="RM57" s="0"/>
      <c r="RN57" s="0"/>
      <c r="RO57" s="0"/>
      <c r="RP57" s="0"/>
      <c r="RQ57" s="0"/>
      <c r="RR57" s="0"/>
      <c r="RS57" s="0"/>
      <c r="RT57" s="0"/>
      <c r="RU57" s="0"/>
      <c r="RV57" s="0"/>
      <c r="RW57" s="0"/>
      <c r="RX57" s="0"/>
      <c r="RY57" s="0"/>
      <c r="RZ57" s="0"/>
      <c r="SA57" s="0"/>
      <c r="SB57" s="0"/>
      <c r="SC57" s="0"/>
      <c r="SD57" s="0"/>
      <c r="SE57" s="0"/>
      <c r="SF57" s="0"/>
      <c r="SG57" s="0"/>
      <c r="SH57" s="0"/>
      <c r="SI57" s="0"/>
      <c r="SJ57" s="0"/>
      <c r="SK57" s="0"/>
      <c r="SL57" s="0"/>
      <c r="SM57" s="0"/>
      <c r="SN57" s="0"/>
      <c r="SO57" s="0"/>
      <c r="SP57" s="0"/>
      <c r="SQ57" s="0"/>
      <c r="SR57" s="0"/>
      <c r="SS57" s="0"/>
      <c r="ST57" s="0"/>
      <c r="SU57" s="0"/>
      <c r="SV57" s="0"/>
      <c r="SW57" s="0"/>
      <c r="SX57" s="0"/>
      <c r="SY57" s="0"/>
      <c r="SZ57" s="0"/>
      <c r="TA57" s="0"/>
      <c r="TB57" s="0"/>
      <c r="TC57" s="0"/>
      <c r="TD57" s="0"/>
      <c r="TE57" s="0"/>
      <c r="TF57" s="0"/>
      <c r="TG57" s="0"/>
      <c r="TH57" s="0"/>
      <c r="TI57" s="0"/>
      <c r="TJ57" s="0"/>
      <c r="TK57" s="0"/>
      <c r="TL57" s="0"/>
      <c r="TM57" s="0"/>
      <c r="TN57" s="0"/>
      <c r="TO57" s="0"/>
      <c r="TP57" s="0"/>
      <c r="TQ57" s="0"/>
      <c r="TR57" s="0"/>
      <c r="TS57" s="0"/>
      <c r="TT57" s="0"/>
      <c r="TU57" s="0"/>
      <c r="TV57" s="0"/>
      <c r="TW57" s="0"/>
      <c r="TX57" s="0"/>
      <c r="TY57" s="0"/>
      <c r="TZ57" s="0"/>
      <c r="UA57" s="0"/>
      <c r="UB57" s="0"/>
      <c r="UC57" s="0"/>
      <c r="UD57" s="0"/>
      <c r="UE57" s="0"/>
      <c r="UF57" s="0"/>
      <c r="UG57" s="0"/>
      <c r="UH57" s="0"/>
      <c r="UI57" s="0"/>
      <c r="UJ57" s="0"/>
      <c r="UK57" s="0"/>
      <c r="UL57" s="0"/>
      <c r="UM57" s="0"/>
      <c r="UN57" s="0"/>
      <c r="UO57" s="0"/>
      <c r="UP57" s="0"/>
      <c r="UQ57" s="0"/>
      <c r="UR57" s="0"/>
      <c r="US57" s="0"/>
      <c r="UT57" s="0"/>
      <c r="UU57" s="0"/>
      <c r="UV57" s="0"/>
      <c r="UW57" s="0"/>
      <c r="UX57" s="0"/>
      <c r="UY57" s="0"/>
      <c r="UZ57" s="0"/>
      <c r="VA57" s="0"/>
      <c r="VB57" s="0"/>
      <c r="VC57" s="0"/>
      <c r="VD57" s="0"/>
      <c r="VE57" s="0"/>
      <c r="VF57" s="0"/>
      <c r="VG57" s="0"/>
      <c r="VH57" s="0"/>
      <c r="VI57" s="0"/>
      <c r="VJ57" s="0"/>
      <c r="VK57" s="0"/>
      <c r="VL57" s="0"/>
      <c r="VM57" s="0"/>
      <c r="VN57" s="0"/>
      <c r="VO57" s="0"/>
      <c r="VP57" s="0"/>
      <c r="VQ57" s="0"/>
      <c r="VR57" s="0"/>
      <c r="VS57" s="0"/>
      <c r="VT57" s="0"/>
      <c r="VU57" s="0"/>
      <c r="VV57" s="0"/>
      <c r="VW57" s="0"/>
      <c r="VX57" s="0"/>
      <c r="VY57" s="0"/>
      <c r="VZ57" s="0"/>
      <c r="WA57" s="0"/>
      <c r="WB57" s="0"/>
      <c r="WC57" s="0"/>
      <c r="WD57" s="0"/>
      <c r="WE57" s="0"/>
      <c r="WF57" s="0"/>
      <c r="WG57" s="0"/>
      <c r="WH57" s="0"/>
      <c r="WI57" s="0"/>
      <c r="WJ57" s="0"/>
      <c r="WK57" s="0"/>
      <c r="WL57" s="0"/>
      <c r="WM57" s="0"/>
      <c r="WN57" s="0"/>
      <c r="WO57" s="0"/>
      <c r="WP57" s="0"/>
      <c r="WQ57" s="0"/>
      <c r="WR57" s="0"/>
      <c r="WS57" s="0"/>
      <c r="WT57" s="0"/>
      <c r="WU57" s="0"/>
      <c r="WV57" s="0"/>
      <c r="WW57" s="0"/>
      <c r="WX57" s="0"/>
      <c r="WY57" s="0"/>
      <c r="WZ57" s="0"/>
      <c r="XA57" s="0"/>
      <c r="XB57" s="0"/>
      <c r="XC57" s="0"/>
      <c r="XD57" s="0"/>
      <c r="XE57" s="0"/>
      <c r="XF57" s="0"/>
      <c r="XG57" s="0"/>
      <c r="XH57" s="0"/>
      <c r="XI57" s="0"/>
      <c r="XJ57" s="0"/>
      <c r="XK57" s="0"/>
      <c r="XL57" s="0"/>
      <c r="XM57" s="0"/>
      <c r="XN57" s="0"/>
      <c r="XO57" s="0"/>
      <c r="XP57" s="0"/>
      <c r="XQ57" s="0"/>
      <c r="XR57" s="0"/>
      <c r="XS57" s="0"/>
      <c r="XT57" s="0"/>
      <c r="XU57" s="0"/>
      <c r="XV57" s="0"/>
      <c r="XW57" s="0"/>
      <c r="XX57" s="0"/>
      <c r="XY57" s="0"/>
      <c r="XZ57" s="0"/>
      <c r="YA57" s="0"/>
      <c r="YB57" s="0"/>
      <c r="YC57" s="0"/>
      <c r="YD57" s="0"/>
      <c r="YE57" s="0"/>
      <c r="YF57" s="0"/>
      <c r="YG57" s="0"/>
      <c r="YH57" s="0"/>
      <c r="YI57" s="0"/>
      <c r="YJ57" s="0"/>
      <c r="YK57" s="0"/>
      <c r="YL57" s="0"/>
      <c r="YM57" s="0"/>
      <c r="YN57" s="0"/>
      <c r="YO57" s="0"/>
      <c r="YP57" s="0"/>
      <c r="YQ57" s="0"/>
      <c r="YR57" s="0"/>
      <c r="YS57" s="0"/>
      <c r="YT57" s="0"/>
      <c r="YU57" s="0"/>
      <c r="YV57" s="0"/>
      <c r="YW57" s="0"/>
      <c r="YX57" s="0"/>
      <c r="YY57" s="0"/>
      <c r="YZ57" s="0"/>
      <c r="ZA57" s="0"/>
      <c r="ZB57" s="0"/>
      <c r="ZC57" s="0"/>
      <c r="ZD57" s="0"/>
      <c r="ZE57" s="0"/>
      <c r="ZF57" s="0"/>
      <c r="ZG57" s="0"/>
      <c r="ZH57" s="0"/>
      <c r="ZI57" s="0"/>
      <c r="ZJ57" s="0"/>
      <c r="ZK57" s="0"/>
      <c r="ZL57" s="0"/>
      <c r="ZM57" s="0"/>
      <c r="ZN57" s="0"/>
      <c r="ZO57" s="0"/>
      <c r="ZP57" s="0"/>
      <c r="ZQ57" s="0"/>
      <c r="ZR57" s="0"/>
      <c r="ZS57" s="0"/>
      <c r="ZT57" s="0"/>
      <c r="ZU57" s="0"/>
      <c r="ZV57" s="0"/>
      <c r="ZW57" s="0"/>
      <c r="ZX57" s="0"/>
      <c r="ZY57" s="0"/>
      <c r="ZZ57" s="0"/>
      <c r="AAA57" s="0"/>
      <c r="AAB57" s="0"/>
      <c r="AAC57" s="0"/>
      <c r="AAD57" s="0"/>
      <c r="AAE57" s="0"/>
      <c r="AAF57" s="0"/>
      <c r="AAG57" s="0"/>
      <c r="AAH57" s="0"/>
      <c r="AAI57" s="0"/>
      <c r="AAJ57" s="0"/>
      <c r="AAK57" s="0"/>
      <c r="AAL57" s="0"/>
      <c r="AAM57" s="0"/>
      <c r="AAN57" s="0"/>
      <c r="AAO57" s="0"/>
      <c r="AAP57" s="0"/>
      <c r="AAQ57" s="0"/>
      <c r="AAR57" s="0"/>
      <c r="AAS57" s="0"/>
      <c r="AAT57" s="0"/>
      <c r="AAU57" s="0"/>
      <c r="AAV57" s="0"/>
      <c r="AAW57" s="0"/>
      <c r="AAX57" s="0"/>
      <c r="AAY57" s="0"/>
      <c r="AAZ57" s="0"/>
      <c r="ABA57" s="0"/>
      <c r="ABB57" s="0"/>
      <c r="ABC57" s="0"/>
      <c r="ABD57" s="0"/>
      <c r="ABE57" s="0"/>
      <c r="ABF57" s="0"/>
      <c r="ABG57" s="0"/>
      <c r="ABH57" s="0"/>
      <c r="ABI57" s="0"/>
      <c r="ABJ57" s="0"/>
      <c r="ABK57" s="0"/>
      <c r="ABL57" s="0"/>
      <c r="ABM57" s="0"/>
      <c r="ABN57" s="0"/>
      <c r="ABO57" s="0"/>
      <c r="ABP57" s="0"/>
      <c r="ABQ57" s="0"/>
      <c r="ABR57" s="0"/>
      <c r="ABS57" s="0"/>
      <c r="ABT57" s="0"/>
      <c r="ABU57" s="0"/>
      <c r="ABV57" s="0"/>
      <c r="ABW57" s="0"/>
      <c r="ABX57" s="0"/>
      <c r="ABY57" s="0"/>
      <c r="ABZ57" s="0"/>
      <c r="ACA57" s="0"/>
      <c r="ACB57" s="0"/>
      <c r="ACC57" s="0"/>
      <c r="ACD57" s="0"/>
      <c r="ACE57" s="0"/>
      <c r="ACF57" s="0"/>
      <c r="ACG57" s="0"/>
      <c r="ACH57" s="0"/>
      <c r="ACI57" s="0"/>
      <c r="ACJ57" s="0"/>
      <c r="ACK57" s="0"/>
      <c r="ACL57" s="0"/>
      <c r="ACM57" s="0"/>
      <c r="ACN57" s="0"/>
      <c r="ACO57" s="0"/>
      <c r="ACP57" s="0"/>
      <c r="ACQ57" s="0"/>
      <c r="ACR57" s="0"/>
      <c r="ACS57" s="0"/>
      <c r="ACT57" s="0"/>
      <c r="ACU57" s="0"/>
      <c r="ACV57" s="0"/>
      <c r="ACW57" s="0"/>
      <c r="ACX57" s="0"/>
      <c r="ACY57" s="0"/>
      <c r="ACZ57" s="0"/>
      <c r="ADA57" s="0"/>
      <c r="ADB57" s="0"/>
      <c r="ADC57" s="0"/>
      <c r="ADD57" s="0"/>
      <c r="ADE57" s="0"/>
      <c r="ADF57" s="0"/>
      <c r="ADG57" s="0"/>
      <c r="ADH57" s="0"/>
      <c r="ADI57" s="0"/>
      <c r="ADJ57" s="0"/>
      <c r="ADK57" s="0"/>
      <c r="ADL57" s="0"/>
      <c r="ADM57" s="0"/>
      <c r="ADN57" s="0"/>
      <c r="ADO57" s="0"/>
      <c r="ADP57" s="0"/>
      <c r="ADQ57" s="0"/>
      <c r="ADR57" s="0"/>
      <c r="ADS57" s="0"/>
      <c r="ADT57" s="0"/>
      <c r="ADU57" s="0"/>
      <c r="ADV57" s="0"/>
      <c r="ADW57" s="0"/>
      <c r="ADX57" s="0"/>
      <c r="ADY57" s="0"/>
      <c r="ADZ57" s="0"/>
      <c r="AEA57" s="0"/>
      <c r="AEB57" s="0"/>
      <c r="AEC57" s="0"/>
      <c r="AED57" s="0"/>
      <c r="AEE57" s="0"/>
      <c r="AEF57" s="0"/>
      <c r="AEG57" s="0"/>
      <c r="AEH57" s="0"/>
      <c r="AEI57" s="0"/>
      <c r="AEJ57" s="0"/>
      <c r="AEK57" s="0"/>
      <c r="AEL57" s="0"/>
      <c r="AEM57" s="0"/>
      <c r="AEN57" s="0"/>
      <c r="AEO57" s="0"/>
      <c r="AEP57" s="0"/>
      <c r="AEQ57" s="0"/>
      <c r="AER57" s="0"/>
      <c r="AES57" s="0"/>
      <c r="AET57" s="0"/>
      <c r="AEU57" s="0"/>
      <c r="AEV57" s="0"/>
      <c r="AEW57" s="0"/>
      <c r="AEX57" s="0"/>
      <c r="AEY57" s="0"/>
      <c r="AEZ57" s="0"/>
      <c r="AFA57" s="0"/>
      <c r="AFB57" s="0"/>
      <c r="AFC57" s="0"/>
      <c r="AFD57" s="0"/>
      <c r="AFE57" s="0"/>
      <c r="AFF57" s="0"/>
      <c r="AFG57" s="0"/>
      <c r="AFH57" s="0"/>
      <c r="AFI57" s="0"/>
      <c r="AFJ57" s="0"/>
      <c r="AFK57" s="0"/>
      <c r="AFL57" s="0"/>
      <c r="AFM57" s="0"/>
      <c r="AFN57" s="0"/>
      <c r="AFO57" s="0"/>
      <c r="AFP57" s="0"/>
      <c r="AFQ57" s="0"/>
      <c r="AFR57" s="0"/>
      <c r="AFS57" s="0"/>
      <c r="AFT57" s="0"/>
      <c r="AFU57" s="0"/>
      <c r="AFV57" s="0"/>
      <c r="AFW57" s="0"/>
      <c r="AFX57" s="0"/>
      <c r="AFY57" s="0"/>
      <c r="AFZ57" s="0"/>
      <c r="AGA57" s="0"/>
      <c r="AGB57" s="0"/>
      <c r="AGC57" s="0"/>
      <c r="AGD57" s="0"/>
      <c r="AGE57" s="0"/>
      <c r="AGF57" s="0"/>
      <c r="AGG57" s="0"/>
      <c r="AGH57" s="0"/>
      <c r="AGI57" s="0"/>
      <c r="AGJ57" s="0"/>
      <c r="AGK57" s="0"/>
      <c r="AGL57" s="0"/>
      <c r="AGM57" s="0"/>
      <c r="AGN57" s="0"/>
      <c r="AGO57" s="0"/>
      <c r="AGP57" s="0"/>
      <c r="AGQ57" s="0"/>
      <c r="AGR57" s="0"/>
      <c r="AGS57" s="0"/>
      <c r="AGT57" s="0"/>
      <c r="AGU57" s="0"/>
      <c r="AGV57" s="0"/>
      <c r="AGW57" s="0"/>
      <c r="AGX57" s="0"/>
      <c r="AGY57" s="0"/>
      <c r="AGZ57" s="0"/>
      <c r="AHA57" s="0"/>
      <c r="AHB57" s="0"/>
      <c r="AHC57" s="0"/>
      <c r="AHD57" s="0"/>
      <c r="AHE57" s="0"/>
      <c r="AHF57" s="0"/>
      <c r="AHG57" s="0"/>
      <c r="AHH57" s="0"/>
      <c r="AHI57" s="0"/>
      <c r="AHJ57" s="0"/>
      <c r="AHK57" s="0"/>
      <c r="AHL57" s="0"/>
      <c r="AHM57" s="0"/>
      <c r="AHN57" s="0"/>
      <c r="AHO57" s="0"/>
      <c r="AHP57" s="0"/>
      <c r="AHQ57" s="0"/>
      <c r="AHR57" s="0"/>
      <c r="AHS57" s="0"/>
      <c r="AHT57" s="0"/>
      <c r="AHU57" s="0"/>
      <c r="AHV57" s="0"/>
      <c r="AHW57" s="0"/>
      <c r="AHX57" s="0"/>
      <c r="AHY57" s="0"/>
      <c r="AHZ57" s="0"/>
      <c r="AIA57" s="0"/>
      <c r="AIB57" s="0"/>
      <c r="AIC57" s="0"/>
      <c r="AID57" s="0"/>
      <c r="AIE57" s="0"/>
      <c r="AIF57" s="0"/>
      <c r="AIG57" s="0"/>
      <c r="AIH57" s="0"/>
      <c r="AII57" s="0"/>
      <c r="AIJ57" s="0"/>
      <c r="AIK57" s="0"/>
      <c r="AIL57" s="0"/>
      <c r="AIM57" s="0"/>
      <c r="AIN57" s="0"/>
      <c r="AIO57" s="0"/>
      <c r="AIP57" s="0"/>
      <c r="AIQ57" s="0"/>
      <c r="AIR57" s="0"/>
      <c r="AIS57" s="0"/>
      <c r="AIT57" s="0"/>
      <c r="AIU57" s="0"/>
      <c r="AIV57" s="0"/>
      <c r="AIW57" s="0"/>
      <c r="AIX57" s="0"/>
      <c r="AIY57" s="0"/>
      <c r="AIZ57" s="0"/>
      <c r="AJA57" s="0"/>
      <c r="AJB57" s="0"/>
      <c r="AJC57" s="0"/>
      <c r="AJD57" s="0"/>
      <c r="AJE57" s="0"/>
      <c r="AJF57" s="0"/>
      <c r="AJG57" s="0"/>
      <c r="AJH57" s="0"/>
      <c r="AJI57" s="0"/>
      <c r="AJJ57" s="0"/>
      <c r="AJK57" s="0"/>
      <c r="AJL57" s="0"/>
      <c r="AJM57" s="0"/>
      <c r="AJN57" s="0"/>
      <c r="AJO57" s="0"/>
      <c r="AJP57" s="0"/>
      <c r="AJQ57" s="0"/>
      <c r="AJR57" s="0"/>
      <c r="AJS57" s="0"/>
      <c r="AJT57" s="0"/>
      <c r="AJU57" s="0"/>
      <c r="AJV57" s="0"/>
      <c r="AJW57" s="0"/>
      <c r="AJX57" s="0"/>
      <c r="AJY57" s="0"/>
      <c r="AJZ57" s="0"/>
      <c r="AKA57" s="0"/>
      <c r="AKB57" s="0"/>
      <c r="AKC57" s="0"/>
      <c r="AKD57" s="0"/>
      <c r="AKE57" s="0"/>
      <c r="AKF57" s="0"/>
      <c r="AKG57" s="0"/>
      <c r="AKH57" s="0"/>
      <c r="AKI57" s="0"/>
      <c r="AKJ57" s="0"/>
      <c r="AKK57" s="0"/>
      <c r="AKL57" s="0"/>
      <c r="AKM57" s="0"/>
      <c r="AKN57" s="0"/>
      <c r="AKO57" s="0"/>
      <c r="AKP57" s="0"/>
      <c r="AKQ57" s="0"/>
      <c r="AKR57" s="0"/>
      <c r="AKS57" s="0"/>
      <c r="AKT57" s="0"/>
      <c r="AKU57" s="0"/>
      <c r="AKV57" s="0"/>
      <c r="AKW57" s="0"/>
      <c r="AKX57" s="0"/>
      <c r="AKY57" s="0"/>
      <c r="AKZ57" s="0"/>
      <c r="ALA57" s="0"/>
      <c r="ALB57" s="0"/>
      <c r="ALC57" s="0"/>
      <c r="ALD57" s="0"/>
      <c r="ALE57" s="0"/>
      <c r="ALF57" s="0"/>
      <c r="ALG57" s="0"/>
      <c r="ALH57" s="0"/>
      <c r="ALI57" s="0"/>
      <c r="ALJ57" s="0"/>
      <c r="ALK57" s="0"/>
      <c r="ALL57" s="0"/>
      <c r="ALM57" s="0"/>
      <c r="ALN57" s="0"/>
      <c r="ALO57" s="0"/>
      <c r="ALP57" s="0"/>
      <c r="ALQ57" s="0"/>
      <c r="ALR57" s="0"/>
      <c r="ALS57" s="0"/>
      <c r="ALT57" s="0"/>
      <c r="ALU57" s="0"/>
      <c r="ALV57" s="0"/>
      <c r="ALW57" s="0"/>
      <c r="ALX57" s="0"/>
      <c r="ALY57" s="0"/>
      <c r="ALZ57" s="0"/>
      <c r="AMA57" s="0"/>
      <c r="AMB57" s="0"/>
      <c r="AMC57" s="0"/>
      <c r="AMD57" s="0"/>
      <c r="AME57" s="0"/>
      <c r="AMF57" s="0"/>
      <c r="AMG57" s="0"/>
      <c r="AMH57" s="0"/>
      <c r="AMI57" s="0"/>
      <c r="AMJ57" s="0"/>
    </row>
    <row r="58" customFormat="false" ht="13.8" hidden="false" customHeight="false" outlineLevel="0" collapsed="false">
      <c r="A58" s="168" t="n">
        <f aca="false">A53</f>
        <v>2</v>
      </c>
      <c r="B58" s="169" t="s">
        <v>61</v>
      </c>
      <c r="C58" s="169" t="n">
        <v>5</v>
      </c>
      <c r="D58" s="169"/>
      <c r="E58" s="169"/>
      <c r="F58" s="170"/>
      <c r="G58" s="171"/>
      <c r="H58" s="171" t="s">
        <v>93</v>
      </c>
      <c r="I58" s="171"/>
      <c r="J58" s="171"/>
      <c r="K58" s="171"/>
      <c r="L58" s="172"/>
      <c r="M58" s="172"/>
      <c r="N58" s="173"/>
      <c r="O58" s="174"/>
      <c r="P58" s="175"/>
      <c r="Q58" s="173"/>
      <c r="R58" s="171"/>
      <c r="S58" s="163" t="n">
        <f aca="false">Q58-(Q58*$M$5%)</f>
        <v>0</v>
      </c>
      <c r="T58" s="161" t="n">
        <f aca="false">K58*L58</f>
        <v>0</v>
      </c>
      <c r="U58" s="161" t="n">
        <f aca="false">K58*M58</f>
        <v>0</v>
      </c>
      <c r="V58" s="161" t="n">
        <f aca="false">K58*L58</f>
        <v>0</v>
      </c>
      <c r="W58" s="161" t="n">
        <f aca="false">M58*K58</f>
        <v>0</v>
      </c>
      <c r="X58" s="160" t="n">
        <v>0</v>
      </c>
      <c r="Y58" s="161"/>
      <c r="Z58" s="185"/>
      <c r="AA58" s="186"/>
      <c r="AB58" s="228"/>
      <c r="AC58" s="99"/>
      <c r="AD58" s="187"/>
      <c r="AE58" s="148"/>
      <c r="AF58" s="188"/>
      <c r="AG58" s="189"/>
      <c r="AH58" s="190"/>
      <c r="AI58" s="191"/>
      <c r="AJ58" s="189"/>
      <c r="AK58" s="190"/>
      <c r="AL58" s="192"/>
      <c r="AM58" s="188"/>
      <c r="AN58" s="189"/>
      <c r="AO58" s="190"/>
      <c r="AP58" s="191"/>
      <c r="AQ58" s="189"/>
      <c r="AR58" s="190"/>
      <c r="AS58" s="161"/>
      <c r="AT58" s="188"/>
      <c r="AU58" s="189"/>
      <c r="AV58" s="190"/>
      <c r="AW58" s="191"/>
      <c r="AX58" s="189"/>
      <c r="AY58" s="190"/>
      <c r="AZ58" s="192"/>
      <c r="BA58" s="188"/>
      <c r="BB58" s="189"/>
      <c r="BC58" s="190"/>
      <c r="BD58" s="191"/>
      <c r="BE58" s="189"/>
      <c r="BF58" s="190"/>
      <c r="BG58" s="161"/>
      <c r="BH58" s="188"/>
      <c r="BI58" s="189"/>
      <c r="BJ58" s="190"/>
      <c r="BK58" s="191"/>
      <c r="BL58" s="189"/>
      <c r="BM58" s="190"/>
      <c r="BN58" s="192"/>
      <c r="BO58" s="188"/>
      <c r="BP58" s="189"/>
      <c r="BQ58" s="190"/>
      <c r="BR58" s="191"/>
      <c r="BS58" s="189"/>
      <c r="BT58" s="190"/>
      <c r="BU58" s="161"/>
      <c r="BV58" s="188"/>
      <c r="BW58" s="189"/>
      <c r="BX58" s="190"/>
      <c r="BY58" s="191"/>
      <c r="BZ58" s="189"/>
      <c r="CA58" s="190"/>
      <c r="CB58" s="192"/>
      <c r="CC58" s="188"/>
      <c r="CD58" s="189"/>
      <c r="CE58" s="190"/>
      <c r="CF58" s="191"/>
      <c r="CG58" s="189"/>
      <c r="CH58" s="190"/>
      <c r="CI58" s="161"/>
      <c r="CJ58" s="188"/>
      <c r="CK58" s="189"/>
      <c r="CL58" s="190"/>
      <c r="CM58" s="191"/>
      <c r="CN58" s="189"/>
      <c r="CO58" s="190"/>
      <c r="CP58" s="161"/>
      <c r="CQ58" s="188"/>
      <c r="CR58" s="189"/>
      <c r="CS58" s="190"/>
      <c r="CT58" s="191"/>
      <c r="CU58" s="189"/>
      <c r="CV58" s="190"/>
      <c r="CW58" s="161"/>
      <c r="CX58" s="193" t="n">
        <f aca="false">S58/$S$99</f>
        <v>0</v>
      </c>
      <c r="CY58" s="103"/>
      <c r="CZ58" s="103"/>
      <c r="DA58" s="103"/>
      <c r="DB58" s="103"/>
      <c r="DC58" s="103"/>
      <c r="DD58" s="103"/>
      <c r="DE58" s="0"/>
      <c r="DF58" s="0"/>
      <c r="DG58" s="0"/>
      <c r="DH58" s="0"/>
      <c r="DI58" s="0"/>
      <c r="DJ58" s="0"/>
      <c r="DK58" s="0"/>
      <c r="DL58" s="0"/>
      <c r="DM58" s="0"/>
      <c r="DN58" s="0"/>
      <c r="DO58" s="0"/>
      <c r="DP58" s="0"/>
      <c r="DQ58" s="0"/>
      <c r="DR58" s="0"/>
      <c r="DS58" s="0"/>
      <c r="DT58" s="0"/>
      <c r="DU58" s="0"/>
      <c r="DV58" s="0"/>
      <c r="DW58" s="0"/>
      <c r="DX58" s="0"/>
      <c r="DY58" s="0"/>
      <c r="DZ58" s="0"/>
      <c r="EA58" s="0"/>
      <c r="EB58" s="0"/>
      <c r="EC58" s="0"/>
      <c r="ED58" s="0"/>
      <c r="EE58" s="0"/>
      <c r="EF58" s="0"/>
      <c r="EG58" s="0"/>
      <c r="EH58" s="0"/>
      <c r="EI58" s="0"/>
      <c r="EJ58" s="0"/>
      <c r="EK58" s="0"/>
      <c r="EL58" s="0"/>
      <c r="EM58" s="0"/>
      <c r="EN58" s="0"/>
      <c r="EO58" s="0"/>
      <c r="EP58" s="0"/>
      <c r="EQ58" s="0"/>
      <c r="ER58" s="0"/>
      <c r="ES58" s="0"/>
      <c r="ET58" s="0"/>
      <c r="EU58" s="0"/>
      <c r="EV58" s="0"/>
      <c r="EW58" s="0"/>
      <c r="EX58" s="0"/>
      <c r="EY58" s="0"/>
      <c r="EZ58" s="0"/>
      <c r="FA58" s="0"/>
      <c r="FB58" s="0"/>
      <c r="FC58" s="0"/>
      <c r="FD58" s="0"/>
      <c r="FE58" s="0"/>
      <c r="FF58" s="0"/>
      <c r="FG58" s="0"/>
      <c r="FH58" s="0"/>
      <c r="FI58" s="0"/>
      <c r="FJ58" s="0"/>
      <c r="FK58" s="0"/>
      <c r="FL58" s="0"/>
      <c r="FM58" s="0"/>
      <c r="FN58" s="0"/>
      <c r="FO58" s="0"/>
      <c r="FP58" s="0"/>
      <c r="FQ58" s="0"/>
      <c r="FR58" s="0"/>
      <c r="FS58" s="0"/>
      <c r="FT58" s="0"/>
      <c r="FU58" s="0"/>
      <c r="FV58" s="0"/>
      <c r="FW58" s="0"/>
      <c r="FX58" s="0"/>
      <c r="FY58" s="0"/>
      <c r="FZ58" s="0"/>
      <c r="GA58" s="0"/>
      <c r="GB58" s="0"/>
      <c r="GC58" s="0"/>
      <c r="GD58" s="0"/>
      <c r="GE58" s="0"/>
      <c r="GF58" s="0"/>
      <c r="GG58" s="0"/>
      <c r="GH58" s="0"/>
      <c r="GI58" s="0"/>
      <c r="GJ58" s="0"/>
      <c r="GK58" s="0"/>
      <c r="GL58" s="0"/>
      <c r="GM58" s="0"/>
      <c r="GN58" s="0"/>
      <c r="GO58" s="0"/>
      <c r="GP58" s="0"/>
      <c r="GQ58" s="0"/>
      <c r="GR58" s="0"/>
      <c r="GS58" s="0"/>
      <c r="GT58" s="0"/>
      <c r="GU58" s="0"/>
      <c r="GV58" s="0"/>
      <c r="GW58" s="0"/>
      <c r="GX58" s="0"/>
      <c r="GY58" s="0"/>
      <c r="GZ58" s="0"/>
      <c r="HA58" s="0"/>
      <c r="HB58" s="0"/>
      <c r="HC58" s="0"/>
      <c r="HD58" s="0"/>
      <c r="HE58" s="0"/>
      <c r="HF58" s="0"/>
      <c r="HG58" s="0"/>
      <c r="HH58" s="0"/>
      <c r="HI58" s="0"/>
      <c r="HJ58" s="0"/>
      <c r="HK58" s="0"/>
      <c r="HL58" s="0"/>
      <c r="HM58" s="0"/>
      <c r="HN58" s="0"/>
      <c r="HO58" s="0"/>
      <c r="HP58" s="0"/>
      <c r="HQ58" s="0"/>
      <c r="HR58" s="0"/>
      <c r="HS58" s="0"/>
      <c r="HT58" s="0"/>
      <c r="HU58" s="0"/>
      <c r="HV58" s="0"/>
      <c r="HW58" s="0"/>
      <c r="HX58" s="0"/>
      <c r="HY58" s="0"/>
      <c r="HZ58" s="0"/>
      <c r="IA58" s="0"/>
      <c r="IB58" s="0"/>
      <c r="IC58" s="0"/>
      <c r="ID58" s="0"/>
      <c r="IE58" s="0"/>
      <c r="IF58" s="0"/>
      <c r="IG58" s="0"/>
      <c r="IH58" s="0"/>
      <c r="II58" s="0"/>
      <c r="IJ58" s="0"/>
      <c r="IK58" s="0"/>
      <c r="IL58" s="0"/>
      <c r="IM58" s="0"/>
      <c r="IN58" s="0"/>
      <c r="IO58" s="0"/>
      <c r="IP58" s="0"/>
      <c r="IQ58" s="0"/>
      <c r="IR58" s="0"/>
      <c r="IS58" s="0"/>
      <c r="IT58" s="0"/>
      <c r="IU58" s="0"/>
      <c r="IV58" s="0"/>
      <c r="IW58" s="0"/>
      <c r="IX58" s="0"/>
      <c r="IY58" s="0"/>
      <c r="IZ58" s="0"/>
      <c r="JA58" s="0"/>
      <c r="JB58" s="0"/>
      <c r="JC58" s="0"/>
      <c r="JD58" s="0"/>
      <c r="JE58" s="0"/>
      <c r="JF58" s="0"/>
      <c r="JG58" s="0"/>
      <c r="JH58" s="0"/>
      <c r="JI58" s="0"/>
      <c r="JJ58" s="0"/>
      <c r="JK58" s="0"/>
      <c r="JL58" s="0"/>
      <c r="JM58" s="0"/>
      <c r="JN58" s="0"/>
      <c r="JO58" s="0"/>
      <c r="JP58" s="0"/>
      <c r="JQ58" s="0"/>
      <c r="JR58" s="0"/>
      <c r="JS58" s="0"/>
      <c r="JT58" s="0"/>
      <c r="JU58" s="0"/>
      <c r="JV58" s="0"/>
      <c r="JW58" s="0"/>
      <c r="JX58" s="0"/>
      <c r="JY58" s="0"/>
      <c r="JZ58" s="0"/>
      <c r="KA58" s="0"/>
      <c r="KB58" s="0"/>
      <c r="KC58" s="0"/>
      <c r="KD58" s="0"/>
      <c r="KE58" s="0"/>
      <c r="KF58" s="0"/>
      <c r="KG58" s="0"/>
      <c r="KH58" s="0"/>
      <c r="KI58" s="0"/>
      <c r="KJ58" s="0"/>
      <c r="KK58" s="0"/>
      <c r="KL58" s="0"/>
      <c r="KM58" s="0"/>
      <c r="KN58" s="0"/>
      <c r="KO58" s="0"/>
      <c r="KP58" s="0"/>
      <c r="KQ58" s="0"/>
      <c r="KR58" s="0"/>
      <c r="KS58" s="0"/>
      <c r="KT58" s="0"/>
      <c r="KU58" s="0"/>
      <c r="KV58" s="0"/>
      <c r="KW58" s="0"/>
      <c r="KX58" s="0"/>
      <c r="KY58" s="0"/>
      <c r="KZ58" s="0"/>
      <c r="LA58" s="0"/>
      <c r="LB58" s="0"/>
      <c r="LC58" s="0"/>
      <c r="LD58" s="0"/>
      <c r="LE58" s="0"/>
      <c r="LF58" s="0"/>
      <c r="LG58" s="0"/>
      <c r="LH58" s="0"/>
      <c r="LI58" s="0"/>
      <c r="LJ58" s="0"/>
      <c r="LK58" s="0"/>
      <c r="LL58" s="0"/>
      <c r="LM58" s="0"/>
      <c r="LN58" s="0"/>
      <c r="LO58" s="0"/>
      <c r="LP58" s="0"/>
      <c r="LQ58" s="0"/>
      <c r="LR58" s="0"/>
      <c r="LS58" s="0"/>
      <c r="LT58" s="0"/>
      <c r="LU58" s="0"/>
      <c r="LV58" s="0"/>
      <c r="LW58" s="0"/>
      <c r="LX58" s="0"/>
      <c r="LY58" s="0"/>
      <c r="LZ58" s="0"/>
      <c r="MA58" s="0"/>
      <c r="MB58" s="0"/>
      <c r="MC58" s="0"/>
      <c r="MD58" s="0"/>
      <c r="ME58" s="0"/>
      <c r="MF58" s="0"/>
      <c r="MG58" s="0"/>
      <c r="MH58" s="0"/>
      <c r="MI58" s="0"/>
      <c r="MJ58" s="0"/>
      <c r="MK58" s="0"/>
      <c r="ML58" s="0"/>
      <c r="MM58" s="0"/>
      <c r="MN58" s="0"/>
      <c r="MO58" s="0"/>
      <c r="MP58" s="0"/>
      <c r="MQ58" s="0"/>
      <c r="MR58" s="0"/>
      <c r="MS58" s="0"/>
      <c r="MT58" s="0"/>
      <c r="MU58" s="0"/>
      <c r="MV58" s="0"/>
      <c r="MW58" s="0"/>
      <c r="MX58" s="0"/>
      <c r="MY58" s="0"/>
      <c r="MZ58" s="0"/>
      <c r="NA58" s="0"/>
      <c r="NB58" s="0"/>
      <c r="NC58" s="0"/>
      <c r="ND58" s="0"/>
      <c r="NE58" s="0"/>
      <c r="NF58" s="0"/>
      <c r="NG58" s="0"/>
      <c r="NH58" s="0"/>
      <c r="NI58" s="0"/>
      <c r="NJ58" s="0"/>
      <c r="NK58" s="0"/>
      <c r="NL58" s="0"/>
      <c r="NM58" s="0"/>
      <c r="NN58" s="0"/>
      <c r="NO58" s="0"/>
      <c r="NP58" s="0"/>
      <c r="NQ58" s="0"/>
      <c r="NR58" s="0"/>
      <c r="NS58" s="0"/>
      <c r="NT58" s="0"/>
      <c r="NU58" s="0"/>
      <c r="NV58" s="0"/>
      <c r="NW58" s="0"/>
      <c r="NX58" s="0"/>
      <c r="NY58" s="0"/>
      <c r="NZ58" s="0"/>
      <c r="OA58" s="0"/>
      <c r="OB58" s="0"/>
      <c r="OC58" s="0"/>
      <c r="OD58" s="0"/>
      <c r="OE58" s="0"/>
      <c r="OF58" s="0"/>
      <c r="OG58" s="0"/>
      <c r="OH58" s="0"/>
      <c r="OI58" s="0"/>
      <c r="OJ58" s="0"/>
      <c r="OK58" s="0"/>
      <c r="OL58" s="0"/>
      <c r="OM58" s="0"/>
      <c r="ON58" s="0"/>
      <c r="OO58" s="0"/>
      <c r="OP58" s="0"/>
      <c r="OQ58" s="0"/>
      <c r="OR58" s="0"/>
      <c r="OS58" s="0"/>
      <c r="OT58" s="0"/>
      <c r="OU58" s="0"/>
      <c r="OV58" s="0"/>
      <c r="OW58" s="0"/>
      <c r="OX58" s="0"/>
      <c r="OY58" s="0"/>
      <c r="OZ58" s="0"/>
      <c r="PA58" s="0"/>
      <c r="PB58" s="0"/>
      <c r="PC58" s="0"/>
      <c r="PD58" s="0"/>
      <c r="PE58" s="0"/>
      <c r="PF58" s="0"/>
      <c r="PG58" s="0"/>
      <c r="PH58" s="0"/>
      <c r="PI58" s="0"/>
      <c r="PJ58" s="0"/>
      <c r="PK58" s="0"/>
      <c r="PL58" s="0"/>
      <c r="PM58" s="0"/>
      <c r="PN58" s="0"/>
      <c r="PO58" s="0"/>
      <c r="PP58" s="0"/>
      <c r="PQ58" s="0"/>
      <c r="PR58" s="0"/>
      <c r="PS58" s="0"/>
      <c r="PT58" s="0"/>
      <c r="PU58" s="0"/>
      <c r="PV58" s="0"/>
      <c r="PW58" s="0"/>
      <c r="PX58" s="0"/>
      <c r="PY58" s="0"/>
      <c r="PZ58" s="0"/>
      <c r="QA58" s="0"/>
      <c r="QB58" s="0"/>
      <c r="QC58" s="0"/>
      <c r="QD58" s="0"/>
      <c r="QE58" s="0"/>
      <c r="QF58" s="0"/>
      <c r="QG58" s="0"/>
      <c r="QH58" s="0"/>
      <c r="QI58" s="0"/>
      <c r="QJ58" s="0"/>
      <c r="QK58" s="0"/>
      <c r="QL58" s="0"/>
      <c r="QM58" s="0"/>
      <c r="QN58" s="0"/>
      <c r="QO58" s="0"/>
      <c r="QP58" s="0"/>
      <c r="QQ58" s="0"/>
      <c r="QR58" s="0"/>
      <c r="QS58" s="0"/>
      <c r="QT58" s="0"/>
      <c r="QU58" s="0"/>
      <c r="QV58" s="0"/>
      <c r="QW58" s="0"/>
      <c r="QX58" s="0"/>
      <c r="QY58" s="0"/>
      <c r="QZ58" s="0"/>
      <c r="RA58" s="0"/>
      <c r="RB58" s="0"/>
      <c r="RC58" s="0"/>
      <c r="RD58" s="0"/>
      <c r="RE58" s="0"/>
      <c r="RF58" s="0"/>
      <c r="RG58" s="0"/>
      <c r="RH58" s="0"/>
      <c r="RI58" s="0"/>
      <c r="RJ58" s="0"/>
      <c r="RK58" s="0"/>
      <c r="RL58" s="0"/>
      <c r="RM58" s="0"/>
      <c r="RN58" s="0"/>
      <c r="RO58" s="0"/>
      <c r="RP58" s="0"/>
      <c r="RQ58" s="0"/>
      <c r="RR58" s="0"/>
      <c r="RS58" s="0"/>
      <c r="RT58" s="0"/>
      <c r="RU58" s="0"/>
      <c r="RV58" s="0"/>
      <c r="RW58" s="0"/>
      <c r="RX58" s="0"/>
      <c r="RY58" s="0"/>
      <c r="RZ58" s="0"/>
      <c r="SA58" s="0"/>
      <c r="SB58" s="0"/>
      <c r="SC58" s="0"/>
      <c r="SD58" s="0"/>
      <c r="SE58" s="0"/>
      <c r="SF58" s="0"/>
      <c r="SG58" s="0"/>
      <c r="SH58" s="0"/>
      <c r="SI58" s="0"/>
      <c r="SJ58" s="0"/>
      <c r="SK58" s="0"/>
      <c r="SL58" s="0"/>
      <c r="SM58" s="0"/>
      <c r="SN58" s="0"/>
      <c r="SO58" s="0"/>
      <c r="SP58" s="0"/>
      <c r="SQ58" s="0"/>
      <c r="SR58" s="0"/>
      <c r="SS58" s="0"/>
      <c r="ST58" s="0"/>
      <c r="SU58" s="0"/>
      <c r="SV58" s="0"/>
      <c r="SW58" s="0"/>
      <c r="SX58" s="0"/>
      <c r="SY58" s="0"/>
      <c r="SZ58" s="0"/>
      <c r="TA58" s="0"/>
      <c r="TB58" s="0"/>
      <c r="TC58" s="0"/>
      <c r="TD58" s="0"/>
      <c r="TE58" s="0"/>
      <c r="TF58" s="0"/>
      <c r="TG58" s="0"/>
      <c r="TH58" s="0"/>
      <c r="TI58" s="0"/>
      <c r="TJ58" s="0"/>
      <c r="TK58" s="0"/>
      <c r="TL58" s="0"/>
      <c r="TM58" s="0"/>
      <c r="TN58" s="0"/>
      <c r="TO58" s="0"/>
      <c r="TP58" s="0"/>
      <c r="TQ58" s="0"/>
      <c r="TR58" s="0"/>
      <c r="TS58" s="0"/>
      <c r="TT58" s="0"/>
      <c r="TU58" s="0"/>
      <c r="TV58" s="0"/>
      <c r="TW58" s="0"/>
      <c r="TX58" s="0"/>
      <c r="TY58" s="0"/>
      <c r="TZ58" s="0"/>
      <c r="UA58" s="0"/>
      <c r="UB58" s="0"/>
      <c r="UC58" s="0"/>
      <c r="UD58" s="0"/>
      <c r="UE58" s="0"/>
      <c r="UF58" s="0"/>
      <c r="UG58" s="0"/>
      <c r="UH58" s="0"/>
      <c r="UI58" s="0"/>
      <c r="UJ58" s="0"/>
      <c r="UK58" s="0"/>
      <c r="UL58" s="0"/>
      <c r="UM58" s="0"/>
      <c r="UN58" s="0"/>
      <c r="UO58" s="0"/>
      <c r="UP58" s="0"/>
      <c r="UQ58" s="0"/>
      <c r="UR58" s="0"/>
      <c r="US58" s="0"/>
      <c r="UT58" s="0"/>
      <c r="UU58" s="0"/>
      <c r="UV58" s="0"/>
      <c r="UW58" s="0"/>
      <c r="UX58" s="0"/>
      <c r="UY58" s="0"/>
      <c r="UZ58" s="0"/>
      <c r="VA58" s="0"/>
      <c r="VB58" s="0"/>
      <c r="VC58" s="0"/>
      <c r="VD58" s="0"/>
      <c r="VE58" s="0"/>
      <c r="VF58" s="0"/>
      <c r="VG58" s="0"/>
      <c r="VH58" s="0"/>
      <c r="VI58" s="0"/>
      <c r="VJ58" s="0"/>
      <c r="VK58" s="0"/>
      <c r="VL58" s="0"/>
      <c r="VM58" s="0"/>
      <c r="VN58" s="0"/>
      <c r="VO58" s="0"/>
      <c r="VP58" s="0"/>
      <c r="VQ58" s="0"/>
      <c r="VR58" s="0"/>
      <c r="VS58" s="0"/>
      <c r="VT58" s="0"/>
      <c r="VU58" s="0"/>
      <c r="VV58" s="0"/>
      <c r="VW58" s="0"/>
      <c r="VX58" s="0"/>
      <c r="VY58" s="0"/>
      <c r="VZ58" s="0"/>
      <c r="WA58" s="0"/>
      <c r="WB58" s="0"/>
      <c r="WC58" s="0"/>
      <c r="WD58" s="0"/>
      <c r="WE58" s="0"/>
      <c r="WF58" s="0"/>
      <c r="WG58" s="0"/>
      <c r="WH58" s="0"/>
      <c r="WI58" s="0"/>
      <c r="WJ58" s="0"/>
      <c r="WK58" s="0"/>
      <c r="WL58" s="0"/>
      <c r="WM58" s="0"/>
      <c r="WN58" s="0"/>
      <c r="WO58" s="0"/>
      <c r="WP58" s="0"/>
      <c r="WQ58" s="0"/>
      <c r="WR58" s="0"/>
      <c r="WS58" s="0"/>
      <c r="WT58" s="0"/>
      <c r="WU58" s="0"/>
      <c r="WV58" s="0"/>
      <c r="WW58" s="0"/>
      <c r="WX58" s="0"/>
      <c r="WY58" s="0"/>
      <c r="WZ58" s="0"/>
      <c r="XA58" s="0"/>
      <c r="XB58" s="0"/>
      <c r="XC58" s="0"/>
      <c r="XD58" s="0"/>
      <c r="XE58" s="0"/>
      <c r="XF58" s="0"/>
      <c r="XG58" s="0"/>
      <c r="XH58" s="0"/>
      <c r="XI58" s="0"/>
      <c r="XJ58" s="0"/>
      <c r="XK58" s="0"/>
      <c r="XL58" s="0"/>
      <c r="XM58" s="0"/>
      <c r="XN58" s="0"/>
      <c r="XO58" s="0"/>
      <c r="XP58" s="0"/>
      <c r="XQ58" s="0"/>
      <c r="XR58" s="0"/>
      <c r="XS58" s="0"/>
      <c r="XT58" s="0"/>
      <c r="XU58" s="0"/>
      <c r="XV58" s="0"/>
      <c r="XW58" s="0"/>
      <c r="XX58" s="0"/>
      <c r="XY58" s="0"/>
      <c r="XZ58" s="0"/>
      <c r="YA58" s="0"/>
      <c r="YB58" s="0"/>
      <c r="YC58" s="0"/>
      <c r="YD58" s="0"/>
      <c r="YE58" s="0"/>
      <c r="YF58" s="0"/>
      <c r="YG58" s="0"/>
      <c r="YH58" s="0"/>
      <c r="YI58" s="0"/>
      <c r="YJ58" s="0"/>
      <c r="YK58" s="0"/>
      <c r="YL58" s="0"/>
      <c r="YM58" s="0"/>
      <c r="YN58" s="0"/>
      <c r="YO58" s="0"/>
      <c r="YP58" s="0"/>
      <c r="YQ58" s="0"/>
      <c r="YR58" s="0"/>
      <c r="YS58" s="0"/>
      <c r="YT58" s="0"/>
      <c r="YU58" s="0"/>
      <c r="YV58" s="0"/>
      <c r="YW58" s="0"/>
      <c r="YX58" s="0"/>
      <c r="YY58" s="0"/>
      <c r="YZ58" s="0"/>
      <c r="ZA58" s="0"/>
      <c r="ZB58" s="0"/>
      <c r="ZC58" s="0"/>
      <c r="ZD58" s="0"/>
      <c r="ZE58" s="0"/>
      <c r="ZF58" s="0"/>
      <c r="ZG58" s="0"/>
      <c r="ZH58" s="0"/>
      <c r="ZI58" s="0"/>
      <c r="ZJ58" s="0"/>
      <c r="ZK58" s="0"/>
      <c r="ZL58" s="0"/>
      <c r="ZM58" s="0"/>
      <c r="ZN58" s="0"/>
      <c r="ZO58" s="0"/>
      <c r="ZP58" s="0"/>
      <c r="ZQ58" s="0"/>
      <c r="ZR58" s="0"/>
      <c r="ZS58" s="0"/>
      <c r="ZT58" s="0"/>
      <c r="ZU58" s="0"/>
      <c r="ZV58" s="0"/>
      <c r="ZW58" s="0"/>
      <c r="ZX58" s="0"/>
      <c r="ZY58" s="0"/>
      <c r="ZZ58" s="0"/>
      <c r="AAA58" s="0"/>
      <c r="AAB58" s="0"/>
      <c r="AAC58" s="0"/>
      <c r="AAD58" s="0"/>
      <c r="AAE58" s="0"/>
      <c r="AAF58" s="0"/>
      <c r="AAG58" s="0"/>
      <c r="AAH58" s="0"/>
      <c r="AAI58" s="0"/>
      <c r="AAJ58" s="0"/>
      <c r="AAK58" s="0"/>
      <c r="AAL58" s="0"/>
      <c r="AAM58" s="0"/>
      <c r="AAN58" s="0"/>
      <c r="AAO58" s="0"/>
      <c r="AAP58" s="0"/>
      <c r="AAQ58" s="0"/>
      <c r="AAR58" s="0"/>
      <c r="AAS58" s="0"/>
      <c r="AAT58" s="0"/>
      <c r="AAU58" s="0"/>
      <c r="AAV58" s="0"/>
      <c r="AAW58" s="0"/>
      <c r="AAX58" s="0"/>
      <c r="AAY58" s="0"/>
      <c r="AAZ58" s="0"/>
      <c r="ABA58" s="0"/>
      <c r="ABB58" s="0"/>
      <c r="ABC58" s="0"/>
      <c r="ABD58" s="0"/>
      <c r="ABE58" s="0"/>
      <c r="ABF58" s="0"/>
      <c r="ABG58" s="0"/>
      <c r="ABH58" s="0"/>
      <c r="ABI58" s="0"/>
      <c r="ABJ58" s="0"/>
      <c r="ABK58" s="0"/>
      <c r="ABL58" s="0"/>
      <c r="ABM58" s="0"/>
      <c r="ABN58" s="0"/>
      <c r="ABO58" s="0"/>
      <c r="ABP58" s="0"/>
      <c r="ABQ58" s="0"/>
      <c r="ABR58" s="0"/>
      <c r="ABS58" s="0"/>
      <c r="ABT58" s="0"/>
      <c r="ABU58" s="0"/>
      <c r="ABV58" s="0"/>
      <c r="ABW58" s="0"/>
      <c r="ABX58" s="0"/>
      <c r="ABY58" s="0"/>
      <c r="ABZ58" s="0"/>
      <c r="ACA58" s="0"/>
      <c r="ACB58" s="0"/>
      <c r="ACC58" s="0"/>
      <c r="ACD58" s="0"/>
      <c r="ACE58" s="0"/>
      <c r="ACF58" s="0"/>
      <c r="ACG58" s="0"/>
      <c r="ACH58" s="0"/>
      <c r="ACI58" s="0"/>
      <c r="ACJ58" s="0"/>
      <c r="ACK58" s="0"/>
      <c r="ACL58" s="0"/>
      <c r="ACM58" s="0"/>
      <c r="ACN58" s="0"/>
      <c r="ACO58" s="0"/>
      <c r="ACP58" s="0"/>
      <c r="ACQ58" s="0"/>
      <c r="ACR58" s="0"/>
      <c r="ACS58" s="0"/>
      <c r="ACT58" s="0"/>
      <c r="ACU58" s="0"/>
      <c r="ACV58" s="0"/>
      <c r="ACW58" s="0"/>
      <c r="ACX58" s="0"/>
      <c r="ACY58" s="0"/>
      <c r="ACZ58" s="0"/>
      <c r="ADA58" s="0"/>
      <c r="ADB58" s="0"/>
      <c r="ADC58" s="0"/>
      <c r="ADD58" s="0"/>
      <c r="ADE58" s="0"/>
      <c r="ADF58" s="0"/>
      <c r="ADG58" s="0"/>
      <c r="ADH58" s="0"/>
      <c r="ADI58" s="0"/>
      <c r="ADJ58" s="0"/>
      <c r="ADK58" s="0"/>
      <c r="ADL58" s="0"/>
      <c r="ADM58" s="0"/>
      <c r="ADN58" s="0"/>
      <c r="ADO58" s="0"/>
      <c r="ADP58" s="0"/>
      <c r="ADQ58" s="0"/>
      <c r="ADR58" s="0"/>
      <c r="ADS58" s="0"/>
      <c r="ADT58" s="0"/>
      <c r="ADU58" s="0"/>
      <c r="ADV58" s="0"/>
      <c r="ADW58" s="0"/>
      <c r="ADX58" s="0"/>
      <c r="ADY58" s="0"/>
      <c r="ADZ58" s="0"/>
      <c r="AEA58" s="0"/>
      <c r="AEB58" s="0"/>
      <c r="AEC58" s="0"/>
      <c r="AED58" s="0"/>
      <c r="AEE58" s="0"/>
      <c r="AEF58" s="0"/>
      <c r="AEG58" s="0"/>
      <c r="AEH58" s="0"/>
      <c r="AEI58" s="0"/>
      <c r="AEJ58" s="0"/>
      <c r="AEK58" s="0"/>
      <c r="AEL58" s="0"/>
      <c r="AEM58" s="0"/>
      <c r="AEN58" s="0"/>
      <c r="AEO58" s="0"/>
      <c r="AEP58" s="0"/>
      <c r="AEQ58" s="0"/>
      <c r="AER58" s="0"/>
      <c r="AES58" s="0"/>
      <c r="AET58" s="0"/>
      <c r="AEU58" s="0"/>
      <c r="AEV58" s="0"/>
      <c r="AEW58" s="0"/>
      <c r="AEX58" s="0"/>
      <c r="AEY58" s="0"/>
      <c r="AEZ58" s="0"/>
      <c r="AFA58" s="0"/>
      <c r="AFB58" s="0"/>
      <c r="AFC58" s="0"/>
      <c r="AFD58" s="0"/>
      <c r="AFE58" s="0"/>
      <c r="AFF58" s="0"/>
      <c r="AFG58" s="0"/>
      <c r="AFH58" s="0"/>
      <c r="AFI58" s="0"/>
      <c r="AFJ58" s="0"/>
      <c r="AFK58" s="0"/>
      <c r="AFL58" s="0"/>
      <c r="AFM58" s="0"/>
      <c r="AFN58" s="0"/>
      <c r="AFO58" s="0"/>
      <c r="AFP58" s="0"/>
      <c r="AFQ58" s="0"/>
      <c r="AFR58" s="0"/>
      <c r="AFS58" s="0"/>
      <c r="AFT58" s="0"/>
      <c r="AFU58" s="0"/>
      <c r="AFV58" s="0"/>
      <c r="AFW58" s="0"/>
      <c r="AFX58" s="0"/>
      <c r="AFY58" s="0"/>
      <c r="AFZ58" s="0"/>
      <c r="AGA58" s="0"/>
      <c r="AGB58" s="0"/>
      <c r="AGC58" s="0"/>
      <c r="AGD58" s="0"/>
      <c r="AGE58" s="0"/>
      <c r="AGF58" s="0"/>
      <c r="AGG58" s="0"/>
      <c r="AGH58" s="0"/>
      <c r="AGI58" s="0"/>
      <c r="AGJ58" s="0"/>
      <c r="AGK58" s="0"/>
      <c r="AGL58" s="0"/>
      <c r="AGM58" s="0"/>
      <c r="AGN58" s="0"/>
      <c r="AGO58" s="0"/>
      <c r="AGP58" s="0"/>
      <c r="AGQ58" s="0"/>
      <c r="AGR58" s="0"/>
      <c r="AGS58" s="0"/>
      <c r="AGT58" s="0"/>
      <c r="AGU58" s="0"/>
      <c r="AGV58" s="0"/>
      <c r="AGW58" s="0"/>
      <c r="AGX58" s="0"/>
      <c r="AGY58" s="0"/>
      <c r="AGZ58" s="0"/>
      <c r="AHA58" s="0"/>
      <c r="AHB58" s="0"/>
      <c r="AHC58" s="0"/>
      <c r="AHD58" s="0"/>
      <c r="AHE58" s="0"/>
      <c r="AHF58" s="0"/>
      <c r="AHG58" s="0"/>
      <c r="AHH58" s="0"/>
      <c r="AHI58" s="0"/>
      <c r="AHJ58" s="0"/>
      <c r="AHK58" s="0"/>
      <c r="AHL58" s="0"/>
      <c r="AHM58" s="0"/>
      <c r="AHN58" s="0"/>
      <c r="AHO58" s="0"/>
      <c r="AHP58" s="0"/>
      <c r="AHQ58" s="0"/>
      <c r="AHR58" s="0"/>
      <c r="AHS58" s="0"/>
      <c r="AHT58" s="0"/>
      <c r="AHU58" s="0"/>
      <c r="AHV58" s="0"/>
      <c r="AHW58" s="0"/>
      <c r="AHX58" s="0"/>
      <c r="AHY58" s="0"/>
      <c r="AHZ58" s="0"/>
      <c r="AIA58" s="0"/>
      <c r="AIB58" s="0"/>
      <c r="AIC58" s="0"/>
      <c r="AID58" s="0"/>
      <c r="AIE58" s="0"/>
      <c r="AIF58" s="0"/>
      <c r="AIG58" s="0"/>
      <c r="AIH58" s="0"/>
      <c r="AII58" s="0"/>
      <c r="AIJ58" s="0"/>
      <c r="AIK58" s="0"/>
      <c r="AIL58" s="0"/>
      <c r="AIM58" s="0"/>
      <c r="AIN58" s="0"/>
      <c r="AIO58" s="0"/>
      <c r="AIP58" s="0"/>
      <c r="AIQ58" s="0"/>
      <c r="AIR58" s="0"/>
      <c r="AIS58" s="0"/>
      <c r="AIT58" s="0"/>
      <c r="AIU58" s="0"/>
      <c r="AIV58" s="0"/>
      <c r="AIW58" s="0"/>
      <c r="AIX58" s="0"/>
      <c r="AIY58" s="0"/>
      <c r="AIZ58" s="0"/>
      <c r="AJA58" s="0"/>
      <c r="AJB58" s="0"/>
      <c r="AJC58" s="0"/>
      <c r="AJD58" s="0"/>
      <c r="AJE58" s="0"/>
      <c r="AJF58" s="0"/>
      <c r="AJG58" s="0"/>
      <c r="AJH58" s="0"/>
      <c r="AJI58" s="0"/>
      <c r="AJJ58" s="0"/>
      <c r="AJK58" s="0"/>
      <c r="AJL58" s="0"/>
      <c r="AJM58" s="0"/>
      <c r="AJN58" s="0"/>
      <c r="AJO58" s="0"/>
      <c r="AJP58" s="0"/>
      <c r="AJQ58" s="0"/>
      <c r="AJR58" s="0"/>
      <c r="AJS58" s="0"/>
      <c r="AJT58" s="0"/>
      <c r="AJU58" s="0"/>
      <c r="AJV58" s="0"/>
      <c r="AJW58" s="0"/>
      <c r="AJX58" s="0"/>
      <c r="AJY58" s="0"/>
      <c r="AJZ58" s="0"/>
      <c r="AKA58" s="0"/>
      <c r="AKB58" s="0"/>
      <c r="AKC58" s="0"/>
      <c r="AKD58" s="0"/>
      <c r="AKE58" s="0"/>
      <c r="AKF58" s="0"/>
      <c r="AKG58" s="0"/>
      <c r="AKH58" s="0"/>
      <c r="AKI58" s="0"/>
      <c r="AKJ58" s="0"/>
      <c r="AKK58" s="0"/>
      <c r="AKL58" s="0"/>
      <c r="AKM58" s="0"/>
      <c r="AKN58" s="0"/>
      <c r="AKO58" s="0"/>
      <c r="AKP58" s="0"/>
      <c r="AKQ58" s="0"/>
      <c r="AKR58" s="0"/>
      <c r="AKS58" s="0"/>
      <c r="AKT58" s="0"/>
      <c r="AKU58" s="0"/>
      <c r="AKV58" s="0"/>
      <c r="AKW58" s="0"/>
      <c r="AKX58" s="0"/>
      <c r="AKY58" s="0"/>
      <c r="AKZ58" s="0"/>
      <c r="ALA58" s="0"/>
      <c r="ALB58" s="0"/>
      <c r="ALC58" s="0"/>
      <c r="ALD58" s="0"/>
      <c r="ALE58" s="0"/>
      <c r="ALF58" s="0"/>
      <c r="ALG58" s="0"/>
      <c r="ALH58" s="0"/>
      <c r="ALI58" s="0"/>
      <c r="ALJ58" s="0"/>
      <c r="ALK58" s="0"/>
      <c r="ALL58" s="0"/>
      <c r="ALM58" s="0"/>
      <c r="ALN58" s="0"/>
      <c r="ALO58" s="0"/>
      <c r="ALP58" s="0"/>
      <c r="ALQ58" s="0"/>
      <c r="ALR58" s="0"/>
      <c r="ALS58" s="0"/>
      <c r="ALT58" s="0"/>
      <c r="ALU58" s="0"/>
      <c r="ALV58" s="0"/>
      <c r="ALW58" s="0"/>
      <c r="ALX58" s="0"/>
      <c r="ALY58" s="0"/>
      <c r="ALZ58" s="0"/>
      <c r="AMA58" s="0"/>
      <c r="AMB58" s="0"/>
      <c r="AMC58" s="0"/>
      <c r="AMD58" s="0"/>
      <c r="AME58" s="0"/>
      <c r="AMF58" s="0"/>
      <c r="AMG58" s="0"/>
      <c r="AMH58" s="0"/>
      <c r="AMI58" s="0"/>
      <c r="AMJ58" s="0"/>
    </row>
    <row r="59" customFormat="false" ht="35.95" hidden="false" customHeight="false" outlineLevel="0" collapsed="false">
      <c r="A59" s="176" t="n">
        <f aca="false">A58</f>
        <v>2</v>
      </c>
      <c r="B59" s="177" t="s">
        <v>61</v>
      </c>
      <c r="C59" s="177" t="n">
        <v>5</v>
      </c>
      <c r="D59" s="177" t="s">
        <v>61</v>
      </c>
      <c r="E59" s="177" t="n">
        <f aca="false">E58+1</f>
        <v>1</v>
      </c>
      <c r="F59" s="230" t="s">
        <v>94</v>
      </c>
      <c r="G59" s="177" t="s">
        <v>34</v>
      </c>
      <c r="H59" s="179" t="str">
        <f aca="false">IFERROR((IF($G59=$X$3,IFERROR(VLOOKUP($F59,'SERVIÇOS SINAPI'!$A$8:$E$19639,2,0),""),IF($G59=$X$4,IFERROR(VLOOKUP($F59,'SERVIÇOS PLEO'!$A$1:$E$20000,2,0),""),IF($G59=$X$5,IFERROR(VLOOKUP($F59,'SERVIÇOS SICRO 2'!$A$1:$D$20056,2,0),""),IF($G59=$X$6,IFERROR(VLOOKUP($F59,'SERVIÇOS UFFS'!$A$1:$G$20007,2,0),"0")))))),2)</f>
        <v>PINTURA TINTA EPOXI, DUAS DEMAOS, SOBRE SUPERFICIE METALICA, INCLUSO UMA DEMAO DE FUNDO ANTICORROSIVO. UTILIZACAO DE REVOLVER (AR-COMPRIMIDO).</v>
      </c>
      <c r="I59" s="179"/>
      <c r="J59" s="179" t="str">
        <f aca="false">IFERROR((IF($G59=$X$3,IFERROR(VLOOKUP($F59,'SERVIÇOS SINAPI'!$A$8:$E$19639,3,0),""),IF($G59=$X$4,IFERROR(VLOOKUP($F59,'SERVIÇOS PLEO'!$A$1:$E$20000,3,0),""),IF($G59=$X$5,IFERROR(VLOOKUP($F59,'SERVIÇOS SICRO 2'!$A$1:$D$20056,3,0),""),IF($G59=$X$6,IFERROR(VLOOKUP($F59,'SERVIÇOS UFFS'!$A$1:$G$20007,3,0),"0")))))),2)</f>
        <v>M2</v>
      </c>
      <c r="K59" s="180" t="n">
        <v>128</v>
      </c>
      <c r="L59" s="220" t="n">
        <f aca="false">IFERROR((IF($G59=$X$3,IFERROR(VLOOKUP($F59,'SERVIÇOS SINAPI'!$A$8:$E$19639,5,0),""),IF($G59=$X$4,IFERROR(VLOOKUP($F59,'SERVIÇOS PLEO'!$A$1:$E$20000,5,0),""),IF($G59=$X$5,IFERROR(VLOOKUP($F59,'SERVIÇOS SICRO 2'!$A$1:$D$20056,4,0),""),IF($G59=$X$6,IFERROR(VLOOKUP($F59,'SERVIÇOS UFFS'!$A$1:$G$20007,4,0),"0")))))),2)</f>
        <v>15.2482</v>
      </c>
      <c r="M59" s="220" t="n">
        <f aca="false">IFERROR((IF($G59=$X$3,IFERROR(VLOOKUP($F59,'SERVIÇOS SINAPI'!$A$8:$E$19639,4,0),""),IF($G59=$X$4,IFERROR(VLOOKUP($F59,'SERVIÇOS PLEO'!$A$1:$E$20000,4,0),""),IF($G59=$X$5,IFERROR(VLOOKUP($F59,'SERVIÇOS SICRO 2'!$A$1:$D$20056,8,0),""),IF($G59=$X$6,IFERROR(VLOOKUP($F59,'SERVIÇOS UFFS'!$A$1:$G$20007,5,0),"0")))))),2)</f>
        <v>3.7418</v>
      </c>
      <c r="N59" s="182" t="n">
        <f aca="false">ROUND(L59+M59,2)</f>
        <v>18.99</v>
      </c>
      <c r="O59" s="183" t="n">
        <f aca="false">ROUND((K59*N59),2)</f>
        <v>2430.72</v>
      </c>
      <c r="P59" s="184" t="n">
        <f aca="false">ROUND($S$5,4)</f>
        <v>0.2764</v>
      </c>
      <c r="Q59" s="182" t="n">
        <f aca="false">ROUND((O59*(1+P59)),2)</f>
        <v>3102.57</v>
      </c>
      <c r="R59" s="184" t="n">
        <f aca="false">Q59/$Q$99</f>
        <v>0.0404261346164471</v>
      </c>
      <c r="S59" s="163" t="n">
        <f aca="false">Q59-(Q59*$M$5%)</f>
        <v>3102.57</v>
      </c>
      <c r="T59" s="161" t="n">
        <f aca="false">K59*L59</f>
        <v>1951.7696</v>
      </c>
      <c r="U59" s="161" t="n">
        <f aca="false">K59*M59</f>
        <v>478.9504</v>
      </c>
      <c r="V59" s="161" t="n">
        <f aca="false">K59*L59</f>
        <v>1951.7696</v>
      </c>
      <c r="W59" s="161" t="n">
        <f aca="false">M59*K59</f>
        <v>478.9504</v>
      </c>
      <c r="X59" s="160" t="n">
        <v>128</v>
      </c>
      <c r="Y59" s="161"/>
      <c r="Z59" s="185"/>
      <c r="AA59" s="186"/>
      <c r="AB59" s="118"/>
      <c r="AC59" s="99"/>
      <c r="AD59" s="187"/>
      <c r="AE59" s="148"/>
      <c r="AF59" s="188"/>
      <c r="AG59" s="189"/>
      <c r="AH59" s="190"/>
      <c r="AI59" s="191"/>
      <c r="AJ59" s="189"/>
      <c r="AK59" s="190"/>
      <c r="AL59" s="192"/>
      <c r="AM59" s="188"/>
      <c r="AN59" s="189"/>
      <c r="AO59" s="190"/>
      <c r="AP59" s="191"/>
      <c r="AQ59" s="189"/>
      <c r="AR59" s="190"/>
      <c r="AS59" s="161"/>
      <c r="AT59" s="188"/>
      <c r="AU59" s="189"/>
      <c r="AV59" s="190"/>
      <c r="AW59" s="191"/>
      <c r="AX59" s="189"/>
      <c r="AY59" s="190"/>
      <c r="AZ59" s="192"/>
      <c r="BA59" s="188"/>
      <c r="BB59" s="189"/>
      <c r="BC59" s="190"/>
      <c r="BD59" s="191"/>
      <c r="BE59" s="189"/>
      <c r="BF59" s="190"/>
      <c r="BG59" s="161"/>
      <c r="BH59" s="188"/>
      <c r="BI59" s="189"/>
      <c r="BJ59" s="190"/>
      <c r="BK59" s="191"/>
      <c r="BL59" s="189"/>
      <c r="BM59" s="190"/>
      <c r="BN59" s="192"/>
      <c r="BO59" s="188"/>
      <c r="BP59" s="189"/>
      <c r="BQ59" s="190"/>
      <c r="BR59" s="191"/>
      <c r="BS59" s="189"/>
      <c r="BT59" s="190"/>
      <c r="BU59" s="161"/>
      <c r="BV59" s="188"/>
      <c r="BW59" s="189"/>
      <c r="BX59" s="190"/>
      <c r="BY59" s="191"/>
      <c r="BZ59" s="189"/>
      <c r="CA59" s="190"/>
      <c r="CB59" s="192"/>
      <c r="CC59" s="188"/>
      <c r="CD59" s="189"/>
      <c r="CE59" s="190"/>
      <c r="CF59" s="191"/>
      <c r="CG59" s="189"/>
      <c r="CH59" s="190"/>
      <c r="CI59" s="161"/>
      <c r="CJ59" s="188"/>
      <c r="CK59" s="189"/>
      <c r="CL59" s="190"/>
      <c r="CM59" s="191"/>
      <c r="CN59" s="189"/>
      <c r="CO59" s="190"/>
      <c r="CP59" s="161"/>
      <c r="CQ59" s="188"/>
      <c r="CR59" s="189"/>
      <c r="CS59" s="190"/>
      <c r="CT59" s="191"/>
      <c r="CU59" s="189"/>
      <c r="CV59" s="190"/>
      <c r="CW59" s="161"/>
      <c r="CX59" s="193" t="n">
        <f aca="false">S59/$S$99</f>
        <v>0.0404261346164471</v>
      </c>
      <c r="CY59" s="103"/>
      <c r="CZ59" s="103"/>
      <c r="DA59" s="103"/>
      <c r="DB59" s="103"/>
      <c r="DC59" s="103"/>
      <c r="DD59" s="103"/>
      <c r="DE59" s="0"/>
      <c r="DF59" s="0"/>
      <c r="DG59" s="0"/>
      <c r="DH59" s="0"/>
      <c r="DI59" s="0"/>
      <c r="DJ59" s="0"/>
      <c r="DK59" s="0"/>
      <c r="DL59" s="0"/>
      <c r="DM59" s="0"/>
      <c r="DN59" s="0"/>
      <c r="DO59" s="0"/>
      <c r="DP59" s="0"/>
      <c r="DQ59" s="0"/>
      <c r="DR59" s="0"/>
      <c r="DS59" s="0"/>
      <c r="DT59" s="0"/>
      <c r="DU59" s="0"/>
      <c r="DV59" s="0"/>
      <c r="DW59" s="0"/>
      <c r="DX59" s="0"/>
      <c r="DY59" s="0"/>
      <c r="DZ59" s="0"/>
      <c r="EA59" s="0"/>
      <c r="EB59" s="0"/>
      <c r="EC59" s="0"/>
      <c r="ED59" s="0"/>
      <c r="EE59" s="0"/>
      <c r="EF59" s="0"/>
      <c r="EG59" s="0"/>
      <c r="EH59" s="0"/>
      <c r="EI59" s="0"/>
      <c r="EJ59" s="0"/>
      <c r="EK59" s="0"/>
      <c r="EL59" s="0"/>
      <c r="EM59" s="0"/>
      <c r="EN59" s="0"/>
      <c r="EO59" s="0"/>
      <c r="EP59" s="0"/>
      <c r="EQ59" s="0"/>
      <c r="ER59" s="0"/>
      <c r="ES59" s="0"/>
      <c r="ET59" s="0"/>
      <c r="EU59" s="0"/>
      <c r="EV59" s="0"/>
      <c r="EW59" s="0"/>
      <c r="EX59" s="0"/>
      <c r="EY59" s="0"/>
      <c r="EZ59" s="0"/>
      <c r="FA59" s="0"/>
      <c r="FB59" s="0"/>
      <c r="FC59" s="0"/>
      <c r="FD59" s="0"/>
      <c r="FE59" s="0"/>
      <c r="FF59" s="0"/>
      <c r="FG59" s="0"/>
      <c r="FH59" s="0"/>
      <c r="FI59" s="0"/>
      <c r="FJ59" s="0"/>
      <c r="FK59" s="0"/>
      <c r="FL59" s="0"/>
      <c r="FM59" s="0"/>
      <c r="FN59" s="0"/>
      <c r="FO59" s="0"/>
      <c r="FP59" s="0"/>
      <c r="FQ59" s="0"/>
      <c r="FR59" s="0"/>
      <c r="FS59" s="0"/>
      <c r="FT59" s="0"/>
      <c r="FU59" s="0"/>
      <c r="FV59" s="0"/>
      <c r="FW59" s="0"/>
      <c r="FX59" s="0"/>
      <c r="FY59" s="0"/>
      <c r="FZ59" s="0"/>
      <c r="GA59" s="0"/>
      <c r="GB59" s="0"/>
      <c r="GC59" s="0"/>
      <c r="GD59" s="0"/>
      <c r="GE59" s="0"/>
      <c r="GF59" s="0"/>
      <c r="GG59" s="0"/>
      <c r="GH59" s="0"/>
      <c r="GI59" s="0"/>
      <c r="GJ59" s="0"/>
      <c r="GK59" s="0"/>
      <c r="GL59" s="0"/>
      <c r="GM59" s="0"/>
      <c r="GN59" s="0"/>
      <c r="GO59" s="0"/>
      <c r="GP59" s="0"/>
      <c r="GQ59" s="0"/>
      <c r="GR59" s="0"/>
      <c r="GS59" s="0"/>
      <c r="GT59" s="0"/>
      <c r="GU59" s="0"/>
      <c r="GV59" s="0"/>
      <c r="GW59" s="0"/>
      <c r="GX59" s="0"/>
      <c r="GY59" s="0"/>
      <c r="GZ59" s="0"/>
      <c r="HA59" s="0"/>
      <c r="HB59" s="0"/>
      <c r="HC59" s="0"/>
      <c r="HD59" s="0"/>
      <c r="HE59" s="0"/>
      <c r="HF59" s="0"/>
      <c r="HG59" s="0"/>
      <c r="HH59" s="0"/>
      <c r="HI59" s="0"/>
      <c r="HJ59" s="0"/>
      <c r="HK59" s="0"/>
      <c r="HL59" s="0"/>
      <c r="HM59" s="0"/>
      <c r="HN59" s="0"/>
      <c r="HO59" s="0"/>
      <c r="HP59" s="0"/>
      <c r="HQ59" s="0"/>
      <c r="HR59" s="0"/>
      <c r="HS59" s="0"/>
      <c r="HT59" s="0"/>
      <c r="HU59" s="0"/>
      <c r="HV59" s="0"/>
      <c r="HW59" s="0"/>
      <c r="HX59" s="0"/>
      <c r="HY59" s="0"/>
      <c r="HZ59" s="0"/>
      <c r="IA59" s="0"/>
      <c r="IB59" s="0"/>
      <c r="IC59" s="0"/>
      <c r="ID59" s="0"/>
      <c r="IE59" s="0"/>
      <c r="IF59" s="0"/>
      <c r="IG59" s="0"/>
      <c r="IH59" s="0"/>
      <c r="II59" s="0"/>
      <c r="IJ59" s="0"/>
      <c r="IK59" s="0"/>
      <c r="IL59" s="0"/>
      <c r="IM59" s="0"/>
      <c r="IN59" s="0"/>
      <c r="IO59" s="0"/>
      <c r="IP59" s="0"/>
      <c r="IQ59" s="0"/>
      <c r="IR59" s="0"/>
      <c r="IS59" s="0"/>
      <c r="IT59" s="0"/>
      <c r="IU59" s="0"/>
      <c r="IV59" s="0"/>
      <c r="IW59" s="0"/>
      <c r="IX59" s="0"/>
      <c r="IY59" s="0"/>
      <c r="IZ59" s="0"/>
      <c r="JA59" s="0"/>
      <c r="JB59" s="0"/>
      <c r="JC59" s="0"/>
      <c r="JD59" s="0"/>
      <c r="JE59" s="0"/>
      <c r="JF59" s="0"/>
      <c r="JG59" s="0"/>
      <c r="JH59" s="0"/>
      <c r="JI59" s="0"/>
      <c r="JJ59" s="0"/>
      <c r="JK59" s="0"/>
      <c r="JL59" s="0"/>
      <c r="JM59" s="0"/>
      <c r="JN59" s="0"/>
      <c r="JO59" s="0"/>
      <c r="JP59" s="0"/>
      <c r="JQ59" s="0"/>
      <c r="JR59" s="0"/>
      <c r="JS59" s="0"/>
      <c r="JT59" s="0"/>
      <c r="JU59" s="0"/>
      <c r="JV59" s="0"/>
      <c r="JW59" s="0"/>
      <c r="JX59" s="0"/>
      <c r="JY59" s="0"/>
      <c r="JZ59" s="0"/>
      <c r="KA59" s="0"/>
      <c r="KB59" s="0"/>
      <c r="KC59" s="0"/>
      <c r="KD59" s="0"/>
      <c r="KE59" s="0"/>
      <c r="KF59" s="0"/>
      <c r="KG59" s="0"/>
      <c r="KH59" s="0"/>
      <c r="KI59" s="0"/>
      <c r="KJ59" s="0"/>
      <c r="KK59" s="0"/>
      <c r="KL59" s="0"/>
      <c r="KM59" s="0"/>
      <c r="KN59" s="0"/>
      <c r="KO59" s="0"/>
      <c r="KP59" s="0"/>
      <c r="KQ59" s="0"/>
      <c r="KR59" s="0"/>
      <c r="KS59" s="0"/>
      <c r="KT59" s="0"/>
      <c r="KU59" s="0"/>
      <c r="KV59" s="0"/>
      <c r="KW59" s="0"/>
      <c r="KX59" s="0"/>
      <c r="KY59" s="0"/>
      <c r="KZ59" s="0"/>
      <c r="LA59" s="0"/>
      <c r="LB59" s="0"/>
      <c r="LC59" s="0"/>
      <c r="LD59" s="0"/>
      <c r="LE59" s="0"/>
      <c r="LF59" s="0"/>
      <c r="LG59" s="0"/>
      <c r="LH59" s="0"/>
      <c r="LI59" s="0"/>
      <c r="LJ59" s="0"/>
      <c r="LK59" s="0"/>
      <c r="LL59" s="0"/>
      <c r="LM59" s="0"/>
      <c r="LN59" s="0"/>
      <c r="LO59" s="0"/>
      <c r="LP59" s="0"/>
      <c r="LQ59" s="0"/>
      <c r="LR59" s="0"/>
      <c r="LS59" s="0"/>
      <c r="LT59" s="0"/>
      <c r="LU59" s="0"/>
      <c r="LV59" s="0"/>
      <c r="LW59" s="0"/>
      <c r="LX59" s="0"/>
      <c r="LY59" s="0"/>
      <c r="LZ59" s="0"/>
      <c r="MA59" s="0"/>
      <c r="MB59" s="0"/>
      <c r="MC59" s="0"/>
      <c r="MD59" s="0"/>
      <c r="ME59" s="0"/>
      <c r="MF59" s="0"/>
      <c r="MG59" s="0"/>
      <c r="MH59" s="0"/>
      <c r="MI59" s="0"/>
      <c r="MJ59" s="0"/>
      <c r="MK59" s="0"/>
      <c r="ML59" s="0"/>
      <c r="MM59" s="0"/>
      <c r="MN59" s="0"/>
      <c r="MO59" s="0"/>
      <c r="MP59" s="0"/>
      <c r="MQ59" s="0"/>
      <c r="MR59" s="0"/>
      <c r="MS59" s="0"/>
      <c r="MT59" s="0"/>
      <c r="MU59" s="0"/>
      <c r="MV59" s="0"/>
      <c r="MW59" s="0"/>
      <c r="MX59" s="0"/>
      <c r="MY59" s="0"/>
      <c r="MZ59" s="0"/>
      <c r="NA59" s="0"/>
      <c r="NB59" s="0"/>
      <c r="NC59" s="0"/>
      <c r="ND59" s="0"/>
      <c r="NE59" s="0"/>
      <c r="NF59" s="0"/>
      <c r="NG59" s="0"/>
      <c r="NH59" s="0"/>
      <c r="NI59" s="0"/>
      <c r="NJ59" s="0"/>
      <c r="NK59" s="0"/>
      <c r="NL59" s="0"/>
      <c r="NM59" s="0"/>
      <c r="NN59" s="0"/>
      <c r="NO59" s="0"/>
      <c r="NP59" s="0"/>
      <c r="NQ59" s="0"/>
      <c r="NR59" s="0"/>
      <c r="NS59" s="0"/>
      <c r="NT59" s="0"/>
      <c r="NU59" s="0"/>
      <c r="NV59" s="0"/>
      <c r="NW59" s="0"/>
      <c r="NX59" s="0"/>
      <c r="NY59" s="0"/>
      <c r="NZ59" s="0"/>
      <c r="OA59" s="0"/>
      <c r="OB59" s="0"/>
      <c r="OC59" s="0"/>
      <c r="OD59" s="0"/>
      <c r="OE59" s="0"/>
      <c r="OF59" s="0"/>
      <c r="OG59" s="0"/>
      <c r="OH59" s="0"/>
      <c r="OI59" s="0"/>
      <c r="OJ59" s="0"/>
      <c r="OK59" s="0"/>
      <c r="OL59" s="0"/>
      <c r="OM59" s="0"/>
      <c r="ON59" s="0"/>
      <c r="OO59" s="0"/>
      <c r="OP59" s="0"/>
      <c r="OQ59" s="0"/>
      <c r="OR59" s="0"/>
      <c r="OS59" s="0"/>
      <c r="OT59" s="0"/>
      <c r="OU59" s="0"/>
      <c r="OV59" s="0"/>
      <c r="OW59" s="0"/>
      <c r="OX59" s="0"/>
      <c r="OY59" s="0"/>
      <c r="OZ59" s="0"/>
      <c r="PA59" s="0"/>
      <c r="PB59" s="0"/>
      <c r="PC59" s="0"/>
      <c r="PD59" s="0"/>
      <c r="PE59" s="0"/>
      <c r="PF59" s="0"/>
      <c r="PG59" s="0"/>
      <c r="PH59" s="0"/>
      <c r="PI59" s="0"/>
      <c r="PJ59" s="0"/>
      <c r="PK59" s="0"/>
      <c r="PL59" s="0"/>
      <c r="PM59" s="0"/>
      <c r="PN59" s="0"/>
      <c r="PO59" s="0"/>
      <c r="PP59" s="0"/>
      <c r="PQ59" s="0"/>
      <c r="PR59" s="0"/>
      <c r="PS59" s="0"/>
      <c r="PT59" s="0"/>
      <c r="PU59" s="0"/>
      <c r="PV59" s="0"/>
      <c r="PW59" s="0"/>
      <c r="PX59" s="0"/>
      <c r="PY59" s="0"/>
      <c r="PZ59" s="0"/>
      <c r="QA59" s="0"/>
      <c r="QB59" s="0"/>
      <c r="QC59" s="0"/>
      <c r="QD59" s="0"/>
      <c r="QE59" s="0"/>
      <c r="QF59" s="0"/>
      <c r="QG59" s="0"/>
      <c r="QH59" s="0"/>
      <c r="QI59" s="0"/>
      <c r="QJ59" s="0"/>
      <c r="QK59" s="0"/>
      <c r="QL59" s="0"/>
      <c r="QM59" s="0"/>
      <c r="QN59" s="0"/>
      <c r="QO59" s="0"/>
      <c r="QP59" s="0"/>
      <c r="QQ59" s="0"/>
      <c r="QR59" s="0"/>
      <c r="QS59" s="0"/>
      <c r="QT59" s="0"/>
      <c r="QU59" s="0"/>
      <c r="QV59" s="0"/>
      <c r="QW59" s="0"/>
      <c r="QX59" s="0"/>
      <c r="QY59" s="0"/>
      <c r="QZ59" s="0"/>
      <c r="RA59" s="0"/>
      <c r="RB59" s="0"/>
      <c r="RC59" s="0"/>
      <c r="RD59" s="0"/>
      <c r="RE59" s="0"/>
      <c r="RF59" s="0"/>
      <c r="RG59" s="0"/>
      <c r="RH59" s="0"/>
      <c r="RI59" s="0"/>
      <c r="RJ59" s="0"/>
      <c r="RK59" s="0"/>
      <c r="RL59" s="0"/>
      <c r="RM59" s="0"/>
      <c r="RN59" s="0"/>
      <c r="RO59" s="0"/>
      <c r="RP59" s="0"/>
      <c r="RQ59" s="0"/>
      <c r="RR59" s="0"/>
      <c r="RS59" s="0"/>
      <c r="RT59" s="0"/>
      <c r="RU59" s="0"/>
      <c r="RV59" s="0"/>
      <c r="RW59" s="0"/>
      <c r="RX59" s="0"/>
      <c r="RY59" s="0"/>
      <c r="RZ59" s="0"/>
      <c r="SA59" s="0"/>
      <c r="SB59" s="0"/>
      <c r="SC59" s="0"/>
      <c r="SD59" s="0"/>
      <c r="SE59" s="0"/>
      <c r="SF59" s="0"/>
      <c r="SG59" s="0"/>
      <c r="SH59" s="0"/>
      <c r="SI59" s="0"/>
      <c r="SJ59" s="0"/>
      <c r="SK59" s="0"/>
      <c r="SL59" s="0"/>
      <c r="SM59" s="0"/>
      <c r="SN59" s="0"/>
      <c r="SO59" s="0"/>
      <c r="SP59" s="0"/>
      <c r="SQ59" s="0"/>
      <c r="SR59" s="0"/>
      <c r="SS59" s="0"/>
      <c r="ST59" s="0"/>
      <c r="SU59" s="0"/>
      <c r="SV59" s="0"/>
      <c r="SW59" s="0"/>
      <c r="SX59" s="0"/>
      <c r="SY59" s="0"/>
      <c r="SZ59" s="0"/>
      <c r="TA59" s="0"/>
      <c r="TB59" s="0"/>
      <c r="TC59" s="0"/>
      <c r="TD59" s="0"/>
      <c r="TE59" s="0"/>
      <c r="TF59" s="0"/>
      <c r="TG59" s="0"/>
      <c r="TH59" s="0"/>
      <c r="TI59" s="0"/>
      <c r="TJ59" s="0"/>
      <c r="TK59" s="0"/>
      <c r="TL59" s="0"/>
      <c r="TM59" s="0"/>
      <c r="TN59" s="0"/>
      <c r="TO59" s="0"/>
      <c r="TP59" s="0"/>
      <c r="TQ59" s="0"/>
      <c r="TR59" s="0"/>
      <c r="TS59" s="0"/>
      <c r="TT59" s="0"/>
      <c r="TU59" s="0"/>
      <c r="TV59" s="0"/>
      <c r="TW59" s="0"/>
      <c r="TX59" s="0"/>
      <c r="TY59" s="0"/>
      <c r="TZ59" s="0"/>
      <c r="UA59" s="0"/>
      <c r="UB59" s="0"/>
      <c r="UC59" s="0"/>
      <c r="UD59" s="0"/>
      <c r="UE59" s="0"/>
      <c r="UF59" s="0"/>
      <c r="UG59" s="0"/>
      <c r="UH59" s="0"/>
      <c r="UI59" s="0"/>
      <c r="UJ59" s="0"/>
      <c r="UK59" s="0"/>
      <c r="UL59" s="0"/>
      <c r="UM59" s="0"/>
      <c r="UN59" s="0"/>
      <c r="UO59" s="0"/>
      <c r="UP59" s="0"/>
      <c r="UQ59" s="0"/>
      <c r="UR59" s="0"/>
      <c r="US59" s="0"/>
      <c r="UT59" s="0"/>
      <c r="UU59" s="0"/>
      <c r="UV59" s="0"/>
      <c r="UW59" s="0"/>
      <c r="UX59" s="0"/>
      <c r="UY59" s="0"/>
      <c r="UZ59" s="0"/>
      <c r="VA59" s="0"/>
      <c r="VB59" s="0"/>
      <c r="VC59" s="0"/>
      <c r="VD59" s="0"/>
      <c r="VE59" s="0"/>
      <c r="VF59" s="0"/>
      <c r="VG59" s="0"/>
      <c r="VH59" s="0"/>
      <c r="VI59" s="0"/>
      <c r="VJ59" s="0"/>
      <c r="VK59" s="0"/>
      <c r="VL59" s="0"/>
      <c r="VM59" s="0"/>
      <c r="VN59" s="0"/>
      <c r="VO59" s="0"/>
      <c r="VP59" s="0"/>
      <c r="VQ59" s="0"/>
      <c r="VR59" s="0"/>
      <c r="VS59" s="0"/>
      <c r="VT59" s="0"/>
      <c r="VU59" s="0"/>
      <c r="VV59" s="0"/>
      <c r="VW59" s="0"/>
      <c r="VX59" s="0"/>
      <c r="VY59" s="0"/>
      <c r="VZ59" s="0"/>
      <c r="WA59" s="0"/>
      <c r="WB59" s="0"/>
      <c r="WC59" s="0"/>
      <c r="WD59" s="0"/>
      <c r="WE59" s="0"/>
      <c r="WF59" s="0"/>
      <c r="WG59" s="0"/>
      <c r="WH59" s="0"/>
      <c r="WI59" s="0"/>
      <c r="WJ59" s="0"/>
      <c r="WK59" s="0"/>
      <c r="WL59" s="0"/>
      <c r="WM59" s="0"/>
      <c r="WN59" s="0"/>
      <c r="WO59" s="0"/>
      <c r="WP59" s="0"/>
      <c r="WQ59" s="0"/>
      <c r="WR59" s="0"/>
      <c r="WS59" s="0"/>
      <c r="WT59" s="0"/>
      <c r="WU59" s="0"/>
      <c r="WV59" s="0"/>
      <c r="WW59" s="0"/>
      <c r="WX59" s="0"/>
      <c r="WY59" s="0"/>
      <c r="WZ59" s="0"/>
      <c r="XA59" s="0"/>
      <c r="XB59" s="0"/>
      <c r="XC59" s="0"/>
      <c r="XD59" s="0"/>
      <c r="XE59" s="0"/>
      <c r="XF59" s="0"/>
      <c r="XG59" s="0"/>
      <c r="XH59" s="0"/>
      <c r="XI59" s="0"/>
      <c r="XJ59" s="0"/>
      <c r="XK59" s="0"/>
      <c r="XL59" s="0"/>
      <c r="XM59" s="0"/>
      <c r="XN59" s="0"/>
      <c r="XO59" s="0"/>
      <c r="XP59" s="0"/>
      <c r="XQ59" s="0"/>
      <c r="XR59" s="0"/>
      <c r="XS59" s="0"/>
      <c r="XT59" s="0"/>
      <c r="XU59" s="0"/>
      <c r="XV59" s="0"/>
      <c r="XW59" s="0"/>
      <c r="XX59" s="0"/>
      <c r="XY59" s="0"/>
      <c r="XZ59" s="0"/>
      <c r="YA59" s="0"/>
      <c r="YB59" s="0"/>
      <c r="YC59" s="0"/>
      <c r="YD59" s="0"/>
      <c r="YE59" s="0"/>
      <c r="YF59" s="0"/>
      <c r="YG59" s="0"/>
      <c r="YH59" s="0"/>
      <c r="YI59" s="0"/>
      <c r="YJ59" s="0"/>
      <c r="YK59" s="0"/>
      <c r="YL59" s="0"/>
      <c r="YM59" s="0"/>
      <c r="YN59" s="0"/>
      <c r="YO59" s="0"/>
      <c r="YP59" s="0"/>
      <c r="YQ59" s="0"/>
      <c r="YR59" s="0"/>
      <c r="YS59" s="0"/>
      <c r="YT59" s="0"/>
      <c r="YU59" s="0"/>
      <c r="YV59" s="0"/>
      <c r="YW59" s="0"/>
      <c r="YX59" s="0"/>
      <c r="YY59" s="0"/>
      <c r="YZ59" s="0"/>
      <c r="ZA59" s="0"/>
      <c r="ZB59" s="0"/>
      <c r="ZC59" s="0"/>
      <c r="ZD59" s="0"/>
      <c r="ZE59" s="0"/>
      <c r="ZF59" s="0"/>
      <c r="ZG59" s="0"/>
      <c r="ZH59" s="0"/>
      <c r="ZI59" s="0"/>
      <c r="ZJ59" s="0"/>
      <c r="ZK59" s="0"/>
      <c r="ZL59" s="0"/>
      <c r="ZM59" s="0"/>
      <c r="ZN59" s="0"/>
      <c r="ZO59" s="0"/>
      <c r="ZP59" s="0"/>
      <c r="ZQ59" s="0"/>
      <c r="ZR59" s="0"/>
      <c r="ZS59" s="0"/>
      <c r="ZT59" s="0"/>
      <c r="ZU59" s="0"/>
      <c r="ZV59" s="0"/>
      <c r="ZW59" s="0"/>
      <c r="ZX59" s="0"/>
      <c r="ZY59" s="0"/>
      <c r="ZZ59" s="0"/>
      <c r="AAA59" s="0"/>
      <c r="AAB59" s="0"/>
      <c r="AAC59" s="0"/>
      <c r="AAD59" s="0"/>
      <c r="AAE59" s="0"/>
      <c r="AAF59" s="0"/>
      <c r="AAG59" s="0"/>
      <c r="AAH59" s="0"/>
      <c r="AAI59" s="0"/>
      <c r="AAJ59" s="0"/>
      <c r="AAK59" s="0"/>
      <c r="AAL59" s="0"/>
      <c r="AAM59" s="0"/>
      <c r="AAN59" s="0"/>
      <c r="AAO59" s="0"/>
      <c r="AAP59" s="0"/>
      <c r="AAQ59" s="0"/>
      <c r="AAR59" s="0"/>
      <c r="AAS59" s="0"/>
      <c r="AAT59" s="0"/>
      <c r="AAU59" s="0"/>
      <c r="AAV59" s="0"/>
      <c r="AAW59" s="0"/>
      <c r="AAX59" s="0"/>
      <c r="AAY59" s="0"/>
      <c r="AAZ59" s="0"/>
      <c r="ABA59" s="0"/>
      <c r="ABB59" s="0"/>
      <c r="ABC59" s="0"/>
      <c r="ABD59" s="0"/>
      <c r="ABE59" s="0"/>
      <c r="ABF59" s="0"/>
      <c r="ABG59" s="0"/>
      <c r="ABH59" s="0"/>
      <c r="ABI59" s="0"/>
      <c r="ABJ59" s="0"/>
      <c r="ABK59" s="0"/>
      <c r="ABL59" s="0"/>
      <c r="ABM59" s="0"/>
      <c r="ABN59" s="0"/>
      <c r="ABO59" s="0"/>
      <c r="ABP59" s="0"/>
      <c r="ABQ59" s="0"/>
      <c r="ABR59" s="0"/>
      <c r="ABS59" s="0"/>
      <c r="ABT59" s="0"/>
      <c r="ABU59" s="0"/>
      <c r="ABV59" s="0"/>
      <c r="ABW59" s="0"/>
      <c r="ABX59" s="0"/>
      <c r="ABY59" s="0"/>
      <c r="ABZ59" s="0"/>
      <c r="ACA59" s="0"/>
      <c r="ACB59" s="0"/>
      <c r="ACC59" s="0"/>
      <c r="ACD59" s="0"/>
      <c r="ACE59" s="0"/>
      <c r="ACF59" s="0"/>
      <c r="ACG59" s="0"/>
      <c r="ACH59" s="0"/>
      <c r="ACI59" s="0"/>
      <c r="ACJ59" s="0"/>
      <c r="ACK59" s="0"/>
      <c r="ACL59" s="0"/>
      <c r="ACM59" s="0"/>
      <c r="ACN59" s="0"/>
      <c r="ACO59" s="0"/>
      <c r="ACP59" s="0"/>
      <c r="ACQ59" s="0"/>
      <c r="ACR59" s="0"/>
      <c r="ACS59" s="0"/>
      <c r="ACT59" s="0"/>
      <c r="ACU59" s="0"/>
      <c r="ACV59" s="0"/>
      <c r="ACW59" s="0"/>
      <c r="ACX59" s="0"/>
      <c r="ACY59" s="0"/>
      <c r="ACZ59" s="0"/>
      <c r="ADA59" s="0"/>
      <c r="ADB59" s="0"/>
      <c r="ADC59" s="0"/>
      <c r="ADD59" s="0"/>
      <c r="ADE59" s="0"/>
      <c r="ADF59" s="0"/>
      <c r="ADG59" s="0"/>
      <c r="ADH59" s="0"/>
      <c r="ADI59" s="0"/>
      <c r="ADJ59" s="0"/>
      <c r="ADK59" s="0"/>
      <c r="ADL59" s="0"/>
      <c r="ADM59" s="0"/>
      <c r="ADN59" s="0"/>
      <c r="ADO59" s="0"/>
      <c r="ADP59" s="0"/>
      <c r="ADQ59" s="0"/>
      <c r="ADR59" s="0"/>
      <c r="ADS59" s="0"/>
      <c r="ADT59" s="0"/>
      <c r="ADU59" s="0"/>
      <c r="ADV59" s="0"/>
      <c r="ADW59" s="0"/>
      <c r="ADX59" s="0"/>
      <c r="ADY59" s="0"/>
      <c r="ADZ59" s="0"/>
      <c r="AEA59" s="0"/>
      <c r="AEB59" s="0"/>
      <c r="AEC59" s="0"/>
      <c r="AED59" s="0"/>
      <c r="AEE59" s="0"/>
      <c r="AEF59" s="0"/>
      <c r="AEG59" s="0"/>
      <c r="AEH59" s="0"/>
      <c r="AEI59" s="0"/>
      <c r="AEJ59" s="0"/>
      <c r="AEK59" s="0"/>
      <c r="AEL59" s="0"/>
      <c r="AEM59" s="0"/>
      <c r="AEN59" s="0"/>
      <c r="AEO59" s="0"/>
      <c r="AEP59" s="0"/>
      <c r="AEQ59" s="0"/>
      <c r="AER59" s="0"/>
      <c r="AES59" s="0"/>
      <c r="AET59" s="0"/>
      <c r="AEU59" s="0"/>
      <c r="AEV59" s="0"/>
      <c r="AEW59" s="0"/>
      <c r="AEX59" s="0"/>
      <c r="AEY59" s="0"/>
      <c r="AEZ59" s="0"/>
      <c r="AFA59" s="0"/>
      <c r="AFB59" s="0"/>
      <c r="AFC59" s="0"/>
      <c r="AFD59" s="0"/>
      <c r="AFE59" s="0"/>
      <c r="AFF59" s="0"/>
      <c r="AFG59" s="0"/>
      <c r="AFH59" s="0"/>
      <c r="AFI59" s="0"/>
      <c r="AFJ59" s="0"/>
      <c r="AFK59" s="0"/>
      <c r="AFL59" s="0"/>
      <c r="AFM59" s="0"/>
      <c r="AFN59" s="0"/>
      <c r="AFO59" s="0"/>
      <c r="AFP59" s="0"/>
      <c r="AFQ59" s="0"/>
      <c r="AFR59" s="0"/>
      <c r="AFS59" s="0"/>
      <c r="AFT59" s="0"/>
      <c r="AFU59" s="0"/>
      <c r="AFV59" s="0"/>
      <c r="AFW59" s="0"/>
      <c r="AFX59" s="0"/>
      <c r="AFY59" s="0"/>
      <c r="AFZ59" s="0"/>
      <c r="AGA59" s="0"/>
      <c r="AGB59" s="0"/>
      <c r="AGC59" s="0"/>
      <c r="AGD59" s="0"/>
      <c r="AGE59" s="0"/>
      <c r="AGF59" s="0"/>
      <c r="AGG59" s="0"/>
      <c r="AGH59" s="0"/>
      <c r="AGI59" s="0"/>
      <c r="AGJ59" s="0"/>
      <c r="AGK59" s="0"/>
      <c r="AGL59" s="0"/>
      <c r="AGM59" s="0"/>
      <c r="AGN59" s="0"/>
      <c r="AGO59" s="0"/>
      <c r="AGP59" s="0"/>
      <c r="AGQ59" s="0"/>
      <c r="AGR59" s="0"/>
      <c r="AGS59" s="0"/>
      <c r="AGT59" s="0"/>
      <c r="AGU59" s="0"/>
      <c r="AGV59" s="0"/>
      <c r="AGW59" s="0"/>
      <c r="AGX59" s="0"/>
      <c r="AGY59" s="0"/>
      <c r="AGZ59" s="0"/>
      <c r="AHA59" s="0"/>
      <c r="AHB59" s="0"/>
      <c r="AHC59" s="0"/>
      <c r="AHD59" s="0"/>
      <c r="AHE59" s="0"/>
      <c r="AHF59" s="0"/>
      <c r="AHG59" s="0"/>
      <c r="AHH59" s="0"/>
      <c r="AHI59" s="0"/>
      <c r="AHJ59" s="0"/>
      <c r="AHK59" s="0"/>
      <c r="AHL59" s="0"/>
      <c r="AHM59" s="0"/>
      <c r="AHN59" s="0"/>
      <c r="AHO59" s="0"/>
      <c r="AHP59" s="0"/>
      <c r="AHQ59" s="0"/>
      <c r="AHR59" s="0"/>
      <c r="AHS59" s="0"/>
      <c r="AHT59" s="0"/>
      <c r="AHU59" s="0"/>
      <c r="AHV59" s="0"/>
      <c r="AHW59" s="0"/>
      <c r="AHX59" s="0"/>
      <c r="AHY59" s="0"/>
      <c r="AHZ59" s="0"/>
      <c r="AIA59" s="0"/>
      <c r="AIB59" s="0"/>
      <c r="AIC59" s="0"/>
      <c r="AID59" s="0"/>
      <c r="AIE59" s="0"/>
      <c r="AIF59" s="0"/>
      <c r="AIG59" s="0"/>
      <c r="AIH59" s="0"/>
      <c r="AII59" s="0"/>
      <c r="AIJ59" s="0"/>
      <c r="AIK59" s="0"/>
      <c r="AIL59" s="0"/>
      <c r="AIM59" s="0"/>
      <c r="AIN59" s="0"/>
      <c r="AIO59" s="0"/>
      <c r="AIP59" s="0"/>
      <c r="AIQ59" s="0"/>
      <c r="AIR59" s="0"/>
      <c r="AIS59" s="0"/>
      <c r="AIT59" s="0"/>
      <c r="AIU59" s="0"/>
      <c r="AIV59" s="0"/>
      <c r="AIW59" s="0"/>
      <c r="AIX59" s="0"/>
      <c r="AIY59" s="0"/>
      <c r="AIZ59" s="0"/>
      <c r="AJA59" s="0"/>
      <c r="AJB59" s="0"/>
      <c r="AJC59" s="0"/>
      <c r="AJD59" s="0"/>
      <c r="AJE59" s="0"/>
      <c r="AJF59" s="0"/>
      <c r="AJG59" s="0"/>
      <c r="AJH59" s="0"/>
      <c r="AJI59" s="0"/>
      <c r="AJJ59" s="0"/>
      <c r="AJK59" s="0"/>
      <c r="AJL59" s="0"/>
      <c r="AJM59" s="0"/>
      <c r="AJN59" s="0"/>
      <c r="AJO59" s="0"/>
      <c r="AJP59" s="0"/>
      <c r="AJQ59" s="0"/>
      <c r="AJR59" s="0"/>
      <c r="AJS59" s="0"/>
      <c r="AJT59" s="0"/>
      <c r="AJU59" s="0"/>
      <c r="AJV59" s="0"/>
      <c r="AJW59" s="0"/>
      <c r="AJX59" s="0"/>
      <c r="AJY59" s="0"/>
      <c r="AJZ59" s="0"/>
      <c r="AKA59" s="0"/>
      <c r="AKB59" s="0"/>
      <c r="AKC59" s="0"/>
      <c r="AKD59" s="0"/>
      <c r="AKE59" s="0"/>
      <c r="AKF59" s="0"/>
      <c r="AKG59" s="0"/>
      <c r="AKH59" s="0"/>
      <c r="AKI59" s="0"/>
      <c r="AKJ59" s="0"/>
      <c r="AKK59" s="0"/>
      <c r="AKL59" s="0"/>
      <c r="AKM59" s="0"/>
      <c r="AKN59" s="0"/>
      <c r="AKO59" s="0"/>
      <c r="AKP59" s="0"/>
      <c r="AKQ59" s="0"/>
      <c r="AKR59" s="0"/>
      <c r="AKS59" s="0"/>
      <c r="AKT59" s="0"/>
      <c r="AKU59" s="0"/>
      <c r="AKV59" s="0"/>
      <c r="AKW59" s="0"/>
      <c r="AKX59" s="0"/>
      <c r="AKY59" s="0"/>
      <c r="AKZ59" s="0"/>
      <c r="ALA59" s="0"/>
      <c r="ALB59" s="0"/>
      <c r="ALC59" s="0"/>
      <c r="ALD59" s="0"/>
      <c r="ALE59" s="0"/>
      <c r="ALF59" s="0"/>
      <c r="ALG59" s="0"/>
      <c r="ALH59" s="0"/>
      <c r="ALI59" s="0"/>
      <c r="ALJ59" s="0"/>
      <c r="ALK59" s="0"/>
      <c r="ALL59" s="0"/>
      <c r="ALM59" s="0"/>
      <c r="ALN59" s="0"/>
      <c r="ALO59" s="0"/>
      <c r="ALP59" s="0"/>
      <c r="ALQ59" s="0"/>
      <c r="ALR59" s="0"/>
      <c r="ALS59" s="0"/>
      <c r="ALT59" s="0"/>
      <c r="ALU59" s="0"/>
      <c r="ALV59" s="0"/>
      <c r="ALW59" s="0"/>
      <c r="ALX59" s="0"/>
      <c r="ALY59" s="0"/>
      <c r="ALZ59" s="0"/>
      <c r="AMA59" s="0"/>
      <c r="AMB59" s="0"/>
      <c r="AMC59" s="0"/>
      <c r="AMD59" s="0"/>
      <c r="AME59" s="0"/>
      <c r="AMF59" s="0"/>
      <c r="AMG59" s="0"/>
      <c r="AMH59" s="0"/>
      <c r="AMI59" s="0"/>
      <c r="AMJ59" s="0"/>
    </row>
    <row r="60" customFormat="false" ht="13.8" hidden="false" customHeight="false" outlineLevel="0" collapsed="false">
      <c r="A60" s="176"/>
      <c r="B60" s="177"/>
      <c r="C60" s="177"/>
      <c r="D60" s="177"/>
      <c r="E60" s="177"/>
      <c r="F60" s="194"/>
      <c r="G60" s="177"/>
      <c r="H60" s="195" t="s">
        <v>68</v>
      </c>
      <c r="I60" s="195"/>
      <c r="J60" s="196"/>
      <c r="K60" s="196"/>
      <c r="L60" s="196"/>
      <c r="M60" s="196"/>
      <c r="N60" s="198"/>
      <c r="O60" s="199" t="n">
        <f aca="false">ROUND(SUM(O59),2)</f>
        <v>2430.72</v>
      </c>
      <c r="P60" s="200"/>
      <c r="Q60" s="198" t="n">
        <f aca="false">ROUND(SUM(Q59),2)</f>
        <v>3102.57</v>
      </c>
      <c r="R60" s="226" t="n">
        <f aca="false">Q60/$Q$99</f>
        <v>0.0404261346164471</v>
      </c>
      <c r="S60" s="163" t="n">
        <f aca="false">Q60-(Q60*$M$5%)</f>
        <v>3102.57</v>
      </c>
      <c r="T60" s="161" t="n">
        <f aca="false">K60*L60</f>
        <v>0</v>
      </c>
      <c r="U60" s="161" t="n">
        <f aca="false">K60*M60</f>
        <v>0</v>
      </c>
      <c r="V60" s="161" t="n">
        <f aca="false">K60*L60</f>
        <v>0</v>
      </c>
      <c r="W60" s="161" t="n">
        <f aca="false">M60*K60</f>
        <v>0</v>
      </c>
      <c r="X60" s="160" t="n">
        <v>0</v>
      </c>
      <c r="Y60" s="161"/>
      <c r="Z60" s="185"/>
      <c r="AA60" s="186"/>
      <c r="AB60" s="231"/>
      <c r="AC60" s="99"/>
      <c r="AD60" s="187"/>
      <c r="AE60" s="148"/>
      <c r="AF60" s="188"/>
      <c r="AG60" s="189"/>
      <c r="AH60" s="190"/>
      <c r="AI60" s="191"/>
      <c r="AJ60" s="189"/>
      <c r="AK60" s="190"/>
      <c r="AL60" s="192"/>
      <c r="AM60" s="188"/>
      <c r="AN60" s="189"/>
      <c r="AO60" s="190"/>
      <c r="AP60" s="191"/>
      <c r="AQ60" s="189"/>
      <c r="AR60" s="190"/>
      <c r="AS60" s="161"/>
      <c r="AT60" s="188"/>
      <c r="AU60" s="189"/>
      <c r="AV60" s="190"/>
      <c r="AW60" s="191"/>
      <c r="AX60" s="189"/>
      <c r="AY60" s="190"/>
      <c r="AZ60" s="192"/>
      <c r="BA60" s="188"/>
      <c r="BB60" s="189"/>
      <c r="BC60" s="190"/>
      <c r="BD60" s="191"/>
      <c r="BE60" s="189"/>
      <c r="BF60" s="190"/>
      <c r="BG60" s="161"/>
      <c r="BH60" s="188"/>
      <c r="BI60" s="189"/>
      <c r="BJ60" s="190"/>
      <c r="BK60" s="191"/>
      <c r="BL60" s="189"/>
      <c r="BM60" s="190"/>
      <c r="BN60" s="192"/>
      <c r="BO60" s="188"/>
      <c r="BP60" s="189"/>
      <c r="BQ60" s="190"/>
      <c r="BR60" s="191"/>
      <c r="BS60" s="189"/>
      <c r="BT60" s="190"/>
      <c r="BU60" s="161"/>
      <c r="BV60" s="188"/>
      <c r="BW60" s="189"/>
      <c r="BX60" s="190"/>
      <c r="BY60" s="191"/>
      <c r="BZ60" s="189"/>
      <c r="CA60" s="190"/>
      <c r="CB60" s="192"/>
      <c r="CC60" s="188"/>
      <c r="CD60" s="189"/>
      <c r="CE60" s="190"/>
      <c r="CF60" s="191"/>
      <c r="CG60" s="189"/>
      <c r="CH60" s="190"/>
      <c r="CI60" s="161"/>
      <c r="CJ60" s="188"/>
      <c r="CK60" s="189"/>
      <c r="CL60" s="190"/>
      <c r="CM60" s="191"/>
      <c r="CN60" s="189"/>
      <c r="CO60" s="190"/>
      <c r="CP60" s="161"/>
      <c r="CQ60" s="188"/>
      <c r="CR60" s="189"/>
      <c r="CS60" s="190"/>
      <c r="CT60" s="191"/>
      <c r="CU60" s="189"/>
      <c r="CV60" s="190"/>
      <c r="CW60" s="161"/>
      <c r="CX60" s="193" t="n">
        <f aca="false">S60/$S$99</f>
        <v>0.0404261346164471</v>
      </c>
      <c r="CY60" s="103"/>
      <c r="CZ60" s="103"/>
      <c r="DA60" s="103"/>
      <c r="DB60" s="103"/>
      <c r="DC60" s="103"/>
      <c r="DD60" s="103"/>
      <c r="DE60" s="0"/>
      <c r="DF60" s="0"/>
      <c r="DG60" s="0"/>
      <c r="DH60" s="0"/>
      <c r="DI60" s="0"/>
      <c r="DJ60" s="0"/>
      <c r="DK60" s="0"/>
      <c r="DL60" s="0"/>
      <c r="DM60" s="0"/>
      <c r="DN60" s="0"/>
      <c r="DO60" s="0"/>
      <c r="DP60" s="0"/>
      <c r="DQ60" s="0"/>
      <c r="DR60" s="0"/>
      <c r="DS60" s="0"/>
      <c r="DT60" s="0"/>
      <c r="DU60" s="0"/>
      <c r="DV60" s="0"/>
      <c r="DW60" s="0"/>
      <c r="DX60" s="0"/>
      <c r="DY60" s="0"/>
      <c r="DZ60" s="0"/>
      <c r="EA60" s="0"/>
      <c r="EB60" s="0"/>
      <c r="EC60" s="0"/>
      <c r="ED60" s="0"/>
      <c r="EE60" s="0"/>
      <c r="EF60" s="0"/>
      <c r="EG60" s="0"/>
      <c r="EH60" s="0"/>
      <c r="EI60" s="0"/>
      <c r="EJ60" s="0"/>
      <c r="EK60" s="0"/>
      <c r="EL60" s="0"/>
      <c r="EM60" s="0"/>
      <c r="EN60" s="0"/>
      <c r="EO60" s="0"/>
      <c r="EP60" s="0"/>
      <c r="EQ60" s="0"/>
      <c r="ER60" s="0"/>
      <c r="ES60" s="0"/>
      <c r="ET60" s="0"/>
      <c r="EU60" s="0"/>
      <c r="EV60" s="0"/>
      <c r="EW60" s="0"/>
      <c r="EX60" s="0"/>
      <c r="EY60" s="0"/>
      <c r="EZ60" s="0"/>
      <c r="FA60" s="0"/>
      <c r="FB60" s="0"/>
      <c r="FC60" s="0"/>
      <c r="FD60" s="0"/>
      <c r="FE60" s="0"/>
      <c r="FF60" s="0"/>
      <c r="FG60" s="0"/>
      <c r="FH60" s="0"/>
      <c r="FI60" s="0"/>
      <c r="FJ60" s="0"/>
      <c r="FK60" s="0"/>
      <c r="FL60" s="0"/>
      <c r="FM60" s="0"/>
      <c r="FN60" s="0"/>
      <c r="FO60" s="0"/>
      <c r="FP60" s="0"/>
      <c r="FQ60" s="0"/>
      <c r="FR60" s="0"/>
      <c r="FS60" s="0"/>
      <c r="FT60" s="0"/>
      <c r="FU60" s="0"/>
      <c r="FV60" s="0"/>
      <c r="FW60" s="0"/>
      <c r="FX60" s="0"/>
      <c r="FY60" s="0"/>
      <c r="FZ60" s="0"/>
      <c r="GA60" s="0"/>
      <c r="GB60" s="0"/>
      <c r="GC60" s="0"/>
      <c r="GD60" s="0"/>
      <c r="GE60" s="0"/>
      <c r="GF60" s="0"/>
      <c r="GG60" s="0"/>
      <c r="GH60" s="0"/>
      <c r="GI60" s="0"/>
      <c r="GJ60" s="0"/>
      <c r="GK60" s="0"/>
      <c r="GL60" s="0"/>
      <c r="GM60" s="0"/>
      <c r="GN60" s="0"/>
      <c r="GO60" s="0"/>
      <c r="GP60" s="0"/>
      <c r="GQ60" s="0"/>
      <c r="GR60" s="0"/>
      <c r="GS60" s="0"/>
      <c r="GT60" s="0"/>
      <c r="GU60" s="0"/>
      <c r="GV60" s="0"/>
      <c r="GW60" s="0"/>
      <c r="GX60" s="0"/>
      <c r="GY60" s="0"/>
      <c r="GZ60" s="0"/>
      <c r="HA60" s="0"/>
      <c r="HB60" s="0"/>
      <c r="HC60" s="0"/>
      <c r="HD60" s="0"/>
      <c r="HE60" s="0"/>
      <c r="HF60" s="0"/>
      <c r="HG60" s="0"/>
      <c r="HH60" s="0"/>
      <c r="HI60" s="0"/>
      <c r="HJ60" s="0"/>
      <c r="HK60" s="0"/>
      <c r="HL60" s="0"/>
      <c r="HM60" s="0"/>
      <c r="HN60" s="0"/>
      <c r="HO60" s="0"/>
      <c r="HP60" s="0"/>
      <c r="HQ60" s="0"/>
      <c r="HR60" s="0"/>
      <c r="HS60" s="0"/>
      <c r="HT60" s="0"/>
      <c r="HU60" s="0"/>
      <c r="HV60" s="0"/>
      <c r="HW60" s="0"/>
      <c r="HX60" s="0"/>
      <c r="HY60" s="0"/>
      <c r="HZ60" s="0"/>
      <c r="IA60" s="0"/>
      <c r="IB60" s="0"/>
      <c r="IC60" s="0"/>
      <c r="ID60" s="0"/>
      <c r="IE60" s="0"/>
      <c r="IF60" s="0"/>
      <c r="IG60" s="0"/>
      <c r="IH60" s="0"/>
      <c r="II60" s="0"/>
      <c r="IJ60" s="0"/>
      <c r="IK60" s="0"/>
      <c r="IL60" s="0"/>
      <c r="IM60" s="0"/>
      <c r="IN60" s="0"/>
      <c r="IO60" s="0"/>
      <c r="IP60" s="0"/>
      <c r="IQ60" s="0"/>
      <c r="IR60" s="0"/>
      <c r="IS60" s="0"/>
      <c r="IT60" s="0"/>
      <c r="IU60" s="0"/>
      <c r="IV60" s="0"/>
      <c r="IW60" s="0"/>
      <c r="IX60" s="0"/>
      <c r="IY60" s="0"/>
      <c r="IZ60" s="0"/>
      <c r="JA60" s="0"/>
      <c r="JB60" s="0"/>
      <c r="JC60" s="0"/>
      <c r="JD60" s="0"/>
      <c r="JE60" s="0"/>
      <c r="JF60" s="0"/>
      <c r="JG60" s="0"/>
      <c r="JH60" s="0"/>
      <c r="JI60" s="0"/>
      <c r="JJ60" s="0"/>
      <c r="JK60" s="0"/>
      <c r="JL60" s="0"/>
      <c r="JM60" s="0"/>
      <c r="JN60" s="0"/>
      <c r="JO60" s="0"/>
      <c r="JP60" s="0"/>
      <c r="JQ60" s="0"/>
      <c r="JR60" s="0"/>
      <c r="JS60" s="0"/>
      <c r="JT60" s="0"/>
      <c r="JU60" s="0"/>
      <c r="JV60" s="0"/>
      <c r="JW60" s="0"/>
      <c r="JX60" s="0"/>
      <c r="JY60" s="0"/>
      <c r="JZ60" s="0"/>
      <c r="KA60" s="0"/>
      <c r="KB60" s="0"/>
      <c r="KC60" s="0"/>
      <c r="KD60" s="0"/>
      <c r="KE60" s="0"/>
      <c r="KF60" s="0"/>
      <c r="KG60" s="0"/>
      <c r="KH60" s="0"/>
      <c r="KI60" s="0"/>
      <c r="KJ60" s="0"/>
      <c r="KK60" s="0"/>
      <c r="KL60" s="0"/>
      <c r="KM60" s="0"/>
      <c r="KN60" s="0"/>
      <c r="KO60" s="0"/>
      <c r="KP60" s="0"/>
      <c r="KQ60" s="0"/>
      <c r="KR60" s="0"/>
      <c r="KS60" s="0"/>
      <c r="KT60" s="0"/>
      <c r="KU60" s="0"/>
      <c r="KV60" s="0"/>
      <c r="KW60" s="0"/>
      <c r="KX60" s="0"/>
      <c r="KY60" s="0"/>
      <c r="KZ60" s="0"/>
      <c r="LA60" s="0"/>
      <c r="LB60" s="0"/>
      <c r="LC60" s="0"/>
      <c r="LD60" s="0"/>
      <c r="LE60" s="0"/>
      <c r="LF60" s="0"/>
      <c r="LG60" s="0"/>
      <c r="LH60" s="0"/>
      <c r="LI60" s="0"/>
      <c r="LJ60" s="0"/>
      <c r="LK60" s="0"/>
      <c r="LL60" s="0"/>
      <c r="LM60" s="0"/>
      <c r="LN60" s="0"/>
      <c r="LO60" s="0"/>
      <c r="LP60" s="0"/>
      <c r="LQ60" s="0"/>
      <c r="LR60" s="0"/>
      <c r="LS60" s="0"/>
      <c r="LT60" s="0"/>
      <c r="LU60" s="0"/>
      <c r="LV60" s="0"/>
      <c r="LW60" s="0"/>
      <c r="LX60" s="0"/>
      <c r="LY60" s="0"/>
      <c r="LZ60" s="0"/>
      <c r="MA60" s="0"/>
      <c r="MB60" s="0"/>
      <c r="MC60" s="0"/>
      <c r="MD60" s="0"/>
      <c r="ME60" s="0"/>
      <c r="MF60" s="0"/>
      <c r="MG60" s="0"/>
      <c r="MH60" s="0"/>
      <c r="MI60" s="0"/>
      <c r="MJ60" s="0"/>
      <c r="MK60" s="0"/>
      <c r="ML60" s="0"/>
      <c r="MM60" s="0"/>
      <c r="MN60" s="0"/>
      <c r="MO60" s="0"/>
      <c r="MP60" s="0"/>
      <c r="MQ60" s="0"/>
      <c r="MR60" s="0"/>
      <c r="MS60" s="0"/>
      <c r="MT60" s="0"/>
      <c r="MU60" s="0"/>
      <c r="MV60" s="0"/>
      <c r="MW60" s="0"/>
      <c r="MX60" s="0"/>
      <c r="MY60" s="0"/>
      <c r="MZ60" s="0"/>
      <c r="NA60" s="0"/>
      <c r="NB60" s="0"/>
      <c r="NC60" s="0"/>
      <c r="ND60" s="0"/>
      <c r="NE60" s="0"/>
      <c r="NF60" s="0"/>
      <c r="NG60" s="0"/>
      <c r="NH60" s="0"/>
      <c r="NI60" s="0"/>
      <c r="NJ60" s="0"/>
      <c r="NK60" s="0"/>
      <c r="NL60" s="0"/>
      <c r="NM60" s="0"/>
      <c r="NN60" s="0"/>
      <c r="NO60" s="0"/>
      <c r="NP60" s="0"/>
      <c r="NQ60" s="0"/>
      <c r="NR60" s="0"/>
      <c r="NS60" s="0"/>
      <c r="NT60" s="0"/>
      <c r="NU60" s="0"/>
      <c r="NV60" s="0"/>
      <c r="NW60" s="0"/>
      <c r="NX60" s="0"/>
      <c r="NY60" s="0"/>
      <c r="NZ60" s="0"/>
      <c r="OA60" s="0"/>
      <c r="OB60" s="0"/>
      <c r="OC60" s="0"/>
      <c r="OD60" s="0"/>
      <c r="OE60" s="0"/>
      <c r="OF60" s="0"/>
      <c r="OG60" s="0"/>
      <c r="OH60" s="0"/>
      <c r="OI60" s="0"/>
      <c r="OJ60" s="0"/>
      <c r="OK60" s="0"/>
      <c r="OL60" s="0"/>
      <c r="OM60" s="0"/>
      <c r="ON60" s="0"/>
      <c r="OO60" s="0"/>
      <c r="OP60" s="0"/>
      <c r="OQ60" s="0"/>
      <c r="OR60" s="0"/>
      <c r="OS60" s="0"/>
      <c r="OT60" s="0"/>
      <c r="OU60" s="0"/>
      <c r="OV60" s="0"/>
      <c r="OW60" s="0"/>
      <c r="OX60" s="0"/>
      <c r="OY60" s="0"/>
      <c r="OZ60" s="0"/>
      <c r="PA60" s="0"/>
      <c r="PB60" s="0"/>
      <c r="PC60" s="0"/>
      <c r="PD60" s="0"/>
      <c r="PE60" s="0"/>
      <c r="PF60" s="0"/>
      <c r="PG60" s="0"/>
      <c r="PH60" s="0"/>
      <c r="PI60" s="0"/>
      <c r="PJ60" s="0"/>
      <c r="PK60" s="0"/>
      <c r="PL60" s="0"/>
      <c r="PM60" s="0"/>
      <c r="PN60" s="0"/>
      <c r="PO60" s="0"/>
      <c r="PP60" s="0"/>
      <c r="PQ60" s="0"/>
      <c r="PR60" s="0"/>
      <c r="PS60" s="0"/>
      <c r="PT60" s="0"/>
      <c r="PU60" s="0"/>
      <c r="PV60" s="0"/>
      <c r="PW60" s="0"/>
      <c r="PX60" s="0"/>
      <c r="PY60" s="0"/>
      <c r="PZ60" s="0"/>
      <c r="QA60" s="0"/>
      <c r="QB60" s="0"/>
      <c r="QC60" s="0"/>
      <c r="QD60" s="0"/>
      <c r="QE60" s="0"/>
      <c r="QF60" s="0"/>
      <c r="QG60" s="0"/>
      <c r="QH60" s="0"/>
      <c r="QI60" s="0"/>
      <c r="QJ60" s="0"/>
      <c r="QK60" s="0"/>
      <c r="QL60" s="0"/>
      <c r="QM60" s="0"/>
      <c r="QN60" s="0"/>
      <c r="QO60" s="0"/>
      <c r="QP60" s="0"/>
      <c r="QQ60" s="0"/>
      <c r="QR60" s="0"/>
      <c r="QS60" s="0"/>
      <c r="QT60" s="0"/>
      <c r="QU60" s="0"/>
      <c r="QV60" s="0"/>
      <c r="QW60" s="0"/>
      <c r="QX60" s="0"/>
      <c r="QY60" s="0"/>
      <c r="QZ60" s="0"/>
      <c r="RA60" s="0"/>
      <c r="RB60" s="0"/>
      <c r="RC60" s="0"/>
      <c r="RD60" s="0"/>
      <c r="RE60" s="0"/>
      <c r="RF60" s="0"/>
      <c r="RG60" s="0"/>
      <c r="RH60" s="0"/>
      <c r="RI60" s="0"/>
      <c r="RJ60" s="0"/>
      <c r="RK60" s="0"/>
      <c r="RL60" s="0"/>
      <c r="RM60" s="0"/>
      <c r="RN60" s="0"/>
      <c r="RO60" s="0"/>
      <c r="RP60" s="0"/>
      <c r="RQ60" s="0"/>
      <c r="RR60" s="0"/>
      <c r="RS60" s="0"/>
      <c r="RT60" s="0"/>
      <c r="RU60" s="0"/>
      <c r="RV60" s="0"/>
      <c r="RW60" s="0"/>
      <c r="RX60" s="0"/>
      <c r="RY60" s="0"/>
      <c r="RZ60" s="0"/>
      <c r="SA60" s="0"/>
      <c r="SB60" s="0"/>
      <c r="SC60" s="0"/>
      <c r="SD60" s="0"/>
      <c r="SE60" s="0"/>
      <c r="SF60" s="0"/>
      <c r="SG60" s="0"/>
      <c r="SH60" s="0"/>
      <c r="SI60" s="0"/>
      <c r="SJ60" s="0"/>
      <c r="SK60" s="0"/>
      <c r="SL60" s="0"/>
      <c r="SM60" s="0"/>
      <c r="SN60" s="0"/>
      <c r="SO60" s="0"/>
      <c r="SP60" s="0"/>
      <c r="SQ60" s="0"/>
      <c r="SR60" s="0"/>
      <c r="SS60" s="0"/>
      <c r="ST60" s="0"/>
      <c r="SU60" s="0"/>
      <c r="SV60" s="0"/>
      <c r="SW60" s="0"/>
      <c r="SX60" s="0"/>
      <c r="SY60" s="0"/>
      <c r="SZ60" s="0"/>
      <c r="TA60" s="0"/>
      <c r="TB60" s="0"/>
      <c r="TC60" s="0"/>
      <c r="TD60" s="0"/>
      <c r="TE60" s="0"/>
      <c r="TF60" s="0"/>
      <c r="TG60" s="0"/>
      <c r="TH60" s="0"/>
      <c r="TI60" s="0"/>
      <c r="TJ60" s="0"/>
      <c r="TK60" s="0"/>
      <c r="TL60" s="0"/>
      <c r="TM60" s="0"/>
      <c r="TN60" s="0"/>
      <c r="TO60" s="0"/>
      <c r="TP60" s="0"/>
      <c r="TQ60" s="0"/>
      <c r="TR60" s="0"/>
      <c r="TS60" s="0"/>
      <c r="TT60" s="0"/>
      <c r="TU60" s="0"/>
      <c r="TV60" s="0"/>
      <c r="TW60" s="0"/>
      <c r="TX60" s="0"/>
      <c r="TY60" s="0"/>
      <c r="TZ60" s="0"/>
      <c r="UA60" s="0"/>
      <c r="UB60" s="0"/>
      <c r="UC60" s="0"/>
      <c r="UD60" s="0"/>
      <c r="UE60" s="0"/>
      <c r="UF60" s="0"/>
      <c r="UG60" s="0"/>
      <c r="UH60" s="0"/>
      <c r="UI60" s="0"/>
      <c r="UJ60" s="0"/>
      <c r="UK60" s="0"/>
      <c r="UL60" s="0"/>
      <c r="UM60" s="0"/>
      <c r="UN60" s="0"/>
      <c r="UO60" s="0"/>
      <c r="UP60" s="0"/>
      <c r="UQ60" s="0"/>
      <c r="UR60" s="0"/>
      <c r="US60" s="0"/>
      <c r="UT60" s="0"/>
      <c r="UU60" s="0"/>
      <c r="UV60" s="0"/>
      <c r="UW60" s="0"/>
      <c r="UX60" s="0"/>
      <c r="UY60" s="0"/>
      <c r="UZ60" s="0"/>
      <c r="VA60" s="0"/>
      <c r="VB60" s="0"/>
      <c r="VC60" s="0"/>
      <c r="VD60" s="0"/>
      <c r="VE60" s="0"/>
      <c r="VF60" s="0"/>
      <c r="VG60" s="0"/>
      <c r="VH60" s="0"/>
      <c r="VI60" s="0"/>
      <c r="VJ60" s="0"/>
      <c r="VK60" s="0"/>
      <c r="VL60" s="0"/>
      <c r="VM60" s="0"/>
      <c r="VN60" s="0"/>
      <c r="VO60" s="0"/>
      <c r="VP60" s="0"/>
      <c r="VQ60" s="0"/>
      <c r="VR60" s="0"/>
      <c r="VS60" s="0"/>
      <c r="VT60" s="0"/>
      <c r="VU60" s="0"/>
      <c r="VV60" s="0"/>
      <c r="VW60" s="0"/>
      <c r="VX60" s="0"/>
      <c r="VY60" s="0"/>
      <c r="VZ60" s="0"/>
      <c r="WA60" s="0"/>
      <c r="WB60" s="0"/>
      <c r="WC60" s="0"/>
      <c r="WD60" s="0"/>
      <c r="WE60" s="0"/>
      <c r="WF60" s="0"/>
      <c r="WG60" s="0"/>
      <c r="WH60" s="0"/>
      <c r="WI60" s="0"/>
      <c r="WJ60" s="0"/>
      <c r="WK60" s="0"/>
      <c r="WL60" s="0"/>
      <c r="WM60" s="0"/>
      <c r="WN60" s="0"/>
      <c r="WO60" s="0"/>
      <c r="WP60" s="0"/>
      <c r="WQ60" s="0"/>
      <c r="WR60" s="0"/>
      <c r="WS60" s="0"/>
      <c r="WT60" s="0"/>
      <c r="WU60" s="0"/>
      <c r="WV60" s="0"/>
      <c r="WW60" s="0"/>
      <c r="WX60" s="0"/>
      <c r="WY60" s="0"/>
      <c r="WZ60" s="0"/>
      <c r="XA60" s="0"/>
      <c r="XB60" s="0"/>
      <c r="XC60" s="0"/>
      <c r="XD60" s="0"/>
      <c r="XE60" s="0"/>
      <c r="XF60" s="0"/>
      <c r="XG60" s="0"/>
      <c r="XH60" s="0"/>
      <c r="XI60" s="0"/>
      <c r="XJ60" s="0"/>
      <c r="XK60" s="0"/>
      <c r="XL60" s="0"/>
      <c r="XM60" s="0"/>
      <c r="XN60" s="0"/>
      <c r="XO60" s="0"/>
      <c r="XP60" s="0"/>
      <c r="XQ60" s="0"/>
      <c r="XR60" s="0"/>
      <c r="XS60" s="0"/>
      <c r="XT60" s="0"/>
      <c r="XU60" s="0"/>
      <c r="XV60" s="0"/>
      <c r="XW60" s="0"/>
      <c r="XX60" s="0"/>
      <c r="XY60" s="0"/>
      <c r="XZ60" s="0"/>
      <c r="YA60" s="0"/>
      <c r="YB60" s="0"/>
      <c r="YC60" s="0"/>
      <c r="YD60" s="0"/>
      <c r="YE60" s="0"/>
      <c r="YF60" s="0"/>
      <c r="YG60" s="0"/>
      <c r="YH60" s="0"/>
      <c r="YI60" s="0"/>
      <c r="YJ60" s="0"/>
      <c r="YK60" s="0"/>
      <c r="YL60" s="0"/>
      <c r="YM60" s="0"/>
      <c r="YN60" s="0"/>
      <c r="YO60" s="0"/>
      <c r="YP60" s="0"/>
      <c r="YQ60" s="0"/>
      <c r="YR60" s="0"/>
      <c r="YS60" s="0"/>
      <c r="YT60" s="0"/>
      <c r="YU60" s="0"/>
      <c r="YV60" s="0"/>
      <c r="YW60" s="0"/>
      <c r="YX60" s="0"/>
      <c r="YY60" s="0"/>
      <c r="YZ60" s="0"/>
      <c r="ZA60" s="0"/>
      <c r="ZB60" s="0"/>
      <c r="ZC60" s="0"/>
      <c r="ZD60" s="0"/>
      <c r="ZE60" s="0"/>
      <c r="ZF60" s="0"/>
      <c r="ZG60" s="0"/>
      <c r="ZH60" s="0"/>
      <c r="ZI60" s="0"/>
      <c r="ZJ60" s="0"/>
      <c r="ZK60" s="0"/>
      <c r="ZL60" s="0"/>
      <c r="ZM60" s="0"/>
      <c r="ZN60" s="0"/>
      <c r="ZO60" s="0"/>
      <c r="ZP60" s="0"/>
      <c r="ZQ60" s="0"/>
      <c r="ZR60" s="0"/>
      <c r="ZS60" s="0"/>
      <c r="ZT60" s="0"/>
      <c r="ZU60" s="0"/>
      <c r="ZV60" s="0"/>
      <c r="ZW60" s="0"/>
      <c r="ZX60" s="0"/>
      <c r="ZY60" s="0"/>
      <c r="ZZ60" s="0"/>
      <c r="AAA60" s="0"/>
      <c r="AAB60" s="0"/>
      <c r="AAC60" s="0"/>
      <c r="AAD60" s="0"/>
      <c r="AAE60" s="0"/>
      <c r="AAF60" s="0"/>
      <c r="AAG60" s="0"/>
      <c r="AAH60" s="0"/>
      <c r="AAI60" s="0"/>
      <c r="AAJ60" s="0"/>
      <c r="AAK60" s="0"/>
      <c r="AAL60" s="0"/>
      <c r="AAM60" s="0"/>
      <c r="AAN60" s="0"/>
      <c r="AAO60" s="0"/>
      <c r="AAP60" s="0"/>
      <c r="AAQ60" s="0"/>
      <c r="AAR60" s="0"/>
      <c r="AAS60" s="0"/>
      <c r="AAT60" s="0"/>
      <c r="AAU60" s="0"/>
      <c r="AAV60" s="0"/>
      <c r="AAW60" s="0"/>
      <c r="AAX60" s="0"/>
      <c r="AAY60" s="0"/>
      <c r="AAZ60" s="0"/>
      <c r="ABA60" s="0"/>
      <c r="ABB60" s="0"/>
      <c r="ABC60" s="0"/>
      <c r="ABD60" s="0"/>
      <c r="ABE60" s="0"/>
      <c r="ABF60" s="0"/>
      <c r="ABG60" s="0"/>
      <c r="ABH60" s="0"/>
      <c r="ABI60" s="0"/>
      <c r="ABJ60" s="0"/>
      <c r="ABK60" s="0"/>
      <c r="ABL60" s="0"/>
      <c r="ABM60" s="0"/>
      <c r="ABN60" s="0"/>
      <c r="ABO60" s="0"/>
      <c r="ABP60" s="0"/>
      <c r="ABQ60" s="0"/>
      <c r="ABR60" s="0"/>
      <c r="ABS60" s="0"/>
      <c r="ABT60" s="0"/>
      <c r="ABU60" s="0"/>
      <c r="ABV60" s="0"/>
      <c r="ABW60" s="0"/>
      <c r="ABX60" s="0"/>
      <c r="ABY60" s="0"/>
      <c r="ABZ60" s="0"/>
      <c r="ACA60" s="0"/>
      <c r="ACB60" s="0"/>
      <c r="ACC60" s="0"/>
      <c r="ACD60" s="0"/>
      <c r="ACE60" s="0"/>
      <c r="ACF60" s="0"/>
      <c r="ACG60" s="0"/>
      <c r="ACH60" s="0"/>
      <c r="ACI60" s="0"/>
      <c r="ACJ60" s="0"/>
      <c r="ACK60" s="0"/>
      <c r="ACL60" s="0"/>
      <c r="ACM60" s="0"/>
      <c r="ACN60" s="0"/>
      <c r="ACO60" s="0"/>
      <c r="ACP60" s="0"/>
      <c r="ACQ60" s="0"/>
      <c r="ACR60" s="0"/>
      <c r="ACS60" s="0"/>
      <c r="ACT60" s="0"/>
      <c r="ACU60" s="0"/>
      <c r="ACV60" s="0"/>
      <c r="ACW60" s="0"/>
      <c r="ACX60" s="0"/>
      <c r="ACY60" s="0"/>
      <c r="ACZ60" s="0"/>
      <c r="ADA60" s="0"/>
      <c r="ADB60" s="0"/>
      <c r="ADC60" s="0"/>
      <c r="ADD60" s="0"/>
      <c r="ADE60" s="0"/>
      <c r="ADF60" s="0"/>
      <c r="ADG60" s="0"/>
      <c r="ADH60" s="0"/>
      <c r="ADI60" s="0"/>
      <c r="ADJ60" s="0"/>
      <c r="ADK60" s="0"/>
      <c r="ADL60" s="0"/>
      <c r="ADM60" s="0"/>
      <c r="ADN60" s="0"/>
      <c r="ADO60" s="0"/>
      <c r="ADP60" s="0"/>
      <c r="ADQ60" s="0"/>
      <c r="ADR60" s="0"/>
      <c r="ADS60" s="0"/>
      <c r="ADT60" s="0"/>
      <c r="ADU60" s="0"/>
      <c r="ADV60" s="0"/>
      <c r="ADW60" s="0"/>
      <c r="ADX60" s="0"/>
      <c r="ADY60" s="0"/>
      <c r="ADZ60" s="0"/>
      <c r="AEA60" s="0"/>
      <c r="AEB60" s="0"/>
      <c r="AEC60" s="0"/>
      <c r="AED60" s="0"/>
      <c r="AEE60" s="0"/>
      <c r="AEF60" s="0"/>
      <c r="AEG60" s="0"/>
      <c r="AEH60" s="0"/>
      <c r="AEI60" s="0"/>
      <c r="AEJ60" s="0"/>
      <c r="AEK60" s="0"/>
      <c r="AEL60" s="0"/>
      <c r="AEM60" s="0"/>
      <c r="AEN60" s="0"/>
      <c r="AEO60" s="0"/>
      <c r="AEP60" s="0"/>
      <c r="AEQ60" s="0"/>
      <c r="AER60" s="0"/>
      <c r="AES60" s="0"/>
      <c r="AET60" s="0"/>
      <c r="AEU60" s="0"/>
      <c r="AEV60" s="0"/>
      <c r="AEW60" s="0"/>
      <c r="AEX60" s="0"/>
      <c r="AEY60" s="0"/>
      <c r="AEZ60" s="0"/>
      <c r="AFA60" s="0"/>
      <c r="AFB60" s="0"/>
      <c r="AFC60" s="0"/>
      <c r="AFD60" s="0"/>
      <c r="AFE60" s="0"/>
      <c r="AFF60" s="0"/>
      <c r="AFG60" s="0"/>
      <c r="AFH60" s="0"/>
      <c r="AFI60" s="0"/>
      <c r="AFJ60" s="0"/>
      <c r="AFK60" s="0"/>
      <c r="AFL60" s="0"/>
      <c r="AFM60" s="0"/>
      <c r="AFN60" s="0"/>
      <c r="AFO60" s="0"/>
      <c r="AFP60" s="0"/>
      <c r="AFQ60" s="0"/>
      <c r="AFR60" s="0"/>
      <c r="AFS60" s="0"/>
      <c r="AFT60" s="0"/>
      <c r="AFU60" s="0"/>
      <c r="AFV60" s="0"/>
      <c r="AFW60" s="0"/>
      <c r="AFX60" s="0"/>
      <c r="AFY60" s="0"/>
      <c r="AFZ60" s="0"/>
      <c r="AGA60" s="0"/>
      <c r="AGB60" s="0"/>
      <c r="AGC60" s="0"/>
      <c r="AGD60" s="0"/>
      <c r="AGE60" s="0"/>
      <c r="AGF60" s="0"/>
      <c r="AGG60" s="0"/>
      <c r="AGH60" s="0"/>
      <c r="AGI60" s="0"/>
      <c r="AGJ60" s="0"/>
      <c r="AGK60" s="0"/>
      <c r="AGL60" s="0"/>
      <c r="AGM60" s="0"/>
      <c r="AGN60" s="0"/>
      <c r="AGO60" s="0"/>
      <c r="AGP60" s="0"/>
      <c r="AGQ60" s="0"/>
      <c r="AGR60" s="0"/>
      <c r="AGS60" s="0"/>
      <c r="AGT60" s="0"/>
      <c r="AGU60" s="0"/>
      <c r="AGV60" s="0"/>
      <c r="AGW60" s="0"/>
      <c r="AGX60" s="0"/>
      <c r="AGY60" s="0"/>
      <c r="AGZ60" s="0"/>
      <c r="AHA60" s="0"/>
      <c r="AHB60" s="0"/>
      <c r="AHC60" s="0"/>
      <c r="AHD60" s="0"/>
      <c r="AHE60" s="0"/>
      <c r="AHF60" s="0"/>
      <c r="AHG60" s="0"/>
      <c r="AHH60" s="0"/>
      <c r="AHI60" s="0"/>
      <c r="AHJ60" s="0"/>
      <c r="AHK60" s="0"/>
      <c r="AHL60" s="0"/>
      <c r="AHM60" s="0"/>
      <c r="AHN60" s="0"/>
      <c r="AHO60" s="0"/>
      <c r="AHP60" s="0"/>
      <c r="AHQ60" s="0"/>
      <c r="AHR60" s="0"/>
      <c r="AHS60" s="0"/>
      <c r="AHT60" s="0"/>
      <c r="AHU60" s="0"/>
      <c r="AHV60" s="0"/>
      <c r="AHW60" s="0"/>
      <c r="AHX60" s="0"/>
      <c r="AHY60" s="0"/>
      <c r="AHZ60" s="0"/>
      <c r="AIA60" s="0"/>
      <c r="AIB60" s="0"/>
      <c r="AIC60" s="0"/>
      <c r="AID60" s="0"/>
      <c r="AIE60" s="0"/>
      <c r="AIF60" s="0"/>
      <c r="AIG60" s="0"/>
      <c r="AIH60" s="0"/>
      <c r="AII60" s="0"/>
      <c r="AIJ60" s="0"/>
      <c r="AIK60" s="0"/>
      <c r="AIL60" s="0"/>
      <c r="AIM60" s="0"/>
      <c r="AIN60" s="0"/>
      <c r="AIO60" s="0"/>
      <c r="AIP60" s="0"/>
      <c r="AIQ60" s="0"/>
      <c r="AIR60" s="0"/>
      <c r="AIS60" s="0"/>
      <c r="AIT60" s="0"/>
      <c r="AIU60" s="0"/>
      <c r="AIV60" s="0"/>
      <c r="AIW60" s="0"/>
      <c r="AIX60" s="0"/>
      <c r="AIY60" s="0"/>
      <c r="AIZ60" s="0"/>
      <c r="AJA60" s="0"/>
      <c r="AJB60" s="0"/>
      <c r="AJC60" s="0"/>
      <c r="AJD60" s="0"/>
      <c r="AJE60" s="0"/>
      <c r="AJF60" s="0"/>
      <c r="AJG60" s="0"/>
      <c r="AJH60" s="0"/>
      <c r="AJI60" s="0"/>
      <c r="AJJ60" s="0"/>
      <c r="AJK60" s="0"/>
      <c r="AJL60" s="0"/>
      <c r="AJM60" s="0"/>
      <c r="AJN60" s="0"/>
      <c r="AJO60" s="0"/>
      <c r="AJP60" s="0"/>
      <c r="AJQ60" s="0"/>
      <c r="AJR60" s="0"/>
      <c r="AJS60" s="0"/>
      <c r="AJT60" s="0"/>
      <c r="AJU60" s="0"/>
      <c r="AJV60" s="0"/>
      <c r="AJW60" s="0"/>
      <c r="AJX60" s="0"/>
      <c r="AJY60" s="0"/>
      <c r="AJZ60" s="0"/>
      <c r="AKA60" s="0"/>
      <c r="AKB60" s="0"/>
      <c r="AKC60" s="0"/>
      <c r="AKD60" s="0"/>
      <c r="AKE60" s="0"/>
      <c r="AKF60" s="0"/>
      <c r="AKG60" s="0"/>
      <c r="AKH60" s="0"/>
      <c r="AKI60" s="0"/>
      <c r="AKJ60" s="0"/>
      <c r="AKK60" s="0"/>
      <c r="AKL60" s="0"/>
      <c r="AKM60" s="0"/>
      <c r="AKN60" s="0"/>
      <c r="AKO60" s="0"/>
      <c r="AKP60" s="0"/>
      <c r="AKQ60" s="0"/>
      <c r="AKR60" s="0"/>
      <c r="AKS60" s="0"/>
      <c r="AKT60" s="0"/>
      <c r="AKU60" s="0"/>
      <c r="AKV60" s="0"/>
      <c r="AKW60" s="0"/>
      <c r="AKX60" s="0"/>
      <c r="AKY60" s="0"/>
      <c r="AKZ60" s="0"/>
      <c r="ALA60" s="0"/>
      <c r="ALB60" s="0"/>
      <c r="ALC60" s="0"/>
      <c r="ALD60" s="0"/>
      <c r="ALE60" s="0"/>
      <c r="ALF60" s="0"/>
      <c r="ALG60" s="0"/>
      <c r="ALH60" s="0"/>
      <c r="ALI60" s="0"/>
      <c r="ALJ60" s="0"/>
      <c r="ALK60" s="0"/>
      <c r="ALL60" s="0"/>
      <c r="ALM60" s="0"/>
      <c r="ALN60" s="0"/>
      <c r="ALO60" s="0"/>
      <c r="ALP60" s="0"/>
      <c r="ALQ60" s="0"/>
      <c r="ALR60" s="0"/>
      <c r="ALS60" s="0"/>
      <c r="ALT60" s="0"/>
      <c r="ALU60" s="0"/>
      <c r="ALV60" s="0"/>
      <c r="ALW60" s="0"/>
      <c r="ALX60" s="0"/>
      <c r="ALY60" s="0"/>
      <c r="ALZ60" s="0"/>
      <c r="AMA60" s="0"/>
      <c r="AMB60" s="0"/>
      <c r="AMC60" s="0"/>
      <c r="AMD60" s="0"/>
      <c r="AME60" s="0"/>
      <c r="AMF60" s="0"/>
      <c r="AMG60" s="0"/>
      <c r="AMH60" s="0"/>
      <c r="AMI60" s="0"/>
      <c r="AMJ60" s="0"/>
    </row>
    <row r="61" customFormat="false" ht="24.55" hidden="false" customHeight="false" outlineLevel="0" collapsed="false">
      <c r="A61" s="168" t="n">
        <f aca="false">A56</f>
        <v>2</v>
      </c>
      <c r="B61" s="169" t="s">
        <v>61</v>
      </c>
      <c r="C61" s="169" t="n">
        <v>6</v>
      </c>
      <c r="D61" s="169"/>
      <c r="E61" s="169"/>
      <c r="F61" s="170"/>
      <c r="G61" s="171"/>
      <c r="H61" s="171" t="s">
        <v>95</v>
      </c>
      <c r="I61" s="171"/>
      <c r="J61" s="171"/>
      <c r="K61" s="171"/>
      <c r="L61" s="172"/>
      <c r="M61" s="172"/>
      <c r="N61" s="173"/>
      <c r="O61" s="174"/>
      <c r="P61" s="175"/>
      <c r="Q61" s="173"/>
      <c r="R61" s="171"/>
      <c r="S61" s="163" t="n">
        <f aca="false">Q61-(Q61*$M$5%)</f>
        <v>0</v>
      </c>
      <c r="T61" s="161" t="n">
        <f aca="false">K61*L61</f>
        <v>0</v>
      </c>
      <c r="U61" s="161" t="n">
        <f aca="false">K61*M61</f>
        <v>0</v>
      </c>
      <c r="V61" s="161" t="n">
        <f aca="false">K61*L61</f>
        <v>0</v>
      </c>
      <c r="W61" s="161" t="n">
        <f aca="false">M61*K61</f>
        <v>0</v>
      </c>
      <c r="X61" s="160" t="n">
        <v>0</v>
      </c>
      <c r="Y61" s="160" t="s">
        <v>96</v>
      </c>
      <c r="Z61" s="99" t="s">
        <v>97</v>
      </c>
      <c r="AA61" s="232" t="s">
        <v>98</v>
      </c>
      <c r="AB61" s="160" t="n">
        <v>1.75</v>
      </c>
      <c r="AC61" s="99" t="n">
        <f aca="false">$AC$2*AB61</f>
        <v>7</v>
      </c>
      <c r="AD61" s="187"/>
      <c r="AE61" s="148"/>
      <c r="AF61" s="188"/>
      <c r="AG61" s="189"/>
      <c r="AH61" s="190"/>
      <c r="AI61" s="191"/>
      <c r="AJ61" s="189"/>
      <c r="AK61" s="190"/>
      <c r="AL61" s="192"/>
      <c r="AM61" s="188"/>
      <c r="AN61" s="189"/>
      <c r="AO61" s="190"/>
      <c r="AP61" s="191"/>
      <c r="AQ61" s="189"/>
      <c r="AR61" s="190"/>
      <c r="AS61" s="161"/>
      <c r="AT61" s="188"/>
      <c r="AU61" s="189"/>
      <c r="AV61" s="190"/>
      <c r="AW61" s="191"/>
      <c r="AX61" s="189"/>
      <c r="AY61" s="190"/>
      <c r="AZ61" s="192"/>
      <c r="BA61" s="188"/>
      <c r="BB61" s="189"/>
      <c r="BC61" s="190"/>
      <c r="BD61" s="191"/>
      <c r="BE61" s="189"/>
      <c r="BF61" s="190"/>
      <c r="BG61" s="161"/>
      <c r="BH61" s="188"/>
      <c r="BI61" s="189"/>
      <c r="BJ61" s="190"/>
      <c r="BK61" s="191"/>
      <c r="BL61" s="189"/>
      <c r="BM61" s="190"/>
      <c r="BN61" s="192"/>
      <c r="BO61" s="188"/>
      <c r="BP61" s="189"/>
      <c r="BQ61" s="190"/>
      <c r="BR61" s="191"/>
      <c r="BS61" s="189"/>
      <c r="BT61" s="190"/>
      <c r="BU61" s="161"/>
      <c r="BV61" s="188"/>
      <c r="BW61" s="189"/>
      <c r="BX61" s="190"/>
      <c r="BY61" s="191"/>
      <c r="BZ61" s="189"/>
      <c r="CA61" s="190"/>
      <c r="CB61" s="192"/>
      <c r="CC61" s="188"/>
      <c r="CD61" s="189"/>
      <c r="CE61" s="190"/>
      <c r="CF61" s="191"/>
      <c r="CG61" s="189"/>
      <c r="CH61" s="190"/>
      <c r="CI61" s="161"/>
      <c r="CJ61" s="188"/>
      <c r="CK61" s="189"/>
      <c r="CL61" s="190"/>
      <c r="CM61" s="191"/>
      <c r="CN61" s="189"/>
      <c r="CO61" s="190"/>
      <c r="CP61" s="161"/>
      <c r="CQ61" s="188"/>
      <c r="CR61" s="189"/>
      <c r="CS61" s="190"/>
      <c r="CT61" s="191"/>
      <c r="CU61" s="189"/>
      <c r="CV61" s="190"/>
      <c r="CW61" s="161"/>
      <c r="CX61" s="193" t="n">
        <f aca="false">S61/$S$99</f>
        <v>0</v>
      </c>
      <c r="CY61" s="103"/>
      <c r="CZ61" s="103"/>
      <c r="DA61" s="103"/>
      <c r="DB61" s="103"/>
      <c r="DC61" s="103"/>
      <c r="DD61" s="103"/>
      <c r="DE61" s="0"/>
      <c r="DF61" s="0"/>
      <c r="DG61" s="0"/>
      <c r="DH61" s="0"/>
      <c r="DI61" s="0"/>
      <c r="DJ61" s="0"/>
      <c r="DK61" s="0"/>
      <c r="DL61" s="0"/>
      <c r="DM61" s="0"/>
      <c r="DN61" s="0"/>
      <c r="DO61" s="0"/>
      <c r="DP61" s="0"/>
      <c r="DQ61" s="0"/>
      <c r="DR61" s="0"/>
      <c r="DS61" s="0"/>
      <c r="DT61" s="0"/>
      <c r="DU61" s="0"/>
      <c r="DV61" s="0"/>
      <c r="DW61" s="0"/>
      <c r="DX61" s="0"/>
      <c r="DY61" s="0"/>
      <c r="DZ61" s="0"/>
      <c r="EA61" s="0"/>
      <c r="EB61" s="0"/>
      <c r="EC61" s="0"/>
      <c r="ED61" s="0"/>
      <c r="EE61" s="0"/>
      <c r="EF61" s="0"/>
      <c r="EG61" s="0"/>
      <c r="EH61" s="0"/>
      <c r="EI61" s="0"/>
      <c r="EJ61" s="0"/>
      <c r="EK61" s="0"/>
      <c r="EL61" s="0"/>
      <c r="EM61" s="0"/>
      <c r="EN61" s="0"/>
      <c r="EO61" s="0"/>
      <c r="EP61" s="0"/>
      <c r="EQ61" s="0"/>
      <c r="ER61" s="0"/>
      <c r="ES61" s="0"/>
      <c r="ET61" s="0"/>
      <c r="EU61" s="0"/>
      <c r="EV61" s="0"/>
      <c r="EW61" s="0"/>
      <c r="EX61" s="0"/>
      <c r="EY61" s="0"/>
      <c r="EZ61" s="0"/>
      <c r="FA61" s="0"/>
      <c r="FB61" s="0"/>
      <c r="FC61" s="0"/>
      <c r="FD61" s="0"/>
      <c r="FE61" s="0"/>
      <c r="FF61" s="0"/>
      <c r="FG61" s="0"/>
      <c r="FH61" s="0"/>
      <c r="FI61" s="0"/>
      <c r="FJ61" s="0"/>
      <c r="FK61" s="0"/>
      <c r="FL61" s="0"/>
      <c r="FM61" s="0"/>
      <c r="FN61" s="0"/>
      <c r="FO61" s="0"/>
      <c r="FP61" s="0"/>
      <c r="FQ61" s="0"/>
      <c r="FR61" s="0"/>
      <c r="FS61" s="0"/>
      <c r="FT61" s="0"/>
      <c r="FU61" s="0"/>
      <c r="FV61" s="0"/>
      <c r="FW61" s="0"/>
      <c r="FX61" s="0"/>
      <c r="FY61" s="0"/>
      <c r="FZ61" s="0"/>
      <c r="GA61" s="0"/>
      <c r="GB61" s="0"/>
      <c r="GC61" s="0"/>
      <c r="GD61" s="0"/>
      <c r="GE61" s="0"/>
      <c r="GF61" s="0"/>
      <c r="GG61" s="0"/>
      <c r="GH61" s="0"/>
      <c r="GI61" s="0"/>
      <c r="GJ61" s="0"/>
      <c r="GK61" s="0"/>
      <c r="GL61" s="0"/>
      <c r="GM61" s="0"/>
      <c r="GN61" s="0"/>
      <c r="GO61" s="0"/>
      <c r="GP61" s="0"/>
      <c r="GQ61" s="0"/>
      <c r="GR61" s="0"/>
      <c r="GS61" s="0"/>
      <c r="GT61" s="0"/>
      <c r="GU61" s="0"/>
      <c r="GV61" s="0"/>
      <c r="GW61" s="0"/>
      <c r="GX61" s="0"/>
      <c r="GY61" s="0"/>
      <c r="GZ61" s="0"/>
      <c r="HA61" s="0"/>
      <c r="HB61" s="0"/>
      <c r="HC61" s="0"/>
      <c r="HD61" s="0"/>
      <c r="HE61" s="0"/>
      <c r="HF61" s="0"/>
      <c r="HG61" s="0"/>
      <c r="HH61" s="0"/>
      <c r="HI61" s="0"/>
      <c r="HJ61" s="0"/>
      <c r="HK61" s="0"/>
      <c r="HL61" s="0"/>
      <c r="HM61" s="0"/>
      <c r="HN61" s="0"/>
      <c r="HO61" s="0"/>
      <c r="HP61" s="0"/>
      <c r="HQ61" s="0"/>
      <c r="HR61" s="0"/>
      <c r="HS61" s="0"/>
      <c r="HT61" s="0"/>
      <c r="HU61" s="0"/>
      <c r="HV61" s="0"/>
      <c r="HW61" s="0"/>
      <c r="HX61" s="0"/>
      <c r="HY61" s="0"/>
      <c r="HZ61" s="0"/>
      <c r="IA61" s="0"/>
      <c r="IB61" s="0"/>
      <c r="IC61" s="0"/>
      <c r="ID61" s="0"/>
      <c r="IE61" s="0"/>
      <c r="IF61" s="0"/>
      <c r="IG61" s="0"/>
      <c r="IH61" s="0"/>
      <c r="II61" s="0"/>
      <c r="IJ61" s="0"/>
      <c r="IK61" s="0"/>
      <c r="IL61" s="0"/>
      <c r="IM61" s="0"/>
      <c r="IN61" s="0"/>
      <c r="IO61" s="0"/>
      <c r="IP61" s="0"/>
      <c r="IQ61" s="0"/>
      <c r="IR61" s="0"/>
      <c r="IS61" s="0"/>
      <c r="IT61" s="0"/>
      <c r="IU61" s="0"/>
      <c r="IV61" s="0"/>
      <c r="IW61" s="0"/>
      <c r="IX61" s="0"/>
      <c r="IY61" s="0"/>
      <c r="IZ61" s="0"/>
      <c r="JA61" s="0"/>
      <c r="JB61" s="0"/>
      <c r="JC61" s="0"/>
      <c r="JD61" s="0"/>
      <c r="JE61" s="0"/>
      <c r="JF61" s="0"/>
      <c r="JG61" s="0"/>
      <c r="JH61" s="0"/>
      <c r="JI61" s="0"/>
      <c r="JJ61" s="0"/>
      <c r="JK61" s="0"/>
      <c r="JL61" s="0"/>
      <c r="JM61" s="0"/>
      <c r="JN61" s="0"/>
      <c r="JO61" s="0"/>
      <c r="JP61" s="0"/>
      <c r="JQ61" s="0"/>
      <c r="JR61" s="0"/>
      <c r="JS61" s="0"/>
      <c r="JT61" s="0"/>
      <c r="JU61" s="0"/>
      <c r="JV61" s="0"/>
      <c r="JW61" s="0"/>
      <c r="JX61" s="0"/>
      <c r="JY61" s="0"/>
      <c r="JZ61" s="0"/>
      <c r="KA61" s="0"/>
      <c r="KB61" s="0"/>
      <c r="KC61" s="0"/>
      <c r="KD61" s="0"/>
      <c r="KE61" s="0"/>
      <c r="KF61" s="0"/>
      <c r="KG61" s="0"/>
      <c r="KH61" s="0"/>
      <c r="KI61" s="0"/>
      <c r="KJ61" s="0"/>
      <c r="KK61" s="0"/>
      <c r="KL61" s="0"/>
      <c r="KM61" s="0"/>
      <c r="KN61" s="0"/>
      <c r="KO61" s="0"/>
      <c r="KP61" s="0"/>
      <c r="KQ61" s="0"/>
      <c r="KR61" s="0"/>
      <c r="KS61" s="0"/>
      <c r="KT61" s="0"/>
      <c r="KU61" s="0"/>
      <c r="KV61" s="0"/>
      <c r="KW61" s="0"/>
      <c r="KX61" s="0"/>
      <c r="KY61" s="0"/>
      <c r="KZ61" s="0"/>
      <c r="LA61" s="0"/>
      <c r="LB61" s="0"/>
      <c r="LC61" s="0"/>
      <c r="LD61" s="0"/>
      <c r="LE61" s="0"/>
      <c r="LF61" s="0"/>
      <c r="LG61" s="0"/>
      <c r="LH61" s="0"/>
      <c r="LI61" s="0"/>
      <c r="LJ61" s="0"/>
      <c r="LK61" s="0"/>
      <c r="LL61" s="0"/>
      <c r="LM61" s="0"/>
      <c r="LN61" s="0"/>
      <c r="LO61" s="0"/>
      <c r="LP61" s="0"/>
      <c r="LQ61" s="0"/>
      <c r="LR61" s="0"/>
      <c r="LS61" s="0"/>
      <c r="LT61" s="0"/>
      <c r="LU61" s="0"/>
      <c r="LV61" s="0"/>
      <c r="LW61" s="0"/>
      <c r="LX61" s="0"/>
      <c r="LY61" s="0"/>
      <c r="LZ61" s="0"/>
      <c r="MA61" s="0"/>
      <c r="MB61" s="0"/>
      <c r="MC61" s="0"/>
      <c r="MD61" s="0"/>
      <c r="ME61" s="0"/>
      <c r="MF61" s="0"/>
      <c r="MG61" s="0"/>
      <c r="MH61" s="0"/>
      <c r="MI61" s="0"/>
      <c r="MJ61" s="0"/>
      <c r="MK61" s="0"/>
      <c r="ML61" s="0"/>
      <c r="MM61" s="0"/>
      <c r="MN61" s="0"/>
      <c r="MO61" s="0"/>
      <c r="MP61" s="0"/>
      <c r="MQ61" s="0"/>
      <c r="MR61" s="0"/>
      <c r="MS61" s="0"/>
      <c r="MT61" s="0"/>
      <c r="MU61" s="0"/>
      <c r="MV61" s="0"/>
      <c r="MW61" s="0"/>
      <c r="MX61" s="0"/>
      <c r="MY61" s="0"/>
      <c r="MZ61" s="0"/>
      <c r="NA61" s="0"/>
      <c r="NB61" s="0"/>
      <c r="NC61" s="0"/>
      <c r="ND61" s="0"/>
      <c r="NE61" s="0"/>
      <c r="NF61" s="0"/>
      <c r="NG61" s="0"/>
      <c r="NH61" s="0"/>
      <c r="NI61" s="0"/>
      <c r="NJ61" s="0"/>
      <c r="NK61" s="0"/>
      <c r="NL61" s="0"/>
      <c r="NM61" s="0"/>
      <c r="NN61" s="0"/>
      <c r="NO61" s="0"/>
      <c r="NP61" s="0"/>
      <c r="NQ61" s="0"/>
      <c r="NR61" s="0"/>
      <c r="NS61" s="0"/>
      <c r="NT61" s="0"/>
      <c r="NU61" s="0"/>
      <c r="NV61" s="0"/>
      <c r="NW61" s="0"/>
      <c r="NX61" s="0"/>
      <c r="NY61" s="0"/>
      <c r="NZ61" s="0"/>
      <c r="OA61" s="0"/>
      <c r="OB61" s="0"/>
      <c r="OC61" s="0"/>
      <c r="OD61" s="0"/>
      <c r="OE61" s="0"/>
      <c r="OF61" s="0"/>
      <c r="OG61" s="0"/>
      <c r="OH61" s="0"/>
      <c r="OI61" s="0"/>
      <c r="OJ61" s="0"/>
      <c r="OK61" s="0"/>
      <c r="OL61" s="0"/>
      <c r="OM61" s="0"/>
      <c r="ON61" s="0"/>
      <c r="OO61" s="0"/>
      <c r="OP61" s="0"/>
      <c r="OQ61" s="0"/>
      <c r="OR61" s="0"/>
      <c r="OS61" s="0"/>
      <c r="OT61" s="0"/>
      <c r="OU61" s="0"/>
      <c r="OV61" s="0"/>
      <c r="OW61" s="0"/>
      <c r="OX61" s="0"/>
      <c r="OY61" s="0"/>
      <c r="OZ61" s="0"/>
      <c r="PA61" s="0"/>
      <c r="PB61" s="0"/>
      <c r="PC61" s="0"/>
      <c r="PD61" s="0"/>
      <c r="PE61" s="0"/>
      <c r="PF61" s="0"/>
      <c r="PG61" s="0"/>
      <c r="PH61" s="0"/>
      <c r="PI61" s="0"/>
      <c r="PJ61" s="0"/>
      <c r="PK61" s="0"/>
      <c r="PL61" s="0"/>
      <c r="PM61" s="0"/>
      <c r="PN61" s="0"/>
      <c r="PO61" s="0"/>
      <c r="PP61" s="0"/>
      <c r="PQ61" s="0"/>
      <c r="PR61" s="0"/>
      <c r="PS61" s="0"/>
      <c r="PT61" s="0"/>
      <c r="PU61" s="0"/>
      <c r="PV61" s="0"/>
      <c r="PW61" s="0"/>
      <c r="PX61" s="0"/>
      <c r="PY61" s="0"/>
      <c r="PZ61" s="0"/>
      <c r="QA61" s="0"/>
      <c r="QB61" s="0"/>
      <c r="QC61" s="0"/>
      <c r="QD61" s="0"/>
      <c r="QE61" s="0"/>
      <c r="QF61" s="0"/>
      <c r="QG61" s="0"/>
      <c r="QH61" s="0"/>
      <c r="QI61" s="0"/>
      <c r="QJ61" s="0"/>
      <c r="QK61" s="0"/>
      <c r="QL61" s="0"/>
      <c r="QM61" s="0"/>
      <c r="QN61" s="0"/>
      <c r="QO61" s="0"/>
      <c r="QP61" s="0"/>
      <c r="QQ61" s="0"/>
      <c r="QR61" s="0"/>
      <c r="QS61" s="0"/>
      <c r="QT61" s="0"/>
      <c r="QU61" s="0"/>
      <c r="QV61" s="0"/>
      <c r="QW61" s="0"/>
      <c r="QX61" s="0"/>
      <c r="QY61" s="0"/>
      <c r="QZ61" s="0"/>
      <c r="RA61" s="0"/>
      <c r="RB61" s="0"/>
      <c r="RC61" s="0"/>
      <c r="RD61" s="0"/>
      <c r="RE61" s="0"/>
      <c r="RF61" s="0"/>
      <c r="RG61" s="0"/>
      <c r="RH61" s="0"/>
      <c r="RI61" s="0"/>
      <c r="RJ61" s="0"/>
      <c r="RK61" s="0"/>
      <c r="RL61" s="0"/>
      <c r="RM61" s="0"/>
      <c r="RN61" s="0"/>
      <c r="RO61" s="0"/>
      <c r="RP61" s="0"/>
      <c r="RQ61" s="0"/>
      <c r="RR61" s="0"/>
      <c r="RS61" s="0"/>
      <c r="RT61" s="0"/>
      <c r="RU61" s="0"/>
      <c r="RV61" s="0"/>
      <c r="RW61" s="0"/>
      <c r="RX61" s="0"/>
      <c r="RY61" s="0"/>
      <c r="RZ61" s="0"/>
      <c r="SA61" s="0"/>
      <c r="SB61" s="0"/>
      <c r="SC61" s="0"/>
      <c r="SD61" s="0"/>
      <c r="SE61" s="0"/>
      <c r="SF61" s="0"/>
      <c r="SG61" s="0"/>
      <c r="SH61" s="0"/>
      <c r="SI61" s="0"/>
      <c r="SJ61" s="0"/>
      <c r="SK61" s="0"/>
      <c r="SL61" s="0"/>
      <c r="SM61" s="0"/>
      <c r="SN61" s="0"/>
      <c r="SO61" s="0"/>
      <c r="SP61" s="0"/>
      <c r="SQ61" s="0"/>
      <c r="SR61" s="0"/>
      <c r="SS61" s="0"/>
      <c r="ST61" s="0"/>
      <c r="SU61" s="0"/>
      <c r="SV61" s="0"/>
      <c r="SW61" s="0"/>
      <c r="SX61" s="0"/>
      <c r="SY61" s="0"/>
      <c r="SZ61" s="0"/>
      <c r="TA61" s="0"/>
      <c r="TB61" s="0"/>
      <c r="TC61" s="0"/>
      <c r="TD61" s="0"/>
      <c r="TE61" s="0"/>
      <c r="TF61" s="0"/>
      <c r="TG61" s="0"/>
      <c r="TH61" s="0"/>
      <c r="TI61" s="0"/>
      <c r="TJ61" s="0"/>
      <c r="TK61" s="0"/>
      <c r="TL61" s="0"/>
      <c r="TM61" s="0"/>
      <c r="TN61" s="0"/>
      <c r="TO61" s="0"/>
      <c r="TP61" s="0"/>
      <c r="TQ61" s="0"/>
      <c r="TR61" s="0"/>
      <c r="TS61" s="0"/>
      <c r="TT61" s="0"/>
      <c r="TU61" s="0"/>
      <c r="TV61" s="0"/>
      <c r="TW61" s="0"/>
      <c r="TX61" s="0"/>
      <c r="TY61" s="0"/>
      <c r="TZ61" s="0"/>
      <c r="UA61" s="0"/>
      <c r="UB61" s="0"/>
      <c r="UC61" s="0"/>
      <c r="UD61" s="0"/>
      <c r="UE61" s="0"/>
      <c r="UF61" s="0"/>
      <c r="UG61" s="0"/>
      <c r="UH61" s="0"/>
      <c r="UI61" s="0"/>
      <c r="UJ61" s="0"/>
      <c r="UK61" s="0"/>
      <c r="UL61" s="0"/>
      <c r="UM61" s="0"/>
      <c r="UN61" s="0"/>
      <c r="UO61" s="0"/>
      <c r="UP61" s="0"/>
      <c r="UQ61" s="0"/>
      <c r="UR61" s="0"/>
      <c r="US61" s="0"/>
      <c r="UT61" s="0"/>
      <c r="UU61" s="0"/>
      <c r="UV61" s="0"/>
      <c r="UW61" s="0"/>
      <c r="UX61" s="0"/>
      <c r="UY61" s="0"/>
      <c r="UZ61" s="0"/>
      <c r="VA61" s="0"/>
      <c r="VB61" s="0"/>
      <c r="VC61" s="0"/>
      <c r="VD61" s="0"/>
      <c r="VE61" s="0"/>
      <c r="VF61" s="0"/>
      <c r="VG61" s="0"/>
      <c r="VH61" s="0"/>
      <c r="VI61" s="0"/>
      <c r="VJ61" s="0"/>
      <c r="VK61" s="0"/>
      <c r="VL61" s="0"/>
      <c r="VM61" s="0"/>
      <c r="VN61" s="0"/>
      <c r="VO61" s="0"/>
      <c r="VP61" s="0"/>
      <c r="VQ61" s="0"/>
      <c r="VR61" s="0"/>
      <c r="VS61" s="0"/>
      <c r="VT61" s="0"/>
      <c r="VU61" s="0"/>
      <c r="VV61" s="0"/>
      <c r="VW61" s="0"/>
      <c r="VX61" s="0"/>
      <c r="VY61" s="0"/>
      <c r="VZ61" s="0"/>
      <c r="WA61" s="0"/>
      <c r="WB61" s="0"/>
      <c r="WC61" s="0"/>
      <c r="WD61" s="0"/>
      <c r="WE61" s="0"/>
      <c r="WF61" s="0"/>
      <c r="WG61" s="0"/>
      <c r="WH61" s="0"/>
      <c r="WI61" s="0"/>
      <c r="WJ61" s="0"/>
      <c r="WK61" s="0"/>
      <c r="WL61" s="0"/>
      <c r="WM61" s="0"/>
      <c r="WN61" s="0"/>
      <c r="WO61" s="0"/>
      <c r="WP61" s="0"/>
      <c r="WQ61" s="0"/>
      <c r="WR61" s="0"/>
      <c r="WS61" s="0"/>
      <c r="WT61" s="0"/>
      <c r="WU61" s="0"/>
      <c r="WV61" s="0"/>
      <c r="WW61" s="0"/>
      <c r="WX61" s="0"/>
      <c r="WY61" s="0"/>
      <c r="WZ61" s="0"/>
      <c r="XA61" s="0"/>
      <c r="XB61" s="0"/>
      <c r="XC61" s="0"/>
      <c r="XD61" s="0"/>
      <c r="XE61" s="0"/>
      <c r="XF61" s="0"/>
      <c r="XG61" s="0"/>
      <c r="XH61" s="0"/>
      <c r="XI61" s="0"/>
      <c r="XJ61" s="0"/>
      <c r="XK61" s="0"/>
      <c r="XL61" s="0"/>
      <c r="XM61" s="0"/>
      <c r="XN61" s="0"/>
      <c r="XO61" s="0"/>
      <c r="XP61" s="0"/>
      <c r="XQ61" s="0"/>
      <c r="XR61" s="0"/>
      <c r="XS61" s="0"/>
      <c r="XT61" s="0"/>
      <c r="XU61" s="0"/>
      <c r="XV61" s="0"/>
      <c r="XW61" s="0"/>
      <c r="XX61" s="0"/>
      <c r="XY61" s="0"/>
      <c r="XZ61" s="0"/>
      <c r="YA61" s="0"/>
      <c r="YB61" s="0"/>
      <c r="YC61" s="0"/>
      <c r="YD61" s="0"/>
      <c r="YE61" s="0"/>
      <c r="YF61" s="0"/>
      <c r="YG61" s="0"/>
      <c r="YH61" s="0"/>
      <c r="YI61" s="0"/>
      <c r="YJ61" s="0"/>
      <c r="YK61" s="0"/>
      <c r="YL61" s="0"/>
      <c r="YM61" s="0"/>
      <c r="YN61" s="0"/>
      <c r="YO61" s="0"/>
      <c r="YP61" s="0"/>
      <c r="YQ61" s="0"/>
      <c r="YR61" s="0"/>
      <c r="YS61" s="0"/>
      <c r="YT61" s="0"/>
      <c r="YU61" s="0"/>
      <c r="YV61" s="0"/>
      <c r="YW61" s="0"/>
      <c r="YX61" s="0"/>
      <c r="YY61" s="0"/>
      <c r="YZ61" s="0"/>
      <c r="ZA61" s="0"/>
      <c r="ZB61" s="0"/>
      <c r="ZC61" s="0"/>
      <c r="ZD61" s="0"/>
      <c r="ZE61" s="0"/>
      <c r="ZF61" s="0"/>
      <c r="ZG61" s="0"/>
      <c r="ZH61" s="0"/>
      <c r="ZI61" s="0"/>
      <c r="ZJ61" s="0"/>
      <c r="ZK61" s="0"/>
      <c r="ZL61" s="0"/>
      <c r="ZM61" s="0"/>
      <c r="ZN61" s="0"/>
      <c r="ZO61" s="0"/>
      <c r="ZP61" s="0"/>
      <c r="ZQ61" s="0"/>
      <c r="ZR61" s="0"/>
      <c r="ZS61" s="0"/>
      <c r="ZT61" s="0"/>
      <c r="ZU61" s="0"/>
      <c r="ZV61" s="0"/>
      <c r="ZW61" s="0"/>
      <c r="ZX61" s="0"/>
      <c r="ZY61" s="0"/>
      <c r="ZZ61" s="0"/>
      <c r="AAA61" s="0"/>
      <c r="AAB61" s="0"/>
      <c r="AAC61" s="0"/>
      <c r="AAD61" s="0"/>
      <c r="AAE61" s="0"/>
      <c r="AAF61" s="0"/>
      <c r="AAG61" s="0"/>
      <c r="AAH61" s="0"/>
      <c r="AAI61" s="0"/>
      <c r="AAJ61" s="0"/>
      <c r="AAK61" s="0"/>
      <c r="AAL61" s="0"/>
      <c r="AAM61" s="0"/>
      <c r="AAN61" s="0"/>
      <c r="AAO61" s="0"/>
      <c r="AAP61" s="0"/>
      <c r="AAQ61" s="0"/>
      <c r="AAR61" s="0"/>
      <c r="AAS61" s="0"/>
      <c r="AAT61" s="0"/>
      <c r="AAU61" s="0"/>
      <c r="AAV61" s="0"/>
      <c r="AAW61" s="0"/>
      <c r="AAX61" s="0"/>
      <c r="AAY61" s="0"/>
      <c r="AAZ61" s="0"/>
      <c r="ABA61" s="0"/>
      <c r="ABB61" s="0"/>
      <c r="ABC61" s="0"/>
      <c r="ABD61" s="0"/>
      <c r="ABE61" s="0"/>
      <c r="ABF61" s="0"/>
      <c r="ABG61" s="0"/>
      <c r="ABH61" s="0"/>
      <c r="ABI61" s="0"/>
      <c r="ABJ61" s="0"/>
      <c r="ABK61" s="0"/>
      <c r="ABL61" s="0"/>
      <c r="ABM61" s="0"/>
      <c r="ABN61" s="0"/>
      <c r="ABO61" s="0"/>
      <c r="ABP61" s="0"/>
      <c r="ABQ61" s="0"/>
      <c r="ABR61" s="0"/>
      <c r="ABS61" s="0"/>
      <c r="ABT61" s="0"/>
      <c r="ABU61" s="0"/>
      <c r="ABV61" s="0"/>
      <c r="ABW61" s="0"/>
      <c r="ABX61" s="0"/>
      <c r="ABY61" s="0"/>
      <c r="ABZ61" s="0"/>
      <c r="ACA61" s="0"/>
      <c r="ACB61" s="0"/>
      <c r="ACC61" s="0"/>
      <c r="ACD61" s="0"/>
      <c r="ACE61" s="0"/>
      <c r="ACF61" s="0"/>
      <c r="ACG61" s="0"/>
      <c r="ACH61" s="0"/>
      <c r="ACI61" s="0"/>
      <c r="ACJ61" s="0"/>
      <c r="ACK61" s="0"/>
      <c r="ACL61" s="0"/>
      <c r="ACM61" s="0"/>
      <c r="ACN61" s="0"/>
      <c r="ACO61" s="0"/>
      <c r="ACP61" s="0"/>
      <c r="ACQ61" s="0"/>
      <c r="ACR61" s="0"/>
      <c r="ACS61" s="0"/>
      <c r="ACT61" s="0"/>
      <c r="ACU61" s="0"/>
      <c r="ACV61" s="0"/>
      <c r="ACW61" s="0"/>
      <c r="ACX61" s="0"/>
      <c r="ACY61" s="0"/>
      <c r="ACZ61" s="0"/>
      <c r="ADA61" s="0"/>
      <c r="ADB61" s="0"/>
      <c r="ADC61" s="0"/>
      <c r="ADD61" s="0"/>
      <c r="ADE61" s="0"/>
      <c r="ADF61" s="0"/>
      <c r="ADG61" s="0"/>
      <c r="ADH61" s="0"/>
      <c r="ADI61" s="0"/>
      <c r="ADJ61" s="0"/>
      <c r="ADK61" s="0"/>
      <c r="ADL61" s="0"/>
      <c r="ADM61" s="0"/>
      <c r="ADN61" s="0"/>
      <c r="ADO61" s="0"/>
      <c r="ADP61" s="0"/>
      <c r="ADQ61" s="0"/>
      <c r="ADR61" s="0"/>
      <c r="ADS61" s="0"/>
      <c r="ADT61" s="0"/>
      <c r="ADU61" s="0"/>
      <c r="ADV61" s="0"/>
      <c r="ADW61" s="0"/>
      <c r="ADX61" s="0"/>
      <c r="ADY61" s="0"/>
      <c r="ADZ61" s="0"/>
      <c r="AEA61" s="0"/>
      <c r="AEB61" s="0"/>
      <c r="AEC61" s="0"/>
      <c r="AED61" s="0"/>
      <c r="AEE61" s="0"/>
      <c r="AEF61" s="0"/>
      <c r="AEG61" s="0"/>
      <c r="AEH61" s="0"/>
      <c r="AEI61" s="0"/>
      <c r="AEJ61" s="0"/>
      <c r="AEK61" s="0"/>
      <c r="AEL61" s="0"/>
      <c r="AEM61" s="0"/>
      <c r="AEN61" s="0"/>
      <c r="AEO61" s="0"/>
      <c r="AEP61" s="0"/>
      <c r="AEQ61" s="0"/>
      <c r="AER61" s="0"/>
      <c r="AES61" s="0"/>
      <c r="AET61" s="0"/>
      <c r="AEU61" s="0"/>
      <c r="AEV61" s="0"/>
      <c r="AEW61" s="0"/>
      <c r="AEX61" s="0"/>
      <c r="AEY61" s="0"/>
      <c r="AEZ61" s="0"/>
      <c r="AFA61" s="0"/>
      <c r="AFB61" s="0"/>
      <c r="AFC61" s="0"/>
      <c r="AFD61" s="0"/>
      <c r="AFE61" s="0"/>
      <c r="AFF61" s="0"/>
      <c r="AFG61" s="0"/>
      <c r="AFH61" s="0"/>
      <c r="AFI61" s="0"/>
      <c r="AFJ61" s="0"/>
      <c r="AFK61" s="0"/>
      <c r="AFL61" s="0"/>
      <c r="AFM61" s="0"/>
      <c r="AFN61" s="0"/>
      <c r="AFO61" s="0"/>
      <c r="AFP61" s="0"/>
      <c r="AFQ61" s="0"/>
      <c r="AFR61" s="0"/>
      <c r="AFS61" s="0"/>
      <c r="AFT61" s="0"/>
      <c r="AFU61" s="0"/>
      <c r="AFV61" s="0"/>
      <c r="AFW61" s="0"/>
      <c r="AFX61" s="0"/>
      <c r="AFY61" s="0"/>
      <c r="AFZ61" s="0"/>
      <c r="AGA61" s="0"/>
      <c r="AGB61" s="0"/>
      <c r="AGC61" s="0"/>
      <c r="AGD61" s="0"/>
      <c r="AGE61" s="0"/>
      <c r="AGF61" s="0"/>
      <c r="AGG61" s="0"/>
      <c r="AGH61" s="0"/>
      <c r="AGI61" s="0"/>
      <c r="AGJ61" s="0"/>
      <c r="AGK61" s="0"/>
      <c r="AGL61" s="0"/>
      <c r="AGM61" s="0"/>
      <c r="AGN61" s="0"/>
      <c r="AGO61" s="0"/>
      <c r="AGP61" s="0"/>
      <c r="AGQ61" s="0"/>
      <c r="AGR61" s="0"/>
      <c r="AGS61" s="0"/>
      <c r="AGT61" s="0"/>
      <c r="AGU61" s="0"/>
      <c r="AGV61" s="0"/>
      <c r="AGW61" s="0"/>
      <c r="AGX61" s="0"/>
      <c r="AGY61" s="0"/>
      <c r="AGZ61" s="0"/>
      <c r="AHA61" s="0"/>
      <c r="AHB61" s="0"/>
      <c r="AHC61" s="0"/>
      <c r="AHD61" s="0"/>
      <c r="AHE61" s="0"/>
      <c r="AHF61" s="0"/>
      <c r="AHG61" s="0"/>
      <c r="AHH61" s="0"/>
      <c r="AHI61" s="0"/>
      <c r="AHJ61" s="0"/>
      <c r="AHK61" s="0"/>
      <c r="AHL61" s="0"/>
      <c r="AHM61" s="0"/>
      <c r="AHN61" s="0"/>
      <c r="AHO61" s="0"/>
      <c r="AHP61" s="0"/>
      <c r="AHQ61" s="0"/>
      <c r="AHR61" s="0"/>
      <c r="AHS61" s="0"/>
      <c r="AHT61" s="0"/>
      <c r="AHU61" s="0"/>
      <c r="AHV61" s="0"/>
      <c r="AHW61" s="0"/>
      <c r="AHX61" s="0"/>
      <c r="AHY61" s="0"/>
      <c r="AHZ61" s="0"/>
      <c r="AIA61" s="0"/>
      <c r="AIB61" s="0"/>
      <c r="AIC61" s="0"/>
      <c r="AID61" s="0"/>
      <c r="AIE61" s="0"/>
      <c r="AIF61" s="0"/>
      <c r="AIG61" s="0"/>
      <c r="AIH61" s="0"/>
      <c r="AII61" s="0"/>
      <c r="AIJ61" s="0"/>
      <c r="AIK61" s="0"/>
      <c r="AIL61" s="0"/>
      <c r="AIM61" s="0"/>
      <c r="AIN61" s="0"/>
      <c r="AIO61" s="0"/>
      <c r="AIP61" s="0"/>
      <c r="AIQ61" s="0"/>
      <c r="AIR61" s="0"/>
      <c r="AIS61" s="0"/>
      <c r="AIT61" s="0"/>
      <c r="AIU61" s="0"/>
      <c r="AIV61" s="0"/>
      <c r="AIW61" s="0"/>
      <c r="AIX61" s="0"/>
      <c r="AIY61" s="0"/>
      <c r="AIZ61" s="0"/>
      <c r="AJA61" s="0"/>
      <c r="AJB61" s="0"/>
      <c r="AJC61" s="0"/>
      <c r="AJD61" s="0"/>
      <c r="AJE61" s="0"/>
      <c r="AJF61" s="0"/>
      <c r="AJG61" s="0"/>
      <c r="AJH61" s="0"/>
      <c r="AJI61" s="0"/>
      <c r="AJJ61" s="0"/>
      <c r="AJK61" s="0"/>
      <c r="AJL61" s="0"/>
      <c r="AJM61" s="0"/>
      <c r="AJN61" s="0"/>
      <c r="AJO61" s="0"/>
      <c r="AJP61" s="0"/>
      <c r="AJQ61" s="0"/>
      <c r="AJR61" s="0"/>
      <c r="AJS61" s="0"/>
      <c r="AJT61" s="0"/>
      <c r="AJU61" s="0"/>
      <c r="AJV61" s="0"/>
      <c r="AJW61" s="0"/>
      <c r="AJX61" s="0"/>
      <c r="AJY61" s="0"/>
      <c r="AJZ61" s="0"/>
      <c r="AKA61" s="0"/>
      <c r="AKB61" s="0"/>
      <c r="AKC61" s="0"/>
      <c r="AKD61" s="0"/>
      <c r="AKE61" s="0"/>
      <c r="AKF61" s="0"/>
      <c r="AKG61" s="0"/>
      <c r="AKH61" s="0"/>
      <c r="AKI61" s="0"/>
      <c r="AKJ61" s="0"/>
      <c r="AKK61" s="0"/>
      <c r="AKL61" s="0"/>
      <c r="AKM61" s="0"/>
      <c r="AKN61" s="0"/>
      <c r="AKO61" s="0"/>
      <c r="AKP61" s="0"/>
      <c r="AKQ61" s="0"/>
      <c r="AKR61" s="0"/>
      <c r="AKS61" s="0"/>
      <c r="AKT61" s="0"/>
      <c r="AKU61" s="0"/>
      <c r="AKV61" s="0"/>
      <c r="AKW61" s="0"/>
      <c r="AKX61" s="0"/>
      <c r="AKY61" s="0"/>
      <c r="AKZ61" s="0"/>
      <c r="ALA61" s="0"/>
      <c r="ALB61" s="0"/>
      <c r="ALC61" s="0"/>
      <c r="ALD61" s="0"/>
      <c r="ALE61" s="0"/>
      <c r="ALF61" s="0"/>
      <c r="ALG61" s="0"/>
      <c r="ALH61" s="0"/>
      <c r="ALI61" s="0"/>
      <c r="ALJ61" s="0"/>
      <c r="ALK61" s="0"/>
      <c r="ALL61" s="0"/>
      <c r="ALM61" s="0"/>
      <c r="ALN61" s="0"/>
      <c r="ALO61" s="0"/>
      <c r="ALP61" s="0"/>
      <c r="ALQ61" s="0"/>
      <c r="ALR61" s="0"/>
      <c r="ALS61" s="0"/>
      <c r="ALT61" s="0"/>
      <c r="ALU61" s="0"/>
      <c r="ALV61" s="0"/>
      <c r="ALW61" s="0"/>
      <c r="ALX61" s="0"/>
      <c r="ALY61" s="0"/>
      <c r="ALZ61" s="0"/>
      <c r="AMA61" s="0"/>
      <c r="AMB61" s="0"/>
      <c r="AMC61" s="0"/>
      <c r="AMD61" s="0"/>
      <c r="AME61" s="0"/>
      <c r="AMF61" s="0"/>
      <c r="AMG61" s="0"/>
      <c r="AMH61" s="0"/>
      <c r="AMI61" s="0"/>
      <c r="AMJ61" s="0"/>
    </row>
    <row r="62" customFormat="false" ht="30" hidden="false" customHeight="true" outlineLevel="0" collapsed="false">
      <c r="A62" s="176" t="n">
        <f aca="false">A61</f>
        <v>2</v>
      </c>
      <c r="B62" s="177" t="s">
        <v>61</v>
      </c>
      <c r="C62" s="177" t="n">
        <f aca="false">C61</f>
        <v>6</v>
      </c>
      <c r="D62" s="177" t="s">
        <v>61</v>
      </c>
      <c r="E62" s="177" t="n">
        <f aca="false">E61+1</f>
        <v>1</v>
      </c>
      <c r="F62" s="194" t="s">
        <v>99</v>
      </c>
      <c r="G62" s="194"/>
      <c r="H62" s="179" t="s">
        <v>100</v>
      </c>
      <c r="I62" s="179"/>
      <c r="J62" s="179" t="s">
        <v>76</v>
      </c>
      <c r="K62" s="180" t="n">
        <v>4</v>
      </c>
      <c r="L62" s="220" t="n">
        <v>898.2</v>
      </c>
      <c r="M62" s="220" t="n">
        <v>0</v>
      </c>
      <c r="N62" s="182" t="n">
        <f aca="false">ROUND(L62+M62,2)</f>
        <v>898.2</v>
      </c>
      <c r="O62" s="183" t="n">
        <f aca="false">ROUND((K62*N62),2)</f>
        <v>3592.8</v>
      </c>
      <c r="P62" s="184" t="n">
        <f aca="false">ROUND($S$5,4)</f>
        <v>0.2764</v>
      </c>
      <c r="Q62" s="182" t="n">
        <f aca="false">ROUND((O62*(1+P62)),2)</f>
        <v>4585.85</v>
      </c>
      <c r="R62" s="184" t="n">
        <f aca="false">Q62/$Q$99</f>
        <v>0.0597531045007312</v>
      </c>
      <c r="S62" s="163" t="n">
        <f aca="false">Q62-(Q62*$M$5%)</f>
        <v>4585.85</v>
      </c>
      <c r="T62" s="161" t="n">
        <f aca="false">K62*L62</f>
        <v>3592.8</v>
      </c>
      <c r="U62" s="161" t="n">
        <f aca="false">K62*M62</f>
        <v>0</v>
      </c>
      <c r="V62" s="161" t="n">
        <f aca="false">K62*L62</f>
        <v>3592.8</v>
      </c>
      <c r="W62" s="161" t="n">
        <f aca="false">M62*K62</f>
        <v>0</v>
      </c>
      <c r="X62" s="160" t="n">
        <v>4</v>
      </c>
      <c r="Y62" s="160" t="n">
        <v>420</v>
      </c>
      <c r="Z62" s="99" t="n">
        <v>346</v>
      </c>
      <c r="AA62" s="232" t="n">
        <v>284</v>
      </c>
      <c r="AB62" s="160" t="n">
        <v>1.7</v>
      </c>
      <c r="AC62" s="99" t="n">
        <f aca="false">$AC$2*AB62</f>
        <v>6.8</v>
      </c>
      <c r="AD62" s="161"/>
      <c r="AE62" s="148"/>
      <c r="AF62" s="188"/>
      <c r="AG62" s="189"/>
      <c r="AH62" s="190"/>
      <c r="AI62" s="191"/>
      <c r="AJ62" s="189"/>
      <c r="AK62" s="190"/>
      <c r="AL62" s="192"/>
      <c r="AM62" s="188"/>
      <c r="AN62" s="189"/>
      <c r="AO62" s="190"/>
      <c r="AP62" s="191"/>
      <c r="AQ62" s="189"/>
      <c r="AR62" s="190"/>
      <c r="AS62" s="161"/>
      <c r="AT62" s="188"/>
      <c r="AU62" s="189"/>
      <c r="AV62" s="190"/>
      <c r="AW62" s="191"/>
      <c r="AX62" s="189"/>
      <c r="AY62" s="190"/>
      <c r="AZ62" s="192"/>
      <c r="BA62" s="188"/>
      <c r="BB62" s="189"/>
      <c r="BC62" s="190"/>
      <c r="BD62" s="191"/>
      <c r="BE62" s="189"/>
      <c r="BF62" s="190"/>
      <c r="BG62" s="161"/>
      <c r="BH62" s="188"/>
      <c r="BI62" s="189"/>
      <c r="BJ62" s="190"/>
      <c r="BK62" s="191"/>
      <c r="BL62" s="189"/>
      <c r="BM62" s="190"/>
      <c r="BN62" s="192"/>
      <c r="BO62" s="188"/>
      <c r="BP62" s="189"/>
      <c r="BQ62" s="190"/>
      <c r="BR62" s="191"/>
      <c r="BS62" s="189"/>
      <c r="BT62" s="190"/>
      <c r="BU62" s="161"/>
      <c r="BV62" s="188"/>
      <c r="BW62" s="189"/>
      <c r="BX62" s="190"/>
      <c r="BY62" s="191"/>
      <c r="BZ62" s="189"/>
      <c r="CA62" s="190"/>
      <c r="CB62" s="192"/>
      <c r="CC62" s="188"/>
      <c r="CD62" s="189"/>
      <c r="CE62" s="190"/>
      <c r="CF62" s="191"/>
      <c r="CG62" s="189"/>
      <c r="CH62" s="190"/>
      <c r="CI62" s="161"/>
      <c r="CJ62" s="188"/>
      <c r="CK62" s="189"/>
      <c r="CL62" s="190"/>
      <c r="CM62" s="191"/>
      <c r="CN62" s="189"/>
      <c r="CO62" s="190"/>
      <c r="CP62" s="161"/>
      <c r="CQ62" s="188"/>
      <c r="CR62" s="189"/>
      <c r="CS62" s="190"/>
      <c r="CT62" s="191"/>
      <c r="CU62" s="189"/>
      <c r="CV62" s="190"/>
      <c r="CW62" s="161"/>
      <c r="CX62" s="193" t="n">
        <f aca="false">S62/$S$99</f>
        <v>0.0597531045007312</v>
      </c>
      <c r="CY62" s="103"/>
      <c r="CZ62" s="103"/>
      <c r="DA62" s="103"/>
      <c r="DB62" s="103"/>
      <c r="DC62" s="103"/>
      <c r="DD62" s="103"/>
      <c r="DE62" s="0"/>
      <c r="DF62" s="0"/>
      <c r="DG62" s="0"/>
      <c r="DH62" s="0"/>
      <c r="DI62" s="0"/>
      <c r="DJ62" s="0"/>
      <c r="DK62" s="0"/>
      <c r="DL62" s="0"/>
      <c r="DM62" s="0"/>
      <c r="DN62" s="0"/>
      <c r="DO62" s="0"/>
      <c r="DP62" s="0"/>
      <c r="DQ62" s="0"/>
      <c r="DR62" s="0"/>
      <c r="DS62" s="0"/>
      <c r="DT62" s="0"/>
      <c r="DU62" s="0"/>
      <c r="DV62" s="0"/>
      <c r="DW62" s="0"/>
      <c r="DX62" s="0"/>
      <c r="DY62" s="0"/>
      <c r="DZ62" s="0"/>
      <c r="EA62" s="0"/>
      <c r="EB62" s="0"/>
      <c r="EC62" s="0"/>
      <c r="ED62" s="0"/>
      <c r="EE62" s="0"/>
      <c r="EF62" s="0"/>
      <c r="EG62" s="0"/>
      <c r="EH62" s="0"/>
      <c r="EI62" s="0"/>
      <c r="EJ62" s="0"/>
      <c r="EK62" s="0"/>
      <c r="EL62" s="0"/>
      <c r="EM62" s="0"/>
      <c r="EN62" s="0"/>
      <c r="EO62" s="0"/>
      <c r="EP62" s="0"/>
      <c r="EQ62" s="0"/>
      <c r="ER62" s="0"/>
      <c r="ES62" s="0"/>
      <c r="ET62" s="0"/>
      <c r="EU62" s="0"/>
      <c r="EV62" s="0"/>
      <c r="EW62" s="0"/>
      <c r="EX62" s="0"/>
      <c r="EY62" s="0"/>
      <c r="EZ62" s="0"/>
      <c r="FA62" s="0"/>
      <c r="FB62" s="0"/>
      <c r="FC62" s="0"/>
      <c r="FD62" s="0"/>
      <c r="FE62" s="0"/>
      <c r="FF62" s="0"/>
      <c r="FG62" s="0"/>
      <c r="FH62" s="0"/>
      <c r="FI62" s="0"/>
      <c r="FJ62" s="0"/>
      <c r="FK62" s="0"/>
      <c r="FL62" s="0"/>
      <c r="FM62" s="0"/>
      <c r="FN62" s="0"/>
      <c r="FO62" s="0"/>
      <c r="FP62" s="0"/>
      <c r="FQ62" s="0"/>
      <c r="FR62" s="0"/>
      <c r="FS62" s="0"/>
      <c r="FT62" s="0"/>
      <c r="FU62" s="0"/>
      <c r="FV62" s="0"/>
      <c r="FW62" s="0"/>
      <c r="FX62" s="0"/>
      <c r="FY62" s="0"/>
      <c r="FZ62" s="0"/>
      <c r="GA62" s="0"/>
      <c r="GB62" s="0"/>
      <c r="GC62" s="0"/>
      <c r="GD62" s="0"/>
      <c r="GE62" s="0"/>
      <c r="GF62" s="0"/>
      <c r="GG62" s="0"/>
      <c r="GH62" s="0"/>
      <c r="GI62" s="0"/>
      <c r="GJ62" s="0"/>
      <c r="GK62" s="0"/>
      <c r="GL62" s="0"/>
      <c r="GM62" s="0"/>
      <c r="GN62" s="0"/>
      <c r="GO62" s="0"/>
      <c r="GP62" s="0"/>
      <c r="GQ62" s="0"/>
      <c r="GR62" s="0"/>
      <c r="GS62" s="0"/>
      <c r="GT62" s="0"/>
      <c r="GU62" s="0"/>
      <c r="GV62" s="0"/>
      <c r="GW62" s="0"/>
      <c r="GX62" s="0"/>
      <c r="GY62" s="0"/>
      <c r="GZ62" s="0"/>
      <c r="HA62" s="0"/>
      <c r="HB62" s="0"/>
      <c r="HC62" s="0"/>
      <c r="HD62" s="0"/>
      <c r="HE62" s="0"/>
      <c r="HF62" s="0"/>
      <c r="HG62" s="0"/>
      <c r="HH62" s="0"/>
      <c r="HI62" s="0"/>
      <c r="HJ62" s="0"/>
      <c r="HK62" s="0"/>
      <c r="HL62" s="0"/>
      <c r="HM62" s="0"/>
      <c r="HN62" s="0"/>
      <c r="HO62" s="0"/>
      <c r="HP62" s="0"/>
      <c r="HQ62" s="0"/>
      <c r="HR62" s="0"/>
      <c r="HS62" s="0"/>
      <c r="HT62" s="0"/>
      <c r="HU62" s="0"/>
      <c r="HV62" s="0"/>
      <c r="HW62" s="0"/>
      <c r="HX62" s="0"/>
      <c r="HY62" s="0"/>
      <c r="HZ62" s="0"/>
      <c r="IA62" s="0"/>
      <c r="IB62" s="0"/>
      <c r="IC62" s="0"/>
      <c r="ID62" s="0"/>
      <c r="IE62" s="0"/>
      <c r="IF62" s="0"/>
      <c r="IG62" s="0"/>
      <c r="IH62" s="0"/>
      <c r="II62" s="0"/>
      <c r="IJ62" s="0"/>
      <c r="IK62" s="0"/>
      <c r="IL62" s="0"/>
      <c r="IM62" s="0"/>
      <c r="IN62" s="0"/>
      <c r="IO62" s="0"/>
      <c r="IP62" s="0"/>
      <c r="IQ62" s="0"/>
      <c r="IR62" s="0"/>
      <c r="IS62" s="0"/>
      <c r="IT62" s="0"/>
      <c r="IU62" s="0"/>
      <c r="IV62" s="0"/>
      <c r="IW62" s="0"/>
      <c r="IX62" s="0"/>
      <c r="IY62" s="0"/>
      <c r="IZ62" s="0"/>
      <c r="JA62" s="0"/>
      <c r="JB62" s="0"/>
      <c r="JC62" s="0"/>
      <c r="JD62" s="0"/>
      <c r="JE62" s="0"/>
      <c r="JF62" s="0"/>
      <c r="JG62" s="0"/>
      <c r="JH62" s="0"/>
      <c r="JI62" s="0"/>
      <c r="JJ62" s="0"/>
      <c r="JK62" s="0"/>
      <c r="JL62" s="0"/>
      <c r="JM62" s="0"/>
      <c r="JN62" s="0"/>
      <c r="JO62" s="0"/>
      <c r="JP62" s="0"/>
      <c r="JQ62" s="0"/>
      <c r="JR62" s="0"/>
      <c r="JS62" s="0"/>
      <c r="JT62" s="0"/>
      <c r="JU62" s="0"/>
      <c r="JV62" s="0"/>
      <c r="JW62" s="0"/>
      <c r="JX62" s="0"/>
      <c r="JY62" s="0"/>
      <c r="JZ62" s="0"/>
      <c r="KA62" s="0"/>
      <c r="KB62" s="0"/>
      <c r="KC62" s="0"/>
      <c r="KD62" s="0"/>
      <c r="KE62" s="0"/>
      <c r="KF62" s="0"/>
      <c r="KG62" s="0"/>
      <c r="KH62" s="0"/>
      <c r="KI62" s="0"/>
      <c r="KJ62" s="0"/>
      <c r="KK62" s="0"/>
      <c r="KL62" s="0"/>
      <c r="KM62" s="0"/>
      <c r="KN62" s="0"/>
      <c r="KO62" s="0"/>
      <c r="KP62" s="0"/>
      <c r="KQ62" s="0"/>
      <c r="KR62" s="0"/>
      <c r="KS62" s="0"/>
      <c r="KT62" s="0"/>
      <c r="KU62" s="0"/>
      <c r="KV62" s="0"/>
      <c r="KW62" s="0"/>
      <c r="KX62" s="0"/>
      <c r="KY62" s="0"/>
      <c r="KZ62" s="0"/>
      <c r="LA62" s="0"/>
      <c r="LB62" s="0"/>
      <c r="LC62" s="0"/>
      <c r="LD62" s="0"/>
      <c r="LE62" s="0"/>
      <c r="LF62" s="0"/>
      <c r="LG62" s="0"/>
      <c r="LH62" s="0"/>
      <c r="LI62" s="0"/>
      <c r="LJ62" s="0"/>
      <c r="LK62" s="0"/>
      <c r="LL62" s="0"/>
      <c r="LM62" s="0"/>
      <c r="LN62" s="0"/>
      <c r="LO62" s="0"/>
      <c r="LP62" s="0"/>
      <c r="LQ62" s="0"/>
      <c r="LR62" s="0"/>
      <c r="LS62" s="0"/>
      <c r="LT62" s="0"/>
      <c r="LU62" s="0"/>
      <c r="LV62" s="0"/>
      <c r="LW62" s="0"/>
      <c r="LX62" s="0"/>
      <c r="LY62" s="0"/>
      <c r="LZ62" s="0"/>
      <c r="MA62" s="0"/>
      <c r="MB62" s="0"/>
      <c r="MC62" s="0"/>
      <c r="MD62" s="0"/>
      <c r="ME62" s="0"/>
      <c r="MF62" s="0"/>
      <c r="MG62" s="0"/>
      <c r="MH62" s="0"/>
      <c r="MI62" s="0"/>
      <c r="MJ62" s="0"/>
      <c r="MK62" s="0"/>
      <c r="ML62" s="0"/>
      <c r="MM62" s="0"/>
      <c r="MN62" s="0"/>
      <c r="MO62" s="0"/>
      <c r="MP62" s="0"/>
      <c r="MQ62" s="0"/>
      <c r="MR62" s="0"/>
      <c r="MS62" s="0"/>
      <c r="MT62" s="0"/>
      <c r="MU62" s="0"/>
      <c r="MV62" s="0"/>
      <c r="MW62" s="0"/>
      <c r="MX62" s="0"/>
      <c r="MY62" s="0"/>
      <c r="MZ62" s="0"/>
      <c r="NA62" s="0"/>
      <c r="NB62" s="0"/>
      <c r="NC62" s="0"/>
      <c r="ND62" s="0"/>
      <c r="NE62" s="0"/>
      <c r="NF62" s="0"/>
      <c r="NG62" s="0"/>
      <c r="NH62" s="0"/>
      <c r="NI62" s="0"/>
      <c r="NJ62" s="0"/>
      <c r="NK62" s="0"/>
      <c r="NL62" s="0"/>
      <c r="NM62" s="0"/>
      <c r="NN62" s="0"/>
      <c r="NO62" s="0"/>
      <c r="NP62" s="0"/>
      <c r="NQ62" s="0"/>
      <c r="NR62" s="0"/>
      <c r="NS62" s="0"/>
      <c r="NT62" s="0"/>
      <c r="NU62" s="0"/>
      <c r="NV62" s="0"/>
      <c r="NW62" s="0"/>
      <c r="NX62" s="0"/>
      <c r="NY62" s="0"/>
      <c r="NZ62" s="0"/>
      <c r="OA62" s="0"/>
      <c r="OB62" s="0"/>
      <c r="OC62" s="0"/>
      <c r="OD62" s="0"/>
      <c r="OE62" s="0"/>
      <c r="OF62" s="0"/>
      <c r="OG62" s="0"/>
      <c r="OH62" s="0"/>
      <c r="OI62" s="0"/>
      <c r="OJ62" s="0"/>
      <c r="OK62" s="0"/>
      <c r="OL62" s="0"/>
      <c r="OM62" s="0"/>
      <c r="ON62" s="0"/>
      <c r="OO62" s="0"/>
      <c r="OP62" s="0"/>
      <c r="OQ62" s="0"/>
      <c r="OR62" s="0"/>
      <c r="OS62" s="0"/>
      <c r="OT62" s="0"/>
      <c r="OU62" s="0"/>
      <c r="OV62" s="0"/>
      <c r="OW62" s="0"/>
      <c r="OX62" s="0"/>
      <c r="OY62" s="0"/>
      <c r="OZ62" s="0"/>
      <c r="PA62" s="0"/>
      <c r="PB62" s="0"/>
      <c r="PC62" s="0"/>
      <c r="PD62" s="0"/>
      <c r="PE62" s="0"/>
      <c r="PF62" s="0"/>
      <c r="PG62" s="0"/>
      <c r="PH62" s="0"/>
      <c r="PI62" s="0"/>
      <c r="PJ62" s="0"/>
      <c r="PK62" s="0"/>
      <c r="PL62" s="0"/>
      <c r="PM62" s="0"/>
      <c r="PN62" s="0"/>
      <c r="PO62" s="0"/>
      <c r="PP62" s="0"/>
      <c r="PQ62" s="0"/>
      <c r="PR62" s="0"/>
      <c r="PS62" s="0"/>
      <c r="PT62" s="0"/>
      <c r="PU62" s="0"/>
      <c r="PV62" s="0"/>
      <c r="PW62" s="0"/>
      <c r="PX62" s="0"/>
      <c r="PY62" s="0"/>
      <c r="PZ62" s="0"/>
      <c r="QA62" s="0"/>
      <c r="QB62" s="0"/>
      <c r="QC62" s="0"/>
      <c r="QD62" s="0"/>
      <c r="QE62" s="0"/>
      <c r="QF62" s="0"/>
      <c r="QG62" s="0"/>
      <c r="QH62" s="0"/>
      <c r="QI62" s="0"/>
      <c r="QJ62" s="0"/>
      <c r="QK62" s="0"/>
      <c r="QL62" s="0"/>
      <c r="QM62" s="0"/>
      <c r="QN62" s="0"/>
      <c r="QO62" s="0"/>
      <c r="QP62" s="0"/>
      <c r="QQ62" s="0"/>
      <c r="QR62" s="0"/>
      <c r="QS62" s="0"/>
      <c r="QT62" s="0"/>
      <c r="QU62" s="0"/>
      <c r="QV62" s="0"/>
      <c r="QW62" s="0"/>
      <c r="QX62" s="0"/>
      <c r="QY62" s="0"/>
      <c r="QZ62" s="0"/>
      <c r="RA62" s="0"/>
      <c r="RB62" s="0"/>
      <c r="RC62" s="0"/>
      <c r="RD62" s="0"/>
      <c r="RE62" s="0"/>
      <c r="RF62" s="0"/>
      <c r="RG62" s="0"/>
      <c r="RH62" s="0"/>
      <c r="RI62" s="0"/>
      <c r="RJ62" s="0"/>
      <c r="RK62" s="0"/>
      <c r="RL62" s="0"/>
      <c r="RM62" s="0"/>
      <c r="RN62" s="0"/>
      <c r="RO62" s="0"/>
      <c r="RP62" s="0"/>
      <c r="RQ62" s="0"/>
      <c r="RR62" s="0"/>
      <c r="RS62" s="0"/>
      <c r="RT62" s="0"/>
      <c r="RU62" s="0"/>
      <c r="RV62" s="0"/>
      <c r="RW62" s="0"/>
      <c r="RX62" s="0"/>
      <c r="RY62" s="0"/>
      <c r="RZ62" s="0"/>
      <c r="SA62" s="0"/>
      <c r="SB62" s="0"/>
      <c r="SC62" s="0"/>
      <c r="SD62" s="0"/>
      <c r="SE62" s="0"/>
      <c r="SF62" s="0"/>
      <c r="SG62" s="0"/>
      <c r="SH62" s="0"/>
      <c r="SI62" s="0"/>
      <c r="SJ62" s="0"/>
      <c r="SK62" s="0"/>
      <c r="SL62" s="0"/>
      <c r="SM62" s="0"/>
      <c r="SN62" s="0"/>
      <c r="SO62" s="0"/>
      <c r="SP62" s="0"/>
      <c r="SQ62" s="0"/>
      <c r="SR62" s="0"/>
      <c r="SS62" s="0"/>
      <c r="ST62" s="0"/>
      <c r="SU62" s="0"/>
      <c r="SV62" s="0"/>
      <c r="SW62" s="0"/>
      <c r="SX62" s="0"/>
      <c r="SY62" s="0"/>
      <c r="SZ62" s="0"/>
      <c r="TA62" s="0"/>
      <c r="TB62" s="0"/>
      <c r="TC62" s="0"/>
      <c r="TD62" s="0"/>
      <c r="TE62" s="0"/>
      <c r="TF62" s="0"/>
      <c r="TG62" s="0"/>
      <c r="TH62" s="0"/>
      <c r="TI62" s="0"/>
      <c r="TJ62" s="0"/>
      <c r="TK62" s="0"/>
      <c r="TL62" s="0"/>
      <c r="TM62" s="0"/>
      <c r="TN62" s="0"/>
      <c r="TO62" s="0"/>
      <c r="TP62" s="0"/>
      <c r="TQ62" s="0"/>
      <c r="TR62" s="0"/>
      <c r="TS62" s="0"/>
      <c r="TT62" s="0"/>
      <c r="TU62" s="0"/>
      <c r="TV62" s="0"/>
      <c r="TW62" s="0"/>
      <c r="TX62" s="0"/>
      <c r="TY62" s="0"/>
      <c r="TZ62" s="0"/>
      <c r="UA62" s="0"/>
      <c r="UB62" s="0"/>
      <c r="UC62" s="0"/>
      <c r="UD62" s="0"/>
      <c r="UE62" s="0"/>
      <c r="UF62" s="0"/>
      <c r="UG62" s="0"/>
      <c r="UH62" s="0"/>
      <c r="UI62" s="0"/>
      <c r="UJ62" s="0"/>
      <c r="UK62" s="0"/>
      <c r="UL62" s="0"/>
      <c r="UM62" s="0"/>
      <c r="UN62" s="0"/>
      <c r="UO62" s="0"/>
      <c r="UP62" s="0"/>
      <c r="UQ62" s="0"/>
      <c r="UR62" s="0"/>
      <c r="US62" s="0"/>
      <c r="UT62" s="0"/>
      <c r="UU62" s="0"/>
      <c r="UV62" s="0"/>
      <c r="UW62" s="0"/>
      <c r="UX62" s="0"/>
      <c r="UY62" s="0"/>
      <c r="UZ62" s="0"/>
      <c r="VA62" s="0"/>
      <c r="VB62" s="0"/>
      <c r="VC62" s="0"/>
      <c r="VD62" s="0"/>
      <c r="VE62" s="0"/>
      <c r="VF62" s="0"/>
      <c r="VG62" s="0"/>
      <c r="VH62" s="0"/>
      <c r="VI62" s="0"/>
      <c r="VJ62" s="0"/>
      <c r="VK62" s="0"/>
      <c r="VL62" s="0"/>
      <c r="VM62" s="0"/>
      <c r="VN62" s="0"/>
      <c r="VO62" s="0"/>
      <c r="VP62" s="0"/>
      <c r="VQ62" s="0"/>
      <c r="VR62" s="0"/>
      <c r="VS62" s="0"/>
      <c r="VT62" s="0"/>
      <c r="VU62" s="0"/>
      <c r="VV62" s="0"/>
      <c r="VW62" s="0"/>
      <c r="VX62" s="0"/>
      <c r="VY62" s="0"/>
      <c r="VZ62" s="0"/>
      <c r="WA62" s="0"/>
      <c r="WB62" s="0"/>
      <c r="WC62" s="0"/>
      <c r="WD62" s="0"/>
      <c r="WE62" s="0"/>
      <c r="WF62" s="0"/>
      <c r="WG62" s="0"/>
      <c r="WH62" s="0"/>
      <c r="WI62" s="0"/>
      <c r="WJ62" s="0"/>
      <c r="WK62" s="0"/>
      <c r="WL62" s="0"/>
      <c r="WM62" s="0"/>
      <c r="WN62" s="0"/>
      <c r="WO62" s="0"/>
      <c r="WP62" s="0"/>
      <c r="WQ62" s="0"/>
      <c r="WR62" s="0"/>
      <c r="WS62" s="0"/>
      <c r="WT62" s="0"/>
      <c r="WU62" s="0"/>
      <c r="WV62" s="0"/>
      <c r="WW62" s="0"/>
      <c r="WX62" s="0"/>
      <c r="WY62" s="0"/>
      <c r="WZ62" s="0"/>
      <c r="XA62" s="0"/>
      <c r="XB62" s="0"/>
      <c r="XC62" s="0"/>
      <c r="XD62" s="0"/>
      <c r="XE62" s="0"/>
      <c r="XF62" s="0"/>
      <c r="XG62" s="0"/>
      <c r="XH62" s="0"/>
      <c r="XI62" s="0"/>
      <c r="XJ62" s="0"/>
      <c r="XK62" s="0"/>
      <c r="XL62" s="0"/>
      <c r="XM62" s="0"/>
      <c r="XN62" s="0"/>
      <c r="XO62" s="0"/>
      <c r="XP62" s="0"/>
      <c r="XQ62" s="0"/>
      <c r="XR62" s="0"/>
      <c r="XS62" s="0"/>
      <c r="XT62" s="0"/>
      <c r="XU62" s="0"/>
      <c r="XV62" s="0"/>
      <c r="XW62" s="0"/>
      <c r="XX62" s="0"/>
      <c r="XY62" s="0"/>
      <c r="XZ62" s="0"/>
      <c r="YA62" s="0"/>
      <c r="YB62" s="0"/>
      <c r="YC62" s="0"/>
      <c r="YD62" s="0"/>
      <c r="YE62" s="0"/>
      <c r="YF62" s="0"/>
      <c r="YG62" s="0"/>
      <c r="YH62" s="0"/>
      <c r="YI62" s="0"/>
      <c r="YJ62" s="0"/>
      <c r="YK62" s="0"/>
      <c r="YL62" s="0"/>
      <c r="YM62" s="0"/>
      <c r="YN62" s="0"/>
      <c r="YO62" s="0"/>
      <c r="YP62" s="0"/>
      <c r="YQ62" s="0"/>
      <c r="YR62" s="0"/>
      <c r="YS62" s="0"/>
      <c r="YT62" s="0"/>
      <c r="YU62" s="0"/>
      <c r="YV62" s="0"/>
      <c r="YW62" s="0"/>
      <c r="YX62" s="0"/>
      <c r="YY62" s="0"/>
      <c r="YZ62" s="0"/>
      <c r="ZA62" s="0"/>
      <c r="ZB62" s="0"/>
      <c r="ZC62" s="0"/>
      <c r="ZD62" s="0"/>
      <c r="ZE62" s="0"/>
      <c r="ZF62" s="0"/>
      <c r="ZG62" s="0"/>
      <c r="ZH62" s="0"/>
      <c r="ZI62" s="0"/>
      <c r="ZJ62" s="0"/>
      <c r="ZK62" s="0"/>
      <c r="ZL62" s="0"/>
      <c r="ZM62" s="0"/>
      <c r="ZN62" s="0"/>
      <c r="ZO62" s="0"/>
      <c r="ZP62" s="0"/>
      <c r="ZQ62" s="0"/>
      <c r="ZR62" s="0"/>
      <c r="ZS62" s="0"/>
      <c r="ZT62" s="0"/>
      <c r="ZU62" s="0"/>
      <c r="ZV62" s="0"/>
      <c r="ZW62" s="0"/>
      <c r="ZX62" s="0"/>
      <c r="ZY62" s="0"/>
      <c r="ZZ62" s="0"/>
      <c r="AAA62" s="0"/>
      <c r="AAB62" s="0"/>
      <c r="AAC62" s="0"/>
      <c r="AAD62" s="0"/>
      <c r="AAE62" s="0"/>
      <c r="AAF62" s="0"/>
      <c r="AAG62" s="0"/>
      <c r="AAH62" s="0"/>
      <c r="AAI62" s="0"/>
      <c r="AAJ62" s="0"/>
      <c r="AAK62" s="0"/>
      <c r="AAL62" s="0"/>
      <c r="AAM62" s="0"/>
      <c r="AAN62" s="0"/>
      <c r="AAO62" s="0"/>
      <c r="AAP62" s="0"/>
      <c r="AAQ62" s="0"/>
      <c r="AAR62" s="0"/>
      <c r="AAS62" s="0"/>
      <c r="AAT62" s="0"/>
      <c r="AAU62" s="0"/>
      <c r="AAV62" s="0"/>
      <c r="AAW62" s="0"/>
      <c r="AAX62" s="0"/>
      <c r="AAY62" s="0"/>
      <c r="AAZ62" s="0"/>
      <c r="ABA62" s="0"/>
      <c r="ABB62" s="0"/>
      <c r="ABC62" s="0"/>
      <c r="ABD62" s="0"/>
      <c r="ABE62" s="0"/>
      <c r="ABF62" s="0"/>
      <c r="ABG62" s="0"/>
      <c r="ABH62" s="0"/>
      <c r="ABI62" s="0"/>
      <c r="ABJ62" s="0"/>
      <c r="ABK62" s="0"/>
      <c r="ABL62" s="0"/>
      <c r="ABM62" s="0"/>
      <c r="ABN62" s="0"/>
      <c r="ABO62" s="0"/>
      <c r="ABP62" s="0"/>
      <c r="ABQ62" s="0"/>
      <c r="ABR62" s="0"/>
      <c r="ABS62" s="0"/>
      <c r="ABT62" s="0"/>
      <c r="ABU62" s="0"/>
      <c r="ABV62" s="0"/>
      <c r="ABW62" s="0"/>
      <c r="ABX62" s="0"/>
      <c r="ABY62" s="0"/>
      <c r="ABZ62" s="0"/>
      <c r="ACA62" s="0"/>
      <c r="ACB62" s="0"/>
      <c r="ACC62" s="0"/>
      <c r="ACD62" s="0"/>
      <c r="ACE62" s="0"/>
      <c r="ACF62" s="0"/>
      <c r="ACG62" s="0"/>
      <c r="ACH62" s="0"/>
      <c r="ACI62" s="0"/>
      <c r="ACJ62" s="0"/>
      <c r="ACK62" s="0"/>
      <c r="ACL62" s="0"/>
      <c r="ACM62" s="0"/>
      <c r="ACN62" s="0"/>
      <c r="ACO62" s="0"/>
      <c r="ACP62" s="0"/>
      <c r="ACQ62" s="0"/>
      <c r="ACR62" s="0"/>
      <c r="ACS62" s="0"/>
      <c r="ACT62" s="0"/>
      <c r="ACU62" s="0"/>
      <c r="ACV62" s="0"/>
      <c r="ACW62" s="0"/>
      <c r="ACX62" s="0"/>
      <c r="ACY62" s="0"/>
      <c r="ACZ62" s="0"/>
      <c r="ADA62" s="0"/>
      <c r="ADB62" s="0"/>
      <c r="ADC62" s="0"/>
      <c r="ADD62" s="0"/>
      <c r="ADE62" s="0"/>
      <c r="ADF62" s="0"/>
      <c r="ADG62" s="0"/>
      <c r="ADH62" s="0"/>
      <c r="ADI62" s="0"/>
      <c r="ADJ62" s="0"/>
      <c r="ADK62" s="0"/>
      <c r="ADL62" s="0"/>
      <c r="ADM62" s="0"/>
      <c r="ADN62" s="0"/>
      <c r="ADO62" s="0"/>
      <c r="ADP62" s="0"/>
      <c r="ADQ62" s="0"/>
      <c r="ADR62" s="0"/>
      <c r="ADS62" s="0"/>
      <c r="ADT62" s="0"/>
      <c r="ADU62" s="0"/>
      <c r="ADV62" s="0"/>
      <c r="ADW62" s="0"/>
      <c r="ADX62" s="0"/>
      <c r="ADY62" s="0"/>
      <c r="ADZ62" s="0"/>
      <c r="AEA62" s="0"/>
      <c r="AEB62" s="0"/>
      <c r="AEC62" s="0"/>
      <c r="AED62" s="0"/>
      <c r="AEE62" s="0"/>
      <c r="AEF62" s="0"/>
      <c r="AEG62" s="0"/>
      <c r="AEH62" s="0"/>
      <c r="AEI62" s="0"/>
      <c r="AEJ62" s="0"/>
      <c r="AEK62" s="0"/>
      <c r="AEL62" s="0"/>
      <c r="AEM62" s="0"/>
      <c r="AEN62" s="0"/>
      <c r="AEO62" s="0"/>
      <c r="AEP62" s="0"/>
      <c r="AEQ62" s="0"/>
      <c r="AER62" s="0"/>
      <c r="AES62" s="0"/>
      <c r="AET62" s="0"/>
      <c r="AEU62" s="0"/>
      <c r="AEV62" s="0"/>
      <c r="AEW62" s="0"/>
      <c r="AEX62" s="0"/>
      <c r="AEY62" s="0"/>
      <c r="AEZ62" s="0"/>
      <c r="AFA62" s="0"/>
      <c r="AFB62" s="0"/>
      <c r="AFC62" s="0"/>
      <c r="AFD62" s="0"/>
      <c r="AFE62" s="0"/>
      <c r="AFF62" s="0"/>
      <c r="AFG62" s="0"/>
      <c r="AFH62" s="0"/>
      <c r="AFI62" s="0"/>
      <c r="AFJ62" s="0"/>
      <c r="AFK62" s="0"/>
      <c r="AFL62" s="0"/>
      <c r="AFM62" s="0"/>
      <c r="AFN62" s="0"/>
      <c r="AFO62" s="0"/>
      <c r="AFP62" s="0"/>
      <c r="AFQ62" s="0"/>
      <c r="AFR62" s="0"/>
      <c r="AFS62" s="0"/>
      <c r="AFT62" s="0"/>
      <c r="AFU62" s="0"/>
      <c r="AFV62" s="0"/>
      <c r="AFW62" s="0"/>
      <c r="AFX62" s="0"/>
      <c r="AFY62" s="0"/>
      <c r="AFZ62" s="0"/>
      <c r="AGA62" s="0"/>
      <c r="AGB62" s="0"/>
      <c r="AGC62" s="0"/>
      <c r="AGD62" s="0"/>
      <c r="AGE62" s="0"/>
      <c r="AGF62" s="0"/>
      <c r="AGG62" s="0"/>
      <c r="AGH62" s="0"/>
      <c r="AGI62" s="0"/>
      <c r="AGJ62" s="0"/>
      <c r="AGK62" s="0"/>
      <c r="AGL62" s="0"/>
      <c r="AGM62" s="0"/>
      <c r="AGN62" s="0"/>
      <c r="AGO62" s="0"/>
      <c r="AGP62" s="0"/>
      <c r="AGQ62" s="0"/>
      <c r="AGR62" s="0"/>
      <c r="AGS62" s="0"/>
      <c r="AGT62" s="0"/>
      <c r="AGU62" s="0"/>
      <c r="AGV62" s="0"/>
      <c r="AGW62" s="0"/>
      <c r="AGX62" s="0"/>
      <c r="AGY62" s="0"/>
      <c r="AGZ62" s="0"/>
      <c r="AHA62" s="0"/>
      <c r="AHB62" s="0"/>
      <c r="AHC62" s="0"/>
      <c r="AHD62" s="0"/>
      <c r="AHE62" s="0"/>
      <c r="AHF62" s="0"/>
      <c r="AHG62" s="0"/>
      <c r="AHH62" s="0"/>
      <c r="AHI62" s="0"/>
      <c r="AHJ62" s="0"/>
      <c r="AHK62" s="0"/>
      <c r="AHL62" s="0"/>
      <c r="AHM62" s="0"/>
      <c r="AHN62" s="0"/>
      <c r="AHO62" s="0"/>
      <c r="AHP62" s="0"/>
      <c r="AHQ62" s="0"/>
      <c r="AHR62" s="0"/>
      <c r="AHS62" s="0"/>
      <c r="AHT62" s="0"/>
      <c r="AHU62" s="0"/>
      <c r="AHV62" s="0"/>
      <c r="AHW62" s="0"/>
      <c r="AHX62" s="0"/>
      <c r="AHY62" s="0"/>
      <c r="AHZ62" s="0"/>
      <c r="AIA62" s="0"/>
      <c r="AIB62" s="0"/>
      <c r="AIC62" s="0"/>
      <c r="AID62" s="0"/>
      <c r="AIE62" s="0"/>
      <c r="AIF62" s="0"/>
      <c r="AIG62" s="0"/>
      <c r="AIH62" s="0"/>
      <c r="AII62" s="0"/>
      <c r="AIJ62" s="0"/>
      <c r="AIK62" s="0"/>
      <c r="AIL62" s="0"/>
      <c r="AIM62" s="0"/>
      <c r="AIN62" s="0"/>
      <c r="AIO62" s="0"/>
      <c r="AIP62" s="0"/>
      <c r="AIQ62" s="0"/>
      <c r="AIR62" s="0"/>
      <c r="AIS62" s="0"/>
      <c r="AIT62" s="0"/>
      <c r="AIU62" s="0"/>
      <c r="AIV62" s="0"/>
      <c r="AIW62" s="0"/>
      <c r="AIX62" s="0"/>
      <c r="AIY62" s="0"/>
      <c r="AIZ62" s="0"/>
      <c r="AJA62" s="0"/>
      <c r="AJB62" s="0"/>
      <c r="AJC62" s="0"/>
      <c r="AJD62" s="0"/>
      <c r="AJE62" s="0"/>
      <c r="AJF62" s="0"/>
      <c r="AJG62" s="0"/>
      <c r="AJH62" s="0"/>
      <c r="AJI62" s="0"/>
      <c r="AJJ62" s="0"/>
      <c r="AJK62" s="0"/>
      <c r="AJL62" s="0"/>
      <c r="AJM62" s="0"/>
      <c r="AJN62" s="0"/>
      <c r="AJO62" s="0"/>
      <c r="AJP62" s="0"/>
      <c r="AJQ62" s="0"/>
      <c r="AJR62" s="0"/>
      <c r="AJS62" s="0"/>
      <c r="AJT62" s="0"/>
      <c r="AJU62" s="0"/>
      <c r="AJV62" s="0"/>
      <c r="AJW62" s="0"/>
      <c r="AJX62" s="0"/>
      <c r="AJY62" s="0"/>
      <c r="AJZ62" s="0"/>
      <c r="AKA62" s="0"/>
      <c r="AKB62" s="0"/>
      <c r="AKC62" s="0"/>
      <c r="AKD62" s="0"/>
      <c r="AKE62" s="0"/>
      <c r="AKF62" s="0"/>
      <c r="AKG62" s="0"/>
      <c r="AKH62" s="0"/>
      <c r="AKI62" s="0"/>
      <c r="AKJ62" s="0"/>
      <c r="AKK62" s="0"/>
      <c r="AKL62" s="0"/>
      <c r="AKM62" s="0"/>
      <c r="AKN62" s="0"/>
      <c r="AKO62" s="0"/>
      <c r="AKP62" s="0"/>
      <c r="AKQ62" s="0"/>
      <c r="AKR62" s="0"/>
      <c r="AKS62" s="0"/>
      <c r="AKT62" s="0"/>
      <c r="AKU62" s="0"/>
      <c r="AKV62" s="0"/>
      <c r="AKW62" s="0"/>
      <c r="AKX62" s="0"/>
      <c r="AKY62" s="0"/>
      <c r="AKZ62" s="0"/>
      <c r="ALA62" s="0"/>
      <c r="ALB62" s="0"/>
      <c r="ALC62" s="0"/>
      <c r="ALD62" s="0"/>
      <c r="ALE62" s="0"/>
      <c r="ALF62" s="0"/>
      <c r="ALG62" s="0"/>
      <c r="ALH62" s="0"/>
      <c r="ALI62" s="0"/>
      <c r="ALJ62" s="0"/>
      <c r="ALK62" s="0"/>
      <c r="ALL62" s="0"/>
      <c r="ALM62" s="0"/>
      <c r="ALN62" s="0"/>
      <c r="ALO62" s="0"/>
      <c r="ALP62" s="0"/>
      <c r="ALQ62" s="0"/>
      <c r="ALR62" s="0"/>
      <c r="ALS62" s="0"/>
      <c r="ALT62" s="0"/>
      <c r="ALU62" s="0"/>
      <c r="ALV62" s="0"/>
      <c r="ALW62" s="0"/>
      <c r="ALX62" s="0"/>
      <c r="ALY62" s="0"/>
      <c r="ALZ62" s="0"/>
      <c r="AMA62" s="0"/>
      <c r="AMB62" s="0"/>
      <c r="AMC62" s="0"/>
      <c r="AMD62" s="0"/>
      <c r="AME62" s="0"/>
      <c r="AMF62" s="0"/>
      <c r="AMG62" s="0"/>
      <c r="AMH62" s="0"/>
      <c r="AMI62" s="0"/>
      <c r="AMJ62" s="0"/>
    </row>
    <row r="63" customFormat="false" ht="13.8" hidden="false" customHeight="false" outlineLevel="0" collapsed="false">
      <c r="A63" s="176"/>
      <c r="B63" s="177"/>
      <c r="C63" s="177"/>
      <c r="D63" s="177"/>
      <c r="E63" s="177"/>
      <c r="F63" s="194"/>
      <c r="G63" s="177"/>
      <c r="H63" s="195" t="s">
        <v>68</v>
      </c>
      <c r="I63" s="195"/>
      <c r="J63" s="196"/>
      <c r="K63" s="196"/>
      <c r="L63" s="196"/>
      <c r="M63" s="196"/>
      <c r="N63" s="198"/>
      <c r="O63" s="199" t="n">
        <f aca="false">ROUND(SUM(O62),2)</f>
        <v>3592.8</v>
      </c>
      <c r="P63" s="200"/>
      <c r="Q63" s="198" t="n">
        <f aca="false">ROUND(SUM(Q62),2)</f>
        <v>4585.85</v>
      </c>
      <c r="R63" s="226" t="n">
        <f aca="false">Q63/$Q$99</f>
        <v>0.0597531045007312</v>
      </c>
      <c r="S63" s="163" t="n">
        <f aca="false">Q63-(Q63*$M$5%)</f>
        <v>4585.85</v>
      </c>
      <c r="T63" s="161" t="n">
        <f aca="false">K63*L63</f>
        <v>0</v>
      </c>
      <c r="U63" s="161" t="n">
        <f aca="false">K63*M63</f>
        <v>0</v>
      </c>
      <c r="V63" s="161" t="n">
        <f aca="false">K63*L63</f>
        <v>0</v>
      </c>
      <c r="W63" s="161" t="n">
        <f aca="false">M63*K63</f>
        <v>0</v>
      </c>
      <c r="X63" s="160" t="n">
        <v>0</v>
      </c>
      <c r="Y63" s="161"/>
      <c r="Z63" s="185"/>
      <c r="AA63" s="186"/>
      <c r="AB63" s="160" t="n">
        <v>7</v>
      </c>
      <c r="AC63" s="99" t="n">
        <f aca="false">$AC$2*AB63</f>
        <v>28</v>
      </c>
      <c r="AD63" s="187"/>
      <c r="AE63" s="148"/>
      <c r="AF63" s="188"/>
      <c r="AG63" s="189"/>
      <c r="AH63" s="190"/>
      <c r="AI63" s="191"/>
      <c r="AJ63" s="189"/>
      <c r="AK63" s="190"/>
      <c r="AL63" s="192"/>
      <c r="AM63" s="188"/>
      <c r="AN63" s="189"/>
      <c r="AO63" s="190"/>
      <c r="AP63" s="191"/>
      <c r="AQ63" s="189"/>
      <c r="AR63" s="190"/>
      <c r="AS63" s="161"/>
      <c r="AT63" s="188"/>
      <c r="AU63" s="189"/>
      <c r="AV63" s="190"/>
      <c r="AW63" s="191"/>
      <c r="AX63" s="189"/>
      <c r="AY63" s="190"/>
      <c r="AZ63" s="192"/>
      <c r="BA63" s="188"/>
      <c r="BB63" s="189"/>
      <c r="BC63" s="190"/>
      <c r="BD63" s="191"/>
      <c r="BE63" s="189"/>
      <c r="BF63" s="190"/>
      <c r="BG63" s="161"/>
      <c r="BH63" s="188"/>
      <c r="BI63" s="189"/>
      <c r="BJ63" s="190"/>
      <c r="BK63" s="191"/>
      <c r="BL63" s="189"/>
      <c r="BM63" s="190"/>
      <c r="BN63" s="192"/>
      <c r="BO63" s="188"/>
      <c r="BP63" s="189"/>
      <c r="BQ63" s="190"/>
      <c r="BR63" s="191"/>
      <c r="BS63" s="189"/>
      <c r="BT63" s="190"/>
      <c r="BU63" s="161"/>
      <c r="BV63" s="188"/>
      <c r="BW63" s="189"/>
      <c r="BX63" s="190"/>
      <c r="BY63" s="191"/>
      <c r="BZ63" s="189"/>
      <c r="CA63" s="190"/>
      <c r="CB63" s="192"/>
      <c r="CC63" s="188"/>
      <c r="CD63" s="189"/>
      <c r="CE63" s="190"/>
      <c r="CF63" s="191"/>
      <c r="CG63" s="189"/>
      <c r="CH63" s="190"/>
      <c r="CI63" s="161"/>
      <c r="CJ63" s="188"/>
      <c r="CK63" s="189"/>
      <c r="CL63" s="190"/>
      <c r="CM63" s="191"/>
      <c r="CN63" s="189"/>
      <c r="CO63" s="190"/>
      <c r="CP63" s="161"/>
      <c r="CQ63" s="188"/>
      <c r="CR63" s="189"/>
      <c r="CS63" s="190"/>
      <c r="CT63" s="191"/>
      <c r="CU63" s="189"/>
      <c r="CV63" s="190"/>
      <c r="CW63" s="161"/>
      <c r="CX63" s="193" t="n">
        <f aca="false">S63/$S$99</f>
        <v>0.0597531045007312</v>
      </c>
      <c r="CY63" s="103"/>
      <c r="CZ63" s="103"/>
      <c r="DA63" s="103"/>
      <c r="DB63" s="103"/>
      <c r="DC63" s="103"/>
      <c r="DD63" s="103"/>
      <c r="DE63" s="0"/>
      <c r="DF63" s="0"/>
      <c r="DG63" s="0"/>
      <c r="DH63" s="0"/>
      <c r="DI63" s="0"/>
      <c r="DJ63" s="0"/>
      <c r="DK63" s="0"/>
      <c r="DL63" s="0"/>
      <c r="DM63" s="0"/>
      <c r="DN63" s="0"/>
      <c r="DO63" s="0"/>
      <c r="DP63" s="0"/>
      <c r="DQ63" s="0"/>
      <c r="DR63" s="0"/>
      <c r="DS63" s="0"/>
      <c r="DT63" s="0"/>
      <c r="DU63" s="0"/>
      <c r="DV63" s="0"/>
      <c r="DW63" s="0"/>
      <c r="DX63" s="0"/>
      <c r="DY63" s="0"/>
      <c r="DZ63" s="0"/>
      <c r="EA63" s="0"/>
      <c r="EB63" s="0"/>
      <c r="EC63" s="0"/>
      <c r="ED63" s="0"/>
      <c r="EE63" s="0"/>
      <c r="EF63" s="0"/>
      <c r="EG63" s="0"/>
      <c r="EH63" s="0"/>
      <c r="EI63" s="0"/>
      <c r="EJ63" s="0"/>
      <c r="EK63" s="0"/>
      <c r="EL63" s="0"/>
      <c r="EM63" s="0"/>
      <c r="EN63" s="0"/>
      <c r="EO63" s="0"/>
      <c r="EP63" s="0"/>
      <c r="EQ63" s="0"/>
      <c r="ER63" s="0"/>
      <c r="ES63" s="0"/>
      <c r="ET63" s="0"/>
      <c r="EU63" s="0"/>
      <c r="EV63" s="0"/>
      <c r="EW63" s="0"/>
      <c r="EX63" s="0"/>
      <c r="EY63" s="0"/>
      <c r="EZ63" s="0"/>
      <c r="FA63" s="0"/>
      <c r="FB63" s="0"/>
      <c r="FC63" s="0"/>
      <c r="FD63" s="0"/>
      <c r="FE63" s="0"/>
      <c r="FF63" s="0"/>
      <c r="FG63" s="0"/>
      <c r="FH63" s="0"/>
      <c r="FI63" s="0"/>
      <c r="FJ63" s="0"/>
      <c r="FK63" s="0"/>
      <c r="FL63" s="0"/>
      <c r="FM63" s="0"/>
      <c r="FN63" s="0"/>
      <c r="FO63" s="0"/>
      <c r="FP63" s="0"/>
      <c r="FQ63" s="0"/>
      <c r="FR63" s="0"/>
      <c r="FS63" s="0"/>
      <c r="FT63" s="0"/>
      <c r="FU63" s="0"/>
      <c r="FV63" s="0"/>
      <c r="FW63" s="0"/>
      <c r="FX63" s="0"/>
      <c r="FY63" s="0"/>
      <c r="FZ63" s="0"/>
      <c r="GA63" s="0"/>
      <c r="GB63" s="0"/>
      <c r="GC63" s="0"/>
      <c r="GD63" s="0"/>
      <c r="GE63" s="0"/>
      <c r="GF63" s="0"/>
      <c r="GG63" s="0"/>
      <c r="GH63" s="0"/>
      <c r="GI63" s="0"/>
      <c r="GJ63" s="0"/>
      <c r="GK63" s="0"/>
      <c r="GL63" s="0"/>
      <c r="GM63" s="0"/>
      <c r="GN63" s="0"/>
      <c r="GO63" s="0"/>
      <c r="GP63" s="0"/>
      <c r="GQ63" s="0"/>
      <c r="GR63" s="0"/>
      <c r="GS63" s="0"/>
      <c r="GT63" s="0"/>
      <c r="GU63" s="0"/>
      <c r="GV63" s="0"/>
      <c r="GW63" s="0"/>
      <c r="GX63" s="0"/>
      <c r="GY63" s="0"/>
      <c r="GZ63" s="0"/>
      <c r="HA63" s="0"/>
      <c r="HB63" s="0"/>
      <c r="HC63" s="0"/>
      <c r="HD63" s="0"/>
      <c r="HE63" s="0"/>
      <c r="HF63" s="0"/>
      <c r="HG63" s="0"/>
      <c r="HH63" s="0"/>
      <c r="HI63" s="0"/>
      <c r="HJ63" s="0"/>
      <c r="HK63" s="0"/>
      <c r="HL63" s="0"/>
      <c r="HM63" s="0"/>
      <c r="HN63" s="0"/>
      <c r="HO63" s="0"/>
      <c r="HP63" s="0"/>
      <c r="HQ63" s="0"/>
      <c r="HR63" s="0"/>
      <c r="HS63" s="0"/>
      <c r="HT63" s="0"/>
      <c r="HU63" s="0"/>
      <c r="HV63" s="0"/>
      <c r="HW63" s="0"/>
      <c r="HX63" s="0"/>
      <c r="HY63" s="0"/>
      <c r="HZ63" s="0"/>
      <c r="IA63" s="0"/>
      <c r="IB63" s="0"/>
      <c r="IC63" s="0"/>
      <c r="ID63" s="0"/>
      <c r="IE63" s="0"/>
      <c r="IF63" s="0"/>
      <c r="IG63" s="0"/>
      <c r="IH63" s="0"/>
      <c r="II63" s="0"/>
      <c r="IJ63" s="0"/>
      <c r="IK63" s="0"/>
      <c r="IL63" s="0"/>
      <c r="IM63" s="0"/>
      <c r="IN63" s="0"/>
      <c r="IO63" s="0"/>
      <c r="IP63" s="0"/>
      <c r="IQ63" s="0"/>
      <c r="IR63" s="0"/>
      <c r="IS63" s="0"/>
      <c r="IT63" s="0"/>
      <c r="IU63" s="0"/>
      <c r="IV63" s="0"/>
      <c r="IW63" s="0"/>
      <c r="IX63" s="0"/>
      <c r="IY63" s="0"/>
      <c r="IZ63" s="0"/>
      <c r="JA63" s="0"/>
      <c r="JB63" s="0"/>
      <c r="JC63" s="0"/>
      <c r="JD63" s="0"/>
      <c r="JE63" s="0"/>
      <c r="JF63" s="0"/>
      <c r="JG63" s="0"/>
      <c r="JH63" s="0"/>
      <c r="JI63" s="0"/>
      <c r="JJ63" s="0"/>
      <c r="JK63" s="0"/>
      <c r="JL63" s="0"/>
      <c r="JM63" s="0"/>
      <c r="JN63" s="0"/>
      <c r="JO63" s="0"/>
      <c r="JP63" s="0"/>
      <c r="JQ63" s="0"/>
      <c r="JR63" s="0"/>
      <c r="JS63" s="0"/>
      <c r="JT63" s="0"/>
      <c r="JU63" s="0"/>
      <c r="JV63" s="0"/>
      <c r="JW63" s="0"/>
      <c r="JX63" s="0"/>
      <c r="JY63" s="0"/>
      <c r="JZ63" s="0"/>
      <c r="KA63" s="0"/>
      <c r="KB63" s="0"/>
      <c r="KC63" s="0"/>
      <c r="KD63" s="0"/>
      <c r="KE63" s="0"/>
      <c r="KF63" s="0"/>
      <c r="KG63" s="0"/>
      <c r="KH63" s="0"/>
      <c r="KI63" s="0"/>
      <c r="KJ63" s="0"/>
      <c r="KK63" s="0"/>
      <c r="KL63" s="0"/>
      <c r="KM63" s="0"/>
      <c r="KN63" s="0"/>
      <c r="KO63" s="0"/>
      <c r="KP63" s="0"/>
      <c r="KQ63" s="0"/>
      <c r="KR63" s="0"/>
      <c r="KS63" s="0"/>
      <c r="KT63" s="0"/>
      <c r="KU63" s="0"/>
      <c r="KV63" s="0"/>
      <c r="KW63" s="0"/>
      <c r="KX63" s="0"/>
      <c r="KY63" s="0"/>
      <c r="KZ63" s="0"/>
      <c r="LA63" s="0"/>
      <c r="LB63" s="0"/>
      <c r="LC63" s="0"/>
      <c r="LD63" s="0"/>
      <c r="LE63" s="0"/>
      <c r="LF63" s="0"/>
      <c r="LG63" s="0"/>
      <c r="LH63" s="0"/>
      <c r="LI63" s="0"/>
      <c r="LJ63" s="0"/>
      <c r="LK63" s="0"/>
      <c r="LL63" s="0"/>
      <c r="LM63" s="0"/>
      <c r="LN63" s="0"/>
      <c r="LO63" s="0"/>
      <c r="LP63" s="0"/>
      <c r="LQ63" s="0"/>
      <c r="LR63" s="0"/>
      <c r="LS63" s="0"/>
      <c r="LT63" s="0"/>
      <c r="LU63" s="0"/>
      <c r="LV63" s="0"/>
      <c r="LW63" s="0"/>
      <c r="LX63" s="0"/>
      <c r="LY63" s="0"/>
      <c r="LZ63" s="0"/>
      <c r="MA63" s="0"/>
      <c r="MB63" s="0"/>
      <c r="MC63" s="0"/>
      <c r="MD63" s="0"/>
      <c r="ME63" s="0"/>
      <c r="MF63" s="0"/>
      <c r="MG63" s="0"/>
      <c r="MH63" s="0"/>
      <c r="MI63" s="0"/>
      <c r="MJ63" s="0"/>
      <c r="MK63" s="0"/>
      <c r="ML63" s="0"/>
      <c r="MM63" s="0"/>
      <c r="MN63" s="0"/>
      <c r="MO63" s="0"/>
      <c r="MP63" s="0"/>
      <c r="MQ63" s="0"/>
      <c r="MR63" s="0"/>
      <c r="MS63" s="0"/>
      <c r="MT63" s="0"/>
      <c r="MU63" s="0"/>
      <c r="MV63" s="0"/>
      <c r="MW63" s="0"/>
      <c r="MX63" s="0"/>
      <c r="MY63" s="0"/>
      <c r="MZ63" s="0"/>
      <c r="NA63" s="0"/>
      <c r="NB63" s="0"/>
      <c r="NC63" s="0"/>
      <c r="ND63" s="0"/>
      <c r="NE63" s="0"/>
      <c r="NF63" s="0"/>
      <c r="NG63" s="0"/>
      <c r="NH63" s="0"/>
      <c r="NI63" s="0"/>
      <c r="NJ63" s="0"/>
      <c r="NK63" s="0"/>
      <c r="NL63" s="0"/>
      <c r="NM63" s="0"/>
      <c r="NN63" s="0"/>
      <c r="NO63" s="0"/>
      <c r="NP63" s="0"/>
      <c r="NQ63" s="0"/>
      <c r="NR63" s="0"/>
      <c r="NS63" s="0"/>
      <c r="NT63" s="0"/>
      <c r="NU63" s="0"/>
      <c r="NV63" s="0"/>
      <c r="NW63" s="0"/>
      <c r="NX63" s="0"/>
      <c r="NY63" s="0"/>
      <c r="NZ63" s="0"/>
      <c r="OA63" s="0"/>
      <c r="OB63" s="0"/>
      <c r="OC63" s="0"/>
      <c r="OD63" s="0"/>
      <c r="OE63" s="0"/>
      <c r="OF63" s="0"/>
      <c r="OG63" s="0"/>
      <c r="OH63" s="0"/>
      <c r="OI63" s="0"/>
      <c r="OJ63" s="0"/>
      <c r="OK63" s="0"/>
      <c r="OL63" s="0"/>
      <c r="OM63" s="0"/>
      <c r="ON63" s="0"/>
      <c r="OO63" s="0"/>
      <c r="OP63" s="0"/>
      <c r="OQ63" s="0"/>
      <c r="OR63" s="0"/>
      <c r="OS63" s="0"/>
      <c r="OT63" s="0"/>
      <c r="OU63" s="0"/>
      <c r="OV63" s="0"/>
      <c r="OW63" s="0"/>
      <c r="OX63" s="0"/>
      <c r="OY63" s="0"/>
      <c r="OZ63" s="0"/>
      <c r="PA63" s="0"/>
      <c r="PB63" s="0"/>
      <c r="PC63" s="0"/>
      <c r="PD63" s="0"/>
      <c r="PE63" s="0"/>
      <c r="PF63" s="0"/>
      <c r="PG63" s="0"/>
      <c r="PH63" s="0"/>
      <c r="PI63" s="0"/>
      <c r="PJ63" s="0"/>
      <c r="PK63" s="0"/>
      <c r="PL63" s="0"/>
      <c r="PM63" s="0"/>
      <c r="PN63" s="0"/>
      <c r="PO63" s="0"/>
      <c r="PP63" s="0"/>
      <c r="PQ63" s="0"/>
      <c r="PR63" s="0"/>
      <c r="PS63" s="0"/>
      <c r="PT63" s="0"/>
      <c r="PU63" s="0"/>
      <c r="PV63" s="0"/>
      <c r="PW63" s="0"/>
      <c r="PX63" s="0"/>
      <c r="PY63" s="0"/>
      <c r="PZ63" s="0"/>
      <c r="QA63" s="0"/>
      <c r="QB63" s="0"/>
      <c r="QC63" s="0"/>
      <c r="QD63" s="0"/>
      <c r="QE63" s="0"/>
      <c r="QF63" s="0"/>
      <c r="QG63" s="0"/>
      <c r="QH63" s="0"/>
      <c r="QI63" s="0"/>
      <c r="QJ63" s="0"/>
      <c r="QK63" s="0"/>
      <c r="QL63" s="0"/>
      <c r="QM63" s="0"/>
      <c r="QN63" s="0"/>
      <c r="QO63" s="0"/>
      <c r="QP63" s="0"/>
      <c r="QQ63" s="0"/>
      <c r="QR63" s="0"/>
      <c r="QS63" s="0"/>
      <c r="QT63" s="0"/>
      <c r="QU63" s="0"/>
      <c r="QV63" s="0"/>
      <c r="QW63" s="0"/>
      <c r="QX63" s="0"/>
      <c r="QY63" s="0"/>
      <c r="QZ63" s="0"/>
      <c r="RA63" s="0"/>
      <c r="RB63" s="0"/>
      <c r="RC63" s="0"/>
      <c r="RD63" s="0"/>
      <c r="RE63" s="0"/>
      <c r="RF63" s="0"/>
      <c r="RG63" s="0"/>
      <c r="RH63" s="0"/>
      <c r="RI63" s="0"/>
      <c r="RJ63" s="0"/>
      <c r="RK63" s="0"/>
      <c r="RL63" s="0"/>
      <c r="RM63" s="0"/>
      <c r="RN63" s="0"/>
      <c r="RO63" s="0"/>
      <c r="RP63" s="0"/>
      <c r="RQ63" s="0"/>
      <c r="RR63" s="0"/>
      <c r="RS63" s="0"/>
      <c r="RT63" s="0"/>
      <c r="RU63" s="0"/>
      <c r="RV63" s="0"/>
      <c r="RW63" s="0"/>
      <c r="RX63" s="0"/>
      <c r="RY63" s="0"/>
      <c r="RZ63" s="0"/>
      <c r="SA63" s="0"/>
      <c r="SB63" s="0"/>
      <c r="SC63" s="0"/>
      <c r="SD63" s="0"/>
      <c r="SE63" s="0"/>
      <c r="SF63" s="0"/>
      <c r="SG63" s="0"/>
      <c r="SH63" s="0"/>
      <c r="SI63" s="0"/>
      <c r="SJ63" s="0"/>
      <c r="SK63" s="0"/>
      <c r="SL63" s="0"/>
      <c r="SM63" s="0"/>
      <c r="SN63" s="0"/>
      <c r="SO63" s="0"/>
      <c r="SP63" s="0"/>
      <c r="SQ63" s="0"/>
      <c r="SR63" s="0"/>
      <c r="SS63" s="0"/>
      <c r="ST63" s="0"/>
      <c r="SU63" s="0"/>
      <c r="SV63" s="0"/>
      <c r="SW63" s="0"/>
      <c r="SX63" s="0"/>
      <c r="SY63" s="0"/>
      <c r="SZ63" s="0"/>
      <c r="TA63" s="0"/>
      <c r="TB63" s="0"/>
      <c r="TC63" s="0"/>
      <c r="TD63" s="0"/>
      <c r="TE63" s="0"/>
      <c r="TF63" s="0"/>
      <c r="TG63" s="0"/>
      <c r="TH63" s="0"/>
      <c r="TI63" s="0"/>
      <c r="TJ63" s="0"/>
      <c r="TK63" s="0"/>
      <c r="TL63" s="0"/>
      <c r="TM63" s="0"/>
      <c r="TN63" s="0"/>
      <c r="TO63" s="0"/>
      <c r="TP63" s="0"/>
      <c r="TQ63" s="0"/>
      <c r="TR63" s="0"/>
      <c r="TS63" s="0"/>
      <c r="TT63" s="0"/>
      <c r="TU63" s="0"/>
      <c r="TV63" s="0"/>
      <c r="TW63" s="0"/>
      <c r="TX63" s="0"/>
      <c r="TY63" s="0"/>
      <c r="TZ63" s="0"/>
      <c r="UA63" s="0"/>
      <c r="UB63" s="0"/>
      <c r="UC63" s="0"/>
      <c r="UD63" s="0"/>
      <c r="UE63" s="0"/>
      <c r="UF63" s="0"/>
      <c r="UG63" s="0"/>
      <c r="UH63" s="0"/>
      <c r="UI63" s="0"/>
      <c r="UJ63" s="0"/>
      <c r="UK63" s="0"/>
      <c r="UL63" s="0"/>
      <c r="UM63" s="0"/>
      <c r="UN63" s="0"/>
      <c r="UO63" s="0"/>
      <c r="UP63" s="0"/>
      <c r="UQ63" s="0"/>
      <c r="UR63" s="0"/>
      <c r="US63" s="0"/>
      <c r="UT63" s="0"/>
      <c r="UU63" s="0"/>
      <c r="UV63" s="0"/>
      <c r="UW63" s="0"/>
      <c r="UX63" s="0"/>
      <c r="UY63" s="0"/>
      <c r="UZ63" s="0"/>
      <c r="VA63" s="0"/>
      <c r="VB63" s="0"/>
      <c r="VC63" s="0"/>
      <c r="VD63" s="0"/>
      <c r="VE63" s="0"/>
      <c r="VF63" s="0"/>
      <c r="VG63" s="0"/>
      <c r="VH63" s="0"/>
      <c r="VI63" s="0"/>
      <c r="VJ63" s="0"/>
      <c r="VK63" s="0"/>
      <c r="VL63" s="0"/>
      <c r="VM63" s="0"/>
      <c r="VN63" s="0"/>
      <c r="VO63" s="0"/>
      <c r="VP63" s="0"/>
      <c r="VQ63" s="0"/>
      <c r="VR63" s="0"/>
      <c r="VS63" s="0"/>
      <c r="VT63" s="0"/>
      <c r="VU63" s="0"/>
      <c r="VV63" s="0"/>
      <c r="VW63" s="0"/>
      <c r="VX63" s="0"/>
      <c r="VY63" s="0"/>
      <c r="VZ63" s="0"/>
      <c r="WA63" s="0"/>
      <c r="WB63" s="0"/>
      <c r="WC63" s="0"/>
      <c r="WD63" s="0"/>
      <c r="WE63" s="0"/>
      <c r="WF63" s="0"/>
      <c r="WG63" s="0"/>
      <c r="WH63" s="0"/>
      <c r="WI63" s="0"/>
      <c r="WJ63" s="0"/>
      <c r="WK63" s="0"/>
      <c r="WL63" s="0"/>
      <c r="WM63" s="0"/>
      <c r="WN63" s="0"/>
      <c r="WO63" s="0"/>
      <c r="WP63" s="0"/>
      <c r="WQ63" s="0"/>
      <c r="WR63" s="0"/>
      <c r="WS63" s="0"/>
      <c r="WT63" s="0"/>
      <c r="WU63" s="0"/>
      <c r="WV63" s="0"/>
      <c r="WW63" s="0"/>
      <c r="WX63" s="0"/>
      <c r="WY63" s="0"/>
      <c r="WZ63" s="0"/>
      <c r="XA63" s="0"/>
      <c r="XB63" s="0"/>
      <c r="XC63" s="0"/>
      <c r="XD63" s="0"/>
      <c r="XE63" s="0"/>
      <c r="XF63" s="0"/>
      <c r="XG63" s="0"/>
      <c r="XH63" s="0"/>
      <c r="XI63" s="0"/>
      <c r="XJ63" s="0"/>
      <c r="XK63" s="0"/>
      <c r="XL63" s="0"/>
      <c r="XM63" s="0"/>
      <c r="XN63" s="0"/>
      <c r="XO63" s="0"/>
      <c r="XP63" s="0"/>
      <c r="XQ63" s="0"/>
      <c r="XR63" s="0"/>
      <c r="XS63" s="0"/>
      <c r="XT63" s="0"/>
      <c r="XU63" s="0"/>
      <c r="XV63" s="0"/>
      <c r="XW63" s="0"/>
      <c r="XX63" s="0"/>
      <c r="XY63" s="0"/>
      <c r="XZ63" s="0"/>
      <c r="YA63" s="0"/>
      <c r="YB63" s="0"/>
      <c r="YC63" s="0"/>
      <c r="YD63" s="0"/>
      <c r="YE63" s="0"/>
      <c r="YF63" s="0"/>
      <c r="YG63" s="0"/>
      <c r="YH63" s="0"/>
      <c r="YI63" s="0"/>
      <c r="YJ63" s="0"/>
      <c r="YK63" s="0"/>
      <c r="YL63" s="0"/>
      <c r="YM63" s="0"/>
      <c r="YN63" s="0"/>
      <c r="YO63" s="0"/>
      <c r="YP63" s="0"/>
      <c r="YQ63" s="0"/>
      <c r="YR63" s="0"/>
      <c r="YS63" s="0"/>
      <c r="YT63" s="0"/>
      <c r="YU63" s="0"/>
      <c r="YV63" s="0"/>
      <c r="YW63" s="0"/>
      <c r="YX63" s="0"/>
      <c r="YY63" s="0"/>
      <c r="YZ63" s="0"/>
      <c r="ZA63" s="0"/>
      <c r="ZB63" s="0"/>
      <c r="ZC63" s="0"/>
      <c r="ZD63" s="0"/>
      <c r="ZE63" s="0"/>
      <c r="ZF63" s="0"/>
      <c r="ZG63" s="0"/>
      <c r="ZH63" s="0"/>
      <c r="ZI63" s="0"/>
      <c r="ZJ63" s="0"/>
      <c r="ZK63" s="0"/>
      <c r="ZL63" s="0"/>
      <c r="ZM63" s="0"/>
      <c r="ZN63" s="0"/>
      <c r="ZO63" s="0"/>
      <c r="ZP63" s="0"/>
      <c r="ZQ63" s="0"/>
      <c r="ZR63" s="0"/>
      <c r="ZS63" s="0"/>
      <c r="ZT63" s="0"/>
      <c r="ZU63" s="0"/>
      <c r="ZV63" s="0"/>
      <c r="ZW63" s="0"/>
      <c r="ZX63" s="0"/>
      <c r="ZY63" s="0"/>
      <c r="ZZ63" s="0"/>
      <c r="AAA63" s="0"/>
      <c r="AAB63" s="0"/>
      <c r="AAC63" s="0"/>
      <c r="AAD63" s="0"/>
      <c r="AAE63" s="0"/>
      <c r="AAF63" s="0"/>
      <c r="AAG63" s="0"/>
      <c r="AAH63" s="0"/>
      <c r="AAI63" s="0"/>
      <c r="AAJ63" s="0"/>
      <c r="AAK63" s="0"/>
      <c r="AAL63" s="0"/>
      <c r="AAM63" s="0"/>
      <c r="AAN63" s="0"/>
      <c r="AAO63" s="0"/>
      <c r="AAP63" s="0"/>
      <c r="AAQ63" s="0"/>
      <c r="AAR63" s="0"/>
      <c r="AAS63" s="0"/>
      <c r="AAT63" s="0"/>
      <c r="AAU63" s="0"/>
      <c r="AAV63" s="0"/>
      <c r="AAW63" s="0"/>
      <c r="AAX63" s="0"/>
      <c r="AAY63" s="0"/>
      <c r="AAZ63" s="0"/>
      <c r="ABA63" s="0"/>
      <c r="ABB63" s="0"/>
      <c r="ABC63" s="0"/>
      <c r="ABD63" s="0"/>
      <c r="ABE63" s="0"/>
      <c r="ABF63" s="0"/>
      <c r="ABG63" s="0"/>
      <c r="ABH63" s="0"/>
      <c r="ABI63" s="0"/>
      <c r="ABJ63" s="0"/>
      <c r="ABK63" s="0"/>
      <c r="ABL63" s="0"/>
      <c r="ABM63" s="0"/>
      <c r="ABN63" s="0"/>
      <c r="ABO63" s="0"/>
      <c r="ABP63" s="0"/>
      <c r="ABQ63" s="0"/>
      <c r="ABR63" s="0"/>
      <c r="ABS63" s="0"/>
      <c r="ABT63" s="0"/>
      <c r="ABU63" s="0"/>
      <c r="ABV63" s="0"/>
      <c r="ABW63" s="0"/>
      <c r="ABX63" s="0"/>
      <c r="ABY63" s="0"/>
      <c r="ABZ63" s="0"/>
      <c r="ACA63" s="0"/>
      <c r="ACB63" s="0"/>
      <c r="ACC63" s="0"/>
      <c r="ACD63" s="0"/>
      <c r="ACE63" s="0"/>
      <c r="ACF63" s="0"/>
      <c r="ACG63" s="0"/>
      <c r="ACH63" s="0"/>
      <c r="ACI63" s="0"/>
      <c r="ACJ63" s="0"/>
      <c r="ACK63" s="0"/>
      <c r="ACL63" s="0"/>
      <c r="ACM63" s="0"/>
      <c r="ACN63" s="0"/>
      <c r="ACO63" s="0"/>
      <c r="ACP63" s="0"/>
      <c r="ACQ63" s="0"/>
      <c r="ACR63" s="0"/>
      <c r="ACS63" s="0"/>
      <c r="ACT63" s="0"/>
      <c r="ACU63" s="0"/>
      <c r="ACV63" s="0"/>
      <c r="ACW63" s="0"/>
      <c r="ACX63" s="0"/>
      <c r="ACY63" s="0"/>
      <c r="ACZ63" s="0"/>
      <c r="ADA63" s="0"/>
      <c r="ADB63" s="0"/>
      <c r="ADC63" s="0"/>
      <c r="ADD63" s="0"/>
      <c r="ADE63" s="0"/>
      <c r="ADF63" s="0"/>
      <c r="ADG63" s="0"/>
      <c r="ADH63" s="0"/>
      <c r="ADI63" s="0"/>
      <c r="ADJ63" s="0"/>
      <c r="ADK63" s="0"/>
      <c r="ADL63" s="0"/>
      <c r="ADM63" s="0"/>
      <c r="ADN63" s="0"/>
      <c r="ADO63" s="0"/>
      <c r="ADP63" s="0"/>
      <c r="ADQ63" s="0"/>
      <c r="ADR63" s="0"/>
      <c r="ADS63" s="0"/>
      <c r="ADT63" s="0"/>
      <c r="ADU63" s="0"/>
      <c r="ADV63" s="0"/>
      <c r="ADW63" s="0"/>
      <c r="ADX63" s="0"/>
      <c r="ADY63" s="0"/>
      <c r="ADZ63" s="0"/>
      <c r="AEA63" s="0"/>
      <c r="AEB63" s="0"/>
      <c r="AEC63" s="0"/>
      <c r="AED63" s="0"/>
      <c r="AEE63" s="0"/>
      <c r="AEF63" s="0"/>
      <c r="AEG63" s="0"/>
      <c r="AEH63" s="0"/>
      <c r="AEI63" s="0"/>
      <c r="AEJ63" s="0"/>
      <c r="AEK63" s="0"/>
      <c r="AEL63" s="0"/>
      <c r="AEM63" s="0"/>
      <c r="AEN63" s="0"/>
      <c r="AEO63" s="0"/>
      <c r="AEP63" s="0"/>
      <c r="AEQ63" s="0"/>
      <c r="AER63" s="0"/>
      <c r="AES63" s="0"/>
      <c r="AET63" s="0"/>
      <c r="AEU63" s="0"/>
      <c r="AEV63" s="0"/>
      <c r="AEW63" s="0"/>
      <c r="AEX63" s="0"/>
      <c r="AEY63" s="0"/>
      <c r="AEZ63" s="0"/>
      <c r="AFA63" s="0"/>
      <c r="AFB63" s="0"/>
      <c r="AFC63" s="0"/>
      <c r="AFD63" s="0"/>
      <c r="AFE63" s="0"/>
      <c r="AFF63" s="0"/>
      <c r="AFG63" s="0"/>
      <c r="AFH63" s="0"/>
      <c r="AFI63" s="0"/>
      <c r="AFJ63" s="0"/>
      <c r="AFK63" s="0"/>
      <c r="AFL63" s="0"/>
      <c r="AFM63" s="0"/>
      <c r="AFN63" s="0"/>
      <c r="AFO63" s="0"/>
      <c r="AFP63" s="0"/>
      <c r="AFQ63" s="0"/>
      <c r="AFR63" s="0"/>
      <c r="AFS63" s="0"/>
      <c r="AFT63" s="0"/>
      <c r="AFU63" s="0"/>
      <c r="AFV63" s="0"/>
      <c r="AFW63" s="0"/>
      <c r="AFX63" s="0"/>
      <c r="AFY63" s="0"/>
      <c r="AFZ63" s="0"/>
      <c r="AGA63" s="0"/>
      <c r="AGB63" s="0"/>
      <c r="AGC63" s="0"/>
      <c r="AGD63" s="0"/>
      <c r="AGE63" s="0"/>
      <c r="AGF63" s="0"/>
      <c r="AGG63" s="0"/>
      <c r="AGH63" s="0"/>
      <c r="AGI63" s="0"/>
      <c r="AGJ63" s="0"/>
      <c r="AGK63" s="0"/>
      <c r="AGL63" s="0"/>
      <c r="AGM63" s="0"/>
      <c r="AGN63" s="0"/>
      <c r="AGO63" s="0"/>
      <c r="AGP63" s="0"/>
      <c r="AGQ63" s="0"/>
      <c r="AGR63" s="0"/>
      <c r="AGS63" s="0"/>
      <c r="AGT63" s="0"/>
      <c r="AGU63" s="0"/>
      <c r="AGV63" s="0"/>
      <c r="AGW63" s="0"/>
      <c r="AGX63" s="0"/>
      <c r="AGY63" s="0"/>
      <c r="AGZ63" s="0"/>
      <c r="AHA63" s="0"/>
      <c r="AHB63" s="0"/>
      <c r="AHC63" s="0"/>
      <c r="AHD63" s="0"/>
      <c r="AHE63" s="0"/>
      <c r="AHF63" s="0"/>
      <c r="AHG63" s="0"/>
      <c r="AHH63" s="0"/>
      <c r="AHI63" s="0"/>
      <c r="AHJ63" s="0"/>
      <c r="AHK63" s="0"/>
      <c r="AHL63" s="0"/>
      <c r="AHM63" s="0"/>
      <c r="AHN63" s="0"/>
      <c r="AHO63" s="0"/>
      <c r="AHP63" s="0"/>
      <c r="AHQ63" s="0"/>
      <c r="AHR63" s="0"/>
      <c r="AHS63" s="0"/>
      <c r="AHT63" s="0"/>
      <c r="AHU63" s="0"/>
      <c r="AHV63" s="0"/>
      <c r="AHW63" s="0"/>
      <c r="AHX63" s="0"/>
      <c r="AHY63" s="0"/>
      <c r="AHZ63" s="0"/>
      <c r="AIA63" s="0"/>
      <c r="AIB63" s="0"/>
      <c r="AIC63" s="0"/>
      <c r="AID63" s="0"/>
      <c r="AIE63" s="0"/>
      <c r="AIF63" s="0"/>
      <c r="AIG63" s="0"/>
      <c r="AIH63" s="0"/>
      <c r="AII63" s="0"/>
      <c r="AIJ63" s="0"/>
      <c r="AIK63" s="0"/>
      <c r="AIL63" s="0"/>
      <c r="AIM63" s="0"/>
      <c r="AIN63" s="0"/>
      <c r="AIO63" s="0"/>
      <c r="AIP63" s="0"/>
      <c r="AIQ63" s="0"/>
      <c r="AIR63" s="0"/>
      <c r="AIS63" s="0"/>
      <c r="AIT63" s="0"/>
      <c r="AIU63" s="0"/>
      <c r="AIV63" s="0"/>
      <c r="AIW63" s="0"/>
      <c r="AIX63" s="0"/>
      <c r="AIY63" s="0"/>
      <c r="AIZ63" s="0"/>
      <c r="AJA63" s="0"/>
      <c r="AJB63" s="0"/>
      <c r="AJC63" s="0"/>
      <c r="AJD63" s="0"/>
      <c r="AJE63" s="0"/>
      <c r="AJF63" s="0"/>
      <c r="AJG63" s="0"/>
      <c r="AJH63" s="0"/>
      <c r="AJI63" s="0"/>
      <c r="AJJ63" s="0"/>
      <c r="AJK63" s="0"/>
      <c r="AJL63" s="0"/>
      <c r="AJM63" s="0"/>
      <c r="AJN63" s="0"/>
      <c r="AJO63" s="0"/>
      <c r="AJP63" s="0"/>
      <c r="AJQ63" s="0"/>
      <c r="AJR63" s="0"/>
      <c r="AJS63" s="0"/>
      <c r="AJT63" s="0"/>
      <c r="AJU63" s="0"/>
      <c r="AJV63" s="0"/>
      <c r="AJW63" s="0"/>
      <c r="AJX63" s="0"/>
      <c r="AJY63" s="0"/>
      <c r="AJZ63" s="0"/>
      <c r="AKA63" s="0"/>
      <c r="AKB63" s="0"/>
      <c r="AKC63" s="0"/>
      <c r="AKD63" s="0"/>
      <c r="AKE63" s="0"/>
      <c r="AKF63" s="0"/>
      <c r="AKG63" s="0"/>
      <c r="AKH63" s="0"/>
      <c r="AKI63" s="0"/>
      <c r="AKJ63" s="0"/>
      <c r="AKK63" s="0"/>
      <c r="AKL63" s="0"/>
      <c r="AKM63" s="0"/>
      <c r="AKN63" s="0"/>
      <c r="AKO63" s="0"/>
      <c r="AKP63" s="0"/>
      <c r="AKQ63" s="0"/>
      <c r="AKR63" s="0"/>
      <c r="AKS63" s="0"/>
      <c r="AKT63" s="0"/>
      <c r="AKU63" s="0"/>
      <c r="AKV63" s="0"/>
      <c r="AKW63" s="0"/>
      <c r="AKX63" s="0"/>
      <c r="AKY63" s="0"/>
      <c r="AKZ63" s="0"/>
      <c r="ALA63" s="0"/>
      <c r="ALB63" s="0"/>
      <c r="ALC63" s="0"/>
      <c r="ALD63" s="0"/>
      <c r="ALE63" s="0"/>
      <c r="ALF63" s="0"/>
      <c r="ALG63" s="0"/>
      <c r="ALH63" s="0"/>
      <c r="ALI63" s="0"/>
      <c r="ALJ63" s="0"/>
      <c r="ALK63" s="0"/>
      <c r="ALL63" s="0"/>
      <c r="ALM63" s="0"/>
      <c r="ALN63" s="0"/>
      <c r="ALO63" s="0"/>
      <c r="ALP63" s="0"/>
      <c r="ALQ63" s="0"/>
      <c r="ALR63" s="0"/>
      <c r="ALS63" s="0"/>
      <c r="ALT63" s="0"/>
      <c r="ALU63" s="0"/>
      <c r="ALV63" s="0"/>
      <c r="ALW63" s="0"/>
      <c r="ALX63" s="0"/>
      <c r="ALY63" s="0"/>
      <c r="ALZ63" s="0"/>
      <c r="AMA63" s="0"/>
      <c r="AMB63" s="0"/>
      <c r="AMC63" s="0"/>
      <c r="AMD63" s="0"/>
      <c r="AME63" s="0"/>
      <c r="AMF63" s="0"/>
      <c r="AMG63" s="0"/>
      <c r="AMH63" s="0"/>
      <c r="AMI63" s="0"/>
      <c r="AMJ63" s="0"/>
    </row>
    <row r="64" customFormat="false" ht="13.8" hidden="false" customHeight="false" outlineLevel="0" collapsed="false">
      <c r="A64" s="168" t="n">
        <f aca="false">A59</f>
        <v>2</v>
      </c>
      <c r="B64" s="169" t="s">
        <v>61</v>
      </c>
      <c r="C64" s="169" t="n">
        <v>7</v>
      </c>
      <c r="D64" s="169"/>
      <c r="E64" s="169"/>
      <c r="F64" s="170"/>
      <c r="G64" s="171"/>
      <c r="H64" s="171" t="s">
        <v>101</v>
      </c>
      <c r="I64" s="171"/>
      <c r="J64" s="171"/>
      <c r="K64" s="171"/>
      <c r="L64" s="172"/>
      <c r="M64" s="172"/>
      <c r="N64" s="173"/>
      <c r="O64" s="174"/>
      <c r="P64" s="175"/>
      <c r="Q64" s="173"/>
      <c r="R64" s="171"/>
      <c r="S64" s="163" t="n">
        <f aca="false">Q64-(Q64*$M$5%)</f>
        <v>0</v>
      </c>
      <c r="T64" s="161" t="n">
        <f aca="false">K64*L64</f>
        <v>0</v>
      </c>
      <c r="U64" s="161" t="n">
        <f aca="false">K64*M64</f>
        <v>0</v>
      </c>
      <c r="V64" s="161" t="n">
        <f aca="false">K64*L64</f>
        <v>0</v>
      </c>
      <c r="W64" s="161" t="n">
        <f aca="false">M64*K64</f>
        <v>0</v>
      </c>
      <c r="X64" s="160" t="n">
        <v>0</v>
      </c>
      <c r="Y64" s="161" t="s">
        <v>102</v>
      </c>
      <c r="Z64" s="185" t="s">
        <v>103</v>
      </c>
      <c r="AA64" s="186"/>
      <c r="AB64" s="233" t="n">
        <v>3</v>
      </c>
      <c r="AC64" s="99" t="n">
        <f aca="false">$AC$2*AB64</f>
        <v>12</v>
      </c>
      <c r="AD64" s="187"/>
      <c r="AE64" s="148"/>
      <c r="AF64" s="188"/>
      <c r="AG64" s="189"/>
      <c r="AH64" s="190"/>
      <c r="AI64" s="191"/>
      <c r="AJ64" s="189"/>
      <c r="AK64" s="190"/>
      <c r="AL64" s="192"/>
      <c r="AM64" s="188"/>
      <c r="AN64" s="189"/>
      <c r="AO64" s="190"/>
      <c r="AP64" s="191"/>
      <c r="AQ64" s="189"/>
      <c r="AR64" s="190"/>
      <c r="AS64" s="161"/>
      <c r="AT64" s="188"/>
      <c r="AU64" s="189"/>
      <c r="AV64" s="190"/>
      <c r="AW64" s="191"/>
      <c r="AX64" s="189"/>
      <c r="AY64" s="190"/>
      <c r="AZ64" s="192"/>
      <c r="BA64" s="188"/>
      <c r="BB64" s="189"/>
      <c r="BC64" s="190"/>
      <c r="BD64" s="191"/>
      <c r="BE64" s="189"/>
      <c r="BF64" s="190"/>
      <c r="BG64" s="161"/>
      <c r="BH64" s="188"/>
      <c r="BI64" s="189"/>
      <c r="BJ64" s="190"/>
      <c r="BK64" s="191"/>
      <c r="BL64" s="189"/>
      <c r="BM64" s="190"/>
      <c r="BN64" s="192"/>
      <c r="BO64" s="188"/>
      <c r="BP64" s="189"/>
      <c r="BQ64" s="190"/>
      <c r="BR64" s="191"/>
      <c r="BS64" s="189"/>
      <c r="BT64" s="190"/>
      <c r="BU64" s="161"/>
      <c r="BV64" s="188"/>
      <c r="BW64" s="189"/>
      <c r="BX64" s="190"/>
      <c r="BY64" s="191"/>
      <c r="BZ64" s="189"/>
      <c r="CA64" s="190"/>
      <c r="CB64" s="192"/>
      <c r="CC64" s="188"/>
      <c r="CD64" s="189"/>
      <c r="CE64" s="190"/>
      <c r="CF64" s="191"/>
      <c r="CG64" s="189"/>
      <c r="CH64" s="190"/>
      <c r="CI64" s="161"/>
      <c r="CJ64" s="188"/>
      <c r="CK64" s="189"/>
      <c r="CL64" s="190"/>
      <c r="CM64" s="191"/>
      <c r="CN64" s="189"/>
      <c r="CO64" s="190"/>
      <c r="CP64" s="161"/>
      <c r="CQ64" s="188"/>
      <c r="CR64" s="189"/>
      <c r="CS64" s="190"/>
      <c r="CT64" s="191"/>
      <c r="CU64" s="189"/>
      <c r="CV64" s="190"/>
      <c r="CW64" s="161"/>
      <c r="CX64" s="193" t="n">
        <f aca="false">S64/$S$99</f>
        <v>0</v>
      </c>
      <c r="CY64" s="103"/>
      <c r="CZ64" s="103"/>
      <c r="DA64" s="103"/>
      <c r="DB64" s="103"/>
      <c r="DC64" s="103"/>
      <c r="DD64" s="103"/>
      <c r="DE64" s="0"/>
      <c r="DF64" s="0"/>
      <c r="DG64" s="0"/>
      <c r="DH64" s="0"/>
      <c r="DI64" s="0"/>
      <c r="DJ64" s="0"/>
      <c r="DK64" s="0"/>
      <c r="DL64" s="0"/>
      <c r="DM64" s="0"/>
      <c r="DN64" s="0"/>
      <c r="DO64" s="0"/>
      <c r="DP64" s="0"/>
      <c r="DQ64" s="0"/>
      <c r="DR64" s="0"/>
      <c r="DS64" s="0"/>
      <c r="DT64" s="0"/>
      <c r="DU64" s="0"/>
      <c r="DV64" s="0"/>
      <c r="DW64" s="0"/>
      <c r="DX64" s="0"/>
      <c r="DY64" s="0"/>
      <c r="DZ64" s="0"/>
      <c r="EA64" s="0"/>
      <c r="EB64" s="0"/>
      <c r="EC64" s="0"/>
      <c r="ED64" s="0"/>
      <c r="EE64" s="0"/>
      <c r="EF64" s="0"/>
      <c r="EG64" s="0"/>
      <c r="EH64" s="0"/>
      <c r="EI64" s="0"/>
      <c r="EJ64" s="0"/>
      <c r="EK64" s="0"/>
      <c r="EL64" s="0"/>
      <c r="EM64" s="0"/>
      <c r="EN64" s="0"/>
      <c r="EO64" s="0"/>
      <c r="EP64" s="0"/>
      <c r="EQ64" s="0"/>
      <c r="ER64" s="0"/>
      <c r="ES64" s="0"/>
      <c r="ET64" s="0"/>
      <c r="EU64" s="0"/>
      <c r="EV64" s="0"/>
      <c r="EW64" s="0"/>
      <c r="EX64" s="0"/>
      <c r="EY64" s="0"/>
      <c r="EZ64" s="0"/>
      <c r="FA64" s="0"/>
      <c r="FB64" s="0"/>
      <c r="FC64" s="0"/>
      <c r="FD64" s="0"/>
      <c r="FE64" s="0"/>
      <c r="FF64" s="0"/>
      <c r="FG64" s="0"/>
      <c r="FH64" s="0"/>
      <c r="FI64" s="0"/>
      <c r="FJ64" s="0"/>
      <c r="FK64" s="0"/>
      <c r="FL64" s="0"/>
      <c r="FM64" s="0"/>
      <c r="FN64" s="0"/>
      <c r="FO64" s="0"/>
      <c r="FP64" s="0"/>
      <c r="FQ64" s="0"/>
      <c r="FR64" s="0"/>
      <c r="FS64" s="0"/>
      <c r="FT64" s="0"/>
      <c r="FU64" s="0"/>
      <c r="FV64" s="0"/>
      <c r="FW64" s="0"/>
      <c r="FX64" s="0"/>
      <c r="FY64" s="0"/>
      <c r="FZ64" s="0"/>
      <c r="GA64" s="0"/>
      <c r="GB64" s="0"/>
      <c r="GC64" s="0"/>
      <c r="GD64" s="0"/>
      <c r="GE64" s="0"/>
      <c r="GF64" s="0"/>
      <c r="GG64" s="0"/>
      <c r="GH64" s="0"/>
      <c r="GI64" s="0"/>
      <c r="GJ64" s="0"/>
      <c r="GK64" s="0"/>
      <c r="GL64" s="0"/>
      <c r="GM64" s="0"/>
      <c r="GN64" s="0"/>
      <c r="GO64" s="0"/>
      <c r="GP64" s="0"/>
      <c r="GQ64" s="0"/>
      <c r="GR64" s="0"/>
      <c r="GS64" s="0"/>
      <c r="GT64" s="0"/>
      <c r="GU64" s="0"/>
      <c r="GV64" s="0"/>
      <c r="GW64" s="0"/>
      <c r="GX64" s="0"/>
      <c r="GY64" s="0"/>
      <c r="GZ64" s="0"/>
      <c r="HA64" s="0"/>
      <c r="HB64" s="0"/>
      <c r="HC64" s="0"/>
      <c r="HD64" s="0"/>
      <c r="HE64" s="0"/>
      <c r="HF64" s="0"/>
      <c r="HG64" s="0"/>
      <c r="HH64" s="0"/>
      <c r="HI64" s="0"/>
      <c r="HJ64" s="0"/>
      <c r="HK64" s="0"/>
      <c r="HL64" s="0"/>
      <c r="HM64" s="0"/>
      <c r="HN64" s="0"/>
      <c r="HO64" s="0"/>
      <c r="HP64" s="0"/>
      <c r="HQ64" s="0"/>
      <c r="HR64" s="0"/>
      <c r="HS64" s="0"/>
      <c r="HT64" s="0"/>
      <c r="HU64" s="0"/>
      <c r="HV64" s="0"/>
      <c r="HW64" s="0"/>
      <c r="HX64" s="0"/>
      <c r="HY64" s="0"/>
      <c r="HZ64" s="0"/>
      <c r="IA64" s="0"/>
      <c r="IB64" s="0"/>
      <c r="IC64" s="0"/>
      <c r="ID64" s="0"/>
      <c r="IE64" s="0"/>
      <c r="IF64" s="0"/>
      <c r="IG64" s="0"/>
      <c r="IH64" s="0"/>
      <c r="II64" s="0"/>
      <c r="IJ64" s="0"/>
      <c r="IK64" s="0"/>
      <c r="IL64" s="0"/>
      <c r="IM64" s="0"/>
      <c r="IN64" s="0"/>
      <c r="IO64" s="0"/>
      <c r="IP64" s="0"/>
      <c r="IQ64" s="0"/>
      <c r="IR64" s="0"/>
      <c r="IS64" s="0"/>
      <c r="IT64" s="0"/>
      <c r="IU64" s="0"/>
      <c r="IV64" s="0"/>
      <c r="IW64" s="0"/>
      <c r="IX64" s="0"/>
      <c r="IY64" s="0"/>
      <c r="IZ64" s="0"/>
      <c r="JA64" s="0"/>
      <c r="JB64" s="0"/>
      <c r="JC64" s="0"/>
      <c r="JD64" s="0"/>
      <c r="JE64" s="0"/>
      <c r="JF64" s="0"/>
      <c r="JG64" s="0"/>
      <c r="JH64" s="0"/>
      <c r="JI64" s="0"/>
      <c r="JJ64" s="0"/>
      <c r="JK64" s="0"/>
      <c r="JL64" s="0"/>
      <c r="JM64" s="0"/>
      <c r="JN64" s="0"/>
      <c r="JO64" s="0"/>
      <c r="JP64" s="0"/>
      <c r="JQ64" s="0"/>
      <c r="JR64" s="0"/>
      <c r="JS64" s="0"/>
      <c r="JT64" s="0"/>
      <c r="JU64" s="0"/>
      <c r="JV64" s="0"/>
      <c r="JW64" s="0"/>
      <c r="JX64" s="0"/>
      <c r="JY64" s="0"/>
      <c r="JZ64" s="0"/>
      <c r="KA64" s="0"/>
      <c r="KB64" s="0"/>
      <c r="KC64" s="0"/>
      <c r="KD64" s="0"/>
      <c r="KE64" s="0"/>
      <c r="KF64" s="0"/>
      <c r="KG64" s="0"/>
      <c r="KH64" s="0"/>
      <c r="KI64" s="0"/>
      <c r="KJ64" s="0"/>
      <c r="KK64" s="0"/>
      <c r="KL64" s="0"/>
      <c r="KM64" s="0"/>
      <c r="KN64" s="0"/>
      <c r="KO64" s="0"/>
      <c r="KP64" s="0"/>
      <c r="KQ64" s="0"/>
      <c r="KR64" s="0"/>
      <c r="KS64" s="0"/>
      <c r="KT64" s="0"/>
      <c r="KU64" s="0"/>
      <c r="KV64" s="0"/>
      <c r="KW64" s="0"/>
      <c r="KX64" s="0"/>
      <c r="KY64" s="0"/>
      <c r="KZ64" s="0"/>
      <c r="LA64" s="0"/>
      <c r="LB64" s="0"/>
      <c r="LC64" s="0"/>
      <c r="LD64" s="0"/>
      <c r="LE64" s="0"/>
      <c r="LF64" s="0"/>
      <c r="LG64" s="0"/>
      <c r="LH64" s="0"/>
      <c r="LI64" s="0"/>
      <c r="LJ64" s="0"/>
      <c r="LK64" s="0"/>
      <c r="LL64" s="0"/>
      <c r="LM64" s="0"/>
      <c r="LN64" s="0"/>
      <c r="LO64" s="0"/>
      <c r="LP64" s="0"/>
      <c r="LQ64" s="0"/>
      <c r="LR64" s="0"/>
      <c r="LS64" s="0"/>
      <c r="LT64" s="0"/>
      <c r="LU64" s="0"/>
      <c r="LV64" s="0"/>
      <c r="LW64" s="0"/>
      <c r="LX64" s="0"/>
      <c r="LY64" s="0"/>
      <c r="LZ64" s="0"/>
      <c r="MA64" s="0"/>
      <c r="MB64" s="0"/>
      <c r="MC64" s="0"/>
      <c r="MD64" s="0"/>
      <c r="ME64" s="0"/>
      <c r="MF64" s="0"/>
      <c r="MG64" s="0"/>
      <c r="MH64" s="0"/>
      <c r="MI64" s="0"/>
      <c r="MJ64" s="0"/>
      <c r="MK64" s="0"/>
      <c r="ML64" s="0"/>
      <c r="MM64" s="0"/>
      <c r="MN64" s="0"/>
      <c r="MO64" s="0"/>
      <c r="MP64" s="0"/>
      <c r="MQ64" s="0"/>
      <c r="MR64" s="0"/>
      <c r="MS64" s="0"/>
      <c r="MT64" s="0"/>
      <c r="MU64" s="0"/>
      <c r="MV64" s="0"/>
      <c r="MW64" s="0"/>
      <c r="MX64" s="0"/>
      <c r="MY64" s="0"/>
      <c r="MZ64" s="0"/>
      <c r="NA64" s="0"/>
      <c r="NB64" s="0"/>
      <c r="NC64" s="0"/>
      <c r="ND64" s="0"/>
      <c r="NE64" s="0"/>
      <c r="NF64" s="0"/>
      <c r="NG64" s="0"/>
      <c r="NH64" s="0"/>
      <c r="NI64" s="0"/>
      <c r="NJ64" s="0"/>
      <c r="NK64" s="0"/>
      <c r="NL64" s="0"/>
      <c r="NM64" s="0"/>
      <c r="NN64" s="0"/>
      <c r="NO64" s="0"/>
      <c r="NP64" s="0"/>
      <c r="NQ64" s="0"/>
      <c r="NR64" s="0"/>
      <c r="NS64" s="0"/>
      <c r="NT64" s="0"/>
      <c r="NU64" s="0"/>
      <c r="NV64" s="0"/>
      <c r="NW64" s="0"/>
      <c r="NX64" s="0"/>
      <c r="NY64" s="0"/>
      <c r="NZ64" s="0"/>
      <c r="OA64" s="0"/>
      <c r="OB64" s="0"/>
      <c r="OC64" s="0"/>
      <c r="OD64" s="0"/>
      <c r="OE64" s="0"/>
      <c r="OF64" s="0"/>
      <c r="OG64" s="0"/>
      <c r="OH64" s="0"/>
      <c r="OI64" s="0"/>
      <c r="OJ64" s="0"/>
      <c r="OK64" s="0"/>
      <c r="OL64" s="0"/>
      <c r="OM64" s="0"/>
      <c r="ON64" s="0"/>
      <c r="OO64" s="0"/>
      <c r="OP64" s="0"/>
      <c r="OQ64" s="0"/>
      <c r="OR64" s="0"/>
      <c r="OS64" s="0"/>
      <c r="OT64" s="0"/>
      <c r="OU64" s="0"/>
      <c r="OV64" s="0"/>
      <c r="OW64" s="0"/>
      <c r="OX64" s="0"/>
      <c r="OY64" s="0"/>
      <c r="OZ64" s="0"/>
      <c r="PA64" s="0"/>
      <c r="PB64" s="0"/>
      <c r="PC64" s="0"/>
      <c r="PD64" s="0"/>
      <c r="PE64" s="0"/>
      <c r="PF64" s="0"/>
      <c r="PG64" s="0"/>
      <c r="PH64" s="0"/>
      <c r="PI64" s="0"/>
      <c r="PJ64" s="0"/>
      <c r="PK64" s="0"/>
      <c r="PL64" s="0"/>
      <c r="PM64" s="0"/>
      <c r="PN64" s="0"/>
      <c r="PO64" s="0"/>
      <c r="PP64" s="0"/>
      <c r="PQ64" s="0"/>
      <c r="PR64" s="0"/>
      <c r="PS64" s="0"/>
      <c r="PT64" s="0"/>
      <c r="PU64" s="0"/>
      <c r="PV64" s="0"/>
      <c r="PW64" s="0"/>
      <c r="PX64" s="0"/>
      <c r="PY64" s="0"/>
      <c r="PZ64" s="0"/>
      <c r="QA64" s="0"/>
      <c r="QB64" s="0"/>
      <c r="QC64" s="0"/>
      <c r="QD64" s="0"/>
      <c r="QE64" s="0"/>
      <c r="QF64" s="0"/>
      <c r="QG64" s="0"/>
      <c r="QH64" s="0"/>
      <c r="QI64" s="0"/>
      <c r="QJ64" s="0"/>
      <c r="QK64" s="0"/>
      <c r="QL64" s="0"/>
      <c r="QM64" s="0"/>
      <c r="QN64" s="0"/>
      <c r="QO64" s="0"/>
      <c r="QP64" s="0"/>
      <c r="QQ64" s="0"/>
      <c r="QR64" s="0"/>
      <c r="QS64" s="0"/>
      <c r="QT64" s="0"/>
      <c r="QU64" s="0"/>
      <c r="QV64" s="0"/>
      <c r="QW64" s="0"/>
      <c r="QX64" s="0"/>
      <c r="QY64" s="0"/>
      <c r="QZ64" s="0"/>
      <c r="RA64" s="0"/>
      <c r="RB64" s="0"/>
      <c r="RC64" s="0"/>
      <c r="RD64" s="0"/>
      <c r="RE64" s="0"/>
      <c r="RF64" s="0"/>
      <c r="RG64" s="0"/>
      <c r="RH64" s="0"/>
      <c r="RI64" s="0"/>
      <c r="RJ64" s="0"/>
      <c r="RK64" s="0"/>
      <c r="RL64" s="0"/>
      <c r="RM64" s="0"/>
      <c r="RN64" s="0"/>
      <c r="RO64" s="0"/>
      <c r="RP64" s="0"/>
      <c r="RQ64" s="0"/>
      <c r="RR64" s="0"/>
      <c r="RS64" s="0"/>
      <c r="RT64" s="0"/>
      <c r="RU64" s="0"/>
      <c r="RV64" s="0"/>
      <c r="RW64" s="0"/>
      <c r="RX64" s="0"/>
      <c r="RY64" s="0"/>
      <c r="RZ64" s="0"/>
      <c r="SA64" s="0"/>
      <c r="SB64" s="0"/>
      <c r="SC64" s="0"/>
      <c r="SD64" s="0"/>
      <c r="SE64" s="0"/>
      <c r="SF64" s="0"/>
      <c r="SG64" s="0"/>
      <c r="SH64" s="0"/>
      <c r="SI64" s="0"/>
      <c r="SJ64" s="0"/>
      <c r="SK64" s="0"/>
      <c r="SL64" s="0"/>
      <c r="SM64" s="0"/>
      <c r="SN64" s="0"/>
      <c r="SO64" s="0"/>
      <c r="SP64" s="0"/>
      <c r="SQ64" s="0"/>
      <c r="SR64" s="0"/>
      <c r="SS64" s="0"/>
      <c r="ST64" s="0"/>
      <c r="SU64" s="0"/>
      <c r="SV64" s="0"/>
      <c r="SW64" s="0"/>
      <c r="SX64" s="0"/>
      <c r="SY64" s="0"/>
      <c r="SZ64" s="0"/>
      <c r="TA64" s="0"/>
      <c r="TB64" s="0"/>
      <c r="TC64" s="0"/>
      <c r="TD64" s="0"/>
      <c r="TE64" s="0"/>
      <c r="TF64" s="0"/>
      <c r="TG64" s="0"/>
      <c r="TH64" s="0"/>
      <c r="TI64" s="0"/>
      <c r="TJ64" s="0"/>
      <c r="TK64" s="0"/>
      <c r="TL64" s="0"/>
      <c r="TM64" s="0"/>
      <c r="TN64" s="0"/>
      <c r="TO64" s="0"/>
      <c r="TP64" s="0"/>
      <c r="TQ64" s="0"/>
      <c r="TR64" s="0"/>
      <c r="TS64" s="0"/>
      <c r="TT64" s="0"/>
      <c r="TU64" s="0"/>
      <c r="TV64" s="0"/>
      <c r="TW64" s="0"/>
      <c r="TX64" s="0"/>
      <c r="TY64" s="0"/>
      <c r="TZ64" s="0"/>
      <c r="UA64" s="0"/>
      <c r="UB64" s="0"/>
      <c r="UC64" s="0"/>
      <c r="UD64" s="0"/>
      <c r="UE64" s="0"/>
      <c r="UF64" s="0"/>
      <c r="UG64" s="0"/>
      <c r="UH64" s="0"/>
      <c r="UI64" s="0"/>
      <c r="UJ64" s="0"/>
      <c r="UK64" s="0"/>
      <c r="UL64" s="0"/>
      <c r="UM64" s="0"/>
      <c r="UN64" s="0"/>
      <c r="UO64" s="0"/>
      <c r="UP64" s="0"/>
      <c r="UQ64" s="0"/>
      <c r="UR64" s="0"/>
      <c r="US64" s="0"/>
      <c r="UT64" s="0"/>
      <c r="UU64" s="0"/>
      <c r="UV64" s="0"/>
      <c r="UW64" s="0"/>
      <c r="UX64" s="0"/>
      <c r="UY64" s="0"/>
      <c r="UZ64" s="0"/>
      <c r="VA64" s="0"/>
      <c r="VB64" s="0"/>
      <c r="VC64" s="0"/>
      <c r="VD64" s="0"/>
      <c r="VE64" s="0"/>
      <c r="VF64" s="0"/>
      <c r="VG64" s="0"/>
      <c r="VH64" s="0"/>
      <c r="VI64" s="0"/>
      <c r="VJ64" s="0"/>
      <c r="VK64" s="0"/>
      <c r="VL64" s="0"/>
      <c r="VM64" s="0"/>
      <c r="VN64" s="0"/>
      <c r="VO64" s="0"/>
      <c r="VP64" s="0"/>
      <c r="VQ64" s="0"/>
      <c r="VR64" s="0"/>
      <c r="VS64" s="0"/>
      <c r="VT64" s="0"/>
      <c r="VU64" s="0"/>
      <c r="VV64" s="0"/>
      <c r="VW64" s="0"/>
      <c r="VX64" s="0"/>
      <c r="VY64" s="0"/>
      <c r="VZ64" s="0"/>
      <c r="WA64" s="0"/>
      <c r="WB64" s="0"/>
      <c r="WC64" s="0"/>
      <c r="WD64" s="0"/>
      <c r="WE64" s="0"/>
      <c r="WF64" s="0"/>
      <c r="WG64" s="0"/>
      <c r="WH64" s="0"/>
      <c r="WI64" s="0"/>
      <c r="WJ64" s="0"/>
      <c r="WK64" s="0"/>
      <c r="WL64" s="0"/>
      <c r="WM64" s="0"/>
      <c r="WN64" s="0"/>
      <c r="WO64" s="0"/>
      <c r="WP64" s="0"/>
      <c r="WQ64" s="0"/>
      <c r="WR64" s="0"/>
      <c r="WS64" s="0"/>
      <c r="WT64" s="0"/>
      <c r="WU64" s="0"/>
      <c r="WV64" s="0"/>
      <c r="WW64" s="0"/>
      <c r="WX64" s="0"/>
      <c r="WY64" s="0"/>
      <c r="WZ64" s="0"/>
      <c r="XA64" s="0"/>
      <c r="XB64" s="0"/>
      <c r="XC64" s="0"/>
      <c r="XD64" s="0"/>
      <c r="XE64" s="0"/>
      <c r="XF64" s="0"/>
      <c r="XG64" s="0"/>
      <c r="XH64" s="0"/>
      <c r="XI64" s="0"/>
      <c r="XJ64" s="0"/>
      <c r="XK64" s="0"/>
      <c r="XL64" s="0"/>
      <c r="XM64" s="0"/>
      <c r="XN64" s="0"/>
      <c r="XO64" s="0"/>
      <c r="XP64" s="0"/>
      <c r="XQ64" s="0"/>
      <c r="XR64" s="0"/>
      <c r="XS64" s="0"/>
      <c r="XT64" s="0"/>
      <c r="XU64" s="0"/>
      <c r="XV64" s="0"/>
      <c r="XW64" s="0"/>
      <c r="XX64" s="0"/>
      <c r="XY64" s="0"/>
      <c r="XZ64" s="0"/>
      <c r="YA64" s="0"/>
      <c r="YB64" s="0"/>
      <c r="YC64" s="0"/>
      <c r="YD64" s="0"/>
      <c r="YE64" s="0"/>
      <c r="YF64" s="0"/>
      <c r="YG64" s="0"/>
      <c r="YH64" s="0"/>
      <c r="YI64" s="0"/>
      <c r="YJ64" s="0"/>
      <c r="YK64" s="0"/>
      <c r="YL64" s="0"/>
      <c r="YM64" s="0"/>
      <c r="YN64" s="0"/>
      <c r="YO64" s="0"/>
      <c r="YP64" s="0"/>
      <c r="YQ64" s="0"/>
      <c r="YR64" s="0"/>
      <c r="YS64" s="0"/>
      <c r="YT64" s="0"/>
      <c r="YU64" s="0"/>
      <c r="YV64" s="0"/>
      <c r="YW64" s="0"/>
      <c r="YX64" s="0"/>
      <c r="YY64" s="0"/>
      <c r="YZ64" s="0"/>
      <c r="ZA64" s="0"/>
      <c r="ZB64" s="0"/>
      <c r="ZC64" s="0"/>
      <c r="ZD64" s="0"/>
      <c r="ZE64" s="0"/>
      <c r="ZF64" s="0"/>
      <c r="ZG64" s="0"/>
      <c r="ZH64" s="0"/>
      <c r="ZI64" s="0"/>
      <c r="ZJ64" s="0"/>
      <c r="ZK64" s="0"/>
      <c r="ZL64" s="0"/>
      <c r="ZM64" s="0"/>
      <c r="ZN64" s="0"/>
      <c r="ZO64" s="0"/>
      <c r="ZP64" s="0"/>
      <c r="ZQ64" s="0"/>
      <c r="ZR64" s="0"/>
      <c r="ZS64" s="0"/>
      <c r="ZT64" s="0"/>
      <c r="ZU64" s="0"/>
      <c r="ZV64" s="0"/>
      <c r="ZW64" s="0"/>
      <c r="ZX64" s="0"/>
      <c r="ZY64" s="0"/>
      <c r="ZZ64" s="0"/>
      <c r="AAA64" s="0"/>
      <c r="AAB64" s="0"/>
      <c r="AAC64" s="0"/>
      <c r="AAD64" s="0"/>
      <c r="AAE64" s="0"/>
      <c r="AAF64" s="0"/>
      <c r="AAG64" s="0"/>
      <c r="AAH64" s="0"/>
      <c r="AAI64" s="0"/>
      <c r="AAJ64" s="0"/>
      <c r="AAK64" s="0"/>
      <c r="AAL64" s="0"/>
      <c r="AAM64" s="0"/>
      <c r="AAN64" s="0"/>
      <c r="AAO64" s="0"/>
      <c r="AAP64" s="0"/>
      <c r="AAQ64" s="0"/>
      <c r="AAR64" s="0"/>
      <c r="AAS64" s="0"/>
      <c r="AAT64" s="0"/>
      <c r="AAU64" s="0"/>
      <c r="AAV64" s="0"/>
      <c r="AAW64" s="0"/>
      <c r="AAX64" s="0"/>
      <c r="AAY64" s="0"/>
      <c r="AAZ64" s="0"/>
      <c r="ABA64" s="0"/>
      <c r="ABB64" s="0"/>
      <c r="ABC64" s="0"/>
      <c r="ABD64" s="0"/>
      <c r="ABE64" s="0"/>
      <c r="ABF64" s="0"/>
      <c r="ABG64" s="0"/>
      <c r="ABH64" s="0"/>
      <c r="ABI64" s="0"/>
      <c r="ABJ64" s="0"/>
      <c r="ABK64" s="0"/>
      <c r="ABL64" s="0"/>
      <c r="ABM64" s="0"/>
      <c r="ABN64" s="0"/>
      <c r="ABO64" s="0"/>
      <c r="ABP64" s="0"/>
      <c r="ABQ64" s="0"/>
      <c r="ABR64" s="0"/>
      <c r="ABS64" s="0"/>
      <c r="ABT64" s="0"/>
      <c r="ABU64" s="0"/>
      <c r="ABV64" s="0"/>
      <c r="ABW64" s="0"/>
      <c r="ABX64" s="0"/>
      <c r="ABY64" s="0"/>
      <c r="ABZ64" s="0"/>
      <c r="ACA64" s="0"/>
      <c r="ACB64" s="0"/>
      <c r="ACC64" s="0"/>
      <c r="ACD64" s="0"/>
      <c r="ACE64" s="0"/>
      <c r="ACF64" s="0"/>
      <c r="ACG64" s="0"/>
      <c r="ACH64" s="0"/>
      <c r="ACI64" s="0"/>
      <c r="ACJ64" s="0"/>
      <c r="ACK64" s="0"/>
      <c r="ACL64" s="0"/>
      <c r="ACM64" s="0"/>
      <c r="ACN64" s="0"/>
      <c r="ACO64" s="0"/>
      <c r="ACP64" s="0"/>
      <c r="ACQ64" s="0"/>
      <c r="ACR64" s="0"/>
      <c r="ACS64" s="0"/>
      <c r="ACT64" s="0"/>
      <c r="ACU64" s="0"/>
      <c r="ACV64" s="0"/>
      <c r="ACW64" s="0"/>
      <c r="ACX64" s="0"/>
      <c r="ACY64" s="0"/>
      <c r="ACZ64" s="0"/>
      <c r="ADA64" s="0"/>
      <c r="ADB64" s="0"/>
      <c r="ADC64" s="0"/>
      <c r="ADD64" s="0"/>
      <c r="ADE64" s="0"/>
      <c r="ADF64" s="0"/>
      <c r="ADG64" s="0"/>
      <c r="ADH64" s="0"/>
      <c r="ADI64" s="0"/>
      <c r="ADJ64" s="0"/>
      <c r="ADK64" s="0"/>
      <c r="ADL64" s="0"/>
      <c r="ADM64" s="0"/>
      <c r="ADN64" s="0"/>
      <c r="ADO64" s="0"/>
      <c r="ADP64" s="0"/>
      <c r="ADQ64" s="0"/>
      <c r="ADR64" s="0"/>
      <c r="ADS64" s="0"/>
      <c r="ADT64" s="0"/>
      <c r="ADU64" s="0"/>
      <c r="ADV64" s="0"/>
      <c r="ADW64" s="0"/>
      <c r="ADX64" s="0"/>
      <c r="ADY64" s="0"/>
      <c r="ADZ64" s="0"/>
      <c r="AEA64" s="0"/>
      <c r="AEB64" s="0"/>
      <c r="AEC64" s="0"/>
      <c r="AED64" s="0"/>
      <c r="AEE64" s="0"/>
      <c r="AEF64" s="0"/>
      <c r="AEG64" s="0"/>
      <c r="AEH64" s="0"/>
      <c r="AEI64" s="0"/>
      <c r="AEJ64" s="0"/>
      <c r="AEK64" s="0"/>
      <c r="AEL64" s="0"/>
      <c r="AEM64" s="0"/>
      <c r="AEN64" s="0"/>
      <c r="AEO64" s="0"/>
      <c r="AEP64" s="0"/>
      <c r="AEQ64" s="0"/>
      <c r="AER64" s="0"/>
      <c r="AES64" s="0"/>
      <c r="AET64" s="0"/>
      <c r="AEU64" s="0"/>
      <c r="AEV64" s="0"/>
      <c r="AEW64" s="0"/>
      <c r="AEX64" s="0"/>
      <c r="AEY64" s="0"/>
      <c r="AEZ64" s="0"/>
      <c r="AFA64" s="0"/>
      <c r="AFB64" s="0"/>
      <c r="AFC64" s="0"/>
      <c r="AFD64" s="0"/>
      <c r="AFE64" s="0"/>
      <c r="AFF64" s="0"/>
      <c r="AFG64" s="0"/>
      <c r="AFH64" s="0"/>
      <c r="AFI64" s="0"/>
      <c r="AFJ64" s="0"/>
      <c r="AFK64" s="0"/>
      <c r="AFL64" s="0"/>
      <c r="AFM64" s="0"/>
      <c r="AFN64" s="0"/>
      <c r="AFO64" s="0"/>
      <c r="AFP64" s="0"/>
      <c r="AFQ64" s="0"/>
      <c r="AFR64" s="0"/>
      <c r="AFS64" s="0"/>
      <c r="AFT64" s="0"/>
      <c r="AFU64" s="0"/>
      <c r="AFV64" s="0"/>
      <c r="AFW64" s="0"/>
      <c r="AFX64" s="0"/>
      <c r="AFY64" s="0"/>
      <c r="AFZ64" s="0"/>
      <c r="AGA64" s="0"/>
      <c r="AGB64" s="0"/>
      <c r="AGC64" s="0"/>
      <c r="AGD64" s="0"/>
      <c r="AGE64" s="0"/>
      <c r="AGF64" s="0"/>
      <c r="AGG64" s="0"/>
      <c r="AGH64" s="0"/>
      <c r="AGI64" s="0"/>
      <c r="AGJ64" s="0"/>
      <c r="AGK64" s="0"/>
      <c r="AGL64" s="0"/>
      <c r="AGM64" s="0"/>
      <c r="AGN64" s="0"/>
      <c r="AGO64" s="0"/>
      <c r="AGP64" s="0"/>
      <c r="AGQ64" s="0"/>
      <c r="AGR64" s="0"/>
      <c r="AGS64" s="0"/>
      <c r="AGT64" s="0"/>
      <c r="AGU64" s="0"/>
      <c r="AGV64" s="0"/>
      <c r="AGW64" s="0"/>
      <c r="AGX64" s="0"/>
      <c r="AGY64" s="0"/>
      <c r="AGZ64" s="0"/>
      <c r="AHA64" s="0"/>
      <c r="AHB64" s="0"/>
      <c r="AHC64" s="0"/>
      <c r="AHD64" s="0"/>
      <c r="AHE64" s="0"/>
      <c r="AHF64" s="0"/>
      <c r="AHG64" s="0"/>
      <c r="AHH64" s="0"/>
      <c r="AHI64" s="0"/>
      <c r="AHJ64" s="0"/>
      <c r="AHK64" s="0"/>
      <c r="AHL64" s="0"/>
      <c r="AHM64" s="0"/>
      <c r="AHN64" s="0"/>
      <c r="AHO64" s="0"/>
      <c r="AHP64" s="0"/>
      <c r="AHQ64" s="0"/>
      <c r="AHR64" s="0"/>
      <c r="AHS64" s="0"/>
      <c r="AHT64" s="0"/>
      <c r="AHU64" s="0"/>
      <c r="AHV64" s="0"/>
      <c r="AHW64" s="0"/>
      <c r="AHX64" s="0"/>
      <c r="AHY64" s="0"/>
      <c r="AHZ64" s="0"/>
      <c r="AIA64" s="0"/>
      <c r="AIB64" s="0"/>
      <c r="AIC64" s="0"/>
      <c r="AID64" s="0"/>
      <c r="AIE64" s="0"/>
      <c r="AIF64" s="0"/>
      <c r="AIG64" s="0"/>
      <c r="AIH64" s="0"/>
      <c r="AII64" s="0"/>
      <c r="AIJ64" s="0"/>
      <c r="AIK64" s="0"/>
      <c r="AIL64" s="0"/>
      <c r="AIM64" s="0"/>
      <c r="AIN64" s="0"/>
      <c r="AIO64" s="0"/>
      <c r="AIP64" s="0"/>
      <c r="AIQ64" s="0"/>
      <c r="AIR64" s="0"/>
      <c r="AIS64" s="0"/>
      <c r="AIT64" s="0"/>
      <c r="AIU64" s="0"/>
      <c r="AIV64" s="0"/>
      <c r="AIW64" s="0"/>
      <c r="AIX64" s="0"/>
      <c r="AIY64" s="0"/>
      <c r="AIZ64" s="0"/>
      <c r="AJA64" s="0"/>
      <c r="AJB64" s="0"/>
      <c r="AJC64" s="0"/>
      <c r="AJD64" s="0"/>
      <c r="AJE64" s="0"/>
      <c r="AJF64" s="0"/>
      <c r="AJG64" s="0"/>
      <c r="AJH64" s="0"/>
      <c r="AJI64" s="0"/>
      <c r="AJJ64" s="0"/>
      <c r="AJK64" s="0"/>
      <c r="AJL64" s="0"/>
      <c r="AJM64" s="0"/>
      <c r="AJN64" s="0"/>
      <c r="AJO64" s="0"/>
      <c r="AJP64" s="0"/>
      <c r="AJQ64" s="0"/>
      <c r="AJR64" s="0"/>
      <c r="AJS64" s="0"/>
      <c r="AJT64" s="0"/>
      <c r="AJU64" s="0"/>
      <c r="AJV64" s="0"/>
      <c r="AJW64" s="0"/>
      <c r="AJX64" s="0"/>
      <c r="AJY64" s="0"/>
      <c r="AJZ64" s="0"/>
      <c r="AKA64" s="0"/>
      <c r="AKB64" s="0"/>
      <c r="AKC64" s="0"/>
      <c r="AKD64" s="0"/>
      <c r="AKE64" s="0"/>
      <c r="AKF64" s="0"/>
      <c r="AKG64" s="0"/>
      <c r="AKH64" s="0"/>
      <c r="AKI64" s="0"/>
      <c r="AKJ64" s="0"/>
      <c r="AKK64" s="0"/>
      <c r="AKL64" s="0"/>
      <c r="AKM64" s="0"/>
      <c r="AKN64" s="0"/>
      <c r="AKO64" s="0"/>
      <c r="AKP64" s="0"/>
      <c r="AKQ64" s="0"/>
      <c r="AKR64" s="0"/>
      <c r="AKS64" s="0"/>
      <c r="AKT64" s="0"/>
      <c r="AKU64" s="0"/>
      <c r="AKV64" s="0"/>
      <c r="AKW64" s="0"/>
      <c r="AKX64" s="0"/>
      <c r="AKY64" s="0"/>
      <c r="AKZ64" s="0"/>
      <c r="ALA64" s="0"/>
      <c r="ALB64" s="0"/>
      <c r="ALC64" s="0"/>
      <c r="ALD64" s="0"/>
      <c r="ALE64" s="0"/>
      <c r="ALF64" s="0"/>
      <c r="ALG64" s="0"/>
      <c r="ALH64" s="0"/>
      <c r="ALI64" s="0"/>
      <c r="ALJ64" s="0"/>
      <c r="ALK64" s="0"/>
      <c r="ALL64" s="0"/>
      <c r="ALM64" s="0"/>
      <c r="ALN64" s="0"/>
      <c r="ALO64" s="0"/>
      <c r="ALP64" s="0"/>
      <c r="ALQ64" s="0"/>
      <c r="ALR64" s="0"/>
      <c r="ALS64" s="0"/>
      <c r="ALT64" s="0"/>
      <c r="ALU64" s="0"/>
      <c r="ALV64" s="0"/>
      <c r="ALW64" s="0"/>
      <c r="ALX64" s="0"/>
      <c r="ALY64" s="0"/>
      <c r="ALZ64" s="0"/>
      <c r="AMA64" s="0"/>
      <c r="AMB64" s="0"/>
      <c r="AMC64" s="0"/>
      <c r="AMD64" s="0"/>
      <c r="AME64" s="0"/>
      <c r="AMF64" s="0"/>
      <c r="AMG64" s="0"/>
      <c r="AMH64" s="0"/>
      <c r="AMI64" s="0"/>
      <c r="AMJ64" s="0"/>
    </row>
    <row r="65" s="162" customFormat="true" ht="13.15" hidden="false" customHeight="false" outlineLevel="0" collapsed="false">
      <c r="A65" s="176"/>
      <c r="B65" s="177"/>
      <c r="C65" s="177"/>
      <c r="D65" s="177"/>
      <c r="E65" s="177"/>
      <c r="F65" s="234"/>
      <c r="G65" s="235"/>
      <c r="H65" s="204" t="s">
        <v>104</v>
      </c>
      <c r="I65" s="204"/>
      <c r="J65" s="204"/>
      <c r="K65" s="204"/>
      <c r="L65" s="236"/>
      <c r="M65" s="236"/>
      <c r="N65" s="237"/>
      <c r="O65" s="238"/>
      <c r="P65" s="239"/>
      <c r="Q65" s="237"/>
      <c r="R65" s="204"/>
      <c r="S65" s="163" t="n">
        <f aca="false">Q65-(Q65*$M$5%)</f>
        <v>0</v>
      </c>
      <c r="T65" s="161" t="n">
        <f aca="false">K65*L65</f>
        <v>0</v>
      </c>
      <c r="U65" s="161" t="n">
        <f aca="false">K65*M65</f>
        <v>0</v>
      </c>
      <c r="V65" s="161" t="n">
        <f aca="false">K65*L65</f>
        <v>0</v>
      </c>
      <c r="W65" s="161" t="n">
        <f aca="false">M65*K65</f>
        <v>0</v>
      </c>
      <c r="X65" s="160" t="n">
        <v>0</v>
      </c>
      <c r="Y65" s="161"/>
      <c r="Z65" s="185"/>
      <c r="AA65" s="186"/>
      <c r="AB65" s="233" t="n">
        <v>6</v>
      </c>
      <c r="AC65" s="99" t="n">
        <f aca="false">$AC$2*AB65</f>
        <v>24</v>
      </c>
      <c r="AD65" s="187"/>
      <c r="AE65" s="148"/>
      <c r="AF65" s="188"/>
      <c r="AG65" s="189"/>
      <c r="AH65" s="240"/>
      <c r="AI65" s="191"/>
      <c r="AJ65" s="189"/>
      <c r="AK65" s="240"/>
      <c r="AL65" s="192"/>
      <c r="AM65" s="188"/>
      <c r="AN65" s="189"/>
      <c r="AO65" s="240"/>
      <c r="AP65" s="191"/>
      <c r="AQ65" s="189"/>
      <c r="AR65" s="240"/>
      <c r="AS65" s="161"/>
      <c r="AT65" s="188"/>
      <c r="AU65" s="189"/>
      <c r="AV65" s="240"/>
      <c r="AW65" s="191"/>
      <c r="AX65" s="189"/>
      <c r="AY65" s="240"/>
      <c r="AZ65" s="192"/>
      <c r="BA65" s="188"/>
      <c r="BB65" s="189"/>
      <c r="BC65" s="240"/>
      <c r="BD65" s="191"/>
      <c r="BE65" s="189"/>
      <c r="BF65" s="240"/>
      <c r="BG65" s="161"/>
      <c r="BH65" s="188"/>
      <c r="BI65" s="189"/>
      <c r="BJ65" s="240"/>
      <c r="BK65" s="191"/>
      <c r="BL65" s="189"/>
      <c r="BM65" s="240"/>
      <c r="BN65" s="192"/>
      <c r="BO65" s="188"/>
      <c r="BP65" s="189"/>
      <c r="BQ65" s="240"/>
      <c r="BR65" s="191"/>
      <c r="BS65" s="189"/>
      <c r="BT65" s="240"/>
      <c r="BU65" s="161"/>
      <c r="BV65" s="188"/>
      <c r="BW65" s="189"/>
      <c r="BX65" s="240"/>
      <c r="BY65" s="191"/>
      <c r="BZ65" s="189"/>
      <c r="CA65" s="240"/>
      <c r="CB65" s="192"/>
      <c r="CC65" s="188"/>
      <c r="CD65" s="189"/>
      <c r="CE65" s="240"/>
      <c r="CF65" s="191"/>
      <c r="CG65" s="189"/>
      <c r="CH65" s="240"/>
      <c r="CI65" s="161"/>
      <c r="CJ65" s="188"/>
      <c r="CK65" s="189"/>
      <c r="CL65" s="240"/>
      <c r="CM65" s="191"/>
      <c r="CN65" s="189"/>
      <c r="CO65" s="240"/>
      <c r="CP65" s="161"/>
      <c r="CQ65" s="188"/>
      <c r="CR65" s="189"/>
      <c r="CS65" s="240"/>
      <c r="CT65" s="191"/>
      <c r="CU65" s="189"/>
      <c r="CV65" s="240"/>
      <c r="CW65" s="161"/>
      <c r="CX65" s="193" t="n">
        <f aca="false">S65/$S$99</f>
        <v>0</v>
      </c>
      <c r="CY65" s="103"/>
      <c r="CZ65" s="103"/>
      <c r="DA65" s="103"/>
      <c r="DB65" s="103"/>
      <c r="DC65" s="103"/>
      <c r="DD65" s="103"/>
    </row>
    <row r="66" customFormat="false" ht="13.8" hidden="false" customHeight="false" outlineLevel="0" collapsed="false">
      <c r="A66" s="176" t="n">
        <f aca="false">$A$31</f>
        <v>2</v>
      </c>
      <c r="B66" s="177" t="s">
        <v>61</v>
      </c>
      <c r="C66" s="177" t="n">
        <f aca="false">C64</f>
        <v>7</v>
      </c>
      <c r="D66" s="177" t="s">
        <v>61</v>
      </c>
      <c r="E66" s="177" t="n">
        <f aca="false">E65+1</f>
        <v>1</v>
      </c>
      <c r="F66" s="227" t="n">
        <v>93358</v>
      </c>
      <c r="G66" s="177" t="s">
        <v>21</v>
      </c>
      <c r="H66" s="179" t="str">
        <f aca="false">IFERROR((IF($G66=$X$3,IFERROR(VLOOKUP($F66,'SERVIÇOS SINAPI'!$A$8:$E$19639,2,0),""),IF($G66=$X$4,IFERROR(VLOOKUP($F66,'SERVIÇOS PLEO'!$A$1:$E$20000,2,0),""),IF($G66=$X$5,IFERROR(VLOOKUP($F66,'SERVIÇOS SICRO 2'!$A$1:$D$20056,2,0),""),IF($G66=$X$6,IFERROR(VLOOKUP($F66,'SERVIÇOS UFFS'!$A$1:$G$20007,2,0),"0")))))),2)</f>
        <v>ESCAVAÇÃO MANUAL DE VALAS. AF_03/2016</v>
      </c>
      <c r="I66" s="179"/>
      <c r="J66" s="179" t="str">
        <f aca="false">IFERROR((IF($G66=$X$3,IFERROR(VLOOKUP($F66,'SERVIÇOS SINAPI'!$A$8:$E$19639,3,0),""),IF($G66=$X$4,IFERROR(VLOOKUP($F66,'SERVIÇOS PLEO'!$A$1:$E$20000,3,0),""),IF($G66=$X$5,IFERROR(VLOOKUP($F66,'SERVIÇOS SICRO 2'!$A$1:$D$20056,3,0),""),IF($G66=$X$6,IFERROR(VLOOKUP($F66,'SERVIÇOS UFFS'!$A$1:$G$20007,3,0),"0")))))),2)</f>
        <v>M3</v>
      </c>
      <c r="K66" s="178" t="n">
        <v>9.6</v>
      </c>
      <c r="L66" s="220" t="n">
        <f aca="false">IFERROR((IF($G66=$X$3,IFERROR(VLOOKUP($F66,'SERVIÇOS SINAPI'!$A$8:$E$19639,5,0),""),IF($G66=$X$4,IFERROR(VLOOKUP($F66,'SERVIÇOS PLEO'!$A$1:$E$20000,5,0),""),IF($G66=$X$5,IFERROR(VLOOKUP($F66,'SERVIÇOS SICRO 2'!$A$1:$D$20056,4,0),""),IF($G66=$X$6,IFERROR(VLOOKUP($F66,'SERVIÇOS UFFS'!$A$1:$G$20007,4,0),"0")))))),2)</f>
        <v>21.43</v>
      </c>
      <c r="M66" s="220" t="n">
        <f aca="false">IFERROR((IF($G66=$X$3,IFERROR(VLOOKUP($F66,'SERVIÇOS SINAPI'!$A$8:$E$19639,4,0),""),IF($G66=$X$4,IFERROR(VLOOKUP($F66,'SERVIÇOS PLEO'!$A$1:$E$20000,4,0),""),IF($G66=$X$5,IFERROR(VLOOKUP($F66,'SERVIÇOS SICRO 2'!$A$1:$D$20056,8,0),""),IF($G66=$X$6,IFERROR(VLOOKUP($F66,'SERVIÇOS UFFS'!$A$1:$G$20007,5,0),"0")))))),2)</f>
        <v>38.94</v>
      </c>
      <c r="N66" s="182" t="n">
        <f aca="false">ROUND(L66+M66,2)</f>
        <v>60.37</v>
      </c>
      <c r="O66" s="183" t="n">
        <f aca="false">ROUND((K66*N66),2)</f>
        <v>579.55</v>
      </c>
      <c r="P66" s="184" t="n">
        <f aca="false">ROUND($S$5,4)</f>
        <v>0.2764</v>
      </c>
      <c r="Q66" s="182" t="n">
        <f aca="false">ROUND((O66*(1+P66)),2)</f>
        <v>739.74</v>
      </c>
      <c r="R66" s="184" t="n">
        <f aca="false">Q66/$Q$99</f>
        <v>0.00963872815800144</v>
      </c>
      <c r="S66" s="163" t="n">
        <f aca="false">Q66-(Q66*$M$5%)</f>
        <v>739.74</v>
      </c>
      <c r="T66" s="161" t="n">
        <f aca="false">K66*L66</f>
        <v>205.728</v>
      </c>
      <c r="U66" s="161" t="n">
        <f aca="false">K66*M66</f>
        <v>373.824</v>
      </c>
      <c r="V66" s="161" t="n">
        <f aca="false">K66*L66</f>
        <v>205.728</v>
      </c>
      <c r="W66" s="161" t="n">
        <f aca="false">M66*K66</f>
        <v>373.824</v>
      </c>
      <c r="X66" s="160" t="n">
        <v>7</v>
      </c>
      <c r="Y66" s="161"/>
      <c r="Z66" s="185" t="e">
        <f aca="false">ROUND((#REF!-CT66),2)</f>
        <v>#REF!</v>
      </c>
      <c r="AA66" s="186" t="e">
        <f aca="false">ROUND((#REF!-CU66),2)</f>
        <v>#REF!</v>
      </c>
      <c r="AB66" s="160" t="n">
        <v>35</v>
      </c>
      <c r="AC66" s="99" t="n">
        <f aca="false">$AC$2*AB66</f>
        <v>140</v>
      </c>
      <c r="AD66" s="187"/>
      <c r="AE66" s="148"/>
      <c r="AF66" s="188" t="e">
        <f aca="false">ROUND((AH66*#REF!),2)</f>
        <v>#REF!</v>
      </c>
      <c r="AG66" s="189" t="e">
        <f aca="false">ROUND((AF66*#REF!),2)</f>
        <v>#REF!</v>
      </c>
      <c r="AH66" s="190" t="n">
        <v>0</v>
      </c>
      <c r="AI66" s="191" t="e">
        <f aca="false">ROUND(AF66,2)</f>
        <v>#REF!</v>
      </c>
      <c r="AJ66" s="189" t="e">
        <f aca="false">ROUND(AG66,2)</f>
        <v>#REF!</v>
      </c>
      <c r="AK66" s="190" t="n">
        <f aca="false">ROUND(AH66,2)</f>
        <v>0</v>
      </c>
      <c r="AL66" s="192"/>
      <c r="AM66" s="188" t="e">
        <f aca="false">ROUND((AO66*#REF!),2)</f>
        <v>#REF!</v>
      </c>
      <c r="AN66" s="189" t="e">
        <f aca="false">ROUND((AM66*#REF!),2)</f>
        <v>#REF!</v>
      </c>
      <c r="AO66" s="190" t="n">
        <v>0</v>
      </c>
      <c r="AP66" s="191" t="e">
        <f aca="false">ROUND((AM66+AI66),2)</f>
        <v>#REF!</v>
      </c>
      <c r="AQ66" s="189" t="e">
        <f aca="false">ROUND((AN66+AJ66),2)</f>
        <v>#REF!</v>
      </c>
      <c r="AR66" s="190" t="n">
        <f aca="false">ROUND((AO66+AK66),2)</f>
        <v>0</v>
      </c>
      <c r="AS66" s="161"/>
      <c r="AT66" s="188" t="e">
        <f aca="false">ROUND((AV66*#REF!),2)</f>
        <v>#REF!</v>
      </c>
      <c r="AU66" s="189" t="e">
        <f aca="false">ROUND((AT66*#REF!),2)</f>
        <v>#REF!</v>
      </c>
      <c r="AV66" s="190" t="n">
        <v>0</v>
      </c>
      <c r="AW66" s="191" t="e">
        <f aca="false">ROUND((AT66+AP66),2)</f>
        <v>#REF!</v>
      </c>
      <c r="AX66" s="189" t="e">
        <f aca="false">ROUND((AU66+AQ66),2)</f>
        <v>#REF!</v>
      </c>
      <c r="AY66" s="190" t="n">
        <f aca="false">ROUND((AV66+AR66),2)</f>
        <v>0</v>
      </c>
      <c r="AZ66" s="192"/>
      <c r="BA66" s="188" t="e">
        <f aca="false">ROUND((BC66*#REF!),2)</f>
        <v>#REF!</v>
      </c>
      <c r="BB66" s="189" t="e">
        <f aca="false">ROUND((BA66*#REF!),2)</f>
        <v>#REF!</v>
      </c>
      <c r="BC66" s="190" t="n">
        <v>0</v>
      </c>
      <c r="BD66" s="191" t="e">
        <f aca="false">ROUND((BA66+AW66),2)</f>
        <v>#REF!</v>
      </c>
      <c r="BE66" s="189" t="e">
        <f aca="false">ROUND((BB66+AX66),2)</f>
        <v>#REF!</v>
      </c>
      <c r="BF66" s="190" t="n">
        <f aca="false">ROUND((BC66+AY66),2)</f>
        <v>0</v>
      </c>
      <c r="BG66" s="161"/>
      <c r="BH66" s="188" t="e">
        <f aca="false">ROUND((BJ66*#REF!),2)</f>
        <v>#REF!</v>
      </c>
      <c r="BI66" s="189" t="e">
        <f aca="false">ROUND((BH66*#REF!),2)</f>
        <v>#REF!</v>
      </c>
      <c r="BJ66" s="190" t="n">
        <v>0</v>
      </c>
      <c r="BK66" s="191" t="e">
        <f aca="false">ROUND((BH66+BD66),2)</f>
        <v>#REF!</v>
      </c>
      <c r="BL66" s="189" t="e">
        <f aca="false">ROUND((BI66+BE66),2)</f>
        <v>#REF!</v>
      </c>
      <c r="BM66" s="190" t="n">
        <f aca="false">ROUND((BJ66+BF66),2)</f>
        <v>0</v>
      </c>
      <c r="BN66" s="192"/>
      <c r="BO66" s="188" t="e">
        <f aca="false">ROUND((BQ66*#REF!),2)</f>
        <v>#REF!</v>
      </c>
      <c r="BP66" s="189" t="e">
        <f aca="false">ROUND((BO66*#REF!),2)</f>
        <v>#REF!</v>
      </c>
      <c r="BQ66" s="190" t="n">
        <v>0</v>
      </c>
      <c r="BR66" s="191" t="e">
        <f aca="false">ROUND((BO66+BK66),2)</f>
        <v>#REF!</v>
      </c>
      <c r="BS66" s="189" t="e">
        <f aca="false">ROUND((BP66+BL66),2)</f>
        <v>#REF!</v>
      </c>
      <c r="BT66" s="190" t="n">
        <f aca="false">ROUND((BQ66+BM66),2)</f>
        <v>0</v>
      </c>
      <c r="BU66" s="161"/>
      <c r="BV66" s="188" t="e">
        <f aca="false">ROUND((BX66*#REF!),2)</f>
        <v>#REF!</v>
      </c>
      <c r="BW66" s="189" t="e">
        <f aca="false">ROUND((BV66*#REF!),2)</f>
        <v>#REF!</v>
      </c>
      <c r="BX66" s="190" t="n">
        <v>0</v>
      </c>
      <c r="BY66" s="191" t="e">
        <f aca="false">ROUND((BV66+BR66),2)</f>
        <v>#REF!</v>
      </c>
      <c r="BZ66" s="189" t="e">
        <f aca="false">ROUND((BW66+BS66),2)</f>
        <v>#REF!</v>
      </c>
      <c r="CA66" s="190" t="n">
        <f aca="false">ROUND((BX66+BT66),2)</f>
        <v>0</v>
      </c>
      <c r="CB66" s="192"/>
      <c r="CC66" s="188" t="e">
        <f aca="false">ROUND((CE66*#REF!),2)</f>
        <v>#REF!</v>
      </c>
      <c r="CD66" s="189" t="e">
        <f aca="false">ROUND((CC66*#REF!),2)</f>
        <v>#REF!</v>
      </c>
      <c r="CE66" s="190" t="n">
        <v>0</v>
      </c>
      <c r="CF66" s="191" t="e">
        <f aca="false">ROUND((CC66+BY66),2)</f>
        <v>#REF!</v>
      </c>
      <c r="CG66" s="189" t="e">
        <f aca="false">ROUND((CD66+BZ66),2)</f>
        <v>#REF!</v>
      </c>
      <c r="CH66" s="190" t="n">
        <f aca="false">ROUND((CE66+CA66),2)</f>
        <v>0</v>
      </c>
      <c r="CI66" s="161"/>
      <c r="CJ66" s="188" t="e">
        <f aca="false">ROUND((CL66*#REF!),2)</f>
        <v>#REF!</v>
      </c>
      <c r="CK66" s="189" t="e">
        <f aca="false">ROUND((CJ66*#REF!),2)</f>
        <v>#REF!</v>
      </c>
      <c r="CL66" s="190" t="n">
        <v>0</v>
      </c>
      <c r="CM66" s="191" t="e">
        <f aca="false">ROUND((CJ66+CF66),2)</f>
        <v>#REF!</v>
      </c>
      <c r="CN66" s="189" t="e">
        <f aca="false">ROUND((CK66+CG66),2)</f>
        <v>#REF!</v>
      </c>
      <c r="CO66" s="190" t="n">
        <f aca="false">ROUND((CL66+CH66),2)</f>
        <v>0</v>
      </c>
      <c r="CP66" s="161"/>
      <c r="CQ66" s="188" t="e">
        <f aca="false">ROUND((CS66*#REF!),2)</f>
        <v>#REF!</v>
      </c>
      <c r="CR66" s="189" t="e">
        <f aca="false">ROUND((CQ66*#REF!),2)</f>
        <v>#REF!</v>
      </c>
      <c r="CS66" s="190" t="n">
        <v>0</v>
      </c>
      <c r="CT66" s="191" t="e">
        <f aca="false">ROUND((CQ66+CM66),2)</f>
        <v>#REF!</v>
      </c>
      <c r="CU66" s="189" t="e">
        <f aca="false">ROUND((CR66+CN66),2)</f>
        <v>#REF!</v>
      </c>
      <c r="CV66" s="190" t="n">
        <f aca="false">ROUND((CS66+CO66),2)</f>
        <v>0</v>
      </c>
      <c r="CW66" s="161"/>
      <c r="CX66" s="193" t="n">
        <f aca="false">S66/$S$99</f>
        <v>0.00963872815800144</v>
      </c>
      <c r="CY66" s="103"/>
      <c r="CZ66" s="103"/>
      <c r="DA66" s="103"/>
      <c r="DB66" s="103"/>
      <c r="DC66" s="103"/>
      <c r="DD66" s="103"/>
      <c r="DE66" s="103"/>
      <c r="DF66" s="103"/>
      <c r="DG66" s="0"/>
      <c r="DH66" s="0"/>
      <c r="DI66" s="0"/>
      <c r="DJ66" s="0"/>
      <c r="DK66" s="0"/>
      <c r="DL66" s="0"/>
      <c r="DM66" s="0"/>
      <c r="DN66" s="0"/>
      <c r="DO66" s="0"/>
      <c r="DP66" s="0"/>
      <c r="DQ66" s="0"/>
      <c r="DR66" s="0"/>
      <c r="DS66" s="0"/>
      <c r="DT66" s="0"/>
      <c r="DU66" s="0"/>
      <c r="DV66" s="0"/>
      <c r="DW66" s="0"/>
      <c r="DX66" s="0"/>
      <c r="DY66" s="0"/>
      <c r="DZ66" s="0"/>
      <c r="EA66" s="0"/>
      <c r="EB66" s="0"/>
      <c r="EC66" s="0"/>
      <c r="ED66" s="0"/>
      <c r="EE66" s="0"/>
      <c r="EF66" s="0"/>
      <c r="EG66" s="0"/>
      <c r="EH66" s="0"/>
      <c r="EI66" s="0"/>
      <c r="EJ66" s="0"/>
      <c r="EK66" s="0"/>
      <c r="EL66" s="0"/>
      <c r="EM66" s="0"/>
      <c r="EN66" s="0"/>
      <c r="EO66" s="0"/>
      <c r="EP66" s="0"/>
      <c r="EQ66" s="0"/>
      <c r="ER66" s="0"/>
      <c r="ES66" s="0"/>
      <c r="ET66" s="0"/>
      <c r="EU66" s="0"/>
      <c r="EV66" s="0"/>
      <c r="EW66" s="0"/>
      <c r="EX66" s="0"/>
      <c r="EY66" s="0"/>
      <c r="EZ66" s="0"/>
      <c r="FA66" s="0"/>
      <c r="FB66" s="0"/>
      <c r="FC66" s="0"/>
      <c r="FD66" s="0"/>
      <c r="FE66" s="0"/>
      <c r="FF66" s="0"/>
      <c r="FG66" s="0"/>
      <c r="FH66" s="0"/>
      <c r="FI66" s="0"/>
      <c r="FJ66" s="0"/>
      <c r="FK66" s="0"/>
      <c r="FL66" s="0"/>
      <c r="FM66" s="0"/>
      <c r="FN66" s="0"/>
      <c r="FO66" s="0"/>
      <c r="FP66" s="0"/>
      <c r="FQ66" s="0"/>
      <c r="FR66" s="0"/>
      <c r="FS66" s="0"/>
      <c r="FT66" s="0"/>
      <c r="FU66" s="0"/>
      <c r="FV66" s="0"/>
      <c r="FW66" s="0"/>
      <c r="FX66" s="0"/>
      <c r="FY66" s="0"/>
      <c r="FZ66" s="0"/>
      <c r="GA66" s="0"/>
      <c r="GB66" s="0"/>
      <c r="GC66" s="0"/>
      <c r="GD66" s="0"/>
      <c r="GE66" s="0"/>
      <c r="GF66" s="0"/>
      <c r="GG66" s="0"/>
      <c r="GH66" s="0"/>
      <c r="GI66" s="0"/>
      <c r="GJ66" s="0"/>
      <c r="GK66" s="0"/>
      <c r="GL66" s="0"/>
      <c r="GM66" s="0"/>
      <c r="GN66" s="0"/>
      <c r="GO66" s="0"/>
      <c r="GP66" s="0"/>
      <c r="GQ66" s="0"/>
      <c r="GR66" s="0"/>
      <c r="GS66" s="0"/>
      <c r="GT66" s="0"/>
      <c r="GU66" s="0"/>
      <c r="GV66" s="0"/>
      <c r="GW66" s="0"/>
      <c r="GX66" s="0"/>
      <c r="GY66" s="0"/>
      <c r="GZ66" s="0"/>
      <c r="HA66" s="0"/>
      <c r="HB66" s="0"/>
      <c r="HC66" s="0"/>
      <c r="HD66" s="0"/>
      <c r="HE66" s="0"/>
      <c r="HF66" s="0"/>
      <c r="HG66" s="0"/>
      <c r="HH66" s="0"/>
      <c r="HI66" s="0"/>
      <c r="HJ66" s="0"/>
      <c r="HK66" s="0"/>
      <c r="HL66" s="0"/>
      <c r="HM66" s="0"/>
      <c r="HN66" s="0"/>
      <c r="HO66" s="0"/>
      <c r="HP66" s="0"/>
      <c r="HQ66" s="0"/>
      <c r="HR66" s="0"/>
      <c r="HS66" s="0"/>
      <c r="HT66" s="0"/>
      <c r="HU66" s="0"/>
      <c r="HV66" s="0"/>
      <c r="HW66" s="0"/>
      <c r="HX66" s="0"/>
      <c r="HY66" s="0"/>
      <c r="HZ66" s="0"/>
      <c r="IA66" s="0"/>
      <c r="IB66" s="0"/>
      <c r="IC66" s="0"/>
      <c r="ID66" s="0"/>
      <c r="IE66" s="0"/>
      <c r="IF66" s="0"/>
      <c r="IG66" s="0"/>
      <c r="IH66" s="0"/>
      <c r="II66" s="0"/>
      <c r="IJ66" s="0"/>
      <c r="IK66" s="0"/>
      <c r="IL66" s="0"/>
      <c r="IM66" s="0"/>
      <c r="IN66" s="0"/>
      <c r="IO66" s="0"/>
      <c r="IP66" s="0"/>
      <c r="IQ66" s="0"/>
      <c r="IR66" s="0"/>
      <c r="IS66" s="0"/>
      <c r="IT66" s="0"/>
      <c r="IU66" s="0"/>
      <c r="IV66" s="0"/>
      <c r="IW66" s="0"/>
      <c r="IX66" s="0"/>
      <c r="IY66" s="0"/>
      <c r="IZ66" s="0"/>
      <c r="JA66" s="0"/>
      <c r="JB66" s="0"/>
      <c r="JC66" s="0"/>
      <c r="JD66" s="0"/>
      <c r="JE66" s="0"/>
      <c r="JF66" s="0"/>
      <c r="JG66" s="0"/>
      <c r="JH66" s="0"/>
      <c r="JI66" s="0"/>
      <c r="JJ66" s="0"/>
      <c r="JK66" s="0"/>
      <c r="JL66" s="0"/>
      <c r="JM66" s="0"/>
      <c r="JN66" s="0"/>
      <c r="JO66" s="0"/>
      <c r="JP66" s="0"/>
      <c r="JQ66" s="0"/>
      <c r="JR66" s="0"/>
      <c r="JS66" s="0"/>
      <c r="JT66" s="0"/>
      <c r="JU66" s="0"/>
      <c r="JV66" s="0"/>
      <c r="JW66" s="0"/>
      <c r="JX66" s="0"/>
      <c r="JY66" s="0"/>
      <c r="JZ66" s="0"/>
      <c r="KA66" s="0"/>
      <c r="KB66" s="0"/>
      <c r="KC66" s="0"/>
      <c r="KD66" s="0"/>
      <c r="KE66" s="0"/>
      <c r="KF66" s="0"/>
      <c r="KG66" s="0"/>
      <c r="KH66" s="0"/>
      <c r="KI66" s="0"/>
      <c r="KJ66" s="0"/>
      <c r="KK66" s="0"/>
      <c r="KL66" s="0"/>
      <c r="KM66" s="0"/>
      <c r="KN66" s="0"/>
      <c r="KO66" s="0"/>
      <c r="KP66" s="0"/>
      <c r="KQ66" s="0"/>
      <c r="KR66" s="0"/>
      <c r="KS66" s="0"/>
      <c r="KT66" s="0"/>
      <c r="KU66" s="0"/>
      <c r="KV66" s="0"/>
      <c r="KW66" s="0"/>
      <c r="KX66" s="0"/>
      <c r="KY66" s="0"/>
      <c r="KZ66" s="0"/>
      <c r="LA66" s="0"/>
      <c r="LB66" s="0"/>
      <c r="LC66" s="0"/>
      <c r="LD66" s="0"/>
      <c r="LE66" s="0"/>
      <c r="LF66" s="0"/>
      <c r="LG66" s="0"/>
      <c r="LH66" s="0"/>
      <c r="LI66" s="0"/>
      <c r="LJ66" s="0"/>
      <c r="LK66" s="0"/>
      <c r="LL66" s="0"/>
      <c r="LM66" s="0"/>
      <c r="LN66" s="0"/>
      <c r="LO66" s="0"/>
      <c r="LP66" s="0"/>
      <c r="LQ66" s="0"/>
      <c r="LR66" s="0"/>
      <c r="LS66" s="0"/>
      <c r="LT66" s="0"/>
      <c r="LU66" s="0"/>
      <c r="LV66" s="0"/>
      <c r="LW66" s="0"/>
      <c r="LX66" s="0"/>
      <c r="LY66" s="0"/>
      <c r="LZ66" s="0"/>
      <c r="MA66" s="0"/>
      <c r="MB66" s="0"/>
      <c r="MC66" s="0"/>
      <c r="MD66" s="0"/>
      <c r="ME66" s="0"/>
      <c r="MF66" s="0"/>
      <c r="MG66" s="0"/>
      <c r="MH66" s="0"/>
      <c r="MI66" s="0"/>
      <c r="MJ66" s="0"/>
      <c r="MK66" s="0"/>
      <c r="ML66" s="0"/>
      <c r="MM66" s="0"/>
      <c r="MN66" s="0"/>
      <c r="MO66" s="0"/>
      <c r="MP66" s="0"/>
      <c r="MQ66" s="0"/>
      <c r="MR66" s="0"/>
      <c r="MS66" s="0"/>
      <c r="MT66" s="0"/>
      <c r="MU66" s="0"/>
      <c r="MV66" s="0"/>
      <c r="MW66" s="0"/>
      <c r="MX66" s="0"/>
      <c r="MY66" s="0"/>
      <c r="MZ66" s="0"/>
      <c r="NA66" s="0"/>
      <c r="NB66" s="0"/>
      <c r="NC66" s="0"/>
      <c r="ND66" s="0"/>
      <c r="NE66" s="0"/>
      <c r="NF66" s="0"/>
      <c r="NG66" s="0"/>
      <c r="NH66" s="0"/>
      <c r="NI66" s="0"/>
      <c r="NJ66" s="0"/>
      <c r="NK66" s="0"/>
      <c r="NL66" s="0"/>
      <c r="NM66" s="0"/>
      <c r="NN66" s="0"/>
      <c r="NO66" s="0"/>
      <c r="NP66" s="0"/>
      <c r="NQ66" s="0"/>
      <c r="NR66" s="0"/>
      <c r="NS66" s="0"/>
      <c r="NT66" s="0"/>
      <c r="NU66" s="0"/>
      <c r="NV66" s="0"/>
      <c r="NW66" s="0"/>
      <c r="NX66" s="0"/>
      <c r="NY66" s="0"/>
      <c r="NZ66" s="0"/>
      <c r="OA66" s="0"/>
      <c r="OB66" s="0"/>
      <c r="OC66" s="0"/>
      <c r="OD66" s="0"/>
      <c r="OE66" s="0"/>
      <c r="OF66" s="0"/>
      <c r="OG66" s="0"/>
      <c r="OH66" s="0"/>
      <c r="OI66" s="0"/>
      <c r="OJ66" s="0"/>
      <c r="OK66" s="0"/>
      <c r="OL66" s="0"/>
      <c r="OM66" s="0"/>
      <c r="ON66" s="0"/>
      <c r="OO66" s="0"/>
      <c r="OP66" s="0"/>
      <c r="OQ66" s="0"/>
      <c r="OR66" s="0"/>
      <c r="OS66" s="0"/>
      <c r="OT66" s="0"/>
      <c r="OU66" s="0"/>
      <c r="OV66" s="0"/>
      <c r="OW66" s="0"/>
      <c r="OX66" s="0"/>
      <c r="OY66" s="0"/>
      <c r="OZ66" s="0"/>
      <c r="PA66" s="0"/>
      <c r="PB66" s="0"/>
      <c r="PC66" s="0"/>
      <c r="PD66" s="0"/>
      <c r="PE66" s="0"/>
      <c r="PF66" s="0"/>
      <c r="PG66" s="0"/>
      <c r="PH66" s="0"/>
      <c r="PI66" s="0"/>
      <c r="PJ66" s="0"/>
      <c r="PK66" s="0"/>
      <c r="PL66" s="0"/>
      <c r="PM66" s="0"/>
      <c r="PN66" s="0"/>
      <c r="PO66" s="0"/>
      <c r="PP66" s="0"/>
      <c r="PQ66" s="0"/>
      <c r="PR66" s="0"/>
      <c r="PS66" s="0"/>
      <c r="PT66" s="0"/>
      <c r="PU66" s="0"/>
      <c r="PV66" s="0"/>
      <c r="PW66" s="0"/>
      <c r="PX66" s="0"/>
      <c r="PY66" s="0"/>
      <c r="PZ66" s="0"/>
      <c r="QA66" s="0"/>
      <c r="QB66" s="0"/>
      <c r="QC66" s="0"/>
      <c r="QD66" s="0"/>
      <c r="QE66" s="0"/>
      <c r="QF66" s="0"/>
      <c r="QG66" s="0"/>
      <c r="QH66" s="0"/>
      <c r="QI66" s="0"/>
      <c r="QJ66" s="0"/>
      <c r="QK66" s="0"/>
      <c r="QL66" s="0"/>
      <c r="QM66" s="0"/>
      <c r="QN66" s="0"/>
      <c r="QO66" s="0"/>
      <c r="QP66" s="0"/>
      <c r="QQ66" s="0"/>
      <c r="QR66" s="0"/>
      <c r="QS66" s="0"/>
      <c r="QT66" s="0"/>
      <c r="QU66" s="0"/>
      <c r="QV66" s="0"/>
      <c r="QW66" s="0"/>
      <c r="QX66" s="0"/>
      <c r="QY66" s="0"/>
      <c r="QZ66" s="0"/>
      <c r="RA66" s="0"/>
      <c r="RB66" s="0"/>
      <c r="RC66" s="0"/>
      <c r="RD66" s="0"/>
      <c r="RE66" s="0"/>
      <c r="RF66" s="0"/>
      <c r="RG66" s="0"/>
      <c r="RH66" s="0"/>
      <c r="RI66" s="0"/>
      <c r="RJ66" s="0"/>
      <c r="RK66" s="0"/>
      <c r="RL66" s="0"/>
      <c r="RM66" s="0"/>
      <c r="RN66" s="0"/>
      <c r="RO66" s="0"/>
      <c r="RP66" s="0"/>
      <c r="RQ66" s="0"/>
      <c r="RR66" s="0"/>
      <c r="RS66" s="0"/>
      <c r="RT66" s="0"/>
      <c r="RU66" s="0"/>
      <c r="RV66" s="0"/>
      <c r="RW66" s="0"/>
      <c r="RX66" s="0"/>
      <c r="RY66" s="0"/>
      <c r="RZ66" s="0"/>
      <c r="SA66" s="0"/>
      <c r="SB66" s="0"/>
      <c r="SC66" s="0"/>
      <c r="SD66" s="0"/>
      <c r="SE66" s="0"/>
      <c r="SF66" s="0"/>
      <c r="SG66" s="0"/>
      <c r="SH66" s="0"/>
      <c r="SI66" s="0"/>
      <c r="SJ66" s="0"/>
      <c r="SK66" s="0"/>
      <c r="SL66" s="0"/>
      <c r="SM66" s="0"/>
      <c r="SN66" s="0"/>
      <c r="SO66" s="0"/>
      <c r="SP66" s="0"/>
      <c r="SQ66" s="0"/>
      <c r="SR66" s="0"/>
      <c r="SS66" s="0"/>
      <c r="ST66" s="0"/>
      <c r="SU66" s="0"/>
      <c r="SV66" s="0"/>
      <c r="SW66" s="0"/>
      <c r="SX66" s="0"/>
      <c r="SY66" s="0"/>
      <c r="SZ66" s="0"/>
      <c r="TA66" s="0"/>
      <c r="TB66" s="0"/>
      <c r="TC66" s="0"/>
      <c r="TD66" s="0"/>
      <c r="TE66" s="0"/>
      <c r="TF66" s="0"/>
      <c r="TG66" s="0"/>
      <c r="TH66" s="0"/>
      <c r="TI66" s="0"/>
      <c r="TJ66" s="0"/>
      <c r="TK66" s="0"/>
      <c r="TL66" s="0"/>
      <c r="TM66" s="0"/>
      <c r="TN66" s="0"/>
      <c r="TO66" s="0"/>
      <c r="TP66" s="0"/>
      <c r="TQ66" s="0"/>
      <c r="TR66" s="0"/>
      <c r="TS66" s="0"/>
      <c r="TT66" s="0"/>
      <c r="TU66" s="0"/>
      <c r="TV66" s="0"/>
      <c r="TW66" s="0"/>
      <c r="TX66" s="0"/>
      <c r="TY66" s="0"/>
      <c r="TZ66" s="0"/>
      <c r="UA66" s="0"/>
      <c r="UB66" s="0"/>
      <c r="UC66" s="0"/>
      <c r="UD66" s="0"/>
      <c r="UE66" s="0"/>
      <c r="UF66" s="0"/>
      <c r="UG66" s="0"/>
      <c r="UH66" s="0"/>
      <c r="UI66" s="0"/>
      <c r="UJ66" s="0"/>
      <c r="UK66" s="0"/>
      <c r="UL66" s="0"/>
      <c r="UM66" s="0"/>
      <c r="UN66" s="0"/>
      <c r="UO66" s="0"/>
      <c r="UP66" s="0"/>
      <c r="UQ66" s="0"/>
      <c r="UR66" s="0"/>
      <c r="US66" s="0"/>
      <c r="UT66" s="0"/>
      <c r="UU66" s="0"/>
      <c r="UV66" s="0"/>
      <c r="UW66" s="0"/>
      <c r="UX66" s="0"/>
      <c r="UY66" s="0"/>
      <c r="UZ66" s="0"/>
      <c r="VA66" s="0"/>
      <c r="VB66" s="0"/>
      <c r="VC66" s="0"/>
      <c r="VD66" s="0"/>
      <c r="VE66" s="0"/>
      <c r="VF66" s="0"/>
      <c r="VG66" s="0"/>
      <c r="VH66" s="0"/>
      <c r="VI66" s="0"/>
      <c r="VJ66" s="0"/>
      <c r="VK66" s="0"/>
      <c r="VL66" s="0"/>
      <c r="VM66" s="0"/>
      <c r="VN66" s="0"/>
      <c r="VO66" s="0"/>
      <c r="VP66" s="0"/>
      <c r="VQ66" s="0"/>
      <c r="VR66" s="0"/>
      <c r="VS66" s="0"/>
      <c r="VT66" s="0"/>
      <c r="VU66" s="0"/>
      <c r="VV66" s="0"/>
      <c r="VW66" s="0"/>
      <c r="VX66" s="0"/>
      <c r="VY66" s="0"/>
      <c r="VZ66" s="0"/>
      <c r="WA66" s="0"/>
      <c r="WB66" s="0"/>
      <c r="WC66" s="0"/>
      <c r="WD66" s="0"/>
      <c r="WE66" s="0"/>
      <c r="WF66" s="0"/>
      <c r="WG66" s="0"/>
      <c r="WH66" s="0"/>
      <c r="WI66" s="0"/>
      <c r="WJ66" s="0"/>
      <c r="WK66" s="0"/>
      <c r="WL66" s="0"/>
      <c r="WM66" s="0"/>
      <c r="WN66" s="0"/>
      <c r="WO66" s="0"/>
      <c r="WP66" s="0"/>
      <c r="WQ66" s="0"/>
      <c r="WR66" s="0"/>
      <c r="WS66" s="0"/>
      <c r="WT66" s="0"/>
      <c r="WU66" s="0"/>
      <c r="WV66" s="0"/>
      <c r="WW66" s="0"/>
      <c r="WX66" s="0"/>
      <c r="WY66" s="0"/>
      <c r="WZ66" s="0"/>
      <c r="XA66" s="0"/>
      <c r="XB66" s="0"/>
      <c r="XC66" s="0"/>
      <c r="XD66" s="0"/>
      <c r="XE66" s="0"/>
      <c r="XF66" s="0"/>
      <c r="XG66" s="0"/>
      <c r="XH66" s="0"/>
      <c r="XI66" s="0"/>
      <c r="XJ66" s="0"/>
      <c r="XK66" s="0"/>
      <c r="XL66" s="0"/>
      <c r="XM66" s="0"/>
      <c r="XN66" s="0"/>
      <c r="XO66" s="0"/>
      <c r="XP66" s="0"/>
      <c r="XQ66" s="0"/>
      <c r="XR66" s="0"/>
      <c r="XS66" s="0"/>
      <c r="XT66" s="0"/>
      <c r="XU66" s="0"/>
      <c r="XV66" s="0"/>
      <c r="XW66" s="0"/>
      <c r="XX66" s="0"/>
      <c r="XY66" s="0"/>
      <c r="XZ66" s="0"/>
      <c r="YA66" s="0"/>
      <c r="YB66" s="0"/>
      <c r="YC66" s="0"/>
      <c r="YD66" s="0"/>
      <c r="YE66" s="0"/>
      <c r="YF66" s="0"/>
      <c r="YG66" s="0"/>
      <c r="YH66" s="0"/>
      <c r="YI66" s="0"/>
      <c r="YJ66" s="0"/>
      <c r="YK66" s="0"/>
      <c r="YL66" s="0"/>
      <c r="YM66" s="0"/>
      <c r="YN66" s="0"/>
      <c r="YO66" s="0"/>
      <c r="YP66" s="0"/>
      <c r="YQ66" s="0"/>
      <c r="YR66" s="0"/>
      <c r="YS66" s="0"/>
      <c r="YT66" s="0"/>
      <c r="YU66" s="0"/>
      <c r="YV66" s="0"/>
      <c r="YW66" s="0"/>
      <c r="YX66" s="0"/>
      <c r="YY66" s="0"/>
      <c r="YZ66" s="0"/>
      <c r="ZA66" s="0"/>
      <c r="ZB66" s="0"/>
      <c r="ZC66" s="0"/>
      <c r="ZD66" s="0"/>
      <c r="ZE66" s="0"/>
      <c r="ZF66" s="0"/>
      <c r="ZG66" s="0"/>
      <c r="ZH66" s="0"/>
      <c r="ZI66" s="0"/>
      <c r="ZJ66" s="0"/>
      <c r="ZK66" s="0"/>
      <c r="ZL66" s="0"/>
      <c r="ZM66" s="0"/>
      <c r="ZN66" s="0"/>
      <c r="ZO66" s="0"/>
      <c r="ZP66" s="0"/>
      <c r="ZQ66" s="0"/>
      <c r="ZR66" s="0"/>
      <c r="ZS66" s="0"/>
      <c r="ZT66" s="0"/>
      <c r="ZU66" s="0"/>
      <c r="ZV66" s="0"/>
      <c r="ZW66" s="0"/>
      <c r="ZX66" s="0"/>
      <c r="ZY66" s="0"/>
      <c r="ZZ66" s="0"/>
      <c r="AAA66" s="0"/>
      <c r="AAB66" s="0"/>
      <c r="AAC66" s="0"/>
      <c r="AAD66" s="0"/>
      <c r="AAE66" s="0"/>
      <c r="AAF66" s="0"/>
      <c r="AAG66" s="0"/>
      <c r="AAH66" s="0"/>
      <c r="AAI66" s="0"/>
      <c r="AAJ66" s="0"/>
      <c r="AAK66" s="0"/>
      <c r="AAL66" s="0"/>
      <c r="AAM66" s="0"/>
      <c r="AAN66" s="0"/>
      <c r="AAO66" s="0"/>
      <c r="AAP66" s="0"/>
      <c r="AAQ66" s="0"/>
      <c r="AAR66" s="0"/>
      <c r="AAS66" s="0"/>
      <c r="AAT66" s="0"/>
      <c r="AAU66" s="0"/>
      <c r="AAV66" s="0"/>
      <c r="AAW66" s="0"/>
      <c r="AAX66" s="0"/>
      <c r="AAY66" s="0"/>
      <c r="AAZ66" s="0"/>
      <c r="ABA66" s="0"/>
      <c r="ABB66" s="0"/>
      <c r="ABC66" s="0"/>
      <c r="ABD66" s="0"/>
      <c r="ABE66" s="0"/>
      <c r="ABF66" s="0"/>
      <c r="ABG66" s="0"/>
      <c r="ABH66" s="0"/>
      <c r="ABI66" s="0"/>
      <c r="ABJ66" s="0"/>
      <c r="ABK66" s="0"/>
      <c r="ABL66" s="0"/>
      <c r="ABM66" s="0"/>
      <c r="ABN66" s="0"/>
      <c r="ABO66" s="0"/>
      <c r="ABP66" s="0"/>
      <c r="ABQ66" s="0"/>
      <c r="ABR66" s="0"/>
      <c r="ABS66" s="0"/>
      <c r="ABT66" s="0"/>
      <c r="ABU66" s="0"/>
      <c r="ABV66" s="0"/>
      <c r="ABW66" s="0"/>
      <c r="ABX66" s="0"/>
      <c r="ABY66" s="0"/>
      <c r="ABZ66" s="0"/>
      <c r="ACA66" s="0"/>
      <c r="ACB66" s="0"/>
      <c r="ACC66" s="0"/>
      <c r="ACD66" s="0"/>
      <c r="ACE66" s="0"/>
      <c r="ACF66" s="0"/>
      <c r="ACG66" s="0"/>
      <c r="ACH66" s="0"/>
      <c r="ACI66" s="0"/>
      <c r="ACJ66" s="0"/>
      <c r="ACK66" s="0"/>
      <c r="ACL66" s="0"/>
      <c r="ACM66" s="0"/>
      <c r="ACN66" s="0"/>
      <c r="ACO66" s="0"/>
      <c r="ACP66" s="0"/>
      <c r="ACQ66" s="0"/>
      <c r="ACR66" s="0"/>
      <c r="ACS66" s="0"/>
      <c r="ACT66" s="0"/>
      <c r="ACU66" s="0"/>
      <c r="ACV66" s="0"/>
      <c r="ACW66" s="0"/>
      <c r="ACX66" s="0"/>
      <c r="ACY66" s="0"/>
      <c r="ACZ66" s="0"/>
      <c r="ADA66" s="0"/>
      <c r="ADB66" s="0"/>
      <c r="ADC66" s="0"/>
      <c r="ADD66" s="0"/>
      <c r="ADE66" s="0"/>
      <c r="ADF66" s="0"/>
      <c r="ADG66" s="0"/>
      <c r="ADH66" s="0"/>
      <c r="ADI66" s="0"/>
      <c r="ADJ66" s="0"/>
      <c r="ADK66" s="0"/>
      <c r="ADL66" s="0"/>
      <c r="ADM66" s="0"/>
      <c r="ADN66" s="0"/>
      <c r="ADO66" s="0"/>
      <c r="ADP66" s="0"/>
      <c r="ADQ66" s="0"/>
      <c r="ADR66" s="0"/>
      <c r="ADS66" s="0"/>
      <c r="ADT66" s="0"/>
      <c r="ADU66" s="0"/>
      <c r="ADV66" s="0"/>
      <c r="ADW66" s="0"/>
      <c r="ADX66" s="0"/>
      <c r="ADY66" s="0"/>
      <c r="ADZ66" s="0"/>
      <c r="AEA66" s="0"/>
      <c r="AEB66" s="0"/>
      <c r="AEC66" s="0"/>
      <c r="AED66" s="0"/>
      <c r="AEE66" s="0"/>
      <c r="AEF66" s="0"/>
      <c r="AEG66" s="0"/>
      <c r="AEH66" s="0"/>
      <c r="AEI66" s="0"/>
      <c r="AEJ66" s="0"/>
      <c r="AEK66" s="0"/>
      <c r="AEL66" s="0"/>
      <c r="AEM66" s="0"/>
      <c r="AEN66" s="0"/>
      <c r="AEO66" s="0"/>
      <c r="AEP66" s="0"/>
      <c r="AEQ66" s="0"/>
      <c r="AER66" s="0"/>
      <c r="AES66" s="0"/>
      <c r="AET66" s="0"/>
      <c r="AEU66" s="0"/>
      <c r="AEV66" s="0"/>
      <c r="AEW66" s="0"/>
      <c r="AEX66" s="0"/>
      <c r="AEY66" s="0"/>
      <c r="AEZ66" s="0"/>
      <c r="AFA66" s="0"/>
      <c r="AFB66" s="0"/>
      <c r="AFC66" s="0"/>
      <c r="AFD66" s="0"/>
      <c r="AFE66" s="0"/>
      <c r="AFF66" s="0"/>
      <c r="AFG66" s="0"/>
      <c r="AFH66" s="0"/>
      <c r="AFI66" s="0"/>
      <c r="AFJ66" s="0"/>
      <c r="AFK66" s="0"/>
      <c r="AFL66" s="0"/>
      <c r="AFM66" s="0"/>
      <c r="AFN66" s="0"/>
      <c r="AFO66" s="0"/>
      <c r="AFP66" s="0"/>
      <c r="AFQ66" s="0"/>
      <c r="AFR66" s="0"/>
      <c r="AFS66" s="0"/>
      <c r="AFT66" s="0"/>
      <c r="AFU66" s="0"/>
      <c r="AFV66" s="0"/>
      <c r="AFW66" s="0"/>
      <c r="AFX66" s="0"/>
      <c r="AFY66" s="0"/>
      <c r="AFZ66" s="0"/>
      <c r="AGA66" s="0"/>
      <c r="AGB66" s="0"/>
      <c r="AGC66" s="0"/>
      <c r="AGD66" s="0"/>
      <c r="AGE66" s="0"/>
      <c r="AGF66" s="0"/>
      <c r="AGG66" s="0"/>
      <c r="AGH66" s="0"/>
      <c r="AGI66" s="0"/>
      <c r="AGJ66" s="0"/>
      <c r="AGK66" s="0"/>
      <c r="AGL66" s="0"/>
      <c r="AGM66" s="0"/>
      <c r="AGN66" s="0"/>
      <c r="AGO66" s="0"/>
      <c r="AGP66" s="0"/>
      <c r="AGQ66" s="0"/>
      <c r="AGR66" s="0"/>
      <c r="AGS66" s="0"/>
      <c r="AGT66" s="0"/>
      <c r="AGU66" s="0"/>
      <c r="AGV66" s="0"/>
      <c r="AGW66" s="0"/>
      <c r="AGX66" s="0"/>
      <c r="AGY66" s="0"/>
      <c r="AGZ66" s="0"/>
      <c r="AHA66" s="0"/>
      <c r="AHB66" s="0"/>
      <c r="AHC66" s="0"/>
      <c r="AHD66" s="0"/>
      <c r="AHE66" s="0"/>
      <c r="AHF66" s="0"/>
      <c r="AHG66" s="0"/>
      <c r="AHH66" s="0"/>
      <c r="AHI66" s="0"/>
      <c r="AHJ66" s="0"/>
      <c r="AHK66" s="0"/>
      <c r="AHL66" s="0"/>
      <c r="AHM66" s="0"/>
      <c r="AHN66" s="0"/>
      <c r="AHO66" s="0"/>
      <c r="AHP66" s="0"/>
      <c r="AHQ66" s="0"/>
      <c r="AHR66" s="0"/>
      <c r="AHS66" s="0"/>
      <c r="AHT66" s="0"/>
      <c r="AHU66" s="0"/>
      <c r="AHV66" s="0"/>
      <c r="AHW66" s="0"/>
      <c r="AHX66" s="0"/>
      <c r="AHY66" s="0"/>
      <c r="AHZ66" s="0"/>
      <c r="AIA66" s="0"/>
      <c r="AIB66" s="0"/>
      <c r="AIC66" s="0"/>
      <c r="AID66" s="0"/>
      <c r="AIE66" s="0"/>
      <c r="AIF66" s="0"/>
      <c r="AIG66" s="0"/>
      <c r="AIH66" s="0"/>
      <c r="AII66" s="0"/>
      <c r="AIJ66" s="0"/>
      <c r="AIK66" s="0"/>
      <c r="AIL66" s="0"/>
      <c r="AIM66" s="0"/>
      <c r="AIN66" s="0"/>
      <c r="AIO66" s="0"/>
      <c r="AIP66" s="0"/>
      <c r="AIQ66" s="0"/>
      <c r="AIR66" s="0"/>
      <c r="AIS66" s="0"/>
      <c r="AIT66" s="0"/>
      <c r="AIU66" s="0"/>
      <c r="AIV66" s="0"/>
      <c r="AIW66" s="0"/>
      <c r="AIX66" s="0"/>
      <c r="AIY66" s="0"/>
      <c r="AIZ66" s="0"/>
      <c r="AJA66" s="0"/>
      <c r="AJB66" s="0"/>
      <c r="AJC66" s="0"/>
      <c r="AJD66" s="0"/>
      <c r="AJE66" s="0"/>
      <c r="AJF66" s="0"/>
      <c r="AJG66" s="0"/>
      <c r="AJH66" s="0"/>
      <c r="AJI66" s="0"/>
      <c r="AJJ66" s="0"/>
      <c r="AJK66" s="0"/>
      <c r="AJL66" s="0"/>
      <c r="AJM66" s="0"/>
      <c r="AJN66" s="0"/>
      <c r="AJO66" s="0"/>
      <c r="AJP66" s="0"/>
      <c r="AJQ66" s="0"/>
      <c r="AJR66" s="0"/>
      <c r="AJS66" s="0"/>
      <c r="AJT66" s="0"/>
      <c r="AJU66" s="0"/>
      <c r="AJV66" s="0"/>
      <c r="AJW66" s="0"/>
      <c r="AJX66" s="0"/>
      <c r="AJY66" s="0"/>
      <c r="AJZ66" s="0"/>
      <c r="AKA66" s="0"/>
      <c r="AKB66" s="0"/>
      <c r="AKC66" s="0"/>
      <c r="AKD66" s="0"/>
      <c r="AKE66" s="0"/>
      <c r="AKF66" s="0"/>
      <c r="AKG66" s="0"/>
      <c r="AKH66" s="0"/>
      <c r="AKI66" s="0"/>
      <c r="AKJ66" s="0"/>
      <c r="AKK66" s="0"/>
      <c r="AKL66" s="0"/>
      <c r="AKM66" s="0"/>
      <c r="AKN66" s="0"/>
      <c r="AKO66" s="0"/>
      <c r="AKP66" s="0"/>
      <c r="AKQ66" s="0"/>
      <c r="AKR66" s="0"/>
      <c r="AKS66" s="0"/>
      <c r="AKT66" s="0"/>
      <c r="AKU66" s="0"/>
      <c r="AKV66" s="0"/>
      <c r="AKW66" s="0"/>
      <c r="AKX66" s="0"/>
      <c r="AKY66" s="0"/>
      <c r="AKZ66" s="0"/>
      <c r="ALA66" s="0"/>
      <c r="ALB66" s="0"/>
      <c r="ALC66" s="0"/>
      <c r="ALD66" s="0"/>
      <c r="ALE66" s="0"/>
      <c r="ALF66" s="0"/>
      <c r="ALG66" s="0"/>
      <c r="ALH66" s="0"/>
      <c r="ALI66" s="0"/>
      <c r="ALJ66" s="0"/>
      <c r="ALK66" s="0"/>
      <c r="ALL66" s="0"/>
      <c r="ALM66" s="0"/>
      <c r="ALN66" s="0"/>
      <c r="ALO66" s="0"/>
      <c r="ALP66" s="0"/>
      <c r="ALQ66" s="0"/>
      <c r="ALR66" s="0"/>
      <c r="ALS66" s="0"/>
      <c r="ALT66" s="0"/>
      <c r="ALU66" s="0"/>
      <c r="ALV66" s="0"/>
      <c r="ALW66" s="0"/>
      <c r="ALX66" s="0"/>
      <c r="ALY66" s="0"/>
      <c r="ALZ66" s="0"/>
      <c r="AMA66" s="0"/>
      <c r="AMB66" s="0"/>
      <c r="AMC66" s="0"/>
      <c r="AMD66" s="0"/>
      <c r="AME66" s="0"/>
      <c r="AMF66" s="0"/>
      <c r="AMG66" s="0"/>
      <c r="AMH66" s="0"/>
      <c r="AMI66" s="0"/>
      <c r="AMJ66" s="0"/>
    </row>
    <row r="67" customFormat="false" ht="13.8" hidden="false" customHeight="false" outlineLevel="0" collapsed="false">
      <c r="A67" s="176" t="n">
        <f aca="false">$A$31</f>
        <v>2</v>
      </c>
      <c r="B67" s="177" t="s">
        <v>61</v>
      </c>
      <c r="C67" s="177" t="n">
        <f aca="false">C66</f>
        <v>7</v>
      </c>
      <c r="D67" s="177" t="s">
        <v>61</v>
      </c>
      <c r="E67" s="177" t="n">
        <f aca="false">E66+1</f>
        <v>2</v>
      </c>
      <c r="F67" s="178" t="s">
        <v>105</v>
      </c>
      <c r="G67" s="177" t="s">
        <v>21</v>
      </c>
      <c r="H67" s="179" t="str">
        <f aca="false">IFERROR((IF($G67=$X$3,IFERROR(VLOOKUP($F67,'SERVIÇOS SINAPI'!$A$8:$E$19639,2,0),""),IF($G67=$X$4,IFERROR(VLOOKUP($F67,'SERVIÇOS PLEO'!$A$1:$E$20000,2,0),""),IF($G67=$X$5,IFERROR(VLOOKUP($F67,'SERVIÇOS SICRO 2'!$A$1:$D$20056,2,0),""),IF($G67=$X$6,IFERROR(VLOOKUP($F67,'SERVIÇOS UFFS'!$A$1:$G$20007,2,0),"0")))))),2)</f>
        <v>REATERRO DE VALA COM COMPACTAÇÃO MANUAL</v>
      </c>
      <c r="I67" s="179"/>
      <c r="J67" s="179" t="str">
        <f aca="false">IFERROR((IF($G67=$X$3,IFERROR(VLOOKUP($F67,'SERVIÇOS SINAPI'!$A$8:$E$19639,3,0),""),IF($G67=$X$4,IFERROR(VLOOKUP($F67,'SERVIÇOS PLEO'!$A$1:$E$20000,3,0),""),IF($G67=$X$5,IFERROR(VLOOKUP($F67,'SERVIÇOS SICRO 2'!$A$1:$D$20056,3,0),""),IF($G67=$X$6,IFERROR(VLOOKUP($F67,'SERVIÇOS UFFS'!$A$1:$G$20007,3,0),"0")))))),2)</f>
        <v>M3</v>
      </c>
      <c r="K67" s="178" t="n">
        <v>9.4</v>
      </c>
      <c r="L67" s="220" t="n">
        <f aca="false">IFERROR((IF($G67=$X$3,IFERROR(VLOOKUP($F67,'SERVIÇOS SINAPI'!$A$8:$E$19639,5,0),""),IF($G67=$X$4,IFERROR(VLOOKUP($F67,'SERVIÇOS PLEO'!$A$1:$E$20000,5,0),""),IF($G67=$X$5,IFERROR(VLOOKUP($F67,'SERVIÇOS SICRO 2'!$A$1:$D$20056,4,0),""),IF($G67=$X$6,IFERROR(VLOOKUP($F67,'SERVIÇOS UFFS'!$A$1:$G$20007,4,0),"0")))))),2)</f>
        <v>16.25</v>
      </c>
      <c r="M67" s="220" t="n">
        <f aca="false">IFERROR((IF($G67=$X$3,IFERROR(VLOOKUP($F67,'SERVIÇOS SINAPI'!$A$8:$E$19639,4,0),""),IF($G67=$X$4,IFERROR(VLOOKUP($F67,'SERVIÇOS PLEO'!$A$1:$E$20000,4,0),""),IF($G67=$X$5,IFERROR(VLOOKUP($F67,'SERVIÇOS SICRO 2'!$A$1:$D$20056,8,0),""),IF($G67=$X$6,IFERROR(VLOOKUP($F67,'SERVIÇOS UFFS'!$A$1:$G$20007,5,0),"0")))))),2)</f>
        <v>29.53</v>
      </c>
      <c r="N67" s="182" t="n">
        <f aca="false">ROUND(L67+M67,2)</f>
        <v>45.78</v>
      </c>
      <c r="O67" s="183" t="n">
        <f aca="false">ROUND((K67*N67),2)</f>
        <v>430.33</v>
      </c>
      <c r="P67" s="184" t="n">
        <f aca="false">ROUND($S$5,4)</f>
        <v>0.2764</v>
      </c>
      <c r="Q67" s="182" t="n">
        <f aca="false">ROUND((O67*(1+P67)),2)</f>
        <v>549.27</v>
      </c>
      <c r="R67" s="184" t="n">
        <f aca="false">Q67/$Q$99</f>
        <v>0.00715692569733346</v>
      </c>
      <c r="S67" s="163" t="n">
        <f aca="false">Q67-(Q67*$M$5%)</f>
        <v>549.27</v>
      </c>
      <c r="T67" s="161" t="n">
        <f aca="false">K67*L67</f>
        <v>152.75</v>
      </c>
      <c r="U67" s="161" t="n">
        <f aca="false">K67*M67</f>
        <v>277.582</v>
      </c>
      <c r="V67" s="161" t="n">
        <f aca="false">K67*L67</f>
        <v>152.75</v>
      </c>
      <c r="W67" s="161" t="n">
        <f aca="false">M67*K67</f>
        <v>277.582</v>
      </c>
      <c r="X67" s="160" t="n">
        <v>6.8</v>
      </c>
      <c r="Y67" s="161"/>
      <c r="Z67" s="185"/>
      <c r="AA67" s="186"/>
      <c r="AB67" s="160" t="n">
        <v>35</v>
      </c>
      <c r="AC67" s="99" t="n">
        <f aca="false">$AC$2*AB67</f>
        <v>140</v>
      </c>
      <c r="AD67" s="187"/>
      <c r="AE67" s="148"/>
      <c r="AF67" s="188"/>
      <c r="AG67" s="189"/>
      <c r="AH67" s="190"/>
      <c r="AI67" s="191"/>
      <c r="AJ67" s="189"/>
      <c r="AK67" s="190"/>
      <c r="AL67" s="192"/>
      <c r="AM67" s="188"/>
      <c r="AN67" s="189"/>
      <c r="AO67" s="190"/>
      <c r="AP67" s="191"/>
      <c r="AQ67" s="189"/>
      <c r="AR67" s="190"/>
      <c r="AS67" s="161"/>
      <c r="AT67" s="188"/>
      <c r="AU67" s="189"/>
      <c r="AV67" s="190"/>
      <c r="AW67" s="191"/>
      <c r="AX67" s="189"/>
      <c r="AY67" s="190"/>
      <c r="AZ67" s="192"/>
      <c r="BA67" s="188"/>
      <c r="BB67" s="189"/>
      <c r="BC67" s="190"/>
      <c r="BD67" s="191"/>
      <c r="BE67" s="189"/>
      <c r="BF67" s="190"/>
      <c r="BG67" s="161"/>
      <c r="BH67" s="188"/>
      <c r="BI67" s="189"/>
      <c r="BJ67" s="190"/>
      <c r="BK67" s="191"/>
      <c r="BL67" s="189"/>
      <c r="BM67" s="190"/>
      <c r="BN67" s="192"/>
      <c r="BO67" s="188"/>
      <c r="BP67" s="189"/>
      <c r="BQ67" s="190"/>
      <c r="BR67" s="191"/>
      <c r="BS67" s="189"/>
      <c r="BT67" s="190"/>
      <c r="BU67" s="161"/>
      <c r="BV67" s="188"/>
      <c r="BW67" s="189"/>
      <c r="BX67" s="190"/>
      <c r="BY67" s="191"/>
      <c r="BZ67" s="189"/>
      <c r="CA67" s="190"/>
      <c r="CB67" s="192"/>
      <c r="CC67" s="188"/>
      <c r="CD67" s="189"/>
      <c r="CE67" s="190"/>
      <c r="CF67" s="191"/>
      <c r="CG67" s="189"/>
      <c r="CH67" s="190"/>
      <c r="CI67" s="161"/>
      <c r="CJ67" s="188"/>
      <c r="CK67" s="189"/>
      <c r="CL67" s="190"/>
      <c r="CM67" s="191"/>
      <c r="CN67" s="189"/>
      <c r="CO67" s="190"/>
      <c r="CP67" s="161"/>
      <c r="CQ67" s="188"/>
      <c r="CR67" s="189"/>
      <c r="CS67" s="190"/>
      <c r="CT67" s="191"/>
      <c r="CU67" s="189"/>
      <c r="CV67" s="190"/>
      <c r="CW67" s="161"/>
      <c r="CX67" s="193" t="n">
        <f aca="false">S67/$S$99</f>
        <v>0.00715692569733346</v>
      </c>
      <c r="CY67" s="103"/>
      <c r="CZ67" s="103"/>
      <c r="DA67" s="103"/>
      <c r="DB67" s="103"/>
      <c r="DC67" s="103"/>
      <c r="DD67" s="103"/>
      <c r="DE67" s="103"/>
      <c r="DF67" s="103"/>
      <c r="DG67" s="0"/>
      <c r="DH67" s="0"/>
      <c r="DI67" s="0"/>
      <c r="DJ67" s="0"/>
      <c r="DK67" s="0"/>
      <c r="DL67" s="0"/>
      <c r="DM67" s="0"/>
      <c r="DN67" s="0"/>
      <c r="DO67" s="0"/>
      <c r="DP67" s="0"/>
      <c r="DQ67" s="0"/>
      <c r="DR67" s="0"/>
      <c r="DS67" s="0"/>
      <c r="DT67" s="0"/>
      <c r="DU67" s="0"/>
      <c r="DV67" s="0"/>
      <c r="DW67" s="0"/>
      <c r="DX67" s="0"/>
      <c r="DY67" s="0"/>
      <c r="DZ67" s="0"/>
      <c r="EA67" s="0"/>
      <c r="EB67" s="0"/>
      <c r="EC67" s="0"/>
      <c r="ED67" s="0"/>
      <c r="EE67" s="0"/>
      <c r="EF67" s="0"/>
      <c r="EG67" s="0"/>
      <c r="EH67" s="0"/>
      <c r="EI67" s="0"/>
      <c r="EJ67" s="0"/>
      <c r="EK67" s="0"/>
      <c r="EL67" s="0"/>
      <c r="EM67" s="0"/>
      <c r="EN67" s="0"/>
      <c r="EO67" s="0"/>
      <c r="EP67" s="0"/>
      <c r="EQ67" s="0"/>
      <c r="ER67" s="0"/>
      <c r="ES67" s="0"/>
      <c r="ET67" s="0"/>
      <c r="EU67" s="0"/>
      <c r="EV67" s="0"/>
      <c r="EW67" s="0"/>
      <c r="EX67" s="0"/>
      <c r="EY67" s="0"/>
      <c r="EZ67" s="0"/>
      <c r="FA67" s="0"/>
      <c r="FB67" s="0"/>
      <c r="FC67" s="0"/>
      <c r="FD67" s="0"/>
      <c r="FE67" s="0"/>
      <c r="FF67" s="0"/>
      <c r="FG67" s="0"/>
      <c r="FH67" s="0"/>
      <c r="FI67" s="0"/>
      <c r="FJ67" s="0"/>
      <c r="FK67" s="0"/>
      <c r="FL67" s="0"/>
      <c r="FM67" s="0"/>
      <c r="FN67" s="0"/>
      <c r="FO67" s="0"/>
      <c r="FP67" s="0"/>
      <c r="FQ67" s="0"/>
      <c r="FR67" s="0"/>
      <c r="FS67" s="0"/>
      <c r="FT67" s="0"/>
      <c r="FU67" s="0"/>
      <c r="FV67" s="0"/>
      <c r="FW67" s="0"/>
      <c r="FX67" s="0"/>
      <c r="FY67" s="0"/>
      <c r="FZ67" s="0"/>
      <c r="GA67" s="0"/>
      <c r="GB67" s="0"/>
      <c r="GC67" s="0"/>
      <c r="GD67" s="0"/>
      <c r="GE67" s="0"/>
      <c r="GF67" s="0"/>
      <c r="GG67" s="0"/>
      <c r="GH67" s="0"/>
      <c r="GI67" s="0"/>
      <c r="GJ67" s="0"/>
      <c r="GK67" s="0"/>
      <c r="GL67" s="0"/>
      <c r="GM67" s="0"/>
      <c r="GN67" s="0"/>
      <c r="GO67" s="0"/>
      <c r="GP67" s="0"/>
      <c r="GQ67" s="0"/>
      <c r="GR67" s="0"/>
      <c r="GS67" s="0"/>
      <c r="GT67" s="0"/>
      <c r="GU67" s="0"/>
      <c r="GV67" s="0"/>
      <c r="GW67" s="0"/>
      <c r="GX67" s="0"/>
      <c r="GY67" s="0"/>
      <c r="GZ67" s="0"/>
      <c r="HA67" s="0"/>
      <c r="HB67" s="0"/>
      <c r="HC67" s="0"/>
      <c r="HD67" s="0"/>
      <c r="HE67" s="0"/>
      <c r="HF67" s="0"/>
      <c r="HG67" s="0"/>
      <c r="HH67" s="0"/>
      <c r="HI67" s="0"/>
      <c r="HJ67" s="0"/>
      <c r="HK67" s="0"/>
      <c r="HL67" s="0"/>
      <c r="HM67" s="0"/>
      <c r="HN67" s="0"/>
      <c r="HO67" s="0"/>
      <c r="HP67" s="0"/>
      <c r="HQ67" s="0"/>
      <c r="HR67" s="0"/>
      <c r="HS67" s="0"/>
      <c r="HT67" s="0"/>
      <c r="HU67" s="0"/>
      <c r="HV67" s="0"/>
      <c r="HW67" s="0"/>
      <c r="HX67" s="0"/>
      <c r="HY67" s="0"/>
      <c r="HZ67" s="0"/>
      <c r="IA67" s="0"/>
      <c r="IB67" s="0"/>
      <c r="IC67" s="0"/>
      <c r="ID67" s="0"/>
      <c r="IE67" s="0"/>
      <c r="IF67" s="0"/>
      <c r="IG67" s="0"/>
      <c r="IH67" s="0"/>
      <c r="II67" s="0"/>
      <c r="IJ67" s="0"/>
      <c r="IK67" s="0"/>
      <c r="IL67" s="0"/>
      <c r="IM67" s="0"/>
      <c r="IN67" s="0"/>
      <c r="IO67" s="0"/>
      <c r="IP67" s="0"/>
      <c r="IQ67" s="0"/>
      <c r="IR67" s="0"/>
      <c r="IS67" s="0"/>
      <c r="IT67" s="0"/>
      <c r="IU67" s="0"/>
      <c r="IV67" s="0"/>
      <c r="IW67" s="0"/>
      <c r="IX67" s="0"/>
      <c r="IY67" s="0"/>
      <c r="IZ67" s="0"/>
      <c r="JA67" s="0"/>
      <c r="JB67" s="0"/>
      <c r="JC67" s="0"/>
      <c r="JD67" s="0"/>
      <c r="JE67" s="0"/>
      <c r="JF67" s="0"/>
      <c r="JG67" s="0"/>
      <c r="JH67" s="0"/>
      <c r="JI67" s="0"/>
      <c r="JJ67" s="0"/>
      <c r="JK67" s="0"/>
      <c r="JL67" s="0"/>
      <c r="JM67" s="0"/>
      <c r="JN67" s="0"/>
      <c r="JO67" s="0"/>
      <c r="JP67" s="0"/>
      <c r="JQ67" s="0"/>
      <c r="JR67" s="0"/>
      <c r="JS67" s="0"/>
      <c r="JT67" s="0"/>
      <c r="JU67" s="0"/>
      <c r="JV67" s="0"/>
      <c r="JW67" s="0"/>
      <c r="JX67" s="0"/>
      <c r="JY67" s="0"/>
      <c r="JZ67" s="0"/>
      <c r="KA67" s="0"/>
      <c r="KB67" s="0"/>
      <c r="KC67" s="0"/>
      <c r="KD67" s="0"/>
      <c r="KE67" s="0"/>
      <c r="KF67" s="0"/>
      <c r="KG67" s="0"/>
      <c r="KH67" s="0"/>
      <c r="KI67" s="0"/>
      <c r="KJ67" s="0"/>
      <c r="KK67" s="0"/>
      <c r="KL67" s="0"/>
      <c r="KM67" s="0"/>
      <c r="KN67" s="0"/>
      <c r="KO67" s="0"/>
      <c r="KP67" s="0"/>
      <c r="KQ67" s="0"/>
      <c r="KR67" s="0"/>
      <c r="KS67" s="0"/>
      <c r="KT67" s="0"/>
      <c r="KU67" s="0"/>
      <c r="KV67" s="0"/>
      <c r="KW67" s="0"/>
      <c r="KX67" s="0"/>
      <c r="KY67" s="0"/>
      <c r="KZ67" s="0"/>
      <c r="LA67" s="0"/>
      <c r="LB67" s="0"/>
      <c r="LC67" s="0"/>
      <c r="LD67" s="0"/>
      <c r="LE67" s="0"/>
      <c r="LF67" s="0"/>
      <c r="LG67" s="0"/>
      <c r="LH67" s="0"/>
      <c r="LI67" s="0"/>
      <c r="LJ67" s="0"/>
      <c r="LK67" s="0"/>
      <c r="LL67" s="0"/>
      <c r="LM67" s="0"/>
      <c r="LN67" s="0"/>
      <c r="LO67" s="0"/>
      <c r="LP67" s="0"/>
      <c r="LQ67" s="0"/>
      <c r="LR67" s="0"/>
      <c r="LS67" s="0"/>
      <c r="LT67" s="0"/>
      <c r="LU67" s="0"/>
      <c r="LV67" s="0"/>
      <c r="LW67" s="0"/>
      <c r="LX67" s="0"/>
      <c r="LY67" s="0"/>
      <c r="LZ67" s="0"/>
      <c r="MA67" s="0"/>
      <c r="MB67" s="0"/>
      <c r="MC67" s="0"/>
      <c r="MD67" s="0"/>
      <c r="ME67" s="0"/>
      <c r="MF67" s="0"/>
      <c r="MG67" s="0"/>
      <c r="MH67" s="0"/>
      <c r="MI67" s="0"/>
      <c r="MJ67" s="0"/>
      <c r="MK67" s="0"/>
      <c r="ML67" s="0"/>
      <c r="MM67" s="0"/>
      <c r="MN67" s="0"/>
      <c r="MO67" s="0"/>
      <c r="MP67" s="0"/>
      <c r="MQ67" s="0"/>
      <c r="MR67" s="0"/>
      <c r="MS67" s="0"/>
      <c r="MT67" s="0"/>
      <c r="MU67" s="0"/>
      <c r="MV67" s="0"/>
      <c r="MW67" s="0"/>
      <c r="MX67" s="0"/>
      <c r="MY67" s="0"/>
      <c r="MZ67" s="0"/>
      <c r="NA67" s="0"/>
      <c r="NB67" s="0"/>
      <c r="NC67" s="0"/>
      <c r="ND67" s="0"/>
      <c r="NE67" s="0"/>
      <c r="NF67" s="0"/>
      <c r="NG67" s="0"/>
      <c r="NH67" s="0"/>
      <c r="NI67" s="0"/>
      <c r="NJ67" s="0"/>
      <c r="NK67" s="0"/>
      <c r="NL67" s="0"/>
      <c r="NM67" s="0"/>
      <c r="NN67" s="0"/>
      <c r="NO67" s="0"/>
      <c r="NP67" s="0"/>
      <c r="NQ67" s="0"/>
      <c r="NR67" s="0"/>
      <c r="NS67" s="0"/>
      <c r="NT67" s="0"/>
      <c r="NU67" s="0"/>
      <c r="NV67" s="0"/>
      <c r="NW67" s="0"/>
      <c r="NX67" s="0"/>
      <c r="NY67" s="0"/>
      <c r="NZ67" s="0"/>
      <c r="OA67" s="0"/>
      <c r="OB67" s="0"/>
      <c r="OC67" s="0"/>
      <c r="OD67" s="0"/>
      <c r="OE67" s="0"/>
      <c r="OF67" s="0"/>
      <c r="OG67" s="0"/>
      <c r="OH67" s="0"/>
      <c r="OI67" s="0"/>
      <c r="OJ67" s="0"/>
      <c r="OK67" s="0"/>
      <c r="OL67" s="0"/>
      <c r="OM67" s="0"/>
      <c r="ON67" s="0"/>
      <c r="OO67" s="0"/>
      <c r="OP67" s="0"/>
      <c r="OQ67" s="0"/>
      <c r="OR67" s="0"/>
      <c r="OS67" s="0"/>
      <c r="OT67" s="0"/>
      <c r="OU67" s="0"/>
      <c r="OV67" s="0"/>
      <c r="OW67" s="0"/>
      <c r="OX67" s="0"/>
      <c r="OY67" s="0"/>
      <c r="OZ67" s="0"/>
      <c r="PA67" s="0"/>
      <c r="PB67" s="0"/>
      <c r="PC67" s="0"/>
      <c r="PD67" s="0"/>
      <c r="PE67" s="0"/>
      <c r="PF67" s="0"/>
      <c r="PG67" s="0"/>
      <c r="PH67" s="0"/>
      <c r="PI67" s="0"/>
      <c r="PJ67" s="0"/>
      <c r="PK67" s="0"/>
      <c r="PL67" s="0"/>
      <c r="PM67" s="0"/>
      <c r="PN67" s="0"/>
      <c r="PO67" s="0"/>
      <c r="PP67" s="0"/>
      <c r="PQ67" s="0"/>
      <c r="PR67" s="0"/>
      <c r="PS67" s="0"/>
      <c r="PT67" s="0"/>
      <c r="PU67" s="0"/>
      <c r="PV67" s="0"/>
      <c r="PW67" s="0"/>
      <c r="PX67" s="0"/>
      <c r="PY67" s="0"/>
      <c r="PZ67" s="0"/>
      <c r="QA67" s="0"/>
      <c r="QB67" s="0"/>
      <c r="QC67" s="0"/>
      <c r="QD67" s="0"/>
      <c r="QE67" s="0"/>
      <c r="QF67" s="0"/>
      <c r="QG67" s="0"/>
      <c r="QH67" s="0"/>
      <c r="QI67" s="0"/>
      <c r="QJ67" s="0"/>
      <c r="QK67" s="0"/>
      <c r="QL67" s="0"/>
      <c r="QM67" s="0"/>
      <c r="QN67" s="0"/>
      <c r="QO67" s="0"/>
      <c r="QP67" s="0"/>
      <c r="QQ67" s="0"/>
      <c r="QR67" s="0"/>
      <c r="QS67" s="0"/>
      <c r="QT67" s="0"/>
      <c r="QU67" s="0"/>
      <c r="QV67" s="0"/>
      <c r="QW67" s="0"/>
      <c r="QX67" s="0"/>
      <c r="QY67" s="0"/>
      <c r="QZ67" s="0"/>
      <c r="RA67" s="0"/>
      <c r="RB67" s="0"/>
      <c r="RC67" s="0"/>
      <c r="RD67" s="0"/>
      <c r="RE67" s="0"/>
      <c r="RF67" s="0"/>
      <c r="RG67" s="0"/>
      <c r="RH67" s="0"/>
      <c r="RI67" s="0"/>
      <c r="RJ67" s="0"/>
      <c r="RK67" s="0"/>
      <c r="RL67" s="0"/>
      <c r="RM67" s="0"/>
      <c r="RN67" s="0"/>
      <c r="RO67" s="0"/>
      <c r="RP67" s="0"/>
      <c r="RQ67" s="0"/>
      <c r="RR67" s="0"/>
      <c r="RS67" s="0"/>
      <c r="RT67" s="0"/>
      <c r="RU67" s="0"/>
      <c r="RV67" s="0"/>
      <c r="RW67" s="0"/>
      <c r="RX67" s="0"/>
      <c r="RY67" s="0"/>
      <c r="RZ67" s="0"/>
      <c r="SA67" s="0"/>
      <c r="SB67" s="0"/>
      <c r="SC67" s="0"/>
      <c r="SD67" s="0"/>
      <c r="SE67" s="0"/>
      <c r="SF67" s="0"/>
      <c r="SG67" s="0"/>
      <c r="SH67" s="0"/>
      <c r="SI67" s="0"/>
      <c r="SJ67" s="0"/>
      <c r="SK67" s="0"/>
      <c r="SL67" s="0"/>
      <c r="SM67" s="0"/>
      <c r="SN67" s="0"/>
      <c r="SO67" s="0"/>
      <c r="SP67" s="0"/>
      <c r="SQ67" s="0"/>
      <c r="SR67" s="0"/>
      <c r="SS67" s="0"/>
      <c r="ST67" s="0"/>
      <c r="SU67" s="0"/>
      <c r="SV67" s="0"/>
      <c r="SW67" s="0"/>
      <c r="SX67" s="0"/>
      <c r="SY67" s="0"/>
      <c r="SZ67" s="0"/>
      <c r="TA67" s="0"/>
      <c r="TB67" s="0"/>
      <c r="TC67" s="0"/>
      <c r="TD67" s="0"/>
      <c r="TE67" s="0"/>
      <c r="TF67" s="0"/>
      <c r="TG67" s="0"/>
      <c r="TH67" s="0"/>
      <c r="TI67" s="0"/>
      <c r="TJ67" s="0"/>
      <c r="TK67" s="0"/>
      <c r="TL67" s="0"/>
      <c r="TM67" s="0"/>
      <c r="TN67" s="0"/>
      <c r="TO67" s="0"/>
      <c r="TP67" s="0"/>
      <c r="TQ67" s="0"/>
      <c r="TR67" s="0"/>
      <c r="TS67" s="0"/>
      <c r="TT67" s="0"/>
      <c r="TU67" s="0"/>
      <c r="TV67" s="0"/>
      <c r="TW67" s="0"/>
      <c r="TX67" s="0"/>
      <c r="TY67" s="0"/>
      <c r="TZ67" s="0"/>
      <c r="UA67" s="0"/>
      <c r="UB67" s="0"/>
      <c r="UC67" s="0"/>
      <c r="UD67" s="0"/>
      <c r="UE67" s="0"/>
      <c r="UF67" s="0"/>
      <c r="UG67" s="0"/>
      <c r="UH67" s="0"/>
      <c r="UI67" s="0"/>
      <c r="UJ67" s="0"/>
      <c r="UK67" s="0"/>
      <c r="UL67" s="0"/>
      <c r="UM67" s="0"/>
      <c r="UN67" s="0"/>
      <c r="UO67" s="0"/>
      <c r="UP67" s="0"/>
      <c r="UQ67" s="0"/>
      <c r="UR67" s="0"/>
      <c r="US67" s="0"/>
      <c r="UT67" s="0"/>
      <c r="UU67" s="0"/>
      <c r="UV67" s="0"/>
      <c r="UW67" s="0"/>
      <c r="UX67" s="0"/>
      <c r="UY67" s="0"/>
      <c r="UZ67" s="0"/>
      <c r="VA67" s="0"/>
      <c r="VB67" s="0"/>
      <c r="VC67" s="0"/>
      <c r="VD67" s="0"/>
      <c r="VE67" s="0"/>
      <c r="VF67" s="0"/>
      <c r="VG67" s="0"/>
      <c r="VH67" s="0"/>
      <c r="VI67" s="0"/>
      <c r="VJ67" s="0"/>
      <c r="VK67" s="0"/>
      <c r="VL67" s="0"/>
      <c r="VM67" s="0"/>
      <c r="VN67" s="0"/>
      <c r="VO67" s="0"/>
      <c r="VP67" s="0"/>
      <c r="VQ67" s="0"/>
      <c r="VR67" s="0"/>
      <c r="VS67" s="0"/>
      <c r="VT67" s="0"/>
      <c r="VU67" s="0"/>
      <c r="VV67" s="0"/>
      <c r="VW67" s="0"/>
      <c r="VX67" s="0"/>
      <c r="VY67" s="0"/>
      <c r="VZ67" s="0"/>
      <c r="WA67" s="0"/>
      <c r="WB67" s="0"/>
      <c r="WC67" s="0"/>
      <c r="WD67" s="0"/>
      <c r="WE67" s="0"/>
      <c r="WF67" s="0"/>
      <c r="WG67" s="0"/>
      <c r="WH67" s="0"/>
      <c r="WI67" s="0"/>
      <c r="WJ67" s="0"/>
      <c r="WK67" s="0"/>
      <c r="WL67" s="0"/>
      <c r="WM67" s="0"/>
      <c r="WN67" s="0"/>
      <c r="WO67" s="0"/>
      <c r="WP67" s="0"/>
      <c r="WQ67" s="0"/>
      <c r="WR67" s="0"/>
      <c r="WS67" s="0"/>
      <c r="WT67" s="0"/>
      <c r="WU67" s="0"/>
      <c r="WV67" s="0"/>
      <c r="WW67" s="0"/>
      <c r="WX67" s="0"/>
      <c r="WY67" s="0"/>
      <c r="WZ67" s="0"/>
      <c r="XA67" s="0"/>
      <c r="XB67" s="0"/>
      <c r="XC67" s="0"/>
      <c r="XD67" s="0"/>
      <c r="XE67" s="0"/>
      <c r="XF67" s="0"/>
      <c r="XG67" s="0"/>
      <c r="XH67" s="0"/>
      <c r="XI67" s="0"/>
      <c r="XJ67" s="0"/>
      <c r="XK67" s="0"/>
      <c r="XL67" s="0"/>
      <c r="XM67" s="0"/>
      <c r="XN67" s="0"/>
      <c r="XO67" s="0"/>
      <c r="XP67" s="0"/>
      <c r="XQ67" s="0"/>
      <c r="XR67" s="0"/>
      <c r="XS67" s="0"/>
      <c r="XT67" s="0"/>
      <c r="XU67" s="0"/>
      <c r="XV67" s="0"/>
      <c r="XW67" s="0"/>
      <c r="XX67" s="0"/>
      <c r="XY67" s="0"/>
      <c r="XZ67" s="0"/>
      <c r="YA67" s="0"/>
      <c r="YB67" s="0"/>
      <c r="YC67" s="0"/>
      <c r="YD67" s="0"/>
      <c r="YE67" s="0"/>
      <c r="YF67" s="0"/>
      <c r="YG67" s="0"/>
      <c r="YH67" s="0"/>
      <c r="YI67" s="0"/>
      <c r="YJ67" s="0"/>
      <c r="YK67" s="0"/>
      <c r="YL67" s="0"/>
      <c r="YM67" s="0"/>
      <c r="YN67" s="0"/>
      <c r="YO67" s="0"/>
      <c r="YP67" s="0"/>
      <c r="YQ67" s="0"/>
      <c r="YR67" s="0"/>
      <c r="YS67" s="0"/>
      <c r="YT67" s="0"/>
      <c r="YU67" s="0"/>
      <c r="YV67" s="0"/>
      <c r="YW67" s="0"/>
      <c r="YX67" s="0"/>
      <c r="YY67" s="0"/>
      <c r="YZ67" s="0"/>
      <c r="ZA67" s="0"/>
      <c r="ZB67" s="0"/>
      <c r="ZC67" s="0"/>
      <c r="ZD67" s="0"/>
      <c r="ZE67" s="0"/>
      <c r="ZF67" s="0"/>
      <c r="ZG67" s="0"/>
      <c r="ZH67" s="0"/>
      <c r="ZI67" s="0"/>
      <c r="ZJ67" s="0"/>
      <c r="ZK67" s="0"/>
      <c r="ZL67" s="0"/>
      <c r="ZM67" s="0"/>
      <c r="ZN67" s="0"/>
      <c r="ZO67" s="0"/>
      <c r="ZP67" s="0"/>
      <c r="ZQ67" s="0"/>
      <c r="ZR67" s="0"/>
      <c r="ZS67" s="0"/>
      <c r="ZT67" s="0"/>
      <c r="ZU67" s="0"/>
      <c r="ZV67" s="0"/>
      <c r="ZW67" s="0"/>
      <c r="ZX67" s="0"/>
      <c r="ZY67" s="0"/>
      <c r="ZZ67" s="0"/>
      <c r="AAA67" s="0"/>
      <c r="AAB67" s="0"/>
      <c r="AAC67" s="0"/>
      <c r="AAD67" s="0"/>
      <c r="AAE67" s="0"/>
      <c r="AAF67" s="0"/>
      <c r="AAG67" s="0"/>
      <c r="AAH67" s="0"/>
      <c r="AAI67" s="0"/>
      <c r="AAJ67" s="0"/>
      <c r="AAK67" s="0"/>
      <c r="AAL67" s="0"/>
      <c r="AAM67" s="0"/>
      <c r="AAN67" s="0"/>
      <c r="AAO67" s="0"/>
      <c r="AAP67" s="0"/>
      <c r="AAQ67" s="0"/>
      <c r="AAR67" s="0"/>
      <c r="AAS67" s="0"/>
      <c r="AAT67" s="0"/>
      <c r="AAU67" s="0"/>
      <c r="AAV67" s="0"/>
      <c r="AAW67" s="0"/>
      <c r="AAX67" s="0"/>
      <c r="AAY67" s="0"/>
      <c r="AAZ67" s="0"/>
      <c r="ABA67" s="0"/>
      <c r="ABB67" s="0"/>
      <c r="ABC67" s="0"/>
      <c r="ABD67" s="0"/>
      <c r="ABE67" s="0"/>
      <c r="ABF67" s="0"/>
      <c r="ABG67" s="0"/>
      <c r="ABH67" s="0"/>
      <c r="ABI67" s="0"/>
      <c r="ABJ67" s="0"/>
      <c r="ABK67" s="0"/>
      <c r="ABL67" s="0"/>
      <c r="ABM67" s="0"/>
      <c r="ABN67" s="0"/>
      <c r="ABO67" s="0"/>
      <c r="ABP67" s="0"/>
      <c r="ABQ67" s="0"/>
      <c r="ABR67" s="0"/>
      <c r="ABS67" s="0"/>
      <c r="ABT67" s="0"/>
      <c r="ABU67" s="0"/>
      <c r="ABV67" s="0"/>
      <c r="ABW67" s="0"/>
      <c r="ABX67" s="0"/>
      <c r="ABY67" s="0"/>
      <c r="ABZ67" s="0"/>
      <c r="ACA67" s="0"/>
      <c r="ACB67" s="0"/>
      <c r="ACC67" s="0"/>
      <c r="ACD67" s="0"/>
      <c r="ACE67" s="0"/>
      <c r="ACF67" s="0"/>
      <c r="ACG67" s="0"/>
      <c r="ACH67" s="0"/>
      <c r="ACI67" s="0"/>
      <c r="ACJ67" s="0"/>
      <c r="ACK67" s="0"/>
      <c r="ACL67" s="0"/>
      <c r="ACM67" s="0"/>
      <c r="ACN67" s="0"/>
      <c r="ACO67" s="0"/>
      <c r="ACP67" s="0"/>
      <c r="ACQ67" s="0"/>
      <c r="ACR67" s="0"/>
      <c r="ACS67" s="0"/>
      <c r="ACT67" s="0"/>
      <c r="ACU67" s="0"/>
      <c r="ACV67" s="0"/>
      <c r="ACW67" s="0"/>
      <c r="ACX67" s="0"/>
      <c r="ACY67" s="0"/>
      <c r="ACZ67" s="0"/>
      <c r="ADA67" s="0"/>
      <c r="ADB67" s="0"/>
      <c r="ADC67" s="0"/>
      <c r="ADD67" s="0"/>
      <c r="ADE67" s="0"/>
      <c r="ADF67" s="0"/>
      <c r="ADG67" s="0"/>
      <c r="ADH67" s="0"/>
      <c r="ADI67" s="0"/>
      <c r="ADJ67" s="0"/>
      <c r="ADK67" s="0"/>
      <c r="ADL67" s="0"/>
      <c r="ADM67" s="0"/>
      <c r="ADN67" s="0"/>
      <c r="ADO67" s="0"/>
      <c r="ADP67" s="0"/>
      <c r="ADQ67" s="0"/>
      <c r="ADR67" s="0"/>
      <c r="ADS67" s="0"/>
      <c r="ADT67" s="0"/>
      <c r="ADU67" s="0"/>
      <c r="ADV67" s="0"/>
      <c r="ADW67" s="0"/>
      <c r="ADX67" s="0"/>
      <c r="ADY67" s="0"/>
      <c r="ADZ67" s="0"/>
      <c r="AEA67" s="0"/>
      <c r="AEB67" s="0"/>
      <c r="AEC67" s="0"/>
      <c r="AED67" s="0"/>
      <c r="AEE67" s="0"/>
      <c r="AEF67" s="0"/>
      <c r="AEG67" s="0"/>
      <c r="AEH67" s="0"/>
      <c r="AEI67" s="0"/>
      <c r="AEJ67" s="0"/>
      <c r="AEK67" s="0"/>
      <c r="AEL67" s="0"/>
      <c r="AEM67" s="0"/>
      <c r="AEN67" s="0"/>
      <c r="AEO67" s="0"/>
      <c r="AEP67" s="0"/>
      <c r="AEQ67" s="0"/>
      <c r="AER67" s="0"/>
      <c r="AES67" s="0"/>
      <c r="AET67" s="0"/>
      <c r="AEU67" s="0"/>
      <c r="AEV67" s="0"/>
      <c r="AEW67" s="0"/>
      <c r="AEX67" s="0"/>
      <c r="AEY67" s="0"/>
      <c r="AEZ67" s="0"/>
      <c r="AFA67" s="0"/>
      <c r="AFB67" s="0"/>
      <c r="AFC67" s="0"/>
      <c r="AFD67" s="0"/>
      <c r="AFE67" s="0"/>
      <c r="AFF67" s="0"/>
      <c r="AFG67" s="0"/>
      <c r="AFH67" s="0"/>
      <c r="AFI67" s="0"/>
      <c r="AFJ67" s="0"/>
      <c r="AFK67" s="0"/>
      <c r="AFL67" s="0"/>
      <c r="AFM67" s="0"/>
      <c r="AFN67" s="0"/>
      <c r="AFO67" s="0"/>
      <c r="AFP67" s="0"/>
      <c r="AFQ67" s="0"/>
      <c r="AFR67" s="0"/>
      <c r="AFS67" s="0"/>
      <c r="AFT67" s="0"/>
      <c r="AFU67" s="0"/>
      <c r="AFV67" s="0"/>
      <c r="AFW67" s="0"/>
      <c r="AFX67" s="0"/>
      <c r="AFY67" s="0"/>
      <c r="AFZ67" s="0"/>
      <c r="AGA67" s="0"/>
      <c r="AGB67" s="0"/>
      <c r="AGC67" s="0"/>
      <c r="AGD67" s="0"/>
      <c r="AGE67" s="0"/>
      <c r="AGF67" s="0"/>
      <c r="AGG67" s="0"/>
      <c r="AGH67" s="0"/>
      <c r="AGI67" s="0"/>
      <c r="AGJ67" s="0"/>
      <c r="AGK67" s="0"/>
      <c r="AGL67" s="0"/>
      <c r="AGM67" s="0"/>
      <c r="AGN67" s="0"/>
      <c r="AGO67" s="0"/>
      <c r="AGP67" s="0"/>
      <c r="AGQ67" s="0"/>
      <c r="AGR67" s="0"/>
      <c r="AGS67" s="0"/>
      <c r="AGT67" s="0"/>
      <c r="AGU67" s="0"/>
      <c r="AGV67" s="0"/>
      <c r="AGW67" s="0"/>
      <c r="AGX67" s="0"/>
      <c r="AGY67" s="0"/>
      <c r="AGZ67" s="0"/>
      <c r="AHA67" s="0"/>
      <c r="AHB67" s="0"/>
      <c r="AHC67" s="0"/>
      <c r="AHD67" s="0"/>
      <c r="AHE67" s="0"/>
      <c r="AHF67" s="0"/>
      <c r="AHG67" s="0"/>
      <c r="AHH67" s="0"/>
      <c r="AHI67" s="0"/>
      <c r="AHJ67" s="0"/>
      <c r="AHK67" s="0"/>
      <c r="AHL67" s="0"/>
      <c r="AHM67" s="0"/>
      <c r="AHN67" s="0"/>
      <c r="AHO67" s="0"/>
      <c r="AHP67" s="0"/>
      <c r="AHQ67" s="0"/>
      <c r="AHR67" s="0"/>
      <c r="AHS67" s="0"/>
      <c r="AHT67" s="0"/>
      <c r="AHU67" s="0"/>
      <c r="AHV67" s="0"/>
      <c r="AHW67" s="0"/>
      <c r="AHX67" s="0"/>
      <c r="AHY67" s="0"/>
      <c r="AHZ67" s="0"/>
      <c r="AIA67" s="0"/>
      <c r="AIB67" s="0"/>
      <c r="AIC67" s="0"/>
      <c r="AID67" s="0"/>
      <c r="AIE67" s="0"/>
      <c r="AIF67" s="0"/>
      <c r="AIG67" s="0"/>
      <c r="AIH67" s="0"/>
      <c r="AII67" s="0"/>
      <c r="AIJ67" s="0"/>
      <c r="AIK67" s="0"/>
      <c r="AIL67" s="0"/>
      <c r="AIM67" s="0"/>
      <c r="AIN67" s="0"/>
      <c r="AIO67" s="0"/>
      <c r="AIP67" s="0"/>
      <c r="AIQ67" s="0"/>
      <c r="AIR67" s="0"/>
      <c r="AIS67" s="0"/>
      <c r="AIT67" s="0"/>
      <c r="AIU67" s="0"/>
      <c r="AIV67" s="0"/>
      <c r="AIW67" s="0"/>
      <c r="AIX67" s="0"/>
      <c r="AIY67" s="0"/>
      <c r="AIZ67" s="0"/>
      <c r="AJA67" s="0"/>
      <c r="AJB67" s="0"/>
      <c r="AJC67" s="0"/>
      <c r="AJD67" s="0"/>
      <c r="AJE67" s="0"/>
      <c r="AJF67" s="0"/>
      <c r="AJG67" s="0"/>
      <c r="AJH67" s="0"/>
      <c r="AJI67" s="0"/>
      <c r="AJJ67" s="0"/>
      <c r="AJK67" s="0"/>
      <c r="AJL67" s="0"/>
      <c r="AJM67" s="0"/>
      <c r="AJN67" s="0"/>
      <c r="AJO67" s="0"/>
      <c r="AJP67" s="0"/>
      <c r="AJQ67" s="0"/>
      <c r="AJR67" s="0"/>
      <c r="AJS67" s="0"/>
      <c r="AJT67" s="0"/>
      <c r="AJU67" s="0"/>
      <c r="AJV67" s="0"/>
      <c r="AJW67" s="0"/>
      <c r="AJX67" s="0"/>
      <c r="AJY67" s="0"/>
      <c r="AJZ67" s="0"/>
      <c r="AKA67" s="0"/>
      <c r="AKB67" s="0"/>
      <c r="AKC67" s="0"/>
      <c r="AKD67" s="0"/>
      <c r="AKE67" s="0"/>
      <c r="AKF67" s="0"/>
      <c r="AKG67" s="0"/>
      <c r="AKH67" s="0"/>
      <c r="AKI67" s="0"/>
      <c r="AKJ67" s="0"/>
      <c r="AKK67" s="0"/>
      <c r="AKL67" s="0"/>
      <c r="AKM67" s="0"/>
      <c r="AKN67" s="0"/>
      <c r="AKO67" s="0"/>
      <c r="AKP67" s="0"/>
      <c r="AKQ67" s="0"/>
      <c r="AKR67" s="0"/>
      <c r="AKS67" s="0"/>
      <c r="AKT67" s="0"/>
      <c r="AKU67" s="0"/>
      <c r="AKV67" s="0"/>
      <c r="AKW67" s="0"/>
      <c r="AKX67" s="0"/>
      <c r="AKY67" s="0"/>
      <c r="AKZ67" s="0"/>
      <c r="ALA67" s="0"/>
      <c r="ALB67" s="0"/>
      <c r="ALC67" s="0"/>
      <c r="ALD67" s="0"/>
      <c r="ALE67" s="0"/>
      <c r="ALF67" s="0"/>
      <c r="ALG67" s="0"/>
      <c r="ALH67" s="0"/>
      <c r="ALI67" s="0"/>
      <c r="ALJ67" s="0"/>
      <c r="ALK67" s="0"/>
      <c r="ALL67" s="0"/>
      <c r="ALM67" s="0"/>
      <c r="ALN67" s="0"/>
      <c r="ALO67" s="0"/>
      <c r="ALP67" s="0"/>
      <c r="ALQ67" s="0"/>
      <c r="ALR67" s="0"/>
      <c r="ALS67" s="0"/>
      <c r="ALT67" s="0"/>
      <c r="ALU67" s="0"/>
      <c r="ALV67" s="0"/>
      <c r="ALW67" s="0"/>
      <c r="ALX67" s="0"/>
      <c r="ALY67" s="0"/>
      <c r="ALZ67" s="0"/>
      <c r="AMA67" s="0"/>
      <c r="AMB67" s="0"/>
      <c r="AMC67" s="0"/>
      <c r="AMD67" s="0"/>
      <c r="AME67" s="0"/>
      <c r="AMF67" s="0"/>
      <c r="AMG67" s="0"/>
      <c r="AMH67" s="0"/>
      <c r="AMI67" s="0"/>
      <c r="AMJ67" s="0"/>
    </row>
    <row r="68" customFormat="false" ht="35.95" hidden="false" customHeight="false" outlineLevel="0" collapsed="false">
      <c r="A68" s="176" t="n">
        <f aca="false">$A$31</f>
        <v>2</v>
      </c>
      <c r="B68" s="177" t="s">
        <v>61</v>
      </c>
      <c r="C68" s="177" t="n">
        <f aca="false">C67</f>
        <v>7</v>
      </c>
      <c r="D68" s="177" t="s">
        <v>61</v>
      </c>
      <c r="E68" s="177" t="n">
        <f aca="false">E67+1</f>
        <v>3</v>
      </c>
      <c r="F68" s="230" t="n">
        <v>95749</v>
      </c>
      <c r="G68" s="177" t="s">
        <v>21</v>
      </c>
      <c r="H68" s="179" t="str">
        <f aca="false">IFERROR((IF($G68=$X$3,IFERROR(VLOOKUP($F68,'SERVIÇOS SINAPI'!$A$8:$E$19639,2,0),""),IF($G68=$X$4,IFERROR(VLOOKUP($F68,'SERVIÇOS PLEO'!$A$1:$E$20000,2,0),""),IF($G68=$X$5,IFERROR(VLOOKUP($F68,'SERVIÇOS SICRO 2'!$A$1:$D$20056,2,0),""),IF($G68=$X$6,IFERROR(VLOOKUP($F68,'SERVIÇOS UFFS'!$A$1:$G$20007,2,0),"0")))))),2)</f>
        <v>ELETRODUTO DE FERRO GALVANIZADO, CLASSE LEVE, DN 20 MM (3/4''), APARENTE, INSTALADO EM PAREDE - FORNECIMENTO E INSTALAÇÃO. AF_11/2016</v>
      </c>
      <c r="I68" s="179"/>
      <c r="J68" s="179" t="str">
        <f aca="false">IFERROR((IF($G68=$X$3,IFERROR(VLOOKUP($F68,'SERVIÇOS SINAPI'!$A$8:$E$19639,3,0),""),IF($G68=$X$4,IFERROR(VLOOKUP($F68,'SERVIÇOS PLEO'!$A$1:$E$20000,3,0),""),IF($G68=$X$5,IFERROR(VLOOKUP($F68,'SERVIÇOS SICRO 2'!$A$1:$D$20056,3,0),""),IF($G68=$X$6,IFERROR(VLOOKUP($F68,'SERVIÇOS UFFS'!$A$1:$G$20007,3,0),"0")))))),2)</f>
        <v>M</v>
      </c>
      <c r="K68" s="178" t="n">
        <v>14</v>
      </c>
      <c r="L68" s="220" t="n">
        <f aca="false">IFERROR((IF($G68=$X$3,IFERROR(VLOOKUP($F68,'SERVIÇOS SINAPI'!$A$8:$E$19639,5,0),""),IF($G68=$X$4,IFERROR(VLOOKUP($F68,'SERVIÇOS PLEO'!$A$1:$E$20000,5,0),""),IF($G68=$X$5,IFERROR(VLOOKUP($F68,'SERVIÇOS SICRO 2'!$A$1:$D$20056,4,0),""),IF($G68=$X$6,IFERROR(VLOOKUP($F68,'SERVIÇOS UFFS'!$A$1:$G$20007,4,0),"0")))))),2)</f>
        <v>12.85</v>
      </c>
      <c r="M68" s="220" t="n">
        <f aca="false">IFERROR((IF($G68=$X$3,IFERROR(VLOOKUP($F68,'SERVIÇOS SINAPI'!$A$8:$E$19639,4,0),""),IF($G68=$X$4,IFERROR(VLOOKUP($F68,'SERVIÇOS PLEO'!$A$1:$E$20000,4,0),""),IF($G68=$X$5,IFERROR(VLOOKUP($F68,'SERVIÇOS SICRO 2'!$A$1:$D$20056,8,0),""),IF($G68=$X$6,IFERROR(VLOOKUP($F68,'SERVIÇOS UFFS'!$A$1:$G$20007,5,0),"0")))))),2)</f>
        <v>5.09</v>
      </c>
      <c r="N68" s="182" t="n">
        <f aca="false">ROUND(L68+M68,2)</f>
        <v>17.94</v>
      </c>
      <c r="O68" s="183" t="n">
        <f aca="false">ROUND((K68*N68),2)</f>
        <v>251.16</v>
      </c>
      <c r="P68" s="184" t="n">
        <f aca="false">ROUND($S$5,4)</f>
        <v>0.2764</v>
      </c>
      <c r="Q68" s="182" t="n">
        <f aca="false">ROUND((O68*(1+P68)),2)</f>
        <v>320.58</v>
      </c>
      <c r="R68" s="184" t="n">
        <f aca="false">Q68/$Q$99</f>
        <v>0.00417712097884676</v>
      </c>
      <c r="S68" s="163" t="n">
        <f aca="false">Q68-(Q68*$M$5%)</f>
        <v>320.58</v>
      </c>
      <c r="T68" s="161" t="n">
        <f aca="false">K68*L68</f>
        <v>179.9</v>
      </c>
      <c r="U68" s="161" t="n">
        <f aca="false">K68*M68</f>
        <v>71.26</v>
      </c>
      <c r="V68" s="161" t="n">
        <f aca="false">K68*L68</f>
        <v>179.9</v>
      </c>
      <c r="W68" s="161" t="n">
        <f aca="false">M68*K68</f>
        <v>71.26</v>
      </c>
      <c r="X68" s="160" t="n">
        <v>28</v>
      </c>
      <c r="Y68" s="161"/>
      <c r="Z68" s="186" t="n">
        <f aca="false">Z62/1.5*3.6</f>
        <v>830.4</v>
      </c>
      <c r="AA68" s="186"/>
      <c r="AB68" s="160" t="n">
        <v>35</v>
      </c>
      <c r="AC68" s="99" t="n">
        <f aca="false">$AC$2*AB68</f>
        <v>140</v>
      </c>
      <c r="AD68" s="187"/>
      <c r="AE68" s="148"/>
      <c r="AF68" s="188"/>
      <c r="AG68" s="189"/>
      <c r="AH68" s="190"/>
      <c r="AI68" s="191"/>
      <c r="AJ68" s="189"/>
      <c r="AK68" s="190"/>
      <c r="AL68" s="192"/>
      <c r="AM68" s="188"/>
      <c r="AN68" s="189"/>
      <c r="AO68" s="190"/>
      <c r="AP68" s="191"/>
      <c r="AQ68" s="189"/>
      <c r="AR68" s="190"/>
      <c r="AS68" s="161"/>
      <c r="AT68" s="188"/>
      <c r="AU68" s="189"/>
      <c r="AV68" s="190"/>
      <c r="AW68" s="191"/>
      <c r="AX68" s="189"/>
      <c r="AY68" s="190"/>
      <c r="AZ68" s="192"/>
      <c r="BA68" s="188"/>
      <c r="BB68" s="189"/>
      <c r="BC68" s="190"/>
      <c r="BD68" s="191"/>
      <c r="BE68" s="189"/>
      <c r="BF68" s="190"/>
      <c r="BG68" s="161"/>
      <c r="BH68" s="188"/>
      <c r="BI68" s="189"/>
      <c r="BJ68" s="190"/>
      <c r="BK68" s="191"/>
      <c r="BL68" s="189"/>
      <c r="BM68" s="190"/>
      <c r="BN68" s="192"/>
      <c r="BO68" s="188"/>
      <c r="BP68" s="189"/>
      <c r="BQ68" s="190"/>
      <c r="BR68" s="191"/>
      <c r="BS68" s="189"/>
      <c r="BT68" s="190"/>
      <c r="BU68" s="161"/>
      <c r="BV68" s="188"/>
      <c r="BW68" s="189"/>
      <c r="BX68" s="190"/>
      <c r="BY68" s="191"/>
      <c r="BZ68" s="189"/>
      <c r="CA68" s="190"/>
      <c r="CB68" s="192"/>
      <c r="CC68" s="188"/>
      <c r="CD68" s="189"/>
      <c r="CE68" s="190"/>
      <c r="CF68" s="191"/>
      <c r="CG68" s="189"/>
      <c r="CH68" s="190"/>
      <c r="CI68" s="161"/>
      <c r="CJ68" s="188"/>
      <c r="CK68" s="189"/>
      <c r="CL68" s="190"/>
      <c r="CM68" s="191"/>
      <c r="CN68" s="189"/>
      <c r="CO68" s="190"/>
      <c r="CP68" s="161"/>
      <c r="CQ68" s="188"/>
      <c r="CR68" s="189"/>
      <c r="CS68" s="190"/>
      <c r="CT68" s="191"/>
      <c r="CU68" s="189"/>
      <c r="CV68" s="190"/>
      <c r="CW68" s="161"/>
      <c r="CX68" s="193" t="n">
        <f aca="false">S68/$S$99</f>
        <v>0.00417712097884676</v>
      </c>
      <c r="CY68" s="103"/>
      <c r="CZ68" s="103"/>
      <c r="DA68" s="103"/>
      <c r="DB68" s="103"/>
      <c r="DC68" s="103"/>
      <c r="DD68" s="103"/>
      <c r="DE68" s="0"/>
      <c r="DF68" s="0"/>
      <c r="DG68" s="0"/>
      <c r="DH68" s="0"/>
      <c r="DI68" s="0"/>
      <c r="DJ68" s="0"/>
      <c r="DK68" s="0"/>
      <c r="DL68" s="0"/>
      <c r="DM68" s="0"/>
      <c r="DN68" s="0"/>
      <c r="DO68" s="0"/>
      <c r="DP68" s="0"/>
      <c r="DQ68" s="0"/>
      <c r="DR68" s="0"/>
      <c r="DS68" s="0"/>
      <c r="DT68" s="0"/>
      <c r="DU68" s="0"/>
      <c r="DV68" s="0"/>
      <c r="DW68" s="0"/>
      <c r="DX68" s="0"/>
      <c r="DY68" s="0"/>
      <c r="DZ68" s="0"/>
      <c r="EA68" s="0"/>
      <c r="EB68" s="0"/>
      <c r="EC68" s="0"/>
      <c r="ED68" s="0"/>
      <c r="EE68" s="0"/>
      <c r="EF68" s="0"/>
      <c r="EG68" s="0"/>
      <c r="EH68" s="0"/>
      <c r="EI68" s="0"/>
      <c r="EJ68" s="0"/>
      <c r="EK68" s="0"/>
      <c r="EL68" s="0"/>
      <c r="EM68" s="0"/>
      <c r="EN68" s="0"/>
      <c r="EO68" s="0"/>
      <c r="EP68" s="0"/>
      <c r="EQ68" s="0"/>
      <c r="ER68" s="0"/>
      <c r="ES68" s="0"/>
      <c r="ET68" s="0"/>
      <c r="EU68" s="0"/>
      <c r="EV68" s="0"/>
      <c r="EW68" s="0"/>
      <c r="EX68" s="0"/>
      <c r="EY68" s="0"/>
      <c r="EZ68" s="0"/>
      <c r="FA68" s="0"/>
      <c r="FB68" s="0"/>
      <c r="FC68" s="0"/>
      <c r="FD68" s="0"/>
      <c r="FE68" s="0"/>
      <c r="FF68" s="0"/>
      <c r="FG68" s="0"/>
      <c r="FH68" s="0"/>
      <c r="FI68" s="0"/>
      <c r="FJ68" s="0"/>
      <c r="FK68" s="0"/>
      <c r="FL68" s="0"/>
      <c r="FM68" s="0"/>
      <c r="FN68" s="0"/>
      <c r="FO68" s="0"/>
      <c r="FP68" s="0"/>
      <c r="FQ68" s="0"/>
      <c r="FR68" s="0"/>
      <c r="FS68" s="0"/>
      <c r="FT68" s="0"/>
      <c r="FU68" s="0"/>
      <c r="FV68" s="0"/>
      <c r="FW68" s="0"/>
      <c r="FX68" s="0"/>
      <c r="FY68" s="0"/>
      <c r="FZ68" s="0"/>
      <c r="GA68" s="0"/>
      <c r="GB68" s="0"/>
      <c r="GC68" s="0"/>
      <c r="GD68" s="0"/>
      <c r="GE68" s="0"/>
      <c r="GF68" s="0"/>
      <c r="GG68" s="0"/>
      <c r="GH68" s="0"/>
      <c r="GI68" s="0"/>
      <c r="GJ68" s="0"/>
      <c r="GK68" s="0"/>
      <c r="GL68" s="0"/>
      <c r="GM68" s="0"/>
      <c r="GN68" s="0"/>
      <c r="GO68" s="0"/>
      <c r="GP68" s="0"/>
      <c r="GQ68" s="0"/>
      <c r="GR68" s="0"/>
      <c r="GS68" s="0"/>
      <c r="GT68" s="0"/>
      <c r="GU68" s="0"/>
      <c r="GV68" s="0"/>
      <c r="GW68" s="0"/>
      <c r="GX68" s="0"/>
      <c r="GY68" s="0"/>
      <c r="GZ68" s="0"/>
      <c r="HA68" s="0"/>
      <c r="HB68" s="0"/>
      <c r="HC68" s="0"/>
      <c r="HD68" s="0"/>
      <c r="HE68" s="0"/>
      <c r="HF68" s="0"/>
      <c r="HG68" s="0"/>
      <c r="HH68" s="0"/>
      <c r="HI68" s="0"/>
      <c r="HJ68" s="0"/>
      <c r="HK68" s="0"/>
      <c r="HL68" s="0"/>
      <c r="HM68" s="0"/>
      <c r="HN68" s="0"/>
      <c r="HO68" s="0"/>
      <c r="HP68" s="0"/>
      <c r="HQ68" s="0"/>
      <c r="HR68" s="0"/>
      <c r="HS68" s="0"/>
      <c r="HT68" s="0"/>
      <c r="HU68" s="0"/>
      <c r="HV68" s="0"/>
      <c r="HW68" s="0"/>
      <c r="HX68" s="0"/>
      <c r="HY68" s="0"/>
      <c r="HZ68" s="0"/>
      <c r="IA68" s="0"/>
      <c r="IB68" s="0"/>
      <c r="IC68" s="0"/>
      <c r="ID68" s="0"/>
      <c r="IE68" s="0"/>
      <c r="IF68" s="0"/>
      <c r="IG68" s="0"/>
      <c r="IH68" s="0"/>
      <c r="II68" s="0"/>
      <c r="IJ68" s="0"/>
      <c r="IK68" s="0"/>
      <c r="IL68" s="0"/>
      <c r="IM68" s="0"/>
      <c r="IN68" s="0"/>
      <c r="IO68" s="0"/>
      <c r="IP68" s="0"/>
      <c r="IQ68" s="0"/>
      <c r="IR68" s="0"/>
      <c r="IS68" s="0"/>
      <c r="IT68" s="0"/>
      <c r="IU68" s="0"/>
      <c r="IV68" s="0"/>
      <c r="IW68" s="0"/>
      <c r="IX68" s="0"/>
      <c r="IY68" s="0"/>
      <c r="IZ68" s="0"/>
      <c r="JA68" s="0"/>
      <c r="JB68" s="0"/>
      <c r="JC68" s="0"/>
      <c r="JD68" s="0"/>
      <c r="JE68" s="0"/>
      <c r="JF68" s="0"/>
      <c r="JG68" s="0"/>
      <c r="JH68" s="0"/>
      <c r="JI68" s="0"/>
      <c r="JJ68" s="0"/>
      <c r="JK68" s="0"/>
      <c r="JL68" s="0"/>
      <c r="JM68" s="0"/>
      <c r="JN68" s="0"/>
      <c r="JO68" s="0"/>
      <c r="JP68" s="0"/>
      <c r="JQ68" s="0"/>
      <c r="JR68" s="0"/>
      <c r="JS68" s="0"/>
      <c r="JT68" s="0"/>
      <c r="JU68" s="0"/>
      <c r="JV68" s="0"/>
      <c r="JW68" s="0"/>
      <c r="JX68" s="0"/>
      <c r="JY68" s="0"/>
      <c r="JZ68" s="0"/>
      <c r="KA68" s="0"/>
      <c r="KB68" s="0"/>
      <c r="KC68" s="0"/>
      <c r="KD68" s="0"/>
      <c r="KE68" s="0"/>
      <c r="KF68" s="0"/>
      <c r="KG68" s="0"/>
      <c r="KH68" s="0"/>
      <c r="KI68" s="0"/>
      <c r="KJ68" s="0"/>
      <c r="KK68" s="0"/>
      <c r="KL68" s="0"/>
      <c r="KM68" s="0"/>
      <c r="KN68" s="0"/>
      <c r="KO68" s="0"/>
      <c r="KP68" s="0"/>
      <c r="KQ68" s="0"/>
      <c r="KR68" s="0"/>
      <c r="KS68" s="0"/>
      <c r="KT68" s="0"/>
      <c r="KU68" s="0"/>
      <c r="KV68" s="0"/>
      <c r="KW68" s="0"/>
      <c r="KX68" s="0"/>
      <c r="KY68" s="0"/>
      <c r="KZ68" s="0"/>
      <c r="LA68" s="0"/>
      <c r="LB68" s="0"/>
      <c r="LC68" s="0"/>
      <c r="LD68" s="0"/>
      <c r="LE68" s="0"/>
      <c r="LF68" s="0"/>
      <c r="LG68" s="0"/>
      <c r="LH68" s="0"/>
      <c r="LI68" s="0"/>
      <c r="LJ68" s="0"/>
      <c r="LK68" s="0"/>
      <c r="LL68" s="0"/>
      <c r="LM68" s="0"/>
      <c r="LN68" s="0"/>
      <c r="LO68" s="0"/>
      <c r="LP68" s="0"/>
      <c r="LQ68" s="0"/>
      <c r="LR68" s="0"/>
      <c r="LS68" s="0"/>
      <c r="LT68" s="0"/>
      <c r="LU68" s="0"/>
      <c r="LV68" s="0"/>
      <c r="LW68" s="0"/>
      <c r="LX68" s="0"/>
      <c r="LY68" s="0"/>
      <c r="LZ68" s="0"/>
      <c r="MA68" s="0"/>
      <c r="MB68" s="0"/>
      <c r="MC68" s="0"/>
      <c r="MD68" s="0"/>
      <c r="ME68" s="0"/>
      <c r="MF68" s="0"/>
      <c r="MG68" s="0"/>
      <c r="MH68" s="0"/>
      <c r="MI68" s="0"/>
      <c r="MJ68" s="0"/>
      <c r="MK68" s="0"/>
      <c r="ML68" s="0"/>
      <c r="MM68" s="0"/>
      <c r="MN68" s="0"/>
      <c r="MO68" s="0"/>
      <c r="MP68" s="0"/>
      <c r="MQ68" s="0"/>
      <c r="MR68" s="0"/>
      <c r="MS68" s="0"/>
      <c r="MT68" s="0"/>
      <c r="MU68" s="0"/>
      <c r="MV68" s="0"/>
      <c r="MW68" s="0"/>
      <c r="MX68" s="0"/>
      <c r="MY68" s="0"/>
      <c r="MZ68" s="0"/>
      <c r="NA68" s="0"/>
      <c r="NB68" s="0"/>
      <c r="NC68" s="0"/>
      <c r="ND68" s="0"/>
      <c r="NE68" s="0"/>
      <c r="NF68" s="0"/>
      <c r="NG68" s="0"/>
      <c r="NH68" s="0"/>
      <c r="NI68" s="0"/>
      <c r="NJ68" s="0"/>
      <c r="NK68" s="0"/>
      <c r="NL68" s="0"/>
      <c r="NM68" s="0"/>
      <c r="NN68" s="0"/>
      <c r="NO68" s="0"/>
      <c r="NP68" s="0"/>
      <c r="NQ68" s="0"/>
      <c r="NR68" s="0"/>
      <c r="NS68" s="0"/>
      <c r="NT68" s="0"/>
      <c r="NU68" s="0"/>
      <c r="NV68" s="0"/>
      <c r="NW68" s="0"/>
      <c r="NX68" s="0"/>
      <c r="NY68" s="0"/>
      <c r="NZ68" s="0"/>
      <c r="OA68" s="0"/>
      <c r="OB68" s="0"/>
      <c r="OC68" s="0"/>
      <c r="OD68" s="0"/>
      <c r="OE68" s="0"/>
      <c r="OF68" s="0"/>
      <c r="OG68" s="0"/>
      <c r="OH68" s="0"/>
      <c r="OI68" s="0"/>
      <c r="OJ68" s="0"/>
      <c r="OK68" s="0"/>
      <c r="OL68" s="0"/>
      <c r="OM68" s="0"/>
      <c r="ON68" s="0"/>
      <c r="OO68" s="0"/>
      <c r="OP68" s="0"/>
      <c r="OQ68" s="0"/>
      <c r="OR68" s="0"/>
      <c r="OS68" s="0"/>
      <c r="OT68" s="0"/>
      <c r="OU68" s="0"/>
      <c r="OV68" s="0"/>
      <c r="OW68" s="0"/>
      <c r="OX68" s="0"/>
      <c r="OY68" s="0"/>
      <c r="OZ68" s="0"/>
      <c r="PA68" s="0"/>
      <c r="PB68" s="0"/>
      <c r="PC68" s="0"/>
      <c r="PD68" s="0"/>
      <c r="PE68" s="0"/>
      <c r="PF68" s="0"/>
      <c r="PG68" s="0"/>
      <c r="PH68" s="0"/>
      <c r="PI68" s="0"/>
      <c r="PJ68" s="0"/>
      <c r="PK68" s="0"/>
      <c r="PL68" s="0"/>
      <c r="PM68" s="0"/>
      <c r="PN68" s="0"/>
      <c r="PO68" s="0"/>
      <c r="PP68" s="0"/>
      <c r="PQ68" s="0"/>
      <c r="PR68" s="0"/>
      <c r="PS68" s="0"/>
      <c r="PT68" s="0"/>
      <c r="PU68" s="0"/>
      <c r="PV68" s="0"/>
      <c r="PW68" s="0"/>
      <c r="PX68" s="0"/>
      <c r="PY68" s="0"/>
      <c r="PZ68" s="0"/>
      <c r="QA68" s="0"/>
      <c r="QB68" s="0"/>
      <c r="QC68" s="0"/>
      <c r="QD68" s="0"/>
      <c r="QE68" s="0"/>
      <c r="QF68" s="0"/>
      <c r="QG68" s="0"/>
      <c r="QH68" s="0"/>
      <c r="QI68" s="0"/>
      <c r="QJ68" s="0"/>
      <c r="QK68" s="0"/>
      <c r="QL68" s="0"/>
      <c r="QM68" s="0"/>
      <c r="QN68" s="0"/>
      <c r="QO68" s="0"/>
      <c r="QP68" s="0"/>
      <c r="QQ68" s="0"/>
      <c r="QR68" s="0"/>
      <c r="QS68" s="0"/>
      <c r="QT68" s="0"/>
      <c r="QU68" s="0"/>
      <c r="QV68" s="0"/>
      <c r="QW68" s="0"/>
      <c r="QX68" s="0"/>
      <c r="QY68" s="0"/>
      <c r="QZ68" s="0"/>
      <c r="RA68" s="0"/>
      <c r="RB68" s="0"/>
      <c r="RC68" s="0"/>
      <c r="RD68" s="0"/>
      <c r="RE68" s="0"/>
      <c r="RF68" s="0"/>
      <c r="RG68" s="0"/>
      <c r="RH68" s="0"/>
      <c r="RI68" s="0"/>
      <c r="RJ68" s="0"/>
      <c r="RK68" s="0"/>
      <c r="RL68" s="0"/>
      <c r="RM68" s="0"/>
      <c r="RN68" s="0"/>
      <c r="RO68" s="0"/>
      <c r="RP68" s="0"/>
      <c r="RQ68" s="0"/>
      <c r="RR68" s="0"/>
      <c r="RS68" s="0"/>
      <c r="RT68" s="0"/>
      <c r="RU68" s="0"/>
      <c r="RV68" s="0"/>
      <c r="RW68" s="0"/>
      <c r="RX68" s="0"/>
      <c r="RY68" s="0"/>
      <c r="RZ68" s="0"/>
      <c r="SA68" s="0"/>
      <c r="SB68" s="0"/>
      <c r="SC68" s="0"/>
      <c r="SD68" s="0"/>
      <c r="SE68" s="0"/>
      <c r="SF68" s="0"/>
      <c r="SG68" s="0"/>
      <c r="SH68" s="0"/>
      <c r="SI68" s="0"/>
      <c r="SJ68" s="0"/>
      <c r="SK68" s="0"/>
      <c r="SL68" s="0"/>
      <c r="SM68" s="0"/>
      <c r="SN68" s="0"/>
      <c r="SO68" s="0"/>
      <c r="SP68" s="0"/>
      <c r="SQ68" s="0"/>
      <c r="SR68" s="0"/>
      <c r="SS68" s="0"/>
      <c r="ST68" s="0"/>
      <c r="SU68" s="0"/>
      <c r="SV68" s="0"/>
      <c r="SW68" s="0"/>
      <c r="SX68" s="0"/>
      <c r="SY68" s="0"/>
      <c r="SZ68" s="0"/>
      <c r="TA68" s="0"/>
      <c r="TB68" s="0"/>
      <c r="TC68" s="0"/>
      <c r="TD68" s="0"/>
      <c r="TE68" s="0"/>
      <c r="TF68" s="0"/>
      <c r="TG68" s="0"/>
      <c r="TH68" s="0"/>
      <c r="TI68" s="0"/>
      <c r="TJ68" s="0"/>
      <c r="TK68" s="0"/>
      <c r="TL68" s="0"/>
      <c r="TM68" s="0"/>
      <c r="TN68" s="0"/>
      <c r="TO68" s="0"/>
      <c r="TP68" s="0"/>
      <c r="TQ68" s="0"/>
      <c r="TR68" s="0"/>
      <c r="TS68" s="0"/>
      <c r="TT68" s="0"/>
      <c r="TU68" s="0"/>
      <c r="TV68" s="0"/>
      <c r="TW68" s="0"/>
      <c r="TX68" s="0"/>
      <c r="TY68" s="0"/>
      <c r="TZ68" s="0"/>
      <c r="UA68" s="0"/>
      <c r="UB68" s="0"/>
      <c r="UC68" s="0"/>
      <c r="UD68" s="0"/>
      <c r="UE68" s="0"/>
      <c r="UF68" s="0"/>
      <c r="UG68" s="0"/>
      <c r="UH68" s="0"/>
      <c r="UI68" s="0"/>
      <c r="UJ68" s="0"/>
      <c r="UK68" s="0"/>
      <c r="UL68" s="0"/>
      <c r="UM68" s="0"/>
      <c r="UN68" s="0"/>
      <c r="UO68" s="0"/>
      <c r="UP68" s="0"/>
      <c r="UQ68" s="0"/>
      <c r="UR68" s="0"/>
      <c r="US68" s="0"/>
      <c r="UT68" s="0"/>
      <c r="UU68" s="0"/>
      <c r="UV68" s="0"/>
      <c r="UW68" s="0"/>
      <c r="UX68" s="0"/>
      <c r="UY68" s="0"/>
      <c r="UZ68" s="0"/>
      <c r="VA68" s="0"/>
      <c r="VB68" s="0"/>
      <c r="VC68" s="0"/>
      <c r="VD68" s="0"/>
      <c r="VE68" s="0"/>
      <c r="VF68" s="0"/>
      <c r="VG68" s="0"/>
      <c r="VH68" s="0"/>
      <c r="VI68" s="0"/>
      <c r="VJ68" s="0"/>
      <c r="VK68" s="0"/>
      <c r="VL68" s="0"/>
      <c r="VM68" s="0"/>
      <c r="VN68" s="0"/>
      <c r="VO68" s="0"/>
      <c r="VP68" s="0"/>
      <c r="VQ68" s="0"/>
      <c r="VR68" s="0"/>
      <c r="VS68" s="0"/>
      <c r="VT68" s="0"/>
      <c r="VU68" s="0"/>
      <c r="VV68" s="0"/>
      <c r="VW68" s="0"/>
      <c r="VX68" s="0"/>
      <c r="VY68" s="0"/>
      <c r="VZ68" s="0"/>
      <c r="WA68" s="0"/>
      <c r="WB68" s="0"/>
      <c r="WC68" s="0"/>
      <c r="WD68" s="0"/>
      <c r="WE68" s="0"/>
      <c r="WF68" s="0"/>
      <c r="WG68" s="0"/>
      <c r="WH68" s="0"/>
      <c r="WI68" s="0"/>
      <c r="WJ68" s="0"/>
      <c r="WK68" s="0"/>
      <c r="WL68" s="0"/>
      <c r="WM68" s="0"/>
      <c r="WN68" s="0"/>
      <c r="WO68" s="0"/>
      <c r="WP68" s="0"/>
      <c r="WQ68" s="0"/>
      <c r="WR68" s="0"/>
      <c r="WS68" s="0"/>
      <c r="WT68" s="0"/>
      <c r="WU68" s="0"/>
      <c r="WV68" s="0"/>
      <c r="WW68" s="0"/>
      <c r="WX68" s="0"/>
      <c r="WY68" s="0"/>
      <c r="WZ68" s="0"/>
      <c r="XA68" s="0"/>
      <c r="XB68" s="0"/>
      <c r="XC68" s="0"/>
      <c r="XD68" s="0"/>
      <c r="XE68" s="0"/>
      <c r="XF68" s="0"/>
      <c r="XG68" s="0"/>
      <c r="XH68" s="0"/>
      <c r="XI68" s="0"/>
      <c r="XJ68" s="0"/>
      <c r="XK68" s="0"/>
      <c r="XL68" s="0"/>
      <c r="XM68" s="0"/>
      <c r="XN68" s="0"/>
      <c r="XO68" s="0"/>
      <c r="XP68" s="0"/>
      <c r="XQ68" s="0"/>
      <c r="XR68" s="0"/>
      <c r="XS68" s="0"/>
      <c r="XT68" s="0"/>
      <c r="XU68" s="0"/>
      <c r="XV68" s="0"/>
      <c r="XW68" s="0"/>
      <c r="XX68" s="0"/>
      <c r="XY68" s="0"/>
      <c r="XZ68" s="0"/>
      <c r="YA68" s="0"/>
      <c r="YB68" s="0"/>
      <c r="YC68" s="0"/>
      <c r="YD68" s="0"/>
      <c r="YE68" s="0"/>
      <c r="YF68" s="0"/>
      <c r="YG68" s="0"/>
      <c r="YH68" s="0"/>
      <c r="YI68" s="0"/>
      <c r="YJ68" s="0"/>
      <c r="YK68" s="0"/>
      <c r="YL68" s="0"/>
      <c r="YM68" s="0"/>
      <c r="YN68" s="0"/>
      <c r="YO68" s="0"/>
      <c r="YP68" s="0"/>
      <c r="YQ68" s="0"/>
      <c r="YR68" s="0"/>
      <c r="YS68" s="0"/>
      <c r="YT68" s="0"/>
      <c r="YU68" s="0"/>
      <c r="YV68" s="0"/>
      <c r="YW68" s="0"/>
      <c r="YX68" s="0"/>
      <c r="YY68" s="0"/>
      <c r="YZ68" s="0"/>
      <c r="ZA68" s="0"/>
      <c r="ZB68" s="0"/>
      <c r="ZC68" s="0"/>
      <c r="ZD68" s="0"/>
      <c r="ZE68" s="0"/>
      <c r="ZF68" s="0"/>
      <c r="ZG68" s="0"/>
      <c r="ZH68" s="0"/>
      <c r="ZI68" s="0"/>
      <c r="ZJ68" s="0"/>
      <c r="ZK68" s="0"/>
      <c r="ZL68" s="0"/>
      <c r="ZM68" s="0"/>
      <c r="ZN68" s="0"/>
      <c r="ZO68" s="0"/>
      <c r="ZP68" s="0"/>
      <c r="ZQ68" s="0"/>
      <c r="ZR68" s="0"/>
      <c r="ZS68" s="0"/>
      <c r="ZT68" s="0"/>
      <c r="ZU68" s="0"/>
      <c r="ZV68" s="0"/>
      <c r="ZW68" s="0"/>
      <c r="ZX68" s="0"/>
      <c r="ZY68" s="0"/>
      <c r="ZZ68" s="0"/>
      <c r="AAA68" s="0"/>
      <c r="AAB68" s="0"/>
      <c r="AAC68" s="0"/>
      <c r="AAD68" s="0"/>
      <c r="AAE68" s="0"/>
      <c r="AAF68" s="0"/>
      <c r="AAG68" s="0"/>
      <c r="AAH68" s="0"/>
      <c r="AAI68" s="0"/>
      <c r="AAJ68" s="0"/>
      <c r="AAK68" s="0"/>
      <c r="AAL68" s="0"/>
      <c r="AAM68" s="0"/>
      <c r="AAN68" s="0"/>
      <c r="AAO68" s="0"/>
      <c r="AAP68" s="0"/>
      <c r="AAQ68" s="0"/>
      <c r="AAR68" s="0"/>
      <c r="AAS68" s="0"/>
      <c r="AAT68" s="0"/>
      <c r="AAU68" s="0"/>
      <c r="AAV68" s="0"/>
      <c r="AAW68" s="0"/>
      <c r="AAX68" s="0"/>
      <c r="AAY68" s="0"/>
      <c r="AAZ68" s="0"/>
      <c r="ABA68" s="0"/>
      <c r="ABB68" s="0"/>
      <c r="ABC68" s="0"/>
      <c r="ABD68" s="0"/>
      <c r="ABE68" s="0"/>
      <c r="ABF68" s="0"/>
      <c r="ABG68" s="0"/>
      <c r="ABH68" s="0"/>
      <c r="ABI68" s="0"/>
      <c r="ABJ68" s="0"/>
      <c r="ABK68" s="0"/>
      <c r="ABL68" s="0"/>
      <c r="ABM68" s="0"/>
      <c r="ABN68" s="0"/>
      <c r="ABO68" s="0"/>
      <c r="ABP68" s="0"/>
      <c r="ABQ68" s="0"/>
      <c r="ABR68" s="0"/>
      <c r="ABS68" s="0"/>
      <c r="ABT68" s="0"/>
      <c r="ABU68" s="0"/>
      <c r="ABV68" s="0"/>
      <c r="ABW68" s="0"/>
      <c r="ABX68" s="0"/>
      <c r="ABY68" s="0"/>
      <c r="ABZ68" s="0"/>
      <c r="ACA68" s="0"/>
      <c r="ACB68" s="0"/>
      <c r="ACC68" s="0"/>
      <c r="ACD68" s="0"/>
      <c r="ACE68" s="0"/>
      <c r="ACF68" s="0"/>
      <c r="ACG68" s="0"/>
      <c r="ACH68" s="0"/>
      <c r="ACI68" s="0"/>
      <c r="ACJ68" s="0"/>
      <c r="ACK68" s="0"/>
      <c r="ACL68" s="0"/>
      <c r="ACM68" s="0"/>
      <c r="ACN68" s="0"/>
      <c r="ACO68" s="0"/>
      <c r="ACP68" s="0"/>
      <c r="ACQ68" s="0"/>
      <c r="ACR68" s="0"/>
      <c r="ACS68" s="0"/>
      <c r="ACT68" s="0"/>
      <c r="ACU68" s="0"/>
      <c r="ACV68" s="0"/>
      <c r="ACW68" s="0"/>
      <c r="ACX68" s="0"/>
      <c r="ACY68" s="0"/>
      <c r="ACZ68" s="0"/>
      <c r="ADA68" s="0"/>
      <c r="ADB68" s="0"/>
      <c r="ADC68" s="0"/>
      <c r="ADD68" s="0"/>
      <c r="ADE68" s="0"/>
      <c r="ADF68" s="0"/>
      <c r="ADG68" s="0"/>
      <c r="ADH68" s="0"/>
      <c r="ADI68" s="0"/>
      <c r="ADJ68" s="0"/>
      <c r="ADK68" s="0"/>
      <c r="ADL68" s="0"/>
      <c r="ADM68" s="0"/>
      <c r="ADN68" s="0"/>
      <c r="ADO68" s="0"/>
      <c r="ADP68" s="0"/>
      <c r="ADQ68" s="0"/>
      <c r="ADR68" s="0"/>
      <c r="ADS68" s="0"/>
      <c r="ADT68" s="0"/>
      <c r="ADU68" s="0"/>
      <c r="ADV68" s="0"/>
      <c r="ADW68" s="0"/>
      <c r="ADX68" s="0"/>
      <c r="ADY68" s="0"/>
      <c r="ADZ68" s="0"/>
      <c r="AEA68" s="0"/>
      <c r="AEB68" s="0"/>
      <c r="AEC68" s="0"/>
      <c r="AED68" s="0"/>
      <c r="AEE68" s="0"/>
      <c r="AEF68" s="0"/>
      <c r="AEG68" s="0"/>
      <c r="AEH68" s="0"/>
      <c r="AEI68" s="0"/>
      <c r="AEJ68" s="0"/>
      <c r="AEK68" s="0"/>
      <c r="AEL68" s="0"/>
      <c r="AEM68" s="0"/>
      <c r="AEN68" s="0"/>
      <c r="AEO68" s="0"/>
      <c r="AEP68" s="0"/>
      <c r="AEQ68" s="0"/>
      <c r="AER68" s="0"/>
      <c r="AES68" s="0"/>
      <c r="AET68" s="0"/>
      <c r="AEU68" s="0"/>
      <c r="AEV68" s="0"/>
      <c r="AEW68" s="0"/>
      <c r="AEX68" s="0"/>
      <c r="AEY68" s="0"/>
      <c r="AEZ68" s="0"/>
      <c r="AFA68" s="0"/>
      <c r="AFB68" s="0"/>
      <c r="AFC68" s="0"/>
      <c r="AFD68" s="0"/>
      <c r="AFE68" s="0"/>
      <c r="AFF68" s="0"/>
      <c r="AFG68" s="0"/>
      <c r="AFH68" s="0"/>
      <c r="AFI68" s="0"/>
      <c r="AFJ68" s="0"/>
      <c r="AFK68" s="0"/>
      <c r="AFL68" s="0"/>
      <c r="AFM68" s="0"/>
      <c r="AFN68" s="0"/>
      <c r="AFO68" s="0"/>
      <c r="AFP68" s="0"/>
      <c r="AFQ68" s="0"/>
      <c r="AFR68" s="0"/>
      <c r="AFS68" s="0"/>
      <c r="AFT68" s="0"/>
      <c r="AFU68" s="0"/>
      <c r="AFV68" s="0"/>
      <c r="AFW68" s="0"/>
      <c r="AFX68" s="0"/>
      <c r="AFY68" s="0"/>
      <c r="AFZ68" s="0"/>
      <c r="AGA68" s="0"/>
      <c r="AGB68" s="0"/>
      <c r="AGC68" s="0"/>
      <c r="AGD68" s="0"/>
      <c r="AGE68" s="0"/>
      <c r="AGF68" s="0"/>
      <c r="AGG68" s="0"/>
      <c r="AGH68" s="0"/>
      <c r="AGI68" s="0"/>
      <c r="AGJ68" s="0"/>
      <c r="AGK68" s="0"/>
      <c r="AGL68" s="0"/>
      <c r="AGM68" s="0"/>
      <c r="AGN68" s="0"/>
      <c r="AGO68" s="0"/>
      <c r="AGP68" s="0"/>
      <c r="AGQ68" s="0"/>
      <c r="AGR68" s="0"/>
      <c r="AGS68" s="0"/>
      <c r="AGT68" s="0"/>
      <c r="AGU68" s="0"/>
      <c r="AGV68" s="0"/>
      <c r="AGW68" s="0"/>
      <c r="AGX68" s="0"/>
      <c r="AGY68" s="0"/>
      <c r="AGZ68" s="0"/>
      <c r="AHA68" s="0"/>
      <c r="AHB68" s="0"/>
      <c r="AHC68" s="0"/>
      <c r="AHD68" s="0"/>
      <c r="AHE68" s="0"/>
      <c r="AHF68" s="0"/>
      <c r="AHG68" s="0"/>
      <c r="AHH68" s="0"/>
      <c r="AHI68" s="0"/>
      <c r="AHJ68" s="0"/>
      <c r="AHK68" s="0"/>
      <c r="AHL68" s="0"/>
      <c r="AHM68" s="0"/>
      <c r="AHN68" s="0"/>
      <c r="AHO68" s="0"/>
      <c r="AHP68" s="0"/>
      <c r="AHQ68" s="0"/>
      <c r="AHR68" s="0"/>
      <c r="AHS68" s="0"/>
      <c r="AHT68" s="0"/>
      <c r="AHU68" s="0"/>
      <c r="AHV68" s="0"/>
      <c r="AHW68" s="0"/>
      <c r="AHX68" s="0"/>
      <c r="AHY68" s="0"/>
      <c r="AHZ68" s="0"/>
      <c r="AIA68" s="0"/>
      <c r="AIB68" s="0"/>
      <c r="AIC68" s="0"/>
      <c r="AID68" s="0"/>
      <c r="AIE68" s="0"/>
      <c r="AIF68" s="0"/>
      <c r="AIG68" s="0"/>
      <c r="AIH68" s="0"/>
      <c r="AII68" s="0"/>
      <c r="AIJ68" s="0"/>
      <c r="AIK68" s="0"/>
      <c r="AIL68" s="0"/>
      <c r="AIM68" s="0"/>
      <c r="AIN68" s="0"/>
      <c r="AIO68" s="0"/>
      <c r="AIP68" s="0"/>
      <c r="AIQ68" s="0"/>
      <c r="AIR68" s="0"/>
      <c r="AIS68" s="0"/>
      <c r="AIT68" s="0"/>
      <c r="AIU68" s="0"/>
      <c r="AIV68" s="0"/>
      <c r="AIW68" s="0"/>
      <c r="AIX68" s="0"/>
      <c r="AIY68" s="0"/>
      <c r="AIZ68" s="0"/>
      <c r="AJA68" s="0"/>
      <c r="AJB68" s="0"/>
      <c r="AJC68" s="0"/>
      <c r="AJD68" s="0"/>
      <c r="AJE68" s="0"/>
      <c r="AJF68" s="0"/>
      <c r="AJG68" s="0"/>
      <c r="AJH68" s="0"/>
      <c r="AJI68" s="0"/>
      <c r="AJJ68" s="0"/>
      <c r="AJK68" s="0"/>
      <c r="AJL68" s="0"/>
      <c r="AJM68" s="0"/>
      <c r="AJN68" s="0"/>
      <c r="AJO68" s="0"/>
      <c r="AJP68" s="0"/>
      <c r="AJQ68" s="0"/>
      <c r="AJR68" s="0"/>
      <c r="AJS68" s="0"/>
      <c r="AJT68" s="0"/>
      <c r="AJU68" s="0"/>
      <c r="AJV68" s="0"/>
      <c r="AJW68" s="0"/>
      <c r="AJX68" s="0"/>
      <c r="AJY68" s="0"/>
      <c r="AJZ68" s="0"/>
      <c r="AKA68" s="0"/>
      <c r="AKB68" s="0"/>
      <c r="AKC68" s="0"/>
      <c r="AKD68" s="0"/>
      <c r="AKE68" s="0"/>
      <c r="AKF68" s="0"/>
      <c r="AKG68" s="0"/>
      <c r="AKH68" s="0"/>
      <c r="AKI68" s="0"/>
      <c r="AKJ68" s="0"/>
      <c r="AKK68" s="0"/>
      <c r="AKL68" s="0"/>
      <c r="AKM68" s="0"/>
      <c r="AKN68" s="0"/>
      <c r="AKO68" s="0"/>
      <c r="AKP68" s="0"/>
      <c r="AKQ68" s="0"/>
      <c r="AKR68" s="0"/>
      <c r="AKS68" s="0"/>
      <c r="AKT68" s="0"/>
      <c r="AKU68" s="0"/>
      <c r="AKV68" s="0"/>
      <c r="AKW68" s="0"/>
      <c r="AKX68" s="0"/>
      <c r="AKY68" s="0"/>
      <c r="AKZ68" s="0"/>
      <c r="ALA68" s="0"/>
      <c r="ALB68" s="0"/>
      <c r="ALC68" s="0"/>
      <c r="ALD68" s="0"/>
      <c r="ALE68" s="0"/>
      <c r="ALF68" s="0"/>
      <c r="ALG68" s="0"/>
      <c r="ALH68" s="0"/>
      <c r="ALI68" s="0"/>
      <c r="ALJ68" s="0"/>
      <c r="ALK68" s="0"/>
      <c r="ALL68" s="0"/>
      <c r="ALM68" s="0"/>
      <c r="ALN68" s="0"/>
      <c r="ALO68" s="0"/>
      <c r="ALP68" s="0"/>
      <c r="ALQ68" s="0"/>
      <c r="ALR68" s="0"/>
      <c r="ALS68" s="0"/>
      <c r="ALT68" s="0"/>
      <c r="ALU68" s="0"/>
      <c r="ALV68" s="0"/>
      <c r="ALW68" s="0"/>
      <c r="ALX68" s="0"/>
      <c r="ALY68" s="0"/>
      <c r="ALZ68" s="0"/>
      <c r="AMA68" s="0"/>
      <c r="AMB68" s="0"/>
      <c r="AMC68" s="0"/>
      <c r="AMD68" s="0"/>
      <c r="AME68" s="0"/>
      <c r="AMF68" s="0"/>
      <c r="AMG68" s="0"/>
      <c r="AMH68" s="0"/>
      <c r="AMI68" s="0"/>
      <c r="AMJ68" s="0"/>
    </row>
    <row r="69" s="162" customFormat="true" ht="35.95" hidden="false" customHeight="false" outlineLevel="0" collapsed="false">
      <c r="A69" s="176" t="n">
        <f aca="false">$A$31</f>
        <v>2</v>
      </c>
      <c r="B69" s="177" t="s">
        <v>61</v>
      </c>
      <c r="C69" s="177" t="n">
        <f aca="false">C68</f>
        <v>7</v>
      </c>
      <c r="D69" s="177" t="s">
        <v>61</v>
      </c>
      <c r="E69" s="177" t="n">
        <f aca="false">E68+1</f>
        <v>4</v>
      </c>
      <c r="F69" s="230" t="n">
        <v>91863</v>
      </c>
      <c r="G69" s="177" t="s">
        <v>21</v>
      </c>
      <c r="H69" s="179" t="str">
        <f aca="false">IFERROR((IF($G69=$X$3,IFERROR(VLOOKUP($F69,'SERVIÇOS SINAPI'!$A$8:$E$19639,2,0),""),IF($G69=$X$4,IFERROR(VLOOKUP($F69,'SERVIÇOS PLEO'!$A$1:$E$20000,2,0),""),IF($G69=$X$5,IFERROR(VLOOKUP($F69,'SERVIÇOS SICRO 2'!$A$1:$D$20056,2,0),""),IF($G69=$X$6,IFERROR(VLOOKUP($F69,'SERVIÇOS UFFS'!$A$1:$G$20007,2,0),"0")))))),2)</f>
        <v>ELETRODUTO RÍGIDO ROSCÁVEL, PVC, DN 25 MM (3/4"), PARA CIRCUITOS TERMINAIS, INSTALADO EM FORRO - FORNECIMENTO E INSTALAÇÃO. AF_12/2015</v>
      </c>
      <c r="I69" s="179"/>
      <c r="J69" s="179" t="str">
        <f aca="false">IFERROR((IF($G69=$X$3,IFERROR(VLOOKUP($F69,'SERVIÇOS SINAPI'!$A$8:$E$19639,3,0),""),IF($G69=$X$4,IFERROR(VLOOKUP($F69,'SERVIÇOS PLEO'!$A$1:$E$20000,3,0),""),IF($G69=$X$5,IFERROR(VLOOKUP($F69,'SERVIÇOS SICRO 2'!$A$1:$D$20056,3,0),""),IF($G69=$X$6,IFERROR(VLOOKUP($F69,'SERVIÇOS UFFS'!$A$1:$G$20007,3,0),"0")))))),2)</f>
        <v>M</v>
      </c>
      <c r="K69" s="178" t="n">
        <v>8</v>
      </c>
      <c r="L69" s="220" t="n">
        <f aca="false">IFERROR((IF($G69=$X$3,IFERROR(VLOOKUP($F69,'SERVIÇOS SINAPI'!$A$8:$E$19639,5,0),""),IF($G69=$X$4,IFERROR(VLOOKUP($F69,'SERVIÇOS PLEO'!$A$1:$E$20000,5,0),""),IF($G69=$X$5,IFERROR(VLOOKUP($F69,'SERVIÇOS SICRO 2'!$A$1:$D$20056,4,0),""),IF($G69=$X$6,IFERROR(VLOOKUP($F69,'SERVIÇOS UFFS'!$A$1:$G$20007,4,0),"0")))))),2)</f>
        <v>3.71</v>
      </c>
      <c r="M69" s="220" t="n">
        <f aca="false">IFERROR((IF($G69=$X$3,IFERROR(VLOOKUP($F69,'SERVIÇOS SINAPI'!$A$8:$E$19639,4,0),""),IF($G69=$X$4,IFERROR(VLOOKUP($F69,'SERVIÇOS PLEO'!$A$1:$E$20000,4,0),""),IF($G69=$X$5,IFERROR(VLOOKUP($F69,'SERVIÇOS SICRO 2'!$A$1:$D$20056,8,0),""),IF($G69=$X$6,IFERROR(VLOOKUP($F69,'SERVIÇOS UFFS'!$A$1:$G$20007,5,0),"0")))))),2)</f>
        <v>3.1</v>
      </c>
      <c r="N69" s="182" t="n">
        <f aca="false">ROUND(L69+M69,2)</f>
        <v>6.81</v>
      </c>
      <c r="O69" s="183" t="n">
        <f aca="false">ROUND((K69*N69),2)</f>
        <v>54.48</v>
      </c>
      <c r="P69" s="184" t="n">
        <f aca="false">ROUND($S$5,4)</f>
        <v>0.2764</v>
      </c>
      <c r="Q69" s="182" t="n">
        <f aca="false">ROUND((O69*(1+P69)),2)</f>
        <v>69.54</v>
      </c>
      <c r="R69" s="184" t="n">
        <f aca="false">Q69/$Q$99</f>
        <v>0.000906098299547707</v>
      </c>
      <c r="S69" s="163" t="n">
        <f aca="false">Q69-(Q69*$M$5%)</f>
        <v>69.54</v>
      </c>
      <c r="T69" s="161" t="n">
        <f aca="false">K69*L69</f>
        <v>29.68</v>
      </c>
      <c r="U69" s="161" t="n">
        <f aca="false">K69*M69</f>
        <v>24.8</v>
      </c>
      <c r="V69" s="161" t="n">
        <f aca="false">K69*L69</f>
        <v>29.68</v>
      </c>
      <c r="W69" s="161" t="n">
        <f aca="false">M69*K69</f>
        <v>24.8</v>
      </c>
      <c r="X69" s="160" t="n">
        <v>28</v>
      </c>
      <c r="Y69" s="161"/>
      <c r="Z69" s="186" t="n">
        <f aca="false">Z63/1.5*3.6</f>
        <v>0</v>
      </c>
      <c r="AA69" s="186"/>
      <c r="AB69" s="160" t="n">
        <v>35</v>
      </c>
      <c r="AC69" s="99" t="n">
        <f aca="false">$AC$2*AB69</f>
        <v>140</v>
      </c>
      <c r="AD69" s="187"/>
      <c r="AE69" s="148"/>
      <c r="AF69" s="188"/>
      <c r="AG69" s="189"/>
      <c r="AH69" s="190"/>
      <c r="AI69" s="191"/>
      <c r="AJ69" s="189"/>
      <c r="AK69" s="190"/>
      <c r="AL69" s="192"/>
      <c r="AM69" s="188"/>
      <c r="AN69" s="189"/>
      <c r="AO69" s="190"/>
      <c r="AP69" s="191"/>
      <c r="AQ69" s="189"/>
      <c r="AR69" s="190"/>
      <c r="AS69" s="161"/>
      <c r="AT69" s="188"/>
      <c r="AU69" s="189"/>
      <c r="AV69" s="190"/>
      <c r="AW69" s="191"/>
      <c r="AX69" s="189"/>
      <c r="AY69" s="190"/>
      <c r="AZ69" s="192"/>
      <c r="BA69" s="188"/>
      <c r="BB69" s="189"/>
      <c r="BC69" s="190"/>
      <c r="BD69" s="191"/>
      <c r="BE69" s="189"/>
      <c r="BF69" s="190"/>
      <c r="BG69" s="161"/>
      <c r="BH69" s="188"/>
      <c r="BI69" s="189"/>
      <c r="BJ69" s="190"/>
      <c r="BK69" s="191"/>
      <c r="BL69" s="189"/>
      <c r="BM69" s="190"/>
      <c r="BN69" s="192"/>
      <c r="BO69" s="188"/>
      <c r="BP69" s="189"/>
      <c r="BQ69" s="190"/>
      <c r="BR69" s="191"/>
      <c r="BS69" s="189"/>
      <c r="BT69" s="190"/>
      <c r="BU69" s="161"/>
      <c r="BV69" s="188"/>
      <c r="BW69" s="189"/>
      <c r="BX69" s="190"/>
      <c r="BY69" s="191"/>
      <c r="BZ69" s="189"/>
      <c r="CA69" s="190"/>
      <c r="CB69" s="192"/>
      <c r="CC69" s="188"/>
      <c r="CD69" s="189"/>
      <c r="CE69" s="190"/>
      <c r="CF69" s="191"/>
      <c r="CG69" s="189"/>
      <c r="CH69" s="190"/>
      <c r="CI69" s="161"/>
      <c r="CJ69" s="188"/>
      <c r="CK69" s="189"/>
      <c r="CL69" s="190"/>
      <c r="CM69" s="191"/>
      <c r="CN69" s="189"/>
      <c r="CO69" s="190"/>
      <c r="CP69" s="161"/>
      <c r="CQ69" s="188"/>
      <c r="CR69" s="189"/>
      <c r="CS69" s="190"/>
      <c r="CT69" s="191"/>
      <c r="CU69" s="189"/>
      <c r="CV69" s="190"/>
      <c r="CW69" s="161"/>
      <c r="CX69" s="193" t="n">
        <f aca="false">S69/$S$99</f>
        <v>0.000906098299547706</v>
      </c>
      <c r="CY69" s="103"/>
      <c r="CZ69" s="103"/>
      <c r="DA69" s="103"/>
      <c r="DB69" s="103"/>
      <c r="DC69" s="103"/>
      <c r="DD69" s="103"/>
    </row>
    <row r="70" customFormat="false" ht="13.8" hidden="false" customHeight="false" outlineLevel="0" collapsed="false">
      <c r="A70" s="176" t="n">
        <f aca="false">$A$31</f>
        <v>2</v>
      </c>
      <c r="B70" s="177" t="s">
        <v>61</v>
      </c>
      <c r="C70" s="177" t="n">
        <f aca="false">C68</f>
        <v>7</v>
      </c>
      <c r="D70" s="177" t="s">
        <v>61</v>
      </c>
      <c r="E70" s="177" t="n">
        <f aca="false">E69+1</f>
        <v>5</v>
      </c>
      <c r="F70" s="230" t="n">
        <v>68069</v>
      </c>
      <c r="G70" s="177" t="s">
        <v>21</v>
      </c>
      <c r="H70" s="179" t="str">
        <f aca="false">IFERROR((IF($G70=$X$3,IFERROR(VLOOKUP($F70,'SERVIÇOS SINAPI'!$A$8:$E$19639,2,0),""),IF($G70=$X$4,IFERROR(VLOOKUP($F70,'SERVIÇOS PLEO'!$A$1:$E$20000,2,0),""),IF($G70=$X$5,IFERROR(VLOOKUP($F70,'SERVIÇOS SICRO 2'!$A$1:$D$20056,2,0),""),IF($G70=$X$6,IFERROR(VLOOKUP($F70,'SERVIÇOS UFFS'!$A$1:$G$20007,2,0),"0")))))),2)</f>
        <v>HASTE COPPERWELD 5/8 X 3,0M COM CONECTOR</v>
      </c>
      <c r="I70" s="179"/>
      <c r="J70" s="179" t="str">
        <f aca="false">IFERROR((IF($G70=$X$3,IFERROR(VLOOKUP($F70,'SERVIÇOS SINAPI'!$A$8:$E$19639,3,0),""),IF($G70=$X$4,IFERROR(VLOOKUP($F70,'SERVIÇOS PLEO'!$A$1:$E$20000,3,0),""),IF($G70=$X$5,IFERROR(VLOOKUP($F70,'SERVIÇOS SICRO 2'!$A$1:$D$20056,3,0),""),IF($G70=$X$6,IFERROR(VLOOKUP($F70,'SERVIÇOS UFFS'!$A$1:$G$20007,3,0),"0")))))),2)</f>
        <v>UN</v>
      </c>
      <c r="K70" s="227" t="n">
        <v>2</v>
      </c>
      <c r="L70" s="220" t="n">
        <f aca="false">IFERROR((IF($G70=$X$3,IFERROR(VLOOKUP($F70,'SERVIÇOS SINAPI'!$A$8:$E$19639,5,0),""),IF($G70=$X$4,IFERROR(VLOOKUP($F70,'SERVIÇOS PLEO'!$A$1:$E$20000,5,0),""),IF($G70=$X$5,IFERROR(VLOOKUP($F70,'SERVIÇOS SICRO 2'!$A$1:$D$20056,4,0),""),IF($G70=$X$6,IFERROR(VLOOKUP($F70,'SERVIÇOS UFFS'!$A$1:$G$20007,4,0),"0")))))),2)</f>
        <v>31.69</v>
      </c>
      <c r="M70" s="220" t="n">
        <f aca="false">IFERROR((IF($G70=$X$3,IFERROR(VLOOKUP($F70,'SERVIÇOS SINAPI'!$A$8:$E$19639,4,0),""),IF($G70=$X$4,IFERROR(VLOOKUP($F70,'SERVIÇOS PLEO'!$A$1:$E$20000,4,0),""),IF($G70=$X$5,IFERROR(VLOOKUP($F70,'SERVIÇOS SICRO 2'!$A$1:$D$20056,8,0),""),IF($G70=$X$6,IFERROR(VLOOKUP($F70,'SERVIÇOS UFFS'!$A$1:$G$20007,5,0),"0")))))),2)</f>
        <v>9.94</v>
      </c>
      <c r="N70" s="182" t="n">
        <f aca="false">ROUND(L70+M70,2)</f>
        <v>41.63</v>
      </c>
      <c r="O70" s="183" t="n">
        <f aca="false">ROUND((K70*N70),2)</f>
        <v>83.26</v>
      </c>
      <c r="P70" s="184" t="n">
        <f aca="false">ROUND($S$5,4)</f>
        <v>0.2764</v>
      </c>
      <c r="Q70" s="182" t="n">
        <f aca="false">ROUND((O70*(1+P70)),2)</f>
        <v>106.27</v>
      </c>
      <c r="R70" s="184" t="n">
        <f aca="false">Q70/$Q$99</f>
        <v>0.0013846860266456</v>
      </c>
      <c r="S70" s="163" t="n">
        <f aca="false">Q70-(Q70*$M$5%)</f>
        <v>106.27</v>
      </c>
      <c r="T70" s="161" t="n">
        <f aca="false">K70*L70</f>
        <v>63.38</v>
      </c>
      <c r="U70" s="161" t="n">
        <f aca="false">K70*M70</f>
        <v>19.88</v>
      </c>
      <c r="V70" s="161" t="n">
        <f aca="false">K70*L70</f>
        <v>63.38</v>
      </c>
      <c r="W70" s="161" t="n">
        <f aca="false">M70*K70</f>
        <v>19.88</v>
      </c>
      <c r="X70" s="160" t="n">
        <v>4</v>
      </c>
      <c r="Y70" s="161"/>
      <c r="Z70" s="185"/>
      <c r="AA70" s="186"/>
      <c r="AB70" s="160" t="n">
        <v>25</v>
      </c>
      <c r="AC70" s="99" t="n">
        <f aca="false">$AC$2*AB70</f>
        <v>100</v>
      </c>
      <c r="AD70" s="187"/>
      <c r="AE70" s="148"/>
      <c r="AF70" s="188"/>
      <c r="AG70" s="189"/>
      <c r="AH70" s="190"/>
      <c r="AI70" s="191"/>
      <c r="AJ70" s="189"/>
      <c r="AK70" s="190"/>
      <c r="AL70" s="192"/>
      <c r="AM70" s="188"/>
      <c r="AN70" s="189"/>
      <c r="AO70" s="190"/>
      <c r="AP70" s="191"/>
      <c r="AQ70" s="189"/>
      <c r="AR70" s="190"/>
      <c r="AS70" s="161"/>
      <c r="AT70" s="188"/>
      <c r="AU70" s="189"/>
      <c r="AV70" s="190"/>
      <c r="AW70" s="191"/>
      <c r="AX70" s="189"/>
      <c r="AY70" s="190"/>
      <c r="AZ70" s="192"/>
      <c r="BA70" s="188"/>
      <c r="BB70" s="189"/>
      <c r="BC70" s="190"/>
      <c r="BD70" s="191"/>
      <c r="BE70" s="189"/>
      <c r="BF70" s="190"/>
      <c r="BG70" s="161"/>
      <c r="BH70" s="188"/>
      <c r="BI70" s="189"/>
      <c r="BJ70" s="190"/>
      <c r="BK70" s="191"/>
      <c r="BL70" s="189"/>
      <c r="BM70" s="190"/>
      <c r="BN70" s="192"/>
      <c r="BO70" s="188"/>
      <c r="BP70" s="189"/>
      <c r="BQ70" s="190"/>
      <c r="BR70" s="191"/>
      <c r="BS70" s="189"/>
      <c r="BT70" s="190"/>
      <c r="BU70" s="161"/>
      <c r="BV70" s="188"/>
      <c r="BW70" s="189"/>
      <c r="BX70" s="190"/>
      <c r="BY70" s="191"/>
      <c r="BZ70" s="189"/>
      <c r="CA70" s="190"/>
      <c r="CB70" s="192"/>
      <c r="CC70" s="188"/>
      <c r="CD70" s="189"/>
      <c r="CE70" s="190"/>
      <c r="CF70" s="191"/>
      <c r="CG70" s="189"/>
      <c r="CH70" s="190"/>
      <c r="CI70" s="161"/>
      <c r="CJ70" s="188"/>
      <c r="CK70" s="189"/>
      <c r="CL70" s="190"/>
      <c r="CM70" s="191"/>
      <c r="CN70" s="189"/>
      <c r="CO70" s="190"/>
      <c r="CP70" s="161"/>
      <c r="CQ70" s="188"/>
      <c r="CR70" s="189"/>
      <c r="CS70" s="190"/>
      <c r="CT70" s="191"/>
      <c r="CU70" s="189"/>
      <c r="CV70" s="190"/>
      <c r="CW70" s="161"/>
      <c r="CX70" s="193" t="n">
        <f aca="false">S70/$S$99</f>
        <v>0.0013846860266456</v>
      </c>
      <c r="CY70" s="103"/>
      <c r="CZ70" s="103"/>
      <c r="DA70" s="103"/>
      <c r="DB70" s="103"/>
      <c r="DC70" s="103"/>
      <c r="DD70" s="103"/>
      <c r="DE70" s="0"/>
      <c r="DF70" s="0"/>
      <c r="DG70" s="0"/>
      <c r="DH70" s="0"/>
      <c r="DI70" s="0"/>
      <c r="DJ70" s="0"/>
      <c r="DK70" s="0"/>
      <c r="DL70" s="0"/>
      <c r="DM70" s="0"/>
      <c r="DN70" s="0"/>
      <c r="DO70" s="0"/>
      <c r="DP70" s="0"/>
      <c r="DQ70" s="0"/>
      <c r="DR70" s="0"/>
      <c r="DS70" s="0"/>
      <c r="DT70" s="0"/>
      <c r="DU70" s="0"/>
      <c r="DV70" s="0"/>
      <c r="DW70" s="0"/>
      <c r="DX70" s="0"/>
      <c r="DY70" s="0"/>
      <c r="DZ70" s="0"/>
      <c r="EA70" s="0"/>
      <c r="EB70" s="0"/>
      <c r="EC70" s="0"/>
      <c r="ED70" s="0"/>
      <c r="EE70" s="0"/>
      <c r="EF70" s="0"/>
      <c r="EG70" s="0"/>
      <c r="EH70" s="0"/>
      <c r="EI70" s="0"/>
      <c r="EJ70" s="0"/>
      <c r="EK70" s="0"/>
      <c r="EL70" s="0"/>
      <c r="EM70" s="0"/>
      <c r="EN70" s="0"/>
      <c r="EO70" s="0"/>
      <c r="EP70" s="0"/>
      <c r="EQ70" s="0"/>
      <c r="ER70" s="0"/>
      <c r="ES70" s="0"/>
      <c r="ET70" s="0"/>
      <c r="EU70" s="0"/>
      <c r="EV70" s="0"/>
      <c r="EW70" s="0"/>
      <c r="EX70" s="0"/>
      <c r="EY70" s="0"/>
      <c r="EZ70" s="0"/>
      <c r="FA70" s="0"/>
      <c r="FB70" s="0"/>
      <c r="FC70" s="0"/>
      <c r="FD70" s="0"/>
      <c r="FE70" s="0"/>
      <c r="FF70" s="0"/>
      <c r="FG70" s="0"/>
      <c r="FH70" s="0"/>
      <c r="FI70" s="0"/>
      <c r="FJ70" s="0"/>
      <c r="FK70" s="0"/>
      <c r="FL70" s="0"/>
      <c r="FM70" s="0"/>
      <c r="FN70" s="0"/>
      <c r="FO70" s="0"/>
      <c r="FP70" s="0"/>
      <c r="FQ70" s="0"/>
      <c r="FR70" s="0"/>
      <c r="FS70" s="0"/>
      <c r="FT70" s="0"/>
      <c r="FU70" s="0"/>
      <c r="FV70" s="0"/>
      <c r="FW70" s="0"/>
      <c r="FX70" s="0"/>
      <c r="FY70" s="0"/>
      <c r="FZ70" s="0"/>
      <c r="GA70" s="0"/>
      <c r="GB70" s="0"/>
      <c r="GC70" s="0"/>
      <c r="GD70" s="0"/>
      <c r="GE70" s="0"/>
      <c r="GF70" s="0"/>
      <c r="GG70" s="0"/>
      <c r="GH70" s="0"/>
      <c r="GI70" s="0"/>
      <c r="GJ70" s="0"/>
      <c r="GK70" s="0"/>
      <c r="GL70" s="0"/>
      <c r="GM70" s="0"/>
      <c r="GN70" s="0"/>
      <c r="GO70" s="0"/>
      <c r="GP70" s="0"/>
      <c r="GQ70" s="0"/>
      <c r="GR70" s="0"/>
      <c r="GS70" s="0"/>
      <c r="GT70" s="0"/>
      <c r="GU70" s="0"/>
      <c r="GV70" s="0"/>
      <c r="GW70" s="0"/>
      <c r="GX70" s="0"/>
      <c r="GY70" s="0"/>
      <c r="GZ70" s="0"/>
      <c r="HA70" s="0"/>
      <c r="HB70" s="0"/>
      <c r="HC70" s="0"/>
      <c r="HD70" s="0"/>
      <c r="HE70" s="0"/>
      <c r="HF70" s="0"/>
      <c r="HG70" s="0"/>
      <c r="HH70" s="0"/>
      <c r="HI70" s="0"/>
      <c r="HJ70" s="0"/>
      <c r="HK70" s="0"/>
      <c r="HL70" s="0"/>
      <c r="HM70" s="0"/>
      <c r="HN70" s="0"/>
      <c r="HO70" s="0"/>
      <c r="HP70" s="0"/>
      <c r="HQ70" s="0"/>
      <c r="HR70" s="0"/>
      <c r="HS70" s="0"/>
      <c r="HT70" s="0"/>
      <c r="HU70" s="0"/>
      <c r="HV70" s="0"/>
      <c r="HW70" s="0"/>
      <c r="HX70" s="0"/>
      <c r="HY70" s="0"/>
      <c r="HZ70" s="0"/>
      <c r="IA70" s="0"/>
      <c r="IB70" s="0"/>
      <c r="IC70" s="0"/>
      <c r="ID70" s="0"/>
      <c r="IE70" s="0"/>
      <c r="IF70" s="0"/>
      <c r="IG70" s="0"/>
      <c r="IH70" s="0"/>
      <c r="II70" s="0"/>
      <c r="IJ70" s="0"/>
      <c r="IK70" s="0"/>
      <c r="IL70" s="0"/>
      <c r="IM70" s="0"/>
      <c r="IN70" s="0"/>
      <c r="IO70" s="0"/>
      <c r="IP70" s="0"/>
      <c r="IQ70" s="0"/>
      <c r="IR70" s="0"/>
      <c r="IS70" s="0"/>
      <c r="IT70" s="0"/>
      <c r="IU70" s="0"/>
      <c r="IV70" s="0"/>
      <c r="IW70" s="0"/>
      <c r="IX70" s="0"/>
      <c r="IY70" s="0"/>
      <c r="IZ70" s="0"/>
      <c r="JA70" s="0"/>
      <c r="JB70" s="0"/>
      <c r="JC70" s="0"/>
      <c r="JD70" s="0"/>
      <c r="JE70" s="0"/>
      <c r="JF70" s="0"/>
      <c r="JG70" s="0"/>
      <c r="JH70" s="0"/>
      <c r="JI70" s="0"/>
      <c r="JJ70" s="0"/>
      <c r="JK70" s="0"/>
      <c r="JL70" s="0"/>
      <c r="JM70" s="0"/>
      <c r="JN70" s="0"/>
      <c r="JO70" s="0"/>
      <c r="JP70" s="0"/>
      <c r="JQ70" s="0"/>
      <c r="JR70" s="0"/>
      <c r="JS70" s="0"/>
      <c r="JT70" s="0"/>
      <c r="JU70" s="0"/>
      <c r="JV70" s="0"/>
      <c r="JW70" s="0"/>
      <c r="JX70" s="0"/>
      <c r="JY70" s="0"/>
      <c r="JZ70" s="0"/>
      <c r="KA70" s="0"/>
      <c r="KB70" s="0"/>
      <c r="KC70" s="0"/>
      <c r="KD70" s="0"/>
      <c r="KE70" s="0"/>
      <c r="KF70" s="0"/>
      <c r="KG70" s="0"/>
      <c r="KH70" s="0"/>
      <c r="KI70" s="0"/>
      <c r="KJ70" s="0"/>
      <c r="KK70" s="0"/>
      <c r="KL70" s="0"/>
      <c r="KM70" s="0"/>
      <c r="KN70" s="0"/>
      <c r="KO70" s="0"/>
      <c r="KP70" s="0"/>
      <c r="KQ70" s="0"/>
      <c r="KR70" s="0"/>
      <c r="KS70" s="0"/>
      <c r="KT70" s="0"/>
      <c r="KU70" s="0"/>
      <c r="KV70" s="0"/>
      <c r="KW70" s="0"/>
      <c r="KX70" s="0"/>
      <c r="KY70" s="0"/>
      <c r="KZ70" s="0"/>
      <c r="LA70" s="0"/>
      <c r="LB70" s="0"/>
      <c r="LC70" s="0"/>
      <c r="LD70" s="0"/>
      <c r="LE70" s="0"/>
      <c r="LF70" s="0"/>
      <c r="LG70" s="0"/>
      <c r="LH70" s="0"/>
      <c r="LI70" s="0"/>
      <c r="LJ70" s="0"/>
      <c r="LK70" s="0"/>
      <c r="LL70" s="0"/>
      <c r="LM70" s="0"/>
      <c r="LN70" s="0"/>
      <c r="LO70" s="0"/>
      <c r="LP70" s="0"/>
      <c r="LQ70" s="0"/>
      <c r="LR70" s="0"/>
      <c r="LS70" s="0"/>
      <c r="LT70" s="0"/>
      <c r="LU70" s="0"/>
      <c r="LV70" s="0"/>
      <c r="LW70" s="0"/>
      <c r="LX70" s="0"/>
      <c r="LY70" s="0"/>
      <c r="LZ70" s="0"/>
      <c r="MA70" s="0"/>
      <c r="MB70" s="0"/>
      <c r="MC70" s="0"/>
      <c r="MD70" s="0"/>
      <c r="ME70" s="0"/>
      <c r="MF70" s="0"/>
      <c r="MG70" s="0"/>
      <c r="MH70" s="0"/>
      <c r="MI70" s="0"/>
      <c r="MJ70" s="0"/>
      <c r="MK70" s="0"/>
      <c r="ML70" s="0"/>
      <c r="MM70" s="0"/>
      <c r="MN70" s="0"/>
      <c r="MO70" s="0"/>
      <c r="MP70" s="0"/>
      <c r="MQ70" s="0"/>
      <c r="MR70" s="0"/>
      <c r="MS70" s="0"/>
      <c r="MT70" s="0"/>
      <c r="MU70" s="0"/>
      <c r="MV70" s="0"/>
      <c r="MW70" s="0"/>
      <c r="MX70" s="0"/>
      <c r="MY70" s="0"/>
      <c r="MZ70" s="0"/>
      <c r="NA70" s="0"/>
      <c r="NB70" s="0"/>
      <c r="NC70" s="0"/>
      <c r="ND70" s="0"/>
      <c r="NE70" s="0"/>
      <c r="NF70" s="0"/>
      <c r="NG70" s="0"/>
      <c r="NH70" s="0"/>
      <c r="NI70" s="0"/>
      <c r="NJ70" s="0"/>
      <c r="NK70" s="0"/>
      <c r="NL70" s="0"/>
      <c r="NM70" s="0"/>
      <c r="NN70" s="0"/>
      <c r="NO70" s="0"/>
      <c r="NP70" s="0"/>
      <c r="NQ70" s="0"/>
      <c r="NR70" s="0"/>
      <c r="NS70" s="0"/>
      <c r="NT70" s="0"/>
      <c r="NU70" s="0"/>
      <c r="NV70" s="0"/>
      <c r="NW70" s="0"/>
      <c r="NX70" s="0"/>
      <c r="NY70" s="0"/>
      <c r="NZ70" s="0"/>
      <c r="OA70" s="0"/>
      <c r="OB70" s="0"/>
      <c r="OC70" s="0"/>
      <c r="OD70" s="0"/>
      <c r="OE70" s="0"/>
      <c r="OF70" s="0"/>
      <c r="OG70" s="0"/>
      <c r="OH70" s="0"/>
      <c r="OI70" s="0"/>
      <c r="OJ70" s="0"/>
      <c r="OK70" s="0"/>
      <c r="OL70" s="0"/>
      <c r="OM70" s="0"/>
      <c r="ON70" s="0"/>
      <c r="OO70" s="0"/>
      <c r="OP70" s="0"/>
      <c r="OQ70" s="0"/>
      <c r="OR70" s="0"/>
      <c r="OS70" s="0"/>
      <c r="OT70" s="0"/>
      <c r="OU70" s="0"/>
      <c r="OV70" s="0"/>
      <c r="OW70" s="0"/>
      <c r="OX70" s="0"/>
      <c r="OY70" s="0"/>
      <c r="OZ70" s="0"/>
      <c r="PA70" s="0"/>
      <c r="PB70" s="0"/>
      <c r="PC70" s="0"/>
      <c r="PD70" s="0"/>
      <c r="PE70" s="0"/>
      <c r="PF70" s="0"/>
      <c r="PG70" s="0"/>
      <c r="PH70" s="0"/>
      <c r="PI70" s="0"/>
      <c r="PJ70" s="0"/>
      <c r="PK70" s="0"/>
      <c r="PL70" s="0"/>
      <c r="PM70" s="0"/>
      <c r="PN70" s="0"/>
      <c r="PO70" s="0"/>
      <c r="PP70" s="0"/>
      <c r="PQ70" s="0"/>
      <c r="PR70" s="0"/>
      <c r="PS70" s="0"/>
      <c r="PT70" s="0"/>
      <c r="PU70" s="0"/>
      <c r="PV70" s="0"/>
      <c r="PW70" s="0"/>
      <c r="PX70" s="0"/>
      <c r="PY70" s="0"/>
      <c r="PZ70" s="0"/>
      <c r="QA70" s="0"/>
      <c r="QB70" s="0"/>
      <c r="QC70" s="0"/>
      <c r="QD70" s="0"/>
      <c r="QE70" s="0"/>
      <c r="QF70" s="0"/>
      <c r="QG70" s="0"/>
      <c r="QH70" s="0"/>
      <c r="QI70" s="0"/>
      <c r="QJ70" s="0"/>
      <c r="QK70" s="0"/>
      <c r="QL70" s="0"/>
      <c r="QM70" s="0"/>
      <c r="QN70" s="0"/>
      <c r="QO70" s="0"/>
      <c r="QP70" s="0"/>
      <c r="QQ70" s="0"/>
      <c r="QR70" s="0"/>
      <c r="QS70" s="0"/>
      <c r="QT70" s="0"/>
      <c r="QU70" s="0"/>
      <c r="QV70" s="0"/>
      <c r="QW70" s="0"/>
      <c r="QX70" s="0"/>
      <c r="QY70" s="0"/>
      <c r="QZ70" s="0"/>
      <c r="RA70" s="0"/>
      <c r="RB70" s="0"/>
      <c r="RC70" s="0"/>
      <c r="RD70" s="0"/>
      <c r="RE70" s="0"/>
      <c r="RF70" s="0"/>
      <c r="RG70" s="0"/>
      <c r="RH70" s="0"/>
      <c r="RI70" s="0"/>
      <c r="RJ70" s="0"/>
      <c r="RK70" s="0"/>
      <c r="RL70" s="0"/>
      <c r="RM70" s="0"/>
      <c r="RN70" s="0"/>
      <c r="RO70" s="0"/>
      <c r="RP70" s="0"/>
      <c r="RQ70" s="0"/>
      <c r="RR70" s="0"/>
      <c r="RS70" s="0"/>
      <c r="RT70" s="0"/>
      <c r="RU70" s="0"/>
      <c r="RV70" s="0"/>
      <c r="RW70" s="0"/>
      <c r="RX70" s="0"/>
      <c r="RY70" s="0"/>
      <c r="RZ70" s="0"/>
      <c r="SA70" s="0"/>
      <c r="SB70" s="0"/>
      <c r="SC70" s="0"/>
      <c r="SD70" s="0"/>
      <c r="SE70" s="0"/>
      <c r="SF70" s="0"/>
      <c r="SG70" s="0"/>
      <c r="SH70" s="0"/>
      <c r="SI70" s="0"/>
      <c r="SJ70" s="0"/>
      <c r="SK70" s="0"/>
      <c r="SL70" s="0"/>
      <c r="SM70" s="0"/>
      <c r="SN70" s="0"/>
      <c r="SO70" s="0"/>
      <c r="SP70" s="0"/>
      <c r="SQ70" s="0"/>
      <c r="SR70" s="0"/>
      <c r="SS70" s="0"/>
      <c r="ST70" s="0"/>
      <c r="SU70" s="0"/>
      <c r="SV70" s="0"/>
      <c r="SW70" s="0"/>
      <c r="SX70" s="0"/>
      <c r="SY70" s="0"/>
      <c r="SZ70" s="0"/>
      <c r="TA70" s="0"/>
      <c r="TB70" s="0"/>
      <c r="TC70" s="0"/>
      <c r="TD70" s="0"/>
      <c r="TE70" s="0"/>
      <c r="TF70" s="0"/>
      <c r="TG70" s="0"/>
      <c r="TH70" s="0"/>
      <c r="TI70" s="0"/>
      <c r="TJ70" s="0"/>
      <c r="TK70" s="0"/>
      <c r="TL70" s="0"/>
      <c r="TM70" s="0"/>
      <c r="TN70" s="0"/>
      <c r="TO70" s="0"/>
      <c r="TP70" s="0"/>
      <c r="TQ70" s="0"/>
      <c r="TR70" s="0"/>
      <c r="TS70" s="0"/>
      <c r="TT70" s="0"/>
      <c r="TU70" s="0"/>
      <c r="TV70" s="0"/>
      <c r="TW70" s="0"/>
      <c r="TX70" s="0"/>
      <c r="TY70" s="0"/>
      <c r="TZ70" s="0"/>
      <c r="UA70" s="0"/>
      <c r="UB70" s="0"/>
      <c r="UC70" s="0"/>
      <c r="UD70" s="0"/>
      <c r="UE70" s="0"/>
      <c r="UF70" s="0"/>
      <c r="UG70" s="0"/>
      <c r="UH70" s="0"/>
      <c r="UI70" s="0"/>
      <c r="UJ70" s="0"/>
      <c r="UK70" s="0"/>
      <c r="UL70" s="0"/>
      <c r="UM70" s="0"/>
      <c r="UN70" s="0"/>
      <c r="UO70" s="0"/>
      <c r="UP70" s="0"/>
      <c r="UQ70" s="0"/>
      <c r="UR70" s="0"/>
      <c r="US70" s="0"/>
      <c r="UT70" s="0"/>
      <c r="UU70" s="0"/>
      <c r="UV70" s="0"/>
      <c r="UW70" s="0"/>
      <c r="UX70" s="0"/>
      <c r="UY70" s="0"/>
      <c r="UZ70" s="0"/>
      <c r="VA70" s="0"/>
      <c r="VB70" s="0"/>
      <c r="VC70" s="0"/>
      <c r="VD70" s="0"/>
      <c r="VE70" s="0"/>
      <c r="VF70" s="0"/>
      <c r="VG70" s="0"/>
      <c r="VH70" s="0"/>
      <c r="VI70" s="0"/>
      <c r="VJ70" s="0"/>
      <c r="VK70" s="0"/>
      <c r="VL70" s="0"/>
      <c r="VM70" s="0"/>
      <c r="VN70" s="0"/>
      <c r="VO70" s="0"/>
      <c r="VP70" s="0"/>
      <c r="VQ70" s="0"/>
      <c r="VR70" s="0"/>
      <c r="VS70" s="0"/>
      <c r="VT70" s="0"/>
      <c r="VU70" s="0"/>
      <c r="VV70" s="0"/>
      <c r="VW70" s="0"/>
      <c r="VX70" s="0"/>
      <c r="VY70" s="0"/>
      <c r="VZ70" s="0"/>
      <c r="WA70" s="0"/>
      <c r="WB70" s="0"/>
      <c r="WC70" s="0"/>
      <c r="WD70" s="0"/>
      <c r="WE70" s="0"/>
      <c r="WF70" s="0"/>
      <c r="WG70" s="0"/>
      <c r="WH70" s="0"/>
      <c r="WI70" s="0"/>
      <c r="WJ70" s="0"/>
      <c r="WK70" s="0"/>
      <c r="WL70" s="0"/>
      <c r="WM70" s="0"/>
      <c r="WN70" s="0"/>
      <c r="WO70" s="0"/>
      <c r="WP70" s="0"/>
      <c r="WQ70" s="0"/>
      <c r="WR70" s="0"/>
      <c r="WS70" s="0"/>
      <c r="WT70" s="0"/>
      <c r="WU70" s="0"/>
      <c r="WV70" s="0"/>
      <c r="WW70" s="0"/>
      <c r="WX70" s="0"/>
      <c r="WY70" s="0"/>
      <c r="WZ70" s="0"/>
      <c r="XA70" s="0"/>
      <c r="XB70" s="0"/>
      <c r="XC70" s="0"/>
      <c r="XD70" s="0"/>
      <c r="XE70" s="0"/>
      <c r="XF70" s="0"/>
      <c r="XG70" s="0"/>
      <c r="XH70" s="0"/>
      <c r="XI70" s="0"/>
      <c r="XJ70" s="0"/>
      <c r="XK70" s="0"/>
      <c r="XL70" s="0"/>
      <c r="XM70" s="0"/>
      <c r="XN70" s="0"/>
      <c r="XO70" s="0"/>
      <c r="XP70" s="0"/>
      <c r="XQ70" s="0"/>
      <c r="XR70" s="0"/>
      <c r="XS70" s="0"/>
      <c r="XT70" s="0"/>
      <c r="XU70" s="0"/>
      <c r="XV70" s="0"/>
      <c r="XW70" s="0"/>
      <c r="XX70" s="0"/>
      <c r="XY70" s="0"/>
      <c r="XZ70" s="0"/>
      <c r="YA70" s="0"/>
      <c r="YB70" s="0"/>
      <c r="YC70" s="0"/>
      <c r="YD70" s="0"/>
      <c r="YE70" s="0"/>
      <c r="YF70" s="0"/>
      <c r="YG70" s="0"/>
      <c r="YH70" s="0"/>
      <c r="YI70" s="0"/>
      <c r="YJ70" s="0"/>
      <c r="YK70" s="0"/>
      <c r="YL70" s="0"/>
      <c r="YM70" s="0"/>
      <c r="YN70" s="0"/>
      <c r="YO70" s="0"/>
      <c r="YP70" s="0"/>
      <c r="YQ70" s="0"/>
      <c r="YR70" s="0"/>
      <c r="YS70" s="0"/>
      <c r="YT70" s="0"/>
      <c r="YU70" s="0"/>
      <c r="YV70" s="0"/>
      <c r="YW70" s="0"/>
      <c r="YX70" s="0"/>
      <c r="YY70" s="0"/>
      <c r="YZ70" s="0"/>
      <c r="ZA70" s="0"/>
      <c r="ZB70" s="0"/>
      <c r="ZC70" s="0"/>
      <c r="ZD70" s="0"/>
      <c r="ZE70" s="0"/>
      <c r="ZF70" s="0"/>
      <c r="ZG70" s="0"/>
      <c r="ZH70" s="0"/>
      <c r="ZI70" s="0"/>
      <c r="ZJ70" s="0"/>
      <c r="ZK70" s="0"/>
      <c r="ZL70" s="0"/>
      <c r="ZM70" s="0"/>
      <c r="ZN70" s="0"/>
      <c r="ZO70" s="0"/>
      <c r="ZP70" s="0"/>
      <c r="ZQ70" s="0"/>
      <c r="ZR70" s="0"/>
      <c r="ZS70" s="0"/>
      <c r="ZT70" s="0"/>
      <c r="ZU70" s="0"/>
      <c r="ZV70" s="0"/>
      <c r="ZW70" s="0"/>
      <c r="ZX70" s="0"/>
      <c r="ZY70" s="0"/>
      <c r="ZZ70" s="0"/>
      <c r="AAA70" s="0"/>
      <c r="AAB70" s="0"/>
      <c r="AAC70" s="0"/>
      <c r="AAD70" s="0"/>
      <c r="AAE70" s="0"/>
      <c r="AAF70" s="0"/>
      <c r="AAG70" s="0"/>
      <c r="AAH70" s="0"/>
      <c r="AAI70" s="0"/>
      <c r="AAJ70" s="0"/>
      <c r="AAK70" s="0"/>
      <c r="AAL70" s="0"/>
      <c r="AAM70" s="0"/>
      <c r="AAN70" s="0"/>
      <c r="AAO70" s="0"/>
      <c r="AAP70" s="0"/>
      <c r="AAQ70" s="0"/>
      <c r="AAR70" s="0"/>
      <c r="AAS70" s="0"/>
      <c r="AAT70" s="0"/>
      <c r="AAU70" s="0"/>
      <c r="AAV70" s="0"/>
      <c r="AAW70" s="0"/>
      <c r="AAX70" s="0"/>
      <c r="AAY70" s="0"/>
      <c r="AAZ70" s="0"/>
      <c r="ABA70" s="0"/>
      <c r="ABB70" s="0"/>
      <c r="ABC70" s="0"/>
      <c r="ABD70" s="0"/>
      <c r="ABE70" s="0"/>
      <c r="ABF70" s="0"/>
      <c r="ABG70" s="0"/>
      <c r="ABH70" s="0"/>
      <c r="ABI70" s="0"/>
      <c r="ABJ70" s="0"/>
      <c r="ABK70" s="0"/>
      <c r="ABL70" s="0"/>
      <c r="ABM70" s="0"/>
      <c r="ABN70" s="0"/>
      <c r="ABO70" s="0"/>
      <c r="ABP70" s="0"/>
      <c r="ABQ70" s="0"/>
      <c r="ABR70" s="0"/>
      <c r="ABS70" s="0"/>
      <c r="ABT70" s="0"/>
      <c r="ABU70" s="0"/>
      <c r="ABV70" s="0"/>
      <c r="ABW70" s="0"/>
      <c r="ABX70" s="0"/>
      <c r="ABY70" s="0"/>
      <c r="ABZ70" s="0"/>
      <c r="ACA70" s="0"/>
      <c r="ACB70" s="0"/>
      <c r="ACC70" s="0"/>
      <c r="ACD70" s="0"/>
      <c r="ACE70" s="0"/>
      <c r="ACF70" s="0"/>
      <c r="ACG70" s="0"/>
      <c r="ACH70" s="0"/>
      <c r="ACI70" s="0"/>
      <c r="ACJ70" s="0"/>
      <c r="ACK70" s="0"/>
      <c r="ACL70" s="0"/>
      <c r="ACM70" s="0"/>
      <c r="ACN70" s="0"/>
      <c r="ACO70" s="0"/>
      <c r="ACP70" s="0"/>
      <c r="ACQ70" s="0"/>
      <c r="ACR70" s="0"/>
      <c r="ACS70" s="0"/>
      <c r="ACT70" s="0"/>
      <c r="ACU70" s="0"/>
      <c r="ACV70" s="0"/>
      <c r="ACW70" s="0"/>
      <c r="ACX70" s="0"/>
      <c r="ACY70" s="0"/>
      <c r="ACZ70" s="0"/>
      <c r="ADA70" s="0"/>
      <c r="ADB70" s="0"/>
      <c r="ADC70" s="0"/>
      <c r="ADD70" s="0"/>
      <c r="ADE70" s="0"/>
      <c r="ADF70" s="0"/>
      <c r="ADG70" s="0"/>
      <c r="ADH70" s="0"/>
      <c r="ADI70" s="0"/>
      <c r="ADJ70" s="0"/>
      <c r="ADK70" s="0"/>
      <c r="ADL70" s="0"/>
      <c r="ADM70" s="0"/>
      <c r="ADN70" s="0"/>
      <c r="ADO70" s="0"/>
      <c r="ADP70" s="0"/>
      <c r="ADQ70" s="0"/>
      <c r="ADR70" s="0"/>
      <c r="ADS70" s="0"/>
      <c r="ADT70" s="0"/>
      <c r="ADU70" s="0"/>
      <c r="ADV70" s="0"/>
      <c r="ADW70" s="0"/>
      <c r="ADX70" s="0"/>
      <c r="ADY70" s="0"/>
      <c r="ADZ70" s="0"/>
      <c r="AEA70" s="0"/>
      <c r="AEB70" s="0"/>
      <c r="AEC70" s="0"/>
      <c r="AED70" s="0"/>
      <c r="AEE70" s="0"/>
      <c r="AEF70" s="0"/>
      <c r="AEG70" s="0"/>
      <c r="AEH70" s="0"/>
      <c r="AEI70" s="0"/>
      <c r="AEJ70" s="0"/>
      <c r="AEK70" s="0"/>
      <c r="AEL70" s="0"/>
      <c r="AEM70" s="0"/>
      <c r="AEN70" s="0"/>
      <c r="AEO70" s="0"/>
      <c r="AEP70" s="0"/>
      <c r="AEQ70" s="0"/>
      <c r="AER70" s="0"/>
      <c r="AES70" s="0"/>
      <c r="AET70" s="0"/>
      <c r="AEU70" s="0"/>
      <c r="AEV70" s="0"/>
      <c r="AEW70" s="0"/>
      <c r="AEX70" s="0"/>
      <c r="AEY70" s="0"/>
      <c r="AEZ70" s="0"/>
      <c r="AFA70" s="0"/>
      <c r="AFB70" s="0"/>
      <c r="AFC70" s="0"/>
      <c r="AFD70" s="0"/>
      <c r="AFE70" s="0"/>
      <c r="AFF70" s="0"/>
      <c r="AFG70" s="0"/>
      <c r="AFH70" s="0"/>
      <c r="AFI70" s="0"/>
      <c r="AFJ70" s="0"/>
      <c r="AFK70" s="0"/>
      <c r="AFL70" s="0"/>
      <c r="AFM70" s="0"/>
      <c r="AFN70" s="0"/>
      <c r="AFO70" s="0"/>
      <c r="AFP70" s="0"/>
      <c r="AFQ70" s="0"/>
      <c r="AFR70" s="0"/>
      <c r="AFS70" s="0"/>
      <c r="AFT70" s="0"/>
      <c r="AFU70" s="0"/>
      <c r="AFV70" s="0"/>
      <c r="AFW70" s="0"/>
      <c r="AFX70" s="0"/>
      <c r="AFY70" s="0"/>
      <c r="AFZ70" s="0"/>
      <c r="AGA70" s="0"/>
      <c r="AGB70" s="0"/>
      <c r="AGC70" s="0"/>
      <c r="AGD70" s="0"/>
      <c r="AGE70" s="0"/>
      <c r="AGF70" s="0"/>
      <c r="AGG70" s="0"/>
      <c r="AGH70" s="0"/>
      <c r="AGI70" s="0"/>
      <c r="AGJ70" s="0"/>
      <c r="AGK70" s="0"/>
      <c r="AGL70" s="0"/>
      <c r="AGM70" s="0"/>
      <c r="AGN70" s="0"/>
      <c r="AGO70" s="0"/>
      <c r="AGP70" s="0"/>
      <c r="AGQ70" s="0"/>
      <c r="AGR70" s="0"/>
      <c r="AGS70" s="0"/>
      <c r="AGT70" s="0"/>
      <c r="AGU70" s="0"/>
      <c r="AGV70" s="0"/>
      <c r="AGW70" s="0"/>
      <c r="AGX70" s="0"/>
      <c r="AGY70" s="0"/>
      <c r="AGZ70" s="0"/>
      <c r="AHA70" s="0"/>
      <c r="AHB70" s="0"/>
      <c r="AHC70" s="0"/>
      <c r="AHD70" s="0"/>
      <c r="AHE70" s="0"/>
      <c r="AHF70" s="0"/>
      <c r="AHG70" s="0"/>
      <c r="AHH70" s="0"/>
      <c r="AHI70" s="0"/>
      <c r="AHJ70" s="0"/>
      <c r="AHK70" s="0"/>
      <c r="AHL70" s="0"/>
      <c r="AHM70" s="0"/>
      <c r="AHN70" s="0"/>
      <c r="AHO70" s="0"/>
      <c r="AHP70" s="0"/>
      <c r="AHQ70" s="0"/>
      <c r="AHR70" s="0"/>
      <c r="AHS70" s="0"/>
      <c r="AHT70" s="0"/>
      <c r="AHU70" s="0"/>
      <c r="AHV70" s="0"/>
      <c r="AHW70" s="0"/>
      <c r="AHX70" s="0"/>
      <c r="AHY70" s="0"/>
      <c r="AHZ70" s="0"/>
      <c r="AIA70" s="0"/>
      <c r="AIB70" s="0"/>
      <c r="AIC70" s="0"/>
      <c r="AID70" s="0"/>
      <c r="AIE70" s="0"/>
      <c r="AIF70" s="0"/>
      <c r="AIG70" s="0"/>
      <c r="AIH70" s="0"/>
      <c r="AII70" s="0"/>
      <c r="AIJ70" s="0"/>
      <c r="AIK70" s="0"/>
      <c r="AIL70" s="0"/>
      <c r="AIM70" s="0"/>
      <c r="AIN70" s="0"/>
      <c r="AIO70" s="0"/>
      <c r="AIP70" s="0"/>
      <c r="AIQ70" s="0"/>
      <c r="AIR70" s="0"/>
      <c r="AIS70" s="0"/>
      <c r="AIT70" s="0"/>
      <c r="AIU70" s="0"/>
      <c r="AIV70" s="0"/>
      <c r="AIW70" s="0"/>
      <c r="AIX70" s="0"/>
      <c r="AIY70" s="0"/>
      <c r="AIZ70" s="0"/>
      <c r="AJA70" s="0"/>
      <c r="AJB70" s="0"/>
      <c r="AJC70" s="0"/>
      <c r="AJD70" s="0"/>
      <c r="AJE70" s="0"/>
      <c r="AJF70" s="0"/>
      <c r="AJG70" s="0"/>
      <c r="AJH70" s="0"/>
      <c r="AJI70" s="0"/>
      <c r="AJJ70" s="0"/>
      <c r="AJK70" s="0"/>
      <c r="AJL70" s="0"/>
      <c r="AJM70" s="0"/>
      <c r="AJN70" s="0"/>
      <c r="AJO70" s="0"/>
      <c r="AJP70" s="0"/>
      <c r="AJQ70" s="0"/>
      <c r="AJR70" s="0"/>
      <c r="AJS70" s="0"/>
      <c r="AJT70" s="0"/>
      <c r="AJU70" s="0"/>
      <c r="AJV70" s="0"/>
      <c r="AJW70" s="0"/>
      <c r="AJX70" s="0"/>
      <c r="AJY70" s="0"/>
      <c r="AJZ70" s="0"/>
      <c r="AKA70" s="0"/>
      <c r="AKB70" s="0"/>
      <c r="AKC70" s="0"/>
      <c r="AKD70" s="0"/>
      <c r="AKE70" s="0"/>
      <c r="AKF70" s="0"/>
      <c r="AKG70" s="0"/>
      <c r="AKH70" s="0"/>
      <c r="AKI70" s="0"/>
      <c r="AKJ70" s="0"/>
      <c r="AKK70" s="0"/>
      <c r="AKL70" s="0"/>
      <c r="AKM70" s="0"/>
      <c r="AKN70" s="0"/>
      <c r="AKO70" s="0"/>
      <c r="AKP70" s="0"/>
      <c r="AKQ70" s="0"/>
      <c r="AKR70" s="0"/>
      <c r="AKS70" s="0"/>
      <c r="AKT70" s="0"/>
      <c r="AKU70" s="0"/>
      <c r="AKV70" s="0"/>
      <c r="AKW70" s="0"/>
      <c r="AKX70" s="0"/>
      <c r="AKY70" s="0"/>
      <c r="AKZ70" s="0"/>
      <c r="ALA70" s="0"/>
      <c r="ALB70" s="0"/>
      <c r="ALC70" s="0"/>
      <c r="ALD70" s="0"/>
      <c r="ALE70" s="0"/>
      <c r="ALF70" s="0"/>
      <c r="ALG70" s="0"/>
      <c r="ALH70" s="0"/>
      <c r="ALI70" s="0"/>
      <c r="ALJ70" s="0"/>
      <c r="ALK70" s="0"/>
      <c r="ALL70" s="0"/>
      <c r="ALM70" s="0"/>
      <c r="ALN70" s="0"/>
      <c r="ALO70" s="0"/>
      <c r="ALP70" s="0"/>
      <c r="ALQ70" s="0"/>
      <c r="ALR70" s="0"/>
      <c r="ALS70" s="0"/>
      <c r="ALT70" s="0"/>
      <c r="ALU70" s="0"/>
      <c r="ALV70" s="0"/>
      <c r="ALW70" s="0"/>
      <c r="ALX70" s="0"/>
      <c r="ALY70" s="0"/>
      <c r="ALZ70" s="0"/>
      <c r="AMA70" s="0"/>
      <c r="AMB70" s="0"/>
      <c r="AMC70" s="0"/>
      <c r="AMD70" s="0"/>
      <c r="AME70" s="0"/>
      <c r="AMF70" s="0"/>
      <c r="AMG70" s="0"/>
      <c r="AMH70" s="0"/>
      <c r="AMI70" s="0"/>
      <c r="AMJ70" s="0"/>
    </row>
    <row r="71" customFormat="false" ht="13.8" hidden="false" customHeight="false" outlineLevel="0" collapsed="false">
      <c r="A71" s="176" t="n">
        <f aca="false">$A$31</f>
        <v>2</v>
      </c>
      <c r="B71" s="177" t="s">
        <v>61</v>
      </c>
      <c r="C71" s="177" t="n">
        <f aca="false">C70</f>
        <v>7</v>
      </c>
      <c r="D71" s="177" t="s">
        <v>61</v>
      </c>
      <c r="E71" s="177" t="n">
        <f aca="false">E70+1</f>
        <v>6</v>
      </c>
      <c r="F71" s="230" t="n">
        <v>72251</v>
      </c>
      <c r="G71" s="177" t="s">
        <v>21</v>
      </c>
      <c r="H71" s="179" t="str">
        <f aca="false">IFERROR((IF($G71=$X$3,IFERROR(VLOOKUP($F71,'SERVIÇOS SINAPI'!$A$8:$E$19639,2,0),""),IF($G71=$X$4,IFERROR(VLOOKUP($F71,'SERVIÇOS PLEO'!$A$1:$E$20000,2,0),""),IF($G71=$X$5,IFERROR(VLOOKUP($F71,'SERVIÇOS SICRO 2'!$A$1:$D$20056,2,0),""),IF($G71=$X$6,IFERROR(VLOOKUP($F71,'SERVIÇOS UFFS'!$A$1:$G$20007,2,0),"0")))))),2)</f>
        <v>CABO DE COBRE NU 16MM2 - FORNECIMENTO E INSTALACAO</v>
      </c>
      <c r="I71" s="179"/>
      <c r="J71" s="179" t="str">
        <f aca="false">IFERROR((IF($G71=$X$3,IFERROR(VLOOKUP($F71,'SERVIÇOS SINAPI'!$A$8:$E$19639,3,0),""),IF($G71=$X$4,IFERROR(VLOOKUP($F71,'SERVIÇOS PLEO'!$A$1:$E$20000,3,0),""),IF($G71=$X$5,IFERROR(VLOOKUP($F71,'SERVIÇOS SICRO 2'!$A$1:$D$20056,3,0),""),IF($G71=$X$6,IFERROR(VLOOKUP($F71,'SERVIÇOS UFFS'!$A$1:$G$20007,3,0),"0")))))),2)</f>
        <v>M</v>
      </c>
      <c r="K71" s="227" t="n">
        <v>12</v>
      </c>
      <c r="L71" s="220" t="n">
        <f aca="false">IFERROR((IF($G71=$X$3,IFERROR(VLOOKUP($F71,'SERVIÇOS SINAPI'!$A$8:$E$19639,5,0),""),IF($G71=$X$4,IFERROR(VLOOKUP($F71,'SERVIÇOS PLEO'!$A$1:$E$20000,5,0),""),IF($G71=$X$5,IFERROR(VLOOKUP($F71,'SERVIÇOS SICRO 2'!$A$1:$D$20056,4,0),""),IF($G71=$X$6,IFERROR(VLOOKUP($F71,'SERVIÇOS UFFS'!$A$1:$G$20007,4,0),"0")))))),2)</f>
        <v>6.67</v>
      </c>
      <c r="M71" s="220" t="n">
        <f aca="false">IFERROR((IF($G71=$X$3,IFERROR(VLOOKUP($F71,'SERVIÇOS SINAPI'!$A$8:$E$19639,4,0),""),IF($G71=$X$4,IFERROR(VLOOKUP($F71,'SERVIÇOS PLEO'!$A$1:$E$20000,4,0),""),IF($G71=$X$5,IFERROR(VLOOKUP($F71,'SERVIÇOS SICRO 2'!$A$1:$D$20056,8,0),""),IF($G71=$X$6,IFERROR(VLOOKUP($F71,'SERVIÇOS UFFS'!$A$1:$G$20007,5,0),"0")))))),2)</f>
        <v>3.23</v>
      </c>
      <c r="N71" s="182" t="n">
        <f aca="false">ROUND(L71+M71,2)</f>
        <v>9.9</v>
      </c>
      <c r="O71" s="183" t="n">
        <f aca="false">ROUND((K71*N71),2)</f>
        <v>118.8</v>
      </c>
      <c r="P71" s="184" t="n">
        <f aca="false">ROUND($S$5,4)</f>
        <v>0.2764</v>
      </c>
      <c r="Q71" s="182" t="n">
        <f aca="false">ROUND((O71*(1+P71)),2)</f>
        <v>151.64</v>
      </c>
      <c r="R71" s="184" t="n">
        <f aca="false">Q71/$Q$99</f>
        <v>0.00197585197215148</v>
      </c>
      <c r="S71" s="163" t="n">
        <f aca="false">Q71-(Q71*$M$5%)</f>
        <v>151.64</v>
      </c>
      <c r="T71" s="161" t="n">
        <f aca="false">K71*L71</f>
        <v>80.04</v>
      </c>
      <c r="U71" s="161" t="n">
        <f aca="false">K71*M71</f>
        <v>38.76</v>
      </c>
      <c r="V71" s="161" t="n">
        <f aca="false">K71*L71</f>
        <v>80.04</v>
      </c>
      <c r="W71" s="161" t="n">
        <f aca="false">M71*K71</f>
        <v>38.76</v>
      </c>
      <c r="X71" s="160" t="n">
        <v>8</v>
      </c>
      <c r="Y71" s="161"/>
      <c r="Z71" s="185"/>
      <c r="AA71" s="186"/>
      <c r="AB71" s="160" t="n">
        <v>1</v>
      </c>
      <c r="AC71" s="99" t="n">
        <f aca="false">$AC$2*AB71</f>
        <v>4</v>
      </c>
      <c r="AD71" s="187"/>
      <c r="AE71" s="148"/>
      <c r="AF71" s="188"/>
      <c r="AG71" s="189"/>
      <c r="AH71" s="190"/>
      <c r="AI71" s="191"/>
      <c r="AJ71" s="189"/>
      <c r="AK71" s="190"/>
      <c r="AL71" s="192"/>
      <c r="AM71" s="188"/>
      <c r="AN71" s="189"/>
      <c r="AO71" s="190"/>
      <c r="AP71" s="191"/>
      <c r="AQ71" s="189"/>
      <c r="AR71" s="190"/>
      <c r="AS71" s="161"/>
      <c r="AT71" s="188"/>
      <c r="AU71" s="189"/>
      <c r="AV71" s="190"/>
      <c r="AW71" s="191"/>
      <c r="AX71" s="189"/>
      <c r="AY71" s="190"/>
      <c r="AZ71" s="192"/>
      <c r="BA71" s="188"/>
      <c r="BB71" s="189"/>
      <c r="BC71" s="190"/>
      <c r="BD71" s="191"/>
      <c r="BE71" s="189"/>
      <c r="BF71" s="190"/>
      <c r="BG71" s="161"/>
      <c r="BH71" s="188"/>
      <c r="BI71" s="189"/>
      <c r="BJ71" s="190"/>
      <c r="BK71" s="191"/>
      <c r="BL71" s="189"/>
      <c r="BM71" s="190"/>
      <c r="BN71" s="192"/>
      <c r="BO71" s="188"/>
      <c r="BP71" s="189"/>
      <c r="BQ71" s="190"/>
      <c r="BR71" s="191"/>
      <c r="BS71" s="189"/>
      <c r="BT71" s="190"/>
      <c r="BU71" s="161"/>
      <c r="BV71" s="188"/>
      <c r="BW71" s="189"/>
      <c r="BX71" s="190"/>
      <c r="BY71" s="191"/>
      <c r="BZ71" s="189"/>
      <c r="CA71" s="190"/>
      <c r="CB71" s="192"/>
      <c r="CC71" s="188"/>
      <c r="CD71" s="189"/>
      <c r="CE71" s="190"/>
      <c r="CF71" s="191"/>
      <c r="CG71" s="189"/>
      <c r="CH71" s="190"/>
      <c r="CI71" s="161"/>
      <c r="CJ71" s="188"/>
      <c r="CK71" s="189"/>
      <c r="CL71" s="190"/>
      <c r="CM71" s="191"/>
      <c r="CN71" s="189"/>
      <c r="CO71" s="190"/>
      <c r="CP71" s="161"/>
      <c r="CQ71" s="188"/>
      <c r="CR71" s="189"/>
      <c r="CS71" s="190"/>
      <c r="CT71" s="191"/>
      <c r="CU71" s="189"/>
      <c r="CV71" s="190"/>
      <c r="CW71" s="161"/>
      <c r="CX71" s="193" t="n">
        <f aca="false">S71/$S$99</f>
        <v>0.00197585197215148</v>
      </c>
      <c r="CY71" s="103"/>
      <c r="CZ71" s="103"/>
      <c r="DA71" s="103"/>
      <c r="DB71" s="103"/>
      <c r="DC71" s="103"/>
      <c r="DD71" s="103"/>
      <c r="DE71" s="0"/>
      <c r="DF71" s="0"/>
      <c r="DG71" s="0"/>
      <c r="DH71" s="0"/>
      <c r="DI71" s="0"/>
      <c r="DJ71" s="0"/>
      <c r="DK71" s="0"/>
      <c r="DL71" s="0"/>
      <c r="DM71" s="0"/>
      <c r="DN71" s="0"/>
      <c r="DO71" s="0"/>
      <c r="DP71" s="0"/>
      <c r="DQ71" s="0"/>
      <c r="DR71" s="0"/>
      <c r="DS71" s="0"/>
      <c r="DT71" s="0"/>
      <c r="DU71" s="0"/>
      <c r="DV71" s="0"/>
      <c r="DW71" s="0"/>
      <c r="DX71" s="0"/>
      <c r="DY71" s="0"/>
      <c r="DZ71" s="0"/>
      <c r="EA71" s="0"/>
      <c r="EB71" s="0"/>
      <c r="EC71" s="0"/>
      <c r="ED71" s="0"/>
      <c r="EE71" s="0"/>
      <c r="EF71" s="0"/>
      <c r="EG71" s="0"/>
      <c r="EH71" s="0"/>
      <c r="EI71" s="0"/>
      <c r="EJ71" s="0"/>
      <c r="EK71" s="0"/>
      <c r="EL71" s="0"/>
      <c r="EM71" s="0"/>
      <c r="EN71" s="0"/>
      <c r="EO71" s="0"/>
      <c r="EP71" s="0"/>
      <c r="EQ71" s="0"/>
      <c r="ER71" s="0"/>
      <c r="ES71" s="0"/>
      <c r="ET71" s="0"/>
      <c r="EU71" s="0"/>
      <c r="EV71" s="0"/>
      <c r="EW71" s="0"/>
      <c r="EX71" s="0"/>
      <c r="EY71" s="0"/>
      <c r="EZ71" s="0"/>
      <c r="FA71" s="0"/>
      <c r="FB71" s="0"/>
      <c r="FC71" s="0"/>
      <c r="FD71" s="0"/>
      <c r="FE71" s="0"/>
      <c r="FF71" s="0"/>
      <c r="FG71" s="0"/>
      <c r="FH71" s="0"/>
      <c r="FI71" s="0"/>
      <c r="FJ71" s="0"/>
      <c r="FK71" s="0"/>
      <c r="FL71" s="0"/>
      <c r="FM71" s="0"/>
      <c r="FN71" s="0"/>
      <c r="FO71" s="0"/>
      <c r="FP71" s="0"/>
      <c r="FQ71" s="0"/>
      <c r="FR71" s="0"/>
      <c r="FS71" s="0"/>
      <c r="FT71" s="0"/>
      <c r="FU71" s="0"/>
      <c r="FV71" s="0"/>
      <c r="FW71" s="0"/>
      <c r="FX71" s="0"/>
      <c r="FY71" s="0"/>
      <c r="FZ71" s="0"/>
      <c r="GA71" s="0"/>
      <c r="GB71" s="0"/>
      <c r="GC71" s="0"/>
      <c r="GD71" s="0"/>
      <c r="GE71" s="0"/>
      <c r="GF71" s="0"/>
      <c r="GG71" s="0"/>
      <c r="GH71" s="0"/>
      <c r="GI71" s="0"/>
      <c r="GJ71" s="0"/>
      <c r="GK71" s="0"/>
      <c r="GL71" s="0"/>
      <c r="GM71" s="0"/>
      <c r="GN71" s="0"/>
      <c r="GO71" s="0"/>
      <c r="GP71" s="0"/>
      <c r="GQ71" s="0"/>
      <c r="GR71" s="0"/>
      <c r="GS71" s="0"/>
      <c r="GT71" s="0"/>
      <c r="GU71" s="0"/>
      <c r="GV71" s="0"/>
      <c r="GW71" s="0"/>
      <c r="GX71" s="0"/>
      <c r="GY71" s="0"/>
      <c r="GZ71" s="0"/>
      <c r="HA71" s="0"/>
      <c r="HB71" s="0"/>
      <c r="HC71" s="0"/>
      <c r="HD71" s="0"/>
      <c r="HE71" s="0"/>
      <c r="HF71" s="0"/>
      <c r="HG71" s="0"/>
      <c r="HH71" s="0"/>
      <c r="HI71" s="0"/>
      <c r="HJ71" s="0"/>
      <c r="HK71" s="0"/>
      <c r="HL71" s="0"/>
      <c r="HM71" s="0"/>
      <c r="HN71" s="0"/>
      <c r="HO71" s="0"/>
      <c r="HP71" s="0"/>
      <c r="HQ71" s="0"/>
      <c r="HR71" s="0"/>
      <c r="HS71" s="0"/>
      <c r="HT71" s="0"/>
      <c r="HU71" s="0"/>
      <c r="HV71" s="0"/>
      <c r="HW71" s="0"/>
      <c r="HX71" s="0"/>
      <c r="HY71" s="0"/>
      <c r="HZ71" s="0"/>
      <c r="IA71" s="0"/>
      <c r="IB71" s="0"/>
      <c r="IC71" s="0"/>
      <c r="ID71" s="0"/>
      <c r="IE71" s="0"/>
      <c r="IF71" s="0"/>
      <c r="IG71" s="0"/>
      <c r="IH71" s="0"/>
      <c r="II71" s="0"/>
      <c r="IJ71" s="0"/>
      <c r="IK71" s="0"/>
      <c r="IL71" s="0"/>
      <c r="IM71" s="0"/>
      <c r="IN71" s="0"/>
      <c r="IO71" s="0"/>
      <c r="IP71" s="0"/>
      <c r="IQ71" s="0"/>
      <c r="IR71" s="0"/>
      <c r="IS71" s="0"/>
      <c r="IT71" s="0"/>
      <c r="IU71" s="0"/>
      <c r="IV71" s="0"/>
      <c r="IW71" s="0"/>
      <c r="IX71" s="0"/>
      <c r="IY71" s="0"/>
      <c r="IZ71" s="0"/>
      <c r="JA71" s="0"/>
      <c r="JB71" s="0"/>
      <c r="JC71" s="0"/>
      <c r="JD71" s="0"/>
      <c r="JE71" s="0"/>
      <c r="JF71" s="0"/>
      <c r="JG71" s="0"/>
      <c r="JH71" s="0"/>
      <c r="JI71" s="0"/>
      <c r="JJ71" s="0"/>
      <c r="JK71" s="0"/>
      <c r="JL71" s="0"/>
      <c r="JM71" s="0"/>
      <c r="JN71" s="0"/>
      <c r="JO71" s="0"/>
      <c r="JP71" s="0"/>
      <c r="JQ71" s="0"/>
      <c r="JR71" s="0"/>
      <c r="JS71" s="0"/>
      <c r="JT71" s="0"/>
      <c r="JU71" s="0"/>
      <c r="JV71" s="0"/>
      <c r="JW71" s="0"/>
      <c r="JX71" s="0"/>
      <c r="JY71" s="0"/>
      <c r="JZ71" s="0"/>
      <c r="KA71" s="0"/>
      <c r="KB71" s="0"/>
      <c r="KC71" s="0"/>
      <c r="KD71" s="0"/>
      <c r="KE71" s="0"/>
      <c r="KF71" s="0"/>
      <c r="KG71" s="0"/>
      <c r="KH71" s="0"/>
      <c r="KI71" s="0"/>
      <c r="KJ71" s="0"/>
      <c r="KK71" s="0"/>
      <c r="KL71" s="0"/>
      <c r="KM71" s="0"/>
      <c r="KN71" s="0"/>
      <c r="KO71" s="0"/>
      <c r="KP71" s="0"/>
      <c r="KQ71" s="0"/>
      <c r="KR71" s="0"/>
      <c r="KS71" s="0"/>
      <c r="KT71" s="0"/>
      <c r="KU71" s="0"/>
      <c r="KV71" s="0"/>
      <c r="KW71" s="0"/>
      <c r="KX71" s="0"/>
      <c r="KY71" s="0"/>
      <c r="KZ71" s="0"/>
      <c r="LA71" s="0"/>
      <c r="LB71" s="0"/>
      <c r="LC71" s="0"/>
      <c r="LD71" s="0"/>
      <c r="LE71" s="0"/>
      <c r="LF71" s="0"/>
      <c r="LG71" s="0"/>
      <c r="LH71" s="0"/>
      <c r="LI71" s="0"/>
      <c r="LJ71" s="0"/>
      <c r="LK71" s="0"/>
      <c r="LL71" s="0"/>
      <c r="LM71" s="0"/>
      <c r="LN71" s="0"/>
      <c r="LO71" s="0"/>
      <c r="LP71" s="0"/>
      <c r="LQ71" s="0"/>
      <c r="LR71" s="0"/>
      <c r="LS71" s="0"/>
      <c r="LT71" s="0"/>
      <c r="LU71" s="0"/>
      <c r="LV71" s="0"/>
      <c r="LW71" s="0"/>
      <c r="LX71" s="0"/>
      <c r="LY71" s="0"/>
      <c r="LZ71" s="0"/>
      <c r="MA71" s="0"/>
      <c r="MB71" s="0"/>
      <c r="MC71" s="0"/>
      <c r="MD71" s="0"/>
      <c r="ME71" s="0"/>
      <c r="MF71" s="0"/>
      <c r="MG71" s="0"/>
      <c r="MH71" s="0"/>
      <c r="MI71" s="0"/>
      <c r="MJ71" s="0"/>
      <c r="MK71" s="0"/>
      <c r="ML71" s="0"/>
      <c r="MM71" s="0"/>
      <c r="MN71" s="0"/>
      <c r="MO71" s="0"/>
      <c r="MP71" s="0"/>
      <c r="MQ71" s="0"/>
      <c r="MR71" s="0"/>
      <c r="MS71" s="0"/>
      <c r="MT71" s="0"/>
      <c r="MU71" s="0"/>
      <c r="MV71" s="0"/>
      <c r="MW71" s="0"/>
      <c r="MX71" s="0"/>
      <c r="MY71" s="0"/>
      <c r="MZ71" s="0"/>
      <c r="NA71" s="0"/>
      <c r="NB71" s="0"/>
      <c r="NC71" s="0"/>
      <c r="ND71" s="0"/>
      <c r="NE71" s="0"/>
      <c r="NF71" s="0"/>
      <c r="NG71" s="0"/>
      <c r="NH71" s="0"/>
      <c r="NI71" s="0"/>
      <c r="NJ71" s="0"/>
      <c r="NK71" s="0"/>
      <c r="NL71" s="0"/>
      <c r="NM71" s="0"/>
      <c r="NN71" s="0"/>
      <c r="NO71" s="0"/>
      <c r="NP71" s="0"/>
      <c r="NQ71" s="0"/>
      <c r="NR71" s="0"/>
      <c r="NS71" s="0"/>
      <c r="NT71" s="0"/>
      <c r="NU71" s="0"/>
      <c r="NV71" s="0"/>
      <c r="NW71" s="0"/>
      <c r="NX71" s="0"/>
      <c r="NY71" s="0"/>
      <c r="NZ71" s="0"/>
      <c r="OA71" s="0"/>
      <c r="OB71" s="0"/>
      <c r="OC71" s="0"/>
      <c r="OD71" s="0"/>
      <c r="OE71" s="0"/>
      <c r="OF71" s="0"/>
      <c r="OG71" s="0"/>
      <c r="OH71" s="0"/>
      <c r="OI71" s="0"/>
      <c r="OJ71" s="0"/>
      <c r="OK71" s="0"/>
      <c r="OL71" s="0"/>
      <c r="OM71" s="0"/>
      <c r="ON71" s="0"/>
      <c r="OO71" s="0"/>
      <c r="OP71" s="0"/>
      <c r="OQ71" s="0"/>
      <c r="OR71" s="0"/>
      <c r="OS71" s="0"/>
      <c r="OT71" s="0"/>
      <c r="OU71" s="0"/>
      <c r="OV71" s="0"/>
      <c r="OW71" s="0"/>
      <c r="OX71" s="0"/>
      <c r="OY71" s="0"/>
      <c r="OZ71" s="0"/>
      <c r="PA71" s="0"/>
      <c r="PB71" s="0"/>
      <c r="PC71" s="0"/>
      <c r="PD71" s="0"/>
      <c r="PE71" s="0"/>
      <c r="PF71" s="0"/>
      <c r="PG71" s="0"/>
      <c r="PH71" s="0"/>
      <c r="PI71" s="0"/>
      <c r="PJ71" s="0"/>
      <c r="PK71" s="0"/>
      <c r="PL71" s="0"/>
      <c r="PM71" s="0"/>
      <c r="PN71" s="0"/>
      <c r="PO71" s="0"/>
      <c r="PP71" s="0"/>
      <c r="PQ71" s="0"/>
      <c r="PR71" s="0"/>
      <c r="PS71" s="0"/>
      <c r="PT71" s="0"/>
      <c r="PU71" s="0"/>
      <c r="PV71" s="0"/>
      <c r="PW71" s="0"/>
      <c r="PX71" s="0"/>
      <c r="PY71" s="0"/>
      <c r="PZ71" s="0"/>
      <c r="QA71" s="0"/>
      <c r="QB71" s="0"/>
      <c r="QC71" s="0"/>
      <c r="QD71" s="0"/>
      <c r="QE71" s="0"/>
      <c r="QF71" s="0"/>
      <c r="QG71" s="0"/>
      <c r="QH71" s="0"/>
      <c r="QI71" s="0"/>
      <c r="QJ71" s="0"/>
      <c r="QK71" s="0"/>
      <c r="QL71" s="0"/>
      <c r="QM71" s="0"/>
      <c r="QN71" s="0"/>
      <c r="QO71" s="0"/>
      <c r="QP71" s="0"/>
      <c r="QQ71" s="0"/>
      <c r="QR71" s="0"/>
      <c r="QS71" s="0"/>
      <c r="QT71" s="0"/>
      <c r="QU71" s="0"/>
      <c r="QV71" s="0"/>
      <c r="QW71" s="0"/>
      <c r="QX71" s="0"/>
      <c r="QY71" s="0"/>
      <c r="QZ71" s="0"/>
      <c r="RA71" s="0"/>
      <c r="RB71" s="0"/>
      <c r="RC71" s="0"/>
      <c r="RD71" s="0"/>
      <c r="RE71" s="0"/>
      <c r="RF71" s="0"/>
      <c r="RG71" s="0"/>
      <c r="RH71" s="0"/>
      <c r="RI71" s="0"/>
      <c r="RJ71" s="0"/>
      <c r="RK71" s="0"/>
      <c r="RL71" s="0"/>
      <c r="RM71" s="0"/>
      <c r="RN71" s="0"/>
      <c r="RO71" s="0"/>
      <c r="RP71" s="0"/>
      <c r="RQ71" s="0"/>
      <c r="RR71" s="0"/>
      <c r="RS71" s="0"/>
      <c r="RT71" s="0"/>
      <c r="RU71" s="0"/>
      <c r="RV71" s="0"/>
      <c r="RW71" s="0"/>
      <c r="RX71" s="0"/>
      <c r="RY71" s="0"/>
      <c r="RZ71" s="0"/>
      <c r="SA71" s="0"/>
      <c r="SB71" s="0"/>
      <c r="SC71" s="0"/>
      <c r="SD71" s="0"/>
      <c r="SE71" s="0"/>
      <c r="SF71" s="0"/>
      <c r="SG71" s="0"/>
      <c r="SH71" s="0"/>
      <c r="SI71" s="0"/>
      <c r="SJ71" s="0"/>
      <c r="SK71" s="0"/>
      <c r="SL71" s="0"/>
      <c r="SM71" s="0"/>
      <c r="SN71" s="0"/>
      <c r="SO71" s="0"/>
      <c r="SP71" s="0"/>
      <c r="SQ71" s="0"/>
      <c r="SR71" s="0"/>
      <c r="SS71" s="0"/>
      <c r="ST71" s="0"/>
      <c r="SU71" s="0"/>
      <c r="SV71" s="0"/>
      <c r="SW71" s="0"/>
      <c r="SX71" s="0"/>
      <c r="SY71" s="0"/>
      <c r="SZ71" s="0"/>
      <c r="TA71" s="0"/>
      <c r="TB71" s="0"/>
      <c r="TC71" s="0"/>
      <c r="TD71" s="0"/>
      <c r="TE71" s="0"/>
      <c r="TF71" s="0"/>
      <c r="TG71" s="0"/>
      <c r="TH71" s="0"/>
      <c r="TI71" s="0"/>
      <c r="TJ71" s="0"/>
      <c r="TK71" s="0"/>
      <c r="TL71" s="0"/>
      <c r="TM71" s="0"/>
      <c r="TN71" s="0"/>
      <c r="TO71" s="0"/>
      <c r="TP71" s="0"/>
      <c r="TQ71" s="0"/>
      <c r="TR71" s="0"/>
      <c r="TS71" s="0"/>
      <c r="TT71" s="0"/>
      <c r="TU71" s="0"/>
      <c r="TV71" s="0"/>
      <c r="TW71" s="0"/>
      <c r="TX71" s="0"/>
      <c r="TY71" s="0"/>
      <c r="TZ71" s="0"/>
      <c r="UA71" s="0"/>
      <c r="UB71" s="0"/>
      <c r="UC71" s="0"/>
      <c r="UD71" s="0"/>
      <c r="UE71" s="0"/>
      <c r="UF71" s="0"/>
      <c r="UG71" s="0"/>
      <c r="UH71" s="0"/>
      <c r="UI71" s="0"/>
      <c r="UJ71" s="0"/>
      <c r="UK71" s="0"/>
      <c r="UL71" s="0"/>
      <c r="UM71" s="0"/>
      <c r="UN71" s="0"/>
      <c r="UO71" s="0"/>
      <c r="UP71" s="0"/>
      <c r="UQ71" s="0"/>
      <c r="UR71" s="0"/>
      <c r="US71" s="0"/>
      <c r="UT71" s="0"/>
      <c r="UU71" s="0"/>
      <c r="UV71" s="0"/>
      <c r="UW71" s="0"/>
      <c r="UX71" s="0"/>
      <c r="UY71" s="0"/>
      <c r="UZ71" s="0"/>
      <c r="VA71" s="0"/>
      <c r="VB71" s="0"/>
      <c r="VC71" s="0"/>
      <c r="VD71" s="0"/>
      <c r="VE71" s="0"/>
      <c r="VF71" s="0"/>
      <c r="VG71" s="0"/>
      <c r="VH71" s="0"/>
      <c r="VI71" s="0"/>
      <c r="VJ71" s="0"/>
      <c r="VK71" s="0"/>
      <c r="VL71" s="0"/>
      <c r="VM71" s="0"/>
      <c r="VN71" s="0"/>
      <c r="VO71" s="0"/>
      <c r="VP71" s="0"/>
      <c r="VQ71" s="0"/>
      <c r="VR71" s="0"/>
      <c r="VS71" s="0"/>
      <c r="VT71" s="0"/>
      <c r="VU71" s="0"/>
      <c r="VV71" s="0"/>
      <c r="VW71" s="0"/>
      <c r="VX71" s="0"/>
      <c r="VY71" s="0"/>
      <c r="VZ71" s="0"/>
      <c r="WA71" s="0"/>
      <c r="WB71" s="0"/>
      <c r="WC71" s="0"/>
      <c r="WD71" s="0"/>
      <c r="WE71" s="0"/>
      <c r="WF71" s="0"/>
      <c r="WG71" s="0"/>
      <c r="WH71" s="0"/>
      <c r="WI71" s="0"/>
      <c r="WJ71" s="0"/>
      <c r="WK71" s="0"/>
      <c r="WL71" s="0"/>
      <c r="WM71" s="0"/>
      <c r="WN71" s="0"/>
      <c r="WO71" s="0"/>
      <c r="WP71" s="0"/>
      <c r="WQ71" s="0"/>
      <c r="WR71" s="0"/>
      <c r="WS71" s="0"/>
      <c r="WT71" s="0"/>
      <c r="WU71" s="0"/>
      <c r="WV71" s="0"/>
      <c r="WW71" s="0"/>
      <c r="WX71" s="0"/>
      <c r="WY71" s="0"/>
      <c r="WZ71" s="0"/>
      <c r="XA71" s="0"/>
      <c r="XB71" s="0"/>
      <c r="XC71" s="0"/>
      <c r="XD71" s="0"/>
      <c r="XE71" s="0"/>
      <c r="XF71" s="0"/>
      <c r="XG71" s="0"/>
      <c r="XH71" s="0"/>
      <c r="XI71" s="0"/>
      <c r="XJ71" s="0"/>
      <c r="XK71" s="0"/>
      <c r="XL71" s="0"/>
      <c r="XM71" s="0"/>
      <c r="XN71" s="0"/>
      <c r="XO71" s="0"/>
      <c r="XP71" s="0"/>
      <c r="XQ71" s="0"/>
      <c r="XR71" s="0"/>
      <c r="XS71" s="0"/>
      <c r="XT71" s="0"/>
      <c r="XU71" s="0"/>
      <c r="XV71" s="0"/>
      <c r="XW71" s="0"/>
      <c r="XX71" s="0"/>
      <c r="XY71" s="0"/>
      <c r="XZ71" s="0"/>
      <c r="YA71" s="0"/>
      <c r="YB71" s="0"/>
      <c r="YC71" s="0"/>
      <c r="YD71" s="0"/>
      <c r="YE71" s="0"/>
      <c r="YF71" s="0"/>
      <c r="YG71" s="0"/>
      <c r="YH71" s="0"/>
      <c r="YI71" s="0"/>
      <c r="YJ71" s="0"/>
      <c r="YK71" s="0"/>
      <c r="YL71" s="0"/>
      <c r="YM71" s="0"/>
      <c r="YN71" s="0"/>
      <c r="YO71" s="0"/>
      <c r="YP71" s="0"/>
      <c r="YQ71" s="0"/>
      <c r="YR71" s="0"/>
      <c r="YS71" s="0"/>
      <c r="YT71" s="0"/>
      <c r="YU71" s="0"/>
      <c r="YV71" s="0"/>
      <c r="YW71" s="0"/>
      <c r="YX71" s="0"/>
      <c r="YY71" s="0"/>
      <c r="YZ71" s="0"/>
      <c r="ZA71" s="0"/>
      <c r="ZB71" s="0"/>
      <c r="ZC71" s="0"/>
      <c r="ZD71" s="0"/>
      <c r="ZE71" s="0"/>
      <c r="ZF71" s="0"/>
      <c r="ZG71" s="0"/>
      <c r="ZH71" s="0"/>
      <c r="ZI71" s="0"/>
      <c r="ZJ71" s="0"/>
      <c r="ZK71" s="0"/>
      <c r="ZL71" s="0"/>
      <c r="ZM71" s="0"/>
      <c r="ZN71" s="0"/>
      <c r="ZO71" s="0"/>
      <c r="ZP71" s="0"/>
      <c r="ZQ71" s="0"/>
      <c r="ZR71" s="0"/>
      <c r="ZS71" s="0"/>
      <c r="ZT71" s="0"/>
      <c r="ZU71" s="0"/>
      <c r="ZV71" s="0"/>
      <c r="ZW71" s="0"/>
      <c r="ZX71" s="0"/>
      <c r="ZY71" s="0"/>
      <c r="ZZ71" s="0"/>
      <c r="AAA71" s="0"/>
      <c r="AAB71" s="0"/>
      <c r="AAC71" s="0"/>
      <c r="AAD71" s="0"/>
      <c r="AAE71" s="0"/>
      <c r="AAF71" s="0"/>
      <c r="AAG71" s="0"/>
      <c r="AAH71" s="0"/>
      <c r="AAI71" s="0"/>
      <c r="AAJ71" s="0"/>
      <c r="AAK71" s="0"/>
      <c r="AAL71" s="0"/>
      <c r="AAM71" s="0"/>
      <c r="AAN71" s="0"/>
      <c r="AAO71" s="0"/>
      <c r="AAP71" s="0"/>
      <c r="AAQ71" s="0"/>
      <c r="AAR71" s="0"/>
      <c r="AAS71" s="0"/>
      <c r="AAT71" s="0"/>
      <c r="AAU71" s="0"/>
      <c r="AAV71" s="0"/>
      <c r="AAW71" s="0"/>
      <c r="AAX71" s="0"/>
      <c r="AAY71" s="0"/>
      <c r="AAZ71" s="0"/>
      <c r="ABA71" s="0"/>
      <c r="ABB71" s="0"/>
      <c r="ABC71" s="0"/>
      <c r="ABD71" s="0"/>
      <c r="ABE71" s="0"/>
      <c r="ABF71" s="0"/>
      <c r="ABG71" s="0"/>
      <c r="ABH71" s="0"/>
      <c r="ABI71" s="0"/>
      <c r="ABJ71" s="0"/>
      <c r="ABK71" s="0"/>
      <c r="ABL71" s="0"/>
      <c r="ABM71" s="0"/>
      <c r="ABN71" s="0"/>
      <c r="ABO71" s="0"/>
      <c r="ABP71" s="0"/>
      <c r="ABQ71" s="0"/>
      <c r="ABR71" s="0"/>
      <c r="ABS71" s="0"/>
      <c r="ABT71" s="0"/>
      <c r="ABU71" s="0"/>
      <c r="ABV71" s="0"/>
      <c r="ABW71" s="0"/>
      <c r="ABX71" s="0"/>
      <c r="ABY71" s="0"/>
      <c r="ABZ71" s="0"/>
      <c r="ACA71" s="0"/>
      <c r="ACB71" s="0"/>
      <c r="ACC71" s="0"/>
      <c r="ACD71" s="0"/>
      <c r="ACE71" s="0"/>
      <c r="ACF71" s="0"/>
      <c r="ACG71" s="0"/>
      <c r="ACH71" s="0"/>
      <c r="ACI71" s="0"/>
      <c r="ACJ71" s="0"/>
      <c r="ACK71" s="0"/>
      <c r="ACL71" s="0"/>
      <c r="ACM71" s="0"/>
      <c r="ACN71" s="0"/>
      <c r="ACO71" s="0"/>
      <c r="ACP71" s="0"/>
      <c r="ACQ71" s="0"/>
      <c r="ACR71" s="0"/>
      <c r="ACS71" s="0"/>
      <c r="ACT71" s="0"/>
      <c r="ACU71" s="0"/>
      <c r="ACV71" s="0"/>
      <c r="ACW71" s="0"/>
      <c r="ACX71" s="0"/>
      <c r="ACY71" s="0"/>
      <c r="ACZ71" s="0"/>
      <c r="ADA71" s="0"/>
      <c r="ADB71" s="0"/>
      <c r="ADC71" s="0"/>
      <c r="ADD71" s="0"/>
      <c r="ADE71" s="0"/>
      <c r="ADF71" s="0"/>
      <c r="ADG71" s="0"/>
      <c r="ADH71" s="0"/>
      <c r="ADI71" s="0"/>
      <c r="ADJ71" s="0"/>
      <c r="ADK71" s="0"/>
      <c r="ADL71" s="0"/>
      <c r="ADM71" s="0"/>
      <c r="ADN71" s="0"/>
      <c r="ADO71" s="0"/>
      <c r="ADP71" s="0"/>
      <c r="ADQ71" s="0"/>
      <c r="ADR71" s="0"/>
      <c r="ADS71" s="0"/>
      <c r="ADT71" s="0"/>
      <c r="ADU71" s="0"/>
      <c r="ADV71" s="0"/>
      <c r="ADW71" s="0"/>
      <c r="ADX71" s="0"/>
      <c r="ADY71" s="0"/>
      <c r="ADZ71" s="0"/>
      <c r="AEA71" s="0"/>
      <c r="AEB71" s="0"/>
      <c r="AEC71" s="0"/>
      <c r="AED71" s="0"/>
      <c r="AEE71" s="0"/>
      <c r="AEF71" s="0"/>
      <c r="AEG71" s="0"/>
      <c r="AEH71" s="0"/>
      <c r="AEI71" s="0"/>
      <c r="AEJ71" s="0"/>
      <c r="AEK71" s="0"/>
      <c r="AEL71" s="0"/>
      <c r="AEM71" s="0"/>
      <c r="AEN71" s="0"/>
      <c r="AEO71" s="0"/>
      <c r="AEP71" s="0"/>
      <c r="AEQ71" s="0"/>
      <c r="AER71" s="0"/>
      <c r="AES71" s="0"/>
      <c r="AET71" s="0"/>
      <c r="AEU71" s="0"/>
      <c r="AEV71" s="0"/>
      <c r="AEW71" s="0"/>
      <c r="AEX71" s="0"/>
      <c r="AEY71" s="0"/>
      <c r="AEZ71" s="0"/>
      <c r="AFA71" s="0"/>
      <c r="AFB71" s="0"/>
      <c r="AFC71" s="0"/>
      <c r="AFD71" s="0"/>
      <c r="AFE71" s="0"/>
      <c r="AFF71" s="0"/>
      <c r="AFG71" s="0"/>
      <c r="AFH71" s="0"/>
      <c r="AFI71" s="0"/>
      <c r="AFJ71" s="0"/>
      <c r="AFK71" s="0"/>
      <c r="AFL71" s="0"/>
      <c r="AFM71" s="0"/>
      <c r="AFN71" s="0"/>
      <c r="AFO71" s="0"/>
      <c r="AFP71" s="0"/>
      <c r="AFQ71" s="0"/>
      <c r="AFR71" s="0"/>
      <c r="AFS71" s="0"/>
      <c r="AFT71" s="0"/>
      <c r="AFU71" s="0"/>
      <c r="AFV71" s="0"/>
      <c r="AFW71" s="0"/>
      <c r="AFX71" s="0"/>
      <c r="AFY71" s="0"/>
      <c r="AFZ71" s="0"/>
      <c r="AGA71" s="0"/>
      <c r="AGB71" s="0"/>
      <c r="AGC71" s="0"/>
      <c r="AGD71" s="0"/>
      <c r="AGE71" s="0"/>
      <c r="AGF71" s="0"/>
      <c r="AGG71" s="0"/>
      <c r="AGH71" s="0"/>
      <c r="AGI71" s="0"/>
      <c r="AGJ71" s="0"/>
      <c r="AGK71" s="0"/>
      <c r="AGL71" s="0"/>
      <c r="AGM71" s="0"/>
      <c r="AGN71" s="0"/>
      <c r="AGO71" s="0"/>
      <c r="AGP71" s="0"/>
      <c r="AGQ71" s="0"/>
      <c r="AGR71" s="0"/>
      <c r="AGS71" s="0"/>
      <c r="AGT71" s="0"/>
      <c r="AGU71" s="0"/>
      <c r="AGV71" s="0"/>
      <c r="AGW71" s="0"/>
      <c r="AGX71" s="0"/>
      <c r="AGY71" s="0"/>
      <c r="AGZ71" s="0"/>
      <c r="AHA71" s="0"/>
      <c r="AHB71" s="0"/>
      <c r="AHC71" s="0"/>
      <c r="AHD71" s="0"/>
      <c r="AHE71" s="0"/>
      <c r="AHF71" s="0"/>
      <c r="AHG71" s="0"/>
      <c r="AHH71" s="0"/>
      <c r="AHI71" s="0"/>
      <c r="AHJ71" s="0"/>
      <c r="AHK71" s="0"/>
      <c r="AHL71" s="0"/>
      <c r="AHM71" s="0"/>
      <c r="AHN71" s="0"/>
      <c r="AHO71" s="0"/>
      <c r="AHP71" s="0"/>
      <c r="AHQ71" s="0"/>
      <c r="AHR71" s="0"/>
      <c r="AHS71" s="0"/>
      <c r="AHT71" s="0"/>
      <c r="AHU71" s="0"/>
      <c r="AHV71" s="0"/>
      <c r="AHW71" s="0"/>
      <c r="AHX71" s="0"/>
      <c r="AHY71" s="0"/>
      <c r="AHZ71" s="0"/>
      <c r="AIA71" s="0"/>
      <c r="AIB71" s="0"/>
      <c r="AIC71" s="0"/>
      <c r="AID71" s="0"/>
      <c r="AIE71" s="0"/>
      <c r="AIF71" s="0"/>
      <c r="AIG71" s="0"/>
      <c r="AIH71" s="0"/>
      <c r="AII71" s="0"/>
      <c r="AIJ71" s="0"/>
      <c r="AIK71" s="0"/>
      <c r="AIL71" s="0"/>
      <c r="AIM71" s="0"/>
      <c r="AIN71" s="0"/>
      <c r="AIO71" s="0"/>
      <c r="AIP71" s="0"/>
      <c r="AIQ71" s="0"/>
      <c r="AIR71" s="0"/>
      <c r="AIS71" s="0"/>
      <c r="AIT71" s="0"/>
      <c r="AIU71" s="0"/>
      <c r="AIV71" s="0"/>
      <c r="AIW71" s="0"/>
      <c r="AIX71" s="0"/>
      <c r="AIY71" s="0"/>
      <c r="AIZ71" s="0"/>
      <c r="AJA71" s="0"/>
      <c r="AJB71" s="0"/>
      <c r="AJC71" s="0"/>
      <c r="AJD71" s="0"/>
      <c r="AJE71" s="0"/>
      <c r="AJF71" s="0"/>
      <c r="AJG71" s="0"/>
      <c r="AJH71" s="0"/>
      <c r="AJI71" s="0"/>
      <c r="AJJ71" s="0"/>
      <c r="AJK71" s="0"/>
      <c r="AJL71" s="0"/>
      <c r="AJM71" s="0"/>
      <c r="AJN71" s="0"/>
      <c r="AJO71" s="0"/>
      <c r="AJP71" s="0"/>
      <c r="AJQ71" s="0"/>
      <c r="AJR71" s="0"/>
      <c r="AJS71" s="0"/>
      <c r="AJT71" s="0"/>
      <c r="AJU71" s="0"/>
      <c r="AJV71" s="0"/>
      <c r="AJW71" s="0"/>
      <c r="AJX71" s="0"/>
      <c r="AJY71" s="0"/>
      <c r="AJZ71" s="0"/>
      <c r="AKA71" s="0"/>
      <c r="AKB71" s="0"/>
      <c r="AKC71" s="0"/>
      <c r="AKD71" s="0"/>
      <c r="AKE71" s="0"/>
      <c r="AKF71" s="0"/>
      <c r="AKG71" s="0"/>
      <c r="AKH71" s="0"/>
      <c r="AKI71" s="0"/>
      <c r="AKJ71" s="0"/>
      <c r="AKK71" s="0"/>
      <c r="AKL71" s="0"/>
      <c r="AKM71" s="0"/>
      <c r="AKN71" s="0"/>
      <c r="AKO71" s="0"/>
      <c r="AKP71" s="0"/>
      <c r="AKQ71" s="0"/>
      <c r="AKR71" s="0"/>
      <c r="AKS71" s="0"/>
      <c r="AKT71" s="0"/>
      <c r="AKU71" s="0"/>
      <c r="AKV71" s="0"/>
      <c r="AKW71" s="0"/>
      <c r="AKX71" s="0"/>
      <c r="AKY71" s="0"/>
      <c r="AKZ71" s="0"/>
      <c r="ALA71" s="0"/>
      <c r="ALB71" s="0"/>
      <c r="ALC71" s="0"/>
      <c r="ALD71" s="0"/>
      <c r="ALE71" s="0"/>
      <c r="ALF71" s="0"/>
      <c r="ALG71" s="0"/>
      <c r="ALH71" s="0"/>
      <c r="ALI71" s="0"/>
      <c r="ALJ71" s="0"/>
      <c r="ALK71" s="0"/>
      <c r="ALL71" s="0"/>
      <c r="ALM71" s="0"/>
      <c r="ALN71" s="0"/>
      <c r="ALO71" s="0"/>
      <c r="ALP71" s="0"/>
      <c r="ALQ71" s="0"/>
      <c r="ALR71" s="0"/>
      <c r="ALS71" s="0"/>
      <c r="ALT71" s="0"/>
      <c r="ALU71" s="0"/>
      <c r="ALV71" s="0"/>
      <c r="ALW71" s="0"/>
      <c r="ALX71" s="0"/>
      <c r="ALY71" s="0"/>
      <c r="ALZ71" s="0"/>
      <c r="AMA71" s="0"/>
      <c r="AMB71" s="0"/>
      <c r="AMC71" s="0"/>
      <c r="AMD71" s="0"/>
      <c r="AME71" s="0"/>
      <c r="AMF71" s="0"/>
      <c r="AMG71" s="0"/>
      <c r="AMH71" s="0"/>
      <c r="AMI71" s="0"/>
      <c r="AMJ71" s="0"/>
    </row>
    <row r="72" customFormat="false" ht="35.95" hidden="false" customHeight="false" outlineLevel="0" collapsed="false">
      <c r="A72" s="176" t="n">
        <f aca="false">$A$31</f>
        <v>2</v>
      </c>
      <c r="B72" s="177" t="s">
        <v>61</v>
      </c>
      <c r="C72" s="177" t="n">
        <f aca="false">C71</f>
        <v>7</v>
      </c>
      <c r="D72" s="177" t="s">
        <v>61</v>
      </c>
      <c r="E72" s="177" t="n">
        <f aca="false">E71+1</f>
        <v>7</v>
      </c>
      <c r="F72" s="230" t="n">
        <v>91929</v>
      </c>
      <c r="G72" s="177" t="s">
        <v>21</v>
      </c>
      <c r="H72" s="179" t="str">
        <f aca="false">IFERROR((IF($G72=$X$3,IFERROR(VLOOKUP($F72,'SERVIÇOS SINAPI'!$A$8:$E$19639,2,0),""),IF($G72=$X$4,IFERROR(VLOOKUP($F72,'SERVIÇOS PLEO'!$A$1:$E$20000,2,0),""),IF($G72=$X$5,IFERROR(VLOOKUP($F72,'SERVIÇOS SICRO 2'!$A$1:$D$20056,2,0),""),IF($G72=$X$6,IFERROR(VLOOKUP($F72,'SERVIÇOS UFFS'!$A$1:$G$20007,2,0),"0")))))),2)</f>
        <v>CABO DE COBRE FLEXÍVEL ISOLADO, 4 MM², ANTI-CHAMA 0,6/1,0 KV, PARA CIRCUITOS TERMINAIS - FORNECIMENTO E INSTALAÇÃO. AF_12/2015</v>
      </c>
      <c r="I72" s="179"/>
      <c r="J72" s="179" t="str">
        <f aca="false">IFERROR((IF($G72=$X$3,IFERROR(VLOOKUP($F72,'SERVIÇOS SINAPI'!$A$8:$E$19639,3,0),""),IF($G72=$X$4,IFERROR(VLOOKUP($F72,'SERVIÇOS PLEO'!$A$1:$E$20000,3,0),""),IF($G72=$X$5,IFERROR(VLOOKUP($F72,'SERVIÇOS SICRO 2'!$A$1:$D$20056,3,0),""),IF($G72=$X$6,IFERROR(VLOOKUP($F72,'SERVIÇOS UFFS'!$A$1:$G$20007,3,0),"0")))))),2)</f>
        <v>M</v>
      </c>
      <c r="K72" s="178" t="n">
        <v>140</v>
      </c>
      <c r="L72" s="220" t="n">
        <f aca="false">IFERROR((IF($G72=$X$3,IFERROR(VLOOKUP($F72,'SERVIÇOS SINAPI'!$A$8:$E$19639,5,0),""),IF($G72=$X$4,IFERROR(VLOOKUP($F72,'SERVIÇOS PLEO'!$A$1:$E$20000,5,0),""),IF($G72=$X$5,IFERROR(VLOOKUP($F72,'SERVIÇOS SICRO 2'!$A$1:$D$20056,4,0),""),IF($G72=$X$6,IFERROR(VLOOKUP($F72,'SERVIÇOS UFFS'!$A$1:$G$20007,4,0),"0")))))),2)</f>
        <v>2.73</v>
      </c>
      <c r="M72" s="220" t="n">
        <f aca="false">IFERROR((IF($G72=$X$3,IFERROR(VLOOKUP($F72,'SERVIÇOS SINAPI'!$A$8:$E$19639,4,0),""),IF($G72=$X$4,IFERROR(VLOOKUP($F72,'SERVIÇOS PLEO'!$A$1:$E$20000,4,0),""),IF($G72=$X$5,IFERROR(VLOOKUP($F72,'SERVIÇOS SICRO 2'!$A$1:$D$20056,8,0),""),IF($G72=$X$6,IFERROR(VLOOKUP($F72,'SERVIÇOS UFFS'!$A$1:$G$20007,5,0),"0")))))),2)</f>
        <v>0.99</v>
      </c>
      <c r="N72" s="182" t="n">
        <f aca="false">ROUND(L72+M72,2)</f>
        <v>3.72</v>
      </c>
      <c r="O72" s="183" t="n">
        <f aca="false">ROUND((K72*N72),2)</f>
        <v>520.8</v>
      </c>
      <c r="P72" s="184" t="n">
        <f aca="false">ROUND($S$5,4)</f>
        <v>0.2764</v>
      </c>
      <c r="Q72" s="182" t="n">
        <f aca="false">ROUND((O72*(1+P72)),2)</f>
        <v>664.75</v>
      </c>
      <c r="R72" s="184" t="n">
        <f aca="false">Q72/$Q$99</f>
        <v>0.00866161697762925</v>
      </c>
      <c r="S72" s="163" t="n">
        <f aca="false">Q72-(Q72*$M$5%)</f>
        <v>664.75</v>
      </c>
      <c r="T72" s="161" t="n">
        <f aca="false">K72*L72</f>
        <v>382.2</v>
      </c>
      <c r="U72" s="161" t="n">
        <f aca="false">K72*M72</f>
        <v>138.6</v>
      </c>
      <c r="V72" s="161" t="n">
        <f aca="false">K72*L72</f>
        <v>382.2</v>
      </c>
      <c r="W72" s="161" t="n">
        <f aca="false">M72*K72</f>
        <v>138.6</v>
      </c>
      <c r="X72" s="160" t="n">
        <v>140</v>
      </c>
      <c r="Y72" s="161"/>
      <c r="Z72" s="185"/>
      <c r="AA72" s="186"/>
      <c r="AB72" s="160" t="n">
        <v>1</v>
      </c>
      <c r="AC72" s="99" t="n">
        <f aca="false">$AC$2*AB72</f>
        <v>4</v>
      </c>
      <c r="AD72" s="187"/>
      <c r="AE72" s="148"/>
      <c r="AF72" s="188"/>
      <c r="AG72" s="189"/>
      <c r="AH72" s="190"/>
      <c r="AI72" s="191"/>
      <c r="AJ72" s="189"/>
      <c r="AK72" s="190"/>
      <c r="AL72" s="192"/>
      <c r="AM72" s="188"/>
      <c r="AN72" s="189"/>
      <c r="AO72" s="190"/>
      <c r="AP72" s="191"/>
      <c r="AQ72" s="189"/>
      <c r="AR72" s="190"/>
      <c r="AS72" s="161"/>
      <c r="AT72" s="188"/>
      <c r="AU72" s="189"/>
      <c r="AV72" s="190"/>
      <c r="AW72" s="191"/>
      <c r="AX72" s="189"/>
      <c r="AY72" s="190"/>
      <c r="AZ72" s="192"/>
      <c r="BA72" s="188"/>
      <c r="BB72" s="189"/>
      <c r="BC72" s="190"/>
      <c r="BD72" s="191"/>
      <c r="BE72" s="189"/>
      <c r="BF72" s="190"/>
      <c r="BG72" s="161"/>
      <c r="BH72" s="188"/>
      <c r="BI72" s="189"/>
      <c r="BJ72" s="190"/>
      <c r="BK72" s="191"/>
      <c r="BL72" s="189"/>
      <c r="BM72" s="190"/>
      <c r="BN72" s="192"/>
      <c r="BO72" s="188"/>
      <c r="BP72" s="189"/>
      <c r="BQ72" s="190"/>
      <c r="BR72" s="191"/>
      <c r="BS72" s="189"/>
      <c r="BT72" s="190"/>
      <c r="BU72" s="161"/>
      <c r="BV72" s="188"/>
      <c r="BW72" s="189"/>
      <c r="BX72" s="190"/>
      <c r="BY72" s="191"/>
      <c r="BZ72" s="189"/>
      <c r="CA72" s="190"/>
      <c r="CB72" s="192"/>
      <c r="CC72" s="188"/>
      <c r="CD72" s="189"/>
      <c r="CE72" s="190"/>
      <c r="CF72" s="191"/>
      <c r="CG72" s="189"/>
      <c r="CH72" s="190"/>
      <c r="CI72" s="161"/>
      <c r="CJ72" s="188"/>
      <c r="CK72" s="189"/>
      <c r="CL72" s="190"/>
      <c r="CM72" s="191"/>
      <c r="CN72" s="189"/>
      <c r="CO72" s="190"/>
      <c r="CP72" s="161"/>
      <c r="CQ72" s="188"/>
      <c r="CR72" s="189"/>
      <c r="CS72" s="190"/>
      <c r="CT72" s="191"/>
      <c r="CU72" s="189"/>
      <c r="CV72" s="190"/>
      <c r="CW72" s="161"/>
      <c r="CX72" s="193" t="n">
        <f aca="false">S72/$S$99</f>
        <v>0.00866161697762925</v>
      </c>
      <c r="CY72" s="103"/>
      <c r="CZ72" s="103"/>
      <c r="DA72" s="103"/>
      <c r="DB72" s="103"/>
      <c r="DC72" s="103"/>
      <c r="DD72" s="103"/>
      <c r="DE72" s="0"/>
      <c r="DF72" s="0"/>
      <c r="DG72" s="0"/>
      <c r="DH72" s="0"/>
      <c r="DI72" s="0"/>
      <c r="DJ72" s="0"/>
      <c r="DK72" s="0"/>
      <c r="DL72" s="0"/>
      <c r="DM72" s="0"/>
      <c r="DN72" s="0"/>
      <c r="DO72" s="0"/>
      <c r="DP72" s="0"/>
      <c r="DQ72" s="0"/>
      <c r="DR72" s="0"/>
      <c r="DS72" s="0"/>
      <c r="DT72" s="0"/>
      <c r="DU72" s="0"/>
      <c r="DV72" s="0"/>
      <c r="DW72" s="0"/>
      <c r="DX72" s="0"/>
      <c r="DY72" s="0"/>
      <c r="DZ72" s="0"/>
      <c r="EA72" s="0"/>
      <c r="EB72" s="0"/>
      <c r="EC72" s="0"/>
      <c r="ED72" s="0"/>
      <c r="EE72" s="0"/>
      <c r="EF72" s="0"/>
      <c r="EG72" s="0"/>
      <c r="EH72" s="0"/>
      <c r="EI72" s="0"/>
      <c r="EJ72" s="0"/>
      <c r="EK72" s="0"/>
      <c r="EL72" s="0"/>
      <c r="EM72" s="0"/>
      <c r="EN72" s="0"/>
      <c r="EO72" s="0"/>
      <c r="EP72" s="0"/>
      <c r="EQ72" s="0"/>
      <c r="ER72" s="0"/>
      <c r="ES72" s="0"/>
      <c r="ET72" s="0"/>
      <c r="EU72" s="0"/>
      <c r="EV72" s="0"/>
      <c r="EW72" s="0"/>
      <c r="EX72" s="0"/>
      <c r="EY72" s="0"/>
      <c r="EZ72" s="0"/>
      <c r="FA72" s="0"/>
      <c r="FB72" s="0"/>
      <c r="FC72" s="0"/>
      <c r="FD72" s="0"/>
      <c r="FE72" s="0"/>
      <c r="FF72" s="0"/>
      <c r="FG72" s="0"/>
      <c r="FH72" s="0"/>
      <c r="FI72" s="0"/>
      <c r="FJ72" s="0"/>
      <c r="FK72" s="0"/>
      <c r="FL72" s="0"/>
      <c r="FM72" s="0"/>
      <c r="FN72" s="0"/>
      <c r="FO72" s="0"/>
      <c r="FP72" s="0"/>
      <c r="FQ72" s="0"/>
      <c r="FR72" s="0"/>
      <c r="FS72" s="0"/>
      <c r="FT72" s="0"/>
      <c r="FU72" s="0"/>
      <c r="FV72" s="0"/>
      <c r="FW72" s="0"/>
      <c r="FX72" s="0"/>
      <c r="FY72" s="0"/>
      <c r="FZ72" s="0"/>
      <c r="GA72" s="0"/>
      <c r="GB72" s="0"/>
      <c r="GC72" s="0"/>
      <c r="GD72" s="0"/>
      <c r="GE72" s="0"/>
      <c r="GF72" s="0"/>
      <c r="GG72" s="0"/>
      <c r="GH72" s="0"/>
      <c r="GI72" s="0"/>
      <c r="GJ72" s="0"/>
      <c r="GK72" s="0"/>
      <c r="GL72" s="0"/>
      <c r="GM72" s="0"/>
      <c r="GN72" s="0"/>
      <c r="GO72" s="0"/>
      <c r="GP72" s="0"/>
      <c r="GQ72" s="0"/>
      <c r="GR72" s="0"/>
      <c r="GS72" s="0"/>
      <c r="GT72" s="0"/>
      <c r="GU72" s="0"/>
      <c r="GV72" s="0"/>
      <c r="GW72" s="0"/>
      <c r="GX72" s="0"/>
      <c r="GY72" s="0"/>
      <c r="GZ72" s="0"/>
      <c r="HA72" s="0"/>
      <c r="HB72" s="0"/>
      <c r="HC72" s="0"/>
      <c r="HD72" s="0"/>
      <c r="HE72" s="0"/>
      <c r="HF72" s="0"/>
      <c r="HG72" s="0"/>
      <c r="HH72" s="0"/>
      <c r="HI72" s="0"/>
      <c r="HJ72" s="0"/>
      <c r="HK72" s="0"/>
      <c r="HL72" s="0"/>
      <c r="HM72" s="0"/>
      <c r="HN72" s="0"/>
      <c r="HO72" s="0"/>
      <c r="HP72" s="0"/>
      <c r="HQ72" s="0"/>
      <c r="HR72" s="0"/>
      <c r="HS72" s="0"/>
      <c r="HT72" s="0"/>
      <c r="HU72" s="0"/>
      <c r="HV72" s="0"/>
      <c r="HW72" s="0"/>
      <c r="HX72" s="0"/>
      <c r="HY72" s="0"/>
      <c r="HZ72" s="0"/>
      <c r="IA72" s="0"/>
      <c r="IB72" s="0"/>
      <c r="IC72" s="0"/>
      <c r="ID72" s="0"/>
      <c r="IE72" s="0"/>
      <c r="IF72" s="0"/>
      <c r="IG72" s="0"/>
      <c r="IH72" s="0"/>
      <c r="II72" s="0"/>
      <c r="IJ72" s="0"/>
      <c r="IK72" s="0"/>
      <c r="IL72" s="0"/>
      <c r="IM72" s="0"/>
      <c r="IN72" s="0"/>
      <c r="IO72" s="0"/>
      <c r="IP72" s="0"/>
      <c r="IQ72" s="0"/>
      <c r="IR72" s="0"/>
      <c r="IS72" s="0"/>
      <c r="IT72" s="0"/>
      <c r="IU72" s="0"/>
      <c r="IV72" s="0"/>
      <c r="IW72" s="0"/>
      <c r="IX72" s="0"/>
      <c r="IY72" s="0"/>
      <c r="IZ72" s="0"/>
      <c r="JA72" s="0"/>
      <c r="JB72" s="0"/>
      <c r="JC72" s="0"/>
      <c r="JD72" s="0"/>
      <c r="JE72" s="0"/>
      <c r="JF72" s="0"/>
      <c r="JG72" s="0"/>
      <c r="JH72" s="0"/>
      <c r="JI72" s="0"/>
      <c r="JJ72" s="0"/>
      <c r="JK72" s="0"/>
      <c r="JL72" s="0"/>
      <c r="JM72" s="0"/>
      <c r="JN72" s="0"/>
      <c r="JO72" s="0"/>
      <c r="JP72" s="0"/>
      <c r="JQ72" s="0"/>
      <c r="JR72" s="0"/>
      <c r="JS72" s="0"/>
      <c r="JT72" s="0"/>
      <c r="JU72" s="0"/>
      <c r="JV72" s="0"/>
      <c r="JW72" s="0"/>
      <c r="JX72" s="0"/>
      <c r="JY72" s="0"/>
      <c r="JZ72" s="0"/>
      <c r="KA72" s="0"/>
      <c r="KB72" s="0"/>
      <c r="KC72" s="0"/>
      <c r="KD72" s="0"/>
      <c r="KE72" s="0"/>
      <c r="KF72" s="0"/>
      <c r="KG72" s="0"/>
      <c r="KH72" s="0"/>
      <c r="KI72" s="0"/>
      <c r="KJ72" s="0"/>
      <c r="KK72" s="0"/>
      <c r="KL72" s="0"/>
      <c r="KM72" s="0"/>
      <c r="KN72" s="0"/>
      <c r="KO72" s="0"/>
      <c r="KP72" s="0"/>
      <c r="KQ72" s="0"/>
      <c r="KR72" s="0"/>
      <c r="KS72" s="0"/>
      <c r="KT72" s="0"/>
      <c r="KU72" s="0"/>
      <c r="KV72" s="0"/>
      <c r="KW72" s="0"/>
      <c r="KX72" s="0"/>
      <c r="KY72" s="0"/>
      <c r="KZ72" s="0"/>
      <c r="LA72" s="0"/>
      <c r="LB72" s="0"/>
      <c r="LC72" s="0"/>
      <c r="LD72" s="0"/>
      <c r="LE72" s="0"/>
      <c r="LF72" s="0"/>
      <c r="LG72" s="0"/>
      <c r="LH72" s="0"/>
      <c r="LI72" s="0"/>
      <c r="LJ72" s="0"/>
      <c r="LK72" s="0"/>
      <c r="LL72" s="0"/>
      <c r="LM72" s="0"/>
      <c r="LN72" s="0"/>
      <c r="LO72" s="0"/>
      <c r="LP72" s="0"/>
      <c r="LQ72" s="0"/>
      <c r="LR72" s="0"/>
      <c r="LS72" s="0"/>
      <c r="LT72" s="0"/>
      <c r="LU72" s="0"/>
      <c r="LV72" s="0"/>
      <c r="LW72" s="0"/>
      <c r="LX72" s="0"/>
      <c r="LY72" s="0"/>
      <c r="LZ72" s="0"/>
      <c r="MA72" s="0"/>
      <c r="MB72" s="0"/>
      <c r="MC72" s="0"/>
      <c r="MD72" s="0"/>
      <c r="ME72" s="0"/>
      <c r="MF72" s="0"/>
      <c r="MG72" s="0"/>
      <c r="MH72" s="0"/>
      <c r="MI72" s="0"/>
      <c r="MJ72" s="0"/>
      <c r="MK72" s="0"/>
      <c r="ML72" s="0"/>
      <c r="MM72" s="0"/>
      <c r="MN72" s="0"/>
      <c r="MO72" s="0"/>
      <c r="MP72" s="0"/>
      <c r="MQ72" s="0"/>
      <c r="MR72" s="0"/>
      <c r="MS72" s="0"/>
      <c r="MT72" s="0"/>
      <c r="MU72" s="0"/>
      <c r="MV72" s="0"/>
      <c r="MW72" s="0"/>
      <c r="MX72" s="0"/>
      <c r="MY72" s="0"/>
      <c r="MZ72" s="0"/>
      <c r="NA72" s="0"/>
      <c r="NB72" s="0"/>
      <c r="NC72" s="0"/>
      <c r="ND72" s="0"/>
      <c r="NE72" s="0"/>
      <c r="NF72" s="0"/>
      <c r="NG72" s="0"/>
      <c r="NH72" s="0"/>
      <c r="NI72" s="0"/>
      <c r="NJ72" s="0"/>
      <c r="NK72" s="0"/>
      <c r="NL72" s="0"/>
      <c r="NM72" s="0"/>
      <c r="NN72" s="0"/>
      <c r="NO72" s="0"/>
      <c r="NP72" s="0"/>
      <c r="NQ72" s="0"/>
      <c r="NR72" s="0"/>
      <c r="NS72" s="0"/>
      <c r="NT72" s="0"/>
      <c r="NU72" s="0"/>
      <c r="NV72" s="0"/>
      <c r="NW72" s="0"/>
      <c r="NX72" s="0"/>
      <c r="NY72" s="0"/>
      <c r="NZ72" s="0"/>
      <c r="OA72" s="0"/>
      <c r="OB72" s="0"/>
      <c r="OC72" s="0"/>
      <c r="OD72" s="0"/>
      <c r="OE72" s="0"/>
      <c r="OF72" s="0"/>
      <c r="OG72" s="0"/>
      <c r="OH72" s="0"/>
      <c r="OI72" s="0"/>
      <c r="OJ72" s="0"/>
      <c r="OK72" s="0"/>
      <c r="OL72" s="0"/>
      <c r="OM72" s="0"/>
      <c r="ON72" s="0"/>
      <c r="OO72" s="0"/>
      <c r="OP72" s="0"/>
      <c r="OQ72" s="0"/>
      <c r="OR72" s="0"/>
      <c r="OS72" s="0"/>
      <c r="OT72" s="0"/>
      <c r="OU72" s="0"/>
      <c r="OV72" s="0"/>
      <c r="OW72" s="0"/>
      <c r="OX72" s="0"/>
      <c r="OY72" s="0"/>
      <c r="OZ72" s="0"/>
      <c r="PA72" s="0"/>
      <c r="PB72" s="0"/>
      <c r="PC72" s="0"/>
      <c r="PD72" s="0"/>
      <c r="PE72" s="0"/>
      <c r="PF72" s="0"/>
      <c r="PG72" s="0"/>
      <c r="PH72" s="0"/>
      <c r="PI72" s="0"/>
      <c r="PJ72" s="0"/>
      <c r="PK72" s="0"/>
      <c r="PL72" s="0"/>
      <c r="PM72" s="0"/>
      <c r="PN72" s="0"/>
      <c r="PO72" s="0"/>
      <c r="PP72" s="0"/>
      <c r="PQ72" s="0"/>
      <c r="PR72" s="0"/>
      <c r="PS72" s="0"/>
      <c r="PT72" s="0"/>
      <c r="PU72" s="0"/>
      <c r="PV72" s="0"/>
      <c r="PW72" s="0"/>
      <c r="PX72" s="0"/>
      <c r="PY72" s="0"/>
      <c r="PZ72" s="0"/>
      <c r="QA72" s="0"/>
      <c r="QB72" s="0"/>
      <c r="QC72" s="0"/>
      <c r="QD72" s="0"/>
      <c r="QE72" s="0"/>
      <c r="QF72" s="0"/>
      <c r="QG72" s="0"/>
      <c r="QH72" s="0"/>
      <c r="QI72" s="0"/>
      <c r="QJ72" s="0"/>
      <c r="QK72" s="0"/>
      <c r="QL72" s="0"/>
      <c r="QM72" s="0"/>
      <c r="QN72" s="0"/>
      <c r="QO72" s="0"/>
      <c r="QP72" s="0"/>
      <c r="QQ72" s="0"/>
      <c r="QR72" s="0"/>
      <c r="QS72" s="0"/>
      <c r="QT72" s="0"/>
      <c r="QU72" s="0"/>
      <c r="QV72" s="0"/>
      <c r="QW72" s="0"/>
      <c r="QX72" s="0"/>
      <c r="QY72" s="0"/>
      <c r="QZ72" s="0"/>
      <c r="RA72" s="0"/>
      <c r="RB72" s="0"/>
      <c r="RC72" s="0"/>
      <c r="RD72" s="0"/>
      <c r="RE72" s="0"/>
      <c r="RF72" s="0"/>
      <c r="RG72" s="0"/>
      <c r="RH72" s="0"/>
      <c r="RI72" s="0"/>
      <c r="RJ72" s="0"/>
      <c r="RK72" s="0"/>
      <c r="RL72" s="0"/>
      <c r="RM72" s="0"/>
      <c r="RN72" s="0"/>
      <c r="RO72" s="0"/>
      <c r="RP72" s="0"/>
      <c r="RQ72" s="0"/>
      <c r="RR72" s="0"/>
      <c r="RS72" s="0"/>
      <c r="RT72" s="0"/>
      <c r="RU72" s="0"/>
      <c r="RV72" s="0"/>
      <c r="RW72" s="0"/>
      <c r="RX72" s="0"/>
      <c r="RY72" s="0"/>
      <c r="RZ72" s="0"/>
      <c r="SA72" s="0"/>
      <c r="SB72" s="0"/>
      <c r="SC72" s="0"/>
      <c r="SD72" s="0"/>
      <c r="SE72" s="0"/>
      <c r="SF72" s="0"/>
      <c r="SG72" s="0"/>
      <c r="SH72" s="0"/>
      <c r="SI72" s="0"/>
      <c r="SJ72" s="0"/>
      <c r="SK72" s="0"/>
      <c r="SL72" s="0"/>
      <c r="SM72" s="0"/>
      <c r="SN72" s="0"/>
      <c r="SO72" s="0"/>
      <c r="SP72" s="0"/>
      <c r="SQ72" s="0"/>
      <c r="SR72" s="0"/>
      <c r="SS72" s="0"/>
      <c r="ST72" s="0"/>
      <c r="SU72" s="0"/>
      <c r="SV72" s="0"/>
      <c r="SW72" s="0"/>
      <c r="SX72" s="0"/>
      <c r="SY72" s="0"/>
      <c r="SZ72" s="0"/>
      <c r="TA72" s="0"/>
      <c r="TB72" s="0"/>
      <c r="TC72" s="0"/>
      <c r="TD72" s="0"/>
      <c r="TE72" s="0"/>
      <c r="TF72" s="0"/>
      <c r="TG72" s="0"/>
      <c r="TH72" s="0"/>
      <c r="TI72" s="0"/>
      <c r="TJ72" s="0"/>
      <c r="TK72" s="0"/>
      <c r="TL72" s="0"/>
      <c r="TM72" s="0"/>
      <c r="TN72" s="0"/>
      <c r="TO72" s="0"/>
      <c r="TP72" s="0"/>
      <c r="TQ72" s="0"/>
      <c r="TR72" s="0"/>
      <c r="TS72" s="0"/>
      <c r="TT72" s="0"/>
      <c r="TU72" s="0"/>
      <c r="TV72" s="0"/>
      <c r="TW72" s="0"/>
      <c r="TX72" s="0"/>
      <c r="TY72" s="0"/>
      <c r="TZ72" s="0"/>
      <c r="UA72" s="0"/>
      <c r="UB72" s="0"/>
      <c r="UC72" s="0"/>
      <c r="UD72" s="0"/>
      <c r="UE72" s="0"/>
      <c r="UF72" s="0"/>
      <c r="UG72" s="0"/>
      <c r="UH72" s="0"/>
      <c r="UI72" s="0"/>
      <c r="UJ72" s="0"/>
      <c r="UK72" s="0"/>
      <c r="UL72" s="0"/>
      <c r="UM72" s="0"/>
      <c r="UN72" s="0"/>
      <c r="UO72" s="0"/>
      <c r="UP72" s="0"/>
      <c r="UQ72" s="0"/>
      <c r="UR72" s="0"/>
      <c r="US72" s="0"/>
      <c r="UT72" s="0"/>
      <c r="UU72" s="0"/>
      <c r="UV72" s="0"/>
      <c r="UW72" s="0"/>
      <c r="UX72" s="0"/>
      <c r="UY72" s="0"/>
      <c r="UZ72" s="0"/>
      <c r="VA72" s="0"/>
      <c r="VB72" s="0"/>
      <c r="VC72" s="0"/>
      <c r="VD72" s="0"/>
      <c r="VE72" s="0"/>
      <c r="VF72" s="0"/>
      <c r="VG72" s="0"/>
      <c r="VH72" s="0"/>
      <c r="VI72" s="0"/>
      <c r="VJ72" s="0"/>
      <c r="VK72" s="0"/>
      <c r="VL72" s="0"/>
      <c r="VM72" s="0"/>
      <c r="VN72" s="0"/>
      <c r="VO72" s="0"/>
      <c r="VP72" s="0"/>
      <c r="VQ72" s="0"/>
      <c r="VR72" s="0"/>
      <c r="VS72" s="0"/>
      <c r="VT72" s="0"/>
      <c r="VU72" s="0"/>
      <c r="VV72" s="0"/>
      <c r="VW72" s="0"/>
      <c r="VX72" s="0"/>
      <c r="VY72" s="0"/>
      <c r="VZ72" s="0"/>
      <c r="WA72" s="0"/>
      <c r="WB72" s="0"/>
      <c r="WC72" s="0"/>
      <c r="WD72" s="0"/>
      <c r="WE72" s="0"/>
      <c r="WF72" s="0"/>
      <c r="WG72" s="0"/>
      <c r="WH72" s="0"/>
      <c r="WI72" s="0"/>
      <c r="WJ72" s="0"/>
      <c r="WK72" s="0"/>
      <c r="WL72" s="0"/>
      <c r="WM72" s="0"/>
      <c r="WN72" s="0"/>
      <c r="WO72" s="0"/>
      <c r="WP72" s="0"/>
      <c r="WQ72" s="0"/>
      <c r="WR72" s="0"/>
      <c r="WS72" s="0"/>
      <c r="WT72" s="0"/>
      <c r="WU72" s="0"/>
      <c r="WV72" s="0"/>
      <c r="WW72" s="0"/>
      <c r="WX72" s="0"/>
      <c r="WY72" s="0"/>
      <c r="WZ72" s="0"/>
      <c r="XA72" s="0"/>
      <c r="XB72" s="0"/>
      <c r="XC72" s="0"/>
      <c r="XD72" s="0"/>
      <c r="XE72" s="0"/>
      <c r="XF72" s="0"/>
      <c r="XG72" s="0"/>
      <c r="XH72" s="0"/>
      <c r="XI72" s="0"/>
      <c r="XJ72" s="0"/>
      <c r="XK72" s="0"/>
      <c r="XL72" s="0"/>
      <c r="XM72" s="0"/>
      <c r="XN72" s="0"/>
      <c r="XO72" s="0"/>
      <c r="XP72" s="0"/>
      <c r="XQ72" s="0"/>
      <c r="XR72" s="0"/>
      <c r="XS72" s="0"/>
      <c r="XT72" s="0"/>
      <c r="XU72" s="0"/>
      <c r="XV72" s="0"/>
      <c r="XW72" s="0"/>
      <c r="XX72" s="0"/>
      <c r="XY72" s="0"/>
      <c r="XZ72" s="0"/>
      <c r="YA72" s="0"/>
      <c r="YB72" s="0"/>
      <c r="YC72" s="0"/>
      <c r="YD72" s="0"/>
      <c r="YE72" s="0"/>
      <c r="YF72" s="0"/>
      <c r="YG72" s="0"/>
      <c r="YH72" s="0"/>
      <c r="YI72" s="0"/>
      <c r="YJ72" s="0"/>
      <c r="YK72" s="0"/>
      <c r="YL72" s="0"/>
      <c r="YM72" s="0"/>
      <c r="YN72" s="0"/>
      <c r="YO72" s="0"/>
      <c r="YP72" s="0"/>
      <c r="YQ72" s="0"/>
      <c r="YR72" s="0"/>
      <c r="YS72" s="0"/>
      <c r="YT72" s="0"/>
      <c r="YU72" s="0"/>
      <c r="YV72" s="0"/>
      <c r="YW72" s="0"/>
      <c r="YX72" s="0"/>
      <c r="YY72" s="0"/>
      <c r="YZ72" s="0"/>
      <c r="ZA72" s="0"/>
      <c r="ZB72" s="0"/>
      <c r="ZC72" s="0"/>
      <c r="ZD72" s="0"/>
      <c r="ZE72" s="0"/>
      <c r="ZF72" s="0"/>
      <c r="ZG72" s="0"/>
      <c r="ZH72" s="0"/>
      <c r="ZI72" s="0"/>
      <c r="ZJ72" s="0"/>
      <c r="ZK72" s="0"/>
      <c r="ZL72" s="0"/>
      <c r="ZM72" s="0"/>
      <c r="ZN72" s="0"/>
      <c r="ZO72" s="0"/>
      <c r="ZP72" s="0"/>
      <c r="ZQ72" s="0"/>
      <c r="ZR72" s="0"/>
      <c r="ZS72" s="0"/>
      <c r="ZT72" s="0"/>
      <c r="ZU72" s="0"/>
      <c r="ZV72" s="0"/>
      <c r="ZW72" s="0"/>
      <c r="ZX72" s="0"/>
      <c r="ZY72" s="0"/>
      <c r="ZZ72" s="0"/>
      <c r="AAA72" s="0"/>
      <c r="AAB72" s="0"/>
      <c r="AAC72" s="0"/>
      <c r="AAD72" s="0"/>
      <c r="AAE72" s="0"/>
      <c r="AAF72" s="0"/>
      <c r="AAG72" s="0"/>
      <c r="AAH72" s="0"/>
      <c r="AAI72" s="0"/>
      <c r="AAJ72" s="0"/>
      <c r="AAK72" s="0"/>
      <c r="AAL72" s="0"/>
      <c r="AAM72" s="0"/>
      <c r="AAN72" s="0"/>
      <c r="AAO72" s="0"/>
      <c r="AAP72" s="0"/>
      <c r="AAQ72" s="0"/>
      <c r="AAR72" s="0"/>
      <c r="AAS72" s="0"/>
      <c r="AAT72" s="0"/>
      <c r="AAU72" s="0"/>
      <c r="AAV72" s="0"/>
      <c r="AAW72" s="0"/>
      <c r="AAX72" s="0"/>
      <c r="AAY72" s="0"/>
      <c r="AAZ72" s="0"/>
      <c r="ABA72" s="0"/>
      <c r="ABB72" s="0"/>
      <c r="ABC72" s="0"/>
      <c r="ABD72" s="0"/>
      <c r="ABE72" s="0"/>
      <c r="ABF72" s="0"/>
      <c r="ABG72" s="0"/>
      <c r="ABH72" s="0"/>
      <c r="ABI72" s="0"/>
      <c r="ABJ72" s="0"/>
      <c r="ABK72" s="0"/>
      <c r="ABL72" s="0"/>
      <c r="ABM72" s="0"/>
      <c r="ABN72" s="0"/>
      <c r="ABO72" s="0"/>
      <c r="ABP72" s="0"/>
      <c r="ABQ72" s="0"/>
      <c r="ABR72" s="0"/>
      <c r="ABS72" s="0"/>
      <c r="ABT72" s="0"/>
      <c r="ABU72" s="0"/>
      <c r="ABV72" s="0"/>
      <c r="ABW72" s="0"/>
      <c r="ABX72" s="0"/>
      <c r="ABY72" s="0"/>
      <c r="ABZ72" s="0"/>
      <c r="ACA72" s="0"/>
      <c r="ACB72" s="0"/>
      <c r="ACC72" s="0"/>
      <c r="ACD72" s="0"/>
      <c r="ACE72" s="0"/>
      <c r="ACF72" s="0"/>
      <c r="ACG72" s="0"/>
      <c r="ACH72" s="0"/>
      <c r="ACI72" s="0"/>
      <c r="ACJ72" s="0"/>
      <c r="ACK72" s="0"/>
      <c r="ACL72" s="0"/>
      <c r="ACM72" s="0"/>
      <c r="ACN72" s="0"/>
      <c r="ACO72" s="0"/>
      <c r="ACP72" s="0"/>
      <c r="ACQ72" s="0"/>
      <c r="ACR72" s="0"/>
      <c r="ACS72" s="0"/>
      <c r="ACT72" s="0"/>
      <c r="ACU72" s="0"/>
      <c r="ACV72" s="0"/>
      <c r="ACW72" s="0"/>
      <c r="ACX72" s="0"/>
      <c r="ACY72" s="0"/>
      <c r="ACZ72" s="0"/>
      <c r="ADA72" s="0"/>
      <c r="ADB72" s="0"/>
      <c r="ADC72" s="0"/>
      <c r="ADD72" s="0"/>
      <c r="ADE72" s="0"/>
      <c r="ADF72" s="0"/>
      <c r="ADG72" s="0"/>
      <c r="ADH72" s="0"/>
      <c r="ADI72" s="0"/>
      <c r="ADJ72" s="0"/>
      <c r="ADK72" s="0"/>
      <c r="ADL72" s="0"/>
      <c r="ADM72" s="0"/>
      <c r="ADN72" s="0"/>
      <c r="ADO72" s="0"/>
      <c r="ADP72" s="0"/>
      <c r="ADQ72" s="0"/>
      <c r="ADR72" s="0"/>
      <c r="ADS72" s="0"/>
      <c r="ADT72" s="0"/>
      <c r="ADU72" s="0"/>
      <c r="ADV72" s="0"/>
      <c r="ADW72" s="0"/>
      <c r="ADX72" s="0"/>
      <c r="ADY72" s="0"/>
      <c r="ADZ72" s="0"/>
      <c r="AEA72" s="0"/>
      <c r="AEB72" s="0"/>
      <c r="AEC72" s="0"/>
      <c r="AED72" s="0"/>
      <c r="AEE72" s="0"/>
      <c r="AEF72" s="0"/>
      <c r="AEG72" s="0"/>
      <c r="AEH72" s="0"/>
      <c r="AEI72" s="0"/>
      <c r="AEJ72" s="0"/>
      <c r="AEK72" s="0"/>
      <c r="AEL72" s="0"/>
      <c r="AEM72" s="0"/>
      <c r="AEN72" s="0"/>
      <c r="AEO72" s="0"/>
      <c r="AEP72" s="0"/>
      <c r="AEQ72" s="0"/>
      <c r="AER72" s="0"/>
      <c r="AES72" s="0"/>
      <c r="AET72" s="0"/>
      <c r="AEU72" s="0"/>
      <c r="AEV72" s="0"/>
      <c r="AEW72" s="0"/>
      <c r="AEX72" s="0"/>
      <c r="AEY72" s="0"/>
      <c r="AEZ72" s="0"/>
      <c r="AFA72" s="0"/>
      <c r="AFB72" s="0"/>
      <c r="AFC72" s="0"/>
      <c r="AFD72" s="0"/>
      <c r="AFE72" s="0"/>
      <c r="AFF72" s="0"/>
      <c r="AFG72" s="0"/>
      <c r="AFH72" s="0"/>
      <c r="AFI72" s="0"/>
      <c r="AFJ72" s="0"/>
      <c r="AFK72" s="0"/>
      <c r="AFL72" s="0"/>
      <c r="AFM72" s="0"/>
      <c r="AFN72" s="0"/>
      <c r="AFO72" s="0"/>
      <c r="AFP72" s="0"/>
      <c r="AFQ72" s="0"/>
      <c r="AFR72" s="0"/>
      <c r="AFS72" s="0"/>
      <c r="AFT72" s="0"/>
      <c r="AFU72" s="0"/>
      <c r="AFV72" s="0"/>
      <c r="AFW72" s="0"/>
      <c r="AFX72" s="0"/>
      <c r="AFY72" s="0"/>
      <c r="AFZ72" s="0"/>
      <c r="AGA72" s="0"/>
      <c r="AGB72" s="0"/>
      <c r="AGC72" s="0"/>
      <c r="AGD72" s="0"/>
      <c r="AGE72" s="0"/>
      <c r="AGF72" s="0"/>
      <c r="AGG72" s="0"/>
      <c r="AGH72" s="0"/>
      <c r="AGI72" s="0"/>
      <c r="AGJ72" s="0"/>
      <c r="AGK72" s="0"/>
      <c r="AGL72" s="0"/>
      <c r="AGM72" s="0"/>
      <c r="AGN72" s="0"/>
      <c r="AGO72" s="0"/>
      <c r="AGP72" s="0"/>
      <c r="AGQ72" s="0"/>
      <c r="AGR72" s="0"/>
      <c r="AGS72" s="0"/>
      <c r="AGT72" s="0"/>
      <c r="AGU72" s="0"/>
      <c r="AGV72" s="0"/>
      <c r="AGW72" s="0"/>
      <c r="AGX72" s="0"/>
      <c r="AGY72" s="0"/>
      <c r="AGZ72" s="0"/>
      <c r="AHA72" s="0"/>
      <c r="AHB72" s="0"/>
      <c r="AHC72" s="0"/>
      <c r="AHD72" s="0"/>
      <c r="AHE72" s="0"/>
      <c r="AHF72" s="0"/>
      <c r="AHG72" s="0"/>
      <c r="AHH72" s="0"/>
      <c r="AHI72" s="0"/>
      <c r="AHJ72" s="0"/>
      <c r="AHK72" s="0"/>
      <c r="AHL72" s="0"/>
      <c r="AHM72" s="0"/>
      <c r="AHN72" s="0"/>
      <c r="AHO72" s="0"/>
      <c r="AHP72" s="0"/>
      <c r="AHQ72" s="0"/>
      <c r="AHR72" s="0"/>
      <c r="AHS72" s="0"/>
      <c r="AHT72" s="0"/>
      <c r="AHU72" s="0"/>
      <c r="AHV72" s="0"/>
      <c r="AHW72" s="0"/>
      <c r="AHX72" s="0"/>
      <c r="AHY72" s="0"/>
      <c r="AHZ72" s="0"/>
      <c r="AIA72" s="0"/>
      <c r="AIB72" s="0"/>
      <c r="AIC72" s="0"/>
      <c r="AID72" s="0"/>
      <c r="AIE72" s="0"/>
      <c r="AIF72" s="0"/>
      <c r="AIG72" s="0"/>
      <c r="AIH72" s="0"/>
      <c r="AII72" s="0"/>
      <c r="AIJ72" s="0"/>
      <c r="AIK72" s="0"/>
      <c r="AIL72" s="0"/>
      <c r="AIM72" s="0"/>
      <c r="AIN72" s="0"/>
      <c r="AIO72" s="0"/>
      <c r="AIP72" s="0"/>
      <c r="AIQ72" s="0"/>
      <c r="AIR72" s="0"/>
      <c r="AIS72" s="0"/>
      <c r="AIT72" s="0"/>
      <c r="AIU72" s="0"/>
      <c r="AIV72" s="0"/>
      <c r="AIW72" s="0"/>
      <c r="AIX72" s="0"/>
      <c r="AIY72" s="0"/>
      <c r="AIZ72" s="0"/>
      <c r="AJA72" s="0"/>
      <c r="AJB72" s="0"/>
      <c r="AJC72" s="0"/>
      <c r="AJD72" s="0"/>
      <c r="AJE72" s="0"/>
      <c r="AJF72" s="0"/>
      <c r="AJG72" s="0"/>
      <c r="AJH72" s="0"/>
      <c r="AJI72" s="0"/>
      <c r="AJJ72" s="0"/>
      <c r="AJK72" s="0"/>
      <c r="AJL72" s="0"/>
      <c r="AJM72" s="0"/>
      <c r="AJN72" s="0"/>
      <c r="AJO72" s="0"/>
      <c r="AJP72" s="0"/>
      <c r="AJQ72" s="0"/>
      <c r="AJR72" s="0"/>
      <c r="AJS72" s="0"/>
      <c r="AJT72" s="0"/>
      <c r="AJU72" s="0"/>
      <c r="AJV72" s="0"/>
      <c r="AJW72" s="0"/>
      <c r="AJX72" s="0"/>
      <c r="AJY72" s="0"/>
      <c r="AJZ72" s="0"/>
      <c r="AKA72" s="0"/>
      <c r="AKB72" s="0"/>
      <c r="AKC72" s="0"/>
      <c r="AKD72" s="0"/>
      <c r="AKE72" s="0"/>
      <c r="AKF72" s="0"/>
      <c r="AKG72" s="0"/>
      <c r="AKH72" s="0"/>
      <c r="AKI72" s="0"/>
      <c r="AKJ72" s="0"/>
      <c r="AKK72" s="0"/>
      <c r="AKL72" s="0"/>
      <c r="AKM72" s="0"/>
      <c r="AKN72" s="0"/>
      <c r="AKO72" s="0"/>
      <c r="AKP72" s="0"/>
      <c r="AKQ72" s="0"/>
      <c r="AKR72" s="0"/>
      <c r="AKS72" s="0"/>
      <c r="AKT72" s="0"/>
      <c r="AKU72" s="0"/>
      <c r="AKV72" s="0"/>
      <c r="AKW72" s="0"/>
      <c r="AKX72" s="0"/>
      <c r="AKY72" s="0"/>
      <c r="AKZ72" s="0"/>
      <c r="ALA72" s="0"/>
      <c r="ALB72" s="0"/>
      <c r="ALC72" s="0"/>
      <c r="ALD72" s="0"/>
      <c r="ALE72" s="0"/>
      <c r="ALF72" s="0"/>
      <c r="ALG72" s="0"/>
      <c r="ALH72" s="0"/>
      <c r="ALI72" s="0"/>
      <c r="ALJ72" s="0"/>
      <c r="ALK72" s="0"/>
      <c r="ALL72" s="0"/>
      <c r="ALM72" s="0"/>
      <c r="ALN72" s="0"/>
      <c r="ALO72" s="0"/>
      <c r="ALP72" s="0"/>
      <c r="ALQ72" s="0"/>
      <c r="ALR72" s="0"/>
      <c r="ALS72" s="0"/>
      <c r="ALT72" s="0"/>
      <c r="ALU72" s="0"/>
      <c r="ALV72" s="0"/>
      <c r="ALW72" s="0"/>
      <c r="ALX72" s="0"/>
      <c r="ALY72" s="0"/>
      <c r="ALZ72" s="0"/>
      <c r="AMA72" s="0"/>
      <c r="AMB72" s="0"/>
      <c r="AMC72" s="0"/>
      <c r="AMD72" s="0"/>
      <c r="AME72" s="0"/>
      <c r="AMF72" s="0"/>
      <c r="AMG72" s="0"/>
      <c r="AMH72" s="0"/>
      <c r="AMI72" s="0"/>
      <c r="AMJ72" s="0"/>
    </row>
    <row r="73" customFormat="false" ht="24.55" hidden="false" customHeight="false" outlineLevel="0" collapsed="false">
      <c r="A73" s="176" t="n">
        <f aca="false">$A$31</f>
        <v>2</v>
      </c>
      <c r="B73" s="177" t="s">
        <v>61</v>
      </c>
      <c r="C73" s="177" t="n">
        <f aca="false">C72</f>
        <v>7</v>
      </c>
      <c r="D73" s="177" t="s">
        <v>61</v>
      </c>
      <c r="E73" s="177" t="n">
        <f aca="false">E72+1</f>
        <v>8</v>
      </c>
      <c r="F73" s="229" t="s">
        <v>99</v>
      </c>
      <c r="G73" s="229"/>
      <c r="H73" s="179" t="s">
        <v>106</v>
      </c>
      <c r="I73" s="179"/>
      <c r="J73" s="179" t="s">
        <v>107</v>
      </c>
      <c r="K73" s="178" t="n">
        <v>40</v>
      </c>
      <c r="L73" s="220" t="n">
        <v>4.34</v>
      </c>
      <c r="M73" s="220" t="n">
        <f aca="false">L73*0.25</f>
        <v>1.085</v>
      </c>
      <c r="N73" s="182" t="n">
        <f aca="false">ROUND(L73+M73,2)</f>
        <v>5.43</v>
      </c>
      <c r="O73" s="183" t="n">
        <f aca="false">ROUND((K73*N73),2)</f>
        <v>217.2</v>
      </c>
      <c r="P73" s="184" t="n">
        <f aca="false">ROUND($S$5,4)</f>
        <v>0.2764</v>
      </c>
      <c r="Q73" s="182" t="n">
        <f aca="false">ROUND((O73*(1+P73)),2)</f>
        <v>277.23</v>
      </c>
      <c r="R73" s="184" t="n">
        <f aca="false">Q73/$Q$99</f>
        <v>0.0036122754038483</v>
      </c>
      <c r="S73" s="163" t="n">
        <f aca="false">Q73-(Q73*$M$5%)</f>
        <v>277.23</v>
      </c>
      <c r="T73" s="161" t="n">
        <f aca="false">K73*L73</f>
        <v>173.6</v>
      </c>
      <c r="U73" s="161" t="n">
        <f aca="false">K73*M73</f>
        <v>43.4</v>
      </c>
      <c r="V73" s="161" t="n">
        <f aca="false">K73*L73</f>
        <v>173.6</v>
      </c>
      <c r="W73" s="161" t="n">
        <f aca="false">M73*K73</f>
        <v>43.4</v>
      </c>
      <c r="X73" s="160" t="n">
        <v>100</v>
      </c>
      <c r="Y73" s="161"/>
      <c r="Z73" s="185"/>
      <c r="AA73" s="186"/>
      <c r="AB73" s="160" t="n">
        <v>1</v>
      </c>
      <c r="AC73" s="99" t="n">
        <f aca="false">$AC$2*AB73</f>
        <v>4</v>
      </c>
      <c r="AD73" s="187"/>
      <c r="AE73" s="148"/>
      <c r="AF73" s="188"/>
      <c r="AG73" s="189"/>
      <c r="AH73" s="190"/>
      <c r="AI73" s="191"/>
      <c r="AJ73" s="189"/>
      <c r="AK73" s="190"/>
      <c r="AL73" s="192"/>
      <c r="AM73" s="188"/>
      <c r="AN73" s="189"/>
      <c r="AO73" s="190"/>
      <c r="AP73" s="191"/>
      <c r="AQ73" s="189"/>
      <c r="AR73" s="190"/>
      <c r="AS73" s="161"/>
      <c r="AT73" s="188"/>
      <c r="AU73" s="189"/>
      <c r="AV73" s="190"/>
      <c r="AW73" s="191"/>
      <c r="AX73" s="189"/>
      <c r="AY73" s="190"/>
      <c r="AZ73" s="192"/>
      <c r="BA73" s="188"/>
      <c r="BB73" s="189"/>
      <c r="BC73" s="190"/>
      <c r="BD73" s="191"/>
      <c r="BE73" s="189"/>
      <c r="BF73" s="190"/>
      <c r="BG73" s="161"/>
      <c r="BH73" s="188"/>
      <c r="BI73" s="189"/>
      <c r="BJ73" s="190"/>
      <c r="BK73" s="191"/>
      <c r="BL73" s="189"/>
      <c r="BM73" s="190"/>
      <c r="BN73" s="192"/>
      <c r="BO73" s="188"/>
      <c r="BP73" s="189"/>
      <c r="BQ73" s="190"/>
      <c r="BR73" s="191"/>
      <c r="BS73" s="189"/>
      <c r="BT73" s="190"/>
      <c r="BU73" s="161"/>
      <c r="BV73" s="188"/>
      <c r="BW73" s="189"/>
      <c r="BX73" s="190"/>
      <c r="BY73" s="191"/>
      <c r="BZ73" s="189"/>
      <c r="CA73" s="190"/>
      <c r="CB73" s="192"/>
      <c r="CC73" s="188"/>
      <c r="CD73" s="189"/>
      <c r="CE73" s="190"/>
      <c r="CF73" s="191"/>
      <c r="CG73" s="189"/>
      <c r="CH73" s="190"/>
      <c r="CI73" s="161"/>
      <c r="CJ73" s="188"/>
      <c r="CK73" s="189"/>
      <c r="CL73" s="190"/>
      <c r="CM73" s="191"/>
      <c r="CN73" s="189"/>
      <c r="CO73" s="190"/>
      <c r="CP73" s="161"/>
      <c r="CQ73" s="188"/>
      <c r="CR73" s="189"/>
      <c r="CS73" s="190"/>
      <c r="CT73" s="191"/>
      <c r="CU73" s="189"/>
      <c r="CV73" s="190"/>
      <c r="CW73" s="161"/>
      <c r="CX73" s="193" t="n">
        <f aca="false">S73/$S$99</f>
        <v>0.0036122754038483</v>
      </c>
      <c r="CY73" s="103"/>
      <c r="CZ73" s="103"/>
      <c r="DA73" s="103"/>
      <c r="DB73" s="103"/>
      <c r="DC73" s="103"/>
      <c r="DD73" s="103"/>
      <c r="DE73" s="0"/>
      <c r="DF73" s="0"/>
      <c r="DG73" s="0"/>
      <c r="DH73" s="0"/>
      <c r="DI73" s="0"/>
      <c r="DJ73" s="0"/>
      <c r="DK73" s="0"/>
      <c r="DL73" s="0"/>
      <c r="DM73" s="0"/>
      <c r="DN73" s="0"/>
      <c r="DO73" s="0"/>
      <c r="DP73" s="0"/>
      <c r="DQ73" s="0"/>
      <c r="DR73" s="0"/>
      <c r="DS73" s="0"/>
      <c r="DT73" s="0"/>
      <c r="DU73" s="0"/>
      <c r="DV73" s="0"/>
      <c r="DW73" s="0"/>
      <c r="DX73" s="0"/>
      <c r="DY73" s="0"/>
      <c r="DZ73" s="0"/>
      <c r="EA73" s="0"/>
      <c r="EB73" s="0"/>
      <c r="EC73" s="0"/>
      <c r="ED73" s="0"/>
      <c r="EE73" s="0"/>
      <c r="EF73" s="0"/>
      <c r="EG73" s="0"/>
      <c r="EH73" s="0"/>
      <c r="EI73" s="0"/>
      <c r="EJ73" s="0"/>
      <c r="EK73" s="0"/>
      <c r="EL73" s="0"/>
      <c r="EM73" s="0"/>
      <c r="EN73" s="0"/>
      <c r="EO73" s="0"/>
      <c r="EP73" s="0"/>
      <c r="EQ73" s="0"/>
      <c r="ER73" s="0"/>
      <c r="ES73" s="0"/>
      <c r="ET73" s="0"/>
      <c r="EU73" s="0"/>
      <c r="EV73" s="0"/>
      <c r="EW73" s="0"/>
      <c r="EX73" s="0"/>
      <c r="EY73" s="0"/>
      <c r="EZ73" s="0"/>
      <c r="FA73" s="0"/>
      <c r="FB73" s="0"/>
      <c r="FC73" s="0"/>
      <c r="FD73" s="0"/>
      <c r="FE73" s="0"/>
      <c r="FF73" s="0"/>
      <c r="FG73" s="0"/>
      <c r="FH73" s="0"/>
      <c r="FI73" s="0"/>
      <c r="FJ73" s="0"/>
      <c r="FK73" s="0"/>
      <c r="FL73" s="0"/>
      <c r="FM73" s="0"/>
      <c r="FN73" s="0"/>
      <c r="FO73" s="0"/>
      <c r="FP73" s="0"/>
      <c r="FQ73" s="0"/>
      <c r="FR73" s="0"/>
      <c r="FS73" s="0"/>
      <c r="FT73" s="0"/>
      <c r="FU73" s="0"/>
      <c r="FV73" s="0"/>
      <c r="FW73" s="0"/>
      <c r="FX73" s="0"/>
      <c r="FY73" s="0"/>
      <c r="FZ73" s="0"/>
      <c r="GA73" s="0"/>
      <c r="GB73" s="0"/>
      <c r="GC73" s="0"/>
      <c r="GD73" s="0"/>
      <c r="GE73" s="0"/>
      <c r="GF73" s="0"/>
      <c r="GG73" s="0"/>
      <c r="GH73" s="0"/>
      <c r="GI73" s="0"/>
      <c r="GJ73" s="0"/>
      <c r="GK73" s="0"/>
      <c r="GL73" s="0"/>
      <c r="GM73" s="0"/>
      <c r="GN73" s="0"/>
      <c r="GO73" s="0"/>
      <c r="GP73" s="0"/>
      <c r="GQ73" s="0"/>
      <c r="GR73" s="0"/>
      <c r="GS73" s="0"/>
      <c r="GT73" s="0"/>
      <c r="GU73" s="0"/>
      <c r="GV73" s="0"/>
      <c r="GW73" s="0"/>
      <c r="GX73" s="0"/>
      <c r="GY73" s="0"/>
      <c r="GZ73" s="0"/>
      <c r="HA73" s="0"/>
      <c r="HB73" s="0"/>
      <c r="HC73" s="0"/>
      <c r="HD73" s="0"/>
      <c r="HE73" s="0"/>
      <c r="HF73" s="0"/>
      <c r="HG73" s="0"/>
      <c r="HH73" s="0"/>
      <c r="HI73" s="0"/>
      <c r="HJ73" s="0"/>
      <c r="HK73" s="0"/>
      <c r="HL73" s="0"/>
      <c r="HM73" s="0"/>
      <c r="HN73" s="0"/>
      <c r="HO73" s="0"/>
      <c r="HP73" s="0"/>
      <c r="HQ73" s="0"/>
      <c r="HR73" s="0"/>
      <c r="HS73" s="0"/>
      <c r="HT73" s="0"/>
      <c r="HU73" s="0"/>
      <c r="HV73" s="0"/>
      <c r="HW73" s="0"/>
      <c r="HX73" s="0"/>
      <c r="HY73" s="0"/>
      <c r="HZ73" s="0"/>
      <c r="IA73" s="0"/>
      <c r="IB73" s="0"/>
      <c r="IC73" s="0"/>
      <c r="ID73" s="0"/>
      <c r="IE73" s="0"/>
      <c r="IF73" s="0"/>
      <c r="IG73" s="0"/>
      <c r="IH73" s="0"/>
      <c r="II73" s="0"/>
      <c r="IJ73" s="0"/>
      <c r="IK73" s="0"/>
      <c r="IL73" s="0"/>
      <c r="IM73" s="0"/>
      <c r="IN73" s="0"/>
      <c r="IO73" s="0"/>
      <c r="IP73" s="0"/>
      <c r="IQ73" s="0"/>
      <c r="IR73" s="0"/>
      <c r="IS73" s="0"/>
      <c r="IT73" s="0"/>
      <c r="IU73" s="0"/>
      <c r="IV73" s="0"/>
      <c r="IW73" s="0"/>
      <c r="IX73" s="0"/>
      <c r="IY73" s="0"/>
      <c r="IZ73" s="0"/>
      <c r="JA73" s="0"/>
      <c r="JB73" s="0"/>
      <c r="JC73" s="0"/>
      <c r="JD73" s="0"/>
      <c r="JE73" s="0"/>
      <c r="JF73" s="0"/>
      <c r="JG73" s="0"/>
      <c r="JH73" s="0"/>
      <c r="JI73" s="0"/>
      <c r="JJ73" s="0"/>
      <c r="JK73" s="0"/>
      <c r="JL73" s="0"/>
      <c r="JM73" s="0"/>
      <c r="JN73" s="0"/>
      <c r="JO73" s="0"/>
      <c r="JP73" s="0"/>
      <c r="JQ73" s="0"/>
      <c r="JR73" s="0"/>
      <c r="JS73" s="0"/>
      <c r="JT73" s="0"/>
      <c r="JU73" s="0"/>
      <c r="JV73" s="0"/>
      <c r="JW73" s="0"/>
      <c r="JX73" s="0"/>
      <c r="JY73" s="0"/>
      <c r="JZ73" s="0"/>
      <c r="KA73" s="0"/>
      <c r="KB73" s="0"/>
      <c r="KC73" s="0"/>
      <c r="KD73" s="0"/>
      <c r="KE73" s="0"/>
      <c r="KF73" s="0"/>
      <c r="KG73" s="0"/>
      <c r="KH73" s="0"/>
      <c r="KI73" s="0"/>
      <c r="KJ73" s="0"/>
      <c r="KK73" s="0"/>
      <c r="KL73" s="0"/>
      <c r="KM73" s="0"/>
      <c r="KN73" s="0"/>
      <c r="KO73" s="0"/>
      <c r="KP73" s="0"/>
      <c r="KQ73" s="0"/>
      <c r="KR73" s="0"/>
      <c r="KS73" s="0"/>
      <c r="KT73" s="0"/>
      <c r="KU73" s="0"/>
      <c r="KV73" s="0"/>
      <c r="KW73" s="0"/>
      <c r="KX73" s="0"/>
      <c r="KY73" s="0"/>
      <c r="KZ73" s="0"/>
      <c r="LA73" s="0"/>
      <c r="LB73" s="0"/>
      <c r="LC73" s="0"/>
      <c r="LD73" s="0"/>
      <c r="LE73" s="0"/>
      <c r="LF73" s="0"/>
      <c r="LG73" s="0"/>
      <c r="LH73" s="0"/>
      <c r="LI73" s="0"/>
      <c r="LJ73" s="0"/>
      <c r="LK73" s="0"/>
      <c r="LL73" s="0"/>
      <c r="LM73" s="0"/>
      <c r="LN73" s="0"/>
      <c r="LO73" s="0"/>
      <c r="LP73" s="0"/>
      <c r="LQ73" s="0"/>
      <c r="LR73" s="0"/>
      <c r="LS73" s="0"/>
      <c r="LT73" s="0"/>
      <c r="LU73" s="0"/>
      <c r="LV73" s="0"/>
      <c r="LW73" s="0"/>
      <c r="LX73" s="0"/>
      <c r="LY73" s="0"/>
      <c r="LZ73" s="0"/>
      <c r="MA73" s="0"/>
      <c r="MB73" s="0"/>
      <c r="MC73" s="0"/>
      <c r="MD73" s="0"/>
      <c r="ME73" s="0"/>
      <c r="MF73" s="0"/>
      <c r="MG73" s="0"/>
      <c r="MH73" s="0"/>
      <c r="MI73" s="0"/>
      <c r="MJ73" s="0"/>
      <c r="MK73" s="0"/>
      <c r="ML73" s="0"/>
      <c r="MM73" s="0"/>
      <c r="MN73" s="0"/>
      <c r="MO73" s="0"/>
      <c r="MP73" s="0"/>
      <c r="MQ73" s="0"/>
      <c r="MR73" s="0"/>
      <c r="MS73" s="0"/>
      <c r="MT73" s="0"/>
      <c r="MU73" s="0"/>
      <c r="MV73" s="0"/>
      <c r="MW73" s="0"/>
      <c r="MX73" s="0"/>
      <c r="MY73" s="0"/>
      <c r="MZ73" s="0"/>
      <c r="NA73" s="0"/>
      <c r="NB73" s="0"/>
      <c r="NC73" s="0"/>
      <c r="ND73" s="0"/>
      <c r="NE73" s="0"/>
      <c r="NF73" s="0"/>
      <c r="NG73" s="0"/>
      <c r="NH73" s="0"/>
      <c r="NI73" s="0"/>
      <c r="NJ73" s="0"/>
      <c r="NK73" s="0"/>
      <c r="NL73" s="0"/>
      <c r="NM73" s="0"/>
      <c r="NN73" s="0"/>
      <c r="NO73" s="0"/>
      <c r="NP73" s="0"/>
      <c r="NQ73" s="0"/>
      <c r="NR73" s="0"/>
      <c r="NS73" s="0"/>
      <c r="NT73" s="0"/>
      <c r="NU73" s="0"/>
      <c r="NV73" s="0"/>
      <c r="NW73" s="0"/>
      <c r="NX73" s="0"/>
      <c r="NY73" s="0"/>
      <c r="NZ73" s="0"/>
      <c r="OA73" s="0"/>
      <c r="OB73" s="0"/>
      <c r="OC73" s="0"/>
      <c r="OD73" s="0"/>
      <c r="OE73" s="0"/>
      <c r="OF73" s="0"/>
      <c r="OG73" s="0"/>
      <c r="OH73" s="0"/>
      <c r="OI73" s="0"/>
      <c r="OJ73" s="0"/>
      <c r="OK73" s="0"/>
      <c r="OL73" s="0"/>
      <c r="OM73" s="0"/>
      <c r="ON73" s="0"/>
      <c r="OO73" s="0"/>
      <c r="OP73" s="0"/>
      <c r="OQ73" s="0"/>
      <c r="OR73" s="0"/>
      <c r="OS73" s="0"/>
      <c r="OT73" s="0"/>
      <c r="OU73" s="0"/>
      <c r="OV73" s="0"/>
      <c r="OW73" s="0"/>
      <c r="OX73" s="0"/>
      <c r="OY73" s="0"/>
      <c r="OZ73" s="0"/>
      <c r="PA73" s="0"/>
      <c r="PB73" s="0"/>
      <c r="PC73" s="0"/>
      <c r="PD73" s="0"/>
      <c r="PE73" s="0"/>
      <c r="PF73" s="0"/>
      <c r="PG73" s="0"/>
      <c r="PH73" s="0"/>
      <c r="PI73" s="0"/>
      <c r="PJ73" s="0"/>
      <c r="PK73" s="0"/>
      <c r="PL73" s="0"/>
      <c r="PM73" s="0"/>
      <c r="PN73" s="0"/>
      <c r="PO73" s="0"/>
      <c r="PP73" s="0"/>
      <c r="PQ73" s="0"/>
      <c r="PR73" s="0"/>
      <c r="PS73" s="0"/>
      <c r="PT73" s="0"/>
      <c r="PU73" s="0"/>
      <c r="PV73" s="0"/>
      <c r="PW73" s="0"/>
      <c r="PX73" s="0"/>
      <c r="PY73" s="0"/>
      <c r="PZ73" s="0"/>
      <c r="QA73" s="0"/>
      <c r="QB73" s="0"/>
      <c r="QC73" s="0"/>
      <c r="QD73" s="0"/>
      <c r="QE73" s="0"/>
      <c r="QF73" s="0"/>
      <c r="QG73" s="0"/>
      <c r="QH73" s="0"/>
      <c r="QI73" s="0"/>
      <c r="QJ73" s="0"/>
      <c r="QK73" s="0"/>
      <c r="QL73" s="0"/>
      <c r="QM73" s="0"/>
      <c r="QN73" s="0"/>
      <c r="QO73" s="0"/>
      <c r="QP73" s="0"/>
      <c r="QQ73" s="0"/>
      <c r="QR73" s="0"/>
      <c r="QS73" s="0"/>
      <c r="QT73" s="0"/>
      <c r="QU73" s="0"/>
      <c r="QV73" s="0"/>
      <c r="QW73" s="0"/>
      <c r="QX73" s="0"/>
      <c r="QY73" s="0"/>
      <c r="QZ73" s="0"/>
      <c r="RA73" s="0"/>
      <c r="RB73" s="0"/>
      <c r="RC73" s="0"/>
      <c r="RD73" s="0"/>
      <c r="RE73" s="0"/>
      <c r="RF73" s="0"/>
      <c r="RG73" s="0"/>
      <c r="RH73" s="0"/>
      <c r="RI73" s="0"/>
      <c r="RJ73" s="0"/>
      <c r="RK73" s="0"/>
      <c r="RL73" s="0"/>
      <c r="RM73" s="0"/>
      <c r="RN73" s="0"/>
      <c r="RO73" s="0"/>
      <c r="RP73" s="0"/>
      <c r="RQ73" s="0"/>
      <c r="RR73" s="0"/>
      <c r="RS73" s="0"/>
      <c r="RT73" s="0"/>
      <c r="RU73" s="0"/>
      <c r="RV73" s="0"/>
      <c r="RW73" s="0"/>
      <c r="RX73" s="0"/>
      <c r="RY73" s="0"/>
      <c r="RZ73" s="0"/>
      <c r="SA73" s="0"/>
      <c r="SB73" s="0"/>
      <c r="SC73" s="0"/>
      <c r="SD73" s="0"/>
      <c r="SE73" s="0"/>
      <c r="SF73" s="0"/>
      <c r="SG73" s="0"/>
      <c r="SH73" s="0"/>
      <c r="SI73" s="0"/>
      <c r="SJ73" s="0"/>
      <c r="SK73" s="0"/>
      <c r="SL73" s="0"/>
      <c r="SM73" s="0"/>
      <c r="SN73" s="0"/>
      <c r="SO73" s="0"/>
      <c r="SP73" s="0"/>
      <c r="SQ73" s="0"/>
      <c r="SR73" s="0"/>
      <c r="SS73" s="0"/>
      <c r="ST73" s="0"/>
      <c r="SU73" s="0"/>
      <c r="SV73" s="0"/>
      <c r="SW73" s="0"/>
      <c r="SX73" s="0"/>
      <c r="SY73" s="0"/>
      <c r="SZ73" s="0"/>
      <c r="TA73" s="0"/>
      <c r="TB73" s="0"/>
      <c r="TC73" s="0"/>
      <c r="TD73" s="0"/>
      <c r="TE73" s="0"/>
      <c r="TF73" s="0"/>
      <c r="TG73" s="0"/>
      <c r="TH73" s="0"/>
      <c r="TI73" s="0"/>
      <c r="TJ73" s="0"/>
      <c r="TK73" s="0"/>
      <c r="TL73" s="0"/>
      <c r="TM73" s="0"/>
      <c r="TN73" s="0"/>
      <c r="TO73" s="0"/>
      <c r="TP73" s="0"/>
      <c r="TQ73" s="0"/>
      <c r="TR73" s="0"/>
      <c r="TS73" s="0"/>
      <c r="TT73" s="0"/>
      <c r="TU73" s="0"/>
      <c r="TV73" s="0"/>
      <c r="TW73" s="0"/>
      <c r="TX73" s="0"/>
      <c r="TY73" s="0"/>
      <c r="TZ73" s="0"/>
      <c r="UA73" s="0"/>
      <c r="UB73" s="0"/>
      <c r="UC73" s="0"/>
      <c r="UD73" s="0"/>
      <c r="UE73" s="0"/>
      <c r="UF73" s="0"/>
      <c r="UG73" s="0"/>
      <c r="UH73" s="0"/>
      <c r="UI73" s="0"/>
      <c r="UJ73" s="0"/>
      <c r="UK73" s="0"/>
      <c r="UL73" s="0"/>
      <c r="UM73" s="0"/>
      <c r="UN73" s="0"/>
      <c r="UO73" s="0"/>
      <c r="UP73" s="0"/>
      <c r="UQ73" s="0"/>
      <c r="UR73" s="0"/>
      <c r="US73" s="0"/>
      <c r="UT73" s="0"/>
      <c r="UU73" s="0"/>
      <c r="UV73" s="0"/>
      <c r="UW73" s="0"/>
      <c r="UX73" s="0"/>
      <c r="UY73" s="0"/>
      <c r="UZ73" s="0"/>
      <c r="VA73" s="0"/>
      <c r="VB73" s="0"/>
      <c r="VC73" s="0"/>
      <c r="VD73" s="0"/>
      <c r="VE73" s="0"/>
      <c r="VF73" s="0"/>
      <c r="VG73" s="0"/>
      <c r="VH73" s="0"/>
      <c r="VI73" s="0"/>
      <c r="VJ73" s="0"/>
      <c r="VK73" s="0"/>
      <c r="VL73" s="0"/>
      <c r="VM73" s="0"/>
      <c r="VN73" s="0"/>
      <c r="VO73" s="0"/>
      <c r="VP73" s="0"/>
      <c r="VQ73" s="0"/>
      <c r="VR73" s="0"/>
      <c r="VS73" s="0"/>
      <c r="VT73" s="0"/>
      <c r="VU73" s="0"/>
      <c r="VV73" s="0"/>
      <c r="VW73" s="0"/>
      <c r="VX73" s="0"/>
      <c r="VY73" s="0"/>
      <c r="VZ73" s="0"/>
      <c r="WA73" s="0"/>
      <c r="WB73" s="0"/>
      <c r="WC73" s="0"/>
      <c r="WD73" s="0"/>
      <c r="WE73" s="0"/>
      <c r="WF73" s="0"/>
      <c r="WG73" s="0"/>
      <c r="WH73" s="0"/>
      <c r="WI73" s="0"/>
      <c r="WJ73" s="0"/>
      <c r="WK73" s="0"/>
      <c r="WL73" s="0"/>
      <c r="WM73" s="0"/>
      <c r="WN73" s="0"/>
      <c r="WO73" s="0"/>
      <c r="WP73" s="0"/>
      <c r="WQ73" s="0"/>
      <c r="WR73" s="0"/>
      <c r="WS73" s="0"/>
      <c r="WT73" s="0"/>
      <c r="WU73" s="0"/>
      <c r="WV73" s="0"/>
      <c r="WW73" s="0"/>
      <c r="WX73" s="0"/>
      <c r="WY73" s="0"/>
      <c r="WZ73" s="0"/>
      <c r="XA73" s="0"/>
      <c r="XB73" s="0"/>
      <c r="XC73" s="0"/>
      <c r="XD73" s="0"/>
      <c r="XE73" s="0"/>
      <c r="XF73" s="0"/>
      <c r="XG73" s="0"/>
      <c r="XH73" s="0"/>
      <c r="XI73" s="0"/>
      <c r="XJ73" s="0"/>
      <c r="XK73" s="0"/>
      <c r="XL73" s="0"/>
      <c r="XM73" s="0"/>
      <c r="XN73" s="0"/>
      <c r="XO73" s="0"/>
      <c r="XP73" s="0"/>
      <c r="XQ73" s="0"/>
      <c r="XR73" s="0"/>
      <c r="XS73" s="0"/>
      <c r="XT73" s="0"/>
      <c r="XU73" s="0"/>
      <c r="XV73" s="0"/>
      <c r="XW73" s="0"/>
      <c r="XX73" s="0"/>
      <c r="XY73" s="0"/>
      <c r="XZ73" s="0"/>
      <c r="YA73" s="0"/>
      <c r="YB73" s="0"/>
      <c r="YC73" s="0"/>
      <c r="YD73" s="0"/>
      <c r="YE73" s="0"/>
      <c r="YF73" s="0"/>
      <c r="YG73" s="0"/>
      <c r="YH73" s="0"/>
      <c r="YI73" s="0"/>
      <c r="YJ73" s="0"/>
      <c r="YK73" s="0"/>
      <c r="YL73" s="0"/>
      <c r="YM73" s="0"/>
      <c r="YN73" s="0"/>
      <c r="YO73" s="0"/>
      <c r="YP73" s="0"/>
      <c r="YQ73" s="0"/>
      <c r="YR73" s="0"/>
      <c r="YS73" s="0"/>
      <c r="YT73" s="0"/>
      <c r="YU73" s="0"/>
      <c r="YV73" s="0"/>
      <c r="YW73" s="0"/>
      <c r="YX73" s="0"/>
      <c r="YY73" s="0"/>
      <c r="YZ73" s="0"/>
      <c r="ZA73" s="0"/>
      <c r="ZB73" s="0"/>
      <c r="ZC73" s="0"/>
      <c r="ZD73" s="0"/>
      <c r="ZE73" s="0"/>
      <c r="ZF73" s="0"/>
      <c r="ZG73" s="0"/>
      <c r="ZH73" s="0"/>
      <c r="ZI73" s="0"/>
      <c r="ZJ73" s="0"/>
      <c r="ZK73" s="0"/>
      <c r="ZL73" s="0"/>
      <c r="ZM73" s="0"/>
      <c r="ZN73" s="0"/>
      <c r="ZO73" s="0"/>
      <c r="ZP73" s="0"/>
      <c r="ZQ73" s="0"/>
      <c r="ZR73" s="0"/>
      <c r="ZS73" s="0"/>
      <c r="ZT73" s="0"/>
      <c r="ZU73" s="0"/>
      <c r="ZV73" s="0"/>
      <c r="ZW73" s="0"/>
      <c r="ZX73" s="0"/>
      <c r="ZY73" s="0"/>
      <c r="ZZ73" s="0"/>
      <c r="AAA73" s="0"/>
      <c r="AAB73" s="0"/>
      <c r="AAC73" s="0"/>
      <c r="AAD73" s="0"/>
      <c r="AAE73" s="0"/>
      <c r="AAF73" s="0"/>
      <c r="AAG73" s="0"/>
      <c r="AAH73" s="0"/>
      <c r="AAI73" s="0"/>
      <c r="AAJ73" s="0"/>
      <c r="AAK73" s="0"/>
      <c r="AAL73" s="0"/>
      <c r="AAM73" s="0"/>
      <c r="AAN73" s="0"/>
      <c r="AAO73" s="0"/>
      <c r="AAP73" s="0"/>
      <c r="AAQ73" s="0"/>
      <c r="AAR73" s="0"/>
      <c r="AAS73" s="0"/>
      <c r="AAT73" s="0"/>
      <c r="AAU73" s="0"/>
      <c r="AAV73" s="0"/>
      <c r="AAW73" s="0"/>
      <c r="AAX73" s="0"/>
      <c r="AAY73" s="0"/>
      <c r="AAZ73" s="0"/>
      <c r="ABA73" s="0"/>
      <c r="ABB73" s="0"/>
      <c r="ABC73" s="0"/>
      <c r="ABD73" s="0"/>
      <c r="ABE73" s="0"/>
      <c r="ABF73" s="0"/>
      <c r="ABG73" s="0"/>
      <c r="ABH73" s="0"/>
      <c r="ABI73" s="0"/>
      <c r="ABJ73" s="0"/>
      <c r="ABK73" s="0"/>
      <c r="ABL73" s="0"/>
      <c r="ABM73" s="0"/>
      <c r="ABN73" s="0"/>
      <c r="ABO73" s="0"/>
      <c r="ABP73" s="0"/>
      <c r="ABQ73" s="0"/>
      <c r="ABR73" s="0"/>
      <c r="ABS73" s="0"/>
      <c r="ABT73" s="0"/>
      <c r="ABU73" s="0"/>
      <c r="ABV73" s="0"/>
      <c r="ABW73" s="0"/>
      <c r="ABX73" s="0"/>
      <c r="ABY73" s="0"/>
      <c r="ABZ73" s="0"/>
      <c r="ACA73" s="0"/>
      <c r="ACB73" s="0"/>
      <c r="ACC73" s="0"/>
      <c r="ACD73" s="0"/>
      <c r="ACE73" s="0"/>
      <c r="ACF73" s="0"/>
      <c r="ACG73" s="0"/>
      <c r="ACH73" s="0"/>
      <c r="ACI73" s="0"/>
      <c r="ACJ73" s="0"/>
      <c r="ACK73" s="0"/>
      <c r="ACL73" s="0"/>
      <c r="ACM73" s="0"/>
      <c r="ACN73" s="0"/>
      <c r="ACO73" s="0"/>
      <c r="ACP73" s="0"/>
      <c r="ACQ73" s="0"/>
      <c r="ACR73" s="0"/>
      <c r="ACS73" s="0"/>
      <c r="ACT73" s="0"/>
      <c r="ACU73" s="0"/>
      <c r="ACV73" s="0"/>
      <c r="ACW73" s="0"/>
      <c r="ACX73" s="0"/>
      <c r="ACY73" s="0"/>
      <c r="ACZ73" s="0"/>
      <c r="ADA73" s="0"/>
      <c r="ADB73" s="0"/>
      <c r="ADC73" s="0"/>
      <c r="ADD73" s="0"/>
      <c r="ADE73" s="0"/>
      <c r="ADF73" s="0"/>
      <c r="ADG73" s="0"/>
      <c r="ADH73" s="0"/>
      <c r="ADI73" s="0"/>
      <c r="ADJ73" s="0"/>
      <c r="ADK73" s="0"/>
      <c r="ADL73" s="0"/>
      <c r="ADM73" s="0"/>
      <c r="ADN73" s="0"/>
      <c r="ADO73" s="0"/>
      <c r="ADP73" s="0"/>
      <c r="ADQ73" s="0"/>
      <c r="ADR73" s="0"/>
      <c r="ADS73" s="0"/>
      <c r="ADT73" s="0"/>
      <c r="ADU73" s="0"/>
      <c r="ADV73" s="0"/>
      <c r="ADW73" s="0"/>
      <c r="ADX73" s="0"/>
      <c r="ADY73" s="0"/>
      <c r="ADZ73" s="0"/>
      <c r="AEA73" s="0"/>
      <c r="AEB73" s="0"/>
      <c r="AEC73" s="0"/>
      <c r="AED73" s="0"/>
      <c r="AEE73" s="0"/>
      <c r="AEF73" s="0"/>
      <c r="AEG73" s="0"/>
      <c r="AEH73" s="0"/>
      <c r="AEI73" s="0"/>
      <c r="AEJ73" s="0"/>
      <c r="AEK73" s="0"/>
      <c r="AEL73" s="0"/>
      <c r="AEM73" s="0"/>
      <c r="AEN73" s="0"/>
      <c r="AEO73" s="0"/>
      <c r="AEP73" s="0"/>
      <c r="AEQ73" s="0"/>
      <c r="AER73" s="0"/>
      <c r="AES73" s="0"/>
      <c r="AET73" s="0"/>
      <c r="AEU73" s="0"/>
      <c r="AEV73" s="0"/>
      <c r="AEW73" s="0"/>
      <c r="AEX73" s="0"/>
      <c r="AEY73" s="0"/>
      <c r="AEZ73" s="0"/>
      <c r="AFA73" s="0"/>
      <c r="AFB73" s="0"/>
      <c r="AFC73" s="0"/>
      <c r="AFD73" s="0"/>
      <c r="AFE73" s="0"/>
      <c r="AFF73" s="0"/>
      <c r="AFG73" s="0"/>
      <c r="AFH73" s="0"/>
      <c r="AFI73" s="0"/>
      <c r="AFJ73" s="0"/>
      <c r="AFK73" s="0"/>
      <c r="AFL73" s="0"/>
      <c r="AFM73" s="0"/>
      <c r="AFN73" s="0"/>
      <c r="AFO73" s="0"/>
      <c r="AFP73" s="0"/>
      <c r="AFQ73" s="0"/>
      <c r="AFR73" s="0"/>
      <c r="AFS73" s="0"/>
      <c r="AFT73" s="0"/>
      <c r="AFU73" s="0"/>
      <c r="AFV73" s="0"/>
      <c r="AFW73" s="0"/>
      <c r="AFX73" s="0"/>
      <c r="AFY73" s="0"/>
      <c r="AFZ73" s="0"/>
      <c r="AGA73" s="0"/>
      <c r="AGB73" s="0"/>
      <c r="AGC73" s="0"/>
      <c r="AGD73" s="0"/>
      <c r="AGE73" s="0"/>
      <c r="AGF73" s="0"/>
      <c r="AGG73" s="0"/>
      <c r="AGH73" s="0"/>
      <c r="AGI73" s="0"/>
      <c r="AGJ73" s="0"/>
      <c r="AGK73" s="0"/>
      <c r="AGL73" s="0"/>
      <c r="AGM73" s="0"/>
      <c r="AGN73" s="0"/>
      <c r="AGO73" s="0"/>
      <c r="AGP73" s="0"/>
      <c r="AGQ73" s="0"/>
      <c r="AGR73" s="0"/>
      <c r="AGS73" s="0"/>
      <c r="AGT73" s="0"/>
      <c r="AGU73" s="0"/>
      <c r="AGV73" s="0"/>
      <c r="AGW73" s="0"/>
      <c r="AGX73" s="0"/>
      <c r="AGY73" s="0"/>
      <c r="AGZ73" s="0"/>
      <c r="AHA73" s="0"/>
      <c r="AHB73" s="0"/>
      <c r="AHC73" s="0"/>
      <c r="AHD73" s="0"/>
      <c r="AHE73" s="0"/>
      <c r="AHF73" s="0"/>
      <c r="AHG73" s="0"/>
      <c r="AHH73" s="0"/>
      <c r="AHI73" s="0"/>
      <c r="AHJ73" s="0"/>
      <c r="AHK73" s="0"/>
      <c r="AHL73" s="0"/>
      <c r="AHM73" s="0"/>
      <c r="AHN73" s="0"/>
      <c r="AHO73" s="0"/>
      <c r="AHP73" s="0"/>
      <c r="AHQ73" s="0"/>
      <c r="AHR73" s="0"/>
      <c r="AHS73" s="0"/>
      <c r="AHT73" s="0"/>
      <c r="AHU73" s="0"/>
      <c r="AHV73" s="0"/>
      <c r="AHW73" s="0"/>
      <c r="AHX73" s="0"/>
      <c r="AHY73" s="0"/>
      <c r="AHZ73" s="0"/>
      <c r="AIA73" s="0"/>
      <c r="AIB73" s="0"/>
      <c r="AIC73" s="0"/>
      <c r="AID73" s="0"/>
      <c r="AIE73" s="0"/>
      <c r="AIF73" s="0"/>
      <c r="AIG73" s="0"/>
      <c r="AIH73" s="0"/>
      <c r="AII73" s="0"/>
      <c r="AIJ73" s="0"/>
      <c r="AIK73" s="0"/>
      <c r="AIL73" s="0"/>
      <c r="AIM73" s="0"/>
      <c r="AIN73" s="0"/>
      <c r="AIO73" s="0"/>
      <c r="AIP73" s="0"/>
      <c r="AIQ73" s="0"/>
      <c r="AIR73" s="0"/>
      <c r="AIS73" s="0"/>
      <c r="AIT73" s="0"/>
      <c r="AIU73" s="0"/>
      <c r="AIV73" s="0"/>
      <c r="AIW73" s="0"/>
      <c r="AIX73" s="0"/>
      <c r="AIY73" s="0"/>
      <c r="AIZ73" s="0"/>
      <c r="AJA73" s="0"/>
      <c r="AJB73" s="0"/>
      <c r="AJC73" s="0"/>
      <c r="AJD73" s="0"/>
      <c r="AJE73" s="0"/>
      <c r="AJF73" s="0"/>
      <c r="AJG73" s="0"/>
      <c r="AJH73" s="0"/>
      <c r="AJI73" s="0"/>
      <c r="AJJ73" s="0"/>
      <c r="AJK73" s="0"/>
      <c r="AJL73" s="0"/>
      <c r="AJM73" s="0"/>
      <c r="AJN73" s="0"/>
      <c r="AJO73" s="0"/>
      <c r="AJP73" s="0"/>
      <c r="AJQ73" s="0"/>
      <c r="AJR73" s="0"/>
      <c r="AJS73" s="0"/>
      <c r="AJT73" s="0"/>
      <c r="AJU73" s="0"/>
      <c r="AJV73" s="0"/>
      <c r="AJW73" s="0"/>
      <c r="AJX73" s="0"/>
      <c r="AJY73" s="0"/>
      <c r="AJZ73" s="0"/>
      <c r="AKA73" s="0"/>
      <c r="AKB73" s="0"/>
      <c r="AKC73" s="0"/>
      <c r="AKD73" s="0"/>
      <c r="AKE73" s="0"/>
      <c r="AKF73" s="0"/>
      <c r="AKG73" s="0"/>
      <c r="AKH73" s="0"/>
      <c r="AKI73" s="0"/>
      <c r="AKJ73" s="0"/>
      <c r="AKK73" s="0"/>
      <c r="AKL73" s="0"/>
      <c r="AKM73" s="0"/>
      <c r="AKN73" s="0"/>
      <c r="AKO73" s="0"/>
      <c r="AKP73" s="0"/>
      <c r="AKQ73" s="0"/>
      <c r="AKR73" s="0"/>
      <c r="AKS73" s="0"/>
      <c r="AKT73" s="0"/>
      <c r="AKU73" s="0"/>
      <c r="AKV73" s="0"/>
      <c r="AKW73" s="0"/>
      <c r="AKX73" s="0"/>
      <c r="AKY73" s="0"/>
      <c r="AKZ73" s="0"/>
      <c r="ALA73" s="0"/>
      <c r="ALB73" s="0"/>
      <c r="ALC73" s="0"/>
      <c r="ALD73" s="0"/>
      <c r="ALE73" s="0"/>
      <c r="ALF73" s="0"/>
      <c r="ALG73" s="0"/>
      <c r="ALH73" s="0"/>
      <c r="ALI73" s="0"/>
      <c r="ALJ73" s="0"/>
      <c r="ALK73" s="0"/>
      <c r="ALL73" s="0"/>
      <c r="ALM73" s="0"/>
      <c r="ALN73" s="0"/>
      <c r="ALO73" s="0"/>
      <c r="ALP73" s="0"/>
      <c r="ALQ73" s="0"/>
      <c r="ALR73" s="0"/>
      <c r="ALS73" s="0"/>
      <c r="ALT73" s="0"/>
      <c r="ALU73" s="0"/>
      <c r="ALV73" s="0"/>
      <c r="ALW73" s="0"/>
      <c r="ALX73" s="0"/>
      <c r="ALY73" s="0"/>
      <c r="ALZ73" s="0"/>
      <c r="AMA73" s="0"/>
      <c r="AMB73" s="0"/>
      <c r="AMC73" s="0"/>
      <c r="AMD73" s="0"/>
      <c r="AME73" s="0"/>
      <c r="AMF73" s="0"/>
      <c r="AMG73" s="0"/>
      <c r="AMH73" s="0"/>
      <c r="AMI73" s="0"/>
      <c r="AMJ73" s="0"/>
    </row>
    <row r="74" s="162" customFormat="true" ht="13.15" hidden="false" customHeight="false" outlineLevel="0" collapsed="false">
      <c r="A74" s="176"/>
      <c r="B74" s="177"/>
      <c r="C74" s="177" t="n">
        <f aca="false">C73</f>
        <v>7</v>
      </c>
      <c r="D74" s="177"/>
      <c r="E74" s="177" t="n">
        <f aca="false">E73+1</f>
        <v>9</v>
      </c>
      <c r="F74" s="230" t="n">
        <v>83449</v>
      </c>
      <c r="G74" s="177" t="s">
        <v>21</v>
      </c>
      <c r="H74" s="179" t="str">
        <f aca="false">IFERROR((IF($G74=$X$3,IFERROR(VLOOKUP($F74,'SERVIÇOS SINAPI'!$A$8:$E$19639,2,0),""),IF($G74=$X$4,IFERROR(VLOOKUP($F74,'SERVIÇOS PLEO'!$A$1:$E$20000,2,0),""),IF($G74=$X$5,IFERROR(VLOOKUP($F74,'SERVIÇOS SICRO 2'!$A$1:$D$20056,2,0),""),IF($G74=$X$6,IFERROR(VLOOKUP($F74,'SERVIÇOS UFFS'!$A$1:$G$20007,2,0),"0")))))),2)</f>
        <v>CAIXA DE PASSAGEM 60X60X70 FUNDO BRITA COM TAMPA</v>
      </c>
      <c r="I74" s="179"/>
      <c r="J74" s="179" t="str">
        <f aca="false">IFERROR((IF($G74=$X$3,IFERROR(VLOOKUP($F74,'SERVIÇOS SINAPI'!$A$8:$E$19639,3,0),""),IF($G74=$X$4,IFERROR(VLOOKUP($F74,'SERVIÇOS PLEO'!$A$1:$E$20000,3,0),""),IF($G74=$X$5,IFERROR(VLOOKUP($F74,'SERVIÇOS SICRO 2'!$A$1:$D$20056,3,0),""),IF($G74=$X$6,IFERROR(VLOOKUP($F74,'SERVIÇOS UFFS'!$A$1:$G$20007,3,0),"0")))))),2)</f>
        <v>UN</v>
      </c>
      <c r="K74" s="178" t="n">
        <v>2</v>
      </c>
      <c r="L74" s="220" t="n">
        <f aca="false">IFERROR((IF($G74=$X$3,IFERROR(VLOOKUP($F74,'SERVIÇOS SINAPI'!$A$8:$E$19639,5,0),""),IF($G74=$X$4,IFERROR(VLOOKUP($F74,'SERVIÇOS PLEO'!$A$1:$E$20000,5,0),""),IF($G74=$X$5,IFERROR(VLOOKUP($F74,'SERVIÇOS SICRO 2'!$A$1:$D$20056,4,0),""),IF($G74=$X$6,IFERROR(VLOOKUP($F74,'SERVIÇOS UFFS'!$A$1:$G$20007,4,0),"0")))))),2)</f>
        <v>161.39</v>
      </c>
      <c r="M74" s="220" t="n">
        <f aca="false">IFERROR((IF($G74=$X$3,IFERROR(VLOOKUP($F74,'SERVIÇOS SINAPI'!$A$8:$E$19639,4,0),""),IF($G74=$X$4,IFERROR(VLOOKUP($F74,'SERVIÇOS PLEO'!$A$1:$E$20000,4,0),""),IF($G74=$X$5,IFERROR(VLOOKUP($F74,'SERVIÇOS SICRO 2'!$A$1:$D$20056,8,0),""),IF($G74=$X$6,IFERROR(VLOOKUP($F74,'SERVIÇOS UFFS'!$A$1:$G$20007,5,0),"0")))))),2)</f>
        <v>156.41</v>
      </c>
      <c r="N74" s="182" t="n">
        <f aca="false">ROUND(L74+M74,2)</f>
        <v>317.8</v>
      </c>
      <c r="O74" s="183" t="n">
        <f aca="false">ROUND((K74*N74),2)</f>
        <v>635.6</v>
      </c>
      <c r="P74" s="184" t="n">
        <f aca="false">ROUND($S$5,4)</f>
        <v>0.2764</v>
      </c>
      <c r="Q74" s="182" t="n">
        <f aca="false">ROUND((O74*(1+P74)),2)</f>
        <v>811.28</v>
      </c>
      <c r="R74" s="184" t="n">
        <f aca="false">Q74/$Q$99</f>
        <v>0.0105708862303288</v>
      </c>
      <c r="S74" s="163" t="n">
        <f aca="false">Q74-(Q74*$M$5%)</f>
        <v>811.28</v>
      </c>
      <c r="T74" s="161"/>
      <c r="U74" s="161"/>
      <c r="V74" s="161"/>
      <c r="W74" s="161"/>
      <c r="X74" s="160"/>
      <c r="Y74" s="161"/>
      <c r="Z74" s="185"/>
      <c r="AA74" s="186"/>
      <c r="AB74" s="160"/>
      <c r="AC74" s="99"/>
      <c r="AD74" s="187"/>
      <c r="AE74" s="148"/>
      <c r="AF74" s="188"/>
      <c r="AG74" s="189"/>
      <c r="AH74" s="190"/>
      <c r="AI74" s="191"/>
      <c r="AJ74" s="189"/>
      <c r="AK74" s="190"/>
      <c r="AL74" s="192"/>
      <c r="AM74" s="188"/>
      <c r="AN74" s="189"/>
      <c r="AO74" s="190"/>
      <c r="AP74" s="191"/>
      <c r="AQ74" s="189"/>
      <c r="AR74" s="190"/>
      <c r="AS74" s="161"/>
      <c r="AT74" s="188"/>
      <c r="AU74" s="189"/>
      <c r="AV74" s="190"/>
      <c r="AW74" s="191"/>
      <c r="AX74" s="189"/>
      <c r="AY74" s="190"/>
      <c r="AZ74" s="192"/>
      <c r="BA74" s="188"/>
      <c r="BB74" s="189"/>
      <c r="BC74" s="190"/>
      <c r="BD74" s="191"/>
      <c r="BE74" s="189"/>
      <c r="BF74" s="190"/>
      <c r="BG74" s="161"/>
      <c r="BH74" s="188"/>
      <c r="BI74" s="189"/>
      <c r="BJ74" s="190"/>
      <c r="BK74" s="191"/>
      <c r="BL74" s="189"/>
      <c r="BM74" s="190"/>
      <c r="BN74" s="192"/>
      <c r="BO74" s="188"/>
      <c r="BP74" s="189"/>
      <c r="BQ74" s="190"/>
      <c r="BR74" s="191"/>
      <c r="BS74" s="189"/>
      <c r="BT74" s="190"/>
      <c r="BU74" s="161"/>
      <c r="BV74" s="188"/>
      <c r="BW74" s="189"/>
      <c r="BX74" s="190"/>
      <c r="BY74" s="191"/>
      <c r="BZ74" s="189"/>
      <c r="CA74" s="190"/>
      <c r="CB74" s="192"/>
      <c r="CC74" s="188"/>
      <c r="CD74" s="189"/>
      <c r="CE74" s="190"/>
      <c r="CF74" s="191"/>
      <c r="CG74" s="189"/>
      <c r="CH74" s="190"/>
      <c r="CI74" s="161"/>
      <c r="CJ74" s="188"/>
      <c r="CK74" s="189"/>
      <c r="CL74" s="190"/>
      <c r="CM74" s="191"/>
      <c r="CN74" s="189"/>
      <c r="CO74" s="190"/>
      <c r="CP74" s="161"/>
      <c r="CQ74" s="188"/>
      <c r="CR74" s="189"/>
      <c r="CS74" s="190"/>
      <c r="CT74" s="191"/>
      <c r="CU74" s="189"/>
      <c r="CV74" s="190"/>
      <c r="CW74" s="161"/>
      <c r="CX74" s="193" t="n">
        <f aca="false">S74/$S$99</f>
        <v>0.0105708862303288</v>
      </c>
      <c r="CY74" s="103"/>
      <c r="CZ74" s="103"/>
      <c r="DA74" s="103"/>
      <c r="DB74" s="103"/>
      <c r="DC74" s="103"/>
      <c r="DD74" s="103"/>
    </row>
    <row r="75" s="162" customFormat="true" ht="24.55" hidden="false" customHeight="false" outlineLevel="0" collapsed="false">
      <c r="A75" s="176" t="n">
        <f aca="false">$A$31</f>
        <v>2</v>
      </c>
      <c r="B75" s="177" t="s">
        <v>61</v>
      </c>
      <c r="C75" s="177" t="n">
        <f aca="false">C74</f>
        <v>7</v>
      </c>
      <c r="D75" s="177" t="s">
        <v>61</v>
      </c>
      <c r="E75" s="177" t="n">
        <f aca="false">E74+1</f>
        <v>10</v>
      </c>
      <c r="F75" s="230" t="n">
        <v>3278</v>
      </c>
      <c r="G75" s="177" t="s">
        <v>21</v>
      </c>
      <c r="H75" s="179" t="str">
        <f aca="false">IFERROR((IF($G75=$X$3,IFERROR(VLOOKUP($F75,'SERVIÇOS SINAPI'!$A$8:$E$19639,2,0),""),IF($G75=$X$4,IFERROR(VLOOKUP($F75,'SERVIÇOS PLEO'!$A$1:$E$20000,2,0),""),IF($G75=$X$5,IFERROR(VLOOKUP($F75,'SERVIÇOS SICRO 2'!$A$1:$D$20056,2,0),""),IF($G75=$X$6,IFERROR(VLOOKUP($F75,'SERVIÇOS UFFS'!$A$1:$G$20007,2,0),"0")))))),2)</f>
        <v>CAIXA INSPECAO, CONCRETO PRE MOLDADO, CIRCULAR, COM TAMPA, D = 40* CM</v>
      </c>
      <c r="I75" s="179"/>
      <c r="J75" s="179" t="str">
        <f aca="false">IFERROR((IF($G75=$X$3,IFERROR(VLOOKUP($F75,'SERVIÇOS SINAPI'!$A$8:$E$19639,3,0),""),IF($G75=$X$4,IFERROR(VLOOKUP($F75,'SERVIÇOS PLEO'!$A$1:$E$20000,3,0),""),IF($G75=$X$5,IFERROR(VLOOKUP($F75,'SERVIÇOS SICRO 2'!$A$1:$D$20056,3,0),""),IF($G75=$X$6,IFERROR(VLOOKUP($F75,'SERVIÇOS UFFS'!$A$1:$G$20007,3,0),"0")))))),2)</f>
        <v>UN</v>
      </c>
      <c r="K75" s="178" t="n">
        <v>2</v>
      </c>
      <c r="L75" s="220" t="n">
        <f aca="false">IFERROR((IF($G75=$X$3,IFERROR(VLOOKUP($F75,'SERVIÇOS SINAPI'!$A$8:$E$19639,5,0),""),IF($G75=$X$4,IFERROR(VLOOKUP($F75,'SERVIÇOS PLEO'!$A$1:$E$20000,5,0),""),IF($G75=$X$5,IFERROR(VLOOKUP($F75,'SERVIÇOS SICRO 2'!$A$1:$D$20056,4,0),""),IF($G75=$X$6,IFERROR(VLOOKUP($F75,'SERVIÇOS UFFS'!$A$1:$G$20007,4,0),"0")))))),2)</f>
        <v>72.35</v>
      </c>
      <c r="M75" s="220" t="n">
        <f aca="false">IFERROR((IF($G75=$X$3,IFERROR(VLOOKUP($F75,'SERVIÇOS SINAPI'!$A$8:$E$19639,4,0),""),IF($G75=$X$4,IFERROR(VLOOKUP($F75,'SERVIÇOS PLEO'!$A$1:$E$20000,4,0),""),IF($G75=$X$5,IFERROR(VLOOKUP($F75,'SERVIÇOS SICRO 2'!$A$1:$D$20056,8,0),""),IF($G75=$X$6,IFERROR(VLOOKUP($F75,'SERVIÇOS UFFS'!$A$1:$G$20007,5,0),"0")))))),2)</f>
        <v>0</v>
      </c>
      <c r="N75" s="182" t="n">
        <f aca="false">ROUND(L75+M75,2)</f>
        <v>72.35</v>
      </c>
      <c r="O75" s="183" t="n">
        <f aca="false">ROUND((K75*N75),2)</f>
        <v>144.7</v>
      </c>
      <c r="P75" s="184" t="n">
        <f aca="false">ROUND($S$5,4)</f>
        <v>0.2764</v>
      </c>
      <c r="Q75" s="182" t="n">
        <f aca="false">ROUND((O75*(1+P75)),2)</f>
        <v>184.7</v>
      </c>
      <c r="R75" s="184" t="n">
        <f aca="false">Q75/$Q$99</f>
        <v>0.00240662001619875</v>
      </c>
      <c r="S75" s="163" t="n">
        <f aca="false">Q75-(Q75*$M$5%)</f>
        <v>184.7</v>
      </c>
      <c r="T75" s="161" t="n">
        <f aca="false">K75*L75</f>
        <v>144.7</v>
      </c>
      <c r="U75" s="161" t="n">
        <f aca="false">K75*M75</f>
        <v>0</v>
      </c>
      <c r="V75" s="161" t="n">
        <f aca="false">K75*L75</f>
        <v>144.7</v>
      </c>
      <c r="W75" s="161" t="n">
        <f aca="false">M75*K75</f>
        <v>0</v>
      </c>
      <c r="X75" s="160" t="n">
        <v>4</v>
      </c>
      <c r="Y75" s="161"/>
      <c r="Z75" s="185"/>
      <c r="AA75" s="186"/>
      <c r="AB75" s="160" t="n">
        <v>1</v>
      </c>
      <c r="AC75" s="99" t="n">
        <f aca="false">$AC$2*AB75</f>
        <v>4</v>
      </c>
      <c r="AD75" s="187"/>
      <c r="AE75" s="148"/>
      <c r="AF75" s="188"/>
      <c r="AG75" s="189"/>
      <c r="AH75" s="190"/>
      <c r="AI75" s="191"/>
      <c r="AJ75" s="189"/>
      <c r="AK75" s="190"/>
      <c r="AL75" s="192"/>
      <c r="AM75" s="188"/>
      <c r="AN75" s="189"/>
      <c r="AO75" s="190"/>
      <c r="AP75" s="191"/>
      <c r="AQ75" s="189"/>
      <c r="AR75" s="190"/>
      <c r="AS75" s="161"/>
      <c r="AT75" s="188"/>
      <c r="AU75" s="189"/>
      <c r="AV75" s="190"/>
      <c r="AW75" s="191"/>
      <c r="AX75" s="189"/>
      <c r="AY75" s="190"/>
      <c r="AZ75" s="192"/>
      <c r="BA75" s="188"/>
      <c r="BB75" s="189"/>
      <c r="BC75" s="190"/>
      <c r="BD75" s="191"/>
      <c r="BE75" s="189"/>
      <c r="BF75" s="190"/>
      <c r="BG75" s="161"/>
      <c r="BH75" s="188"/>
      <c r="BI75" s="189"/>
      <c r="BJ75" s="190"/>
      <c r="BK75" s="191"/>
      <c r="BL75" s="189"/>
      <c r="BM75" s="190"/>
      <c r="BN75" s="192"/>
      <c r="BO75" s="188"/>
      <c r="BP75" s="189"/>
      <c r="BQ75" s="190"/>
      <c r="BR75" s="191"/>
      <c r="BS75" s="189"/>
      <c r="BT75" s="190"/>
      <c r="BU75" s="161"/>
      <c r="BV75" s="188"/>
      <c r="BW75" s="189"/>
      <c r="BX75" s="190"/>
      <c r="BY75" s="191"/>
      <c r="BZ75" s="189"/>
      <c r="CA75" s="190"/>
      <c r="CB75" s="192"/>
      <c r="CC75" s="188"/>
      <c r="CD75" s="189"/>
      <c r="CE75" s="190"/>
      <c r="CF75" s="191"/>
      <c r="CG75" s="189"/>
      <c r="CH75" s="190"/>
      <c r="CI75" s="161"/>
      <c r="CJ75" s="188"/>
      <c r="CK75" s="189"/>
      <c r="CL75" s="190"/>
      <c r="CM75" s="191"/>
      <c r="CN75" s="189"/>
      <c r="CO75" s="190"/>
      <c r="CP75" s="161"/>
      <c r="CQ75" s="188"/>
      <c r="CR75" s="189"/>
      <c r="CS75" s="190"/>
      <c r="CT75" s="191"/>
      <c r="CU75" s="189"/>
      <c r="CV75" s="190"/>
      <c r="CW75" s="161"/>
      <c r="CX75" s="193" t="n">
        <f aca="false">S75/$S$99</f>
        <v>0.00240662001619875</v>
      </c>
      <c r="CY75" s="103"/>
      <c r="CZ75" s="103"/>
      <c r="DA75" s="103"/>
      <c r="DB75" s="103"/>
      <c r="DC75" s="103"/>
      <c r="DD75" s="103"/>
    </row>
    <row r="76" customFormat="false" ht="24.55" hidden="false" customHeight="false" outlineLevel="0" collapsed="false">
      <c r="A76" s="176" t="n">
        <f aca="false">$A$31</f>
        <v>2</v>
      </c>
      <c r="B76" s="177" t="s">
        <v>61</v>
      </c>
      <c r="C76" s="177" t="n">
        <f aca="false">C75</f>
        <v>7</v>
      </c>
      <c r="D76" s="177" t="s">
        <v>61</v>
      </c>
      <c r="E76" s="177" t="n">
        <f aca="false">E75+1</f>
        <v>11</v>
      </c>
      <c r="F76" s="230" t="n">
        <v>72260</v>
      </c>
      <c r="G76" s="177" t="s">
        <v>21</v>
      </c>
      <c r="H76" s="179" t="str">
        <f aca="false">IFERROR((IF($G76=$X$3,IFERROR(VLOOKUP($F76,'SERVIÇOS SINAPI'!$A$8:$E$19639,2,0),""),IF($G76=$X$4,IFERROR(VLOOKUP($F76,'SERVIÇOS PLEO'!$A$1:$E$20000,2,0),""),IF($G76=$X$5,IFERROR(VLOOKUP($F76,'SERVIÇOS SICRO 2'!$A$1:$D$20056,2,0),""),IF($G76=$X$6,IFERROR(VLOOKUP($F76,'SERVIÇOS UFFS'!$A$1:$G$20007,2,0),"0")))))),2)</f>
        <v>TERMINAL OU CONECTOR DE PRESSAO - PARA CABO 16MM2 - FORNECIMENTO E INSTALACAO</v>
      </c>
      <c r="I76" s="179"/>
      <c r="J76" s="179" t="str">
        <f aca="false">IFERROR((IF($G76=$X$3,IFERROR(VLOOKUP($F76,'SERVIÇOS SINAPI'!$A$8:$E$19639,3,0),""),IF($G76=$X$4,IFERROR(VLOOKUP($F76,'SERVIÇOS PLEO'!$A$1:$E$20000,3,0),""),IF($G76=$X$5,IFERROR(VLOOKUP($F76,'SERVIÇOS SICRO 2'!$A$1:$D$20056,3,0),""),IF($G76=$X$6,IFERROR(VLOOKUP($F76,'SERVIÇOS UFFS'!$A$1:$G$20007,3,0),"0")))))),2)</f>
        <v>UN</v>
      </c>
      <c r="K76" s="178" t="n">
        <v>2</v>
      </c>
      <c r="L76" s="220" t="n">
        <f aca="false">IFERROR((IF($G76=$X$3,IFERROR(VLOOKUP($F76,'SERVIÇOS SINAPI'!$A$8:$E$19639,5,0),""),IF($G76=$X$4,IFERROR(VLOOKUP($F76,'SERVIÇOS PLEO'!$A$1:$E$20000,5,0),""),IF($G76=$X$5,IFERROR(VLOOKUP($F76,'SERVIÇOS SICRO 2'!$A$1:$D$20056,4,0),""),IF($G76=$X$6,IFERROR(VLOOKUP($F76,'SERVIÇOS UFFS'!$A$1:$G$20007,4,0),"0")))))),2)</f>
        <v>5.3</v>
      </c>
      <c r="M76" s="220" t="n">
        <f aca="false">IFERROR((IF($G76=$X$3,IFERROR(VLOOKUP($F76,'SERVIÇOS SINAPI'!$A$8:$E$19639,4,0),""),IF($G76=$X$4,IFERROR(VLOOKUP($F76,'SERVIÇOS PLEO'!$A$1:$E$20000,4,0),""),IF($G76=$X$5,IFERROR(VLOOKUP($F76,'SERVIÇOS SICRO 2'!$A$1:$D$20056,8,0),""),IF($G76=$X$6,IFERROR(VLOOKUP($F76,'SERVIÇOS UFFS'!$A$1:$G$20007,5,0),"0")))))),2)</f>
        <v>7.46</v>
      </c>
      <c r="N76" s="182" t="n">
        <f aca="false">ROUND(L76+M76,2)</f>
        <v>12.76</v>
      </c>
      <c r="O76" s="183" t="n">
        <f aca="false">ROUND((K76*N76),2)</f>
        <v>25.52</v>
      </c>
      <c r="P76" s="184" t="n">
        <f aca="false">ROUND($S$5,4)</f>
        <v>0.2764</v>
      </c>
      <c r="Q76" s="182" t="n">
        <f aca="false">ROUND((O76*(1+P76)),2)</f>
        <v>32.57</v>
      </c>
      <c r="R76" s="184" t="n">
        <f aca="false">Q76/$Q$99</f>
        <v>0.000424383399716261</v>
      </c>
      <c r="S76" s="163" t="n">
        <f aca="false">Q76-(Q76*$M$5%)</f>
        <v>32.57</v>
      </c>
      <c r="T76" s="161" t="n">
        <f aca="false">K76*L76</f>
        <v>10.6</v>
      </c>
      <c r="U76" s="161" t="n">
        <f aca="false">K76*M76</f>
        <v>14.92</v>
      </c>
      <c r="V76" s="161" t="n">
        <f aca="false">K76*L76</f>
        <v>10.6</v>
      </c>
      <c r="W76" s="161" t="n">
        <f aca="false">M76*K76</f>
        <v>14.92</v>
      </c>
      <c r="X76" s="160" t="n">
        <v>4</v>
      </c>
      <c r="Y76" s="161"/>
      <c r="Z76" s="185"/>
      <c r="AA76" s="186"/>
      <c r="AB76" s="228"/>
      <c r="AC76" s="99"/>
      <c r="AD76" s="187"/>
      <c r="AE76" s="148"/>
      <c r="AF76" s="188"/>
      <c r="AG76" s="189"/>
      <c r="AH76" s="190"/>
      <c r="AI76" s="191"/>
      <c r="AJ76" s="189"/>
      <c r="AK76" s="190"/>
      <c r="AL76" s="192"/>
      <c r="AM76" s="188"/>
      <c r="AN76" s="189"/>
      <c r="AO76" s="190"/>
      <c r="AP76" s="191"/>
      <c r="AQ76" s="189"/>
      <c r="AR76" s="190"/>
      <c r="AS76" s="161"/>
      <c r="AT76" s="188"/>
      <c r="AU76" s="189"/>
      <c r="AV76" s="190"/>
      <c r="AW76" s="191"/>
      <c r="AX76" s="189"/>
      <c r="AY76" s="190"/>
      <c r="AZ76" s="192"/>
      <c r="BA76" s="188"/>
      <c r="BB76" s="189"/>
      <c r="BC76" s="190"/>
      <c r="BD76" s="191"/>
      <c r="BE76" s="189"/>
      <c r="BF76" s="190"/>
      <c r="BG76" s="161"/>
      <c r="BH76" s="188"/>
      <c r="BI76" s="189"/>
      <c r="BJ76" s="190"/>
      <c r="BK76" s="191"/>
      <c r="BL76" s="189"/>
      <c r="BM76" s="190"/>
      <c r="BN76" s="192"/>
      <c r="BO76" s="188"/>
      <c r="BP76" s="189"/>
      <c r="BQ76" s="190"/>
      <c r="BR76" s="191"/>
      <c r="BS76" s="189"/>
      <c r="BT76" s="190"/>
      <c r="BU76" s="161"/>
      <c r="BV76" s="188"/>
      <c r="BW76" s="189"/>
      <c r="BX76" s="190"/>
      <c r="BY76" s="191"/>
      <c r="BZ76" s="189"/>
      <c r="CA76" s="190"/>
      <c r="CB76" s="192"/>
      <c r="CC76" s="188"/>
      <c r="CD76" s="189"/>
      <c r="CE76" s="190"/>
      <c r="CF76" s="191"/>
      <c r="CG76" s="189"/>
      <c r="CH76" s="190"/>
      <c r="CI76" s="161"/>
      <c r="CJ76" s="188"/>
      <c r="CK76" s="189"/>
      <c r="CL76" s="190"/>
      <c r="CM76" s="191"/>
      <c r="CN76" s="189"/>
      <c r="CO76" s="190"/>
      <c r="CP76" s="161"/>
      <c r="CQ76" s="188"/>
      <c r="CR76" s="189"/>
      <c r="CS76" s="190"/>
      <c r="CT76" s="191"/>
      <c r="CU76" s="189"/>
      <c r="CV76" s="190"/>
      <c r="CW76" s="161"/>
      <c r="CX76" s="193" t="n">
        <f aca="false">S76/$S$99</f>
        <v>0.000424383399716261</v>
      </c>
      <c r="CY76" s="103"/>
      <c r="CZ76" s="103"/>
      <c r="DA76" s="103"/>
      <c r="DB76" s="103"/>
      <c r="DC76" s="103"/>
      <c r="DD76" s="103"/>
      <c r="DE76" s="0"/>
      <c r="DF76" s="0"/>
      <c r="DG76" s="0"/>
      <c r="DH76" s="0"/>
      <c r="DI76" s="0"/>
      <c r="DJ76" s="0"/>
      <c r="DK76" s="0"/>
      <c r="DL76" s="0"/>
      <c r="DM76" s="0"/>
      <c r="DN76" s="0"/>
      <c r="DO76" s="0"/>
      <c r="DP76" s="0"/>
      <c r="DQ76" s="0"/>
      <c r="DR76" s="0"/>
      <c r="DS76" s="0"/>
      <c r="DT76" s="0"/>
      <c r="DU76" s="0"/>
      <c r="DV76" s="0"/>
      <c r="DW76" s="0"/>
      <c r="DX76" s="0"/>
      <c r="DY76" s="0"/>
      <c r="DZ76" s="0"/>
      <c r="EA76" s="0"/>
      <c r="EB76" s="0"/>
      <c r="EC76" s="0"/>
      <c r="ED76" s="0"/>
      <c r="EE76" s="0"/>
      <c r="EF76" s="0"/>
      <c r="EG76" s="0"/>
      <c r="EH76" s="0"/>
      <c r="EI76" s="0"/>
      <c r="EJ76" s="0"/>
      <c r="EK76" s="0"/>
      <c r="EL76" s="0"/>
      <c r="EM76" s="0"/>
      <c r="EN76" s="0"/>
      <c r="EO76" s="0"/>
      <c r="EP76" s="0"/>
      <c r="EQ76" s="0"/>
      <c r="ER76" s="0"/>
      <c r="ES76" s="0"/>
      <c r="ET76" s="0"/>
      <c r="EU76" s="0"/>
      <c r="EV76" s="0"/>
      <c r="EW76" s="0"/>
      <c r="EX76" s="0"/>
      <c r="EY76" s="0"/>
      <c r="EZ76" s="0"/>
      <c r="FA76" s="0"/>
      <c r="FB76" s="0"/>
      <c r="FC76" s="0"/>
      <c r="FD76" s="0"/>
      <c r="FE76" s="0"/>
      <c r="FF76" s="0"/>
      <c r="FG76" s="0"/>
      <c r="FH76" s="0"/>
      <c r="FI76" s="0"/>
      <c r="FJ76" s="0"/>
      <c r="FK76" s="0"/>
      <c r="FL76" s="0"/>
      <c r="FM76" s="0"/>
      <c r="FN76" s="0"/>
      <c r="FO76" s="0"/>
      <c r="FP76" s="0"/>
      <c r="FQ76" s="0"/>
      <c r="FR76" s="0"/>
      <c r="FS76" s="0"/>
      <c r="FT76" s="0"/>
      <c r="FU76" s="0"/>
      <c r="FV76" s="0"/>
      <c r="FW76" s="0"/>
      <c r="FX76" s="0"/>
      <c r="FY76" s="0"/>
      <c r="FZ76" s="0"/>
      <c r="GA76" s="0"/>
      <c r="GB76" s="0"/>
      <c r="GC76" s="0"/>
      <c r="GD76" s="0"/>
      <c r="GE76" s="0"/>
      <c r="GF76" s="0"/>
      <c r="GG76" s="0"/>
      <c r="GH76" s="0"/>
      <c r="GI76" s="0"/>
      <c r="GJ76" s="0"/>
      <c r="GK76" s="0"/>
      <c r="GL76" s="0"/>
      <c r="GM76" s="0"/>
      <c r="GN76" s="0"/>
      <c r="GO76" s="0"/>
      <c r="GP76" s="0"/>
      <c r="GQ76" s="0"/>
      <c r="GR76" s="0"/>
      <c r="GS76" s="0"/>
      <c r="GT76" s="0"/>
      <c r="GU76" s="0"/>
      <c r="GV76" s="0"/>
      <c r="GW76" s="0"/>
      <c r="GX76" s="0"/>
      <c r="GY76" s="0"/>
      <c r="GZ76" s="0"/>
      <c r="HA76" s="0"/>
      <c r="HB76" s="0"/>
      <c r="HC76" s="0"/>
      <c r="HD76" s="0"/>
      <c r="HE76" s="0"/>
      <c r="HF76" s="0"/>
      <c r="HG76" s="0"/>
      <c r="HH76" s="0"/>
      <c r="HI76" s="0"/>
      <c r="HJ76" s="0"/>
      <c r="HK76" s="0"/>
      <c r="HL76" s="0"/>
      <c r="HM76" s="0"/>
      <c r="HN76" s="0"/>
      <c r="HO76" s="0"/>
      <c r="HP76" s="0"/>
      <c r="HQ76" s="0"/>
      <c r="HR76" s="0"/>
      <c r="HS76" s="0"/>
      <c r="HT76" s="0"/>
      <c r="HU76" s="0"/>
      <c r="HV76" s="0"/>
      <c r="HW76" s="0"/>
      <c r="HX76" s="0"/>
      <c r="HY76" s="0"/>
      <c r="HZ76" s="0"/>
      <c r="IA76" s="0"/>
      <c r="IB76" s="0"/>
      <c r="IC76" s="0"/>
      <c r="ID76" s="0"/>
      <c r="IE76" s="0"/>
      <c r="IF76" s="0"/>
      <c r="IG76" s="0"/>
      <c r="IH76" s="0"/>
      <c r="II76" s="0"/>
      <c r="IJ76" s="0"/>
      <c r="IK76" s="0"/>
      <c r="IL76" s="0"/>
      <c r="IM76" s="0"/>
      <c r="IN76" s="0"/>
      <c r="IO76" s="0"/>
      <c r="IP76" s="0"/>
      <c r="IQ76" s="0"/>
      <c r="IR76" s="0"/>
      <c r="IS76" s="0"/>
      <c r="IT76" s="0"/>
      <c r="IU76" s="0"/>
      <c r="IV76" s="0"/>
      <c r="IW76" s="0"/>
      <c r="IX76" s="0"/>
      <c r="IY76" s="0"/>
      <c r="IZ76" s="0"/>
      <c r="JA76" s="0"/>
      <c r="JB76" s="0"/>
      <c r="JC76" s="0"/>
      <c r="JD76" s="0"/>
      <c r="JE76" s="0"/>
      <c r="JF76" s="0"/>
      <c r="JG76" s="0"/>
      <c r="JH76" s="0"/>
      <c r="JI76" s="0"/>
      <c r="JJ76" s="0"/>
      <c r="JK76" s="0"/>
      <c r="JL76" s="0"/>
      <c r="JM76" s="0"/>
      <c r="JN76" s="0"/>
      <c r="JO76" s="0"/>
      <c r="JP76" s="0"/>
      <c r="JQ76" s="0"/>
      <c r="JR76" s="0"/>
      <c r="JS76" s="0"/>
      <c r="JT76" s="0"/>
      <c r="JU76" s="0"/>
      <c r="JV76" s="0"/>
      <c r="JW76" s="0"/>
      <c r="JX76" s="0"/>
      <c r="JY76" s="0"/>
      <c r="JZ76" s="0"/>
      <c r="KA76" s="0"/>
      <c r="KB76" s="0"/>
      <c r="KC76" s="0"/>
      <c r="KD76" s="0"/>
      <c r="KE76" s="0"/>
      <c r="KF76" s="0"/>
      <c r="KG76" s="0"/>
      <c r="KH76" s="0"/>
      <c r="KI76" s="0"/>
      <c r="KJ76" s="0"/>
      <c r="KK76" s="0"/>
      <c r="KL76" s="0"/>
      <c r="KM76" s="0"/>
      <c r="KN76" s="0"/>
      <c r="KO76" s="0"/>
      <c r="KP76" s="0"/>
      <c r="KQ76" s="0"/>
      <c r="KR76" s="0"/>
      <c r="KS76" s="0"/>
      <c r="KT76" s="0"/>
      <c r="KU76" s="0"/>
      <c r="KV76" s="0"/>
      <c r="KW76" s="0"/>
      <c r="KX76" s="0"/>
      <c r="KY76" s="0"/>
      <c r="KZ76" s="0"/>
      <c r="LA76" s="0"/>
      <c r="LB76" s="0"/>
      <c r="LC76" s="0"/>
      <c r="LD76" s="0"/>
      <c r="LE76" s="0"/>
      <c r="LF76" s="0"/>
      <c r="LG76" s="0"/>
      <c r="LH76" s="0"/>
      <c r="LI76" s="0"/>
      <c r="LJ76" s="0"/>
      <c r="LK76" s="0"/>
      <c r="LL76" s="0"/>
      <c r="LM76" s="0"/>
      <c r="LN76" s="0"/>
      <c r="LO76" s="0"/>
      <c r="LP76" s="0"/>
      <c r="LQ76" s="0"/>
      <c r="LR76" s="0"/>
      <c r="LS76" s="0"/>
      <c r="LT76" s="0"/>
      <c r="LU76" s="0"/>
      <c r="LV76" s="0"/>
      <c r="LW76" s="0"/>
      <c r="LX76" s="0"/>
      <c r="LY76" s="0"/>
      <c r="LZ76" s="0"/>
      <c r="MA76" s="0"/>
      <c r="MB76" s="0"/>
      <c r="MC76" s="0"/>
      <c r="MD76" s="0"/>
      <c r="ME76" s="0"/>
      <c r="MF76" s="0"/>
      <c r="MG76" s="0"/>
      <c r="MH76" s="0"/>
      <c r="MI76" s="0"/>
      <c r="MJ76" s="0"/>
      <c r="MK76" s="0"/>
      <c r="ML76" s="0"/>
      <c r="MM76" s="0"/>
      <c r="MN76" s="0"/>
      <c r="MO76" s="0"/>
      <c r="MP76" s="0"/>
      <c r="MQ76" s="0"/>
      <c r="MR76" s="0"/>
      <c r="MS76" s="0"/>
      <c r="MT76" s="0"/>
      <c r="MU76" s="0"/>
      <c r="MV76" s="0"/>
      <c r="MW76" s="0"/>
      <c r="MX76" s="0"/>
      <c r="MY76" s="0"/>
      <c r="MZ76" s="0"/>
      <c r="NA76" s="0"/>
      <c r="NB76" s="0"/>
      <c r="NC76" s="0"/>
      <c r="ND76" s="0"/>
      <c r="NE76" s="0"/>
      <c r="NF76" s="0"/>
      <c r="NG76" s="0"/>
      <c r="NH76" s="0"/>
      <c r="NI76" s="0"/>
      <c r="NJ76" s="0"/>
      <c r="NK76" s="0"/>
      <c r="NL76" s="0"/>
      <c r="NM76" s="0"/>
      <c r="NN76" s="0"/>
      <c r="NO76" s="0"/>
      <c r="NP76" s="0"/>
      <c r="NQ76" s="0"/>
      <c r="NR76" s="0"/>
      <c r="NS76" s="0"/>
      <c r="NT76" s="0"/>
      <c r="NU76" s="0"/>
      <c r="NV76" s="0"/>
      <c r="NW76" s="0"/>
      <c r="NX76" s="0"/>
      <c r="NY76" s="0"/>
      <c r="NZ76" s="0"/>
      <c r="OA76" s="0"/>
      <c r="OB76" s="0"/>
      <c r="OC76" s="0"/>
      <c r="OD76" s="0"/>
      <c r="OE76" s="0"/>
      <c r="OF76" s="0"/>
      <c r="OG76" s="0"/>
      <c r="OH76" s="0"/>
      <c r="OI76" s="0"/>
      <c r="OJ76" s="0"/>
      <c r="OK76" s="0"/>
      <c r="OL76" s="0"/>
      <c r="OM76" s="0"/>
      <c r="ON76" s="0"/>
      <c r="OO76" s="0"/>
      <c r="OP76" s="0"/>
      <c r="OQ76" s="0"/>
      <c r="OR76" s="0"/>
      <c r="OS76" s="0"/>
      <c r="OT76" s="0"/>
      <c r="OU76" s="0"/>
      <c r="OV76" s="0"/>
      <c r="OW76" s="0"/>
      <c r="OX76" s="0"/>
      <c r="OY76" s="0"/>
      <c r="OZ76" s="0"/>
      <c r="PA76" s="0"/>
      <c r="PB76" s="0"/>
      <c r="PC76" s="0"/>
      <c r="PD76" s="0"/>
      <c r="PE76" s="0"/>
      <c r="PF76" s="0"/>
      <c r="PG76" s="0"/>
      <c r="PH76" s="0"/>
      <c r="PI76" s="0"/>
      <c r="PJ76" s="0"/>
      <c r="PK76" s="0"/>
      <c r="PL76" s="0"/>
      <c r="PM76" s="0"/>
      <c r="PN76" s="0"/>
      <c r="PO76" s="0"/>
      <c r="PP76" s="0"/>
      <c r="PQ76" s="0"/>
      <c r="PR76" s="0"/>
      <c r="PS76" s="0"/>
      <c r="PT76" s="0"/>
      <c r="PU76" s="0"/>
      <c r="PV76" s="0"/>
      <c r="PW76" s="0"/>
      <c r="PX76" s="0"/>
      <c r="PY76" s="0"/>
      <c r="PZ76" s="0"/>
      <c r="QA76" s="0"/>
      <c r="QB76" s="0"/>
      <c r="QC76" s="0"/>
      <c r="QD76" s="0"/>
      <c r="QE76" s="0"/>
      <c r="QF76" s="0"/>
      <c r="QG76" s="0"/>
      <c r="QH76" s="0"/>
      <c r="QI76" s="0"/>
      <c r="QJ76" s="0"/>
      <c r="QK76" s="0"/>
      <c r="QL76" s="0"/>
      <c r="QM76" s="0"/>
      <c r="QN76" s="0"/>
      <c r="QO76" s="0"/>
      <c r="QP76" s="0"/>
      <c r="QQ76" s="0"/>
      <c r="QR76" s="0"/>
      <c r="QS76" s="0"/>
      <c r="QT76" s="0"/>
      <c r="QU76" s="0"/>
      <c r="QV76" s="0"/>
      <c r="QW76" s="0"/>
      <c r="QX76" s="0"/>
      <c r="QY76" s="0"/>
      <c r="QZ76" s="0"/>
      <c r="RA76" s="0"/>
      <c r="RB76" s="0"/>
      <c r="RC76" s="0"/>
      <c r="RD76" s="0"/>
      <c r="RE76" s="0"/>
      <c r="RF76" s="0"/>
      <c r="RG76" s="0"/>
      <c r="RH76" s="0"/>
      <c r="RI76" s="0"/>
      <c r="RJ76" s="0"/>
      <c r="RK76" s="0"/>
      <c r="RL76" s="0"/>
      <c r="RM76" s="0"/>
      <c r="RN76" s="0"/>
      <c r="RO76" s="0"/>
      <c r="RP76" s="0"/>
      <c r="RQ76" s="0"/>
      <c r="RR76" s="0"/>
      <c r="RS76" s="0"/>
      <c r="RT76" s="0"/>
      <c r="RU76" s="0"/>
      <c r="RV76" s="0"/>
      <c r="RW76" s="0"/>
      <c r="RX76" s="0"/>
      <c r="RY76" s="0"/>
      <c r="RZ76" s="0"/>
      <c r="SA76" s="0"/>
      <c r="SB76" s="0"/>
      <c r="SC76" s="0"/>
      <c r="SD76" s="0"/>
      <c r="SE76" s="0"/>
      <c r="SF76" s="0"/>
      <c r="SG76" s="0"/>
      <c r="SH76" s="0"/>
      <c r="SI76" s="0"/>
      <c r="SJ76" s="0"/>
      <c r="SK76" s="0"/>
      <c r="SL76" s="0"/>
      <c r="SM76" s="0"/>
      <c r="SN76" s="0"/>
      <c r="SO76" s="0"/>
      <c r="SP76" s="0"/>
      <c r="SQ76" s="0"/>
      <c r="SR76" s="0"/>
      <c r="SS76" s="0"/>
      <c r="ST76" s="0"/>
      <c r="SU76" s="0"/>
      <c r="SV76" s="0"/>
      <c r="SW76" s="0"/>
      <c r="SX76" s="0"/>
      <c r="SY76" s="0"/>
      <c r="SZ76" s="0"/>
      <c r="TA76" s="0"/>
      <c r="TB76" s="0"/>
      <c r="TC76" s="0"/>
      <c r="TD76" s="0"/>
      <c r="TE76" s="0"/>
      <c r="TF76" s="0"/>
      <c r="TG76" s="0"/>
      <c r="TH76" s="0"/>
      <c r="TI76" s="0"/>
      <c r="TJ76" s="0"/>
      <c r="TK76" s="0"/>
      <c r="TL76" s="0"/>
      <c r="TM76" s="0"/>
      <c r="TN76" s="0"/>
      <c r="TO76" s="0"/>
      <c r="TP76" s="0"/>
      <c r="TQ76" s="0"/>
      <c r="TR76" s="0"/>
      <c r="TS76" s="0"/>
      <c r="TT76" s="0"/>
      <c r="TU76" s="0"/>
      <c r="TV76" s="0"/>
      <c r="TW76" s="0"/>
      <c r="TX76" s="0"/>
      <c r="TY76" s="0"/>
      <c r="TZ76" s="0"/>
      <c r="UA76" s="0"/>
      <c r="UB76" s="0"/>
      <c r="UC76" s="0"/>
      <c r="UD76" s="0"/>
      <c r="UE76" s="0"/>
      <c r="UF76" s="0"/>
      <c r="UG76" s="0"/>
      <c r="UH76" s="0"/>
      <c r="UI76" s="0"/>
      <c r="UJ76" s="0"/>
      <c r="UK76" s="0"/>
      <c r="UL76" s="0"/>
      <c r="UM76" s="0"/>
      <c r="UN76" s="0"/>
      <c r="UO76" s="0"/>
      <c r="UP76" s="0"/>
      <c r="UQ76" s="0"/>
      <c r="UR76" s="0"/>
      <c r="US76" s="0"/>
      <c r="UT76" s="0"/>
      <c r="UU76" s="0"/>
      <c r="UV76" s="0"/>
      <c r="UW76" s="0"/>
      <c r="UX76" s="0"/>
      <c r="UY76" s="0"/>
      <c r="UZ76" s="0"/>
      <c r="VA76" s="0"/>
      <c r="VB76" s="0"/>
      <c r="VC76" s="0"/>
      <c r="VD76" s="0"/>
      <c r="VE76" s="0"/>
      <c r="VF76" s="0"/>
      <c r="VG76" s="0"/>
      <c r="VH76" s="0"/>
      <c r="VI76" s="0"/>
      <c r="VJ76" s="0"/>
      <c r="VK76" s="0"/>
      <c r="VL76" s="0"/>
      <c r="VM76" s="0"/>
      <c r="VN76" s="0"/>
      <c r="VO76" s="0"/>
      <c r="VP76" s="0"/>
      <c r="VQ76" s="0"/>
      <c r="VR76" s="0"/>
      <c r="VS76" s="0"/>
      <c r="VT76" s="0"/>
      <c r="VU76" s="0"/>
      <c r="VV76" s="0"/>
      <c r="VW76" s="0"/>
      <c r="VX76" s="0"/>
      <c r="VY76" s="0"/>
      <c r="VZ76" s="0"/>
      <c r="WA76" s="0"/>
      <c r="WB76" s="0"/>
      <c r="WC76" s="0"/>
      <c r="WD76" s="0"/>
      <c r="WE76" s="0"/>
      <c r="WF76" s="0"/>
      <c r="WG76" s="0"/>
      <c r="WH76" s="0"/>
      <c r="WI76" s="0"/>
      <c r="WJ76" s="0"/>
      <c r="WK76" s="0"/>
      <c r="WL76" s="0"/>
      <c r="WM76" s="0"/>
      <c r="WN76" s="0"/>
      <c r="WO76" s="0"/>
      <c r="WP76" s="0"/>
      <c r="WQ76" s="0"/>
      <c r="WR76" s="0"/>
      <c r="WS76" s="0"/>
      <c r="WT76" s="0"/>
      <c r="WU76" s="0"/>
      <c r="WV76" s="0"/>
      <c r="WW76" s="0"/>
      <c r="WX76" s="0"/>
      <c r="WY76" s="0"/>
      <c r="WZ76" s="0"/>
      <c r="XA76" s="0"/>
      <c r="XB76" s="0"/>
      <c r="XC76" s="0"/>
      <c r="XD76" s="0"/>
      <c r="XE76" s="0"/>
      <c r="XF76" s="0"/>
      <c r="XG76" s="0"/>
      <c r="XH76" s="0"/>
      <c r="XI76" s="0"/>
      <c r="XJ76" s="0"/>
      <c r="XK76" s="0"/>
      <c r="XL76" s="0"/>
      <c r="XM76" s="0"/>
      <c r="XN76" s="0"/>
      <c r="XO76" s="0"/>
      <c r="XP76" s="0"/>
      <c r="XQ76" s="0"/>
      <c r="XR76" s="0"/>
      <c r="XS76" s="0"/>
      <c r="XT76" s="0"/>
      <c r="XU76" s="0"/>
      <c r="XV76" s="0"/>
      <c r="XW76" s="0"/>
      <c r="XX76" s="0"/>
      <c r="XY76" s="0"/>
      <c r="XZ76" s="0"/>
      <c r="YA76" s="0"/>
      <c r="YB76" s="0"/>
      <c r="YC76" s="0"/>
      <c r="YD76" s="0"/>
      <c r="YE76" s="0"/>
      <c r="YF76" s="0"/>
      <c r="YG76" s="0"/>
      <c r="YH76" s="0"/>
      <c r="YI76" s="0"/>
      <c r="YJ76" s="0"/>
      <c r="YK76" s="0"/>
      <c r="YL76" s="0"/>
      <c r="YM76" s="0"/>
      <c r="YN76" s="0"/>
      <c r="YO76" s="0"/>
      <c r="YP76" s="0"/>
      <c r="YQ76" s="0"/>
      <c r="YR76" s="0"/>
      <c r="YS76" s="0"/>
      <c r="YT76" s="0"/>
      <c r="YU76" s="0"/>
      <c r="YV76" s="0"/>
      <c r="YW76" s="0"/>
      <c r="YX76" s="0"/>
      <c r="YY76" s="0"/>
      <c r="YZ76" s="0"/>
      <c r="ZA76" s="0"/>
      <c r="ZB76" s="0"/>
      <c r="ZC76" s="0"/>
      <c r="ZD76" s="0"/>
      <c r="ZE76" s="0"/>
      <c r="ZF76" s="0"/>
      <c r="ZG76" s="0"/>
      <c r="ZH76" s="0"/>
      <c r="ZI76" s="0"/>
      <c r="ZJ76" s="0"/>
      <c r="ZK76" s="0"/>
      <c r="ZL76" s="0"/>
      <c r="ZM76" s="0"/>
      <c r="ZN76" s="0"/>
      <c r="ZO76" s="0"/>
      <c r="ZP76" s="0"/>
      <c r="ZQ76" s="0"/>
      <c r="ZR76" s="0"/>
      <c r="ZS76" s="0"/>
      <c r="ZT76" s="0"/>
      <c r="ZU76" s="0"/>
      <c r="ZV76" s="0"/>
      <c r="ZW76" s="0"/>
      <c r="ZX76" s="0"/>
      <c r="ZY76" s="0"/>
      <c r="ZZ76" s="0"/>
      <c r="AAA76" s="0"/>
      <c r="AAB76" s="0"/>
      <c r="AAC76" s="0"/>
      <c r="AAD76" s="0"/>
      <c r="AAE76" s="0"/>
      <c r="AAF76" s="0"/>
      <c r="AAG76" s="0"/>
      <c r="AAH76" s="0"/>
      <c r="AAI76" s="0"/>
      <c r="AAJ76" s="0"/>
      <c r="AAK76" s="0"/>
      <c r="AAL76" s="0"/>
      <c r="AAM76" s="0"/>
      <c r="AAN76" s="0"/>
      <c r="AAO76" s="0"/>
      <c r="AAP76" s="0"/>
      <c r="AAQ76" s="0"/>
      <c r="AAR76" s="0"/>
      <c r="AAS76" s="0"/>
      <c r="AAT76" s="0"/>
      <c r="AAU76" s="0"/>
      <c r="AAV76" s="0"/>
      <c r="AAW76" s="0"/>
      <c r="AAX76" s="0"/>
      <c r="AAY76" s="0"/>
      <c r="AAZ76" s="0"/>
      <c r="ABA76" s="0"/>
      <c r="ABB76" s="0"/>
      <c r="ABC76" s="0"/>
      <c r="ABD76" s="0"/>
      <c r="ABE76" s="0"/>
      <c r="ABF76" s="0"/>
      <c r="ABG76" s="0"/>
      <c r="ABH76" s="0"/>
      <c r="ABI76" s="0"/>
      <c r="ABJ76" s="0"/>
      <c r="ABK76" s="0"/>
      <c r="ABL76" s="0"/>
      <c r="ABM76" s="0"/>
      <c r="ABN76" s="0"/>
      <c r="ABO76" s="0"/>
      <c r="ABP76" s="0"/>
      <c r="ABQ76" s="0"/>
      <c r="ABR76" s="0"/>
      <c r="ABS76" s="0"/>
      <c r="ABT76" s="0"/>
      <c r="ABU76" s="0"/>
      <c r="ABV76" s="0"/>
      <c r="ABW76" s="0"/>
      <c r="ABX76" s="0"/>
      <c r="ABY76" s="0"/>
      <c r="ABZ76" s="0"/>
      <c r="ACA76" s="0"/>
      <c r="ACB76" s="0"/>
      <c r="ACC76" s="0"/>
      <c r="ACD76" s="0"/>
      <c r="ACE76" s="0"/>
      <c r="ACF76" s="0"/>
      <c r="ACG76" s="0"/>
      <c r="ACH76" s="0"/>
      <c r="ACI76" s="0"/>
      <c r="ACJ76" s="0"/>
      <c r="ACK76" s="0"/>
      <c r="ACL76" s="0"/>
      <c r="ACM76" s="0"/>
      <c r="ACN76" s="0"/>
      <c r="ACO76" s="0"/>
      <c r="ACP76" s="0"/>
      <c r="ACQ76" s="0"/>
      <c r="ACR76" s="0"/>
      <c r="ACS76" s="0"/>
      <c r="ACT76" s="0"/>
      <c r="ACU76" s="0"/>
      <c r="ACV76" s="0"/>
      <c r="ACW76" s="0"/>
      <c r="ACX76" s="0"/>
      <c r="ACY76" s="0"/>
      <c r="ACZ76" s="0"/>
      <c r="ADA76" s="0"/>
      <c r="ADB76" s="0"/>
      <c r="ADC76" s="0"/>
      <c r="ADD76" s="0"/>
      <c r="ADE76" s="0"/>
      <c r="ADF76" s="0"/>
      <c r="ADG76" s="0"/>
      <c r="ADH76" s="0"/>
      <c r="ADI76" s="0"/>
      <c r="ADJ76" s="0"/>
      <c r="ADK76" s="0"/>
      <c r="ADL76" s="0"/>
      <c r="ADM76" s="0"/>
      <c r="ADN76" s="0"/>
      <c r="ADO76" s="0"/>
      <c r="ADP76" s="0"/>
      <c r="ADQ76" s="0"/>
      <c r="ADR76" s="0"/>
      <c r="ADS76" s="0"/>
      <c r="ADT76" s="0"/>
      <c r="ADU76" s="0"/>
      <c r="ADV76" s="0"/>
      <c r="ADW76" s="0"/>
      <c r="ADX76" s="0"/>
      <c r="ADY76" s="0"/>
      <c r="ADZ76" s="0"/>
      <c r="AEA76" s="0"/>
      <c r="AEB76" s="0"/>
      <c r="AEC76" s="0"/>
      <c r="AED76" s="0"/>
      <c r="AEE76" s="0"/>
      <c r="AEF76" s="0"/>
      <c r="AEG76" s="0"/>
      <c r="AEH76" s="0"/>
      <c r="AEI76" s="0"/>
      <c r="AEJ76" s="0"/>
      <c r="AEK76" s="0"/>
      <c r="AEL76" s="0"/>
      <c r="AEM76" s="0"/>
      <c r="AEN76" s="0"/>
      <c r="AEO76" s="0"/>
      <c r="AEP76" s="0"/>
      <c r="AEQ76" s="0"/>
      <c r="AER76" s="0"/>
      <c r="AES76" s="0"/>
      <c r="AET76" s="0"/>
      <c r="AEU76" s="0"/>
      <c r="AEV76" s="0"/>
      <c r="AEW76" s="0"/>
      <c r="AEX76" s="0"/>
      <c r="AEY76" s="0"/>
      <c r="AEZ76" s="0"/>
      <c r="AFA76" s="0"/>
      <c r="AFB76" s="0"/>
      <c r="AFC76" s="0"/>
      <c r="AFD76" s="0"/>
      <c r="AFE76" s="0"/>
      <c r="AFF76" s="0"/>
      <c r="AFG76" s="0"/>
      <c r="AFH76" s="0"/>
      <c r="AFI76" s="0"/>
      <c r="AFJ76" s="0"/>
      <c r="AFK76" s="0"/>
      <c r="AFL76" s="0"/>
      <c r="AFM76" s="0"/>
      <c r="AFN76" s="0"/>
      <c r="AFO76" s="0"/>
      <c r="AFP76" s="0"/>
      <c r="AFQ76" s="0"/>
      <c r="AFR76" s="0"/>
      <c r="AFS76" s="0"/>
      <c r="AFT76" s="0"/>
      <c r="AFU76" s="0"/>
      <c r="AFV76" s="0"/>
      <c r="AFW76" s="0"/>
      <c r="AFX76" s="0"/>
      <c r="AFY76" s="0"/>
      <c r="AFZ76" s="0"/>
      <c r="AGA76" s="0"/>
      <c r="AGB76" s="0"/>
      <c r="AGC76" s="0"/>
      <c r="AGD76" s="0"/>
      <c r="AGE76" s="0"/>
      <c r="AGF76" s="0"/>
      <c r="AGG76" s="0"/>
      <c r="AGH76" s="0"/>
      <c r="AGI76" s="0"/>
      <c r="AGJ76" s="0"/>
      <c r="AGK76" s="0"/>
      <c r="AGL76" s="0"/>
      <c r="AGM76" s="0"/>
      <c r="AGN76" s="0"/>
      <c r="AGO76" s="0"/>
      <c r="AGP76" s="0"/>
      <c r="AGQ76" s="0"/>
      <c r="AGR76" s="0"/>
      <c r="AGS76" s="0"/>
      <c r="AGT76" s="0"/>
      <c r="AGU76" s="0"/>
      <c r="AGV76" s="0"/>
      <c r="AGW76" s="0"/>
      <c r="AGX76" s="0"/>
      <c r="AGY76" s="0"/>
      <c r="AGZ76" s="0"/>
      <c r="AHA76" s="0"/>
      <c r="AHB76" s="0"/>
      <c r="AHC76" s="0"/>
      <c r="AHD76" s="0"/>
      <c r="AHE76" s="0"/>
      <c r="AHF76" s="0"/>
      <c r="AHG76" s="0"/>
      <c r="AHH76" s="0"/>
      <c r="AHI76" s="0"/>
      <c r="AHJ76" s="0"/>
      <c r="AHK76" s="0"/>
      <c r="AHL76" s="0"/>
      <c r="AHM76" s="0"/>
      <c r="AHN76" s="0"/>
      <c r="AHO76" s="0"/>
      <c r="AHP76" s="0"/>
      <c r="AHQ76" s="0"/>
      <c r="AHR76" s="0"/>
      <c r="AHS76" s="0"/>
      <c r="AHT76" s="0"/>
      <c r="AHU76" s="0"/>
      <c r="AHV76" s="0"/>
      <c r="AHW76" s="0"/>
      <c r="AHX76" s="0"/>
      <c r="AHY76" s="0"/>
      <c r="AHZ76" s="0"/>
      <c r="AIA76" s="0"/>
      <c r="AIB76" s="0"/>
      <c r="AIC76" s="0"/>
      <c r="AID76" s="0"/>
      <c r="AIE76" s="0"/>
      <c r="AIF76" s="0"/>
      <c r="AIG76" s="0"/>
      <c r="AIH76" s="0"/>
      <c r="AII76" s="0"/>
      <c r="AIJ76" s="0"/>
      <c r="AIK76" s="0"/>
      <c r="AIL76" s="0"/>
      <c r="AIM76" s="0"/>
      <c r="AIN76" s="0"/>
      <c r="AIO76" s="0"/>
      <c r="AIP76" s="0"/>
      <c r="AIQ76" s="0"/>
      <c r="AIR76" s="0"/>
      <c r="AIS76" s="0"/>
      <c r="AIT76" s="0"/>
      <c r="AIU76" s="0"/>
      <c r="AIV76" s="0"/>
      <c r="AIW76" s="0"/>
      <c r="AIX76" s="0"/>
      <c r="AIY76" s="0"/>
      <c r="AIZ76" s="0"/>
      <c r="AJA76" s="0"/>
      <c r="AJB76" s="0"/>
      <c r="AJC76" s="0"/>
      <c r="AJD76" s="0"/>
      <c r="AJE76" s="0"/>
      <c r="AJF76" s="0"/>
      <c r="AJG76" s="0"/>
      <c r="AJH76" s="0"/>
      <c r="AJI76" s="0"/>
      <c r="AJJ76" s="0"/>
      <c r="AJK76" s="0"/>
      <c r="AJL76" s="0"/>
      <c r="AJM76" s="0"/>
      <c r="AJN76" s="0"/>
      <c r="AJO76" s="0"/>
      <c r="AJP76" s="0"/>
      <c r="AJQ76" s="0"/>
      <c r="AJR76" s="0"/>
      <c r="AJS76" s="0"/>
      <c r="AJT76" s="0"/>
      <c r="AJU76" s="0"/>
      <c r="AJV76" s="0"/>
      <c r="AJW76" s="0"/>
      <c r="AJX76" s="0"/>
      <c r="AJY76" s="0"/>
      <c r="AJZ76" s="0"/>
      <c r="AKA76" s="0"/>
      <c r="AKB76" s="0"/>
      <c r="AKC76" s="0"/>
      <c r="AKD76" s="0"/>
      <c r="AKE76" s="0"/>
      <c r="AKF76" s="0"/>
      <c r="AKG76" s="0"/>
      <c r="AKH76" s="0"/>
      <c r="AKI76" s="0"/>
      <c r="AKJ76" s="0"/>
      <c r="AKK76" s="0"/>
      <c r="AKL76" s="0"/>
      <c r="AKM76" s="0"/>
      <c r="AKN76" s="0"/>
      <c r="AKO76" s="0"/>
      <c r="AKP76" s="0"/>
      <c r="AKQ76" s="0"/>
      <c r="AKR76" s="0"/>
      <c r="AKS76" s="0"/>
      <c r="AKT76" s="0"/>
      <c r="AKU76" s="0"/>
      <c r="AKV76" s="0"/>
      <c r="AKW76" s="0"/>
      <c r="AKX76" s="0"/>
      <c r="AKY76" s="0"/>
      <c r="AKZ76" s="0"/>
      <c r="ALA76" s="0"/>
      <c r="ALB76" s="0"/>
      <c r="ALC76" s="0"/>
      <c r="ALD76" s="0"/>
      <c r="ALE76" s="0"/>
      <c r="ALF76" s="0"/>
      <c r="ALG76" s="0"/>
      <c r="ALH76" s="0"/>
      <c r="ALI76" s="0"/>
      <c r="ALJ76" s="0"/>
      <c r="ALK76" s="0"/>
      <c r="ALL76" s="0"/>
      <c r="ALM76" s="0"/>
      <c r="ALN76" s="0"/>
      <c r="ALO76" s="0"/>
      <c r="ALP76" s="0"/>
      <c r="ALQ76" s="0"/>
      <c r="ALR76" s="0"/>
      <c r="ALS76" s="0"/>
      <c r="ALT76" s="0"/>
      <c r="ALU76" s="0"/>
      <c r="ALV76" s="0"/>
      <c r="ALW76" s="0"/>
      <c r="ALX76" s="0"/>
      <c r="ALY76" s="0"/>
      <c r="ALZ76" s="0"/>
      <c r="AMA76" s="0"/>
      <c r="AMB76" s="0"/>
      <c r="AMC76" s="0"/>
      <c r="AMD76" s="0"/>
      <c r="AME76" s="0"/>
      <c r="AMF76" s="0"/>
      <c r="AMG76" s="0"/>
      <c r="AMH76" s="0"/>
      <c r="AMI76" s="0"/>
      <c r="AMJ76" s="0"/>
    </row>
    <row r="77" s="162" customFormat="true" ht="24.55" hidden="false" customHeight="false" outlineLevel="0" collapsed="false">
      <c r="A77" s="176" t="n">
        <f aca="false">$A$31</f>
        <v>2</v>
      </c>
      <c r="B77" s="177" t="s">
        <v>61</v>
      </c>
      <c r="C77" s="177" t="n">
        <f aca="false">C76</f>
        <v>7</v>
      </c>
      <c r="D77" s="177" t="s">
        <v>61</v>
      </c>
      <c r="E77" s="177" t="n">
        <f aca="false">E76+1</f>
        <v>12</v>
      </c>
      <c r="F77" s="230" t="n">
        <v>406</v>
      </c>
      <c r="G77" s="177" t="s">
        <v>21</v>
      </c>
      <c r="H77" s="179" t="str">
        <f aca="false">IFERROR((IF($G77=$X$3,IFERROR(VLOOKUP($F77,'SERVIÇOS SINAPI'!$A$8:$E$19639,2,0),""),IF($G77=$X$4,IFERROR(VLOOKUP($F77,'SERVIÇOS PLEO'!$A$1:$E$20000,2,0),""),IF($G77=$X$5,IFERROR(VLOOKUP($F77,'SERVIÇOS SICRO 2'!$A$1:$D$20056,2,0),""),IF($G77=$X$6,IFERROR(VLOOKUP($F77,'SERVIÇOS UFFS'!$A$1:$G$20007,2,0),"0")))))),2)</f>
        <v>FITA ACO INOX PARA CINTAR POSTE, L = 19 MM, E = 0,5 MM (ROLO DE 30M)</v>
      </c>
      <c r="I77" s="179"/>
      <c r="J77" s="179" t="str">
        <f aca="false">IFERROR((IF($G77=$X$3,IFERROR(VLOOKUP($F77,'SERVIÇOS SINAPI'!$A$8:$E$19639,3,0),""),IF($G77=$X$4,IFERROR(VLOOKUP($F77,'SERVIÇOS PLEO'!$A$1:$E$20000,3,0),""),IF($G77=$X$5,IFERROR(VLOOKUP($F77,'SERVIÇOS SICRO 2'!$A$1:$D$20056,3,0),""),IF($G77=$X$6,IFERROR(VLOOKUP($F77,'SERVIÇOS UFFS'!$A$1:$G$20007,3,0),"0")))))),2)</f>
        <v>UN</v>
      </c>
      <c r="K77" s="178" t="n">
        <v>1</v>
      </c>
      <c r="L77" s="220" t="n">
        <f aca="false">IFERROR((IF($G77=$X$3,IFERROR(VLOOKUP($F77,'SERVIÇOS SINAPI'!$A$8:$E$19639,5,0),""),IF($G77=$X$4,IFERROR(VLOOKUP($F77,'SERVIÇOS PLEO'!$A$1:$E$20000,5,0),""),IF($G77=$X$5,IFERROR(VLOOKUP($F77,'SERVIÇOS SICRO 2'!$A$1:$D$20056,4,0),""),IF($G77=$X$6,IFERROR(VLOOKUP($F77,'SERVIÇOS UFFS'!$A$1:$G$20007,4,0),"0")))))),2)</f>
        <v>44.77</v>
      </c>
      <c r="M77" s="220" t="n">
        <f aca="false">IFERROR((IF($G77=$X$3,IFERROR(VLOOKUP($F77,'SERVIÇOS SINAPI'!$A$8:$E$19639,4,0),""),IF($G77=$X$4,IFERROR(VLOOKUP($F77,'SERVIÇOS PLEO'!$A$1:$E$20000,4,0),""),IF($G77=$X$5,IFERROR(VLOOKUP($F77,'SERVIÇOS SICRO 2'!$A$1:$D$20056,8,0),""),IF($G77=$X$6,IFERROR(VLOOKUP($F77,'SERVIÇOS UFFS'!$A$1:$G$20007,5,0),"0")))))),2)</f>
        <v>0</v>
      </c>
      <c r="N77" s="182" t="n">
        <f aca="false">ROUND(L77+M77,2)</f>
        <v>44.77</v>
      </c>
      <c r="O77" s="183" t="n">
        <f aca="false">ROUND((K77*N77),2)</f>
        <v>44.77</v>
      </c>
      <c r="P77" s="184" t="n">
        <f aca="false">ROUND($S$5,4)</f>
        <v>0.2764</v>
      </c>
      <c r="Q77" s="182" t="n">
        <f aca="false">ROUND((O77*(1+P77)),2)</f>
        <v>57.14</v>
      </c>
      <c r="R77" s="184" t="n">
        <f aca="false">Q77/$Q$99</f>
        <v>0.000744527708314006</v>
      </c>
      <c r="S77" s="163" t="n">
        <f aca="false">Q77-(Q77*$M$5%)</f>
        <v>57.14</v>
      </c>
      <c r="T77" s="161" t="n">
        <f aca="false">K77*L77</f>
        <v>44.77</v>
      </c>
      <c r="U77" s="161" t="n">
        <f aca="false">K77*M77</f>
        <v>0</v>
      </c>
      <c r="V77" s="161" t="n">
        <f aca="false">K77*L77</f>
        <v>44.77</v>
      </c>
      <c r="W77" s="161" t="n">
        <f aca="false">M77*K77</f>
        <v>0</v>
      </c>
      <c r="X77" s="160" t="n">
        <v>4</v>
      </c>
      <c r="Y77" s="161"/>
      <c r="Z77" s="185"/>
      <c r="AA77" s="186"/>
      <c r="AB77" s="228"/>
      <c r="AC77" s="99"/>
      <c r="AD77" s="187"/>
      <c r="AE77" s="148"/>
      <c r="AF77" s="188"/>
      <c r="AG77" s="189"/>
      <c r="AH77" s="190"/>
      <c r="AI77" s="191"/>
      <c r="AJ77" s="189"/>
      <c r="AK77" s="190"/>
      <c r="AL77" s="192"/>
      <c r="AM77" s="188"/>
      <c r="AN77" s="189"/>
      <c r="AO77" s="190"/>
      <c r="AP77" s="191"/>
      <c r="AQ77" s="189"/>
      <c r="AR77" s="190"/>
      <c r="AS77" s="161"/>
      <c r="AT77" s="188"/>
      <c r="AU77" s="189"/>
      <c r="AV77" s="190"/>
      <c r="AW77" s="191"/>
      <c r="AX77" s="189"/>
      <c r="AY77" s="190"/>
      <c r="AZ77" s="192"/>
      <c r="BA77" s="188"/>
      <c r="BB77" s="189"/>
      <c r="BC77" s="190"/>
      <c r="BD77" s="191"/>
      <c r="BE77" s="189"/>
      <c r="BF77" s="190"/>
      <c r="BG77" s="161"/>
      <c r="BH77" s="188"/>
      <c r="BI77" s="189"/>
      <c r="BJ77" s="190"/>
      <c r="BK77" s="191"/>
      <c r="BL77" s="189"/>
      <c r="BM77" s="190"/>
      <c r="BN77" s="192"/>
      <c r="BO77" s="188"/>
      <c r="BP77" s="189"/>
      <c r="BQ77" s="190"/>
      <c r="BR77" s="191"/>
      <c r="BS77" s="189"/>
      <c r="BT77" s="190"/>
      <c r="BU77" s="161"/>
      <c r="BV77" s="188"/>
      <c r="BW77" s="189"/>
      <c r="BX77" s="190"/>
      <c r="BY77" s="191"/>
      <c r="BZ77" s="189"/>
      <c r="CA77" s="190"/>
      <c r="CB77" s="192"/>
      <c r="CC77" s="188"/>
      <c r="CD77" s="189"/>
      <c r="CE77" s="190"/>
      <c r="CF77" s="191"/>
      <c r="CG77" s="189"/>
      <c r="CH77" s="190"/>
      <c r="CI77" s="161"/>
      <c r="CJ77" s="188"/>
      <c r="CK77" s="189"/>
      <c r="CL77" s="190"/>
      <c r="CM77" s="191"/>
      <c r="CN77" s="189"/>
      <c r="CO77" s="190"/>
      <c r="CP77" s="161"/>
      <c r="CQ77" s="188"/>
      <c r="CR77" s="189"/>
      <c r="CS77" s="190"/>
      <c r="CT77" s="191"/>
      <c r="CU77" s="189"/>
      <c r="CV77" s="190"/>
      <c r="CW77" s="161"/>
      <c r="CX77" s="193" t="n">
        <f aca="false">S77/$S$99</f>
        <v>0.000744527708314006</v>
      </c>
      <c r="CY77" s="103"/>
      <c r="CZ77" s="103"/>
      <c r="DA77" s="103"/>
      <c r="DB77" s="103"/>
      <c r="DC77" s="103"/>
      <c r="DD77" s="103"/>
    </row>
    <row r="78" customFormat="false" ht="15" hidden="false" customHeight="true" outlineLevel="0" collapsed="false">
      <c r="A78" s="176" t="n">
        <f aca="false">$A$31</f>
        <v>2</v>
      </c>
      <c r="B78" s="177" t="s">
        <v>61</v>
      </c>
      <c r="C78" s="177" t="n">
        <f aca="false">C77</f>
        <v>7</v>
      </c>
      <c r="D78" s="177" t="s">
        <v>61</v>
      </c>
      <c r="E78" s="177" t="n">
        <f aca="false">E77+1</f>
        <v>13</v>
      </c>
      <c r="F78" s="194" t="s">
        <v>99</v>
      </c>
      <c r="G78" s="194"/>
      <c r="H78" s="179" t="s">
        <v>108</v>
      </c>
      <c r="I78" s="179"/>
      <c r="J78" s="179" t="s">
        <v>109</v>
      </c>
      <c r="K78" s="178" t="n">
        <v>2</v>
      </c>
      <c r="L78" s="220" t="n">
        <v>90</v>
      </c>
      <c r="M78" s="220" t="n">
        <f aca="false">L78*0.25</f>
        <v>22.5</v>
      </c>
      <c r="N78" s="182" t="n">
        <f aca="false">ROUND(L78+M78,2)</f>
        <v>112.5</v>
      </c>
      <c r="O78" s="183" t="n">
        <f aca="false">ROUND((K78*N78),2)</f>
        <v>225</v>
      </c>
      <c r="P78" s="184" t="n">
        <f aca="false">ROUND($S$5,4)</f>
        <v>0.2764</v>
      </c>
      <c r="Q78" s="182" t="n">
        <f aca="false">ROUND((O78*(1+P78)),2)</f>
        <v>287.19</v>
      </c>
      <c r="R78" s="184" t="n">
        <f aca="false">Q78/$Q$99</f>
        <v>0.00374205307229085</v>
      </c>
      <c r="S78" s="163" t="n">
        <f aca="false">Q78-(Q78*$M$5%)</f>
        <v>287.19</v>
      </c>
      <c r="T78" s="161" t="n">
        <f aca="false">K78*L78</f>
        <v>180</v>
      </c>
      <c r="U78" s="161" t="n">
        <f aca="false">K78*M78</f>
        <v>45</v>
      </c>
      <c r="V78" s="161" t="n">
        <f aca="false">K78*L78</f>
        <v>180</v>
      </c>
      <c r="W78" s="161" t="n">
        <f aca="false">M78*K78</f>
        <v>45</v>
      </c>
      <c r="X78" s="160" t="n">
        <v>4</v>
      </c>
      <c r="Y78" s="161"/>
      <c r="Z78" s="185"/>
      <c r="AA78" s="186"/>
      <c r="AB78" s="160" t="n">
        <v>5</v>
      </c>
      <c r="AC78" s="99" t="n">
        <f aca="false">$AC$2*AB78</f>
        <v>20</v>
      </c>
      <c r="AD78" s="187"/>
      <c r="AE78" s="148"/>
      <c r="AF78" s="188"/>
      <c r="AG78" s="189"/>
      <c r="AH78" s="190"/>
      <c r="AI78" s="191"/>
      <c r="AJ78" s="189"/>
      <c r="AK78" s="190"/>
      <c r="AL78" s="192"/>
      <c r="AM78" s="188"/>
      <c r="AN78" s="189"/>
      <c r="AO78" s="190"/>
      <c r="AP78" s="191"/>
      <c r="AQ78" s="189"/>
      <c r="AR78" s="190"/>
      <c r="AS78" s="161"/>
      <c r="AT78" s="188"/>
      <c r="AU78" s="189"/>
      <c r="AV78" s="190"/>
      <c r="AW78" s="191"/>
      <c r="AX78" s="189"/>
      <c r="AY78" s="190"/>
      <c r="AZ78" s="192"/>
      <c r="BA78" s="188"/>
      <c r="BB78" s="189"/>
      <c r="BC78" s="190"/>
      <c r="BD78" s="191"/>
      <c r="BE78" s="189"/>
      <c r="BF78" s="190"/>
      <c r="BG78" s="161"/>
      <c r="BH78" s="188"/>
      <c r="BI78" s="189"/>
      <c r="BJ78" s="190"/>
      <c r="BK78" s="191"/>
      <c r="BL78" s="189"/>
      <c r="BM78" s="190"/>
      <c r="BN78" s="192"/>
      <c r="BO78" s="188"/>
      <c r="BP78" s="189"/>
      <c r="BQ78" s="190"/>
      <c r="BR78" s="191"/>
      <c r="BS78" s="189"/>
      <c r="BT78" s="190"/>
      <c r="BU78" s="161"/>
      <c r="BV78" s="188"/>
      <c r="BW78" s="189"/>
      <c r="BX78" s="190"/>
      <c r="BY78" s="191"/>
      <c r="BZ78" s="189"/>
      <c r="CA78" s="190"/>
      <c r="CB78" s="192"/>
      <c r="CC78" s="188"/>
      <c r="CD78" s="189"/>
      <c r="CE78" s="190"/>
      <c r="CF78" s="191"/>
      <c r="CG78" s="189"/>
      <c r="CH78" s="190"/>
      <c r="CI78" s="161"/>
      <c r="CJ78" s="188"/>
      <c r="CK78" s="189"/>
      <c r="CL78" s="190"/>
      <c r="CM78" s="191"/>
      <c r="CN78" s="189"/>
      <c r="CO78" s="190"/>
      <c r="CP78" s="161"/>
      <c r="CQ78" s="188"/>
      <c r="CR78" s="189"/>
      <c r="CS78" s="190"/>
      <c r="CT78" s="191"/>
      <c r="CU78" s="189"/>
      <c r="CV78" s="190"/>
      <c r="CW78" s="161"/>
      <c r="CX78" s="193" t="n">
        <f aca="false">S78/$S$99</f>
        <v>0.00374205307229085</v>
      </c>
      <c r="CY78" s="103"/>
      <c r="CZ78" s="103"/>
      <c r="DA78" s="103"/>
      <c r="DB78" s="103"/>
      <c r="DC78" s="103"/>
      <c r="DD78" s="103"/>
      <c r="DE78" s="0"/>
      <c r="DF78" s="0"/>
      <c r="DG78" s="0"/>
      <c r="DH78" s="0"/>
      <c r="DI78" s="0"/>
      <c r="DJ78" s="0"/>
      <c r="DK78" s="0"/>
      <c r="DL78" s="0"/>
      <c r="DM78" s="0"/>
      <c r="DN78" s="0"/>
      <c r="DO78" s="0"/>
      <c r="DP78" s="0"/>
      <c r="DQ78" s="0"/>
      <c r="DR78" s="0"/>
      <c r="DS78" s="0"/>
      <c r="DT78" s="0"/>
      <c r="DU78" s="0"/>
      <c r="DV78" s="0"/>
      <c r="DW78" s="0"/>
      <c r="DX78" s="0"/>
      <c r="DY78" s="0"/>
      <c r="DZ78" s="0"/>
      <c r="EA78" s="0"/>
      <c r="EB78" s="0"/>
      <c r="EC78" s="0"/>
      <c r="ED78" s="0"/>
      <c r="EE78" s="0"/>
      <c r="EF78" s="0"/>
      <c r="EG78" s="0"/>
      <c r="EH78" s="0"/>
      <c r="EI78" s="0"/>
      <c r="EJ78" s="0"/>
      <c r="EK78" s="0"/>
      <c r="EL78" s="0"/>
      <c r="EM78" s="0"/>
      <c r="EN78" s="0"/>
      <c r="EO78" s="0"/>
      <c r="EP78" s="0"/>
      <c r="EQ78" s="0"/>
      <c r="ER78" s="0"/>
      <c r="ES78" s="0"/>
      <c r="ET78" s="0"/>
      <c r="EU78" s="0"/>
      <c r="EV78" s="0"/>
      <c r="EW78" s="0"/>
      <c r="EX78" s="0"/>
      <c r="EY78" s="0"/>
      <c r="EZ78" s="0"/>
      <c r="FA78" s="0"/>
      <c r="FB78" s="0"/>
      <c r="FC78" s="0"/>
      <c r="FD78" s="0"/>
      <c r="FE78" s="0"/>
      <c r="FF78" s="0"/>
      <c r="FG78" s="0"/>
      <c r="FH78" s="0"/>
      <c r="FI78" s="0"/>
      <c r="FJ78" s="0"/>
      <c r="FK78" s="0"/>
      <c r="FL78" s="0"/>
      <c r="FM78" s="0"/>
      <c r="FN78" s="0"/>
      <c r="FO78" s="0"/>
      <c r="FP78" s="0"/>
      <c r="FQ78" s="0"/>
      <c r="FR78" s="0"/>
      <c r="FS78" s="0"/>
      <c r="FT78" s="0"/>
      <c r="FU78" s="0"/>
      <c r="FV78" s="0"/>
      <c r="FW78" s="0"/>
      <c r="FX78" s="0"/>
      <c r="FY78" s="0"/>
      <c r="FZ78" s="0"/>
      <c r="GA78" s="0"/>
      <c r="GB78" s="0"/>
      <c r="GC78" s="0"/>
      <c r="GD78" s="0"/>
      <c r="GE78" s="0"/>
      <c r="GF78" s="0"/>
      <c r="GG78" s="0"/>
      <c r="GH78" s="0"/>
      <c r="GI78" s="0"/>
      <c r="GJ78" s="0"/>
      <c r="GK78" s="0"/>
      <c r="GL78" s="0"/>
      <c r="GM78" s="0"/>
      <c r="GN78" s="0"/>
      <c r="GO78" s="0"/>
      <c r="GP78" s="0"/>
      <c r="GQ78" s="0"/>
      <c r="GR78" s="0"/>
      <c r="GS78" s="0"/>
      <c r="GT78" s="0"/>
      <c r="GU78" s="0"/>
      <c r="GV78" s="0"/>
      <c r="GW78" s="0"/>
      <c r="GX78" s="0"/>
      <c r="GY78" s="0"/>
      <c r="GZ78" s="0"/>
      <c r="HA78" s="0"/>
      <c r="HB78" s="0"/>
      <c r="HC78" s="0"/>
      <c r="HD78" s="0"/>
      <c r="HE78" s="0"/>
      <c r="HF78" s="0"/>
      <c r="HG78" s="0"/>
      <c r="HH78" s="0"/>
      <c r="HI78" s="0"/>
      <c r="HJ78" s="0"/>
      <c r="HK78" s="0"/>
      <c r="HL78" s="0"/>
      <c r="HM78" s="0"/>
      <c r="HN78" s="0"/>
      <c r="HO78" s="0"/>
      <c r="HP78" s="0"/>
      <c r="HQ78" s="0"/>
      <c r="HR78" s="0"/>
      <c r="HS78" s="0"/>
      <c r="HT78" s="0"/>
      <c r="HU78" s="0"/>
      <c r="HV78" s="0"/>
      <c r="HW78" s="0"/>
      <c r="HX78" s="0"/>
      <c r="HY78" s="0"/>
      <c r="HZ78" s="0"/>
      <c r="IA78" s="0"/>
      <c r="IB78" s="0"/>
      <c r="IC78" s="0"/>
      <c r="ID78" s="0"/>
      <c r="IE78" s="0"/>
      <c r="IF78" s="0"/>
      <c r="IG78" s="0"/>
      <c r="IH78" s="0"/>
      <c r="II78" s="0"/>
      <c r="IJ78" s="0"/>
      <c r="IK78" s="0"/>
      <c r="IL78" s="0"/>
      <c r="IM78" s="0"/>
      <c r="IN78" s="0"/>
      <c r="IO78" s="0"/>
      <c r="IP78" s="0"/>
      <c r="IQ78" s="0"/>
      <c r="IR78" s="0"/>
      <c r="IS78" s="0"/>
      <c r="IT78" s="0"/>
      <c r="IU78" s="0"/>
      <c r="IV78" s="0"/>
      <c r="IW78" s="0"/>
      <c r="IX78" s="0"/>
      <c r="IY78" s="0"/>
      <c r="IZ78" s="0"/>
      <c r="JA78" s="0"/>
      <c r="JB78" s="0"/>
      <c r="JC78" s="0"/>
      <c r="JD78" s="0"/>
      <c r="JE78" s="0"/>
      <c r="JF78" s="0"/>
      <c r="JG78" s="0"/>
      <c r="JH78" s="0"/>
      <c r="JI78" s="0"/>
      <c r="JJ78" s="0"/>
      <c r="JK78" s="0"/>
      <c r="JL78" s="0"/>
      <c r="JM78" s="0"/>
      <c r="JN78" s="0"/>
      <c r="JO78" s="0"/>
      <c r="JP78" s="0"/>
      <c r="JQ78" s="0"/>
      <c r="JR78" s="0"/>
      <c r="JS78" s="0"/>
      <c r="JT78" s="0"/>
      <c r="JU78" s="0"/>
      <c r="JV78" s="0"/>
      <c r="JW78" s="0"/>
      <c r="JX78" s="0"/>
      <c r="JY78" s="0"/>
      <c r="JZ78" s="0"/>
      <c r="KA78" s="0"/>
      <c r="KB78" s="0"/>
      <c r="KC78" s="0"/>
      <c r="KD78" s="0"/>
      <c r="KE78" s="0"/>
      <c r="KF78" s="0"/>
      <c r="KG78" s="0"/>
      <c r="KH78" s="0"/>
      <c r="KI78" s="0"/>
      <c r="KJ78" s="0"/>
      <c r="KK78" s="0"/>
      <c r="KL78" s="0"/>
      <c r="KM78" s="0"/>
      <c r="KN78" s="0"/>
      <c r="KO78" s="0"/>
      <c r="KP78" s="0"/>
      <c r="KQ78" s="0"/>
      <c r="KR78" s="0"/>
      <c r="KS78" s="0"/>
      <c r="KT78" s="0"/>
      <c r="KU78" s="0"/>
      <c r="KV78" s="0"/>
      <c r="KW78" s="0"/>
      <c r="KX78" s="0"/>
      <c r="KY78" s="0"/>
      <c r="KZ78" s="0"/>
      <c r="LA78" s="0"/>
      <c r="LB78" s="0"/>
      <c r="LC78" s="0"/>
      <c r="LD78" s="0"/>
      <c r="LE78" s="0"/>
      <c r="LF78" s="0"/>
      <c r="LG78" s="0"/>
      <c r="LH78" s="0"/>
      <c r="LI78" s="0"/>
      <c r="LJ78" s="0"/>
      <c r="LK78" s="0"/>
      <c r="LL78" s="0"/>
      <c r="LM78" s="0"/>
      <c r="LN78" s="0"/>
      <c r="LO78" s="0"/>
      <c r="LP78" s="0"/>
      <c r="LQ78" s="0"/>
      <c r="LR78" s="0"/>
      <c r="LS78" s="0"/>
      <c r="LT78" s="0"/>
      <c r="LU78" s="0"/>
      <c r="LV78" s="0"/>
      <c r="LW78" s="0"/>
      <c r="LX78" s="0"/>
      <c r="LY78" s="0"/>
      <c r="LZ78" s="0"/>
      <c r="MA78" s="0"/>
      <c r="MB78" s="0"/>
      <c r="MC78" s="0"/>
      <c r="MD78" s="0"/>
      <c r="ME78" s="0"/>
      <c r="MF78" s="0"/>
      <c r="MG78" s="0"/>
      <c r="MH78" s="0"/>
      <c r="MI78" s="0"/>
      <c r="MJ78" s="0"/>
      <c r="MK78" s="0"/>
      <c r="ML78" s="0"/>
      <c r="MM78" s="0"/>
      <c r="MN78" s="0"/>
      <c r="MO78" s="0"/>
      <c r="MP78" s="0"/>
      <c r="MQ78" s="0"/>
      <c r="MR78" s="0"/>
      <c r="MS78" s="0"/>
      <c r="MT78" s="0"/>
      <c r="MU78" s="0"/>
      <c r="MV78" s="0"/>
      <c r="MW78" s="0"/>
      <c r="MX78" s="0"/>
      <c r="MY78" s="0"/>
      <c r="MZ78" s="0"/>
      <c r="NA78" s="0"/>
      <c r="NB78" s="0"/>
      <c r="NC78" s="0"/>
      <c r="ND78" s="0"/>
      <c r="NE78" s="0"/>
      <c r="NF78" s="0"/>
      <c r="NG78" s="0"/>
      <c r="NH78" s="0"/>
      <c r="NI78" s="0"/>
      <c r="NJ78" s="0"/>
      <c r="NK78" s="0"/>
      <c r="NL78" s="0"/>
      <c r="NM78" s="0"/>
      <c r="NN78" s="0"/>
      <c r="NO78" s="0"/>
      <c r="NP78" s="0"/>
      <c r="NQ78" s="0"/>
      <c r="NR78" s="0"/>
      <c r="NS78" s="0"/>
      <c r="NT78" s="0"/>
      <c r="NU78" s="0"/>
      <c r="NV78" s="0"/>
      <c r="NW78" s="0"/>
      <c r="NX78" s="0"/>
      <c r="NY78" s="0"/>
      <c r="NZ78" s="0"/>
      <c r="OA78" s="0"/>
      <c r="OB78" s="0"/>
      <c r="OC78" s="0"/>
      <c r="OD78" s="0"/>
      <c r="OE78" s="0"/>
      <c r="OF78" s="0"/>
      <c r="OG78" s="0"/>
      <c r="OH78" s="0"/>
      <c r="OI78" s="0"/>
      <c r="OJ78" s="0"/>
      <c r="OK78" s="0"/>
      <c r="OL78" s="0"/>
      <c r="OM78" s="0"/>
      <c r="ON78" s="0"/>
      <c r="OO78" s="0"/>
      <c r="OP78" s="0"/>
      <c r="OQ78" s="0"/>
      <c r="OR78" s="0"/>
      <c r="OS78" s="0"/>
      <c r="OT78" s="0"/>
      <c r="OU78" s="0"/>
      <c r="OV78" s="0"/>
      <c r="OW78" s="0"/>
      <c r="OX78" s="0"/>
      <c r="OY78" s="0"/>
      <c r="OZ78" s="0"/>
      <c r="PA78" s="0"/>
      <c r="PB78" s="0"/>
      <c r="PC78" s="0"/>
      <c r="PD78" s="0"/>
      <c r="PE78" s="0"/>
      <c r="PF78" s="0"/>
      <c r="PG78" s="0"/>
      <c r="PH78" s="0"/>
      <c r="PI78" s="0"/>
      <c r="PJ78" s="0"/>
      <c r="PK78" s="0"/>
      <c r="PL78" s="0"/>
      <c r="PM78" s="0"/>
      <c r="PN78" s="0"/>
      <c r="PO78" s="0"/>
      <c r="PP78" s="0"/>
      <c r="PQ78" s="0"/>
      <c r="PR78" s="0"/>
      <c r="PS78" s="0"/>
      <c r="PT78" s="0"/>
      <c r="PU78" s="0"/>
      <c r="PV78" s="0"/>
      <c r="PW78" s="0"/>
      <c r="PX78" s="0"/>
      <c r="PY78" s="0"/>
      <c r="PZ78" s="0"/>
      <c r="QA78" s="0"/>
      <c r="QB78" s="0"/>
      <c r="QC78" s="0"/>
      <c r="QD78" s="0"/>
      <c r="QE78" s="0"/>
      <c r="QF78" s="0"/>
      <c r="QG78" s="0"/>
      <c r="QH78" s="0"/>
      <c r="QI78" s="0"/>
      <c r="QJ78" s="0"/>
      <c r="QK78" s="0"/>
      <c r="QL78" s="0"/>
      <c r="QM78" s="0"/>
      <c r="QN78" s="0"/>
      <c r="QO78" s="0"/>
      <c r="QP78" s="0"/>
      <c r="QQ78" s="0"/>
      <c r="QR78" s="0"/>
      <c r="QS78" s="0"/>
      <c r="QT78" s="0"/>
      <c r="QU78" s="0"/>
      <c r="QV78" s="0"/>
      <c r="QW78" s="0"/>
      <c r="QX78" s="0"/>
      <c r="QY78" s="0"/>
      <c r="QZ78" s="0"/>
      <c r="RA78" s="0"/>
      <c r="RB78" s="0"/>
      <c r="RC78" s="0"/>
      <c r="RD78" s="0"/>
      <c r="RE78" s="0"/>
      <c r="RF78" s="0"/>
      <c r="RG78" s="0"/>
      <c r="RH78" s="0"/>
      <c r="RI78" s="0"/>
      <c r="RJ78" s="0"/>
      <c r="RK78" s="0"/>
      <c r="RL78" s="0"/>
      <c r="RM78" s="0"/>
      <c r="RN78" s="0"/>
      <c r="RO78" s="0"/>
      <c r="RP78" s="0"/>
      <c r="RQ78" s="0"/>
      <c r="RR78" s="0"/>
      <c r="RS78" s="0"/>
      <c r="RT78" s="0"/>
      <c r="RU78" s="0"/>
      <c r="RV78" s="0"/>
      <c r="RW78" s="0"/>
      <c r="RX78" s="0"/>
      <c r="RY78" s="0"/>
      <c r="RZ78" s="0"/>
      <c r="SA78" s="0"/>
      <c r="SB78" s="0"/>
      <c r="SC78" s="0"/>
      <c r="SD78" s="0"/>
      <c r="SE78" s="0"/>
      <c r="SF78" s="0"/>
      <c r="SG78" s="0"/>
      <c r="SH78" s="0"/>
      <c r="SI78" s="0"/>
      <c r="SJ78" s="0"/>
      <c r="SK78" s="0"/>
      <c r="SL78" s="0"/>
      <c r="SM78" s="0"/>
      <c r="SN78" s="0"/>
      <c r="SO78" s="0"/>
      <c r="SP78" s="0"/>
      <c r="SQ78" s="0"/>
      <c r="SR78" s="0"/>
      <c r="SS78" s="0"/>
      <c r="ST78" s="0"/>
      <c r="SU78" s="0"/>
      <c r="SV78" s="0"/>
      <c r="SW78" s="0"/>
      <c r="SX78" s="0"/>
      <c r="SY78" s="0"/>
      <c r="SZ78" s="0"/>
      <c r="TA78" s="0"/>
      <c r="TB78" s="0"/>
      <c r="TC78" s="0"/>
      <c r="TD78" s="0"/>
      <c r="TE78" s="0"/>
      <c r="TF78" s="0"/>
      <c r="TG78" s="0"/>
      <c r="TH78" s="0"/>
      <c r="TI78" s="0"/>
      <c r="TJ78" s="0"/>
      <c r="TK78" s="0"/>
      <c r="TL78" s="0"/>
      <c r="TM78" s="0"/>
      <c r="TN78" s="0"/>
      <c r="TO78" s="0"/>
      <c r="TP78" s="0"/>
      <c r="TQ78" s="0"/>
      <c r="TR78" s="0"/>
      <c r="TS78" s="0"/>
      <c r="TT78" s="0"/>
      <c r="TU78" s="0"/>
      <c r="TV78" s="0"/>
      <c r="TW78" s="0"/>
      <c r="TX78" s="0"/>
      <c r="TY78" s="0"/>
      <c r="TZ78" s="0"/>
      <c r="UA78" s="0"/>
      <c r="UB78" s="0"/>
      <c r="UC78" s="0"/>
      <c r="UD78" s="0"/>
      <c r="UE78" s="0"/>
      <c r="UF78" s="0"/>
      <c r="UG78" s="0"/>
      <c r="UH78" s="0"/>
      <c r="UI78" s="0"/>
      <c r="UJ78" s="0"/>
      <c r="UK78" s="0"/>
      <c r="UL78" s="0"/>
      <c r="UM78" s="0"/>
      <c r="UN78" s="0"/>
      <c r="UO78" s="0"/>
      <c r="UP78" s="0"/>
      <c r="UQ78" s="0"/>
      <c r="UR78" s="0"/>
      <c r="US78" s="0"/>
      <c r="UT78" s="0"/>
      <c r="UU78" s="0"/>
      <c r="UV78" s="0"/>
      <c r="UW78" s="0"/>
      <c r="UX78" s="0"/>
      <c r="UY78" s="0"/>
      <c r="UZ78" s="0"/>
      <c r="VA78" s="0"/>
      <c r="VB78" s="0"/>
      <c r="VC78" s="0"/>
      <c r="VD78" s="0"/>
      <c r="VE78" s="0"/>
      <c r="VF78" s="0"/>
      <c r="VG78" s="0"/>
      <c r="VH78" s="0"/>
      <c r="VI78" s="0"/>
      <c r="VJ78" s="0"/>
      <c r="VK78" s="0"/>
      <c r="VL78" s="0"/>
      <c r="VM78" s="0"/>
      <c r="VN78" s="0"/>
      <c r="VO78" s="0"/>
      <c r="VP78" s="0"/>
      <c r="VQ78" s="0"/>
      <c r="VR78" s="0"/>
      <c r="VS78" s="0"/>
      <c r="VT78" s="0"/>
      <c r="VU78" s="0"/>
      <c r="VV78" s="0"/>
      <c r="VW78" s="0"/>
      <c r="VX78" s="0"/>
      <c r="VY78" s="0"/>
      <c r="VZ78" s="0"/>
      <c r="WA78" s="0"/>
      <c r="WB78" s="0"/>
      <c r="WC78" s="0"/>
      <c r="WD78" s="0"/>
      <c r="WE78" s="0"/>
      <c r="WF78" s="0"/>
      <c r="WG78" s="0"/>
      <c r="WH78" s="0"/>
      <c r="WI78" s="0"/>
      <c r="WJ78" s="0"/>
      <c r="WK78" s="0"/>
      <c r="WL78" s="0"/>
      <c r="WM78" s="0"/>
      <c r="WN78" s="0"/>
      <c r="WO78" s="0"/>
      <c r="WP78" s="0"/>
      <c r="WQ78" s="0"/>
      <c r="WR78" s="0"/>
      <c r="WS78" s="0"/>
      <c r="WT78" s="0"/>
      <c r="WU78" s="0"/>
      <c r="WV78" s="0"/>
      <c r="WW78" s="0"/>
      <c r="WX78" s="0"/>
      <c r="WY78" s="0"/>
      <c r="WZ78" s="0"/>
      <c r="XA78" s="0"/>
      <c r="XB78" s="0"/>
      <c r="XC78" s="0"/>
      <c r="XD78" s="0"/>
      <c r="XE78" s="0"/>
      <c r="XF78" s="0"/>
      <c r="XG78" s="0"/>
      <c r="XH78" s="0"/>
      <c r="XI78" s="0"/>
      <c r="XJ78" s="0"/>
      <c r="XK78" s="0"/>
      <c r="XL78" s="0"/>
      <c r="XM78" s="0"/>
      <c r="XN78" s="0"/>
      <c r="XO78" s="0"/>
      <c r="XP78" s="0"/>
      <c r="XQ78" s="0"/>
      <c r="XR78" s="0"/>
      <c r="XS78" s="0"/>
      <c r="XT78" s="0"/>
      <c r="XU78" s="0"/>
      <c r="XV78" s="0"/>
      <c r="XW78" s="0"/>
      <c r="XX78" s="0"/>
      <c r="XY78" s="0"/>
      <c r="XZ78" s="0"/>
      <c r="YA78" s="0"/>
      <c r="YB78" s="0"/>
      <c r="YC78" s="0"/>
      <c r="YD78" s="0"/>
      <c r="YE78" s="0"/>
      <c r="YF78" s="0"/>
      <c r="YG78" s="0"/>
      <c r="YH78" s="0"/>
      <c r="YI78" s="0"/>
      <c r="YJ78" s="0"/>
      <c r="YK78" s="0"/>
      <c r="YL78" s="0"/>
      <c r="YM78" s="0"/>
      <c r="YN78" s="0"/>
      <c r="YO78" s="0"/>
      <c r="YP78" s="0"/>
      <c r="YQ78" s="0"/>
      <c r="YR78" s="0"/>
      <c r="YS78" s="0"/>
      <c r="YT78" s="0"/>
      <c r="YU78" s="0"/>
      <c r="YV78" s="0"/>
      <c r="YW78" s="0"/>
      <c r="YX78" s="0"/>
      <c r="YY78" s="0"/>
      <c r="YZ78" s="0"/>
      <c r="ZA78" s="0"/>
      <c r="ZB78" s="0"/>
      <c r="ZC78" s="0"/>
      <c r="ZD78" s="0"/>
      <c r="ZE78" s="0"/>
      <c r="ZF78" s="0"/>
      <c r="ZG78" s="0"/>
      <c r="ZH78" s="0"/>
      <c r="ZI78" s="0"/>
      <c r="ZJ78" s="0"/>
      <c r="ZK78" s="0"/>
      <c r="ZL78" s="0"/>
      <c r="ZM78" s="0"/>
      <c r="ZN78" s="0"/>
      <c r="ZO78" s="0"/>
      <c r="ZP78" s="0"/>
      <c r="ZQ78" s="0"/>
      <c r="ZR78" s="0"/>
      <c r="ZS78" s="0"/>
      <c r="ZT78" s="0"/>
      <c r="ZU78" s="0"/>
      <c r="ZV78" s="0"/>
      <c r="ZW78" s="0"/>
      <c r="ZX78" s="0"/>
      <c r="ZY78" s="0"/>
      <c r="ZZ78" s="0"/>
      <c r="AAA78" s="0"/>
      <c r="AAB78" s="0"/>
      <c r="AAC78" s="0"/>
      <c r="AAD78" s="0"/>
      <c r="AAE78" s="0"/>
      <c r="AAF78" s="0"/>
      <c r="AAG78" s="0"/>
      <c r="AAH78" s="0"/>
      <c r="AAI78" s="0"/>
      <c r="AAJ78" s="0"/>
      <c r="AAK78" s="0"/>
      <c r="AAL78" s="0"/>
      <c r="AAM78" s="0"/>
      <c r="AAN78" s="0"/>
      <c r="AAO78" s="0"/>
      <c r="AAP78" s="0"/>
      <c r="AAQ78" s="0"/>
      <c r="AAR78" s="0"/>
      <c r="AAS78" s="0"/>
      <c r="AAT78" s="0"/>
      <c r="AAU78" s="0"/>
      <c r="AAV78" s="0"/>
      <c r="AAW78" s="0"/>
      <c r="AAX78" s="0"/>
      <c r="AAY78" s="0"/>
      <c r="AAZ78" s="0"/>
      <c r="ABA78" s="0"/>
      <c r="ABB78" s="0"/>
      <c r="ABC78" s="0"/>
      <c r="ABD78" s="0"/>
      <c r="ABE78" s="0"/>
      <c r="ABF78" s="0"/>
      <c r="ABG78" s="0"/>
      <c r="ABH78" s="0"/>
      <c r="ABI78" s="0"/>
      <c r="ABJ78" s="0"/>
      <c r="ABK78" s="0"/>
      <c r="ABL78" s="0"/>
      <c r="ABM78" s="0"/>
      <c r="ABN78" s="0"/>
      <c r="ABO78" s="0"/>
      <c r="ABP78" s="0"/>
      <c r="ABQ78" s="0"/>
      <c r="ABR78" s="0"/>
      <c r="ABS78" s="0"/>
      <c r="ABT78" s="0"/>
      <c r="ABU78" s="0"/>
      <c r="ABV78" s="0"/>
      <c r="ABW78" s="0"/>
      <c r="ABX78" s="0"/>
      <c r="ABY78" s="0"/>
      <c r="ABZ78" s="0"/>
      <c r="ACA78" s="0"/>
      <c r="ACB78" s="0"/>
      <c r="ACC78" s="0"/>
      <c r="ACD78" s="0"/>
      <c r="ACE78" s="0"/>
      <c r="ACF78" s="0"/>
      <c r="ACG78" s="0"/>
      <c r="ACH78" s="0"/>
      <c r="ACI78" s="0"/>
      <c r="ACJ78" s="0"/>
      <c r="ACK78" s="0"/>
      <c r="ACL78" s="0"/>
      <c r="ACM78" s="0"/>
      <c r="ACN78" s="0"/>
      <c r="ACO78" s="0"/>
      <c r="ACP78" s="0"/>
      <c r="ACQ78" s="0"/>
      <c r="ACR78" s="0"/>
      <c r="ACS78" s="0"/>
      <c r="ACT78" s="0"/>
      <c r="ACU78" s="0"/>
      <c r="ACV78" s="0"/>
      <c r="ACW78" s="0"/>
      <c r="ACX78" s="0"/>
      <c r="ACY78" s="0"/>
      <c r="ACZ78" s="0"/>
      <c r="ADA78" s="0"/>
      <c r="ADB78" s="0"/>
      <c r="ADC78" s="0"/>
      <c r="ADD78" s="0"/>
      <c r="ADE78" s="0"/>
      <c r="ADF78" s="0"/>
      <c r="ADG78" s="0"/>
      <c r="ADH78" s="0"/>
      <c r="ADI78" s="0"/>
      <c r="ADJ78" s="0"/>
      <c r="ADK78" s="0"/>
      <c r="ADL78" s="0"/>
      <c r="ADM78" s="0"/>
      <c r="ADN78" s="0"/>
      <c r="ADO78" s="0"/>
      <c r="ADP78" s="0"/>
      <c r="ADQ78" s="0"/>
      <c r="ADR78" s="0"/>
      <c r="ADS78" s="0"/>
      <c r="ADT78" s="0"/>
      <c r="ADU78" s="0"/>
      <c r="ADV78" s="0"/>
      <c r="ADW78" s="0"/>
      <c r="ADX78" s="0"/>
      <c r="ADY78" s="0"/>
      <c r="ADZ78" s="0"/>
      <c r="AEA78" s="0"/>
      <c r="AEB78" s="0"/>
      <c r="AEC78" s="0"/>
      <c r="AED78" s="0"/>
      <c r="AEE78" s="0"/>
      <c r="AEF78" s="0"/>
      <c r="AEG78" s="0"/>
      <c r="AEH78" s="0"/>
      <c r="AEI78" s="0"/>
      <c r="AEJ78" s="0"/>
      <c r="AEK78" s="0"/>
      <c r="AEL78" s="0"/>
      <c r="AEM78" s="0"/>
      <c r="AEN78" s="0"/>
      <c r="AEO78" s="0"/>
      <c r="AEP78" s="0"/>
      <c r="AEQ78" s="0"/>
      <c r="AER78" s="0"/>
      <c r="AES78" s="0"/>
      <c r="AET78" s="0"/>
      <c r="AEU78" s="0"/>
      <c r="AEV78" s="0"/>
      <c r="AEW78" s="0"/>
      <c r="AEX78" s="0"/>
      <c r="AEY78" s="0"/>
      <c r="AEZ78" s="0"/>
      <c r="AFA78" s="0"/>
      <c r="AFB78" s="0"/>
      <c r="AFC78" s="0"/>
      <c r="AFD78" s="0"/>
      <c r="AFE78" s="0"/>
      <c r="AFF78" s="0"/>
      <c r="AFG78" s="0"/>
      <c r="AFH78" s="0"/>
      <c r="AFI78" s="0"/>
      <c r="AFJ78" s="0"/>
      <c r="AFK78" s="0"/>
      <c r="AFL78" s="0"/>
      <c r="AFM78" s="0"/>
      <c r="AFN78" s="0"/>
      <c r="AFO78" s="0"/>
      <c r="AFP78" s="0"/>
      <c r="AFQ78" s="0"/>
      <c r="AFR78" s="0"/>
      <c r="AFS78" s="0"/>
      <c r="AFT78" s="0"/>
      <c r="AFU78" s="0"/>
      <c r="AFV78" s="0"/>
      <c r="AFW78" s="0"/>
      <c r="AFX78" s="0"/>
      <c r="AFY78" s="0"/>
      <c r="AFZ78" s="0"/>
      <c r="AGA78" s="0"/>
      <c r="AGB78" s="0"/>
      <c r="AGC78" s="0"/>
      <c r="AGD78" s="0"/>
      <c r="AGE78" s="0"/>
      <c r="AGF78" s="0"/>
      <c r="AGG78" s="0"/>
      <c r="AGH78" s="0"/>
      <c r="AGI78" s="0"/>
      <c r="AGJ78" s="0"/>
      <c r="AGK78" s="0"/>
      <c r="AGL78" s="0"/>
      <c r="AGM78" s="0"/>
      <c r="AGN78" s="0"/>
      <c r="AGO78" s="0"/>
      <c r="AGP78" s="0"/>
      <c r="AGQ78" s="0"/>
      <c r="AGR78" s="0"/>
      <c r="AGS78" s="0"/>
      <c r="AGT78" s="0"/>
      <c r="AGU78" s="0"/>
      <c r="AGV78" s="0"/>
      <c r="AGW78" s="0"/>
      <c r="AGX78" s="0"/>
      <c r="AGY78" s="0"/>
      <c r="AGZ78" s="0"/>
      <c r="AHA78" s="0"/>
      <c r="AHB78" s="0"/>
      <c r="AHC78" s="0"/>
      <c r="AHD78" s="0"/>
      <c r="AHE78" s="0"/>
      <c r="AHF78" s="0"/>
      <c r="AHG78" s="0"/>
      <c r="AHH78" s="0"/>
      <c r="AHI78" s="0"/>
      <c r="AHJ78" s="0"/>
      <c r="AHK78" s="0"/>
      <c r="AHL78" s="0"/>
      <c r="AHM78" s="0"/>
      <c r="AHN78" s="0"/>
      <c r="AHO78" s="0"/>
      <c r="AHP78" s="0"/>
      <c r="AHQ78" s="0"/>
      <c r="AHR78" s="0"/>
      <c r="AHS78" s="0"/>
      <c r="AHT78" s="0"/>
      <c r="AHU78" s="0"/>
      <c r="AHV78" s="0"/>
      <c r="AHW78" s="0"/>
      <c r="AHX78" s="0"/>
      <c r="AHY78" s="0"/>
      <c r="AHZ78" s="0"/>
      <c r="AIA78" s="0"/>
      <c r="AIB78" s="0"/>
      <c r="AIC78" s="0"/>
      <c r="AID78" s="0"/>
      <c r="AIE78" s="0"/>
      <c r="AIF78" s="0"/>
      <c r="AIG78" s="0"/>
      <c r="AIH78" s="0"/>
      <c r="AII78" s="0"/>
      <c r="AIJ78" s="0"/>
      <c r="AIK78" s="0"/>
      <c r="AIL78" s="0"/>
      <c r="AIM78" s="0"/>
      <c r="AIN78" s="0"/>
      <c r="AIO78" s="0"/>
      <c r="AIP78" s="0"/>
      <c r="AIQ78" s="0"/>
      <c r="AIR78" s="0"/>
      <c r="AIS78" s="0"/>
      <c r="AIT78" s="0"/>
      <c r="AIU78" s="0"/>
      <c r="AIV78" s="0"/>
      <c r="AIW78" s="0"/>
      <c r="AIX78" s="0"/>
      <c r="AIY78" s="0"/>
      <c r="AIZ78" s="0"/>
      <c r="AJA78" s="0"/>
      <c r="AJB78" s="0"/>
      <c r="AJC78" s="0"/>
      <c r="AJD78" s="0"/>
      <c r="AJE78" s="0"/>
      <c r="AJF78" s="0"/>
      <c r="AJG78" s="0"/>
      <c r="AJH78" s="0"/>
      <c r="AJI78" s="0"/>
      <c r="AJJ78" s="0"/>
      <c r="AJK78" s="0"/>
      <c r="AJL78" s="0"/>
      <c r="AJM78" s="0"/>
      <c r="AJN78" s="0"/>
      <c r="AJO78" s="0"/>
      <c r="AJP78" s="0"/>
      <c r="AJQ78" s="0"/>
      <c r="AJR78" s="0"/>
      <c r="AJS78" s="0"/>
      <c r="AJT78" s="0"/>
      <c r="AJU78" s="0"/>
      <c r="AJV78" s="0"/>
      <c r="AJW78" s="0"/>
      <c r="AJX78" s="0"/>
      <c r="AJY78" s="0"/>
      <c r="AJZ78" s="0"/>
      <c r="AKA78" s="0"/>
      <c r="AKB78" s="0"/>
      <c r="AKC78" s="0"/>
      <c r="AKD78" s="0"/>
      <c r="AKE78" s="0"/>
      <c r="AKF78" s="0"/>
      <c r="AKG78" s="0"/>
      <c r="AKH78" s="0"/>
      <c r="AKI78" s="0"/>
      <c r="AKJ78" s="0"/>
      <c r="AKK78" s="0"/>
      <c r="AKL78" s="0"/>
      <c r="AKM78" s="0"/>
      <c r="AKN78" s="0"/>
      <c r="AKO78" s="0"/>
      <c r="AKP78" s="0"/>
      <c r="AKQ78" s="0"/>
      <c r="AKR78" s="0"/>
      <c r="AKS78" s="0"/>
      <c r="AKT78" s="0"/>
      <c r="AKU78" s="0"/>
      <c r="AKV78" s="0"/>
      <c r="AKW78" s="0"/>
      <c r="AKX78" s="0"/>
      <c r="AKY78" s="0"/>
      <c r="AKZ78" s="0"/>
      <c r="ALA78" s="0"/>
      <c r="ALB78" s="0"/>
      <c r="ALC78" s="0"/>
      <c r="ALD78" s="0"/>
      <c r="ALE78" s="0"/>
      <c r="ALF78" s="0"/>
      <c r="ALG78" s="0"/>
      <c r="ALH78" s="0"/>
      <c r="ALI78" s="0"/>
      <c r="ALJ78" s="0"/>
      <c r="ALK78" s="0"/>
      <c r="ALL78" s="0"/>
      <c r="ALM78" s="0"/>
      <c r="ALN78" s="0"/>
      <c r="ALO78" s="0"/>
      <c r="ALP78" s="0"/>
      <c r="ALQ78" s="0"/>
      <c r="ALR78" s="0"/>
      <c r="ALS78" s="0"/>
      <c r="ALT78" s="0"/>
      <c r="ALU78" s="0"/>
      <c r="ALV78" s="0"/>
      <c r="ALW78" s="0"/>
      <c r="ALX78" s="0"/>
      <c r="ALY78" s="0"/>
      <c r="ALZ78" s="0"/>
      <c r="AMA78" s="0"/>
      <c r="AMB78" s="0"/>
      <c r="AMC78" s="0"/>
      <c r="AMD78" s="0"/>
      <c r="AME78" s="0"/>
      <c r="AMF78" s="0"/>
      <c r="AMG78" s="0"/>
      <c r="AMH78" s="0"/>
      <c r="AMI78" s="0"/>
      <c r="AMJ78" s="0"/>
    </row>
    <row r="79" customFormat="false" ht="24.55" hidden="false" customHeight="false" outlineLevel="0" collapsed="false">
      <c r="A79" s="176" t="n">
        <v>2</v>
      </c>
      <c r="B79" s="177"/>
      <c r="C79" s="177" t="n">
        <f aca="false">C78</f>
        <v>7</v>
      </c>
      <c r="D79" s="177"/>
      <c r="E79" s="177" t="n">
        <f aca="false">E78+1</f>
        <v>14</v>
      </c>
      <c r="F79" s="230" t="s">
        <v>110</v>
      </c>
      <c r="G79" s="177" t="s">
        <v>21</v>
      </c>
      <c r="H79" s="179" t="str">
        <f aca="false">IFERROR((IF($G79=$X$3,IFERROR(VLOOKUP($F79,'SERVIÇOS SINAPI'!$A$8:$E$19639,2,0),""),IF($G79=$X$4,IFERROR(VLOOKUP($F79,'SERVIÇOS PLEO'!$A$1:$E$20000,2,0),""),IF($G79=$X$5,IFERROR(VLOOKUP($F79,'SERVIÇOS SICRO 2'!$A$1:$D$20056,2,0),""),IF($G79=$X$6,IFERROR(VLOOKUP($F79,'SERVIÇOS UFFS'!$A$1:$G$20007,2,0),"0")))))),2)</f>
        <v>DISJUNTOR TERMOMAGNETICO MONOPOLAR PADRAO NEMA (AMERICANO) 10 A 30A 240V, FORNECIMENTO E INSTALACAO</v>
      </c>
      <c r="I79" s="179"/>
      <c r="J79" s="179" t="str">
        <f aca="false">IFERROR((IF($G79=$X$3,IFERROR(VLOOKUP($F79,'SERVIÇOS SINAPI'!$A$8:$E$19639,3,0),""),IF($G79=$X$4,IFERROR(VLOOKUP($F79,'SERVIÇOS PLEO'!$A$1:$E$20000,3,0),""),IF($G79=$X$5,IFERROR(VLOOKUP($F79,'SERVIÇOS SICRO 2'!$A$1:$D$20056,3,0),""),IF($G79=$X$6,IFERROR(VLOOKUP($F79,'SERVIÇOS UFFS'!$A$1:$G$20007,3,0),"0")))))),2)</f>
        <v>UN</v>
      </c>
      <c r="K79" s="178" t="n">
        <v>2</v>
      </c>
      <c r="L79" s="220" t="n">
        <f aca="false">IFERROR((IF($G79=$X$3,IFERROR(VLOOKUP($F79,'SERVIÇOS SINAPI'!$A$8:$E$19639,5,0),""),IF($G79=$X$4,IFERROR(VLOOKUP($F79,'SERVIÇOS PLEO'!$A$1:$E$20000,5,0),""),IF($G79=$X$5,IFERROR(VLOOKUP($F79,'SERVIÇOS SICRO 2'!$A$1:$D$20056,4,0),""),IF($G79=$X$6,IFERROR(VLOOKUP($F79,'SERVIÇOS UFFS'!$A$1:$G$20007,4,0),"0")))))),2)</f>
        <v>11.63</v>
      </c>
      <c r="M79" s="220" t="n">
        <f aca="false">L79*0.25</f>
        <v>2.9075</v>
      </c>
      <c r="N79" s="182" t="n">
        <f aca="false">ROUND(L79+M79,2)</f>
        <v>14.54</v>
      </c>
      <c r="O79" s="183" t="n">
        <f aca="false">ROUND((K79*N79),2)</f>
        <v>29.08</v>
      </c>
      <c r="P79" s="184" t="n">
        <f aca="false">ROUND($S$5,4)</f>
        <v>0.2764</v>
      </c>
      <c r="Q79" s="182" t="n">
        <f aca="false">ROUND((O79*(1+P79)),2)</f>
        <v>37.12</v>
      </c>
      <c r="R79" s="184" t="n">
        <f aca="false">Q79/$Q$99</f>
        <v>0.000483669382789918</v>
      </c>
      <c r="S79" s="163" t="n">
        <f aca="false">Q79-(Q79*$M$5%)</f>
        <v>37.12</v>
      </c>
      <c r="T79" s="161"/>
      <c r="U79" s="161"/>
      <c r="V79" s="161"/>
      <c r="W79" s="161"/>
      <c r="X79" s="160"/>
      <c r="Y79" s="161"/>
      <c r="Z79" s="185"/>
      <c r="AA79" s="186"/>
      <c r="AB79" s="160"/>
      <c r="AC79" s="99"/>
      <c r="AD79" s="187"/>
      <c r="AE79" s="148"/>
      <c r="AF79" s="188"/>
      <c r="AG79" s="189"/>
      <c r="AH79" s="190"/>
      <c r="AI79" s="191"/>
      <c r="AJ79" s="189"/>
      <c r="AK79" s="190"/>
      <c r="AL79" s="192"/>
      <c r="AM79" s="188"/>
      <c r="AN79" s="189"/>
      <c r="AO79" s="190"/>
      <c r="AP79" s="191"/>
      <c r="AQ79" s="189"/>
      <c r="AR79" s="190"/>
      <c r="AS79" s="161"/>
      <c r="AT79" s="188"/>
      <c r="AU79" s="189"/>
      <c r="AV79" s="190"/>
      <c r="AW79" s="191"/>
      <c r="AX79" s="189"/>
      <c r="AY79" s="190"/>
      <c r="AZ79" s="192"/>
      <c r="BA79" s="188"/>
      <c r="BB79" s="189"/>
      <c r="BC79" s="190"/>
      <c r="BD79" s="191"/>
      <c r="BE79" s="189"/>
      <c r="BF79" s="190"/>
      <c r="BG79" s="161"/>
      <c r="BH79" s="188"/>
      <c r="BI79" s="189"/>
      <c r="BJ79" s="190"/>
      <c r="BK79" s="191"/>
      <c r="BL79" s="189"/>
      <c r="BM79" s="190"/>
      <c r="BN79" s="192"/>
      <c r="BO79" s="188"/>
      <c r="BP79" s="189"/>
      <c r="BQ79" s="190"/>
      <c r="BR79" s="191"/>
      <c r="BS79" s="189"/>
      <c r="BT79" s="190"/>
      <c r="BU79" s="161"/>
      <c r="BV79" s="188"/>
      <c r="BW79" s="189"/>
      <c r="BX79" s="190"/>
      <c r="BY79" s="191"/>
      <c r="BZ79" s="189"/>
      <c r="CA79" s="190"/>
      <c r="CB79" s="192"/>
      <c r="CC79" s="188"/>
      <c r="CD79" s="189"/>
      <c r="CE79" s="190"/>
      <c r="CF79" s="191"/>
      <c r="CG79" s="189"/>
      <c r="CH79" s="190"/>
      <c r="CI79" s="161"/>
      <c r="CJ79" s="188"/>
      <c r="CK79" s="189"/>
      <c r="CL79" s="190"/>
      <c r="CM79" s="191"/>
      <c r="CN79" s="189"/>
      <c r="CO79" s="190"/>
      <c r="CP79" s="161"/>
      <c r="CQ79" s="188"/>
      <c r="CR79" s="189"/>
      <c r="CS79" s="190"/>
      <c r="CT79" s="191"/>
      <c r="CU79" s="189"/>
      <c r="CV79" s="190"/>
      <c r="CW79" s="161"/>
      <c r="CX79" s="193" t="n">
        <f aca="false">S79/$S$99</f>
        <v>0.000483669382789917</v>
      </c>
      <c r="CY79" s="103"/>
      <c r="CZ79" s="103"/>
      <c r="DA79" s="103"/>
      <c r="DB79" s="103"/>
      <c r="DC79" s="103"/>
      <c r="DD79" s="103"/>
      <c r="DE79" s="0"/>
      <c r="DF79" s="0"/>
      <c r="DG79" s="0"/>
      <c r="DH79" s="0"/>
      <c r="DI79" s="0"/>
      <c r="DJ79" s="0"/>
      <c r="DK79" s="0"/>
      <c r="DL79" s="0"/>
      <c r="DM79" s="0"/>
      <c r="DN79" s="0"/>
      <c r="DO79" s="0"/>
      <c r="DP79" s="0"/>
      <c r="DQ79" s="0"/>
      <c r="DR79" s="0"/>
      <c r="DS79" s="0"/>
      <c r="DT79" s="0"/>
      <c r="DU79" s="0"/>
      <c r="DV79" s="0"/>
      <c r="DW79" s="0"/>
      <c r="DX79" s="0"/>
      <c r="DY79" s="0"/>
      <c r="DZ79" s="0"/>
      <c r="EA79" s="0"/>
      <c r="EB79" s="0"/>
      <c r="EC79" s="0"/>
      <c r="ED79" s="0"/>
      <c r="EE79" s="0"/>
      <c r="EF79" s="0"/>
      <c r="EG79" s="0"/>
      <c r="EH79" s="0"/>
      <c r="EI79" s="0"/>
      <c r="EJ79" s="0"/>
      <c r="EK79" s="0"/>
      <c r="EL79" s="0"/>
      <c r="EM79" s="0"/>
      <c r="EN79" s="0"/>
      <c r="EO79" s="0"/>
      <c r="EP79" s="0"/>
      <c r="EQ79" s="0"/>
      <c r="ER79" s="0"/>
      <c r="ES79" s="0"/>
      <c r="ET79" s="0"/>
      <c r="EU79" s="0"/>
      <c r="EV79" s="0"/>
      <c r="EW79" s="0"/>
      <c r="EX79" s="0"/>
      <c r="EY79" s="0"/>
      <c r="EZ79" s="0"/>
      <c r="FA79" s="0"/>
      <c r="FB79" s="0"/>
      <c r="FC79" s="0"/>
      <c r="FD79" s="0"/>
      <c r="FE79" s="0"/>
      <c r="FF79" s="0"/>
      <c r="FG79" s="0"/>
      <c r="FH79" s="0"/>
      <c r="FI79" s="0"/>
      <c r="FJ79" s="0"/>
      <c r="FK79" s="0"/>
      <c r="FL79" s="0"/>
      <c r="FM79" s="0"/>
      <c r="FN79" s="0"/>
      <c r="FO79" s="0"/>
      <c r="FP79" s="0"/>
      <c r="FQ79" s="0"/>
      <c r="FR79" s="0"/>
      <c r="FS79" s="0"/>
      <c r="FT79" s="0"/>
      <c r="FU79" s="0"/>
      <c r="FV79" s="0"/>
      <c r="FW79" s="0"/>
      <c r="FX79" s="0"/>
      <c r="FY79" s="0"/>
      <c r="FZ79" s="0"/>
      <c r="GA79" s="0"/>
      <c r="GB79" s="0"/>
      <c r="GC79" s="0"/>
      <c r="GD79" s="0"/>
      <c r="GE79" s="0"/>
      <c r="GF79" s="0"/>
      <c r="GG79" s="0"/>
      <c r="GH79" s="0"/>
      <c r="GI79" s="0"/>
      <c r="GJ79" s="0"/>
      <c r="GK79" s="0"/>
      <c r="GL79" s="0"/>
      <c r="GM79" s="0"/>
      <c r="GN79" s="0"/>
      <c r="GO79" s="0"/>
      <c r="GP79" s="0"/>
      <c r="GQ79" s="0"/>
      <c r="GR79" s="0"/>
      <c r="GS79" s="0"/>
      <c r="GT79" s="0"/>
      <c r="GU79" s="0"/>
      <c r="GV79" s="0"/>
      <c r="GW79" s="0"/>
      <c r="GX79" s="0"/>
      <c r="GY79" s="0"/>
      <c r="GZ79" s="0"/>
      <c r="HA79" s="0"/>
      <c r="HB79" s="0"/>
      <c r="HC79" s="0"/>
      <c r="HD79" s="0"/>
      <c r="HE79" s="0"/>
      <c r="HF79" s="0"/>
      <c r="HG79" s="0"/>
      <c r="HH79" s="0"/>
      <c r="HI79" s="0"/>
      <c r="HJ79" s="0"/>
      <c r="HK79" s="0"/>
      <c r="HL79" s="0"/>
      <c r="HM79" s="0"/>
      <c r="HN79" s="0"/>
      <c r="HO79" s="0"/>
      <c r="HP79" s="0"/>
      <c r="HQ79" s="0"/>
      <c r="HR79" s="0"/>
      <c r="HS79" s="0"/>
      <c r="HT79" s="0"/>
      <c r="HU79" s="0"/>
      <c r="HV79" s="0"/>
      <c r="HW79" s="0"/>
      <c r="HX79" s="0"/>
      <c r="HY79" s="0"/>
      <c r="HZ79" s="0"/>
      <c r="IA79" s="0"/>
      <c r="IB79" s="0"/>
      <c r="IC79" s="0"/>
      <c r="ID79" s="0"/>
      <c r="IE79" s="0"/>
      <c r="IF79" s="0"/>
      <c r="IG79" s="0"/>
      <c r="IH79" s="0"/>
      <c r="II79" s="0"/>
      <c r="IJ79" s="0"/>
      <c r="IK79" s="0"/>
      <c r="IL79" s="0"/>
      <c r="IM79" s="0"/>
      <c r="IN79" s="0"/>
      <c r="IO79" s="0"/>
      <c r="IP79" s="0"/>
      <c r="IQ79" s="0"/>
      <c r="IR79" s="0"/>
      <c r="IS79" s="0"/>
      <c r="IT79" s="0"/>
      <c r="IU79" s="0"/>
      <c r="IV79" s="0"/>
      <c r="IW79" s="0"/>
      <c r="IX79" s="0"/>
      <c r="IY79" s="0"/>
      <c r="IZ79" s="0"/>
      <c r="JA79" s="0"/>
      <c r="JB79" s="0"/>
      <c r="JC79" s="0"/>
      <c r="JD79" s="0"/>
      <c r="JE79" s="0"/>
      <c r="JF79" s="0"/>
      <c r="JG79" s="0"/>
      <c r="JH79" s="0"/>
      <c r="JI79" s="0"/>
      <c r="JJ79" s="0"/>
      <c r="JK79" s="0"/>
      <c r="JL79" s="0"/>
      <c r="JM79" s="0"/>
      <c r="JN79" s="0"/>
      <c r="JO79" s="0"/>
      <c r="JP79" s="0"/>
      <c r="JQ79" s="0"/>
      <c r="JR79" s="0"/>
      <c r="JS79" s="0"/>
      <c r="JT79" s="0"/>
      <c r="JU79" s="0"/>
      <c r="JV79" s="0"/>
      <c r="JW79" s="0"/>
      <c r="JX79" s="0"/>
      <c r="JY79" s="0"/>
      <c r="JZ79" s="0"/>
      <c r="KA79" s="0"/>
      <c r="KB79" s="0"/>
      <c r="KC79" s="0"/>
      <c r="KD79" s="0"/>
      <c r="KE79" s="0"/>
      <c r="KF79" s="0"/>
      <c r="KG79" s="0"/>
      <c r="KH79" s="0"/>
      <c r="KI79" s="0"/>
      <c r="KJ79" s="0"/>
      <c r="KK79" s="0"/>
      <c r="KL79" s="0"/>
      <c r="KM79" s="0"/>
      <c r="KN79" s="0"/>
      <c r="KO79" s="0"/>
      <c r="KP79" s="0"/>
      <c r="KQ79" s="0"/>
      <c r="KR79" s="0"/>
      <c r="KS79" s="0"/>
      <c r="KT79" s="0"/>
      <c r="KU79" s="0"/>
      <c r="KV79" s="0"/>
      <c r="KW79" s="0"/>
      <c r="KX79" s="0"/>
      <c r="KY79" s="0"/>
      <c r="KZ79" s="0"/>
      <c r="LA79" s="0"/>
      <c r="LB79" s="0"/>
      <c r="LC79" s="0"/>
      <c r="LD79" s="0"/>
      <c r="LE79" s="0"/>
      <c r="LF79" s="0"/>
      <c r="LG79" s="0"/>
      <c r="LH79" s="0"/>
      <c r="LI79" s="0"/>
      <c r="LJ79" s="0"/>
      <c r="LK79" s="0"/>
      <c r="LL79" s="0"/>
      <c r="LM79" s="0"/>
      <c r="LN79" s="0"/>
      <c r="LO79" s="0"/>
      <c r="LP79" s="0"/>
      <c r="LQ79" s="0"/>
      <c r="LR79" s="0"/>
      <c r="LS79" s="0"/>
      <c r="LT79" s="0"/>
      <c r="LU79" s="0"/>
      <c r="LV79" s="0"/>
      <c r="LW79" s="0"/>
      <c r="LX79" s="0"/>
      <c r="LY79" s="0"/>
      <c r="LZ79" s="0"/>
      <c r="MA79" s="0"/>
      <c r="MB79" s="0"/>
      <c r="MC79" s="0"/>
      <c r="MD79" s="0"/>
      <c r="ME79" s="0"/>
      <c r="MF79" s="0"/>
      <c r="MG79" s="0"/>
      <c r="MH79" s="0"/>
      <c r="MI79" s="0"/>
      <c r="MJ79" s="0"/>
      <c r="MK79" s="0"/>
      <c r="ML79" s="0"/>
      <c r="MM79" s="0"/>
      <c r="MN79" s="0"/>
      <c r="MO79" s="0"/>
      <c r="MP79" s="0"/>
      <c r="MQ79" s="0"/>
      <c r="MR79" s="0"/>
      <c r="MS79" s="0"/>
      <c r="MT79" s="0"/>
      <c r="MU79" s="0"/>
      <c r="MV79" s="0"/>
      <c r="MW79" s="0"/>
      <c r="MX79" s="0"/>
      <c r="MY79" s="0"/>
      <c r="MZ79" s="0"/>
      <c r="NA79" s="0"/>
      <c r="NB79" s="0"/>
      <c r="NC79" s="0"/>
      <c r="ND79" s="0"/>
      <c r="NE79" s="0"/>
      <c r="NF79" s="0"/>
      <c r="NG79" s="0"/>
      <c r="NH79" s="0"/>
      <c r="NI79" s="0"/>
      <c r="NJ79" s="0"/>
      <c r="NK79" s="0"/>
      <c r="NL79" s="0"/>
      <c r="NM79" s="0"/>
      <c r="NN79" s="0"/>
      <c r="NO79" s="0"/>
      <c r="NP79" s="0"/>
      <c r="NQ79" s="0"/>
      <c r="NR79" s="0"/>
      <c r="NS79" s="0"/>
      <c r="NT79" s="0"/>
      <c r="NU79" s="0"/>
      <c r="NV79" s="0"/>
      <c r="NW79" s="0"/>
      <c r="NX79" s="0"/>
      <c r="NY79" s="0"/>
      <c r="NZ79" s="0"/>
      <c r="OA79" s="0"/>
      <c r="OB79" s="0"/>
      <c r="OC79" s="0"/>
      <c r="OD79" s="0"/>
      <c r="OE79" s="0"/>
      <c r="OF79" s="0"/>
      <c r="OG79" s="0"/>
      <c r="OH79" s="0"/>
      <c r="OI79" s="0"/>
      <c r="OJ79" s="0"/>
      <c r="OK79" s="0"/>
      <c r="OL79" s="0"/>
      <c r="OM79" s="0"/>
      <c r="ON79" s="0"/>
      <c r="OO79" s="0"/>
      <c r="OP79" s="0"/>
      <c r="OQ79" s="0"/>
      <c r="OR79" s="0"/>
      <c r="OS79" s="0"/>
      <c r="OT79" s="0"/>
      <c r="OU79" s="0"/>
      <c r="OV79" s="0"/>
      <c r="OW79" s="0"/>
      <c r="OX79" s="0"/>
      <c r="OY79" s="0"/>
      <c r="OZ79" s="0"/>
      <c r="PA79" s="0"/>
      <c r="PB79" s="0"/>
      <c r="PC79" s="0"/>
      <c r="PD79" s="0"/>
      <c r="PE79" s="0"/>
      <c r="PF79" s="0"/>
      <c r="PG79" s="0"/>
      <c r="PH79" s="0"/>
      <c r="PI79" s="0"/>
      <c r="PJ79" s="0"/>
      <c r="PK79" s="0"/>
      <c r="PL79" s="0"/>
      <c r="PM79" s="0"/>
      <c r="PN79" s="0"/>
      <c r="PO79" s="0"/>
      <c r="PP79" s="0"/>
      <c r="PQ79" s="0"/>
      <c r="PR79" s="0"/>
      <c r="PS79" s="0"/>
      <c r="PT79" s="0"/>
      <c r="PU79" s="0"/>
      <c r="PV79" s="0"/>
      <c r="PW79" s="0"/>
      <c r="PX79" s="0"/>
      <c r="PY79" s="0"/>
      <c r="PZ79" s="0"/>
      <c r="QA79" s="0"/>
      <c r="QB79" s="0"/>
      <c r="QC79" s="0"/>
      <c r="QD79" s="0"/>
      <c r="QE79" s="0"/>
      <c r="QF79" s="0"/>
      <c r="QG79" s="0"/>
      <c r="QH79" s="0"/>
      <c r="QI79" s="0"/>
      <c r="QJ79" s="0"/>
      <c r="QK79" s="0"/>
      <c r="QL79" s="0"/>
      <c r="QM79" s="0"/>
      <c r="QN79" s="0"/>
      <c r="QO79" s="0"/>
      <c r="QP79" s="0"/>
      <c r="QQ79" s="0"/>
      <c r="QR79" s="0"/>
      <c r="QS79" s="0"/>
      <c r="QT79" s="0"/>
      <c r="QU79" s="0"/>
      <c r="QV79" s="0"/>
      <c r="QW79" s="0"/>
      <c r="QX79" s="0"/>
      <c r="QY79" s="0"/>
      <c r="QZ79" s="0"/>
      <c r="RA79" s="0"/>
      <c r="RB79" s="0"/>
      <c r="RC79" s="0"/>
      <c r="RD79" s="0"/>
      <c r="RE79" s="0"/>
      <c r="RF79" s="0"/>
      <c r="RG79" s="0"/>
      <c r="RH79" s="0"/>
      <c r="RI79" s="0"/>
      <c r="RJ79" s="0"/>
      <c r="RK79" s="0"/>
      <c r="RL79" s="0"/>
      <c r="RM79" s="0"/>
      <c r="RN79" s="0"/>
      <c r="RO79" s="0"/>
      <c r="RP79" s="0"/>
      <c r="RQ79" s="0"/>
      <c r="RR79" s="0"/>
      <c r="RS79" s="0"/>
      <c r="RT79" s="0"/>
      <c r="RU79" s="0"/>
      <c r="RV79" s="0"/>
      <c r="RW79" s="0"/>
      <c r="RX79" s="0"/>
      <c r="RY79" s="0"/>
      <c r="RZ79" s="0"/>
      <c r="SA79" s="0"/>
      <c r="SB79" s="0"/>
      <c r="SC79" s="0"/>
      <c r="SD79" s="0"/>
      <c r="SE79" s="0"/>
      <c r="SF79" s="0"/>
      <c r="SG79" s="0"/>
      <c r="SH79" s="0"/>
      <c r="SI79" s="0"/>
      <c r="SJ79" s="0"/>
      <c r="SK79" s="0"/>
      <c r="SL79" s="0"/>
      <c r="SM79" s="0"/>
      <c r="SN79" s="0"/>
      <c r="SO79" s="0"/>
      <c r="SP79" s="0"/>
      <c r="SQ79" s="0"/>
      <c r="SR79" s="0"/>
      <c r="SS79" s="0"/>
      <c r="ST79" s="0"/>
      <c r="SU79" s="0"/>
      <c r="SV79" s="0"/>
      <c r="SW79" s="0"/>
      <c r="SX79" s="0"/>
      <c r="SY79" s="0"/>
      <c r="SZ79" s="0"/>
      <c r="TA79" s="0"/>
      <c r="TB79" s="0"/>
      <c r="TC79" s="0"/>
      <c r="TD79" s="0"/>
      <c r="TE79" s="0"/>
      <c r="TF79" s="0"/>
      <c r="TG79" s="0"/>
      <c r="TH79" s="0"/>
      <c r="TI79" s="0"/>
      <c r="TJ79" s="0"/>
      <c r="TK79" s="0"/>
      <c r="TL79" s="0"/>
      <c r="TM79" s="0"/>
      <c r="TN79" s="0"/>
      <c r="TO79" s="0"/>
      <c r="TP79" s="0"/>
      <c r="TQ79" s="0"/>
      <c r="TR79" s="0"/>
      <c r="TS79" s="0"/>
      <c r="TT79" s="0"/>
      <c r="TU79" s="0"/>
      <c r="TV79" s="0"/>
      <c r="TW79" s="0"/>
      <c r="TX79" s="0"/>
      <c r="TY79" s="0"/>
      <c r="TZ79" s="0"/>
      <c r="UA79" s="0"/>
      <c r="UB79" s="0"/>
      <c r="UC79" s="0"/>
      <c r="UD79" s="0"/>
      <c r="UE79" s="0"/>
      <c r="UF79" s="0"/>
      <c r="UG79" s="0"/>
      <c r="UH79" s="0"/>
      <c r="UI79" s="0"/>
      <c r="UJ79" s="0"/>
      <c r="UK79" s="0"/>
      <c r="UL79" s="0"/>
      <c r="UM79" s="0"/>
      <c r="UN79" s="0"/>
      <c r="UO79" s="0"/>
      <c r="UP79" s="0"/>
      <c r="UQ79" s="0"/>
      <c r="UR79" s="0"/>
      <c r="US79" s="0"/>
      <c r="UT79" s="0"/>
      <c r="UU79" s="0"/>
      <c r="UV79" s="0"/>
      <c r="UW79" s="0"/>
      <c r="UX79" s="0"/>
      <c r="UY79" s="0"/>
      <c r="UZ79" s="0"/>
      <c r="VA79" s="0"/>
      <c r="VB79" s="0"/>
      <c r="VC79" s="0"/>
      <c r="VD79" s="0"/>
      <c r="VE79" s="0"/>
      <c r="VF79" s="0"/>
      <c r="VG79" s="0"/>
      <c r="VH79" s="0"/>
      <c r="VI79" s="0"/>
      <c r="VJ79" s="0"/>
      <c r="VK79" s="0"/>
      <c r="VL79" s="0"/>
      <c r="VM79" s="0"/>
      <c r="VN79" s="0"/>
      <c r="VO79" s="0"/>
      <c r="VP79" s="0"/>
      <c r="VQ79" s="0"/>
      <c r="VR79" s="0"/>
      <c r="VS79" s="0"/>
      <c r="VT79" s="0"/>
      <c r="VU79" s="0"/>
      <c r="VV79" s="0"/>
      <c r="VW79" s="0"/>
      <c r="VX79" s="0"/>
      <c r="VY79" s="0"/>
      <c r="VZ79" s="0"/>
      <c r="WA79" s="0"/>
      <c r="WB79" s="0"/>
      <c r="WC79" s="0"/>
      <c r="WD79" s="0"/>
      <c r="WE79" s="0"/>
      <c r="WF79" s="0"/>
      <c r="WG79" s="0"/>
      <c r="WH79" s="0"/>
      <c r="WI79" s="0"/>
      <c r="WJ79" s="0"/>
      <c r="WK79" s="0"/>
      <c r="WL79" s="0"/>
      <c r="WM79" s="0"/>
      <c r="WN79" s="0"/>
      <c r="WO79" s="0"/>
      <c r="WP79" s="0"/>
      <c r="WQ79" s="0"/>
      <c r="WR79" s="0"/>
      <c r="WS79" s="0"/>
      <c r="WT79" s="0"/>
      <c r="WU79" s="0"/>
      <c r="WV79" s="0"/>
      <c r="WW79" s="0"/>
      <c r="WX79" s="0"/>
      <c r="WY79" s="0"/>
      <c r="WZ79" s="0"/>
      <c r="XA79" s="0"/>
      <c r="XB79" s="0"/>
      <c r="XC79" s="0"/>
      <c r="XD79" s="0"/>
      <c r="XE79" s="0"/>
      <c r="XF79" s="0"/>
      <c r="XG79" s="0"/>
      <c r="XH79" s="0"/>
      <c r="XI79" s="0"/>
      <c r="XJ79" s="0"/>
      <c r="XK79" s="0"/>
      <c r="XL79" s="0"/>
      <c r="XM79" s="0"/>
      <c r="XN79" s="0"/>
      <c r="XO79" s="0"/>
      <c r="XP79" s="0"/>
      <c r="XQ79" s="0"/>
      <c r="XR79" s="0"/>
      <c r="XS79" s="0"/>
      <c r="XT79" s="0"/>
      <c r="XU79" s="0"/>
      <c r="XV79" s="0"/>
      <c r="XW79" s="0"/>
      <c r="XX79" s="0"/>
      <c r="XY79" s="0"/>
      <c r="XZ79" s="0"/>
      <c r="YA79" s="0"/>
      <c r="YB79" s="0"/>
      <c r="YC79" s="0"/>
      <c r="YD79" s="0"/>
      <c r="YE79" s="0"/>
      <c r="YF79" s="0"/>
      <c r="YG79" s="0"/>
      <c r="YH79" s="0"/>
      <c r="YI79" s="0"/>
      <c r="YJ79" s="0"/>
      <c r="YK79" s="0"/>
      <c r="YL79" s="0"/>
      <c r="YM79" s="0"/>
      <c r="YN79" s="0"/>
      <c r="YO79" s="0"/>
      <c r="YP79" s="0"/>
      <c r="YQ79" s="0"/>
      <c r="YR79" s="0"/>
      <c r="YS79" s="0"/>
      <c r="YT79" s="0"/>
      <c r="YU79" s="0"/>
      <c r="YV79" s="0"/>
      <c r="YW79" s="0"/>
      <c r="YX79" s="0"/>
      <c r="YY79" s="0"/>
      <c r="YZ79" s="0"/>
      <c r="ZA79" s="0"/>
      <c r="ZB79" s="0"/>
      <c r="ZC79" s="0"/>
      <c r="ZD79" s="0"/>
      <c r="ZE79" s="0"/>
      <c r="ZF79" s="0"/>
      <c r="ZG79" s="0"/>
      <c r="ZH79" s="0"/>
      <c r="ZI79" s="0"/>
      <c r="ZJ79" s="0"/>
      <c r="ZK79" s="0"/>
      <c r="ZL79" s="0"/>
      <c r="ZM79" s="0"/>
      <c r="ZN79" s="0"/>
      <c r="ZO79" s="0"/>
      <c r="ZP79" s="0"/>
      <c r="ZQ79" s="0"/>
      <c r="ZR79" s="0"/>
      <c r="ZS79" s="0"/>
      <c r="ZT79" s="0"/>
      <c r="ZU79" s="0"/>
      <c r="ZV79" s="0"/>
      <c r="ZW79" s="0"/>
      <c r="ZX79" s="0"/>
      <c r="ZY79" s="0"/>
      <c r="ZZ79" s="0"/>
      <c r="AAA79" s="0"/>
      <c r="AAB79" s="0"/>
      <c r="AAC79" s="0"/>
      <c r="AAD79" s="0"/>
      <c r="AAE79" s="0"/>
      <c r="AAF79" s="0"/>
      <c r="AAG79" s="0"/>
      <c r="AAH79" s="0"/>
      <c r="AAI79" s="0"/>
      <c r="AAJ79" s="0"/>
      <c r="AAK79" s="0"/>
      <c r="AAL79" s="0"/>
      <c r="AAM79" s="0"/>
      <c r="AAN79" s="0"/>
      <c r="AAO79" s="0"/>
      <c r="AAP79" s="0"/>
      <c r="AAQ79" s="0"/>
      <c r="AAR79" s="0"/>
      <c r="AAS79" s="0"/>
      <c r="AAT79" s="0"/>
      <c r="AAU79" s="0"/>
      <c r="AAV79" s="0"/>
      <c r="AAW79" s="0"/>
      <c r="AAX79" s="0"/>
      <c r="AAY79" s="0"/>
      <c r="AAZ79" s="0"/>
      <c r="ABA79" s="0"/>
      <c r="ABB79" s="0"/>
      <c r="ABC79" s="0"/>
      <c r="ABD79" s="0"/>
      <c r="ABE79" s="0"/>
      <c r="ABF79" s="0"/>
      <c r="ABG79" s="0"/>
      <c r="ABH79" s="0"/>
      <c r="ABI79" s="0"/>
      <c r="ABJ79" s="0"/>
      <c r="ABK79" s="0"/>
      <c r="ABL79" s="0"/>
      <c r="ABM79" s="0"/>
      <c r="ABN79" s="0"/>
      <c r="ABO79" s="0"/>
      <c r="ABP79" s="0"/>
      <c r="ABQ79" s="0"/>
      <c r="ABR79" s="0"/>
      <c r="ABS79" s="0"/>
      <c r="ABT79" s="0"/>
      <c r="ABU79" s="0"/>
      <c r="ABV79" s="0"/>
      <c r="ABW79" s="0"/>
      <c r="ABX79" s="0"/>
      <c r="ABY79" s="0"/>
      <c r="ABZ79" s="0"/>
      <c r="ACA79" s="0"/>
      <c r="ACB79" s="0"/>
      <c r="ACC79" s="0"/>
      <c r="ACD79" s="0"/>
      <c r="ACE79" s="0"/>
      <c r="ACF79" s="0"/>
      <c r="ACG79" s="0"/>
      <c r="ACH79" s="0"/>
      <c r="ACI79" s="0"/>
      <c r="ACJ79" s="0"/>
      <c r="ACK79" s="0"/>
      <c r="ACL79" s="0"/>
      <c r="ACM79" s="0"/>
      <c r="ACN79" s="0"/>
      <c r="ACO79" s="0"/>
      <c r="ACP79" s="0"/>
      <c r="ACQ79" s="0"/>
      <c r="ACR79" s="0"/>
      <c r="ACS79" s="0"/>
      <c r="ACT79" s="0"/>
      <c r="ACU79" s="0"/>
      <c r="ACV79" s="0"/>
      <c r="ACW79" s="0"/>
      <c r="ACX79" s="0"/>
      <c r="ACY79" s="0"/>
      <c r="ACZ79" s="0"/>
      <c r="ADA79" s="0"/>
      <c r="ADB79" s="0"/>
      <c r="ADC79" s="0"/>
      <c r="ADD79" s="0"/>
      <c r="ADE79" s="0"/>
      <c r="ADF79" s="0"/>
      <c r="ADG79" s="0"/>
      <c r="ADH79" s="0"/>
      <c r="ADI79" s="0"/>
      <c r="ADJ79" s="0"/>
      <c r="ADK79" s="0"/>
      <c r="ADL79" s="0"/>
      <c r="ADM79" s="0"/>
      <c r="ADN79" s="0"/>
      <c r="ADO79" s="0"/>
      <c r="ADP79" s="0"/>
      <c r="ADQ79" s="0"/>
      <c r="ADR79" s="0"/>
      <c r="ADS79" s="0"/>
      <c r="ADT79" s="0"/>
      <c r="ADU79" s="0"/>
      <c r="ADV79" s="0"/>
      <c r="ADW79" s="0"/>
      <c r="ADX79" s="0"/>
      <c r="ADY79" s="0"/>
      <c r="ADZ79" s="0"/>
      <c r="AEA79" s="0"/>
      <c r="AEB79" s="0"/>
      <c r="AEC79" s="0"/>
      <c r="AED79" s="0"/>
      <c r="AEE79" s="0"/>
      <c r="AEF79" s="0"/>
      <c r="AEG79" s="0"/>
      <c r="AEH79" s="0"/>
      <c r="AEI79" s="0"/>
      <c r="AEJ79" s="0"/>
      <c r="AEK79" s="0"/>
      <c r="AEL79" s="0"/>
      <c r="AEM79" s="0"/>
      <c r="AEN79" s="0"/>
      <c r="AEO79" s="0"/>
      <c r="AEP79" s="0"/>
      <c r="AEQ79" s="0"/>
      <c r="AER79" s="0"/>
      <c r="AES79" s="0"/>
      <c r="AET79" s="0"/>
      <c r="AEU79" s="0"/>
      <c r="AEV79" s="0"/>
      <c r="AEW79" s="0"/>
      <c r="AEX79" s="0"/>
      <c r="AEY79" s="0"/>
      <c r="AEZ79" s="0"/>
      <c r="AFA79" s="0"/>
      <c r="AFB79" s="0"/>
      <c r="AFC79" s="0"/>
      <c r="AFD79" s="0"/>
      <c r="AFE79" s="0"/>
      <c r="AFF79" s="0"/>
      <c r="AFG79" s="0"/>
      <c r="AFH79" s="0"/>
      <c r="AFI79" s="0"/>
      <c r="AFJ79" s="0"/>
      <c r="AFK79" s="0"/>
      <c r="AFL79" s="0"/>
      <c r="AFM79" s="0"/>
      <c r="AFN79" s="0"/>
      <c r="AFO79" s="0"/>
      <c r="AFP79" s="0"/>
      <c r="AFQ79" s="0"/>
      <c r="AFR79" s="0"/>
      <c r="AFS79" s="0"/>
      <c r="AFT79" s="0"/>
      <c r="AFU79" s="0"/>
      <c r="AFV79" s="0"/>
      <c r="AFW79" s="0"/>
      <c r="AFX79" s="0"/>
      <c r="AFY79" s="0"/>
      <c r="AFZ79" s="0"/>
      <c r="AGA79" s="0"/>
      <c r="AGB79" s="0"/>
      <c r="AGC79" s="0"/>
      <c r="AGD79" s="0"/>
      <c r="AGE79" s="0"/>
      <c r="AGF79" s="0"/>
      <c r="AGG79" s="0"/>
      <c r="AGH79" s="0"/>
      <c r="AGI79" s="0"/>
      <c r="AGJ79" s="0"/>
      <c r="AGK79" s="0"/>
      <c r="AGL79" s="0"/>
      <c r="AGM79" s="0"/>
      <c r="AGN79" s="0"/>
      <c r="AGO79" s="0"/>
      <c r="AGP79" s="0"/>
      <c r="AGQ79" s="0"/>
      <c r="AGR79" s="0"/>
      <c r="AGS79" s="0"/>
      <c r="AGT79" s="0"/>
      <c r="AGU79" s="0"/>
      <c r="AGV79" s="0"/>
      <c r="AGW79" s="0"/>
      <c r="AGX79" s="0"/>
      <c r="AGY79" s="0"/>
      <c r="AGZ79" s="0"/>
      <c r="AHA79" s="0"/>
      <c r="AHB79" s="0"/>
      <c r="AHC79" s="0"/>
      <c r="AHD79" s="0"/>
      <c r="AHE79" s="0"/>
      <c r="AHF79" s="0"/>
      <c r="AHG79" s="0"/>
      <c r="AHH79" s="0"/>
      <c r="AHI79" s="0"/>
      <c r="AHJ79" s="0"/>
      <c r="AHK79" s="0"/>
      <c r="AHL79" s="0"/>
      <c r="AHM79" s="0"/>
      <c r="AHN79" s="0"/>
      <c r="AHO79" s="0"/>
      <c r="AHP79" s="0"/>
      <c r="AHQ79" s="0"/>
      <c r="AHR79" s="0"/>
      <c r="AHS79" s="0"/>
      <c r="AHT79" s="0"/>
      <c r="AHU79" s="0"/>
      <c r="AHV79" s="0"/>
      <c r="AHW79" s="0"/>
      <c r="AHX79" s="0"/>
      <c r="AHY79" s="0"/>
      <c r="AHZ79" s="0"/>
      <c r="AIA79" s="0"/>
      <c r="AIB79" s="0"/>
      <c r="AIC79" s="0"/>
      <c r="AID79" s="0"/>
      <c r="AIE79" s="0"/>
      <c r="AIF79" s="0"/>
      <c r="AIG79" s="0"/>
      <c r="AIH79" s="0"/>
      <c r="AII79" s="0"/>
      <c r="AIJ79" s="0"/>
      <c r="AIK79" s="0"/>
      <c r="AIL79" s="0"/>
      <c r="AIM79" s="0"/>
      <c r="AIN79" s="0"/>
      <c r="AIO79" s="0"/>
      <c r="AIP79" s="0"/>
      <c r="AIQ79" s="0"/>
      <c r="AIR79" s="0"/>
      <c r="AIS79" s="0"/>
      <c r="AIT79" s="0"/>
      <c r="AIU79" s="0"/>
      <c r="AIV79" s="0"/>
      <c r="AIW79" s="0"/>
      <c r="AIX79" s="0"/>
      <c r="AIY79" s="0"/>
      <c r="AIZ79" s="0"/>
      <c r="AJA79" s="0"/>
      <c r="AJB79" s="0"/>
      <c r="AJC79" s="0"/>
      <c r="AJD79" s="0"/>
      <c r="AJE79" s="0"/>
      <c r="AJF79" s="0"/>
      <c r="AJG79" s="0"/>
      <c r="AJH79" s="0"/>
      <c r="AJI79" s="0"/>
      <c r="AJJ79" s="0"/>
      <c r="AJK79" s="0"/>
      <c r="AJL79" s="0"/>
      <c r="AJM79" s="0"/>
      <c r="AJN79" s="0"/>
      <c r="AJO79" s="0"/>
      <c r="AJP79" s="0"/>
      <c r="AJQ79" s="0"/>
      <c r="AJR79" s="0"/>
      <c r="AJS79" s="0"/>
      <c r="AJT79" s="0"/>
      <c r="AJU79" s="0"/>
      <c r="AJV79" s="0"/>
      <c r="AJW79" s="0"/>
      <c r="AJX79" s="0"/>
      <c r="AJY79" s="0"/>
      <c r="AJZ79" s="0"/>
      <c r="AKA79" s="0"/>
      <c r="AKB79" s="0"/>
      <c r="AKC79" s="0"/>
      <c r="AKD79" s="0"/>
      <c r="AKE79" s="0"/>
      <c r="AKF79" s="0"/>
      <c r="AKG79" s="0"/>
      <c r="AKH79" s="0"/>
      <c r="AKI79" s="0"/>
      <c r="AKJ79" s="0"/>
      <c r="AKK79" s="0"/>
      <c r="AKL79" s="0"/>
      <c r="AKM79" s="0"/>
      <c r="AKN79" s="0"/>
      <c r="AKO79" s="0"/>
      <c r="AKP79" s="0"/>
      <c r="AKQ79" s="0"/>
      <c r="AKR79" s="0"/>
      <c r="AKS79" s="0"/>
      <c r="AKT79" s="0"/>
      <c r="AKU79" s="0"/>
      <c r="AKV79" s="0"/>
      <c r="AKW79" s="0"/>
      <c r="AKX79" s="0"/>
      <c r="AKY79" s="0"/>
      <c r="AKZ79" s="0"/>
      <c r="ALA79" s="0"/>
      <c r="ALB79" s="0"/>
      <c r="ALC79" s="0"/>
      <c r="ALD79" s="0"/>
      <c r="ALE79" s="0"/>
      <c r="ALF79" s="0"/>
      <c r="ALG79" s="0"/>
      <c r="ALH79" s="0"/>
      <c r="ALI79" s="0"/>
      <c r="ALJ79" s="0"/>
      <c r="ALK79" s="0"/>
      <c r="ALL79" s="0"/>
      <c r="ALM79" s="0"/>
      <c r="ALN79" s="0"/>
      <c r="ALO79" s="0"/>
      <c r="ALP79" s="0"/>
      <c r="ALQ79" s="0"/>
      <c r="ALR79" s="0"/>
      <c r="ALS79" s="0"/>
      <c r="ALT79" s="0"/>
      <c r="ALU79" s="0"/>
      <c r="ALV79" s="0"/>
      <c r="ALW79" s="0"/>
      <c r="ALX79" s="0"/>
      <c r="ALY79" s="0"/>
      <c r="ALZ79" s="0"/>
      <c r="AMA79" s="0"/>
      <c r="AMB79" s="0"/>
      <c r="AMC79" s="0"/>
      <c r="AMD79" s="0"/>
      <c r="AME79" s="0"/>
      <c r="AMF79" s="0"/>
      <c r="AMG79" s="0"/>
      <c r="AMH79" s="0"/>
      <c r="AMI79" s="0"/>
      <c r="AMJ79" s="0"/>
    </row>
    <row r="80" s="162" customFormat="true" ht="13.15" hidden="false" customHeight="false" outlineLevel="0" collapsed="false">
      <c r="A80" s="176"/>
      <c r="B80" s="177"/>
      <c r="C80" s="177"/>
      <c r="D80" s="177"/>
      <c r="E80" s="177"/>
      <c r="F80" s="194"/>
      <c r="G80" s="177"/>
      <c r="H80" s="195" t="s">
        <v>68</v>
      </c>
      <c r="I80" s="195"/>
      <c r="J80" s="196"/>
      <c r="K80" s="196"/>
      <c r="L80" s="196"/>
      <c r="M80" s="196"/>
      <c r="N80" s="198"/>
      <c r="O80" s="199" t="n">
        <f aca="false">SUM(O66:O79)</f>
        <v>3360.25</v>
      </c>
      <c r="P80" s="200"/>
      <c r="Q80" s="198" t="n">
        <f aca="false">SUM(Q66:Q79)</f>
        <v>4289.02</v>
      </c>
      <c r="R80" s="226" t="n">
        <f aca="false">Q80/$Q$99</f>
        <v>0.0558854433236426</v>
      </c>
      <c r="S80" s="163" t="n">
        <f aca="false">Q80-(Q80*$M$5%)</f>
        <v>4289.02</v>
      </c>
      <c r="T80" s="161" t="n">
        <f aca="false">K80*L80</f>
        <v>0</v>
      </c>
      <c r="U80" s="161" t="n">
        <f aca="false">K80*M80</f>
        <v>0</v>
      </c>
      <c r="V80" s="161" t="n">
        <f aca="false">K80*L80</f>
        <v>0</v>
      </c>
      <c r="W80" s="161" t="n">
        <f aca="false">M80*K80</f>
        <v>0</v>
      </c>
      <c r="X80" s="160" t="n">
        <v>0</v>
      </c>
      <c r="Y80" s="161"/>
      <c r="Z80" s="185"/>
      <c r="AA80" s="186"/>
      <c r="AB80" s="160" t="n">
        <v>7</v>
      </c>
      <c r="AC80" s="99" t="n">
        <f aca="false">$AC$2*AB80</f>
        <v>28</v>
      </c>
      <c r="AD80" s="187"/>
      <c r="AE80" s="148"/>
      <c r="AF80" s="188"/>
      <c r="AG80" s="189"/>
      <c r="AH80" s="190"/>
      <c r="AI80" s="191"/>
      <c r="AJ80" s="189"/>
      <c r="AK80" s="190"/>
      <c r="AL80" s="192"/>
      <c r="AM80" s="188"/>
      <c r="AN80" s="189"/>
      <c r="AO80" s="190"/>
      <c r="AP80" s="191"/>
      <c r="AQ80" s="189"/>
      <c r="AR80" s="190"/>
      <c r="AS80" s="161"/>
      <c r="AT80" s="188"/>
      <c r="AU80" s="189"/>
      <c r="AV80" s="190"/>
      <c r="AW80" s="191"/>
      <c r="AX80" s="189"/>
      <c r="AY80" s="190"/>
      <c r="AZ80" s="192"/>
      <c r="BA80" s="188"/>
      <c r="BB80" s="189"/>
      <c r="BC80" s="190"/>
      <c r="BD80" s="191"/>
      <c r="BE80" s="189"/>
      <c r="BF80" s="190"/>
      <c r="BG80" s="161"/>
      <c r="BH80" s="188"/>
      <c r="BI80" s="189"/>
      <c r="BJ80" s="190"/>
      <c r="BK80" s="191"/>
      <c r="BL80" s="189"/>
      <c r="BM80" s="190"/>
      <c r="BN80" s="192"/>
      <c r="BO80" s="188"/>
      <c r="BP80" s="189"/>
      <c r="BQ80" s="190"/>
      <c r="BR80" s="191"/>
      <c r="BS80" s="189"/>
      <c r="BT80" s="190"/>
      <c r="BU80" s="161"/>
      <c r="BV80" s="188"/>
      <c r="BW80" s="189"/>
      <c r="BX80" s="190"/>
      <c r="BY80" s="191"/>
      <c r="BZ80" s="189"/>
      <c r="CA80" s="190"/>
      <c r="CB80" s="192"/>
      <c r="CC80" s="188"/>
      <c r="CD80" s="189"/>
      <c r="CE80" s="190"/>
      <c r="CF80" s="191"/>
      <c r="CG80" s="189"/>
      <c r="CH80" s="190"/>
      <c r="CI80" s="161"/>
      <c r="CJ80" s="188"/>
      <c r="CK80" s="189"/>
      <c r="CL80" s="190"/>
      <c r="CM80" s="191"/>
      <c r="CN80" s="189"/>
      <c r="CO80" s="190"/>
      <c r="CP80" s="161"/>
      <c r="CQ80" s="188"/>
      <c r="CR80" s="189"/>
      <c r="CS80" s="190"/>
      <c r="CT80" s="191"/>
      <c r="CU80" s="189"/>
      <c r="CV80" s="190"/>
      <c r="CW80" s="161"/>
      <c r="CX80" s="193" t="n">
        <f aca="false">S80/$S$99</f>
        <v>0.0558854433236426</v>
      </c>
      <c r="CY80" s="103"/>
      <c r="CZ80" s="103"/>
      <c r="DA80" s="103"/>
      <c r="DB80" s="103"/>
      <c r="DC80" s="103"/>
      <c r="DD80" s="103"/>
    </row>
    <row r="81" customFormat="false" ht="13.8" hidden="false" customHeight="false" outlineLevel="0" collapsed="false">
      <c r="A81" s="176"/>
      <c r="B81" s="177"/>
      <c r="C81" s="177"/>
      <c r="D81" s="177"/>
      <c r="E81" s="177"/>
      <c r="F81" s="230"/>
      <c r="G81" s="241"/>
      <c r="H81" s="204" t="s">
        <v>111</v>
      </c>
      <c r="I81" s="179"/>
      <c r="J81" s="179"/>
      <c r="K81" s="180"/>
      <c r="L81" s="220"/>
      <c r="M81" s="220"/>
      <c r="N81" s="182"/>
      <c r="O81" s="183"/>
      <c r="P81" s="184"/>
      <c r="Q81" s="182"/>
      <c r="R81" s="184"/>
      <c r="S81" s="163" t="n">
        <f aca="false">Q81-(Q81*$M$5%)</f>
        <v>0</v>
      </c>
      <c r="T81" s="161" t="n">
        <f aca="false">K81*L81</f>
        <v>0</v>
      </c>
      <c r="U81" s="161" t="n">
        <f aca="false">K81*M81</f>
        <v>0</v>
      </c>
      <c r="V81" s="161" t="n">
        <f aca="false">K81*L81</f>
        <v>0</v>
      </c>
      <c r="W81" s="161" t="n">
        <f aca="false">M81*K81</f>
        <v>0</v>
      </c>
      <c r="X81" s="160" t="n">
        <v>0</v>
      </c>
      <c r="Y81" s="161"/>
      <c r="Z81" s="185"/>
      <c r="AA81" s="186"/>
      <c r="AB81" s="160" t="n">
        <v>10</v>
      </c>
      <c r="AC81" s="99" t="n">
        <f aca="false">$AC$2*AB81</f>
        <v>40</v>
      </c>
      <c r="AD81" s="187"/>
      <c r="AE81" s="148"/>
      <c r="AF81" s="188"/>
      <c r="AG81" s="189"/>
      <c r="AH81" s="190"/>
      <c r="AI81" s="191"/>
      <c r="AJ81" s="189"/>
      <c r="AK81" s="190"/>
      <c r="AL81" s="192"/>
      <c r="AM81" s="188"/>
      <c r="AN81" s="189"/>
      <c r="AO81" s="190"/>
      <c r="AP81" s="191"/>
      <c r="AQ81" s="189"/>
      <c r="AR81" s="190"/>
      <c r="AS81" s="161"/>
      <c r="AT81" s="188"/>
      <c r="AU81" s="189"/>
      <c r="AV81" s="190"/>
      <c r="AW81" s="191"/>
      <c r="AX81" s="189"/>
      <c r="AY81" s="190"/>
      <c r="AZ81" s="192"/>
      <c r="BA81" s="188"/>
      <c r="BB81" s="189"/>
      <c r="BC81" s="190"/>
      <c r="BD81" s="191"/>
      <c r="BE81" s="189"/>
      <c r="BF81" s="190"/>
      <c r="BG81" s="161"/>
      <c r="BH81" s="188"/>
      <c r="BI81" s="189"/>
      <c r="BJ81" s="190"/>
      <c r="BK81" s="191"/>
      <c r="BL81" s="189"/>
      <c r="BM81" s="190"/>
      <c r="BN81" s="192"/>
      <c r="BO81" s="188"/>
      <c r="BP81" s="189"/>
      <c r="BQ81" s="190"/>
      <c r="BR81" s="191"/>
      <c r="BS81" s="189"/>
      <c r="BT81" s="190"/>
      <c r="BU81" s="161"/>
      <c r="BV81" s="188"/>
      <c r="BW81" s="189"/>
      <c r="BX81" s="190"/>
      <c r="BY81" s="191"/>
      <c r="BZ81" s="189"/>
      <c r="CA81" s="190"/>
      <c r="CB81" s="192"/>
      <c r="CC81" s="188"/>
      <c r="CD81" s="189"/>
      <c r="CE81" s="190"/>
      <c r="CF81" s="191"/>
      <c r="CG81" s="189"/>
      <c r="CH81" s="190"/>
      <c r="CI81" s="161"/>
      <c r="CJ81" s="188"/>
      <c r="CK81" s="189"/>
      <c r="CL81" s="190"/>
      <c r="CM81" s="191"/>
      <c r="CN81" s="189"/>
      <c r="CO81" s="190"/>
      <c r="CP81" s="161"/>
      <c r="CQ81" s="188"/>
      <c r="CR81" s="189"/>
      <c r="CS81" s="190"/>
      <c r="CT81" s="191"/>
      <c r="CU81" s="189"/>
      <c r="CV81" s="190"/>
      <c r="CW81" s="161"/>
      <c r="CX81" s="193" t="n">
        <f aca="false">S81/$S$99</f>
        <v>0</v>
      </c>
      <c r="CY81" s="103"/>
      <c r="CZ81" s="103"/>
      <c r="DA81" s="103"/>
      <c r="DB81" s="103"/>
      <c r="DC81" s="103"/>
      <c r="DD81" s="103"/>
      <c r="DE81" s="0"/>
      <c r="DF81" s="0"/>
      <c r="DG81" s="0"/>
      <c r="DH81" s="0"/>
      <c r="DI81" s="0"/>
      <c r="DJ81" s="0"/>
      <c r="DK81" s="0"/>
      <c r="DL81" s="0"/>
      <c r="DM81" s="0"/>
      <c r="DN81" s="0"/>
      <c r="DO81" s="0"/>
      <c r="DP81" s="0"/>
      <c r="DQ81" s="0"/>
      <c r="DR81" s="0"/>
      <c r="DS81" s="0"/>
      <c r="DT81" s="0"/>
      <c r="DU81" s="0"/>
      <c r="DV81" s="0"/>
      <c r="DW81" s="0"/>
      <c r="DX81" s="0"/>
      <c r="DY81" s="0"/>
      <c r="DZ81" s="0"/>
      <c r="EA81" s="0"/>
      <c r="EB81" s="0"/>
      <c r="EC81" s="0"/>
      <c r="ED81" s="0"/>
      <c r="EE81" s="0"/>
      <c r="EF81" s="0"/>
      <c r="EG81" s="0"/>
      <c r="EH81" s="0"/>
      <c r="EI81" s="0"/>
      <c r="EJ81" s="0"/>
      <c r="EK81" s="0"/>
      <c r="EL81" s="0"/>
      <c r="EM81" s="0"/>
      <c r="EN81" s="0"/>
      <c r="EO81" s="0"/>
      <c r="EP81" s="0"/>
      <c r="EQ81" s="0"/>
      <c r="ER81" s="0"/>
      <c r="ES81" s="0"/>
      <c r="ET81" s="0"/>
      <c r="EU81" s="0"/>
      <c r="EV81" s="0"/>
      <c r="EW81" s="0"/>
      <c r="EX81" s="0"/>
      <c r="EY81" s="0"/>
      <c r="EZ81" s="0"/>
      <c r="FA81" s="0"/>
      <c r="FB81" s="0"/>
      <c r="FC81" s="0"/>
      <c r="FD81" s="0"/>
      <c r="FE81" s="0"/>
      <c r="FF81" s="0"/>
      <c r="FG81" s="0"/>
      <c r="FH81" s="0"/>
      <c r="FI81" s="0"/>
      <c r="FJ81" s="0"/>
      <c r="FK81" s="0"/>
      <c r="FL81" s="0"/>
      <c r="FM81" s="0"/>
      <c r="FN81" s="0"/>
      <c r="FO81" s="0"/>
      <c r="FP81" s="0"/>
      <c r="FQ81" s="0"/>
      <c r="FR81" s="0"/>
      <c r="FS81" s="0"/>
      <c r="FT81" s="0"/>
      <c r="FU81" s="0"/>
      <c r="FV81" s="0"/>
      <c r="FW81" s="0"/>
      <c r="FX81" s="0"/>
      <c r="FY81" s="0"/>
      <c r="FZ81" s="0"/>
      <c r="GA81" s="0"/>
      <c r="GB81" s="0"/>
      <c r="GC81" s="0"/>
      <c r="GD81" s="0"/>
      <c r="GE81" s="0"/>
      <c r="GF81" s="0"/>
      <c r="GG81" s="0"/>
      <c r="GH81" s="0"/>
      <c r="GI81" s="0"/>
      <c r="GJ81" s="0"/>
      <c r="GK81" s="0"/>
      <c r="GL81" s="0"/>
      <c r="GM81" s="0"/>
      <c r="GN81" s="0"/>
      <c r="GO81" s="0"/>
      <c r="GP81" s="0"/>
      <c r="GQ81" s="0"/>
      <c r="GR81" s="0"/>
      <c r="GS81" s="0"/>
      <c r="GT81" s="0"/>
      <c r="GU81" s="0"/>
      <c r="GV81" s="0"/>
      <c r="GW81" s="0"/>
      <c r="GX81" s="0"/>
      <c r="GY81" s="0"/>
      <c r="GZ81" s="0"/>
      <c r="HA81" s="0"/>
      <c r="HB81" s="0"/>
      <c r="HC81" s="0"/>
      <c r="HD81" s="0"/>
      <c r="HE81" s="0"/>
      <c r="HF81" s="0"/>
      <c r="HG81" s="0"/>
      <c r="HH81" s="0"/>
      <c r="HI81" s="0"/>
      <c r="HJ81" s="0"/>
      <c r="HK81" s="0"/>
      <c r="HL81" s="0"/>
      <c r="HM81" s="0"/>
      <c r="HN81" s="0"/>
      <c r="HO81" s="0"/>
      <c r="HP81" s="0"/>
      <c r="HQ81" s="0"/>
      <c r="HR81" s="0"/>
      <c r="HS81" s="0"/>
      <c r="HT81" s="0"/>
      <c r="HU81" s="0"/>
      <c r="HV81" s="0"/>
      <c r="HW81" s="0"/>
      <c r="HX81" s="0"/>
      <c r="HY81" s="0"/>
      <c r="HZ81" s="0"/>
      <c r="IA81" s="0"/>
      <c r="IB81" s="0"/>
      <c r="IC81" s="0"/>
      <c r="ID81" s="0"/>
      <c r="IE81" s="0"/>
      <c r="IF81" s="0"/>
      <c r="IG81" s="0"/>
      <c r="IH81" s="0"/>
      <c r="II81" s="0"/>
      <c r="IJ81" s="0"/>
      <c r="IK81" s="0"/>
      <c r="IL81" s="0"/>
      <c r="IM81" s="0"/>
      <c r="IN81" s="0"/>
      <c r="IO81" s="0"/>
      <c r="IP81" s="0"/>
      <c r="IQ81" s="0"/>
      <c r="IR81" s="0"/>
      <c r="IS81" s="0"/>
      <c r="IT81" s="0"/>
      <c r="IU81" s="0"/>
      <c r="IV81" s="0"/>
      <c r="IW81" s="0"/>
      <c r="IX81" s="0"/>
      <c r="IY81" s="0"/>
      <c r="IZ81" s="0"/>
      <c r="JA81" s="0"/>
      <c r="JB81" s="0"/>
      <c r="JC81" s="0"/>
      <c r="JD81" s="0"/>
      <c r="JE81" s="0"/>
      <c r="JF81" s="0"/>
      <c r="JG81" s="0"/>
      <c r="JH81" s="0"/>
      <c r="JI81" s="0"/>
      <c r="JJ81" s="0"/>
      <c r="JK81" s="0"/>
      <c r="JL81" s="0"/>
      <c r="JM81" s="0"/>
      <c r="JN81" s="0"/>
      <c r="JO81" s="0"/>
      <c r="JP81" s="0"/>
      <c r="JQ81" s="0"/>
      <c r="JR81" s="0"/>
      <c r="JS81" s="0"/>
      <c r="JT81" s="0"/>
      <c r="JU81" s="0"/>
      <c r="JV81" s="0"/>
      <c r="JW81" s="0"/>
      <c r="JX81" s="0"/>
      <c r="JY81" s="0"/>
      <c r="JZ81" s="0"/>
      <c r="KA81" s="0"/>
      <c r="KB81" s="0"/>
      <c r="KC81" s="0"/>
      <c r="KD81" s="0"/>
      <c r="KE81" s="0"/>
      <c r="KF81" s="0"/>
      <c r="KG81" s="0"/>
      <c r="KH81" s="0"/>
      <c r="KI81" s="0"/>
      <c r="KJ81" s="0"/>
      <c r="KK81" s="0"/>
      <c r="KL81" s="0"/>
      <c r="KM81" s="0"/>
      <c r="KN81" s="0"/>
      <c r="KO81" s="0"/>
      <c r="KP81" s="0"/>
      <c r="KQ81" s="0"/>
      <c r="KR81" s="0"/>
      <c r="KS81" s="0"/>
      <c r="KT81" s="0"/>
      <c r="KU81" s="0"/>
      <c r="KV81" s="0"/>
      <c r="KW81" s="0"/>
      <c r="KX81" s="0"/>
      <c r="KY81" s="0"/>
      <c r="KZ81" s="0"/>
      <c r="LA81" s="0"/>
      <c r="LB81" s="0"/>
      <c r="LC81" s="0"/>
      <c r="LD81" s="0"/>
      <c r="LE81" s="0"/>
      <c r="LF81" s="0"/>
      <c r="LG81" s="0"/>
      <c r="LH81" s="0"/>
      <c r="LI81" s="0"/>
      <c r="LJ81" s="0"/>
      <c r="LK81" s="0"/>
      <c r="LL81" s="0"/>
      <c r="LM81" s="0"/>
      <c r="LN81" s="0"/>
      <c r="LO81" s="0"/>
      <c r="LP81" s="0"/>
      <c r="LQ81" s="0"/>
      <c r="LR81" s="0"/>
      <c r="LS81" s="0"/>
      <c r="LT81" s="0"/>
      <c r="LU81" s="0"/>
      <c r="LV81" s="0"/>
      <c r="LW81" s="0"/>
      <c r="LX81" s="0"/>
      <c r="LY81" s="0"/>
      <c r="LZ81" s="0"/>
      <c r="MA81" s="0"/>
      <c r="MB81" s="0"/>
      <c r="MC81" s="0"/>
      <c r="MD81" s="0"/>
      <c r="ME81" s="0"/>
      <c r="MF81" s="0"/>
      <c r="MG81" s="0"/>
      <c r="MH81" s="0"/>
      <c r="MI81" s="0"/>
      <c r="MJ81" s="0"/>
      <c r="MK81" s="0"/>
      <c r="ML81" s="0"/>
      <c r="MM81" s="0"/>
      <c r="MN81" s="0"/>
      <c r="MO81" s="0"/>
      <c r="MP81" s="0"/>
      <c r="MQ81" s="0"/>
      <c r="MR81" s="0"/>
      <c r="MS81" s="0"/>
      <c r="MT81" s="0"/>
      <c r="MU81" s="0"/>
      <c r="MV81" s="0"/>
      <c r="MW81" s="0"/>
      <c r="MX81" s="0"/>
      <c r="MY81" s="0"/>
      <c r="MZ81" s="0"/>
      <c r="NA81" s="0"/>
      <c r="NB81" s="0"/>
      <c r="NC81" s="0"/>
      <c r="ND81" s="0"/>
      <c r="NE81" s="0"/>
      <c r="NF81" s="0"/>
      <c r="NG81" s="0"/>
      <c r="NH81" s="0"/>
      <c r="NI81" s="0"/>
      <c r="NJ81" s="0"/>
      <c r="NK81" s="0"/>
      <c r="NL81" s="0"/>
      <c r="NM81" s="0"/>
      <c r="NN81" s="0"/>
      <c r="NO81" s="0"/>
      <c r="NP81" s="0"/>
      <c r="NQ81" s="0"/>
      <c r="NR81" s="0"/>
      <c r="NS81" s="0"/>
      <c r="NT81" s="0"/>
      <c r="NU81" s="0"/>
      <c r="NV81" s="0"/>
      <c r="NW81" s="0"/>
      <c r="NX81" s="0"/>
      <c r="NY81" s="0"/>
      <c r="NZ81" s="0"/>
      <c r="OA81" s="0"/>
      <c r="OB81" s="0"/>
      <c r="OC81" s="0"/>
      <c r="OD81" s="0"/>
      <c r="OE81" s="0"/>
      <c r="OF81" s="0"/>
      <c r="OG81" s="0"/>
      <c r="OH81" s="0"/>
      <c r="OI81" s="0"/>
      <c r="OJ81" s="0"/>
      <c r="OK81" s="0"/>
      <c r="OL81" s="0"/>
      <c r="OM81" s="0"/>
      <c r="ON81" s="0"/>
      <c r="OO81" s="0"/>
      <c r="OP81" s="0"/>
      <c r="OQ81" s="0"/>
      <c r="OR81" s="0"/>
      <c r="OS81" s="0"/>
      <c r="OT81" s="0"/>
      <c r="OU81" s="0"/>
      <c r="OV81" s="0"/>
      <c r="OW81" s="0"/>
      <c r="OX81" s="0"/>
      <c r="OY81" s="0"/>
      <c r="OZ81" s="0"/>
      <c r="PA81" s="0"/>
      <c r="PB81" s="0"/>
      <c r="PC81" s="0"/>
      <c r="PD81" s="0"/>
      <c r="PE81" s="0"/>
      <c r="PF81" s="0"/>
      <c r="PG81" s="0"/>
      <c r="PH81" s="0"/>
      <c r="PI81" s="0"/>
      <c r="PJ81" s="0"/>
      <c r="PK81" s="0"/>
      <c r="PL81" s="0"/>
      <c r="PM81" s="0"/>
      <c r="PN81" s="0"/>
      <c r="PO81" s="0"/>
      <c r="PP81" s="0"/>
      <c r="PQ81" s="0"/>
      <c r="PR81" s="0"/>
      <c r="PS81" s="0"/>
      <c r="PT81" s="0"/>
      <c r="PU81" s="0"/>
      <c r="PV81" s="0"/>
      <c r="PW81" s="0"/>
      <c r="PX81" s="0"/>
      <c r="PY81" s="0"/>
      <c r="PZ81" s="0"/>
      <c r="QA81" s="0"/>
      <c r="QB81" s="0"/>
      <c r="QC81" s="0"/>
      <c r="QD81" s="0"/>
      <c r="QE81" s="0"/>
      <c r="QF81" s="0"/>
      <c r="QG81" s="0"/>
      <c r="QH81" s="0"/>
      <c r="QI81" s="0"/>
      <c r="QJ81" s="0"/>
      <c r="QK81" s="0"/>
      <c r="QL81" s="0"/>
      <c r="QM81" s="0"/>
      <c r="QN81" s="0"/>
      <c r="QO81" s="0"/>
      <c r="QP81" s="0"/>
      <c r="QQ81" s="0"/>
      <c r="QR81" s="0"/>
      <c r="QS81" s="0"/>
      <c r="QT81" s="0"/>
      <c r="QU81" s="0"/>
      <c r="QV81" s="0"/>
      <c r="QW81" s="0"/>
      <c r="QX81" s="0"/>
      <c r="QY81" s="0"/>
      <c r="QZ81" s="0"/>
      <c r="RA81" s="0"/>
      <c r="RB81" s="0"/>
      <c r="RC81" s="0"/>
      <c r="RD81" s="0"/>
      <c r="RE81" s="0"/>
      <c r="RF81" s="0"/>
      <c r="RG81" s="0"/>
      <c r="RH81" s="0"/>
      <c r="RI81" s="0"/>
      <c r="RJ81" s="0"/>
      <c r="RK81" s="0"/>
      <c r="RL81" s="0"/>
      <c r="RM81" s="0"/>
      <c r="RN81" s="0"/>
      <c r="RO81" s="0"/>
      <c r="RP81" s="0"/>
      <c r="RQ81" s="0"/>
      <c r="RR81" s="0"/>
      <c r="RS81" s="0"/>
      <c r="RT81" s="0"/>
      <c r="RU81" s="0"/>
      <c r="RV81" s="0"/>
      <c r="RW81" s="0"/>
      <c r="RX81" s="0"/>
      <c r="RY81" s="0"/>
      <c r="RZ81" s="0"/>
      <c r="SA81" s="0"/>
      <c r="SB81" s="0"/>
      <c r="SC81" s="0"/>
      <c r="SD81" s="0"/>
      <c r="SE81" s="0"/>
      <c r="SF81" s="0"/>
      <c r="SG81" s="0"/>
      <c r="SH81" s="0"/>
      <c r="SI81" s="0"/>
      <c r="SJ81" s="0"/>
      <c r="SK81" s="0"/>
      <c r="SL81" s="0"/>
      <c r="SM81" s="0"/>
      <c r="SN81" s="0"/>
      <c r="SO81" s="0"/>
      <c r="SP81" s="0"/>
      <c r="SQ81" s="0"/>
      <c r="SR81" s="0"/>
      <c r="SS81" s="0"/>
      <c r="ST81" s="0"/>
      <c r="SU81" s="0"/>
      <c r="SV81" s="0"/>
      <c r="SW81" s="0"/>
      <c r="SX81" s="0"/>
      <c r="SY81" s="0"/>
      <c r="SZ81" s="0"/>
      <c r="TA81" s="0"/>
      <c r="TB81" s="0"/>
      <c r="TC81" s="0"/>
      <c r="TD81" s="0"/>
      <c r="TE81" s="0"/>
      <c r="TF81" s="0"/>
      <c r="TG81" s="0"/>
      <c r="TH81" s="0"/>
      <c r="TI81" s="0"/>
      <c r="TJ81" s="0"/>
      <c r="TK81" s="0"/>
      <c r="TL81" s="0"/>
      <c r="TM81" s="0"/>
      <c r="TN81" s="0"/>
      <c r="TO81" s="0"/>
      <c r="TP81" s="0"/>
      <c r="TQ81" s="0"/>
      <c r="TR81" s="0"/>
      <c r="TS81" s="0"/>
      <c r="TT81" s="0"/>
      <c r="TU81" s="0"/>
      <c r="TV81" s="0"/>
      <c r="TW81" s="0"/>
      <c r="TX81" s="0"/>
      <c r="TY81" s="0"/>
      <c r="TZ81" s="0"/>
      <c r="UA81" s="0"/>
      <c r="UB81" s="0"/>
      <c r="UC81" s="0"/>
      <c r="UD81" s="0"/>
      <c r="UE81" s="0"/>
      <c r="UF81" s="0"/>
      <c r="UG81" s="0"/>
      <c r="UH81" s="0"/>
      <c r="UI81" s="0"/>
      <c r="UJ81" s="0"/>
      <c r="UK81" s="0"/>
      <c r="UL81" s="0"/>
      <c r="UM81" s="0"/>
      <c r="UN81" s="0"/>
      <c r="UO81" s="0"/>
      <c r="UP81" s="0"/>
      <c r="UQ81" s="0"/>
      <c r="UR81" s="0"/>
      <c r="US81" s="0"/>
      <c r="UT81" s="0"/>
      <c r="UU81" s="0"/>
      <c r="UV81" s="0"/>
      <c r="UW81" s="0"/>
      <c r="UX81" s="0"/>
      <c r="UY81" s="0"/>
      <c r="UZ81" s="0"/>
      <c r="VA81" s="0"/>
      <c r="VB81" s="0"/>
      <c r="VC81" s="0"/>
      <c r="VD81" s="0"/>
      <c r="VE81" s="0"/>
      <c r="VF81" s="0"/>
      <c r="VG81" s="0"/>
      <c r="VH81" s="0"/>
      <c r="VI81" s="0"/>
      <c r="VJ81" s="0"/>
      <c r="VK81" s="0"/>
      <c r="VL81" s="0"/>
      <c r="VM81" s="0"/>
      <c r="VN81" s="0"/>
      <c r="VO81" s="0"/>
      <c r="VP81" s="0"/>
      <c r="VQ81" s="0"/>
      <c r="VR81" s="0"/>
      <c r="VS81" s="0"/>
      <c r="VT81" s="0"/>
      <c r="VU81" s="0"/>
      <c r="VV81" s="0"/>
      <c r="VW81" s="0"/>
      <c r="VX81" s="0"/>
      <c r="VY81" s="0"/>
      <c r="VZ81" s="0"/>
      <c r="WA81" s="0"/>
      <c r="WB81" s="0"/>
      <c r="WC81" s="0"/>
      <c r="WD81" s="0"/>
      <c r="WE81" s="0"/>
      <c r="WF81" s="0"/>
      <c r="WG81" s="0"/>
      <c r="WH81" s="0"/>
      <c r="WI81" s="0"/>
      <c r="WJ81" s="0"/>
      <c r="WK81" s="0"/>
      <c r="WL81" s="0"/>
      <c r="WM81" s="0"/>
      <c r="WN81" s="0"/>
      <c r="WO81" s="0"/>
      <c r="WP81" s="0"/>
      <c r="WQ81" s="0"/>
      <c r="WR81" s="0"/>
      <c r="WS81" s="0"/>
      <c r="WT81" s="0"/>
      <c r="WU81" s="0"/>
      <c r="WV81" s="0"/>
      <c r="WW81" s="0"/>
      <c r="WX81" s="0"/>
      <c r="WY81" s="0"/>
      <c r="WZ81" s="0"/>
      <c r="XA81" s="0"/>
      <c r="XB81" s="0"/>
      <c r="XC81" s="0"/>
      <c r="XD81" s="0"/>
      <c r="XE81" s="0"/>
      <c r="XF81" s="0"/>
      <c r="XG81" s="0"/>
      <c r="XH81" s="0"/>
      <c r="XI81" s="0"/>
      <c r="XJ81" s="0"/>
      <c r="XK81" s="0"/>
      <c r="XL81" s="0"/>
      <c r="XM81" s="0"/>
      <c r="XN81" s="0"/>
      <c r="XO81" s="0"/>
      <c r="XP81" s="0"/>
      <c r="XQ81" s="0"/>
      <c r="XR81" s="0"/>
      <c r="XS81" s="0"/>
      <c r="XT81" s="0"/>
      <c r="XU81" s="0"/>
      <c r="XV81" s="0"/>
      <c r="XW81" s="0"/>
      <c r="XX81" s="0"/>
      <c r="XY81" s="0"/>
      <c r="XZ81" s="0"/>
      <c r="YA81" s="0"/>
      <c r="YB81" s="0"/>
      <c r="YC81" s="0"/>
      <c r="YD81" s="0"/>
      <c r="YE81" s="0"/>
      <c r="YF81" s="0"/>
      <c r="YG81" s="0"/>
      <c r="YH81" s="0"/>
      <c r="YI81" s="0"/>
      <c r="YJ81" s="0"/>
      <c r="YK81" s="0"/>
      <c r="YL81" s="0"/>
      <c r="YM81" s="0"/>
      <c r="YN81" s="0"/>
      <c r="YO81" s="0"/>
      <c r="YP81" s="0"/>
      <c r="YQ81" s="0"/>
      <c r="YR81" s="0"/>
      <c r="YS81" s="0"/>
      <c r="YT81" s="0"/>
      <c r="YU81" s="0"/>
      <c r="YV81" s="0"/>
      <c r="YW81" s="0"/>
      <c r="YX81" s="0"/>
      <c r="YY81" s="0"/>
      <c r="YZ81" s="0"/>
      <c r="ZA81" s="0"/>
      <c r="ZB81" s="0"/>
      <c r="ZC81" s="0"/>
      <c r="ZD81" s="0"/>
      <c r="ZE81" s="0"/>
      <c r="ZF81" s="0"/>
      <c r="ZG81" s="0"/>
      <c r="ZH81" s="0"/>
      <c r="ZI81" s="0"/>
      <c r="ZJ81" s="0"/>
      <c r="ZK81" s="0"/>
      <c r="ZL81" s="0"/>
      <c r="ZM81" s="0"/>
      <c r="ZN81" s="0"/>
      <c r="ZO81" s="0"/>
      <c r="ZP81" s="0"/>
      <c r="ZQ81" s="0"/>
      <c r="ZR81" s="0"/>
      <c r="ZS81" s="0"/>
      <c r="ZT81" s="0"/>
      <c r="ZU81" s="0"/>
      <c r="ZV81" s="0"/>
      <c r="ZW81" s="0"/>
      <c r="ZX81" s="0"/>
      <c r="ZY81" s="0"/>
      <c r="ZZ81" s="0"/>
      <c r="AAA81" s="0"/>
      <c r="AAB81" s="0"/>
      <c r="AAC81" s="0"/>
      <c r="AAD81" s="0"/>
      <c r="AAE81" s="0"/>
      <c r="AAF81" s="0"/>
      <c r="AAG81" s="0"/>
      <c r="AAH81" s="0"/>
      <c r="AAI81" s="0"/>
      <c r="AAJ81" s="0"/>
      <c r="AAK81" s="0"/>
      <c r="AAL81" s="0"/>
      <c r="AAM81" s="0"/>
      <c r="AAN81" s="0"/>
      <c r="AAO81" s="0"/>
      <c r="AAP81" s="0"/>
      <c r="AAQ81" s="0"/>
      <c r="AAR81" s="0"/>
      <c r="AAS81" s="0"/>
      <c r="AAT81" s="0"/>
      <c r="AAU81" s="0"/>
      <c r="AAV81" s="0"/>
      <c r="AAW81" s="0"/>
      <c r="AAX81" s="0"/>
      <c r="AAY81" s="0"/>
      <c r="AAZ81" s="0"/>
      <c r="ABA81" s="0"/>
      <c r="ABB81" s="0"/>
      <c r="ABC81" s="0"/>
      <c r="ABD81" s="0"/>
      <c r="ABE81" s="0"/>
      <c r="ABF81" s="0"/>
      <c r="ABG81" s="0"/>
      <c r="ABH81" s="0"/>
      <c r="ABI81" s="0"/>
      <c r="ABJ81" s="0"/>
      <c r="ABK81" s="0"/>
      <c r="ABL81" s="0"/>
      <c r="ABM81" s="0"/>
      <c r="ABN81" s="0"/>
      <c r="ABO81" s="0"/>
      <c r="ABP81" s="0"/>
      <c r="ABQ81" s="0"/>
      <c r="ABR81" s="0"/>
      <c r="ABS81" s="0"/>
      <c r="ABT81" s="0"/>
      <c r="ABU81" s="0"/>
      <c r="ABV81" s="0"/>
      <c r="ABW81" s="0"/>
      <c r="ABX81" s="0"/>
      <c r="ABY81" s="0"/>
      <c r="ABZ81" s="0"/>
      <c r="ACA81" s="0"/>
      <c r="ACB81" s="0"/>
      <c r="ACC81" s="0"/>
      <c r="ACD81" s="0"/>
      <c r="ACE81" s="0"/>
      <c r="ACF81" s="0"/>
      <c r="ACG81" s="0"/>
      <c r="ACH81" s="0"/>
      <c r="ACI81" s="0"/>
      <c r="ACJ81" s="0"/>
      <c r="ACK81" s="0"/>
      <c r="ACL81" s="0"/>
      <c r="ACM81" s="0"/>
      <c r="ACN81" s="0"/>
      <c r="ACO81" s="0"/>
      <c r="ACP81" s="0"/>
      <c r="ACQ81" s="0"/>
      <c r="ACR81" s="0"/>
      <c r="ACS81" s="0"/>
      <c r="ACT81" s="0"/>
      <c r="ACU81" s="0"/>
      <c r="ACV81" s="0"/>
      <c r="ACW81" s="0"/>
      <c r="ACX81" s="0"/>
      <c r="ACY81" s="0"/>
      <c r="ACZ81" s="0"/>
      <c r="ADA81" s="0"/>
      <c r="ADB81" s="0"/>
      <c r="ADC81" s="0"/>
      <c r="ADD81" s="0"/>
      <c r="ADE81" s="0"/>
      <c r="ADF81" s="0"/>
      <c r="ADG81" s="0"/>
      <c r="ADH81" s="0"/>
      <c r="ADI81" s="0"/>
      <c r="ADJ81" s="0"/>
      <c r="ADK81" s="0"/>
      <c r="ADL81" s="0"/>
      <c r="ADM81" s="0"/>
      <c r="ADN81" s="0"/>
      <c r="ADO81" s="0"/>
      <c r="ADP81" s="0"/>
      <c r="ADQ81" s="0"/>
      <c r="ADR81" s="0"/>
      <c r="ADS81" s="0"/>
      <c r="ADT81" s="0"/>
      <c r="ADU81" s="0"/>
      <c r="ADV81" s="0"/>
      <c r="ADW81" s="0"/>
      <c r="ADX81" s="0"/>
      <c r="ADY81" s="0"/>
      <c r="ADZ81" s="0"/>
      <c r="AEA81" s="0"/>
      <c r="AEB81" s="0"/>
      <c r="AEC81" s="0"/>
      <c r="AED81" s="0"/>
      <c r="AEE81" s="0"/>
      <c r="AEF81" s="0"/>
      <c r="AEG81" s="0"/>
      <c r="AEH81" s="0"/>
      <c r="AEI81" s="0"/>
      <c r="AEJ81" s="0"/>
      <c r="AEK81" s="0"/>
      <c r="AEL81" s="0"/>
      <c r="AEM81" s="0"/>
      <c r="AEN81" s="0"/>
      <c r="AEO81" s="0"/>
      <c r="AEP81" s="0"/>
      <c r="AEQ81" s="0"/>
      <c r="AER81" s="0"/>
      <c r="AES81" s="0"/>
      <c r="AET81" s="0"/>
      <c r="AEU81" s="0"/>
      <c r="AEV81" s="0"/>
      <c r="AEW81" s="0"/>
      <c r="AEX81" s="0"/>
      <c r="AEY81" s="0"/>
      <c r="AEZ81" s="0"/>
      <c r="AFA81" s="0"/>
      <c r="AFB81" s="0"/>
      <c r="AFC81" s="0"/>
      <c r="AFD81" s="0"/>
      <c r="AFE81" s="0"/>
      <c r="AFF81" s="0"/>
      <c r="AFG81" s="0"/>
      <c r="AFH81" s="0"/>
      <c r="AFI81" s="0"/>
      <c r="AFJ81" s="0"/>
      <c r="AFK81" s="0"/>
      <c r="AFL81" s="0"/>
      <c r="AFM81" s="0"/>
      <c r="AFN81" s="0"/>
      <c r="AFO81" s="0"/>
      <c r="AFP81" s="0"/>
      <c r="AFQ81" s="0"/>
      <c r="AFR81" s="0"/>
      <c r="AFS81" s="0"/>
      <c r="AFT81" s="0"/>
      <c r="AFU81" s="0"/>
      <c r="AFV81" s="0"/>
      <c r="AFW81" s="0"/>
      <c r="AFX81" s="0"/>
      <c r="AFY81" s="0"/>
      <c r="AFZ81" s="0"/>
      <c r="AGA81" s="0"/>
      <c r="AGB81" s="0"/>
      <c r="AGC81" s="0"/>
      <c r="AGD81" s="0"/>
      <c r="AGE81" s="0"/>
      <c r="AGF81" s="0"/>
      <c r="AGG81" s="0"/>
      <c r="AGH81" s="0"/>
      <c r="AGI81" s="0"/>
      <c r="AGJ81" s="0"/>
      <c r="AGK81" s="0"/>
      <c r="AGL81" s="0"/>
      <c r="AGM81" s="0"/>
      <c r="AGN81" s="0"/>
      <c r="AGO81" s="0"/>
      <c r="AGP81" s="0"/>
      <c r="AGQ81" s="0"/>
      <c r="AGR81" s="0"/>
      <c r="AGS81" s="0"/>
      <c r="AGT81" s="0"/>
      <c r="AGU81" s="0"/>
      <c r="AGV81" s="0"/>
      <c r="AGW81" s="0"/>
      <c r="AGX81" s="0"/>
      <c r="AGY81" s="0"/>
      <c r="AGZ81" s="0"/>
      <c r="AHA81" s="0"/>
      <c r="AHB81" s="0"/>
      <c r="AHC81" s="0"/>
      <c r="AHD81" s="0"/>
      <c r="AHE81" s="0"/>
      <c r="AHF81" s="0"/>
      <c r="AHG81" s="0"/>
      <c r="AHH81" s="0"/>
      <c r="AHI81" s="0"/>
      <c r="AHJ81" s="0"/>
      <c r="AHK81" s="0"/>
      <c r="AHL81" s="0"/>
      <c r="AHM81" s="0"/>
      <c r="AHN81" s="0"/>
      <c r="AHO81" s="0"/>
      <c r="AHP81" s="0"/>
      <c r="AHQ81" s="0"/>
      <c r="AHR81" s="0"/>
      <c r="AHS81" s="0"/>
      <c r="AHT81" s="0"/>
      <c r="AHU81" s="0"/>
      <c r="AHV81" s="0"/>
      <c r="AHW81" s="0"/>
      <c r="AHX81" s="0"/>
      <c r="AHY81" s="0"/>
      <c r="AHZ81" s="0"/>
      <c r="AIA81" s="0"/>
      <c r="AIB81" s="0"/>
      <c r="AIC81" s="0"/>
      <c r="AID81" s="0"/>
      <c r="AIE81" s="0"/>
      <c r="AIF81" s="0"/>
      <c r="AIG81" s="0"/>
      <c r="AIH81" s="0"/>
      <c r="AII81" s="0"/>
      <c r="AIJ81" s="0"/>
      <c r="AIK81" s="0"/>
      <c r="AIL81" s="0"/>
      <c r="AIM81" s="0"/>
      <c r="AIN81" s="0"/>
      <c r="AIO81" s="0"/>
      <c r="AIP81" s="0"/>
      <c r="AIQ81" s="0"/>
      <c r="AIR81" s="0"/>
      <c r="AIS81" s="0"/>
      <c r="AIT81" s="0"/>
      <c r="AIU81" s="0"/>
      <c r="AIV81" s="0"/>
      <c r="AIW81" s="0"/>
      <c r="AIX81" s="0"/>
      <c r="AIY81" s="0"/>
      <c r="AIZ81" s="0"/>
      <c r="AJA81" s="0"/>
      <c r="AJB81" s="0"/>
      <c r="AJC81" s="0"/>
      <c r="AJD81" s="0"/>
      <c r="AJE81" s="0"/>
      <c r="AJF81" s="0"/>
      <c r="AJG81" s="0"/>
      <c r="AJH81" s="0"/>
      <c r="AJI81" s="0"/>
      <c r="AJJ81" s="0"/>
      <c r="AJK81" s="0"/>
      <c r="AJL81" s="0"/>
      <c r="AJM81" s="0"/>
      <c r="AJN81" s="0"/>
      <c r="AJO81" s="0"/>
      <c r="AJP81" s="0"/>
      <c r="AJQ81" s="0"/>
      <c r="AJR81" s="0"/>
      <c r="AJS81" s="0"/>
      <c r="AJT81" s="0"/>
      <c r="AJU81" s="0"/>
      <c r="AJV81" s="0"/>
      <c r="AJW81" s="0"/>
      <c r="AJX81" s="0"/>
      <c r="AJY81" s="0"/>
      <c r="AJZ81" s="0"/>
      <c r="AKA81" s="0"/>
      <c r="AKB81" s="0"/>
      <c r="AKC81" s="0"/>
      <c r="AKD81" s="0"/>
      <c r="AKE81" s="0"/>
      <c r="AKF81" s="0"/>
      <c r="AKG81" s="0"/>
      <c r="AKH81" s="0"/>
      <c r="AKI81" s="0"/>
      <c r="AKJ81" s="0"/>
      <c r="AKK81" s="0"/>
      <c r="AKL81" s="0"/>
      <c r="AKM81" s="0"/>
      <c r="AKN81" s="0"/>
      <c r="AKO81" s="0"/>
      <c r="AKP81" s="0"/>
      <c r="AKQ81" s="0"/>
      <c r="AKR81" s="0"/>
      <c r="AKS81" s="0"/>
      <c r="AKT81" s="0"/>
      <c r="AKU81" s="0"/>
      <c r="AKV81" s="0"/>
      <c r="AKW81" s="0"/>
      <c r="AKX81" s="0"/>
      <c r="AKY81" s="0"/>
      <c r="AKZ81" s="0"/>
      <c r="ALA81" s="0"/>
      <c r="ALB81" s="0"/>
      <c r="ALC81" s="0"/>
      <c r="ALD81" s="0"/>
      <c r="ALE81" s="0"/>
      <c r="ALF81" s="0"/>
      <c r="ALG81" s="0"/>
      <c r="ALH81" s="0"/>
      <c r="ALI81" s="0"/>
      <c r="ALJ81" s="0"/>
      <c r="ALK81" s="0"/>
      <c r="ALL81" s="0"/>
      <c r="ALM81" s="0"/>
      <c r="ALN81" s="0"/>
      <c r="ALO81" s="0"/>
      <c r="ALP81" s="0"/>
      <c r="ALQ81" s="0"/>
      <c r="ALR81" s="0"/>
      <c r="ALS81" s="0"/>
      <c r="ALT81" s="0"/>
      <c r="ALU81" s="0"/>
      <c r="ALV81" s="0"/>
      <c r="ALW81" s="0"/>
      <c r="ALX81" s="0"/>
      <c r="ALY81" s="0"/>
      <c r="ALZ81" s="0"/>
      <c r="AMA81" s="0"/>
      <c r="AMB81" s="0"/>
      <c r="AMC81" s="0"/>
      <c r="AMD81" s="0"/>
      <c r="AME81" s="0"/>
      <c r="AMF81" s="0"/>
      <c r="AMG81" s="0"/>
      <c r="AMH81" s="0"/>
      <c r="AMI81" s="0"/>
      <c r="AMJ81" s="0"/>
    </row>
    <row r="82" customFormat="false" ht="15" hidden="false" customHeight="true" outlineLevel="0" collapsed="false">
      <c r="A82" s="176" t="n">
        <f aca="false">$A$64</f>
        <v>2</v>
      </c>
      <c r="B82" s="177" t="s">
        <v>61</v>
      </c>
      <c r="C82" s="177" t="n">
        <v>7</v>
      </c>
      <c r="D82" s="177" t="s">
        <v>61</v>
      </c>
      <c r="E82" s="177" t="n">
        <v>15</v>
      </c>
      <c r="F82" s="194" t="s">
        <v>99</v>
      </c>
      <c r="G82" s="194"/>
      <c r="H82" s="179" t="s">
        <v>112</v>
      </c>
      <c r="I82" s="179"/>
      <c r="J82" s="179" t="s">
        <v>107</v>
      </c>
      <c r="K82" s="227" t="n">
        <v>60</v>
      </c>
      <c r="L82" s="220" t="n">
        <v>3.87</v>
      </c>
      <c r="M82" s="220" t="n">
        <f aca="false">L82*0.25</f>
        <v>0.9675</v>
      </c>
      <c r="N82" s="182" t="n">
        <f aca="false">ROUND(L82+M82,2)</f>
        <v>4.84</v>
      </c>
      <c r="O82" s="183" t="n">
        <f aca="false">ROUND((K82*N82),2)</f>
        <v>290.4</v>
      </c>
      <c r="P82" s="184" t="n">
        <f aca="false">ROUND($S$5,4)</f>
        <v>0.2764</v>
      </c>
      <c r="Q82" s="182" t="n">
        <f aca="false">ROUND((O82*(1+P82)),2)</f>
        <v>370.67</v>
      </c>
      <c r="R82" s="184" t="n">
        <f aca="false">Q82/$Q$99</f>
        <v>0.00482978798811257</v>
      </c>
      <c r="S82" s="163" t="n">
        <f aca="false">Q82-(Q82*$M$5%)</f>
        <v>370.67</v>
      </c>
      <c r="T82" s="161" t="n">
        <f aca="false">K82*L82</f>
        <v>232.2</v>
      </c>
      <c r="U82" s="161" t="n">
        <f aca="false">K82*M82</f>
        <v>58.05</v>
      </c>
      <c r="V82" s="161" t="n">
        <f aca="false">K82*L82</f>
        <v>232.2</v>
      </c>
      <c r="W82" s="161" t="n">
        <f aca="false">M82*K82</f>
        <v>58.05</v>
      </c>
      <c r="X82" s="160" t="n">
        <v>40</v>
      </c>
      <c r="Y82" s="161"/>
      <c r="Z82" s="185"/>
      <c r="AA82" s="186"/>
      <c r="AB82" s="160" t="n">
        <v>1</v>
      </c>
      <c r="AC82" s="99" t="n">
        <f aca="false">$AC$2*AB82</f>
        <v>4</v>
      </c>
      <c r="AD82" s="187"/>
      <c r="AE82" s="148"/>
      <c r="AF82" s="188"/>
      <c r="AG82" s="189"/>
      <c r="AH82" s="190"/>
      <c r="AI82" s="191"/>
      <c r="AJ82" s="189"/>
      <c r="AK82" s="190"/>
      <c r="AL82" s="192"/>
      <c r="AM82" s="188"/>
      <c r="AN82" s="189"/>
      <c r="AO82" s="190"/>
      <c r="AP82" s="191"/>
      <c r="AQ82" s="189"/>
      <c r="AR82" s="190"/>
      <c r="AS82" s="161"/>
      <c r="AT82" s="188"/>
      <c r="AU82" s="189"/>
      <c r="AV82" s="190"/>
      <c r="AW82" s="191"/>
      <c r="AX82" s="189"/>
      <c r="AY82" s="190"/>
      <c r="AZ82" s="192"/>
      <c r="BA82" s="188"/>
      <c r="BB82" s="189"/>
      <c r="BC82" s="190"/>
      <c r="BD82" s="191"/>
      <c r="BE82" s="189"/>
      <c r="BF82" s="190"/>
      <c r="BG82" s="161"/>
      <c r="BH82" s="188"/>
      <c r="BI82" s="189"/>
      <c r="BJ82" s="190"/>
      <c r="BK82" s="191"/>
      <c r="BL82" s="189"/>
      <c r="BM82" s="190"/>
      <c r="BN82" s="192"/>
      <c r="BO82" s="188"/>
      <c r="BP82" s="189"/>
      <c r="BQ82" s="190"/>
      <c r="BR82" s="191"/>
      <c r="BS82" s="189"/>
      <c r="BT82" s="190"/>
      <c r="BU82" s="161"/>
      <c r="BV82" s="188"/>
      <c r="BW82" s="189"/>
      <c r="BX82" s="190"/>
      <c r="BY82" s="191"/>
      <c r="BZ82" s="189"/>
      <c r="CA82" s="190"/>
      <c r="CB82" s="192"/>
      <c r="CC82" s="188"/>
      <c r="CD82" s="189"/>
      <c r="CE82" s="190"/>
      <c r="CF82" s="191"/>
      <c r="CG82" s="189"/>
      <c r="CH82" s="190"/>
      <c r="CI82" s="161"/>
      <c r="CJ82" s="188"/>
      <c r="CK82" s="189"/>
      <c r="CL82" s="190"/>
      <c r="CM82" s="191"/>
      <c r="CN82" s="189"/>
      <c r="CO82" s="190"/>
      <c r="CP82" s="161"/>
      <c r="CQ82" s="188"/>
      <c r="CR82" s="189"/>
      <c r="CS82" s="190"/>
      <c r="CT82" s="191"/>
      <c r="CU82" s="189"/>
      <c r="CV82" s="190"/>
      <c r="CW82" s="161"/>
      <c r="CX82" s="193" t="n">
        <f aca="false">S82/$S$99</f>
        <v>0.00482978798811257</v>
      </c>
      <c r="CY82" s="103"/>
      <c r="CZ82" s="103"/>
      <c r="DA82" s="103"/>
      <c r="DB82" s="103"/>
      <c r="DC82" s="103"/>
      <c r="DD82" s="103"/>
      <c r="DE82" s="0"/>
      <c r="DF82" s="0"/>
      <c r="DG82" s="0"/>
      <c r="DH82" s="0"/>
      <c r="DI82" s="0"/>
      <c r="DJ82" s="0"/>
      <c r="DK82" s="0"/>
      <c r="DL82" s="0"/>
      <c r="DM82" s="0"/>
      <c r="DN82" s="0"/>
      <c r="DO82" s="0"/>
      <c r="DP82" s="0"/>
      <c r="DQ82" s="0"/>
      <c r="DR82" s="0"/>
      <c r="DS82" s="0"/>
      <c r="DT82" s="0"/>
      <c r="DU82" s="0"/>
      <c r="DV82" s="0"/>
      <c r="DW82" s="0"/>
      <c r="DX82" s="0"/>
      <c r="DY82" s="0"/>
      <c r="DZ82" s="0"/>
      <c r="EA82" s="0"/>
      <c r="EB82" s="0"/>
      <c r="EC82" s="0"/>
      <c r="ED82" s="0"/>
      <c r="EE82" s="0"/>
      <c r="EF82" s="0"/>
      <c r="EG82" s="0"/>
      <c r="EH82" s="0"/>
      <c r="EI82" s="0"/>
      <c r="EJ82" s="0"/>
      <c r="EK82" s="0"/>
      <c r="EL82" s="0"/>
      <c r="EM82" s="0"/>
      <c r="EN82" s="0"/>
      <c r="EO82" s="0"/>
      <c r="EP82" s="0"/>
      <c r="EQ82" s="0"/>
      <c r="ER82" s="0"/>
      <c r="ES82" s="0"/>
      <c r="ET82" s="0"/>
      <c r="EU82" s="0"/>
      <c r="EV82" s="0"/>
      <c r="EW82" s="0"/>
      <c r="EX82" s="0"/>
      <c r="EY82" s="0"/>
      <c r="EZ82" s="0"/>
      <c r="FA82" s="0"/>
      <c r="FB82" s="0"/>
      <c r="FC82" s="0"/>
      <c r="FD82" s="0"/>
      <c r="FE82" s="0"/>
      <c r="FF82" s="0"/>
      <c r="FG82" s="0"/>
      <c r="FH82" s="0"/>
      <c r="FI82" s="0"/>
      <c r="FJ82" s="0"/>
      <c r="FK82" s="0"/>
      <c r="FL82" s="0"/>
      <c r="FM82" s="0"/>
      <c r="FN82" s="0"/>
      <c r="FO82" s="0"/>
      <c r="FP82" s="0"/>
      <c r="FQ82" s="0"/>
      <c r="FR82" s="0"/>
      <c r="FS82" s="0"/>
      <c r="FT82" s="0"/>
      <c r="FU82" s="0"/>
      <c r="FV82" s="0"/>
      <c r="FW82" s="0"/>
      <c r="FX82" s="0"/>
      <c r="FY82" s="0"/>
      <c r="FZ82" s="0"/>
      <c r="GA82" s="0"/>
      <c r="GB82" s="0"/>
      <c r="GC82" s="0"/>
      <c r="GD82" s="0"/>
      <c r="GE82" s="0"/>
      <c r="GF82" s="0"/>
      <c r="GG82" s="0"/>
      <c r="GH82" s="0"/>
      <c r="GI82" s="0"/>
      <c r="GJ82" s="0"/>
      <c r="GK82" s="0"/>
      <c r="GL82" s="0"/>
      <c r="GM82" s="0"/>
      <c r="GN82" s="0"/>
      <c r="GO82" s="0"/>
      <c r="GP82" s="0"/>
      <c r="GQ82" s="0"/>
      <c r="GR82" s="0"/>
      <c r="GS82" s="0"/>
      <c r="GT82" s="0"/>
      <c r="GU82" s="0"/>
      <c r="GV82" s="0"/>
      <c r="GW82" s="0"/>
      <c r="GX82" s="0"/>
      <c r="GY82" s="0"/>
      <c r="GZ82" s="0"/>
      <c r="HA82" s="0"/>
      <c r="HB82" s="0"/>
      <c r="HC82" s="0"/>
      <c r="HD82" s="0"/>
      <c r="HE82" s="0"/>
      <c r="HF82" s="0"/>
      <c r="HG82" s="0"/>
      <c r="HH82" s="0"/>
      <c r="HI82" s="0"/>
      <c r="HJ82" s="0"/>
      <c r="HK82" s="0"/>
      <c r="HL82" s="0"/>
      <c r="HM82" s="0"/>
      <c r="HN82" s="0"/>
      <c r="HO82" s="0"/>
      <c r="HP82" s="0"/>
      <c r="HQ82" s="0"/>
      <c r="HR82" s="0"/>
      <c r="HS82" s="0"/>
      <c r="HT82" s="0"/>
      <c r="HU82" s="0"/>
      <c r="HV82" s="0"/>
      <c r="HW82" s="0"/>
      <c r="HX82" s="0"/>
      <c r="HY82" s="0"/>
      <c r="HZ82" s="0"/>
      <c r="IA82" s="0"/>
      <c r="IB82" s="0"/>
      <c r="IC82" s="0"/>
      <c r="ID82" s="0"/>
      <c r="IE82" s="0"/>
      <c r="IF82" s="0"/>
      <c r="IG82" s="0"/>
      <c r="IH82" s="0"/>
      <c r="II82" s="0"/>
      <c r="IJ82" s="0"/>
      <c r="IK82" s="0"/>
      <c r="IL82" s="0"/>
      <c r="IM82" s="0"/>
      <c r="IN82" s="0"/>
      <c r="IO82" s="0"/>
      <c r="IP82" s="0"/>
      <c r="IQ82" s="0"/>
      <c r="IR82" s="0"/>
      <c r="IS82" s="0"/>
      <c r="IT82" s="0"/>
      <c r="IU82" s="0"/>
      <c r="IV82" s="0"/>
      <c r="IW82" s="0"/>
      <c r="IX82" s="0"/>
      <c r="IY82" s="0"/>
      <c r="IZ82" s="0"/>
      <c r="JA82" s="0"/>
      <c r="JB82" s="0"/>
      <c r="JC82" s="0"/>
      <c r="JD82" s="0"/>
      <c r="JE82" s="0"/>
      <c r="JF82" s="0"/>
      <c r="JG82" s="0"/>
      <c r="JH82" s="0"/>
      <c r="JI82" s="0"/>
      <c r="JJ82" s="0"/>
      <c r="JK82" s="0"/>
      <c r="JL82" s="0"/>
      <c r="JM82" s="0"/>
      <c r="JN82" s="0"/>
      <c r="JO82" s="0"/>
      <c r="JP82" s="0"/>
      <c r="JQ82" s="0"/>
      <c r="JR82" s="0"/>
      <c r="JS82" s="0"/>
      <c r="JT82" s="0"/>
      <c r="JU82" s="0"/>
      <c r="JV82" s="0"/>
      <c r="JW82" s="0"/>
      <c r="JX82" s="0"/>
      <c r="JY82" s="0"/>
      <c r="JZ82" s="0"/>
      <c r="KA82" s="0"/>
      <c r="KB82" s="0"/>
      <c r="KC82" s="0"/>
      <c r="KD82" s="0"/>
      <c r="KE82" s="0"/>
      <c r="KF82" s="0"/>
      <c r="KG82" s="0"/>
      <c r="KH82" s="0"/>
      <c r="KI82" s="0"/>
      <c r="KJ82" s="0"/>
      <c r="KK82" s="0"/>
      <c r="KL82" s="0"/>
      <c r="KM82" s="0"/>
      <c r="KN82" s="0"/>
      <c r="KO82" s="0"/>
      <c r="KP82" s="0"/>
      <c r="KQ82" s="0"/>
      <c r="KR82" s="0"/>
      <c r="KS82" s="0"/>
      <c r="KT82" s="0"/>
      <c r="KU82" s="0"/>
      <c r="KV82" s="0"/>
      <c r="KW82" s="0"/>
      <c r="KX82" s="0"/>
      <c r="KY82" s="0"/>
      <c r="KZ82" s="0"/>
      <c r="LA82" s="0"/>
      <c r="LB82" s="0"/>
      <c r="LC82" s="0"/>
      <c r="LD82" s="0"/>
      <c r="LE82" s="0"/>
      <c r="LF82" s="0"/>
      <c r="LG82" s="0"/>
      <c r="LH82" s="0"/>
      <c r="LI82" s="0"/>
      <c r="LJ82" s="0"/>
      <c r="LK82" s="0"/>
      <c r="LL82" s="0"/>
      <c r="LM82" s="0"/>
      <c r="LN82" s="0"/>
      <c r="LO82" s="0"/>
      <c r="LP82" s="0"/>
      <c r="LQ82" s="0"/>
      <c r="LR82" s="0"/>
      <c r="LS82" s="0"/>
      <c r="LT82" s="0"/>
      <c r="LU82" s="0"/>
      <c r="LV82" s="0"/>
      <c r="LW82" s="0"/>
      <c r="LX82" s="0"/>
      <c r="LY82" s="0"/>
      <c r="LZ82" s="0"/>
      <c r="MA82" s="0"/>
      <c r="MB82" s="0"/>
      <c r="MC82" s="0"/>
      <c r="MD82" s="0"/>
      <c r="ME82" s="0"/>
      <c r="MF82" s="0"/>
      <c r="MG82" s="0"/>
      <c r="MH82" s="0"/>
      <c r="MI82" s="0"/>
      <c r="MJ82" s="0"/>
      <c r="MK82" s="0"/>
      <c r="ML82" s="0"/>
      <c r="MM82" s="0"/>
      <c r="MN82" s="0"/>
      <c r="MO82" s="0"/>
      <c r="MP82" s="0"/>
      <c r="MQ82" s="0"/>
      <c r="MR82" s="0"/>
      <c r="MS82" s="0"/>
      <c r="MT82" s="0"/>
      <c r="MU82" s="0"/>
      <c r="MV82" s="0"/>
      <c r="MW82" s="0"/>
      <c r="MX82" s="0"/>
      <c r="MY82" s="0"/>
      <c r="MZ82" s="0"/>
      <c r="NA82" s="0"/>
      <c r="NB82" s="0"/>
      <c r="NC82" s="0"/>
      <c r="ND82" s="0"/>
      <c r="NE82" s="0"/>
      <c r="NF82" s="0"/>
      <c r="NG82" s="0"/>
      <c r="NH82" s="0"/>
      <c r="NI82" s="0"/>
      <c r="NJ82" s="0"/>
      <c r="NK82" s="0"/>
      <c r="NL82" s="0"/>
      <c r="NM82" s="0"/>
      <c r="NN82" s="0"/>
      <c r="NO82" s="0"/>
      <c r="NP82" s="0"/>
      <c r="NQ82" s="0"/>
      <c r="NR82" s="0"/>
      <c r="NS82" s="0"/>
      <c r="NT82" s="0"/>
      <c r="NU82" s="0"/>
      <c r="NV82" s="0"/>
      <c r="NW82" s="0"/>
      <c r="NX82" s="0"/>
      <c r="NY82" s="0"/>
      <c r="NZ82" s="0"/>
      <c r="OA82" s="0"/>
      <c r="OB82" s="0"/>
      <c r="OC82" s="0"/>
      <c r="OD82" s="0"/>
      <c r="OE82" s="0"/>
      <c r="OF82" s="0"/>
      <c r="OG82" s="0"/>
      <c r="OH82" s="0"/>
      <c r="OI82" s="0"/>
      <c r="OJ82" s="0"/>
      <c r="OK82" s="0"/>
      <c r="OL82" s="0"/>
      <c r="OM82" s="0"/>
      <c r="ON82" s="0"/>
      <c r="OO82" s="0"/>
      <c r="OP82" s="0"/>
      <c r="OQ82" s="0"/>
      <c r="OR82" s="0"/>
      <c r="OS82" s="0"/>
      <c r="OT82" s="0"/>
      <c r="OU82" s="0"/>
      <c r="OV82" s="0"/>
      <c r="OW82" s="0"/>
      <c r="OX82" s="0"/>
      <c r="OY82" s="0"/>
      <c r="OZ82" s="0"/>
      <c r="PA82" s="0"/>
      <c r="PB82" s="0"/>
      <c r="PC82" s="0"/>
      <c r="PD82" s="0"/>
      <c r="PE82" s="0"/>
      <c r="PF82" s="0"/>
      <c r="PG82" s="0"/>
      <c r="PH82" s="0"/>
      <c r="PI82" s="0"/>
      <c r="PJ82" s="0"/>
      <c r="PK82" s="0"/>
      <c r="PL82" s="0"/>
      <c r="PM82" s="0"/>
      <c r="PN82" s="0"/>
      <c r="PO82" s="0"/>
      <c r="PP82" s="0"/>
      <c r="PQ82" s="0"/>
      <c r="PR82" s="0"/>
      <c r="PS82" s="0"/>
      <c r="PT82" s="0"/>
      <c r="PU82" s="0"/>
      <c r="PV82" s="0"/>
      <c r="PW82" s="0"/>
      <c r="PX82" s="0"/>
      <c r="PY82" s="0"/>
      <c r="PZ82" s="0"/>
      <c r="QA82" s="0"/>
      <c r="QB82" s="0"/>
      <c r="QC82" s="0"/>
      <c r="QD82" s="0"/>
      <c r="QE82" s="0"/>
      <c r="QF82" s="0"/>
      <c r="QG82" s="0"/>
      <c r="QH82" s="0"/>
      <c r="QI82" s="0"/>
      <c r="QJ82" s="0"/>
      <c r="QK82" s="0"/>
      <c r="QL82" s="0"/>
      <c r="QM82" s="0"/>
      <c r="QN82" s="0"/>
      <c r="QO82" s="0"/>
      <c r="QP82" s="0"/>
      <c r="QQ82" s="0"/>
      <c r="QR82" s="0"/>
      <c r="QS82" s="0"/>
      <c r="QT82" s="0"/>
      <c r="QU82" s="0"/>
      <c r="QV82" s="0"/>
      <c r="QW82" s="0"/>
      <c r="QX82" s="0"/>
      <c r="QY82" s="0"/>
      <c r="QZ82" s="0"/>
      <c r="RA82" s="0"/>
      <c r="RB82" s="0"/>
      <c r="RC82" s="0"/>
      <c r="RD82" s="0"/>
      <c r="RE82" s="0"/>
      <c r="RF82" s="0"/>
      <c r="RG82" s="0"/>
      <c r="RH82" s="0"/>
      <c r="RI82" s="0"/>
      <c r="RJ82" s="0"/>
      <c r="RK82" s="0"/>
      <c r="RL82" s="0"/>
      <c r="RM82" s="0"/>
      <c r="RN82" s="0"/>
      <c r="RO82" s="0"/>
      <c r="RP82" s="0"/>
      <c r="RQ82" s="0"/>
      <c r="RR82" s="0"/>
      <c r="RS82" s="0"/>
      <c r="RT82" s="0"/>
      <c r="RU82" s="0"/>
      <c r="RV82" s="0"/>
      <c r="RW82" s="0"/>
      <c r="RX82" s="0"/>
      <c r="RY82" s="0"/>
      <c r="RZ82" s="0"/>
      <c r="SA82" s="0"/>
      <c r="SB82" s="0"/>
      <c r="SC82" s="0"/>
      <c r="SD82" s="0"/>
      <c r="SE82" s="0"/>
      <c r="SF82" s="0"/>
      <c r="SG82" s="0"/>
      <c r="SH82" s="0"/>
      <c r="SI82" s="0"/>
      <c r="SJ82" s="0"/>
      <c r="SK82" s="0"/>
      <c r="SL82" s="0"/>
      <c r="SM82" s="0"/>
      <c r="SN82" s="0"/>
      <c r="SO82" s="0"/>
      <c r="SP82" s="0"/>
      <c r="SQ82" s="0"/>
      <c r="SR82" s="0"/>
      <c r="SS82" s="0"/>
      <c r="ST82" s="0"/>
      <c r="SU82" s="0"/>
      <c r="SV82" s="0"/>
      <c r="SW82" s="0"/>
      <c r="SX82" s="0"/>
      <c r="SY82" s="0"/>
      <c r="SZ82" s="0"/>
      <c r="TA82" s="0"/>
      <c r="TB82" s="0"/>
      <c r="TC82" s="0"/>
      <c r="TD82" s="0"/>
      <c r="TE82" s="0"/>
      <c r="TF82" s="0"/>
      <c r="TG82" s="0"/>
      <c r="TH82" s="0"/>
      <c r="TI82" s="0"/>
      <c r="TJ82" s="0"/>
      <c r="TK82" s="0"/>
      <c r="TL82" s="0"/>
      <c r="TM82" s="0"/>
      <c r="TN82" s="0"/>
      <c r="TO82" s="0"/>
      <c r="TP82" s="0"/>
      <c r="TQ82" s="0"/>
      <c r="TR82" s="0"/>
      <c r="TS82" s="0"/>
      <c r="TT82" s="0"/>
      <c r="TU82" s="0"/>
      <c r="TV82" s="0"/>
      <c r="TW82" s="0"/>
      <c r="TX82" s="0"/>
      <c r="TY82" s="0"/>
      <c r="TZ82" s="0"/>
      <c r="UA82" s="0"/>
      <c r="UB82" s="0"/>
      <c r="UC82" s="0"/>
      <c r="UD82" s="0"/>
      <c r="UE82" s="0"/>
      <c r="UF82" s="0"/>
      <c r="UG82" s="0"/>
      <c r="UH82" s="0"/>
      <c r="UI82" s="0"/>
      <c r="UJ82" s="0"/>
      <c r="UK82" s="0"/>
      <c r="UL82" s="0"/>
      <c r="UM82" s="0"/>
      <c r="UN82" s="0"/>
      <c r="UO82" s="0"/>
      <c r="UP82" s="0"/>
      <c r="UQ82" s="0"/>
      <c r="UR82" s="0"/>
      <c r="US82" s="0"/>
      <c r="UT82" s="0"/>
      <c r="UU82" s="0"/>
      <c r="UV82" s="0"/>
      <c r="UW82" s="0"/>
      <c r="UX82" s="0"/>
      <c r="UY82" s="0"/>
      <c r="UZ82" s="0"/>
      <c r="VA82" s="0"/>
      <c r="VB82" s="0"/>
      <c r="VC82" s="0"/>
      <c r="VD82" s="0"/>
      <c r="VE82" s="0"/>
      <c r="VF82" s="0"/>
      <c r="VG82" s="0"/>
      <c r="VH82" s="0"/>
      <c r="VI82" s="0"/>
      <c r="VJ82" s="0"/>
      <c r="VK82" s="0"/>
      <c r="VL82" s="0"/>
      <c r="VM82" s="0"/>
      <c r="VN82" s="0"/>
      <c r="VO82" s="0"/>
      <c r="VP82" s="0"/>
      <c r="VQ82" s="0"/>
      <c r="VR82" s="0"/>
      <c r="VS82" s="0"/>
      <c r="VT82" s="0"/>
      <c r="VU82" s="0"/>
      <c r="VV82" s="0"/>
      <c r="VW82" s="0"/>
      <c r="VX82" s="0"/>
      <c r="VY82" s="0"/>
      <c r="VZ82" s="0"/>
      <c r="WA82" s="0"/>
      <c r="WB82" s="0"/>
      <c r="WC82" s="0"/>
      <c r="WD82" s="0"/>
      <c r="WE82" s="0"/>
      <c r="WF82" s="0"/>
      <c r="WG82" s="0"/>
      <c r="WH82" s="0"/>
      <c r="WI82" s="0"/>
      <c r="WJ82" s="0"/>
      <c r="WK82" s="0"/>
      <c r="WL82" s="0"/>
      <c r="WM82" s="0"/>
      <c r="WN82" s="0"/>
      <c r="WO82" s="0"/>
      <c r="WP82" s="0"/>
      <c r="WQ82" s="0"/>
      <c r="WR82" s="0"/>
      <c r="WS82" s="0"/>
      <c r="WT82" s="0"/>
      <c r="WU82" s="0"/>
      <c r="WV82" s="0"/>
      <c r="WW82" s="0"/>
      <c r="WX82" s="0"/>
      <c r="WY82" s="0"/>
      <c r="WZ82" s="0"/>
      <c r="XA82" s="0"/>
      <c r="XB82" s="0"/>
      <c r="XC82" s="0"/>
      <c r="XD82" s="0"/>
      <c r="XE82" s="0"/>
      <c r="XF82" s="0"/>
      <c r="XG82" s="0"/>
      <c r="XH82" s="0"/>
      <c r="XI82" s="0"/>
      <c r="XJ82" s="0"/>
      <c r="XK82" s="0"/>
      <c r="XL82" s="0"/>
      <c r="XM82" s="0"/>
      <c r="XN82" s="0"/>
      <c r="XO82" s="0"/>
      <c r="XP82" s="0"/>
      <c r="XQ82" s="0"/>
      <c r="XR82" s="0"/>
      <c r="XS82" s="0"/>
      <c r="XT82" s="0"/>
      <c r="XU82" s="0"/>
      <c r="XV82" s="0"/>
      <c r="XW82" s="0"/>
      <c r="XX82" s="0"/>
      <c r="XY82" s="0"/>
      <c r="XZ82" s="0"/>
      <c r="YA82" s="0"/>
      <c r="YB82" s="0"/>
      <c r="YC82" s="0"/>
      <c r="YD82" s="0"/>
      <c r="YE82" s="0"/>
      <c r="YF82" s="0"/>
      <c r="YG82" s="0"/>
      <c r="YH82" s="0"/>
      <c r="YI82" s="0"/>
      <c r="YJ82" s="0"/>
      <c r="YK82" s="0"/>
      <c r="YL82" s="0"/>
      <c r="YM82" s="0"/>
      <c r="YN82" s="0"/>
      <c r="YO82" s="0"/>
      <c r="YP82" s="0"/>
      <c r="YQ82" s="0"/>
      <c r="YR82" s="0"/>
      <c r="YS82" s="0"/>
      <c r="YT82" s="0"/>
      <c r="YU82" s="0"/>
      <c r="YV82" s="0"/>
      <c r="YW82" s="0"/>
      <c r="YX82" s="0"/>
      <c r="YY82" s="0"/>
      <c r="YZ82" s="0"/>
      <c r="ZA82" s="0"/>
      <c r="ZB82" s="0"/>
      <c r="ZC82" s="0"/>
      <c r="ZD82" s="0"/>
      <c r="ZE82" s="0"/>
      <c r="ZF82" s="0"/>
      <c r="ZG82" s="0"/>
      <c r="ZH82" s="0"/>
      <c r="ZI82" s="0"/>
      <c r="ZJ82" s="0"/>
      <c r="ZK82" s="0"/>
      <c r="ZL82" s="0"/>
      <c r="ZM82" s="0"/>
      <c r="ZN82" s="0"/>
      <c r="ZO82" s="0"/>
      <c r="ZP82" s="0"/>
      <c r="ZQ82" s="0"/>
      <c r="ZR82" s="0"/>
      <c r="ZS82" s="0"/>
      <c r="ZT82" s="0"/>
      <c r="ZU82" s="0"/>
      <c r="ZV82" s="0"/>
      <c r="ZW82" s="0"/>
      <c r="ZX82" s="0"/>
      <c r="ZY82" s="0"/>
      <c r="ZZ82" s="0"/>
      <c r="AAA82" s="0"/>
      <c r="AAB82" s="0"/>
      <c r="AAC82" s="0"/>
      <c r="AAD82" s="0"/>
      <c r="AAE82" s="0"/>
      <c r="AAF82" s="0"/>
      <c r="AAG82" s="0"/>
      <c r="AAH82" s="0"/>
      <c r="AAI82" s="0"/>
      <c r="AAJ82" s="0"/>
      <c r="AAK82" s="0"/>
      <c r="AAL82" s="0"/>
      <c r="AAM82" s="0"/>
      <c r="AAN82" s="0"/>
      <c r="AAO82" s="0"/>
      <c r="AAP82" s="0"/>
      <c r="AAQ82" s="0"/>
      <c r="AAR82" s="0"/>
      <c r="AAS82" s="0"/>
      <c r="AAT82" s="0"/>
      <c r="AAU82" s="0"/>
      <c r="AAV82" s="0"/>
      <c r="AAW82" s="0"/>
      <c r="AAX82" s="0"/>
      <c r="AAY82" s="0"/>
      <c r="AAZ82" s="0"/>
      <c r="ABA82" s="0"/>
      <c r="ABB82" s="0"/>
      <c r="ABC82" s="0"/>
      <c r="ABD82" s="0"/>
      <c r="ABE82" s="0"/>
      <c r="ABF82" s="0"/>
      <c r="ABG82" s="0"/>
      <c r="ABH82" s="0"/>
      <c r="ABI82" s="0"/>
      <c r="ABJ82" s="0"/>
      <c r="ABK82" s="0"/>
      <c r="ABL82" s="0"/>
      <c r="ABM82" s="0"/>
      <c r="ABN82" s="0"/>
      <c r="ABO82" s="0"/>
      <c r="ABP82" s="0"/>
      <c r="ABQ82" s="0"/>
      <c r="ABR82" s="0"/>
      <c r="ABS82" s="0"/>
      <c r="ABT82" s="0"/>
      <c r="ABU82" s="0"/>
      <c r="ABV82" s="0"/>
      <c r="ABW82" s="0"/>
      <c r="ABX82" s="0"/>
      <c r="ABY82" s="0"/>
      <c r="ABZ82" s="0"/>
      <c r="ACA82" s="0"/>
      <c r="ACB82" s="0"/>
      <c r="ACC82" s="0"/>
      <c r="ACD82" s="0"/>
      <c r="ACE82" s="0"/>
      <c r="ACF82" s="0"/>
      <c r="ACG82" s="0"/>
      <c r="ACH82" s="0"/>
      <c r="ACI82" s="0"/>
      <c r="ACJ82" s="0"/>
      <c r="ACK82" s="0"/>
      <c r="ACL82" s="0"/>
      <c r="ACM82" s="0"/>
      <c r="ACN82" s="0"/>
      <c r="ACO82" s="0"/>
      <c r="ACP82" s="0"/>
      <c r="ACQ82" s="0"/>
      <c r="ACR82" s="0"/>
      <c r="ACS82" s="0"/>
      <c r="ACT82" s="0"/>
      <c r="ACU82" s="0"/>
      <c r="ACV82" s="0"/>
      <c r="ACW82" s="0"/>
      <c r="ACX82" s="0"/>
      <c r="ACY82" s="0"/>
      <c r="ACZ82" s="0"/>
      <c r="ADA82" s="0"/>
      <c r="ADB82" s="0"/>
      <c r="ADC82" s="0"/>
      <c r="ADD82" s="0"/>
      <c r="ADE82" s="0"/>
      <c r="ADF82" s="0"/>
      <c r="ADG82" s="0"/>
      <c r="ADH82" s="0"/>
      <c r="ADI82" s="0"/>
      <c r="ADJ82" s="0"/>
      <c r="ADK82" s="0"/>
      <c r="ADL82" s="0"/>
      <c r="ADM82" s="0"/>
      <c r="ADN82" s="0"/>
      <c r="ADO82" s="0"/>
      <c r="ADP82" s="0"/>
      <c r="ADQ82" s="0"/>
      <c r="ADR82" s="0"/>
      <c r="ADS82" s="0"/>
      <c r="ADT82" s="0"/>
      <c r="ADU82" s="0"/>
      <c r="ADV82" s="0"/>
      <c r="ADW82" s="0"/>
      <c r="ADX82" s="0"/>
      <c r="ADY82" s="0"/>
      <c r="ADZ82" s="0"/>
      <c r="AEA82" s="0"/>
      <c r="AEB82" s="0"/>
      <c r="AEC82" s="0"/>
      <c r="AED82" s="0"/>
      <c r="AEE82" s="0"/>
      <c r="AEF82" s="0"/>
      <c r="AEG82" s="0"/>
      <c r="AEH82" s="0"/>
      <c r="AEI82" s="0"/>
      <c r="AEJ82" s="0"/>
      <c r="AEK82" s="0"/>
      <c r="AEL82" s="0"/>
      <c r="AEM82" s="0"/>
      <c r="AEN82" s="0"/>
      <c r="AEO82" s="0"/>
      <c r="AEP82" s="0"/>
      <c r="AEQ82" s="0"/>
      <c r="AER82" s="0"/>
      <c r="AES82" s="0"/>
      <c r="AET82" s="0"/>
      <c r="AEU82" s="0"/>
      <c r="AEV82" s="0"/>
      <c r="AEW82" s="0"/>
      <c r="AEX82" s="0"/>
      <c r="AEY82" s="0"/>
      <c r="AEZ82" s="0"/>
      <c r="AFA82" s="0"/>
      <c r="AFB82" s="0"/>
      <c r="AFC82" s="0"/>
      <c r="AFD82" s="0"/>
      <c r="AFE82" s="0"/>
      <c r="AFF82" s="0"/>
      <c r="AFG82" s="0"/>
      <c r="AFH82" s="0"/>
      <c r="AFI82" s="0"/>
      <c r="AFJ82" s="0"/>
      <c r="AFK82" s="0"/>
      <c r="AFL82" s="0"/>
      <c r="AFM82" s="0"/>
      <c r="AFN82" s="0"/>
      <c r="AFO82" s="0"/>
      <c r="AFP82" s="0"/>
      <c r="AFQ82" s="0"/>
      <c r="AFR82" s="0"/>
      <c r="AFS82" s="0"/>
      <c r="AFT82" s="0"/>
      <c r="AFU82" s="0"/>
      <c r="AFV82" s="0"/>
      <c r="AFW82" s="0"/>
      <c r="AFX82" s="0"/>
      <c r="AFY82" s="0"/>
      <c r="AFZ82" s="0"/>
      <c r="AGA82" s="0"/>
      <c r="AGB82" s="0"/>
      <c r="AGC82" s="0"/>
      <c r="AGD82" s="0"/>
      <c r="AGE82" s="0"/>
      <c r="AGF82" s="0"/>
      <c r="AGG82" s="0"/>
      <c r="AGH82" s="0"/>
      <c r="AGI82" s="0"/>
      <c r="AGJ82" s="0"/>
      <c r="AGK82" s="0"/>
      <c r="AGL82" s="0"/>
      <c r="AGM82" s="0"/>
      <c r="AGN82" s="0"/>
      <c r="AGO82" s="0"/>
      <c r="AGP82" s="0"/>
      <c r="AGQ82" s="0"/>
      <c r="AGR82" s="0"/>
      <c r="AGS82" s="0"/>
      <c r="AGT82" s="0"/>
      <c r="AGU82" s="0"/>
      <c r="AGV82" s="0"/>
      <c r="AGW82" s="0"/>
      <c r="AGX82" s="0"/>
      <c r="AGY82" s="0"/>
      <c r="AGZ82" s="0"/>
      <c r="AHA82" s="0"/>
      <c r="AHB82" s="0"/>
      <c r="AHC82" s="0"/>
      <c r="AHD82" s="0"/>
      <c r="AHE82" s="0"/>
      <c r="AHF82" s="0"/>
      <c r="AHG82" s="0"/>
      <c r="AHH82" s="0"/>
      <c r="AHI82" s="0"/>
      <c r="AHJ82" s="0"/>
      <c r="AHK82" s="0"/>
      <c r="AHL82" s="0"/>
      <c r="AHM82" s="0"/>
      <c r="AHN82" s="0"/>
      <c r="AHO82" s="0"/>
      <c r="AHP82" s="0"/>
      <c r="AHQ82" s="0"/>
      <c r="AHR82" s="0"/>
      <c r="AHS82" s="0"/>
      <c r="AHT82" s="0"/>
      <c r="AHU82" s="0"/>
      <c r="AHV82" s="0"/>
      <c r="AHW82" s="0"/>
      <c r="AHX82" s="0"/>
      <c r="AHY82" s="0"/>
      <c r="AHZ82" s="0"/>
      <c r="AIA82" s="0"/>
      <c r="AIB82" s="0"/>
      <c r="AIC82" s="0"/>
      <c r="AID82" s="0"/>
      <c r="AIE82" s="0"/>
      <c r="AIF82" s="0"/>
      <c r="AIG82" s="0"/>
      <c r="AIH82" s="0"/>
      <c r="AII82" s="0"/>
      <c r="AIJ82" s="0"/>
      <c r="AIK82" s="0"/>
      <c r="AIL82" s="0"/>
      <c r="AIM82" s="0"/>
      <c r="AIN82" s="0"/>
      <c r="AIO82" s="0"/>
      <c r="AIP82" s="0"/>
      <c r="AIQ82" s="0"/>
      <c r="AIR82" s="0"/>
      <c r="AIS82" s="0"/>
      <c r="AIT82" s="0"/>
      <c r="AIU82" s="0"/>
      <c r="AIV82" s="0"/>
      <c r="AIW82" s="0"/>
      <c r="AIX82" s="0"/>
      <c r="AIY82" s="0"/>
      <c r="AIZ82" s="0"/>
      <c r="AJA82" s="0"/>
      <c r="AJB82" s="0"/>
      <c r="AJC82" s="0"/>
      <c r="AJD82" s="0"/>
      <c r="AJE82" s="0"/>
      <c r="AJF82" s="0"/>
      <c r="AJG82" s="0"/>
      <c r="AJH82" s="0"/>
      <c r="AJI82" s="0"/>
      <c r="AJJ82" s="0"/>
      <c r="AJK82" s="0"/>
      <c r="AJL82" s="0"/>
      <c r="AJM82" s="0"/>
      <c r="AJN82" s="0"/>
      <c r="AJO82" s="0"/>
      <c r="AJP82" s="0"/>
      <c r="AJQ82" s="0"/>
      <c r="AJR82" s="0"/>
      <c r="AJS82" s="0"/>
      <c r="AJT82" s="0"/>
      <c r="AJU82" s="0"/>
      <c r="AJV82" s="0"/>
      <c r="AJW82" s="0"/>
      <c r="AJX82" s="0"/>
      <c r="AJY82" s="0"/>
      <c r="AJZ82" s="0"/>
      <c r="AKA82" s="0"/>
      <c r="AKB82" s="0"/>
      <c r="AKC82" s="0"/>
      <c r="AKD82" s="0"/>
      <c r="AKE82" s="0"/>
      <c r="AKF82" s="0"/>
      <c r="AKG82" s="0"/>
      <c r="AKH82" s="0"/>
      <c r="AKI82" s="0"/>
      <c r="AKJ82" s="0"/>
      <c r="AKK82" s="0"/>
      <c r="AKL82" s="0"/>
      <c r="AKM82" s="0"/>
      <c r="AKN82" s="0"/>
      <c r="AKO82" s="0"/>
      <c r="AKP82" s="0"/>
      <c r="AKQ82" s="0"/>
      <c r="AKR82" s="0"/>
      <c r="AKS82" s="0"/>
      <c r="AKT82" s="0"/>
      <c r="AKU82" s="0"/>
      <c r="AKV82" s="0"/>
      <c r="AKW82" s="0"/>
      <c r="AKX82" s="0"/>
      <c r="AKY82" s="0"/>
      <c r="AKZ82" s="0"/>
      <c r="ALA82" s="0"/>
      <c r="ALB82" s="0"/>
      <c r="ALC82" s="0"/>
      <c r="ALD82" s="0"/>
      <c r="ALE82" s="0"/>
      <c r="ALF82" s="0"/>
      <c r="ALG82" s="0"/>
      <c r="ALH82" s="0"/>
      <c r="ALI82" s="0"/>
      <c r="ALJ82" s="0"/>
      <c r="ALK82" s="0"/>
      <c r="ALL82" s="0"/>
      <c r="ALM82" s="0"/>
      <c r="ALN82" s="0"/>
      <c r="ALO82" s="0"/>
      <c r="ALP82" s="0"/>
      <c r="ALQ82" s="0"/>
      <c r="ALR82" s="0"/>
      <c r="ALS82" s="0"/>
      <c r="ALT82" s="0"/>
      <c r="ALU82" s="0"/>
      <c r="ALV82" s="0"/>
      <c r="ALW82" s="0"/>
      <c r="ALX82" s="0"/>
      <c r="ALY82" s="0"/>
      <c r="ALZ82" s="0"/>
      <c r="AMA82" s="0"/>
      <c r="AMB82" s="0"/>
      <c r="AMC82" s="0"/>
      <c r="AMD82" s="0"/>
      <c r="AME82" s="0"/>
      <c r="AMF82" s="0"/>
      <c r="AMG82" s="0"/>
      <c r="AMH82" s="0"/>
      <c r="AMI82" s="0"/>
      <c r="AMJ82" s="0"/>
    </row>
    <row r="83" customFormat="false" ht="24.55" hidden="false" customHeight="false" outlineLevel="0" collapsed="false">
      <c r="A83" s="176" t="n">
        <f aca="false">$A$64</f>
        <v>2</v>
      </c>
      <c r="B83" s="177" t="s">
        <v>61</v>
      </c>
      <c r="C83" s="177" t="n">
        <f aca="false">C82</f>
        <v>7</v>
      </c>
      <c r="D83" s="177" t="s">
        <v>61</v>
      </c>
      <c r="E83" s="177" t="n">
        <f aca="false">E82+1</f>
        <v>16</v>
      </c>
      <c r="F83" s="230" t="n">
        <v>83399</v>
      </c>
      <c r="G83" s="177" t="s">
        <v>21</v>
      </c>
      <c r="H83" s="179" t="str">
        <f aca="false">IFERROR((IF($G83=$X$3,IFERROR(VLOOKUP($F83,'SERVIÇOS SINAPI'!$A$8:$E$19639,2,0),""),IF($G83=$X$4,IFERROR(VLOOKUP($F83,'SERVIÇOS PLEO'!$A$1:$E$20000,2,0),""),IF($G83=$X$5,IFERROR(VLOOKUP($F83,'SERVIÇOS SICRO 2'!$A$1:$D$20056,2,0),""),IF($G83=$X$6,IFERROR(VLOOKUP($F83,'SERVIÇOS UFFS'!$A$1:$G$20007,2,0),"0")))))),2)</f>
        <v>RELE FOTOELETRICO P/ COMANDO DE ILUMINACAO EXTERNA 220V/1000W - FORNECIMENTO E INSTALACAO</v>
      </c>
      <c r="I83" s="179"/>
      <c r="J83" s="179" t="str">
        <f aca="false">IFERROR((IF($G83=$X$3,IFERROR(VLOOKUP($F83,'SERVIÇOS SINAPI'!$A$8:$E$19639,3,0),""),IF($G83=$X$4,IFERROR(VLOOKUP($F83,'SERVIÇOS PLEO'!$A$1:$E$20000,3,0),""),IF($G83=$X$5,IFERROR(VLOOKUP($F83,'SERVIÇOS SICRO 2'!$A$1:$D$20056,3,0),""),IF($G83=$X$6,IFERROR(VLOOKUP($F83,'SERVIÇOS UFFS'!$A$1:$G$20007,3,0),"0")))))),2)</f>
        <v>UN</v>
      </c>
      <c r="K83" s="178" t="n">
        <v>4</v>
      </c>
      <c r="L83" s="220" t="n">
        <f aca="false">IFERROR((IF($G83=$X$3,IFERROR(VLOOKUP($F83,'SERVIÇOS SINAPI'!$A$8:$E$19639,5,0),""),IF($G83=$X$4,IFERROR(VLOOKUP($F83,'SERVIÇOS PLEO'!$A$1:$E$20000,5,0),""),IF($G83=$X$5,IFERROR(VLOOKUP($F83,'SERVIÇOS SICRO 2'!$A$1:$D$20056,4,0),""),IF($G83=$X$6,IFERROR(VLOOKUP($F83,'SERVIÇOS UFFS'!$A$1:$G$20007,4,0),"0")))))),2)</f>
        <v>24.36</v>
      </c>
      <c r="M83" s="220" t="n">
        <f aca="false">IFERROR((IF($G83=$X$3,IFERROR(VLOOKUP($F83,'SERVIÇOS SINAPI'!$A$8:$E$19639,4,0),""),IF($G83=$X$4,IFERROR(VLOOKUP($F83,'SERVIÇOS PLEO'!$A$1:$E$20000,4,0),""),IF($G83=$X$5,IFERROR(VLOOKUP($F83,'SERVIÇOS SICRO 2'!$A$1:$D$20056,8,0),""),IF($G83=$X$6,IFERROR(VLOOKUP($F83,'SERVIÇOS UFFS'!$A$1:$G$20007,5,0),"0")))))),2)</f>
        <v>8.37</v>
      </c>
      <c r="N83" s="182" t="n">
        <f aca="false">ROUND(L83+M83,2)</f>
        <v>32.73</v>
      </c>
      <c r="O83" s="183" t="n">
        <f aca="false">ROUND((K83*N83),2)</f>
        <v>130.92</v>
      </c>
      <c r="P83" s="184" t="n">
        <f aca="false">ROUND($S$5,4)</f>
        <v>0.2764</v>
      </c>
      <c r="Q83" s="182" t="n">
        <f aca="false">ROUND((O83*(1+P83)),2)</f>
        <v>167.11</v>
      </c>
      <c r="R83" s="184" t="n">
        <f aca="false">Q83/$Q$99</f>
        <v>0.00217742431460192</v>
      </c>
      <c r="S83" s="163" t="n">
        <f aca="false">Q83-(Q83*$M$5%)</f>
        <v>167.11</v>
      </c>
      <c r="T83" s="161" t="n">
        <f aca="false">K83*L83</f>
        <v>97.44</v>
      </c>
      <c r="U83" s="161" t="n">
        <f aca="false">K83*M83</f>
        <v>33.48</v>
      </c>
      <c r="V83" s="161" t="n">
        <f aca="false">K83*L83</f>
        <v>97.44</v>
      </c>
      <c r="W83" s="161" t="n">
        <f aca="false">M83*K83</f>
        <v>33.48</v>
      </c>
      <c r="X83" s="160" t="n">
        <v>4</v>
      </c>
      <c r="Y83" s="161"/>
      <c r="Z83" s="185"/>
      <c r="AA83" s="186"/>
      <c r="AB83" s="160" t="n">
        <v>3</v>
      </c>
      <c r="AC83" s="99" t="n">
        <f aca="false">$AC$2*AB83</f>
        <v>12</v>
      </c>
      <c r="AD83" s="187"/>
      <c r="AE83" s="148"/>
      <c r="AF83" s="188"/>
      <c r="AG83" s="189"/>
      <c r="AH83" s="190"/>
      <c r="AI83" s="191"/>
      <c r="AJ83" s="189"/>
      <c r="AK83" s="190"/>
      <c r="AL83" s="192"/>
      <c r="AM83" s="188"/>
      <c r="AN83" s="189"/>
      <c r="AO83" s="190"/>
      <c r="AP83" s="191"/>
      <c r="AQ83" s="189"/>
      <c r="AR83" s="190"/>
      <c r="AS83" s="161"/>
      <c r="AT83" s="188"/>
      <c r="AU83" s="189"/>
      <c r="AV83" s="190"/>
      <c r="AW83" s="191"/>
      <c r="AX83" s="189"/>
      <c r="AY83" s="190"/>
      <c r="AZ83" s="192"/>
      <c r="BA83" s="188"/>
      <c r="BB83" s="189"/>
      <c r="BC83" s="190"/>
      <c r="BD83" s="191"/>
      <c r="BE83" s="189"/>
      <c r="BF83" s="190"/>
      <c r="BG83" s="161"/>
      <c r="BH83" s="188"/>
      <c r="BI83" s="189"/>
      <c r="BJ83" s="190"/>
      <c r="BK83" s="191"/>
      <c r="BL83" s="189"/>
      <c r="BM83" s="190"/>
      <c r="BN83" s="192"/>
      <c r="BO83" s="188"/>
      <c r="BP83" s="189"/>
      <c r="BQ83" s="190"/>
      <c r="BR83" s="191"/>
      <c r="BS83" s="189"/>
      <c r="BT83" s="190"/>
      <c r="BU83" s="161"/>
      <c r="BV83" s="188"/>
      <c r="BW83" s="189"/>
      <c r="BX83" s="190"/>
      <c r="BY83" s="191"/>
      <c r="BZ83" s="189"/>
      <c r="CA83" s="190"/>
      <c r="CB83" s="192"/>
      <c r="CC83" s="188"/>
      <c r="CD83" s="189"/>
      <c r="CE83" s="190"/>
      <c r="CF83" s="191"/>
      <c r="CG83" s="189"/>
      <c r="CH83" s="190"/>
      <c r="CI83" s="161"/>
      <c r="CJ83" s="188"/>
      <c r="CK83" s="189"/>
      <c r="CL83" s="190"/>
      <c r="CM83" s="191"/>
      <c r="CN83" s="189"/>
      <c r="CO83" s="190"/>
      <c r="CP83" s="161"/>
      <c r="CQ83" s="188"/>
      <c r="CR83" s="189"/>
      <c r="CS83" s="190"/>
      <c r="CT83" s="191"/>
      <c r="CU83" s="189"/>
      <c r="CV83" s="190"/>
      <c r="CW83" s="161"/>
      <c r="CX83" s="193" t="n">
        <f aca="false">S83/$S$99</f>
        <v>0.00217742431460192</v>
      </c>
      <c r="CY83" s="103"/>
      <c r="CZ83" s="103"/>
      <c r="DA83" s="103"/>
      <c r="DB83" s="103"/>
      <c r="DC83" s="103"/>
      <c r="DD83" s="103"/>
      <c r="DE83" s="0"/>
      <c r="DF83" s="0"/>
      <c r="DG83" s="0"/>
      <c r="DH83" s="0"/>
      <c r="DI83" s="0"/>
      <c r="DJ83" s="0"/>
      <c r="DK83" s="0"/>
      <c r="DL83" s="0"/>
      <c r="DM83" s="0"/>
      <c r="DN83" s="0"/>
      <c r="DO83" s="0"/>
      <c r="DP83" s="0"/>
      <c r="DQ83" s="0"/>
      <c r="DR83" s="0"/>
      <c r="DS83" s="0"/>
      <c r="DT83" s="0"/>
      <c r="DU83" s="0"/>
      <c r="DV83" s="0"/>
      <c r="DW83" s="0"/>
      <c r="DX83" s="0"/>
      <c r="DY83" s="0"/>
      <c r="DZ83" s="0"/>
      <c r="EA83" s="0"/>
      <c r="EB83" s="0"/>
      <c r="EC83" s="0"/>
      <c r="ED83" s="0"/>
      <c r="EE83" s="0"/>
      <c r="EF83" s="0"/>
      <c r="EG83" s="0"/>
      <c r="EH83" s="0"/>
      <c r="EI83" s="0"/>
      <c r="EJ83" s="0"/>
      <c r="EK83" s="0"/>
      <c r="EL83" s="0"/>
      <c r="EM83" s="0"/>
      <c r="EN83" s="0"/>
      <c r="EO83" s="0"/>
      <c r="EP83" s="0"/>
      <c r="EQ83" s="0"/>
      <c r="ER83" s="0"/>
      <c r="ES83" s="0"/>
      <c r="ET83" s="0"/>
      <c r="EU83" s="0"/>
      <c r="EV83" s="0"/>
      <c r="EW83" s="0"/>
      <c r="EX83" s="0"/>
      <c r="EY83" s="0"/>
      <c r="EZ83" s="0"/>
      <c r="FA83" s="0"/>
      <c r="FB83" s="0"/>
      <c r="FC83" s="0"/>
      <c r="FD83" s="0"/>
      <c r="FE83" s="0"/>
      <c r="FF83" s="0"/>
      <c r="FG83" s="0"/>
      <c r="FH83" s="0"/>
      <c r="FI83" s="0"/>
      <c r="FJ83" s="0"/>
      <c r="FK83" s="0"/>
      <c r="FL83" s="0"/>
      <c r="FM83" s="0"/>
      <c r="FN83" s="0"/>
      <c r="FO83" s="0"/>
      <c r="FP83" s="0"/>
      <c r="FQ83" s="0"/>
      <c r="FR83" s="0"/>
      <c r="FS83" s="0"/>
      <c r="FT83" s="0"/>
      <c r="FU83" s="0"/>
      <c r="FV83" s="0"/>
      <c r="FW83" s="0"/>
      <c r="FX83" s="0"/>
      <c r="FY83" s="0"/>
      <c r="FZ83" s="0"/>
      <c r="GA83" s="0"/>
      <c r="GB83" s="0"/>
      <c r="GC83" s="0"/>
      <c r="GD83" s="0"/>
      <c r="GE83" s="0"/>
      <c r="GF83" s="0"/>
      <c r="GG83" s="0"/>
      <c r="GH83" s="0"/>
      <c r="GI83" s="0"/>
      <c r="GJ83" s="0"/>
      <c r="GK83" s="0"/>
      <c r="GL83" s="0"/>
      <c r="GM83" s="0"/>
      <c r="GN83" s="0"/>
      <c r="GO83" s="0"/>
      <c r="GP83" s="0"/>
      <c r="GQ83" s="0"/>
      <c r="GR83" s="0"/>
      <c r="GS83" s="0"/>
      <c r="GT83" s="0"/>
      <c r="GU83" s="0"/>
      <c r="GV83" s="0"/>
      <c r="GW83" s="0"/>
      <c r="GX83" s="0"/>
      <c r="GY83" s="0"/>
      <c r="GZ83" s="0"/>
      <c r="HA83" s="0"/>
      <c r="HB83" s="0"/>
      <c r="HC83" s="0"/>
      <c r="HD83" s="0"/>
      <c r="HE83" s="0"/>
      <c r="HF83" s="0"/>
      <c r="HG83" s="0"/>
      <c r="HH83" s="0"/>
      <c r="HI83" s="0"/>
      <c r="HJ83" s="0"/>
      <c r="HK83" s="0"/>
      <c r="HL83" s="0"/>
      <c r="HM83" s="0"/>
      <c r="HN83" s="0"/>
      <c r="HO83" s="0"/>
      <c r="HP83" s="0"/>
      <c r="HQ83" s="0"/>
      <c r="HR83" s="0"/>
      <c r="HS83" s="0"/>
      <c r="HT83" s="0"/>
      <c r="HU83" s="0"/>
      <c r="HV83" s="0"/>
      <c r="HW83" s="0"/>
      <c r="HX83" s="0"/>
      <c r="HY83" s="0"/>
      <c r="HZ83" s="0"/>
      <c r="IA83" s="0"/>
      <c r="IB83" s="0"/>
      <c r="IC83" s="0"/>
      <c r="ID83" s="0"/>
      <c r="IE83" s="0"/>
      <c r="IF83" s="0"/>
      <c r="IG83" s="0"/>
      <c r="IH83" s="0"/>
      <c r="II83" s="0"/>
      <c r="IJ83" s="0"/>
      <c r="IK83" s="0"/>
      <c r="IL83" s="0"/>
      <c r="IM83" s="0"/>
      <c r="IN83" s="0"/>
      <c r="IO83" s="0"/>
      <c r="IP83" s="0"/>
      <c r="IQ83" s="0"/>
      <c r="IR83" s="0"/>
      <c r="IS83" s="0"/>
      <c r="IT83" s="0"/>
      <c r="IU83" s="0"/>
      <c r="IV83" s="0"/>
      <c r="IW83" s="0"/>
      <c r="IX83" s="0"/>
      <c r="IY83" s="0"/>
      <c r="IZ83" s="0"/>
      <c r="JA83" s="0"/>
      <c r="JB83" s="0"/>
      <c r="JC83" s="0"/>
      <c r="JD83" s="0"/>
      <c r="JE83" s="0"/>
      <c r="JF83" s="0"/>
      <c r="JG83" s="0"/>
      <c r="JH83" s="0"/>
      <c r="JI83" s="0"/>
      <c r="JJ83" s="0"/>
      <c r="JK83" s="0"/>
      <c r="JL83" s="0"/>
      <c r="JM83" s="0"/>
      <c r="JN83" s="0"/>
      <c r="JO83" s="0"/>
      <c r="JP83" s="0"/>
      <c r="JQ83" s="0"/>
      <c r="JR83" s="0"/>
      <c r="JS83" s="0"/>
      <c r="JT83" s="0"/>
      <c r="JU83" s="0"/>
      <c r="JV83" s="0"/>
      <c r="JW83" s="0"/>
      <c r="JX83" s="0"/>
      <c r="JY83" s="0"/>
      <c r="JZ83" s="0"/>
      <c r="KA83" s="0"/>
      <c r="KB83" s="0"/>
      <c r="KC83" s="0"/>
      <c r="KD83" s="0"/>
      <c r="KE83" s="0"/>
      <c r="KF83" s="0"/>
      <c r="KG83" s="0"/>
      <c r="KH83" s="0"/>
      <c r="KI83" s="0"/>
      <c r="KJ83" s="0"/>
      <c r="KK83" s="0"/>
      <c r="KL83" s="0"/>
      <c r="KM83" s="0"/>
      <c r="KN83" s="0"/>
      <c r="KO83" s="0"/>
      <c r="KP83" s="0"/>
      <c r="KQ83" s="0"/>
      <c r="KR83" s="0"/>
      <c r="KS83" s="0"/>
      <c r="KT83" s="0"/>
      <c r="KU83" s="0"/>
      <c r="KV83" s="0"/>
      <c r="KW83" s="0"/>
      <c r="KX83" s="0"/>
      <c r="KY83" s="0"/>
      <c r="KZ83" s="0"/>
      <c r="LA83" s="0"/>
      <c r="LB83" s="0"/>
      <c r="LC83" s="0"/>
      <c r="LD83" s="0"/>
      <c r="LE83" s="0"/>
      <c r="LF83" s="0"/>
      <c r="LG83" s="0"/>
      <c r="LH83" s="0"/>
      <c r="LI83" s="0"/>
      <c r="LJ83" s="0"/>
      <c r="LK83" s="0"/>
      <c r="LL83" s="0"/>
      <c r="LM83" s="0"/>
      <c r="LN83" s="0"/>
      <c r="LO83" s="0"/>
      <c r="LP83" s="0"/>
      <c r="LQ83" s="0"/>
      <c r="LR83" s="0"/>
      <c r="LS83" s="0"/>
      <c r="LT83" s="0"/>
      <c r="LU83" s="0"/>
      <c r="LV83" s="0"/>
      <c r="LW83" s="0"/>
      <c r="LX83" s="0"/>
      <c r="LY83" s="0"/>
      <c r="LZ83" s="0"/>
      <c r="MA83" s="0"/>
      <c r="MB83" s="0"/>
      <c r="MC83" s="0"/>
      <c r="MD83" s="0"/>
      <c r="ME83" s="0"/>
      <c r="MF83" s="0"/>
      <c r="MG83" s="0"/>
      <c r="MH83" s="0"/>
      <c r="MI83" s="0"/>
      <c r="MJ83" s="0"/>
      <c r="MK83" s="0"/>
      <c r="ML83" s="0"/>
      <c r="MM83" s="0"/>
      <c r="MN83" s="0"/>
      <c r="MO83" s="0"/>
      <c r="MP83" s="0"/>
      <c r="MQ83" s="0"/>
      <c r="MR83" s="0"/>
      <c r="MS83" s="0"/>
      <c r="MT83" s="0"/>
      <c r="MU83" s="0"/>
      <c r="MV83" s="0"/>
      <c r="MW83" s="0"/>
      <c r="MX83" s="0"/>
      <c r="MY83" s="0"/>
      <c r="MZ83" s="0"/>
      <c r="NA83" s="0"/>
      <c r="NB83" s="0"/>
      <c r="NC83" s="0"/>
      <c r="ND83" s="0"/>
      <c r="NE83" s="0"/>
      <c r="NF83" s="0"/>
      <c r="NG83" s="0"/>
      <c r="NH83" s="0"/>
      <c r="NI83" s="0"/>
      <c r="NJ83" s="0"/>
      <c r="NK83" s="0"/>
      <c r="NL83" s="0"/>
      <c r="NM83" s="0"/>
      <c r="NN83" s="0"/>
      <c r="NO83" s="0"/>
      <c r="NP83" s="0"/>
      <c r="NQ83" s="0"/>
      <c r="NR83" s="0"/>
      <c r="NS83" s="0"/>
      <c r="NT83" s="0"/>
      <c r="NU83" s="0"/>
      <c r="NV83" s="0"/>
      <c r="NW83" s="0"/>
      <c r="NX83" s="0"/>
      <c r="NY83" s="0"/>
      <c r="NZ83" s="0"/>
      <c r="OA83" s="0"/>
      <c r="OB83" s="0"/>
      <c r="OC83" s="0"/>
      <c r="OD83" s="0"/>
      <c r="OE83" s="0"/>
      <c r="OF83" s="0"/>
      <c r="OG83" s="0"/>
      <c r="OH83" s="0"/>
      <c r="OI83" s="0"/>
      <c r="OJ83" s="0"/>
      <c r="OK83" s="0"/>
      <c r="OL83" s="0"/>
      <c r="OM83" s="0"/>
      <c r="ON83" s="0"/>
      <c r="OO83" s="0"/>
      <c r="OP83" s="0"/>
      <c r="OQ83" s="0"/>
      <c r="OR83" s="0"/>
      <c r="OS83" s="0"/>
      <c r="OT83" s="0"/>
      <c r="OU83" s="0"/>
      <c r="OV83" s="0"/>
      <c r="OW83" s="0"/>
      <c r="OX83" s="0"/>
      <c r="OY83" s="0"/>
      <c r="OZ83" s="0"/>
      <c r="PA83" s="0"/>
      <c r="PB83" s="0"/>
      <c r="PC83" s="0"/>
      <c r="PD83" s="0"/>
      <c r="PE83" s="0"/>
      <c r="PF83" s="0"/>
      <c r="PG83" s="0"/>
      <c r="PH83" s="0"/>
      <c r="PI83" s="0"/>
      <c r="PJ83" s="0"/>
      <c r="PK83" s="0"/>
      <c r="PL83" s="0"/>
      <c r="PM83" s="0"/>
      <c r="PN83" s="0"/>
      <c r="PO83" s="0"/>
      <c r="PP83" s="0"/>
      <c r="PQ83" s="0"/>
      <c r="PR83" s="0"/>
      <c r="PS83" s="0"/>
      <c r="PT83" s="0"/>
      <c r="PU83" s="0"/>
      <c r="PV83" s="0"/>
      <c r="PW83" s="0"/>
      <c r="PX83" s="0"/>
      <c r="PY83" s="0"/>
      <c r="PZ83" s="0"/>
      <c r="QA83" s="0"/>
      <c r="QB83" s="0"/>
      <c r="QC83" s="0"/>
      <c r="QD83" s="0"/>
      <c r="QE83" s="0"/>
      <c r="QF83" s="0"/>
      <c r="QG83" s="0"/>
      <c r="QH83" s="0"/>
      <c r="QI83" s="0"/>
      <c r="QJ83" s="0"/>
      <c r="QK83" s="0"/>
      <c r="QL83" s="0"/>
      <c r="QM83" s="0"/>
      <c r="QN83" s="0"/>
      <c r="QO83" s="0"/>
      <c r="QP83" s="0"/>
      <c r="QQ83" s="0"/>
      <c r="QR83" s="0"/>
      <c r="QS83" s="0"/>
      <c r="QT83" s="0"/>
      <c r="QU83" s="0"/>
      <c r="QV83" s="0"/>
      <c r="QW83" s="0"/>
      <c r="QX83" s="0"/>
      <c r="QY83" s="0"/>
      <c r="QZ83" s="0"/>
      <c r="RA83" s="0"/>
      <c r="RB83" s="0"/>
      <c r="RC83" s="0"/>
      <c r="RD83" s="0"/>
      <c r="RE83" s="0"/>
      <c r="RF83" s="0"/>
      <c r="RG83" s="0"/>
      <c r="RH83" s="0"/>
      <c r="RI83" s="0"/>
      <c r="RJ83" s="0"/>
      <c r="RK83" s="0"/>
      <c r="RL83" s="0"/>
      <c r="RM83" s="0"/>
      <c r="RN83" s="0"/>
      <c r="RO83" s="0"/>
      <c r="RP83" s="0"/>
      <c r="RQ83" s="0"/>
      <c r="RR83" s="0"/>
      <c r="RS83" s="0"/>
      <c r="RT83" s="0"/>
      <c r="RU83" s="0"/>
      <c r="RV83" s="0"/>
      <c r="RW83" s="0"/>
      <c r="RX83" s="0"/>
      <c r="RY83" s="0"/>
      <c r="RZ83" s="0"/>
      <c r="SA83" s="0"/>
      <c r="SB83" s="0"/>
      <c r="SC83" s="0"/>
      <c r="SD83" s="0"/>
      <c r="SE83" s="0"/>
      <c r="SF83" s="0"/>
      <c r="SG83" s="0"/>
      <c r="SH83" s="0"/>
      <c r="SI83" s="0"/>
      <c r="SJ83" s="0"/>
      <c r="SK83" s="0"/>
      <c r="SL83" s="0"/>
      <c r="SM83" s="0"/>
      <c r="SN83" s="0"/>
      <c r="SO83" s="0"/>
      <c r="SP83" s="0"/>
      <c r="SQ83" s="0"/>
      <c r="SR83" s="0"/>
      <c r="SS83" s="0"/>
      <c r="ST83" s="0"/>
      <c r="SU83" s="0"/>
      <c r="SV83" s="0"/>
      <c r="SW83" s="0"/>
      <c r="SX83" s="0"/>
      <c r="SY83" s="0"/>
      <c r="SZ83" s="0"/>
      <c r="TA83" s="0"/>
      <c r="TB83" s="0"/>
      <c r="TC83" s="0"/>
      <c r="TD83" s="0"/>
      <c r="TE83" s="0"/>
      <c r="TF83" s="0"/>
      <c r="TG83" s="0"/>
      <c r="TH83" s="0"/>
      <c r="TI83" s="0"/>
      <c r="TJ83" s="0"/>
      <c r="TK83" s="0"/>
      <c r="TL83" s="0"/>
      <c r="TM83" s="0"/>
      <c r="TN83" s="0"/>
      <c r="TO83" s="0"/>
      <c r="TP83" s="0"/>
      <c r="TQ83" s="0"/>
      <c r="TR83" s="0"/>
      <c r="TS83" s="0"/>
      <c r="TT83" s="0"/>
      <c r="TU83" s="0"/>
      <c r="TV83" s="0"/>
      <c r="TW83" s="0"/>
      <c r="TX83" s="0"/>
      <c r="TY83" s="0"/>
      <c r="TZ83" s="0"/>
      <c r="UA83" s="0"/>
      <c r="UB83" s="0"/>
      <c r="UC83" s="0"/>
      <c r="UD83" s="0"/>
      <c r="UE83" s="0"/>
      <c r="UF83" s="0"/>
      <c r="UG83" s="0"/>
      <c r="UH83" s="0"/>
      <c r="UI83" s="0"/>
      <c r="UJ83" s="0"/>
      <c r="UK83" s="0"/>
      <c r="UL83" s="0"/>
      <c r="UM83" s="0"/>
      <c r="UN83" s="0"/>
      <c r="UO83" s="0"/>
      <c r="UP83" s="0"/>
      <c r="UQ83" s="0"/>
      <c r="UR83" s="0"/>
      <c r="US83" s="0"/>
      <c r="UT83" s="0"/>
      <c r="UU83" s="0"/>
      <c r="UV83" s="0"/>
      <c r="UW83" s="0"/>
      <c r="UX83" s="0"/>
      <c r="UY83" s="0"/>
      <c r="UZ83" s="0"/>
      <c r="VA83" s="0"/>
      <c r="VB83" s="0"/>
      <c r="VC83" s="0"/>
      <c r="VD83" s="0"/>
      <c r="VE83" s="0"/>
      <c r="VF83" s="0"/>
      <c r="VG83" s="0"/>
      <c r="VH83" s="0"/>
      <c r="VI83" s="0"/>
      <c r="VJ83" s="0"/>
      <c r="VK83" s="0"/>
      <c r="VL83" s="0"/>
      <c r="VM83" s="0"/>
      <c r="VN83" s="0"/>
      <c r="VO83" s="0"/>
      <c r="VP83" s="0"/>
      <c r="VQ83" s="0"/>
      <c r="VR83" s="0"/>
      <c r="VS83" s="0"/>
      <c r="VT83" s="0"/>
      <c r="VU83" s="0"/>
      <c r="VV83" s="0"/>
      <c r="VW83" s="0"/>
      <c r="VX83" s="0"/>
      <c r="VY83" s="0"/>
      <c r="VZ83" s="0"/>
      <c r="WA83" s="0"/>
      <c r="WB83" s="0"/>
      <c r="WC83" s="0"/>
      <c r="WD83" s="0"/>
      <c r="WE83" s="0"/>
      <c r="WF83" s="0"/>
      <c r="WG83" s="0"/>
      <c r="WH83" s="0"/>
      <c r="WI83" s="0"/>
      <c r="WJ83" s="0"/>
      <c r="WK83" s="0"/>
      <c r="WL83" s="0"/>
      <c r="WM83" s="0"/>
      <c r="WN83" s="0"/>
      <c r="WO83" s="0"/>
      <c r="WP83" s="0"/>
      <c r="WQ83" s="0"/>
      <c r="WR83" s="0"/>
      <c r="WS83" s="0"/>
      <c r="WT83" s="0"/>
      <c r="WU83" s="0"/>
      <c r="WV83" s="0"/>
      <c r="WW83" s="0"/>
      <c r="WX83" s="0"/>
      <c r="WY83" s="0"/>
      <c r="WZ83" s="0"/>
      <c r="XA83" s="0"/>
      <c r="XB83" s="0"/>
      <c r="XC83" s="0"/>
      <c r="XD83" s="0"/>
      <c r="XE83" s="0"/>
      <c r="XF83" s="0"/>
      <c r="XG83" s="0"/>
      <c r="XH83" s="0"/>
      <c r="XI83" s="0"/>
      <c r="XJ83" s="0"/>
      <c r="XK83" s="0"/>
      <c r="XL83" s="0"/>
      <c r="XM83" s="0"/>
      <c r="XN83" s="0"/>
      <c r="XO83" s="0"/>
      <c r="XP83" s="0"/>
      <c r="XQ83" s="0"/>
      <c r="XR83" s="0"/>
      <c r="XS83" s="0"/>
      <c r="XT83" s="0"/>
      <c r="XU83" s="0"/>
      <c r="XV83" s="0"/>
      <c r="XW83" s="0"/>
      <c r="XX83" s="0"/>
      <c r="XY83" s="0"/>
      <c r="XZ83" s="0"/>
      <c r="YA83" s="0"/>
      <c r="YB83" s="0"/>
      <c r="YC83" s="0"/>
      <c r="YD83" s="0"/>
      <c r="YE83" s="0"/>
      <c r="YF83" s="0"/>
      <c r="YG83" s="0"/>
      <c r="YH83" s="0"/>
      <c r="YI83" s="0"/>
      <c r="YJ83" s="0"/>
      <c r="YK83" s="0"/>
      <c r="YL83" s="0"/>
      <c r="YM83" s="0"/>
      <c r="YN83" s="0"/>
      <c r="YO83" s="0"/>
      <c r="YP83" s="0"/>
      <c r="YQ83" s="0"/>
      <c r="YR83" s="0"/>
      <c r="YS83" s="0"/>
      <c r="YT83" s="0"/>
      <c r="YU83" s="0"/>
      <c r="YV83" s="0"/>
      <c r="YW83" s="0"/>
      <c r="YX83" s="0"/>
      <c r="YY83" s="0"/>
      <c r="YZ83" s="0"/>
      <c r="ZA83" s="0"/>
      <c r="ZB83" s="0"/>
      <c r="ZC83" s="0"/>
      <c r="ZD83" s="0"/>
      <c r="ZE83" s="0"/>
      <c r="ZF83" s="0"/>
      <c r="ZG83" s="0"/>
      <c r="ZH83" s="0"/>
      <c r="ZI83" s="0"/>
      <c r="ZJ83" s="0"/>
      <c r="ZK83" s="0"/>
      <c r="ZL83" s="0"/>
      <c r="ZM83" s="0"/>
      <c r="ZN83" s="0"/>
      <c r="ZO83" s="0"/>
      <c r="ZP83" s="0"/>
      <c r="ZQ83" s="0"/>
      <c r="ZR83" s="0"/>
      <c r="ZS83" s="0"/>
      <c r="ZT83" s="0"/>
      <c r="ZU83" s="0"/>
      <c r="ZV83" s="0"/>
      <c r="ZW83" s="0"/>
      <c r="ZX83" s="0"/>
      <c r="ZY83" s="0"/>
      <c r="ZZ83" s="0"/>
      <c r="AAA83" s="0"/>
      <c r="AAB83" s="0"/>
      <c r="AAC83" s="0"/>
      <c r="AAD83" s="0"/>
      <c r="AAE83" s="0"/>
      <c r="AAF83" s="0"/>
      <c r="AAG83" s="0"/>
      <c r="AAH83" s="0"/>
      <c r="AAI83" s="0"/>
      <c r="AAJ83" s="0"/>
      <c r="AAK83" s="0"/>
      <c r="AAL83" s="0"/>
      <c r="AAM83" s="0"/>
      <c r="AAN83" s="0"/>
      <c r="AAO83" s="0"/>
      <c r="AAP83" s="0"/>
      <c r="AAQ83" s="0"/>
      <c r="AAR83" s="0"/>
      <c r="AAS83" s="0"/>
      <c r="AAT83" s="0"/>
      <c r="AAU83" s="0"/>
      <c r="AAV83" s="0"/>
      <c r="AAW83" s="0"/>
      <c r="AAX83" s="0"/>
      <c r="AAY83" s="0"/>
      <c r="AAZ83" s="0"/>
      <c r="ABA83" s="0"/>
      <c r="ABB83" s="0"/>
      <c r="ABC83" s="0"/>
      <c r="ABD83" s="0"/>
      <c r="ABE83" s="0"/>
      <c r="ABF83" s="0"/>
      <c r="ABG83" s="0"/>
      <c r="ABH83" s="0"/>
      <c r="ABI83" s="0"/>
      <c r="ABJ83" s="0"/>
      <c r="ABK83" s="0"/>
      <c r="ABL83" s="0"/>
      <c r="ABM83" s="0"/>
      <c r="ABN83" s="0"/>
      <c r="ABO83" s="0"/>
      <c r="ABP83" s="0"/>
      <c r="ABQ83" s="0"/>
      <c r="ABR83" s="0"/>
      <c r="ABS83" s="0"/>
      <c r="ABT83" s="0"/>
      <c r="ABU83" s="0"/>
      <c r="ABV83" s="0"/>
      <c r="ABW83" s="0"/>
      <c r="ABX83" s="0"/>
      <c r="ABY83" s="0"/>
      <c r="ABZ83" s="0"/>
      <c r="ACA83" s="0"/>
      <c r="ACB83" s="0"/>
      <c r="ACC83" s="0"/>
      <c r="ACD83" s="0"/>
      <c r="ACE83" s="0"/>
      <c r="ACF83" s="0"/>
      <c r="ACG83" s="0"/>
      <c r="ACH83" s="0"/>
      <c r="ACI83" s="0"/>
      <c r="ACJ83" s="0"/>
      <c r="ACK83" s="0"/>
      <c r="ACL83" s="0"/>
      <c r="ACM83" s="0"/>
      <c r="ACN83" s="0"/>
      <c r="ACO83" s="0"/>
      <c r="ACP83" s="0"/>
      <c r="ACQ83" s="0"/>
      <c r="ACR83" s="0"/>
      <c r="ACS83" s="0"/>
      <c r="ACT83" s="0"/>
      <c r="ACU83" s="0"/>
      <c r="ACV83" s="0"/>
      <c r="ACW83" s="0"/>
      <c r="ACX83" s="0"/>
      <c r="ACY83" s="0"/>
      <c r="ACZ83" s="0"/>
      <c r="ADA83" s="0"/>
      <c r="ADB83" s="0"/>
      <c r="ADC83" s="0"/>
      <c r="ADD83" s="0"/>
      <c r="ADE83" s="0"/>
      <c r="ADF83" s="0"/>
      <c r="ADG83" s="0"/>
      <c r="ADH83" s="0"/>
      <c r="ADI83" s="0"/>
      <c r="ADJ83" s="0"/>
      <c r="ADK83" s="0"/>
      <c r="ADL83" s="0"/>
      <c r="ADM83" s="0"/>
      <c r="ADN83" s="0"/>
      <c r="ADO83" s="0"/>
      <c r="ADP83" s="0"/>
      <c r="ADQ83" s="0"/>
      <c r="ADR83" s="0"/>
      <c r="ADS83" s="0"/>
      <c r="ADT83" s="0"/>
      <c r="ADU83" s="0"/>
      <c r="ADV83" s="0"/>
      <c r="ADW83" s="0"/>
      <c r="ADX83" s="0"/>
      <c r="ADY83" s="0"/>
      <c r="ADZ83" s="0"/>
      <c r="AEA83" s="0"/>
      <c r="AEB83" s="0"/>
      <c r="AEC83" s="0"/>
      <c r="AED83" s="0"/>
      <c r="AEE83" s="0"/>
      <c r="AEF83" s="0"/>
      <c r="AEG83" s="0"/>
      <c r="AEH83" s="0"/>
      <c r="AEI83" s="0"/>
      <c r="AEJ83" s="0"/>
      <c r="AEK83" s="0"/>
      <c r="AEL83" s="0"/>
      <c r="AEM83" s="0"/>
      <c r="AEN83" s="0"/>
      <c r="AEO83" s="0"/>
      <c r="AEP83" s="0"/>
      <c r="AEQ83" s="0"/>
      <c r="AER83" s="0"/>
      <c r="AES83" s="0"/>
      <c r="AET83" s="0"/>
      <c r="AEU83" s="0"/>
      <c r="AEV83" s="0"/>
      <c r="AEW83" s="0"/>
      <c r="AEX83" s="0"/>
      <c r="AEY83" s="0"/>
      <c r="AEZ83" s="0"/>
      <c r="AFA83" s="0"/>
      <c r="AFB83" s="0"/>
      <c r="AFC83" s="0"/>
      <c r="AFD83" s="0"/>
      <c r="AFE83" s="0"/>
      <c r="AFF83" s="0"/>
      <c r="AFG83" s="0"/>
      <c r="AFH83" s="0"/>
      <c r="AFI83" s="0"/>
      <c r="AFJ83" s="0"/>
      <c r="AFK83" s="0"/>
      <c r="AFL83" s="0"/>
      <c r="AFM83" s="0"/>
      <c r="AFN83" s="0"/>
      <c r="AFO83" s="0"/>
      <c r="AFP83" s="0"/>
      <c r="AFQ83" s="0"/>
      <c r="AFR83" s="0"/>
      <c r="AFS83" s="0"/>
      <c r="AFT83" s="0"/>
      <c r="AFU83" s="0"/>
      <c r="AFV83" s="0"/>
      <c r="AFW83" s="0"/>
      <c r="AFX83" s="0"/>
      <c r="AFY83" s="0"/>
      <c r="AFZ83" s="0"/>
      <c r="AGA83" s="0"/>
      <c r="AGB83" s="0"/>
      <c r="AGC83" s="0"/>
      <c r="AGD83" s="0"/>
      <c r="AGE83" s="0"/>
      <c r="AGF83" s="0"/>
      <c r="AGG83" s="0"/>
      <c r="AGH83" s="0"/>
      <c r="AGI83" s="0"/>
      <c r="AGJ83" s="0"/>
      <c r="AGK83" s="0"/>
      <c r="AGL83" s="0"/>
      <c r="AGM83" s="0"/>
      <c r="AGN83" s="0"/>
      <c r="AGO83" s="0"/>
      <c r="AGP83" s="0"/>
      <c r="AGQ83" s="0"/>
      <c r="AGR83" s="0"/>
      <c r="AGS83" s="0"/>
      <c r="AGT83" s="0"/>
      <c r="AGU83" s="0"/>
      <c r="AGV83" s="0"/>
      <c r="AGW83" s="0"/>
      <c r="AGX83" s="0"/>
      <c r="AGY83" s="0"/>
      <c r="AGZ83" s="0"/>
      <c r="AHA83" s="0"/>
      <c r="AHB83" s="0"/>
      <c r="AHC83" s="0"/>
      <c r="AHD83" s="0"/>
      <c r="AHE83" s="0"/>
      <c r="AHF83" s="0"/>
      <c r="AHG83" s="0"/>
      <c r="AHH83" s="0"/>
      <c r="AHI83" s="0"/>
      <c r="AHJ83" s="0"/>
      <c r="AHK83" s="0"/>
      <c r="AHL83" s="0"/>
      <c r="AHM83" s="0"/>
      <c r="AHN83" s="0"/>
      <c r="AHO83" s="0"/>
      <c r="AHP83" s="0"/>
      <c r="AHQ83" s="0"/>
      <c r="AHR83" s="0"/>
      <c r="AHS83" s="0"/>
      <c r="AHT83" s="0"/>
      <c r="AHU83" s="0"/>
      <c r="AHV83" s="0"/>
      <c r="AHW83" s="0"/>
      <c r="AHX83" s="0"/>
      <c r="AHY83" s="0"/>
      <c r="AHZ83" s="0"/>
      <c r="AIA83" s="0"/>
      <c r="AIB83" s="0"/>
      <c r="AIC83" s="0"/>
      <c r="AID83" s="0"/>
      <c r="AIE83" s="0"/>
      <c r="AIF83" s="0"/>
      <c r="AIG83" s="0"/>
      <c r="AIH83" s="0"/>
      <c r="AII83" s="0"/>
      <c r="AIJ83" s="0"/>
      <c r="AIK83" s="0"/>
      <c r="AIL83" s="0"/>
      <c r="AIM83" s="0"/>
      <c r="AIN83" s="0"/>
      <c r="AIO83" s="0"/>
      <c r="AIP83" s="0"/>
      <c r="AIQ83" s="0"/>
      <c r="AIR83" s="0"/>
      <c r="AIS83" s="0"/>
      <c r="AIT83" s="0"/>
      <c r="AIU83" s="0"/>
      <c r="AIV83" s="0"/>
      <c r="AIW83" s="0"/>
      <c r="AIX83" s="0"/>
      <c r="AIY83" s="0"/>
      <c r="AIZ83" s="0"/>
      <c r="AJA83" s="0"/>
      <c r="AJB83" s="0"/>
      <c r="AJC83" s="0"/>
      <c r="AJD83" s="0"/>
      <c r="AJE83" s="0"/>
      <c r="AJF83" s="0"/>
      <c r="AJG83" s="0"/>
      <c r="AJH83" s="0"/>
      <c r="AJI83" s="0"/>
      <c r="AJJ83" s="0"/>
      <c r="AJK83" s="0"/>
      <c r="AJL83" s="0"/>
      <c r="AJM83" s="0"/>
      <c r="AJN83" s="0"/>
      <c r="AJO83" s="0"/>
      <c r="AJP83" s="0"/>
      <c r="AJQ83" s="0"/>
      <c r="AJR83" s="0"/>
      <c r="AJS83" s="0"/>
      <c r="AJT83" s="0"/>
      <c r="AJU83" s="0"/>
      <c r="AJV83" s="0"/>
      <c r="AJW83" s="0"/>
      <c r="AJX83" s="0"/>
      <c r="AJY83" s="0"/>
      <c r="AJZ83" s="0"/>
      <c r="AKA83" s="0"/>
      <c r="AKB83" s="0"/>
      <c r="AKC83" s="0"/>
      <c r="AKD83" s="0"/>
      <c r="AKE83" s="0"/>
      <c r="AKF83" s="0"/>
      <c r="AKG83" s="0"/>
      <c r="AKH83" s="0"/>
      <c r="AKI83" s="0"/>
      <c r="AKJ83" s="0"/>
      <c r="AKK83" s="0"/>
      <c r="AKL83" s="0"/>
      <c r="AKM83" s="0"/>
      <c r="AKN83" s="0"/>
      <c r="AKO83" s="0"/>
      <c r="AKP83" s="0"/>
      <c r="AKQ83" s="0"/>
      <c r="AKR83" s="0"/>
      <c r="AKS83" s="0"/>
      <c r="AKT83" s="0"/>
      <c r="AKU83" s="0"/>
      <c r="AKV83" s="0"/>
      <c r="AKW83" s="0"/>
      <c r="AKX83" s="0"/>
      <c r="AKY83" s="0"/>
      <c r="AKZ83" s="0"/>
      <c r="ALA83" s="0"/>
      <c r="ALB83" s="0"/>
      <c r="ALC83" s="0"/>
      <c r="ALD83" s="0"/>
      <c r="ALE83" s="0"/>
      <c r="ALF83" s="0"/>
      <c r="ALG83" s="0"/>
      <c r="ALH83" s="0"/>
      <c r="ALI83" s="0"/>
      <c r="ALJ83" s="0"/>
      <c r="ALK83" s="0"/>
      <c r="ALL83" s="0"/>
      <c r="ALM83" s="0"/>
      <c r="ALN83" s="0"/>
      <c r="ALO83" s="0"/>
      <c r="ALP83" s="0"/>
      <c r="ALQ83" s="0"/>
      <c r="ALR83" s="0"/>
      <c r="ALS83" s="0"/>
      <c r="ALT83" s="0"/>
      <c r="ALU83" s="0"/>
      <c r="ALV83" s="0"/>
      <c r="ALW83" s="0"/>
      <c r="ALX83" s="0"/>
      <c r="ALY83" s="0"/>
      <c r="ALZ83" s="0"/>
      <c r="AMA83" s="0"/>
      <c r="AMB83" s="0"/>
      <c r="AMC83" s="0"/>
      <c r="AMD83" s="0"/>
      <c r="AME83" s="0"/>
      <c r="AMF83" s="0"/>
      <c r="AMG83" s="0"/>
      <c r="AMH83" s="0"/>
      <c r="AMI83" s="0"/>
      <c r="AMJ83" s="0"/>
    </row>
    <row r="84" customFormat="false" ht="35.95" hidden="false" customHeight="false" outlineLevel="0" collapsed="false">
      <c r="A84" s="176" t="n">
        <f aca="false">$A$64</f>
        <v>2</v>
      </c>
      <c r="B84" s="177" t="s">
        <v>61</v>
      </c>
      <c r="C84" s="177" t="n">
        <f aca="false">C83</f>
        <v>7</v>
      </c>
      <c r="D84" s="177" t="s">
        <v>61</v>
      </c>
      <c r="E84" s="177" t="n">
        <f aca="false">E83+1</f>
        <v>17</v>
      </c>
      <c r="F84" s="194" t="s">
        <v>99</v>
      </c>
      <c r="G84" s="194"/>
      <c r="H84" s="179" t="s">
        <v>113</v>
      </c>
      <c r="I84" s="179"/>
      <c r="J84" s="179" t="s">
        <v>109</v>
      </c>
      <c r="K84" s="178" t="n">
        <v>12</v>
      </c>
      <c r="L84" s="220" t="n">
        <v>108.58</v>
      </c>
      <c r="M84" s="220" t="n">
        <f aca="false">L84*0.25</f>
        <v>27.145</v>
      </c>
      <c r="N84" s="182" t="n">
        <f aca="false">ROUND(L84+M84,2)</f>
        <v>135.73</v>
      </c>
      <c r="O84" s="183" t="n">
        <f aca="false">ROUND((K84*N84),2)</f>
        <v>1628.76</v>
      </c>
      <c r="P84" s="184" t="n">
        <f aca="false">ROUND($S$5,4)</f>
        <v>0.2764</v>
      </c>
      <c r="Q84" s="182" t="n">
        <f aca="false">ROUND((O84*(1+P84)),2)</f>
        <v>2078.95</v>
      </c>
      <c r="R84" s="184" t="n">
        <f aca="false">Q84/$Q$99</f>
        <v>0.027088482310105</v>
      </c>
      <c r="S84" s="163" t="n">
        <f aca="false">Q84-(Q84*$M$5%)</f>
        <v>2078.95</v>
      </c>
      <c r="T84" s="161" t="n">
        <f aca="false">K84*L84</f>
        <v>1302.96</v>
      </c>
      <c r="U84" s="161" t="n">
        <f aca="false">K84*M84</f>
        <v>325.74</v>
      </c>
      <c r="V84" s="161" t="n">
        <f aca="false">K84*L84</f>
        <v>1302.96</v>
      </c>
      <c r="W84" s="161" t="n">
        <f aca="false">M84*K84</f>
        <v>325.74</v>
      </c>
      <c r="X84" s="160" t="n">
        <v>12</v>
      </c>
      <c r="Y84" s="161"/>
      <c r="Z84" s="185"/>
      <c r="AA84" s="186"/>
      <c r="AB84" s="228"/>
      <c r="AC84" s="99"/>
      <c r="AD84" s="187"/>
      <c r="AE84" s="148"/>
      <c r="AF84" s="188"/>
      <c r="AG84" s="189"/>
      <c r="AH84" s="190"/>
      <c r="AI84" s="191"/>
      <c r="AJ84" s="189"/>
      <c r="AK84" s="190"/>
      <c r="AL84" s="192"/>
      <c r="AM84" s="188"/>
      <c r="AN84" s="189"/>
      <c r="AO84" s="190"/>
      <c r="AP84" s="191"/>
      <c r="AQ84" s="189"/>
      <c r="AR84" s="190"/>
      <c r="AS84" s="161"/>
      <c r="AT84" s="188"/>
      <c r="AU84" s="189"/>
      <c r="AV84" s="190"/>
      <c r="AW84" s="191"/>
      <c r="AX84" s="189"/>
      <c r="AY84" s="190"/>
      <c r="AZ84" s="192"/>
      <c r="BA84" s="188"/>
      <c r="BB84" s="189"/>
      <c r="BC84" s="190"/>
      <c r="BD84" s="191"/>
      <c r="BE84" s="189"/>
      <c r="BF84" s="190"/>
      <c r="BG84" s="161"/>
      <c r="BH84" s="188"/>
      <c r="BI84" s="189"/>
      <c r="BJ84" s="190"/>
      <c r="BK84" s="191"/>
      <c r="BL84" s="189"/>
      <c r="BM84" s="190"/>
      <c r="BN84" s="192"/>
      <c r="BO84" s="188"/>
      <c r="BP84" s="189"/>
      <c r="BQ84" s="190"/>
      <c r="BR84" s="191"/>
      <c r="BS84" s="189"/>
      <c r="BT84" s="190"/>
      <c r="BU84" s="161"/>
      <c r="BV84" s="188"/>
      <c r="BW84" s="189"/>
      <c r="BX84" s="190"/>
      <c r="BY84" s="191"/>
      <c r="BZ84" s="189"/>
      <c r="CA84" s="190"/>
      <c r="CB84" s="192"/>
      <c r="CC84" s="188"/>
      <c r="CD84" s="189"/>
      <c r="CE84" s="190"/>
      <c r="CF84" s="191"/>
      <c r="CG84" s="189"/>
      <c r="CH84" s="190"/>
      <c r="CI84" s="161"/>
      <c r="CJ84" s="188"/>
      <c r="CK84" s="189"/>
      <c r="CL84" s="190"/>
      <c r="CM84" s="191"/>
      <c r="CN84" s="189"/>
      <c r="CO84" s="190"/>
      <c r="CP84" s="161"/>
      <c r="CQ84" s="188"/>
      <c r="CR84" s="189"/>
      <c r="CS84" s="190"/>
      <c r="CT84" s="191"/>
      <c r="CU84" s="189"/>
      <c r="CV84" s="190"/>
      <c r="CW84" s="161"/>
      <c r="CX84" s="193" t="n">
        <f aca="false">S84/$S$99</f>
        <v>0.027088482310105</v>
      </c>
      <c r="CY84" s="103"/>
      <c r="CZ84" s="103"/>
      <c r="DA84" s="103"/>
      <c r="DB84" s="103"/>
      <c r="DC84" s="103"/>
      <c r="DD84" s="103"/>
      <c r="DE84" s="0"/>
      <c r="DF84" s="0"/>
      <c r="DG84" s="0"/>
      <c r="DH84" s="0"/>
      <c r="DI84" s="0"/>
      <c r="DJ84" s="0"/>
      <c r="DK84" s="0"/>
      <c r="DL84" s="0"/>
      <c r="DM84" s="0"/>
      <c r="DN84" s="0"/>
      <c r="DO84" s="0"/>
      <c r="DP84" s="0"/>
      <c r="DQ84" s="0"/>
      <c r="DR84" s="0"/>
      <c r="DS84" s="0"/>
      <c r="DT84" s="0"/>
      <c r="DU84" s="0"/>
      <c r="DV84" s="0"/>
      <c r="DW84" s="0"/>
      <c r="DX84" s="0"/>
      <c r="DY84" s="0"/>
      <c r="DZ84" s="0"/>
      <c r="EA84" s="0"/>
      <c r="EB84" s="0"/>
      <c r="EC84" s="0"/>
      <c r="ED84" s="0"/>
      <c r="EE84" s="0"/>
      <c r="EF84" s="0"/>
      <c r="EG84" s="0"/>
      <c r="EH84" s="0"/>
      <c r="EI84" s="0"/>
      <c r="EJ84" s="0"/>
      <c r="EK84" s="0"/>
      <c r="EL84" s="0"/>
      <c r="EM84" s="0"/>
      <c r="EN84" s="0"/>
      <c r="EO84" s="0"/>
      <c r="EP84" s="0"/>
      <c r="EQ84" s="0"/>
      <c r="ER84" s="0"/>
      <c r="ES84" s="0"/>
      <c r="ET84" s="0"/>
      <c r="EU84" s="0"/>
      <c r="EV84" s="0"/>
      <c r="EW84" s="0"/>
      <c r="EX84" s="0"/>
      <c r="EY84" s="0"/>
      <c r="EZ84" s="0"/>
      <c r="FA84" s="0"/>
      <c r="FB84" s="0"/>
      <c r="FC84" s="0"/>
      <c r="FD84" s="0"/>
      <c r="FE84" s="0"/>
      <c r="FF84" s="0"/>
      <c r="FG84" s="0"/>
      <c r="FH84" s="0"/>
      <c r="FI84" s="0"/>
      <c r="FJ84" s="0"/>
      <c r="FK84" s="0"/>
      <c r="FL84" s="0"/>
      <c r="FM84" s="0"/>
      <c r="FN84" s="0"/>
      <c r="FO84" s="0"/>
      <c r="FP84" s="0"/>
      <c r="FQ84" s="0"/>
      <c r="FR84" s="0"/>
      <c r="FS84" s="0"/>
      <c r="FT84" s="0"/>
      <c r="FU84" s="0"/>
      <c r="FV84" s="0"/>
      <c r="FW84" s="0"/>
      <c r="FX84" s="0"/>
      <c r="FY84" s="0"/>
      <c r="FZ84" s="0"/>
      <c r="GA84" s="0"/>
      <c r="GB84" s="0"/>
      <c r="GC84" s="0"/>
      <c r="GD84" s="0"/>
      <c r="GE84" s="0"/>
      <c r="GF84" s="0"/>
      <c r="GG84" s="0"/>
      <c r="GH84" s="0"/>
      <c r="GI84" s="0"/>
      <c r="GJ84" s="0"/>
      <c r="GK84" s="0"/>
      <c r="GL84" s="0"/>
      <c r="GM84" s="0"/>
      <c r="GN84" s="0"/>
      <c r="GO84" s="0"/>
      <c r="GP84" s="0"/>
      <c r="GQ84" s="0"/>
      <c r="GR84" s="0"/>
      <c r="GS84" s="0"/>
      <c r="GT84" s="0"/>
      <c r="GU84" s="0"/>
      <c r="GV84" s="0"/>
      <c r="GW84" s="0"/>
      <c r="GX84" s="0"/>
      <c r="GY84" s="0"/>
      <c r="GZ84" s="0"/>
      <c r="HA84" s="0"/>
      <c r="HB84" s="0"/>
      <c r="HC84" s="0"/>
      <c r="HD84" s="0"/>
      <c r="HE84" s="0"/>
      <c r="HF84" s="0"/>
      <c r="HG84" s="0"/>
      <c r="HH84" s="0"/>
      <c r="HI84" s="0"/>
      <c r="HJ84" s="0"/>
      <c r="HK84" s="0"/>
      <c r="HL84" s="0"/>
      <c r="HM84" s="0"/>
      <c r="HN84" s="0"/>
      <c r="HO84" s="0"/>
      <c r="HP84" s="0"/>
      <c r="HQ84" s="0"/>
      <c r="HR84" s="0"/>
      <c r="HS84" s="0"/>
      <c r="HT84" s="0"/>
      <c r="HU84" s="0"/>
      <c r="HV84" s="0"/>
      <c r="HW84" s="0"/>
      <c r="HX84" s="0"/>
      <c r="HY84" s="0"/>
      <c r="HZ84" s="0"/>
      <c r="IA84" s="0"/>
      <c r="IB84" s="0"/>
      <c r="IC84" s="0"/>
      <c r="ID84" s="0"/>
      <c r="IE84" s="0"/>
      <c r="IF84" s="0"/>
      <c r="IG84" s="0"/>
      <c r="IH84" s="0"/>
      <c r="II84" s="0"/>
      <c r="IJ84" s="0"/>
      <c r="IK84" s="0"/>
      <c r="IL84" s="0"/>
      <c r="IM84" s="0"/>
      <c r="IN84" s="0"/>
      <c r="IO84" s="0"/>
      <c r="IP84" s="0"/>
      <c r="IQ84" s="0"/>
      <c r="IR84" s="0"/>
      <c r="IS84" s="0"/>
      <c r="IT84" s="0"/>
      <c r="IU84" s="0"/>
      <c r="IV84" s="0"/>
      <c r="IW84" s="0"/>
      <c r="IX84" s="0"/>
      <c r="IY84" s="0"/>
      <c r="IZ84" s="0"/>
      <c r="JA84" s="0"/>
      <c r="JB84" s="0"/>
      <c r="JC84" s="0"/>
      <c r="JD84" s="0"/>
      <c r="JE84" s="0"/>
      <c r="JF84" s="0"/>
      <c r="JG84" s="0"/>
      <c r="JH84" s="0"/>
      <c r="JI84" s="0"/>
      <c r="JJ84" s="0"/>
      <c r="JK84" s="0"/>
      <c r="JL84" s="0"/>
      <c r="JM84" s="0"/>
      <c r="JN84" s="0"/>
      <c r="JO84" s="0"/>
      <c r="JP84" s="0"/>
      <c r="JQ84" s="0"/>
      <c r="JR84" s="0"/>
      <c r="JS84" s="0"/>
      <c r="JT84" s="0"/>
      <c r="JU84" s="0"/>
      <c r="JV84" s="0"/>
      <c r="JW84" s="0"/>
      <c r="JX84" s="0"/>
      <c r="JY84" s="0"/>
      <c r="JZ84" s="0"/>
      <c r="KA84" s="0"/>
      <c r="KB84" s="0"/>
      <c r="KC84" s="0"/>
      <c r="KD84" s="0"/>
      <c r="KE84" s="0"/>
      <c r="KF84" s="0"/>
      <c r="KG84" s="0"/>
      <c r="KH84" s="0"/>
      <c r="KI84" s="0"/>
      <c r="KJ84" s="0"/>
      <c r="KK84" s="0"/>
      <c r="KL84" s="0"/>
      <c r="KM84" s="0"/>
      <c r="KN84" s="0"/>
      <c r="KO84" s="0"/>
      <c r="KP84" s="0"/>
      <c r="KQ84" s="0"/>
      <c r="KR84" s="0"/>
      <c r="KS84" s="0"/>
      <c r="KT84" s="0"/>
      <c r="KU84" s="0"/>
      <c r="KV84" s="0"/>
      <c r="KW84" s="0"/>
      <c r="KX84" s="0"/>
      <c r="KY84" s="0"/>
      <c r="KZ84" s="0"/>
      <c r="LA84" s="0"/>
      <c r="LB84" s="0"/>
      <c r="LC84" s="0"/>
      <c r="LD84" s="0"/>
      <c r="LE84" s="0"/>
      <c r="LF84" s="0"/>
      <c r="LG84" s="0"/>
      <c r="LH84" s="0"/>
      <c r="LI84" s="0"/>
      <c r="LJ84" s="0"/>
      <c r="LK84" s="0"/>
      <c r="LL84" s="0"/>
      <c r="LM84" s="0"/>
      <c r="LN84" s="0"/>
      <c r="LO84" s="0"/>
      <c r="LP84" s="0"/>
      <c r="LQ84" s="0"/>
      <c r="LR84" s="0"/>
      <c r="LS84" s="0"/>
      <c r="LT84" s="0"/>
      <c r="LU84" s="0"/>
      <c r="LV84" s="0"/>
      <c r="LW84" s="0"/>
      <c r="LX84" s="0"/>
      <c r="LY84" s="0"/>
      <c r="LZ84" s="0"/>
      <c r="MA84" s="0"/>
      <c r="MB84" s="0"/>
      <c r="MC84" s="0"/>
      <c r="MD84" s="0"/>
      <c r="ME84" s="0"/>
      <c r="MF84" s="0"/>
      <c r="MG84" s="0"/>
      <c r="MH84" s="0"/>
      <c r="MI84" s="0"/>
      <c r="MJ84" s="0"/>
      <c r="MK84" s="0"/>
      <c r="ML84" s="0"/>
      <c r="MM84" s="0"/>
      <c r="MN84" s="0"/>
      <c r="MO84" s="0"/>
      <c r="MP84" s="0"/>
      <c r="MQ84" s="0"/>
      <c r="MR84" s="0"/>
      <c r="MS84" s="0"/>
      <c r="MT84" s="0"/>
      <c r="MU84" s="0"/>
      <c r="MV84" s="0"/>
      <c r="MW84" s="0"/>
      <c r="MX84" s="0"/>
      <c r="MY84" s="0"/>
      <c r="MZ84" s="0"/>
      <c r="NA84" s="0"/>
      <c r="NB84" s="0"/>
      <c r="NC84" s="0"/>
      <c r="ND84" s="0"/>
      <c r="NE84" s="0"/>
      <c r="NF84" s="0"/>
      <c r="NG84" s="0"/>
      <c r="NH84" s="0"/>
      <c r="NI84" s="0"/>
      <c r="NJ84" s="0"/>
      <c r="NK84" s="0"/>
      <c r="NL84" s="0"/>
      <c r="NM84" s="0"/>
      <c r="NN84" s="0"/>
      <c r="NO84" s="0"/>
      <c r="NP84" s="0"/>
      <c r="NQ84" s="0"/>
      <c r="NR84" s="0"/>
      <c r="NS84" s="0"/>
      <c r="NT84" s="0"/>
      <c r="NU84" s="0"/>
      <c r="NV84" s="0"/>
      <c r="NW84" s="0"/>
      <c r="NX84" s="0"/>
      <c r="NY84" s="0"/>
      <c r="NZ84" s="0"/>
      <c r="OA84" s="0"/>
      <c r="OB84" s="0"/>
      <c r="OC84" s="0"/>
      <c r="OD84" s="0"/>
      <c r="OE84" s="0"/>
      <c r="OF84" s="0"/>
      <c r="OG84" s="0"/>
      <c r="OH84" s="0"/>
      <c r="OI84" s="0"/>
      <c r="OJ84" s="0"/>
      <c r="OK84" s="0"/>
      <c r="OL84" s="0"/>
      <c r="OM84" s="0"/>
      <c r="ON84" s="0"/>
      <c r="OO84" s="0"/>
      <c r="OP84" s="0"/>
      <c r="OQ84" s="0"/>
      <c r="OR84" s="0"/>
      <c r="OS84" s="0"/>
      <c r="OT84" s="0"/>
      <c r="OU84" s="0"/>
      <c r="OV84" s="0"/>
      <c r="OW84" s="0"/>
      <c r="OX84" s="0"/>
      <c r="OY84" s="0"/>
      <c r="OZ84" s="0"/>
      <c r="PA84" s="0"/>
      <c r="PB84" s="0"/>
      <c r="PC84" s="0"/>
      <c r="PD84" s="0"/>
      <c r="PE84" s="0"/>
      <c r="PF84" s="0"/>
      <c r="PG84" s="0"/>
      <c r="PH84" s="0"/>
      <c r="PI84" s="0"/>
      <c r="PJ84" s="0"/>
      <c r="PK84" s="0"/>
      <c r="PL84" s="0"/>
      <c r="PM84" s="0"/>
      <c r="PN84" s="0"/>
      <c r="PO84" s="0"/>
      <c r="PP84" s="0"/>
      <c r="PQ84" s="0"/>
      <c r="PR84" s="0"/>
      <c r="PS84" s="0"/>
      <c r="PT84" s="0"/>
      <c r="PU84" s="0"/>
      <c r="PV84" s="0"/>
      <c r="PW84" s="0"/>
      <c r="PX84" s="0"/>
      <c r="PY84" s="0"/>
      <c r="PZ84" s="0"/>
      <c r="QA84" s="0"/>
      <c r="QB84" s="0"/>
      <c r="QC84" s="0"/>
      <c r="QD84" s="0"/>
      <c r="QE84" s="0"/>
      <c r="QF84" s="0"/>
      <c r="QG84" s="0"/>
      <c r="QH84" s="0"/>
      <c r="QI84" s="0"/>
      <c r="QJ84" s="0"/>
      <c r="QK84" s="0"/>
      <c r="QL84" s="0"/>
      <c r="QM84" s="0"/>
      <c r="QN84" s="0"/>
      <c r="QO84" s="0"/>
      <c r="QP84" s="0"/>
      <c r="QQ84" s="0"/>
      <c r="QR84" s="0"/>
      <c r="QS84" s="0"/>
      <c r="QT84" s="0"/>
      <c r="QU84" s="0"/>
      <c r="QV84" s="0"/>
      <c r="QW84" s="0"/>
      <c r="QX84" s="0"/>
      <c r="QY84" s="0"/>
      <c r="QZ84" s="0"/>
      <c r="RA84" s="0"/>
      <c r="RB84" s="0"/>
      <c r="RC84" s="0"/>
      <c r="RD84" s="0"/>
      <c r="RE84" s="0"/>
      <c r="RF84" s="0"/>
      <c r="RG84" s="0"/>
      <c r="RH84" s="0"/>
      <c r="RI84" s="0"/>
      <c r="RJ84" s="0"/>
      <c r="RK84" s="0"/>
      <c r="RL84" s="0"/>
      <c r="RM84" s="0"/>
      <c r="RN84" s="0"/>
      <c r="RO84" s="0"/>
      <c r="RP84" s="0"/>
      <c r="RQ84" s="0"/>
      <c r="RR84" s="0"/>
      <c r="RS84" s="0"/>
      <c r="RT84" s="0"/>
      <c r="RU84" s="0"/>
      <c r="RV84" s="0"/>
      <c r="RW84" s="0"/>
      <c r="RX84" s="0"/>
      <c r="RY84" s="0"/>
      <c r="RZ84" s="0"/>
      <c r="SA84" s="0"/>
      <c r="SB84" s="0"/>
      <c r="SC84" s="0"/>
      <c r="SD84" s="0"/>
      <c r="SE84" s="0"/>
      <c r="SF84" s="0"/>
      <c r="SG84" s="0"/>
      <c r="SH84" s="0"/>
      <c r="SI84" s="0"/>
      <c r="SJ84" s="0"/>
      <c r="SK84" s="0"/>
      <c r="SL84" s="0"/>
      <c r="SM84" s="0"/>
      <c r="SN84" s="0"/>
      <c r="SO84" s="0"/>
      <c r="SP84" s="0"/>
      <c r="SQ84" s="0"/>
      <c r="SR84" s="0"/>
      <c r="SS84" s="0"/>
      <c r="ST84" s="0"/>
      <c r="SU84" s="0"/>
      <c r="SV84" s="0"/>
      <c r="SW84" s="0"/>
      <c r="SX84" s="0"/>
      <c r="SY84" s="0"/>
      <c r="SZ84" s="0"/>
      <c r="TA84" s="0"/>
      <c r="TB84" s="0"/>
      <c r="TC84" s="0"/>
      <c r="TD84" s="0"/>
      <c r="TE84" s="0"/>
      <c r="TF84" s="0"/>
      <c r="TG84" s="0"/>
      <c r="TH84" s="0"/>
      <c r="TI84" s="0"/>
      <c r="TJ84" s="0"/>
      <c r="TK84" s="0"/>
      <c r="TL84" s="0"/>
      <c r="TM84" s="0"/>
      <c r="TN84" s="0"/>
      <c r="TO84" s="0"/>
      <c r="TP84" s="0"/>
      <c r="TQ84" s="0"/>
      <c r="TR84" s="0"/>
      <c r="TS84" s="0"/>
      <c r="TT84" s="0"/>
      <c r="TU84" s="0"/>
      <c r="TV84" s="0"/>
      <c r="TW84" s="0"/>
      <c r="TX84" s="0"/>
      <c r="TY84" s="0"/>
      <c r="TZ84" s="0"/>
      <c r="UA84" s="0"/>
      <c r="UB84" s="0"/>
      <c r="UC84" s="0"/>
      <c r="UD84" s="0"/>
      <c r="UE84" s="0"/>
      <c r="UF84" s="0"/>
      <c r="UG84" s="0"/>
      <c r="UH84" s="0"/>
      <c r="UI84" s="0"/>
      <c r="UJ84" s="0"/>
      <c r="UK84" s="0"/>
      <c r="UL84" s="0"/>
      <c r="UM84" s="0"/>
      <c r="UN84" s="0"/>
      <c r="UO84" s="0"/>
      <c r="UP84" s="0"/>
      <c r="UQ84" s="0"/>
      <c r="UR84" s="0"/>
      <c r="US84" s="0"/>
      <c r="UT84" s="0"/>
      <c r="UU84" s="0"/>
      <c r="UV84" s="0"/>
      <c r="UW84" s="0"/>
      <c r="UX84" s="0"/>
      <c r="UY84" s="0"/>
      <c r="UZ84" s="0"/>
      <c r="VA84" s="0"/>
      <c r="VB84" s="0"/>
      <c r="VC84" s="0"/>
      <c r="VD84" s="0"/>
      <c r="VE84" s="0"/>
      <c r="VF84" s="0"/>
      <c r="VG84" s="0"/>
      <c r="VH84" s="0"/>
      <c r="VI84" s="0"/>
      <c r="VJ84" s="0"/>
      <c r="VK84" s="0"/>
      <c r="VL84" s="0"/>
      <c r="VM84" s="0"/>
      <c r="VN84" s="0"/>
      <c r="VO84" s="0"/>
      <c r="VP84" s="0"/>
      <c r="VQ84" s="0"/>
      <c r="VR84" s="0"/>
      <c r="VS84" s="0"/>
      <c r="VT84" s="0"/>
      <c r="VU84" s="0"/>
      <c r="VV84" s="0"/>
      <c r="VW84" s="0"/>
      <c r="VX84" s="0"/>
      <c r="VY84" s="0"/>
      <c r="VZ84" s="0"/>
      <c r="WA84" s="0"/>
      <c r="WB84" s="0"/>
      <c r="WC84" s="0"/>
      <c r="WD84" s="0"/>
      <c r="WE84" s="0"/>
      <c r="WF84" s="0"/>
      <c r="WG84" s="0"/>
      <c r="WH84" s="0"/>
      <c r="WI84" s="0"/>
      <c r="WJ84" s="0"/>
      <c r="WK84" s="0"/>
      <c r="WL84" s="0"/>
      <c r="WM84" s="0"/>
      <c r="WN84" s="0"/>
      <c r="WO84" s="0"/>
      <c r="WP84" s="0"/>
      <c r="WQ84" s="0"/>
      <c r="WR84" s="0"/>
      <c r="WS84" s="0"/>
      <c r="WT84" s="0"/>
      <c r="WU84" s="0"/>
      <c r="WV84" s="0"/>
      <c r="WW84" s="0"/>
      <c r="WX84" s="0"/>
      <c r="WY84" s="0"/>
      <c r="WZ84" s="0"/>
      <c r="XA84" s="0"/>
      <c r="XB84" s="0"/>
      <c r="XC84" s="0"/>
      <c r="XD84" s="0"/>
      <c r="XE84" s="0"/>
      <c r="XF84" s="0"/>
      <c r="XG84" s="0"/>
      <c r="XH84" s="0"/>
      <c r="XI84" s="0"/>
      <c r="XJ84" s="0"/>
      <c r="XK84" s="0"/>
      <c r="XL84" s="0"/>
      <c r="XM84" s="0"/>
      <c r="XN84" s="0"/>
      <c r="XO84" s="0"/>
      <c r="XP84" s="0"/>
      <c r="XQ84" s="0"/>
      <c r="XR84" s="0"/>
      <c r="XS84" s="0"/>
      <c r="XT84" s="0"/>
      <c r="XU84" s="0"/>
      <c r="XV84" s="0"/>
      <c r="XW84" s="0"/>
      <c r="XX84" s="0"/>
      <c r="XY84" s="0"/>
      <c r="XZ84" s="0"/>
      <c r="YA84" s="0"/>
      <c r="YB84" s="0"/>
      <c r="YC84" s="0"/>
      <c r="YD84" s="0"/>
      <c r="YE84" s="0"/>
      <c r="YF84" s="0"/>
      <c r="YG84" s="0"/>
      <c r="YH84" s="0"/>
      <c r="YI84" s="0"/>
      <c r="YJ84" s="0"/>
      <c r="YK84" s="0"/>
      <c r="YL84" s="0"/>
      <c r="YM84" s="0"/>
      <c r="YN84" s="0"/>
      <c r="YO84" s="0"/>
      <c r="YP84" s="0"/>
      <c r="YQ84" s="0"/>
      <c r="YR84" s="0"/>
      <c r="YS84" s="0"/>
      <c r="YT84" s="0"/>
      <c r="YU84" s="0"/>
      <c r="YV84" s="0"/>
      <c r="YW84" s="0"/>
      <c r="YX84" s="0"/>
      <c r="YY84" s="0"/>
      <c r="YZ84" s="0"/>
      <c r="ZA84" s="0"/>
      <c r="ZB84" s="0"/>
      <c r="ZC84" s="0"/>
      <c r="ZD84" s="0"/>
      <c r="ZE84" s="0"/>
      <c r="ZF84" s="0"/>
      <c r="ZG84" s="0"/>
      <c r="ZH84" s="0"/>
      <c r="ZI84" s="0"/>
      <c r="ZJ84" s="0"/>
      <c r="ZK84" s="0"/>
      <c r="ZL84" s="0"/>
      <c r="ZM84" s="0"/>
      <c r="ZN84" s="0"/>
      <c r="ZO84" s="0"/>
      <c r="ZP84" s="0"/>
      <c r="ZQ84" s="0"/>
      <c r="ZR84" s="0"/>
      <c r="ZS84" s="0"/>
      <c r="ZT84" s="0"/>
      <c r="ZU84" s="0"/>
      <c r="ZV84" s="0"/>
      <c r="ZW84" s="0"/>
      <c r="ZX84" s="0"/>
      <c r="ZY84" s="0"/>
      <c r="ZZ84" s="0"/>
      <c r="AAA84" s="0"/>
      <c r="AAB84" s="0"/>
      <c r="AAC84" s="0"/>
      <c r="AAD84" s="0"/>
      <c r="AAE84" s="0"/>
      <c r="AAF84" s="0"/>
      <c r="AAG84" s="0"/>
      <c r="AAH84" s="0"/>
      <c r="AAI84" s="0"/>
      <c r="AAJ84" s="0"/>
      <c r="AAK84" s="0"/>
      <c r="AAL84" s="0"/>
      <c r="AAM84" s="0"/>
      <c r="AAN84" s="0"/>
      <c r="AAO84" s="0"/>
      <c r="AAP84" s="0"/>
      <c r="AAQ84" s="0"/>
      <c r="AAR84" s="0"/>
      <c r="AAS84" s="0"/>
      <c r="AAT84" s="0"/>
      <c r="AAU84" s="0"/>
      <c r="AAV84" s="0"/>
      <c r="AAW84" s="0"/>
      <c r="AAX84" s="0"/>
      <c r="AAY84" s="0"/>
      <c r="AAZ84" s="0"/>
      <c r="ABA84" s="0"/>
      <c r="ABB84" s="0"/>
      <c r="ABC84" s="0"/>
      <c r="ABD84" s="0"/>
      <c r="ABE84" s="0"/>
      <c r="ABF84" s="0"/>
      <c r="ABG84" s="0"/>
      <c r="ABH84" s="0"/>
      <c r="ABI84" s="0"/>
      <c r="ABJ84" s="0"/>
      <c r="ABK84" s="0"/>
      <c r="ABL84" s="0"/>
      <c r="ABM84" s="0"/>
      <c r="ABN84" s="0"/>
      <c r="ABO84" s="0"/>
      <c r="ABP84" s="0"/>
      <c r="ABQ84" s="0"/>
      <c r="ABR84" s="0"/>
      <c r="ABS84" s="0"/>
      <c r="ABT84" s="0"/>
      <c r="ABU84" s="0"/>
      <c r="ABV84" s="0"/>
      <c r="ABW84" s="0"/>
      <c r="ABX84" s="0"/>
      <c r="ABY84" s="0"/>
      <c r="ABZ84" s="0"/>
      <c r="ACA84" s="0"/>
      <c r="ACB84" s="0"/>
      <c r="ACC84" s="0"/>
      <c r="ACD84" s="0"/>
      <c r="ACE84" s="0"/>
      <c r="ACF84" s="0"/>
      <c r="ACG84" s="0"/>
      <c r="ACH84" s="0"/>
      <c r="ACI84" s="0"/>
      <c r="ACJ84" s="0"/>
      <c r="ACK84" s="0"/>
      <c r="ACL84" s="0"/>
      <c r="ACM84" s="0"/>
      <c r="ACN84" s="0"/>
      <c r="ACO84" s="0"/>
      <c r="ACP84" s="0"/>
      <c r="ACQ84" s="0"/>
      <c r="ACR84" s="0"/>
      <c r="ACS84" s="0"/>
      <c r="ACT84" s="0"/>
      <c r="ACU84" s="0"/>
      <c r="ACV84" s="0"/>
      <c r="ACW84" s="0"/>
      <c r="ACX84" s="0"/>
      <c r="ACY84" s="0"/>
      <c r="ACZ84" s="0"/>
      <c r="ADA84" s="0"/>
      <c r="ADB84" s="0"/>
      <c r="ADC84" s="0"/>
      <c r="ADD84" s="0"/>
      <c r="ADE84" s="0"/>
      <c r="ADF84" s="0"/>
      <c r="ADG84" s="0"/>
      <c r="ADH84" s="0"/>
      <c r="ADI84" s="0"/>
      <c r="ADJ84" s="0"/>
      <c r="ADK84" s="0"/>
      <c r="ADL84" s="0"/>
      <c r="ADM84" s="0"/>
      <c r="ADN84" s="0"/>
      <c r="ADO84" s="0"/>
      <c r="ADP84" s="0"/>
      <c r="ADQ84" s="0"/>
      <c r="ADR84" s="0"/>
      <c r="ADS84" s="0"/>
      <c r="ADT84" s="0"/>
      <c r="ADU84" s="0"/>
      <c r="ADV84" s="0"/>
      <c r="ADW84" s="0"/>
      <c r="ADX84" s="0"/>
      <c r="ADY84" s="0"/>
      <c r="ADZ84" s="0"/>
      <c r="AEA84" s="0"/>
      <c r="AEB84" s="0"/>
      <c r="AEC84" s="0"/>
      <c r="AED84" s="0"/>
      <c r="AEE84" s="0"/>
      <c r="AEF84" s="0"/>
      <c r="AEG84" s="0"/>
      <c r="AEH84" s="0"/>
      <c r="AEI84" s="0"/>
      <c r="AEJ84" s="0"/>
      <c r="AEK84" s="0"/>
      <c r="AEL84" s="0"/>
      <c r="AEM84" s="0"/>
      <c r="AEN84" s="0"/>
      <c r="AEO84" s="0"/>
      <c r="AEP84" s="0"/>
      <c r="AEQ84" s="0"/>
      <c r="AER84" s="0"/>
      <c r="AES84" s="0"/>
      <c r="AET84" s="0"/>
      <c r="AEU84" s="0"/>
      <c r="AEV84" s="0"/>
      <c r="AEW84" s="0"/>
      <c r="AEX84" s="0"/>
      <c r="AEY84" s="0"/>
      <c r="AEZ84" s="0"/>
      <c r="AFA84" s="0"/>
      <c r="AFB84" s="0"/>
      <c r="AFC84" s="0"/>
      <c r="AFD84" s="0"/>
      <c r="AFE84" s="0"/>
      <c r="AFF84" s="0"/>
      <c r="AFG84" s="0"/>
      <c r="AFH84" s="0"/>
      <c r="AFI84" s="0"/>
      <c r="AFJ84" s="0"/>
      <c r="AFK84" s="0"/>
      <c r="AFL84" s="0"/>
      <c r="AFM84" s="0"/>
      <c r="AFN84" s="0"/>
      <c r="AFO84" s="0"/>
      <c r="AFP84" s="0"/>
      <c r="AFQ84" s="0"/>
      <c r="AFR84" s="0"/>
      <c r="AFS84" s="0"/>
      <c r="AFT84" s="0"/>
      <c r="AFU84" s="0"/>
      <c r="AFV84" s="0"/>
      <c r="AFW84" s="0"/>
      <c r="AFX84" s="0"/>
      <c r="AFY84" s="0"/>
      <c r="AFZ84" s="0"/>
      <c r="AGA84" s="0"/>
      <c r="AGB84" s="0"/>
      <c r="AGC84" s="0"/>
      <c r="AGD84" s="0"/>
      <c r="AGE84" s="0"/>
      <c r="AGF84" s="0"/>
      <c r="AGG84" s="0"/>
      <c r="AGH84" s="0"/>
      <c r="AGI84" s="0"/>
      <c r="AGJ84" s="0"/>
      <c r="AGK84" s="0"/>
      <c r="AGL84" s="0"/>
      <c r="AGM84" s="0"/>
      <c r="AGN84" s="0"/>
      <c r="AGO84" s="0"/>
      <c r="AGP84" s="0"/>
      <c r="AGQ84" s="0"/>
      <c r="AGR84" s="0"/>
      <c r="AGS84" s="0"/>
      <c r="AGT84" s="0"/>
      <c r="AGU84" s="0"/>
      <c r="AGV84" s="0"/>
      <c r="AGW84" s="0"/>
      <c r="AGX84" s="0"/>
      <c r="AGY84" s="0"/>
      <c r="AGZ84" s="0"/>
      <c r="AHA84" s="0"/>
      <c r="AHB84" s="0"/>
      <c r="AHC84" s="0"/>
      <c r="AHD84" s="0"/>
      <c r="AHE84" s="0"/>
      <c r="AHF84" s="0"/>
      <c r="AHG84" s="0"/>
      <c r="AHH84" s="0"/>
      <c r="AHI84" s="0"/>
      <c r="AHJ84" s="0"/>
      <c r="AHK84" s="0"/>
      <c r="AHL84" s="0"/>
      <c r="AHM84" s="0"/>
      <c r="AHN84" s="0"/>
      <c r="AHO84" s="0"/>
      <c r="AHP84" s="0"/>
      <c r="AHQ84" s="0"/>
      <c r="AHR84" s="0"/>
      <c r="AHS84" s="0"/>
      <c r="AHT84" s="0"/>
      <c r="AHU84" s="0"/>
      <c r="AHV84" s="0"/>
      <c r="AHW84" s="0"/>
      <c r="AHX84" s="0"/>
      <c r="AHY84" s="0"/>
      <c r="AHZ84" s="0"/>
      <c r="AIA84" s="0"/>
      <c r="AIB84" s="0"/>
      <c r="AIC84" s="0"/>
      <c r="AID84" s="0"/>
      <c r="AIE84" s="0"/>
      <c r="AIF84" s="0"/>
      <c r="AIG84" s="0"/>
      <c r="AIH84" s="0"/>
      <c r="AII84" s="0"/>
      <c r="AIJ84" s="0"/>
      <c r="AIK84" s="0"/>
      <c r="AIL84" s="0"/>
      <c r="AIM84" s="0"/>
      <c r="AIN84" s="0"/>
      <c r="AIO84" s="0"/>
      <c r="AIP84" s="0"/>
      <c r="AIQ84" s="0"/>
      <c r="AIR84" s="0"/>
      <c r="AIS84" s="0"/>
      <c r="AIT84" s="0"/>
      <c r="AIU84" s="0"/>
      <c r="AIV84" s="0"/>
      <c r="AIW84" s="0"/>
      <c r="AIX84" s="0"/>
      <c r="AIY84" s="0"/>
      <c r="AIZ84" s="0"/>
      <c r="AJA84" s="0"/>
      <c r="AJB84" s="0"/>
      <c r="AJC84" s="0"/>
      <c r="AJD84" s="0"/>
      <c r="AJE84" s="0"/>
      <c r="AJF84" s="0"/>
      <c r="AJG84" s="0"/>
      <c r="AJH84" s="0"/>
      <c r="AJI84" s="0"/>
      <c r="AJJ84" s="0"/>
      <c r="AJK84" s="0"/>
      <c r="AJL84" s="0"/>
      <c r="AJM84" s="0"/>
      <c r="AJN84" s="0"/>
      <c r="AJO84" s="0"/>
      <c r="AJP84" s="0"/>
      <c r="AJQ84" s="0"/>
      <c r="AJR84" s="0"/>
      <c r="AJS84" s="0"/>
      <c r="AJT84" s="0"/>
      <c r="AJU84" s="0"/>
      <c r="AJV84" s="0"/>
      <c r="AJW84" s="0"/>
      <c r="AJX84" s="0"/>
      <c r="AJY84" s="0"/>
      <c r="AJZ84" s="0"/>
      <c r="AKA84" s="0"/>
      <c r="AKB84" s="0"/>
      <c r="AKC84" s="0"/>
      <c r="AKD84" s="0"/>
      <c r="AKE84" s="0"/>
      <c r="AKF84" s="0"/>
      <c r="AKG84" s="0"/>
      <c r="AKH84" s="0"/>
      <c r="AKI84" s="0"/>
      <c r="AKJ84" s="0"/>
      <c r="AKK84" s="0"/>
      <c r="AKL84" s="0"/>
      <c r="AKM84" s="0"/>
      <c r="AKN84" s="0"/>
      <c r="AKO84" s="0"/>
      <c r="AKP84" s="0"/>
      <c r="AKQ84" s="0"/>
      <c r="AKR84" s="0"/>
      <c r="AKS84" s="0"/>
      <c r="AKT84" s="0"/>
      <c r="AKU84" s="0"/>
      <c r="AKV84" s="0"/>
      <c r="AKW84" s="0"/>
      <c r="AKX84" s="0"/>
      <c r="AKY84" s="0"/>
      <c r="AKZ84" s="0"/>
      <c r="ALA84" s="0"/>
      <c r="ALB84" s="0"/>
      <c r="ALC84" s="0"/>
      <c r="ALD84" s="0"/>
      <c r="ALE84" s="0"/>
      <c r="ALF84" s="0"/>
      <c r="ALG84" s="0"/>
      <c r="ALH84" s="0"/>
      <c r="ALI84" s="0"/>
      <c r="ALJ84" s="0"/>
      <c r="ALK84" s="0"/>
      <c r="ALL84" s="0"/>
      <c r="ALM84" s="0"/>
      <c r="ALN84" s="0"/>
      <c r="ALO84" s="0"/>
      <c r="ALP84" s="0"/>
      <c r="ALQ84" s="0"/>
      <c r="ALR84" s="0"/>
      <c r="ALS84" s="0"/>
      <c r="ALT84" s="0"/>
      <c r="ALU84" s="0"/>
      <c r="ALV84" s="0"/>
      <c r="ALW84" s="0"/>
      <c r="ALX84" s="0"/>
      <c r="ALY84" s="0"/>
      <c r="ALZ84" s="0"/>
      <c r="AMA84" s="0"/>
      <c r="AMB84" s="0"/>
      <c r="AMC84" s="0"/>
      <c r="AMD84" s="0"/>
      <c r="AME84" s="0"/>
      <c r="AMF84" s="0"/>
      <c r="AMG84" s="0"/>
      <c r="AMH84" s="0"/>
      <c r="AMI84" s="0"/>
      <c r="AMJ84" s="0"/>
    </row>
    <row r="85" customFormat="false" ht="24.55" hidden="false" customHeight="false" outlineLevel="0" collapsed="false">
      <c r="A85" s="176" t="n">
        <f aca="false">$A$64</f>
        <v>2</v>
      </c>
      <c r="B85" s="177" t="s">
        <v>61</v>
      </c>
      <c r="C85" s="177" t="n">
        <f aca="false">C84</f>
        <v>7</v>
      </c>
      <c r="D85" s="177" t="s">
        <v>61</v>
      </c>
      <c r="E85" s="177" t="n">
        <f aca="false">E84+1</f>
        <v>18</v>
      </c>
      <c r="F85" s="194" t="s">
        <v>99</v>
      </c>
      <c r="G85" s="194"/>
      <c r="H85" s="179" t="s">
        <v>114</v>
      </c>
      <c r="I85" s="179"/>
      <c r="J85" s="179" t="s">
        <v>109</v>
      </c>
      <c r="K85" s="178" t="n">
        <v>12</v>
      </c>
      <c r="L85" s="220" t="n">
        <v>35.99</v>
      </c>
      <c r="M85" s="220" t="n">
        <f aca="false">L85*0.25</f>
        <v>8.9975</v>
      </c>
      <c r="N85" s="182" t="n">
        <f aca="false">ROUND(L85+M85,2)</f>
        <v>44.99</v>
      </c>
      <c r="O85" s="183" t="n">
        <f aca="false">ROUND((K85*N85),2)</f>
        <v>539.88</v>
      </c>
      <c r="P85" s="184" t="n">
        <f aca="false">ROUND($S$5,4)</f>
        <v>0.2764</v>
      </c>
      <c r="Q85" s="182" t="n">
        <f aca="false">ROUND((O85*(1+P85)),2)</f>
        <v>689.1</v>
      </c>
      <c r="R85" s="184" t="n">
        <f aca="false">Q85/$Q$99</f>
        <v>0.00897889471122123</v>
      </c>
      <c r="S85" s="163" t="n">
        <f aca="false">Q85-(Q85*$M$5%)</f>
        <v>689.1</v>
      </c>
      <c r="T85" s="161" t="n">
        <f aca="false">K85*L85</f>
        <v>431.88</v>
      </c>
      <c r="U85" s="161" t="n">
        <f aca="false">K85*M85</f>
        <v>107.97</v>
      </c>
      <c r="V85" s="161" t="n">
        <f aca="false">K85*L85</f>
        <v>431.88</v>
      </c>
      <c r="W85" s="161" t="n">
        <f aca="false">M85*K85</f>
        <v>107.97</v>
      </c>
      <c r="X85" s="160" t="n">
        <v>12</v>
      </c>
      <c r="Y85" s="161" t="n">
        <v>14.48</v>
      </c>
      <c r="Z85" s="185" t="n">
        <v>11.9</v>
      </c>
      <c r="AA85" s="186" t="n">
        <v>10.25</v>
      </c>
      <c r="AB85" s="186"/>
      <c r="AC85" s="186"/>
      <c r="AD85" s="187"/>
      <c r="AE85" s="148"/>
      <c r="AF85" s="188"/>
      <c r="AG85" s="189"/>
      <c r="AH85" s="190"/>
      <c r="AI85" s="191"/>
      <c r="AJ85" s="189"/>
      <c r="AK85" s="190"/>
      <c r="AL85" s="192"/>
      <c r="AM85" s="188"/>
      <c r="AN85" s="189"/>
      <c r="AO85" s="190"/>
      <c r="AP85" s="191"/>
      <c r="AQ85" s="189"/>
      <c r="AR85" s="190"/>
      <c r="AS85" s="161"/>
      <c r="AT85" s="188"/>
      <c r="AU85" s="189"/>
      <c r="AV85" s="190"/>
      <c r="AW85" s="191"/>
      <c r="AX85" s="189"/>
      <c r="AY85" s="190"/>
      <c r="AZ85" s="192"/>
      <c r="BA85" s="188"/>
      <c r="BB85" s="189"/>
      <c r="BC85" s="190"/>
      <c r="BD85" s="191"/>
      <c r="BE85" s="189"/>
      <c r="BF85" s="190"/>
      <c r="BG85" s="161"/>
      <c r="BH85" s="188"/>
      <c r="BI85" s="189"/>
      <c r="BJ85" s="190"/>
      <c r="BK85" s="191"/>
      <c r="BL85" s="189"/>
      <c r="BM85" s="190"/>
      <c r="BN85" s="192"/>
      <c r="BO85" s="188"/>
      <c r="BP85" s="189"/>
      <c r="BQ85" s="190"/>
      <c r="BR85" s="191"/>
      <c r="BS85" s="189"/>
      <c r="BT85" s="190"/>
      <c r="BU85" s="161"/>
      <c r="BV85" s="188"/>
      <c r="BW85" s="189"/>
      <c r="BX85" s="190"/>
      <c r="BY85" s="191"/>
      <c r="BZ85" s="189"/>
      <c r="CA85" s="190"/>
      <c r="CB85" s="192"/>
      <c r="CC85" s="188"/>
      <c r="CD85" s="189"/>
      <c r="CE85" s="190"/>
      <c r="CF85" s="191"/>
      <c r="CG85" s="189"/>
      <c r="CH85" s="190"/>
      <c r="CI85" s="161"/>
      <c r="CJ85" s="188"/>
      <c r="CK85" s="189"/>
      <c r="CL85" s="190"/>
      <c r="CM85" s="191"/>
      <c r="CN85" s="189"/>
      <c r="CO85" s="190"/>
      <c r="CP85" s="161"/>
      <c r="CQ85" s="188"/>
      <c r="CR85" s="189"/>
      <c r="CS85" s="190"/>
      <c r="CT85" s="191"/>
      <c r="CU85" s="189"/>
      <c r="CV85" s="190"/>
      <c r="CW85" s="161"/>
      <c r="CX85" s="193" t="n">
        <f aca="false">S85/$S$99</f>
        <v>0.00897889471122123</v>
      </c>
      <c r="CY85" s="103"/>
      <c r="CZ85" s="103"/>
      <c r="DA85" s="103"/>
      <c r="DB85" s="103"/>
      <c r="DC85" s="103"/>
      <c r="DD85" s="103"/>
      <c r="DE85" s="0"/>
      <c r="DF85" s="0"/>
      <c r="DG85" s="0"/>
      <c r="DH85" s="0"/>
      <c r="DI85" s="0"/>
      <c r="DJ85" s="0"/>
      <c r="DK85" s="0"/>
      <c r="DL85" s="0"/>
      <c r="DM85" s="0"/>
      <c r="DN85" s="0"/>
      <c r="DO85" s="0"/>
      <c r="DP85" s="0"/>
      <c r="DQ85" s="0"/>
      <c r="DR85" s="0"/>
      <c r="DS85" s="0"/>
      <c r="DT85" s="0"/>
      <c r="DU85" s="0"/>
      <c r="DV85" s="0"/>
      <c r="DW85" s="0"/>
      <c r="DX85" s="0"/>
      <c r="DY85" s="0"/>
      <c r="DZ85" s="0"/>
      <c r="EA85" s="0"/>
      <c r="EB85" s="0"/>
      <c r="EC85" s="0"/>
      <c r="ED85" s="0"/>
      <c r="EE85" s="0"/>
      <c r="EF85" s="0"/>
      <c r="EG85" s="0"/>
      <c r="EH85" s="0"/>
      <c r="EI85" s="0"/>
      <c r="EJ85" s="0"/>
      <c r="EK85" s="0"/>
      <c r="EL85" s="0"/>
      <c r="EM85" s="0"/>
      <c r="EN85" s="0"/>
      <c r="EO85" s="0"/>
      <c r="EP85" s="0"/>
      <c r="EQ85" s="0"/>
      <c r="ER85" s="0"/>
      <c r="ES85" s="0"/>
      <c r="ET85" s="0"/>
      <c r="EU85" s="0"/>
      <c r="EV85" s="0"/>
      <c r="EW85" s="0"/>
      <c r="EX85" s="0"/>
      <c r="EY85" s="0"/>
      <c r="EZ85" s="0"/>
      <c r="FA85" s="0"/>
      <c r="FB85" s="0"/>
      <c r="FC85" s="0"/>
      <c r="FD85" s="0"/>
      <c r="FE85" s="0"/>
      <c r="FF85" s="0"/>
      <c r="FG85" s="0"/>
      <c r="FH85" s="0"/>
      <c r="FI85" s="0"/>
      <c r="FJ85" s="0"/>
      <c r="FK85" s="0"/>
      <c r="FL85" s="0"/>
      <c r="FM85" s="0"/>
      <c r="FN85" s="0"/>
      <c r="FO85" s="0"/>
      <c r="FP85" s="0"/>
      <c r="FQ85" s="0"/>
      <c r="FR85" s="0"/>
      <c r="FS85" s="0"/>
      <c r="FT85" s="0"/>
      <c r="FU85" s="0"/>
      <c r="FV85" s="0"/>
      <c r="FW85" s="0"/>
      <c r="FX85" s="0"/>
      <c r="FY85" s="0"/>
      <c r="FZ85" s="0"/>
      <c r="GA85" s="0"/>
      <c r="GB85" s="0"/>
      <c r="GC85" s="0"/>
      <c r="GD85" s="0"/>
      <c r="GE85" s="0"/>
      <c r="GF85" s="0"/>
      <c r="GG85" s="0"/>
      <c r="GH85" s="0"/>
      <c r="GI85" s="0"/>
      <c r="GJ85" s="0"/>
      <c r="GK85" s="0"/>
      <c r="GL85" s="0"/>
      <c r="GM85" s="0"/>
      <c r="GN85" s="0"/>
      <c r="GO85" s="0"/>
      <c r="GP85" s="0"/>
      <c r="GQ85" s="0"/>
      <c r="GR85" s="0"/>
      <c r="GS85" s="0"/>
      <c r="GT85" s="0"/>
      <c r="GU85" s="0"/>
      <c r="GV85" s="0"/>
      <c r="GW85" s="0"/>
      <c r="GX85" s="0"/>
      <c r="GY85" s="0"/>
      <c r="GZ85" s="0"/>
      <c r="HA85" s="0"/>
      <c r="HB85" s="0"/>
      <c r="HC85" s="0"/>
      <c r="HD85" s="0"/>
      <c r="HE85" s="0"/>
      <c r="HF85" s="0"/>
      <c r="HG85" s="0"/>
      <c r="HH85" s="0"/>
      <c r="HI85" s="0"/>
      <c r="HJ85" s="0"/>
      <c r="HK85" s="0"/>
      <c r="HL85" s="0"/>
      <c r="HM85" s="0"/>
      <c r="HN85" s="0"/>
      <c r="HO85" s="0"/>
      <c r="HP85" s="0"/>
      <c r="HQ85" s="0"/>
      <c r="HR85" s="0"/>
      <c r="HS85" s="0"/>
      <c r="HT85" s="0"/>
      <c r="HU85" s="0"/>
      <c r="HV85" s="0"/>
      <c r="HW85" s="0"/>
      <c r="HX85" s="0"/>
      <c r="HY85" s="0"/>
      <c r="HZ85" s="0"/>
      <c r="IA85" s="0"/>
      <c r="IB85" s="0"/>
      <c r="IC85" s="0"/>
      <c r="ID85" s="0"/>
      <c r="IE85" s="0"/>
      <c r="IF85" s="0"/>
      <c r="IG85" s="0"/>
      <c r="IH85" s="0"/>
      <c r="II85" s="0"/>
      <c r="IJ85" s="0"/>
      <c r="IK85" s="0"/>
      <c r="IL85" s="0"/>
      <c r="IM85" s="0"/>
      <c r="IN85" s="0"/>
      <c r="IO85" s="0"/>
      <c r="IP85" s="0"/>
      <c r="IQ85" s="0"/>
      <c r="IR85" s="0"/>
      <c r="IS85" s="0"/>
      <c r="IT85" s="0"/>
      <c r="IU85" s="0"/>
      <c r="IV85" s="0"/>
      <c r="IW85" s="0"/>
      <c r="IX85" s="0"/>
      <c r="IY85" s="0"/>
      <c r="IZ85" s="0"/>
      <c r="JA85" s="0"/>
      <c r="JB85" s="0"/>
      <c r="JC85" s="0"/>
      <c r="JD85" s="0"/>
      <c r="JE85" s="0"/>
      <c r="JF85" s="0"/>
      <c r="JG85" s="0"/>
      <c r="JH85" s="0"/>
      <c r="JI85" s="0"/>
      <c r="JJ85" s="0"/>
      <c r="JK85" s="0"/>
      <c r="JL85" s="0"/>
      <c r="JM85" s="0"/>
      <c r="JN85" s="0"/>
      <c r="JO85" s="0"/>
      <c r="JP85" s="0"/>
      <c r="JQ85" s="0"/>
      <c r="JR85" s="0"/>
      <c r="JS85" s="0"/>
      <c r="JT85" s="0"/>
      <c r="JU85" s="0"/>
      <c r="JV85" s="0"/>
      <c r="JW85" s="0"/>
      <c r="JX85" s="0"/>
      <c r="JY85" s="0"/>
      <c r="JZ85" s="0"/>
      <c r="KA85" s="0"/>
      <c r="KB85" s="0"/>
      <c r="KC85" s="0"/>
      <c r="KD85" s="0"/>
      <c r="KE85" s="0"/>
      <c r="KF85" s="0"/>
      <c r="KG85" s="0"/>
      <c r="KH85" s="0"/>
      <c r="KI85" s="0"/>
      <c r="KJ85" s="0"/>
      <c r="KK85" s="0"/>
      <c r="KL85" s="0"/>
      <c r="KM85" s="0"/>
      <c r="KN85" s="0"/>
      <c r="KO85" s="0"/>
      <c r="KP85" s="0"/>
      <c r="KQ85" s="0"/>
      <c r="KR85" s="0"/>
      <c r="KS85" s="0"/>
      <c r="KT85" s="0"/>
      <c r="KU85" s="0"/>
      <c r="KV85" s="0"/>
      <c r="KW85" s="0"/>
      <c r="KX85" s="0"/>
      <c r="KY85" s="0"/>
      <c r="KZ85" s="0"/>
      <c r="LA85" s="0"/>
      <c r="LB85" s="0"/>
      <c r="LC85" s="0"/>
      <c r="LD85" s="0"/>
      <c r="LE85" s="0"/>
      <c r="LF85" s="0"/>
      <c r="LG85" s="0"/>
      <c r="LH85" s="0"/>
      <c r="LI85" s="0"/>
      <c r="LJ85" s="0"/>
      <c r="LK85" s="0"/>
      <c r="LL85" s="0"/>
      <c r="LM85" s="0"/>
      <c r="LN85" s="0"/>
      <c r="LO85" s="0"/>
      <c r="LP85" s="0"/>
      <c r="LQ85" s="0"/>
      <c r="LR85" s="0"/>
      <c r="LS85" s="0"/>
      <c r="LT85" s="0"/>
      <c r="LU85" s="0"/>
      <c r="LV85" s="0"/>
      <c r="LW85" s="0"/>
      <c r="LX85" s="0"/>
      <c r="LY85" s="0"/>
      <c r="LZ85" s="0"/>
      <c r="MA85" s="0"/>
      <c r="MB85" s="0"/>
      <c r="MC85" s="0"/>
      <c r="MD85" s="0"/>
      <c r="ME85" s="0"/>
      <c r="MF85" s="0"/>
      <c r="MG85" s="0"/>
      <c r="MH85" s="0"/>
      <c r="MI85" s="0"/>
      <c r="MJ85" s="0"/>
      <c r="MK85" s="0"/>
      <c r="ML85" s="0"/>
      <c r="MM85" s="0"/>
      <c r="MN85" s="0"/>
      <c r="MO85" s="0"/>
      <c r="MP85" s="0"/>
      <c r="MQ85" s="0"/>
      <c r="MR85" s="0"/>
      <c r="MS85" s="0"/>
      <c r="MT85" s="0"/>
      <c r="MU85" s="0"/>
      <c r="MV85" s="0"/>
      <c r="MW85" s="0"/>
      <c r="MX85" s="0"/>
      <c r="MY85" s="0"/>
      <c r="MZ85" s="0"/>
      <c r="NA85" s="0"/>
      <c r="NB85" s="0"/>
      <c r="NC85" s="0"/>
      <c r="ND85" s="0"/>
      <c r="NE85" s="0"/>
      <c r="NF85" s="0"/>
      <c r="NG85" s="0"/>
      <c r="NH85" s="0"/>
      <c r="NI85" s="0"/>
      <c r="NJ85" s="0"/>
      <c r="NK85" s="0"/>
      <c r="NL85" s="0"/>
      <c r="NM85" s="0"/>
      <c r="NN85" s="0"/>
      <c r="NO85" s="0"/>
      <c r="NP85" s="0"/>
      <c r="NQ85" s="0"/>
      <c r="NR85" s="0"/>
      <c r="NS85" s="0"/>
      <c r="NT85" s="0"/>
      <c r="NU85" s="0"/>
      <c r="NV85" s="0"/>
      <c r="NW85" s="0"/>
      <c r="NX85" s="0"/>
      <c r="NY85" s="0"/>
      <c r="NZ85" s="0"/>
      <c r="OA85" s="0"/>
      <c r="OB85" s="0"/>
      <c r="OC85" s="0"/>
      <c r="OD85" s="0"/>
      <c r="OE85" s="0"/>
      <c r="OF85" s="0"/>
      <c r="OG85" s="0"/>
      <c r="OH85" s="0"/>
      <c r="OI85" s="0"/>
      <c r="OJ85" s="0"/>
      <c r="OK85" s="0"/>
      <c r="OL85" s="0"/>
      <c r="OM85" s="0"/>
      <c r="ON85" s="0"/>
      <c r="OO85" s="0"/>
      <c r="OP85" s="0"/>
      <c r="OQ85" s="0"/>
      <c r="OR85" s="0"/>
      <c r="OS85" s="0"/>
      <c r="OT85" s="0"/>
      <c r="OU85" s="0"/>
      <c r="OV85" s="0"/>
      <c r="OW85" s="0"/>
      <c r="OX85" s="0"/>
      <c r="OY85" s="0"/>
      <c r="OZ85" s="0"/>
      <c r="PA85" s="0"/>
      <c r="PB85" s="0"/>
      <c r="PC85" s="0"/>
      <c r="PD85" s="0"/>
      <c r="PE85" s="0"/>
      <c r="PF85" s="0"/>
      <c r="PG85" s="0"/>
      <c r="PH85" s="0"/>
      <c r="PI85" s="0"/>
      <c r="PJ85" s="0"/>
      <c r="PK85" s="0"/>
      <c r="PL85" s="0"/>
      <c r="PM85" s="0"/>
      <c r="PN85" s="0"/>
      <c r="PO85" s="0"/>
      <c r="PP85" s="0"/>
      <c r="PQ85" s="0"/>
      <c r="PR85" s="0"/>
      <c r="PS85" s="0"/>
      <c r="PT85" s="0"/>
      <c r="PU85" s="0"/>
      <c r="PV85" s="0"/>
      <c r="PW85" s="0"/>
      <c r="PX85" s="0"/>
      <c r="PY85" s="0"/>
      <c r="PZ85" s="0"/>
      <c r="QA85" s="0"/>
      <c r="QB85" s="0"/>
      <c r="QC85" s="0"/>
      <c r="QD85" s="0"/>
      <c r="QE85" s="0"/>
      <c r="QF85" s="0"/>
      <c r="QG85" s="0"/>
      <c r="QH85" s="0"/>
      <c r="QI85" s="0"/>
      <c r="QJ85" s="0"/>
      <c r="QK85" s="0"/>
      <c r="QL85" s="0"/>
      <c r="QM85" s="0"/>
      <c r="QN85" s="0"/>
      <c r="QO85" s="0"/>
      <c r="QP85" s="0"/>
      <c r="QQ85" s="0"/>
      <c r="QR85" s="0"/>
      <c r="QS85" s="0"/>
      <c r="QT85" s="0"/>
      <c r="QU85" s="0"/>
      <c r="QV85" s="0"/>
      <c r="QW85" s="0"/>
      <c r="QX85" s="0"/>
      <c r="QY85" s="0"/>
      <c r="QZ85" s="0"/>
      <c r="RA85" s="0"/>
      <c r="RB85" s="0"/>
      <c r="RC85" s="0"/>
      <c r="RD85" s="0"/>
      <c r="RE85" s="0"/>
      <c r="RF85" s="0"/>
      <c r="RG85" s="0"/>
      <c r="RH85" s="0"/>
      <c r="RI85" s="0"/>
      <c r="RJ85" s="0"/>
      <c r="RK85" s="0"/>
      <c r="RL85" s="0"/>
      <c r="RM85" s="0"/>
      <c r="RN85" s="0"/>
      <c r="RO85" s="0"/>
      <c r="RP85" s="0"/>
      <c r="RQ85" s="0"/>
      <c r="RR85" s="0"/>
      <c r="RS85" s="0"/>
      <c r="RT85" s="0"/>
      <c r="RU85" s="0"/>
      <c r="RV85" s="0"/>
      <c r="RW85" s="0"/>
      <c r="RX85" s="0"/>
      <c r="RY85" s="0"/>
      <c r="RZ85" s="0"/>
      <c r="SA85" s="0"/>
      <c r="SB85" s="0"/>
      <c r="SC85" s="0"/>
      <c r="SD85" s="0"/>
      <c r="SE85" s="0"/>
      <c r="SF85" s="0"/>
      <c r="SG85" s="0"/>
      <c r="SH85" s="0"/>
      <c r="SI85" s="0"/>
      <c r="SJ85" s="0"/>
      <c r="SK85" s="0"/>
      <c r="SL85" s="0"/>
      <c r="SM85" s="0"/>
      <c r="SN85" s="0"/>
      <c r="SO85" s="0"/>
      <c r="SP85" s="0"/>
      <c r="SQ85" s="0"/>
      <c r="SR85" s="0"/>
      <c r="SS85" s="0"/>
      <c r="ST85" s="0"/>
      <c r="SU85" s="0"/>
      <c r="SV85" s="0"/>
      <c r="SW85" s="0"/>
      <c r="SX85" s="0"/>
      <c r="SY85" s="0"/>
      <c r="SZ85" s="0"/>
      <c r="TA85" s="0"/>
      <c r="TB85" s="0"/>
      <c r="TC85" s="0"/>
      <c r="TD85" s="0"/>
      <c r="TE85" s="0"/>
      <c r="TF85" s="0"/>
      <c r="TG85" s="0"/>
      <c r="TH85" s="0"/>
      <c r="TI85" s="0"/>
      <c r="TJ85" s="0"/>
      <c r="TK85" s="0"/>
      <c r="TL85" s="0"/>
      <c r="TM85" s="0"/>
      <c r="TN85" s="0"/>
      <c r="TO85" s="0"/>
      <c r="TP85" s="0"/>
      <c r="TQ85" s="0"/>
      <c r="TR85" s="0"/>
      <c r="TS85" s="0"/>
      <c r="TT85" s="0"/>
      <c r="TU85" s="0"/>
      <c r="TV85" s="0"/>
      <c r="TW85" s="0"/>
      <c r="TX85" s="0"/>
      <c r="TY85" s="0"/>
      <c r="TZ85" s="0"/>
      <c r="UA85" s="0"/>
      <c r="UB85" s="0"/>
      <c r="UC85" s="0"/>
      <c r="UD85" s="0"/>
      <c r="UE85" s="0"/>
      <c r="UF85" s="0"/>
      <c r="UG85" s="0"/>
      <c r="UH85" s="0"/>
      <c r="UI85" s="0"/>
      <c r="UJ85" s="0"/>
      <c r="UK85" s="0"/>
      <c r="UL85" s="0"/>
      <c r="UM85" s="0"/>
      <c r="UN85" s="0"/>
      <c r="UO85" s="0"/>
      <c r="UP85" s="0"/>
      <c r="UQ85" s="0"/>
      <c r="UR85" s="0"/>
      <c r="US85" s="0"/>
      <c r="UT85" s="0"/>
      <c r="UU85" s="0"/>
      <c r="UV85" s="0"/>
      <c r="UW85" s="0"/>
      <c r="UX85" s="0"/>
      <c r="UY85" s="0"/>
      <c r="UZ85" s="0"/>
      <c r="VA85" s="0"/>
      <c r="VB85" s="0"/>
      <c r="VC85" s="0"/>
      <c r="VD85" s="0"/>
      <c r="VE85" s="0"/>
      <c r="VF85" s="0"/>
      <c r="VG85" s="0"/>
      <c r="VH85" s="0"/>
      <c r="VI85" s="0"/>
      <c r="VJ85" s="0"/>
      <c r="VK85" s="0"/>
      <c r="VL85" s="0"/>
      <c r="VM85" s="0"/>
      <c r="VN85" s="0"/>
      <c r="VO85" s="0"/>
      <c r="VP85" s="0"/>
      <c r="VQ85" s="0"/>
      <c r="VR85" s="0"/>
      <c r="VS85" s="0"/>
      <c r="VT85" s="0"/>
      <c r="VU85" s="0"/>
      <c r="VV85" s="0"/>
      <c r="VW85" s="0"/>
      <c r="VX85" s="0"/>
      <c r="VY85" s="0"/>
      <c r="VZ85" s="0"/>
      <c r="WA85" s="0"/>
      <c r="WB85" s="0"/>
      <c r="WC85" s="0"/>
      <c r="WD85" s="0"/>
      <c r="WE85" s="0"/>
      <c r="WF85" s="0"/>
      <c r="WG85" s="0"/>
      <c r="WH85" s="0"/>
      <c r="WI85" s="0"/>
      <c r="WJ85" s="0"/>
      <c r="WK85" s="0"/>
      <c r="WL85" s="0"/>
      <c r="WM85" s="0"/>
      <c r="WN85" s="0"/>
      <c r="WO85" s="0"/>
      <c r="WP85" s="0"/>
      <c r="WQ85" s="0"/>
      <c r="WR85" s="0"/>
      <c r="WS85" s="0"/>
      <c r="WT85" s="0"/>
      <c r="WU85" s="0"/>
      <c r="WV85" s="0"/>
      <c r="WW85" s="0"/>
      <c r="WX85" s="0"/>
      <c r="WY85" s="0"/>
      <c r="WZ85" s="0"/>
      <c r="XA85" s="0"/>
      <c r="XB85" s="0"/>
      <c r="XC85" s="0"/>
      <c r="XD85" s="0"/>
      <c r="XE85" s="0"/>
      <c r="XF85" s="0"/>
      <c r="XG85" s="0"/>
      <c r="XH85" s="0"/>
      <c r="XI85" s="0"/>
      <c r="XJ85" s="0"/>
      <c r="XK85" s="0"/>
      <c r="XL85" s="0"/>
      <c r="XM85" s="0"/>
      <c r="XN85" s="0"/>
      <c r="XO85" s="0"/>
      <c r="XP85" s="0"/>
      <c r="XQ85" s="0"/>
      <c r="XR85" s="0"/>
      <c r="XS85" s="0"/>
      <c r="XT85" s="0"/>
      <c r="XU85" s="0"/>
      <c r="XV85" s="0"/>
      <c r="XW85" s="0"/>
      <c r="XX85" s="0"/>
      <c r="XY85" s="0"/>
      <c r="XZ85" s="0"/>
      <c r="YA85" s="0"/>
      <c r="YB85" s="0"/>
      <c r="YC85" s="0"/>
      <c r="YD85" s="0"/>
      <c r="YE85" s="0"/>
      <c r="YF85" s="0"/>
      <c r="YG85" s="0"/>
      <c r="YH85" s="0"/>
      <c r="YI85" s="0"/>
      <c r="YJ85" s="0"/>
      <c r="YK85" s="0"/>
      <c r="YL85" s="0"/>
      <c r="YM85" s="0"/>
      <c r="YN85" s="0"/>
      <c r="YO85" s="0"/>
      <c r="YP85" s="0"/>
      <c r="YQ85" s="0"/>
      <c r="YR85" s="0"/>
      <c r="YS85" s="0"/>
      <c r="YT85" s="0"/>
      <c r="YU85" s="0"/>
      <c r="YV85" s="0"/>
      <c r="YW85" s="0"/>
      <c r="YX85" s="0"/>
      <c r="YY85" s="0"/>
      <c r="YZ85" s="0"/>
      <c r="ZA85" s="0"/>
      <c r="ZB85" s="0"/>
      <c r="ZC85" s="0"/>
      <c r="ZD85" s="0"/>
      <c r="ZE85" s="0"/>
      <c r="ZF85" s="0"/>
      <c r="ZG85" s="0"/>
      <c r="ZH85" s="0"/>
      <c r="ZI85" s="0"/>
      <c r="ZJ85" s="0"/>
      <c r="ZK85" s="0"/>
      <c r="ZL85" s="0"/>
      <c r="ZM85" s="0"/>
      <c r="ZN85" s="0"/>
      <c r="ZO85" s="0"/>
      <c r="ZP85" s="0"/>
      <c r="ZQ85" s="0"/>
      <c r="ZR85" s="0"/>
      <c r="ZS85" s="0"/>
      <c r="ZT85" s="0"/>
      <c r="ZU85" s="0"/>
      <c r="ZV85" s="0"/>
      <c r="ZW85" s="0"/>
      <c r="ZX85" s="0"/>
      <c r="ZY85" s="0"/>
      <c r="ZZ85" s="0"/>
      <c r="AAA85" s="0"/>
      <c r="AAB85" s="0"/>
      <c r="AAC85" s="0"/>
      <c r="AAD85" s="0"/>
      <c r="AAE85" s="0"/>
      <c r="AAF85" s="0"/>
      <c r="AAG85" s="0"/>
      <c r="AAH85" s="0"/>
      <c r="AAI85" s="0"/>
      <c r="AAJ85" s="0"/>
      <c r="AAK85" s="0"/>
      <c r="AAL85" s="0"/>
      <c r="AAM85" s="0"/>
      <c r="AAN85" s="0"/>
      <c r="AAO85" s="0"/>
      <c r="AAP85" s="0"/>
      <c r="AAQ85" s="0"/>
      <c r="AAR85" s="0"/>
      <c r="AAS85" s="0"/>
      <c r="AAT85" s="0"/>
      <c r="AAU85" s="0"/>
      <c r="AAV85" s="0"/>
      <c r="AAW85" s="0"/>
      <c r="AAX85" s="0"/>
      <c r="AAY85" s="0"/>
      <c r="AAZ85" s="0"/>
      <c r="ABA85" s="0"/>
      <c r="ABB85" s="0"/>
      <c r="ABC85" s="0"/>
      <c r="ABD85" s="0"/>
      <c r="ABE85" s="0"/>
      <c r="ABF85" s="0"/>
      <c r="ABG85" s="0"/>
      <c r="ABH85" s="0"/>
      <c r="ABI85" s="0"/>
      <c r="ABJ85" s="0"/>
      <c r="ABK85" s="0"/>
      <c r="ABL85" s="0"/>
      <c r="ABM85" s="0"/>
      <c r="ABN85" s="0"/>
      <c r="ABO85" s="0"/>
      <c r="ABP85" s="0"/>
      <c r="ABQ85" s="0"/>
      <c r="ABR85" s="0"/>
      <c r="ABS85" s="0"/>
      <c r="ABT85" s="0"/>
      <c r="ABU85" s="0"/>
      <c r="ABV85" s="0"/>
      <c r="ABW85" s="0"/>
      <c r="ABX85" s="0"/>
      <c r="ABY85" s="0"/>
      <c r="ABZ85" s="0"/>
      <c r="ACA85" s="0"/>
      <c r="ACB85" s="0"/>
      <c r="ACC85" s="0"/>
      <c r="ACD85" s="0"/>
      <c r="ACE85" s="0"/>
      <c r="ACF85" s="0"/>
      <c r="ACG85" s="0"/>
      <c r="ACH85" s="0"/>
      <c r="ACI85" s="0"/>
      <c r="ACJ85" s="0"/>
      <c r="ACK85" s="0"/>
      <c r="ACL85" s="0"/>
      <c r="ACM85" s="0"/>
      <c r="ACN85" s="0"/>
      <c r="ACO85" s="0"/>
      <c r="ACP85" s="0"/>
      <c r="ACQ85" s="0"/>
      <c r="ACR85" s="0"/>
      <c r="ACS85" s="0"/>
      <c r="ACT85" s="0"/>
      <c r="ACU85" s="0"/>
      <c r="ACV85" s="0"/>
      <c r="ACW85" s="0"/>
      <c r="ACX85" s="0"/>
      <c r="ACY85" s="0"/>
      <c r="ACZ85" s="0"/>
      <c r="ADA85" s="0"/>
      <c r="ADB85" s="0"/>
      <c r="ADC85" s="0"/>
      <c r="ADD85" s="0"/>
      <c r="ADE85" s="0"/>
      <c r="ADF85" s="0"/>
      <c r="ADG85" s="0"/>
      <c r="ADH85" s="0"/>
      <c r="ADI85" s="0"/>
      <c r="ADJ85" s="0"/>
      <c r="ADK85" s="0"/>
      <c r="ADL85" s="0"/>
      <c r="ADM85" s="0"/>
      <c r="ADN85" s="0"/>
      <c r="ADO85" s="0"/>
      <c r="ADP85" s="0"/>
      <c r="ADQ85" s="0"/>
      <c r="ADR85" s="0"/>
      <c r="ADS85" s="0"/>
      <c r="ADT85" s="0"/>
      <c r="ADU85" s="0"/>
      <c r="ADV85" s="0"/>
      <c r="ADW85" s="0"/>
      <c r="ADX85" s="0"/>
      <c r="ADY85" s="0"/>
      <c r="ADZ85" s="0"/>
      <c r="AEA85" s="0"/>
      <c r="AEB85" s="0"/>
      <c r="AEC85" s="0"/>
      <c r="AED85" s="0"/>
      <c r="AEE85" s="0"/>
      <c r="AEF85" s="0"/>
      <c r="AEG85" s="0"/>
      <c r="AEH85" s="0"/>
      <c r="AEI85" s="0"/>
      <c r="AEJ85" s="0"/>
      <c r="AEK85" s="0"/>
      <c r="AEL85" s="0"/>
      <c r="AEM85" s="0"/>
      <c r="AEN85" s="0"/>
      <c r="AEO85" s="0"/>
      <c r="AEP85" s="0"/>
      <c r="AEQ85" s="0"/>
      <c r="AER85" s="0"/>
      <c r="AES85" s="0"/>
      <c r="AET85" s="0"/>
      <c r="AEU85" s="0"/>
      <c r="AEV85" s="0"/>
      <c r="AEW85" s="0"/>
      <c r="AEX85" s="0"/>
      <c r="AEY85" s="0"/>
      <c r="AEZ85" s="0"/>
      <c r="AFA85" s="0"/>
      <c r="AFB85" s="0"/>
      <c r="AFC85" s="0"/>
      <c r="AFD85" s="0"/>
      <c r="AFE85" s="0"/>
      <c r="AFF85" s="0"/>
      <c r="AFG85" s="0"/>
      <c r="AFH85" s="0"/>
      <c r="AFI85" s="0"/>
      <c r="AFJ85" s="0"/>
      <c r="AFK85" s="0"/>
      <c r="AFL85" s="0"/>
      <c r="AFM85" s="0"/>
      <c r="AFN85" s="0"/>
      <c r="AFO85" s="0"/>
      <c r="AFP85" s="0"/>
      <c r="AFQ85" s="0"/>
      <c r="AFR85" s="0"/>
      <c r="AFS85" s="0"/>
      <c r="AFT85" s="0"/>
      <c r="AFU85" s="0"/>
      <c r="AFV85" s="0"/>
      <c r="AFW85" s="0"/>
      <c r="AFX85" s="0"/>
      <c r="AFY85" s="0"/>
      <c r="AFZ85" s="0"/>
      <c r="AGA85" s="0"/>
      <c r="AGB85" s="0"/>
      <c r="AGC85" s="0"/>
      <c r="AGD85" s="0"/>
      <c r="AGE85" s="0"/>
      <c r="AGF85" s="0"/>
      <c r="AGG85" s="0"/>
      <c r="AGH85" s="0"/>
      <c r="AGI85" s="0"/>
      <c r="AGJ85" s="0"/>
      <c r="AGK85" s="0"/>
      <c r="AGL85" s="0"/>
      <c r="AGM85" s="0"/>
      <c r="AGN85" s="0"/>
      <c r="AGO85" s="0"/>
      <c r="AGP85" s="0"/>
      <c r="AGQ85" s="0"/>
      <c r="AGR85" s="0"/>
      <c r="AGS85" s="0"/>
      <c r="AGT85" s="0"/>
      <c r="AGU85" s="0"/>
      <c r="AGV85" s="0"/>
      <c r="AGW85" s="0"/>
      <c r="AGX85" s="0"/>
      <c r="AGY85" s="0"/>
      <c r="AGZ85" s="0"/>
      <c r="AHA85" s="0"/>
      <c r="AHB85" s="0"/>
      <c r="AHC85" s="0"/>
      <c r="AHD85" s="0"/>
      <c r="AHE85" s="0"/>
      <c r="AHF85" s="0"/>
      <c r="AHG85" s="0"/>
      <c r="AHH85" s="0"/>
      <c r="AHI85" s="0"/>
      <c r="AHJ85" s="0"/>
      <c r="AHK85" s="0"/>
      <c r="AHL85" s="0"/>
      <c r="AHM85" s="0"/>
      <c r="AHN85" s="0"/>
      <c r="AHO85" s="0"/>
      <c r="AHP85" s="0"/>
      <c r="AHQ85" s="0"/>
      <c r="AHR85" s="0"/>
      <c r="AHS85" s="0"/>
      <c r="AHT85" s="0"/>
      <c r="AHU85" s="0"/>
      <c r="AHV85" s="0"/>
      <c r="AHW85" s="0"/>
      <c r="AHX85" s="0"/>
      <c r="AHY85" s="0"/>
      <c r="AHZ85" s="0"/>
      <c r="AIA85" s="0"/>
      <c r="AIB85" s="0"/>
      <c r="AIC85" s="0"/>
      <c r="AID85" s="0"/>
      <c r="AIE85" s="0"/>
      <c r="AIF85" s="0"/>
      <c r="AIG85" s="0"/>
      <c r="AIH85" s="0"/>
      <c r="AII85" s="0"/>
      <c r="AIJ85" s="0"/>
      <c r="AIK85" s="0"/>
      <c r="AIL85" s="0"/>
      <c r="AIM85" s="0"/>
      <c r="AIN85" s="0"/>
      <c r="AIO85" s="0"/>
      <c r="AIP85" s="0"/>
      <c r="AIQ85" s="0"/>
      <c r="AIR85" s="0"/>
      <c r="AIS85" s="0"/>
      <c r="AIT85" s="0"/>
      <c r="AIU85" s="0"/>
      <c r="AIV85" s="0"/>
      <c r="AIW85" s="0"/>
      <c r="AIX85" s="0"/>
      <c r="AIY85" s="0"/>
      <c r="AIZ85" s="0"/>
      <c r="AJA85" s="0"/>
      <c r="AJB85" s="0"/>
      <c r="AJC85" s="0"/>
      <c r="AJD85" s="0"/>
      <c r="AJE85" s="0"/>
      <c r="AJF85" s="0"/>
      <c r="AJG85" s="0"/>
      <c r="AJH85" s="0"/>
      <c r="AJI85" s="0"/>
      <c r="AJJ85" s="0"/>
      <c r="AJK85" s="0"/>
      <c r="AJL85" s="0"/>
      <c r="AJM85" s="0"/>
      <c r="AJN85" s="0"/>
      <c r="AJO85" s="0"/>
      <c r="AJP85" s="0"/>
      <c r="AJQ85" s="0"/>
      <c r="AJR85" s="0"/>
      <c r="AJS85" s="0"/>
      <c r="AJT85" s="0"/>
      <c r="AJU85" s="0"/>
      <c r="AJV85" s="0"/>
      <c r="AJW85" s="0"/>
      <c r="AJX85" s="0"/>
      <c r="AJY85" s="0"/>
      <c r="AJZ85" s="0"/>
      <c r="AKA85" s="0"/>
      <c r="AKB85" s="0"/>
      <c r="AKC85" s="0"/>
      <c r="AKD85" s="0"/>
      <c r="AKE85" s="0"/>
      <c r="AKF85" s="0"/>
      <c r="AKG85" s="0"/>
      <c r="AKH85" s="0"/>
      <c r="AKI85" s="0"/>
      <c r="AKJ85" s="0"/>
      <c r="AKK85" s="0"/>
      <c r="AKL85" s="0"/>
      <c r="AKM85" s="0"/>
      <c r="AKN85" s="0"/>
      <c r="AKO85" s="0"/>
      <c r="AKP85" s="0"/>
      <c r="AKQ85" s="0"/>
      <c r="AKR85" s="0"/>
      <c r="AKS85" s="0"/>
      <c r="AKT85" s="0"/>
      <c r="AKU85" s="0"/>
      <c r="AKV85" s="0"/>
      <c r="AKW85" s="0"/>
      <c r="AKX85" s="0"/>
      <c r="AKY85" s="0"/>
      <c r="AKZ85" s="0"/>
      <c r="ALA85" s="0"/>
      <c r="ALB85" s="0"/>
      <c r="ALC85" s="0"/>
      <c r="ALD85" s="0"/>
      <c r="ALE85" s="0"/>
      <c r="ALF85" s="0"/>
      <c r="ALG85" s="0"/>
      <c r="ALH85" s="0"/>
      <c r="ALI85" s="0"/>
      <c r="ALJ85" s="0"/>
      <c r="ALK85" s="0"/>
      <c r="ALL85" s="0"/>
      <c r="ALM85" s="0"/>
      <c r="ALN85" s="0"/>
      <c r="ALO85" s="0"/>
      <c r="ALP85" s="0"/>
      <c r="ALQ85" s="0"/>
      <c r="ALR85" s="0"/>
      <c r="ALS85" s="0"/>
      <c r="ALT85" s="0"/>
      <c r="ALU85" s="0"/>
      <c r="ALV85" s="0"/>
      <c r="ALW85" s="0"/>
      <c r="ALX85" s="0"/>
      <c r="ALY85" s="0"/>
      <c r="ALZ85" s="0"/>
      <c r="AMA85" s="0"/>
      <c r="AMB85" s="0"/>
      <c r="AMC85" s="0"/>
      <c r="AMD85" s="0"/>
      <c r="AME85" s="0"/>
      <c r="AMF85" s="0"/>
      <c r="AMG85" s="0"/>
      <c r="AMH85" s="0"/>
      <c r="AMI85" s="0"/>
      <c r="AMJ85" s="0"/>
    </row>
    <row r="86" s="162" customFormat="true" ht="25.5" hidden="false" customHeight="true" outlineLevel="0" collapsed="false">
      <c r="A86" s="176" t="n">
        <f aca="false">$A$64</f>
        <v>2</v>
      </c>
      <c r="B86" s="177"/>
      <c r="C86" s="177" t="n">
        <f aca="false">C85</f>
        <v>7</v>
      </c>
      <c r="D86" s="177"/>
      <c r="E86" s="177" t="n">
        <f aca="false">E85+1</f>
        <v>19</v>
      </c>
      <c r="F86" s="230" t="n">
        <v>83449</v>
      </c>
      <c r="G86" s="177" t="s">
        <v>21</v>
      </c>
      <c r="H86" s="179" t="str">
        <f aca="false">IFERROR((IF($G86=$X$3,IFERROR(VLOOKUP($F86,'SERVIÇOS SINAPI'!$A$8:$E$19639,2,0),""),IF($G86=$X$4,IFERROR(VLOOKUP($F86,'SERVIÇOS PLEO'!$A$1:$E$20000,2,0),""),IF($G86=$X$5,IFERROR(VLOOKUP($F86,'SERVIÇOS SICRO 2'!$A$1:$D$20056,2,0),""),IF($G86=$X$6,IFERROR(VLOOKUP($F86,'SERVIÇOS UFFS'!$A$1:$G$20007,2,0),"0")))))),2)</f>
        <v>CAIXA DE PASSAGEM 60X60X70 FUNDO BRITA COM TAMPA</v>
      </c>
      <c r="I86" s="179"/>
      <c r="J86" s="179" t="str">
        <f aca="false">IFERROR((IF($G86=$X$3,IFERROR(VLOOKUP($F86,'SERVIÇOS SINAPI'!$A$8:$E$19639,3,0),""),IF($G86=$X$4,IFERROR(VLOOKUP($F86,'SERVIÇOS PLEO'!$A$1:$E$20000,3,0),""),IF($G86=$X$5,IFERROR(VLOOKUP($F86,'SERVIÇOS SICRO 2'!$A$1:$D$20056,3,0),""),IF($G86=$X$6,IFERROR(VLOOKUP($F86,'SERVIÇOS UFFS'!$A$1:$G$20007,3,0),"0")))))),2)</f>
        <v>UN</v>
      </c>
      <c r="K86" s="178" t="n">
        <v>2</v>
      </c>
      <c r="L86" s="220" t="n">
        <f aca="false">IFERROR((IF($G86=$X$3,IFERROR(VLOOKUP($F86,'SERVIÇOS SINAPI'!$A$8:$E$19639,5,0),""),IF($G86=$X$4,IFERROR(VLOOKUP($F86,'SERVIÇOS PLEO'!$A$1:$E$20000,5,0),""),IF($G86=$X$5,IFERROR(VLOOKUP($F86,'SERVIÇOS SICRO 2'!$A$1:$D$20056,4,0),""),IF($G86=$X$6,IFERROR(VLOOKUP($F86,'SERVIÇOS UFFS'!$A$1:$G$20007,4,0),"0")))))),2)</f>
        <v>161.39</v>
      </c>
      <c r="M86" s="220" t="n">
        <f aca="false">IFERROR((IF($G86=$X$3,IFERROR(VLOOKUP($F86,'SERVIÇOS SINAPI'!$A$8:$E$19639,4,0),""),IF($G86=$X$4,IFERROR(VLOOKUP($F86,'SERVIÇOS PLEO'!$A$1:$E$20000,4,0),""),IF($G86=$X$5,IFERROR(VLOOKUP($F86,'SERVIÇOS SICRO 2'!$A$1:$D$20056,8,0),""),IF($G86=$X$6,IFERROR(VLOOKUP($F86,'SERVIÇOS UFFS'!$A$1:$G$20007,5,0),"0")))))),2)</f>
        <v>156.41</v>
      </c>
      <c r="N86" s="182" t="n">
        <f aca="false">ROUND(L86+M86,2)</f>
        <v>317.8</v>
      </c>
      <c r="O86" s="183" t="n">
        <f aca="false">ROUND((K86*N86),2)</f>
        <v>635.6</v>
      </c>
      <c r="P86" s="184" t="n">
        <f aca="false">ROUND($S$5,4)</f>
        <v>0.2764</v>
      </c>
      <c r="Q86" s="182" t="n">
        <f aca="false">ROUND((O86*(1+P86)),2)</f>
        <v>811.28</v>
      </c>
      <c r="R86" s="184" t="n">
        <f aca="false">Q86/$Q$99</f>
        <v>0.0105708862303288</v>
      </c>
      <c r="S86" s="163" t="n">
        <f aca="false">Q86-(Q86*$M$5%)</f>
        <v>811.28</v>
      </c>
      <c r="T86" s="161"/>
      <c r="U86" s="161"/>
      <c r="V86" s="161"/>
      <c r="W86" s="161"/>
      <c r="X86" s="160"/>
      <c r="Y86" s="161"/>
      <c r="Z86" s="185"/>
      <c r="AA86" s="186"/>
      <c r="AB86" s="186"/>
      <c r="AC86" s="186"/>
      <c r="AD86" s="187"/>
      <c r="AE86" s="148"/>
      <c r="AF86" s="188"/>
      <c r="AG86" s="189"/>
      <c r="AH86" s="190"/>
      <c r="AI86" s="191"/>
      <c r="AJ86" s="189"/>
      <c r="AK86" s="190"/>
      <c r="AL86" s="192"/>
      <c r="AM86" s="188"/>
      <c r="AN86" s="189"/>
      <c r="AO86" s="190"/>
      <c r="AP86" s="191"/>
      <c r="AQ86" s="189"/>
      <c r="AR86" s="190"/>
      <c r="AS86" s="161"/>
      <c r="AT86" s="188"/>
      <c r="AU86" s="189"/>
      <c r="AV86" s="190"/>
      <c r="AW86" s="191"/>
      <c r="AX86" s="189"/>
      <c r="AY86" s="190"/>
      <c r="AZ86" s="192"/>
      <c r="BA86" s="188"/>
      <c r="BB86" s="189"/>
      <c r="BC86" s="190"/>
      <c r="BD86" s="191"/>
      <c r="BE86" s="189"/>
      <c r="BF86" s="190"/>
      <c r="BG86" s="161"/>
      <c r="BH86" s="188"/>
      <c r="BI86" s="189"/>
      <c r="BJ86" s="190"/>
      <c r="BK86" s="191"/>
      <c r="BL86" s="189"/>
      <c r="BM86" s="190"/>
      <c r="BN86" s="192"/>
      <c r="BO86" s="188"/>
      <c r="BP86" s="189"/>
      <c r="BQ86" s="190"/>
      <c r="BR86" s="191"/>
      <c r="BS86" s="189"/>
      <c r="BT86" s="190"/>
      <c r="BU86" s="161"/>
      <c r="BV86" s="188"/>
      <c r="BW86" s="189"/>
      <c r="BX86" s="190"/>
      <c r="BY86" s="191"/>
      <c r="BZ86" s="189"/>
      <c r="CA86" s="190"/>
      <c r="CB86" s="192"/>
      <c r="CC86" s="188"/>
      <c r="CD86" s="189"/>
      <c r="CE86" s="190"/>
      <c r="CF86" s="191"/>
      <c r="CG86" s="189"/>
      <c r="CH86" s="190"/>
      <c r="CI86" s="161"/>
      <c r="CJ86" s="188"/>
      <c r="CK86" s="189"/>
      <c r="CL86" s="190"/>
      <c r="CM86" s="191"/>
      <c r="CN86" s="189"/>
      <c r="CO86" s="190"/>
      <c r="CP86" s="161"/>
      <c r="CQ86" s="188"/>
      <c r="CR86" s="189"/>
      <c r="CS86" s="190"/>
      <c r="CT86" s="191"/>
      <c r="CU86" s="189"/>
      <c r="CV86" s="190"/>
      <c r="CW86" s="161"/>
      <c r="CX86" s="193" t="n">
        <f aca="false">S86/$S$99</f>
        <v>0.0105708862303288</v>
      </c>
      <c r="CY86" s="103"/>
      <c r="CZ86" s="103"/>
      <c r="DA86" s="103"/>
      <c r="DB86" s="103"/>
      <c r="DC86" s="103"/>
      <c r="DD86" s="103"/>
    </row>
    <row r="87" customFormat="false" ht="25.5" hidden="false" customHeight="true" outlineLevel="0" collapsed="false">
      <c r="A87" s="176" t="n">
        <f aca="false">$A$64</f>
        <v>2</v>
      </c>
      <c r="B87" s="177"/>
      <c r="C87" s="177" t="n">
        <f aca="false">C86</f>
        <v>7</v>
      </c>
      <c r="D87" s="177"/>
      <c r="E87" s="177" t="n">
        <f aca="false">E86+1</f>
        <v>20</v>
      </c>
      <c r="F87" s="230" t="n">
        <v>68069</v>
      </c>
      <c r="G87" s="177" t="s">
        <v>21</v>
      </c>
      <c r="H87" s="179" t="str">
        <f aca="false">IFERROR((IF($G87=$X$3,IFERROR(VLOOKUP($F87,'SERVIÇOS SINAPI'!$A$8:$E$19639,2,0),""),IF($G87=$X$4,IFERROR(VLOOKUP($F87,'SERVIÇOS PLEO'!$A$1:$E$20000,2,0),""),IF($G87=$X$5,IFERROR(VLOOKUP($F87,'SERVIÇOS SICRO 2'!$A$1:$D$20056,2,0),""),IF($G87=$X$6,IFERROR(VLOOKUP($F87,'SERVIÇOS UFFS'!$A$1:$G$20007,2,0),"0")))))),2)</f>
        <v>HASTE COPPERWELD 5/8 X 3,0M COM CONECTOR</v>
      </c>
      <c r="I87" s="179"/>
      <c r="J87" s="179" t="str">
        <f aca="false">IFERROR((IF($G87=$X$3,IFERROR(VLOOKUP($F87,'SERVIÇOS SINAPI'!$A$8:$E$19639,3,0),""),IF($G87=$X$4,IFERROR(VLOOKUP($F87,'SERVIÇOS PLEO'!$A$1:$E$20000,3,0),""),IF($G87=$X$5,IFERROR(VLOOKUP($F87,'SERVIÇOS SICRO 2'!$A$1:$D$20056,3,0),""),IF($G87=$X$6,IFERROR(VLOOKUP($F87,'SERVIÇOS UFFS'!$A$1:$G$20007,3,0),"0")))))),2)</f>
        <v>UN</v>
      </c>
      <c r="K87" s="227" t="n">
        <v>4</v>
      </c>
      <c r="L87" s="220" t="n">
        <f aca="false">IFERROR((IF($G87=$X$3,IFERROR(VLOOKUP($F87,'SERVIÇOS SINAPI'!$A$8:$E$19639,5,0),""),IF($G87=$X$4,IFERROR(VLOOKUP($F87,'SERVIÇOS PLEO'!$A$1:$E$20000,5,0),""),IF($G87=$X$5,IFERROR(VLOOKUP($F87,'SERVIÇOS SICRO 2'!$A$1:$D$20056,4,0),""),IF($G87=$X$6,IFERROR(VLOOKUP($F87,'SERVIÇOS UFFS'!$A$1:$G$20007,4,0),"0")))))),2)</f>
        <v>31.69</v>
      </c>
      <c r="M87" s="220" t="n">
        <f aca="false">IFERROR((IF($G87=$X$3,IFERROR(VLOOKUP($F87,'SERVIÇOS SINAPI'!$A$8:$E$19639,4,0),""),IF($G87=$X$4,IFERROR(VLOOKUP($F87,'SERVIÇOS PLEO'!$A$1:$E$20000,4,0),""),IF($G87=$X$5,IFERROR(VLOOKUP($F87,'SERVIÇOS SICRO 2'!$A$1:$D$20056,8,0),""),IF($G87=$X$6,IFERROR(VLOOKUP($F87,'SERVIÇOS UFFS'!$A$1:$G$20007,5,0),"0")))))),2)</f>
        <v>9.94</v>
      </c>
      <c r="N87" s="182" t="n">
        <f aca="false">ROUND(L87+M87,2)</f>
        <v>41.63</v>
      </c>
      <c r="O87" s="183" t="n">
        <f aca="false">ROUND((K87*N87),2)</f>
        <v>166.52</v>
      </c>
      <c r="P87" s="184" t="n">
        <f aca="false">ROUND($S$5,4)</f>
        <v>0.2764</v>
      </c>
      <c r="Q87" s="182" t="n">
        <f aca="false">ROUND((O87*(1+P87)),2)</f>
        <v>212.55</v>
      </c>
      <c r="R87" s="184" t="n">
        <f aca="false">Q87/$Q$99</f>
        <v>0.00276950235215509</v>
      </c>
      <c r="S87" s="163" t="n">
        <f aca="false">Q87-(Q87*$M$5%)</f>
        <v>212.55</v>
      </c>
      <c r="T87" s="161"/>
      <c r="U87" s="161"/>
      <c r="V87" s="161"/>
      <c r="W87" s="161"/>
      <c r="X87" s="160"/>
      <c r="Y87" s="161"/>
      <c r="Z87" s="185"/>
      <c r="AA87" s="186"/>
      <c r="AB87" s="186"/>
      <c r="AC87" s="186"/>
      <c r="AD87" s="187"/>
      <c r="AE87" s="148"/>
      <c r="AF87" s="188"/>
      <c r="AG87" s="189"/>
      <c r="AH87" s="190"/>
      <c r="AI87" s="191"/>
      <c r="AJ87" s="189"/>
      <c r="AK87" s="190"/>
      <c r="AL87" s="192"/>
      <c r="AM87" s="188"/>
      <c r="AN87" s="189"/>
      <c r="AO87" s="190"/>
      <c r="AP87" s="191"/>
      <c r="AQ87" s="189"/>
      <c r="AR87" s="190"/>
      <c r="AS87" s="161"/>
      <c r="AT87" s="188"/>
      <c r="AU87" s="189"/>
      <c r="AV87" s="190"/>
      <c r="AW87" s="191"/>
      <c r="AX87" s="189"/>
      <c r="AY87" s="190"/>
      <c r="AZ87" s="192"/>
      <c r="BA87" s="188"/>
      <c r="BB87" s="189"/>
      <c r="BC87" s="190"/>
      <c r="BD87" s="191"/>
      <c r="BE87" s="189"/>
      <c r="BF87" s="190"/>
      <c r="BG87" s="161"/>
      <c r="BH87" s="188"/>
      <c r="BI87" s="189"/>
      <c r="BJ87" s="190"/>
      <c r="BK87" s="191"/>
      <c r="BL87" s="189"/>
      <c r="BM87" s="190"/>
      <c r="BN87" s="192"/>
      <c r="BO87" s="188"/>
      <c r="BP87" s="189"/>
      <c r="BQ87" s="190"/>
      <c r="BR87" s="191"/>
      <c r="BS87" s="189"/>
      <c r="BT87" s="190"/>
      <c r="BU87" s="161"/>
      <c r="BV87" s="188"/>
      <c r="BW87" s="189"/>
      <c r="BX87" s="190"/>
      <c r="BY87" s="191"/>
      <c r="BZ87" s="189"/>
      <c r="CA87" s="190"/>
      <c r="CB87" s="192"/>
      <c r="CC87" s="188"/>
      <c r="CD87" s="189"/>
      <c r="CE87" s="190"/>
      <c r="CF87" s="191"/>
      <c r="CG87" s="189"/>
      <c r="CH87" s="190"/>
      <c r="CI87" s="161"/>
      <c r="CJ87" s="188"/>
      <c r="CK87" s="189"/>
      <c r="CL87" s="190"/>
      <c r="CM87" s="191"/>
      <c r="CN87" s="189"/>
      <c r="CO87" s="190"/>
      <c r="CP87" s="161"/>
      <c r="CQ87" s="188"/>
      <c r="CR87" s="189"/>
      <c r="CS87" s="190"/>
      <c r="CT87" s="191"/>
      <c r="CU87" s="189"/>
      <c r="CV87" s="190"/>
      <c r="CW87" s="161"/>
      <c r="CX87" s="193" t="n">
        <f aca="false">S87/$S$99</f>
        <v>0.00276950235215509</v>
      </c>
      <c r="CY87" s="103"/>
      <c r="CZ87" s="103"/>
      <c r="DA87" s="103"/>
      <c r="DB87" s="103"/>
      <c r="DC87" s="103"/>
      <c r="DD87" s="103"/>
      <c r="DE87" s="0"/>
      <c r="DF87" s="0"/>
      <c r="DG87" s="0"/>
      <c r="DH87" s="0"/>
      <c r="DI87" s="0"/>
      <c r="DJ87" s="0"/>
      <c r="DK87" s="0"/>
      <c r="DL87" s="0"/>
      <c r="DM87" s="0"/>
      <c r="DN87" s="0"/>
      <c r="DO87" s="0"/>
      <c r="DP87" s="0"/>
      <c r="DQ87" s="0"/>
      <c r="DR87" s="0"/>
      <c r="DS87" s="0"/>
      <c r="DT87" s="0"/>
      <c r="DU87" s="0"/>
      <c r="DV87" s="0"/>
      <c r="DW87" s="0"/>
      <c r="DX87" s="0"/>
      <c r="DY87" s="0"/>
      <c r="DZ87" s="0"/>
      <c r="EA87" s="0"/>
      <c r="EB87" s="0"/>
      <c r="EC87" s="0"/>
      <c r="ED87" s="0"/>
      <c r="EE87" s="0"/>
      <c r="EF87" s="0"/>
      <c r="EG87" s="0"/>
      <c r="EH87" s="0"/>
      <c r="EI87" s="0"/>
      <c r="EJ87" s="0"/>
      <c r="EK87" s="0"/>
      <c r="EL87" s="0"/>
      <c r="EM87" s="0"/>
      <c r="EN87" s="0"/>
      <c r="EO87" s="0"/>
      <c r="EP87" s="0"/>
      <c r="EQ87" s="0"/>
      <c r="ER87" s="0"/>
      <c r="ES87" s="0"/>
      <c r="ET87" s="0"/>
      <c r="EU87" s="0"/>
      <c r="EV87" s="0"/>
      <c r="EW87" s="0"/>
      <c r="EX87" s="0"/>
      <c r="EY87" s="0"/>
      <c r="EZ87" s="0"/>
      <c r="FA87" s="0"/>
      <c r="FB87" s="0"/>
      <c r="FC87" s="0"/>
      <c r="FD87" s="0"/>
      <c r="FE87" s="0"/>
      <c r="FF87" s="0"/>
      <c r="FG87" s="0"/>
      <c r="FH87" s="0"/>
      <c r="FI87" s="0"/>
      <c r="FJ87" s="0"/>
      <c r="FK87" s="0"/>
      <c r="FL87" s="0"/>
      <c r="FM87" s="0"/>
      <c r="FN87" s="0"/>
      <c r="FO87" s="0"/>
      <c r="FP87" s="0"/>
      <c r="FQ87" s="0"/>
      <c r="FR87" s="0"/>
      <c r="FS87" s="0"/>
      <c r="FT87" s="0"/>
      <c r="FU87" s="0"/>
      <c r="FV87" s="0"/>
      <c r="FW87" s="0"/>
      <c r="FX87" s="0"/>
      <c r="FY87" s="0"/>
      <c r="FZ87" s="0"/>
      <c r="GA87" s="0"/>
      <c r="GB87" s="0"/>
      <c r="GC87" s="0"/>
      <c r="GD87" s="0"/>
      <c r="GE87" s="0"/>
      <c r="GF87" s="0"/>
      <c r="GG87" s="0"/>
      <c r="GH87" s="0"/>
      <c r="GI87" s="0"/>
      <c r="GJ87" s="0"/>
      <c r="GK87" s="0"/>
      <c r="GL87" s="0"/>
      <c r="GM87" s="0"/>
      <c r="GN87" s="0"/>
      <c r="GO87" s="0"/>
      <c r="GP87" s="0"/>
      <c r="GQ87" s="0"/>
      <c r="GR87" s="0"/>
      <c r="GS87" s="0"/>
      <c r="GT87" s="0"/>
      <c r="GU87" s="0"/>
      <c r="GV87" s="0"/>
      <c r="GW87" s="0"/>
      <c r="GX87" s="0"/>
      <c r="GY87" s="0"/>
      <c r="GZ87" s="0"/>
      <c r="HA87" s="0"/>
      <c r="HB87" s="0"/>
      <c r="HC87" s="0"/>
      <c r="HD87" s="0"/>
      <c r="HE87" s="0"/>
      <c r="HF87" s="0"/>
      <c r="HG87" s="0"/>
      <c r="HH87" s="0"/>
      <c r="HI87" s="0"/>
      <c r="HJ87" s="0"/>
      <c r="HK87" s="0"/>
      <c r="HL87" s="0"/>
      <c r="HM87" s="0"/>
      <c r="HN87" s="0"/>
      <c r="HO87" s="0"/>
      <c r="HP87" s="0"/>
      <c r="HQ87" s="0"/>
      <c r="HR87" s="0"/>
      <c r="HS87" s="0"/>
      <c r="HT87" s="0"/>
      <c r="HU87" s="0"/>
      <c r="HV87" s="0"/>
      <c r="HW87" s="0"/>
      <c r="HX87" s="0"/>
      <c r="HY87" s="0"/>
      <c r="HZ87" s="0"/>
      <c r="IA87" s="0"/>
      <c r="IB87" s="0"/>
      <c r="IC87" s="0"/>
      <c r="ID87" s="0"/>
      <c r="IE87" s="0"/>
      <c r="IF87" s="0"/>
      <c r="IG87" s="0"/>
      <c r="IH87" s="0"/>
      <c r="II87" s="0"/>
      <c r="IJ87" s="0"/>
      <c r="IK87" s="0"/>
      <c r="IL87" s="0"/>
      <c r="IM87" s="0"/>
      <c r="IN87" s="0"/>
      <c r="IO87" s="0"/>
      <c r="IP87" s="0"/>
      <c r="IQ87" s="0"/>
      <c r="IR87" s="0"/>
      <c r="IS87" s="0"/>
      <c r="IT87" s="0"/>
      <c r="IU87" s="0"/>
      <c r="IV87" s="0"/>
      <c r="IW87" s="0"/>
      <c r="IX87" s="0"/>
      <c r="IY87" s="0"/>
      <c r="IZ87" s="0"/>
      <c r="JA87" s="0"/>
      <c r="JB87" s="0"/>
      <c r="JC87" s="0"/>
      <c r="JD87" s="0"/>
      <c r="JE87" s="0"/>
      <c r="JF87" s="0"/>
      <c r="JG87" s="0"/>
      <c r="JH87" s="0"/>
      <c r="JI87" s="0"/>
      <c r="JJ87" s="0"/>
      <c r="JK87" s="0"/>
      <c r="JL87" s="0"/>
      <c r="JM87" s="0"/>
      <c r="JN87" s="0"/>
      <c r="JO87" s="0"/>
      <c r="JP87" s="0"/>
      <c r="JQ87" s="0"/>
      <c r="JR87" s="0"/>
      <c r="JS87" s="0"/>
      <c r="JT87" s="0"/>
      <c r="JU87" s="0"/>
      <c r="JV87" s="0"/>
      <c r="JW87" s="0"/>
      <c r="JX87" s="0"/>
      <c r="JY87" s="0"/>
      <c r="JZ87" s="0"/>
      <c r="KA87" s="0"/>
      <c r="KB87" s="0"/>
      <c r="KC87" s="0"/>
      <c r="KD87" s="0"/>
      <c r="KE87" s="0"/>
      <c r="KF87" s="0"/>
      <c r="KG87" s="0"/>
      <c r="KH87" s="0"/>
      <c r="KI87" s="0"/>
      <c r="KJ87" s="0"/>
      <c r="KK87" s="0"/>
      <c r="KL87" s="0"/>
      <c r="KM87" s="0"/>
      <c r="KN87" s="0"/>
      <c r="KO87" s="0"/>
      <c r="KP87" s="0"/>
      <c r="KQ87" s="0"/>
      <c r="KR87" s="0"/>
      <c r="KS87" s="0"/>
      <c r="KT87" s="0"/>
      <c r="KU87" s="0"/>
      <c r="KV87" s="0"/>
      <c r="KW87" s="0"/>
      <c r="KX87" s="0"/>
      <c r="KY87" s="0"/>
      <c r="KZ87" s="0"/>
      <c r="LA87" s="0"/>
      <c r="LB87" s="0"/>
      <c r="LC87" s="0"/>
      <c r="LD87" s="0"/>
      <c r="LE87" s="0"/>
      <c r="LF87" s="0"/>
      <c r="LG87" s="0"/>
      <c r="LH87" s="0"/>
      <c r="LI87" s="0"/>
      <c r="LJ87" s="0"/>
      <c r="LK87" s="0"/>
      <c r="LL87" s="0"/>
      <c r="LM87" s="0"/>
      <c r="LN87" s="0"/>
      <c r="LO87" s="0"/>
      <c r="LP87" s="0"/>
      <c r="LQ87" s="0"/>
      <c r="LR87" s="0"/>
      <c r="LS87" s="0"/>
      <c r="LT87" s="0"/>
      <c r="LU87" s="0"/>
      <c r="LV87" s="0"/>
      <c r="LW87" s="0"/>
      <c r="LX87" s="0"/>
      <c r="LY87" s="0"/>
      <c r="LZ87" s="0"/>
      <c r="MA87" s="0"/>
      <c r="MB87" s="0"/>
      <c r="MC87" s="0"/>
      <c r="MD87" s="0"/>
      <c r="ME87" s="0"/>
      <c r="MF87" s="0"/>
      <c r="MG87" s="0"/>
      <c r="MH87" s="0"/>
      <c r="MI87" s="0"/>
      <c r="MJ87" s="0"/>
      <c r="MK87" s="0"/>
      <c r="ML87" s="0"/>
      <c r="MM87" s="0"/>
      <c r="MN87" s="0"/>
      <c r="MO87" s="0"/>
      <c r="MP87" s="0"/>
      <c r="MQ87" s="0"/>
      <c r="MR87" s="0"/>
      <c r="MS87" s="0"/>
      <c r="MT87" s="0"/>
      <c r="MU87" s="0"/>
      <c r="MV87" s="0"/>
      <c r="MW87" s="0"/>
      <c r="MX87" s="0"/>
      <c r="MY87" s="0"/>
      <c r="MZ87" s="0"/>
      <c r="NA87" s="0"/>
      <c r="NB87" s="0"/>
      <c r="NC87" s="0"/>
      <c r="ND87" s="0"/>
      <c r="NE87" s="0"/>
      <c r="NF87" s="0"/>
      <c r="NG87" s="0"/>
      <c r="NH87" s="0"/>
      <c r="NI87" s="0"/>
      <c r="NJ87" s="0"/>
      <c r="NK87" s="0"/>
      <c r="NL87" s="0"/>
      <c r="NM87" s="0"/>
      <c r="NN87" s="0"/>
      <c r="NO87" s="0"/>
      <c r="NP87" s="0"/>
      <c r="NQ87" s="0"/>
      <c r="NR87" s="0"/>
      <c r="NS87" s="0"/>
      <c r="NT87" s="0"/>
      <c r="NU87" s="0"/>
      <c r="NV87" s="0"/>
      <c r="NW87" s="0"/>
      <c r="NX87" s="0"/>
      <c r="NY87" s="0"/>
      <c r="NZ87" s="0"/>
      <c r="OA87" s="0"/>
      <c r="OB87" s="0"/>
      <c r="OC87" s="0"/>
      <c r="OD87" s="0"/>
      <c r="OE87" s="0"/>
      <c r="OF87" s="0"/>
      <c r="OG87" s="0"/>
      <c r="OH87" s="0"/>
      <c r="OI87" s="0"/>
      <c r="OJ87" s="0"/>
      <c r="OK87" s="0"/>
      <c r="OL87" s="0"/>
      <c r="OM87" s="0"/>
      <c r="ON87" s="0"/>
      <c r="OO87" s="0"/>
      <c r="OP87" s="0"/>
      <c r="OQ87" s="0"/>
      <c r="OR87" s="0"/>
      <c r="OS87" s="0"/>
      <c r="OT87" s="0"/>
      <c r="OU87" s="0"/>
      <c r="OV87" s="0"/>
      <c r="OW87" s="0"/>
      <c r="OX87" s="0"/>
      <c r="OY87" s="0"/>
      <c r="OZ87" s="0"/>
      <c r="PA87" s="0"/>
      <c r="PB87" s="0"/>
      <c r="PC87" s="0"/>
      <c r="PD87" s="0"/>
      <c r="PE87" s="0"/>
      <c r="PF87" s="0"/>
      <c r="PG87" s="0"/>
      <c r="PH87" s="0"/>
      <c r="PI87" s="0"/>
      <c r="PJ87" s="0"/>
      <c r="PK87" s="0"/>
      <c r="PL87" s="0"/>
      <c r="PM87" s="0"/>
      <c r="PN87" s="0"/>
      <c r="PO87" s="0"/>
      <c r="PP87" s="0"/>
      <c r="PQ87" s="0"/>
      <c r="PR87" s="0"/>
      <c r="PS87" s="0"/>
      <c r="PT87" s="0"/>
      <c r="PU87" s="0"/>
      <c r="PV87" s="0"/>
      <c r="PW87" s="0"/>
      <c r="PX87" s="0"/>
      <c r="PY87" s="0"/>
      <c r="PZ87" s="0"/>
      <c r="QA87" s="0"/>
      <c r="QB87" s="0"/>
      <c r="QC87" s="0"/>
      <c r="QD87" s="0"/>
      <c r="QE87" s="0"/>
      <c r="QF87" s="0"/>
      <c r="QG87" s="0"/>
      <c r="QH87" s="0"/>
      <c r="QI87" s="0"/>
      <c r="QJ87" s="0"/>
      <c r="QK87" s="0"/>
      <c r="QL87" s="0"/>
      <c r="QM87" s="0"/>
      <c r="QN87" s="0"/>
      <c r="QO87" s="0"/>
      <c r="QP87" s="0"/>
      <c r="QQ87" s="0"/>
      <c r="QR87" s="0"/>
      <c r="QS87" s="0"/>
      <c r="QT87" s="0"/>
      <c r="QU87" s="0"/>
      <c r="QV87" s="0"/>
      <c r="QW87" s="0"/>
      <c r="QX87" s="0"/>
      <c r="QY87" s="0"/>
      <c r="QZ87" s="0"/>
      <c r="RA87" s="0"/>
      <c r="RB87" s="0"/>
      <c r="RC87" s="0"/>
      <c r="RD87" s="0"/>
      <c r="RE87" s="0"/>
      <c r="RF87" s="0"/>
      <c r="RG87" s="0"/>
      <c r="RH87" s="0"/>
      <c r="RI87" s="0"/>
      <c r="RJ87" s="0"/>
      <c r="RK87" s="0"/>
      <c r="RL87" s="0"/>
      <c r="RM87" s="0"/>
      <c r="RN87" s="0"/>
      <c r="RO87" s="0"/>
      <c r="RP87" s="0"/>
      <c r="RQ87" s="0"/>
      <c r="RR87" s="0"/>
      <c r="RS87" s="0"/>
      <c r="RT87" s="0"/>
      <c r="RU87" s="0"/>
      <c r="RV87" s="0"/>
      <c r="RW87" s="0"/>
      <c r="RX87" s="0"/>
      <c r="RY87" s="0"/>
      <c r="RZ87" s="0"/>
      <c r="SA87" s="0"/>
      <c r="SB87" s="0"/>
      <c r="SC87" s="0"/>
      <c r="SD87" s="0"/>
      <c r="SE87" s="0"/>
      <c r="SF87" s="0"/>
      <c r="SG87" s="0"/>
      <c r="SH87" s="0"/>
      <c r="SI87" s="0"/>
      <c r="SJ87" s="0"/>
      <c r="SK87" s="0"/>
      <c r="SL87" s="0"/>
      <c r="SM87" s="0"/>
      <c r="SN87" s="0"/>
      <c r="SO87" s="0"/>
      <c r="SP87" s="0"/>
      <c r="SQ87" s="0"/>
      <c r="SR87" s="0"/>
      <c r="SS87" s="0"/>
      <c r="ST87" s="0"/>
      <c r="SU87" s="0"/>
      <c r="SV87" s="0"/>
      <c r="SW87" s="0"/>
      <c r="SX87" s="0"/>
      <c r="SY87" s="0"/>
      <c r="SZ87" s="0"/>
      <c r="TA87" s="0"/>
      <c r="TB87" s="0"/>
      <c r="TC87" s="0"/>
      <c r="TD87" s="0"/>
      <c r="TE87" s="0"/>
      <c r="TF87" s="0"/>
      <c r="TG87" s="0"/>
      <c r="TH87" s="0"/>
      <c r="TI87" s="0"/>
      <c r="TJ87" s="0"/>
      <c r="TK87" s="0"/>
      <c r="TL87" s="0"/>
      <c r="TM87" s="0"/>
      <c r="TN87" s="0"/>
      <c r="TO87" s="0"/>
      <c r="TP87" s="0"/>
      <c r="TQ87" s="0"/>
      <c r="TR87" s="0"/>
      <c r="TS87" s="0"/>
      <c r="TT87" s="0"/>
      <c r="TU87" s="0"/>
      <c r="TV87" s="0"/>
      <c r="TW87" s="0"/>
      <c r="TX87" s="0"/>
      <c r="TY87" s="0"/>
      <c r="TZ87" s="0"/>
      <c r="UA87" s="0"/>
      <c r="UB87" s="0"/>
      <c r="UC87" s="0"/>
      <c r="UD87" s="0"/>
      <c r="UE87" s="0"/>
      <c r="UF87" s="0"/>
      <c r="UG87" s="0"/>
      <c r="UH87" s="0"/>
      <c r="UI87" s="0"/>
      <c r="UJ87" s="0"/>
      <c r="UK87" s="0"/>
      <c r="UL87" s="0"/>
      <c r="UM87" s="0"/>
      <c r="UN87" s="0"/>
      <c r="UO87" s="0"/>
      <c r="UP87" s="0"/>
      <c r="UQ87" s="0"/>
      <c r="UR87" s="0"/>
      <c r="US87" s="0"/>
      <c r="UT87" s="0"/>
      <c r="UU87" s="0"/>
      <c r="UV87" s="0"/>
      <c r="UW87" s="0"/>
      <c r="UX87" s="0"/>
      <c r="UY87" s="0"/>
      <c r="UZ87" s="0"/>
      <c r="VA87" s="0"/>
      <c r="VB87" s="0"/>
      <c r="VC87" s="0"/>
      <c r="VD87" s="0"/>
      <c r="VE87" s="0"/>
      <c r="VF87" s="0"/>
      <c r="VG87" s="0"/>
      <c r="VH87" s="0"/>
      <c r="VI87" s="0"/>
      <c r="VJ87" s="0"/>
      <c r="VK87" s="0"/>
      <c r="VL87" s="0"/>
      <c r="VM87" s="0"/>
      <c r="VN87" s="0"/>
      <c r="VO87" s="0"/>
      <c r="VP87" s="0"/>
      <c r="VQ87" s="0"/>
      <c r="VR87" s="0"/>
      <c r="VS87" s="0"/>
      <c r="VT87" s="0"/>
      <c r="VU87" s="0"/>
      <c r="VV87" s="0"/>
      <c r="VW87" s="0"/>
      <c r="VX87" s="0"/>
      <c r="VY87" s="0"/>
      <c r="VZ87" s="0"/>
      <c r="WA87" s="0"/>
      <c r="WB87" s="0"/>
      <c r="WC87" s="0"/>
      <c r="WD87" s="0"/>
      <c r="WE87" s="0"/>
      <c r="WF87" s="0"/>
      <c r="WG87" s="0"/>
      <c r="WH87" s="0"/>
      <c r="WI87" s="0"/>
      <c r="WJ87" s="0"/>
      <c r="WK87" s="0"/>
      <c r="WL87" s="0"/>
      <c r="WM87" s="0"/>
      <c r="WN87" s="0"/>
      <c r="WO87" s="0"/>
      <c r="WP87" s="0"/>
      <c r="WQ87" s="0"/>
      <c r="WR87" s="0"/>
      <c r="WS87" s="0"/>
      <c r="WT87" s="0"/>
      <c r="WU87" s="0"/>
      <c r="WV87" s="0"/>
      <c r="WW87" s="0"/>
      <c r="WX87" s="0"/>
      <c r="WY87" s="0"/>
      <c r="WZ87" s="0"/>
      <c r="XA87" s="0"/>
      <c r="XB87" s="0"/>
      <c r="XC87" s="0"/>
      <c r="XD87" s="0"/>
      <c r="XE87" s="0"/>
      <c r="XF87" s="0"/>
      <c r="XG87" s="0"/>
      <c r="XH87" s="0"/>
      <c r="XI87" s="0"/>
      <c r="XJ87" s="0"/>
      <c r="XK87" s="0"/>
      <c r="XL87" s="0"/>
      <c r="XM87" s="0"/>
      <c r="XN87" s="0"/>
      <c r="XO87" s="0"/>
      <c r="XP87" s="0"/>
      <c r="XQ87" s="0"/>
      <c r="XR87" s="0"/>
      <c r="XS87" s="0"/>
      <c r="XT87" s="0"/>
      <c r="XU87" s="0"/>
      <c r="XV87" s="0"/>
      <c r="XW87" s="0"/>
      <c r="XX87" s="0"/>
      <c r="XY87" s="0"/>
      <c r="XZ87" s="0"/>
      <c r="YA87" s="0"/>
      <c r="YB87" s="0"/>
      <c r="YC87" s="0"/>
      <c r="YD87" s="0"/>
      <c r="YE87" s="0"/>
      <c r="YF87" s="0"/>
      <c r="YG87" s="0"/>
      <c r="YH87" s="0"/>
      <c r="YI87" s="0"/>
      <c r="YJ87" s="0"/>
      <c r="YK87" s="0"/>
      <c r="YL87" s="0"/>
      <c r="YM87" s="0"/>
      <c r="YN87" s="0"/>
      <c r="YO87" s="0"/>
      <c r="YP87" s="0"/>
      <c r="YQ87" s="0"/>
      <c r="YR87" s="0"/>
      <c r="YS87" s="0"/>
      <c r="YT87" s="0"/>
      <c r="YU87" s="0"/>
      <c r="YV87" s="0"/>
      <c r="YW87" s="0"/>
      <c r="YX87" s="0"/>
      <c r="YY87" s="0"/>
      <c r="YZ87" s="0"/>
      <c r="ZA87" s="0"/>
      <c r="ZB87" s="0"/>
      <c r="ZC87" s="0"/>
      <c r="ZD87" s="0"/>
      <c r="ZE87" s="0"/>
      <c r="ZF87" s="0"/>
      <c r="ZG87" s="0"/>
      <c r="ZH87" s="0"/>
      <c r="ZI87" s="0"/>
      <c r="ZJ87" s="0"/>
      <c r="ZK87" s="0"/>
      <c r="ZL87" s="0"/>
      <c r="ZM87" s="0"/>
      <c r="ZN87" s="0"/>
      <c r="ZO87" s="0"/>
      <c r="ZP87" s="0"/>
      <c r="ZQ87" s="0"/>
      <c r="ZR87" s="0"/>
      <c r="ZS87" s="0"/>
      <c r="ZT87" s="0"/>
      <c r="ZU87" s="0"/>
      <c r="ZV87" s="0"/>
      <c r="ZW87" s="0"/>
      <c r="ZX87" s="0"/>
      <c r="ZY87" s="0"/>
      <c r="ZZ87" s="0"/>
      <c r="AAA87" s="0"/>
      <c r="AAB87" s="0"/>
      <c r="AAC87" s="0"/>
      <c r="AAD87" s="0"/>
      <c r="AAE87" s="0"/>
      <c r="AAF87" s="0"/>
      <c r="AAG87" s="0"/>
      <c r="AAH87" s="0"/>
      <c r="AAI87" s="0"/>
      <c r="AAJ87" s="0"/>
      <c r="AAK87" s="0"/>
      <c r="AAL87" s="0"/>
      <c r="AAM87" s="0"/>
      <c r="AAN87" s="0"/>
      <c r="AAO87" s="0"/>
      <c r="AAP87" s="0"/>
      <c r="AAQ87" s="0"/>
      <c r="AAR87" s="0"/>
      <c r="AAS87" s="0"/>
      <c r="AAT87" s="0"/>
      <c r="AAU87" s="0"/>
      <c r="AAV87" s="0"/>
      <c r="AAW87" s="0"/>
      <c r="AAX87" s="0"/>
      <c r="AAY87" s="0"/>
      <c r="AAZ87" s="0"/>
      <c r="ABA87" s="0"/>
      <c r="ABB87" s="0"/>
      <c r="ABC87" s="0"/>
      <c r="ABD87" s="0"/>
      <c r="ABE87" s="0"/>
      <c r="ABF87" s="0"/>
      <c r="ABG87" s="0"/>
      <c r="ABH87" s="0"/>
      <c r="ABI87" s="0"/>
      <c r="ABJ87" s="0"/>
      <c r="ABK87" s="0"/>
      <c r="ABL87" s="0"/>
      <c r="ABM87" s="0"/>
      <c r="ABN87" s="0"/>
      <c r="ABO87" s="0"/>
      <c r="ABP87" s="0"/>
      <c r="ABQ87" s="0"/>
      <c r="ABR87" s="0"/>
      <c r="ABS87" s="0"/>
      <c r="ABT87" s="0"/>
      <c r="ABU87" s="0"/>
      <c r="ABV87" s="0"/>
      <c r="ABW87" s="0"/>
      <c r="ABX87" s="0"/>
      <c r="ABY87" s="0"/>
      <c r="ABZ87" s="0"/>
      <c r="ACA87" s="0"/>
      <c r="ACB87" s="0"/>
      <c r="ACC87" s="0"/>
      <c r="ACD87" s="0"/>
      <c r="ACE87" s="0"/>
      <c r="ACF87" s="0"/>
      <c r="ACG87" s="0"/>
      <c r="ACH87" s="0"/>
      <c r="ACI87" s="0"/>
      <c r="ACJ87" s="0"/>
      <c r="ACK87" s="0"/>
      <c r="ACL87" s="0"/>
      <c r="ACM87" s="0"/>
      <c r="ACN87" s="0"/>
      <c r="ACO87" s="0"/>
      <c r="ACP87" s="0"/>
      <c r="ACQ87" s="0"/>
      <c r="ACR87" s="0"/>
      <c r="ACS87" s="0"/>
      <c r="ACT87" s="0"/>
      <c r="ACU87" s="0"/>
      <c r="ACV87" s="0"/>
      <c r="ACW87" s="0"/>
      <c r="ACX87" s="0"/>
      <c r="ACY87" s="0"/>
      <c r="ACZ87" s="0"/>
      <c r="ADA87" s="0"/>
      <c r="ADB87" s="0"/>
      <c r="ADC87" s="0"/>
      <c r="ADD87" s="0"/>
      <c r="ADE87" s="0"/>
      <c r="ADF87" s="0"/>
      <c r="ADG87" s="0"/>
      <c r="ADH87" s="0"/>
      <c r="ADI87" s="0"/>
      <c r="ADJ87" s="0"/>
      <c r="ADK87" s="0"/>
      <c r="ADL87" s="0"/>
      <c r="ADM87" s="0"/>
      <c r="ADN87" s="0"/>
      <c r="ADO87" s="0"/>
      <c r="ADP87" s="0"/>
      <c r="ADQ87" s="0"/>
      <c r="ADR87" s="0"/>
      <c r="ADS87" s="0"/>
      <c r="ADT87" s="0"/>
      <c r="ADU87" s="0"/>
      <c r="ADV87" s="0"/>
      <c r="ADW87" s="0"/>
      <c r="ADX87" s="0"/>
      <c r="ADY87" s="0"/>
      <c r="ADZ87" s="0"/>
      <c r="AEA87" s="0"/>
      <c r="AEB87" s="0"/>
      <c r="AEC87" s="0"/>
      <c r="AED87" s="0"/>
      <c r="AEE87" s="0"/>
      <c r="AEF87" s="0"/>
      <c r="AEG87" s="0"/>
      <c r="AEH87" s="0"/>
      <c r="AEI87" s="0"/>
      <c r="AEJ87" s="0"/>
      <c r="AEK87" s="0"/>
      <c r="AEL87" s="0"/>
      <c r="AEM87" s="0"/>
      <c r="AEN87" s="0"/>
      <c r="AEO87" s="0"/>
      <c r="AEP87" s="0"/>
      <c r="AEQ87" s="0"/>
      <c r="AER87" s="0"/>
      <c r="AES87" s="0"/>
      <c r="AET87" s="0"/>
      <c r="AEU87" s="0"/>
      <c r="AEV87" s="0"/>
      <c r="AEW87" s="0"/>
      <c r="AEX87" s="0"/>
      <c r="AEY87" s="0"/>
      <c r="AEZ87" s="0"/>
      <c r="AFA87" s="0"/>
      <c r="AFB87" s="0"/>
      <c r="AFC87" s="0"/>
      <c r="AFD87" s="0"/>
      <c r="AFE87" s="0"/>
      <c r="AFF87" s="0"/>
      <c r="AFG87" s="0"/>
      <c r="AFH87" s="0"/>
      <c r="AFI87" s="0"/>
      <c r="AFJ87" s="0"/>
      <c r="AFK87" s="0"/>
      <c r="AFL87" s="0"/>
      <c r="AFM87" s="0"/>
      <c r="AFN87" s="0"/>
      <c r="AFO87" s="0"/>
      <c r="AFP87" s="0"/>
      <c r="AFQ87" s="0"/>
      <c r="AFR87" s="0"/>
      <c r="AFS87" s="0"/>
      <c r="AFT87" s="0"/>
      <c r="AFU87" s="0"/>
      <c r="AFV87" s="0"/>
      <c r="AFW87" s="0"/>
      <c r="AFX87" s="0"/>
      <c r="AFY87" s="0"/>
      <c r="AFZ87" s="0"/>
      <c r="AGA87" s="0"/>
      <c r="AGB87" s="0"/>
      <c r="AGC87" s="0"/>
      <c r="AGD87" s="0"/>
      <c r="AGE87" s="0"/>
      <c r="AGF87" s="0"/>
      <c r="AGG87" s="0"/>
      <c r="AGH87" s="0"/>
      <c r="AGI87" s="0"/>
      <c r="AGJ87" s="0"/>
      <c r="AGK87" s="0"/>
      <c r="AGL87" s="0"/>
      <c r="AGM87" s="0"/>
      <c r="AGN87" s="0"/>
      <c r="AGO87" s="0"/>
      <c r="AGP87" s="0"/>
      <c r="AGQ87" s="0"/>
      <c r="AGR87" s="0"/>
      <c r="AGS87" s="0"/>
      <c r="AGT87" s="0"/>
      <c r="AGU87" s="0"/>
      <c r="AGV87" s="0"/>
      <c r="AGW87" s="0"/>
      <c r="AGX87" s="0"/>
      <c r="AGY87" s="0"/>
      <c r="AGZ87" s="0"/>
      <c r="AHA87" s="0"/>
      <c r="AHB87" s="0"/>
      <c r="AHC87" s="0"/>
      <c r="AHD87" s="0"/>
      <c r="AHE87" s="0"/>
      <c r="AHF87" s="0"/>
      <c r="AHG87" s="0"/>
      <c r="AHH87" s="0"/>
      <c r="AHI87" s="0"/>
      <c r="AHJ87" s="0"/>
      <c r="AHK87" s="0"/>
      <c r="AHL87" s="0"/>
      <c r="AHM87" s="0"/>
      <c r="AHN87" s="0"/>
      <c r="AHO87" s="0"/>
      <c r="AHP87" s="0"/>
      <c r="AHQ87" s="0"/>
      <c r="AHR87" s="0"/>
      <c r="AHS87" s="0"/>
      <c r="AHT87" s="0"/>
      <c r="AHU87" s="0"/>
      <c r="AHV87" s="0"/>
      <c r="AHW87" s="0"/>
      <c r="AHX87" s="0"/>
      <c r="AHY87" s="0"/>
      <c r="AHZ87" s="0"/>
      <c r="AIA87" s="0"/>
      <c r="AIB87" s="0"/>
      <c r="AIC87" s="0"/>
      <c r="AID87" s="0"/>
      <c r="AIE87" s="0"/>
      <c r="AIF87" s="0"/>
      <c r="AIG87" s="0"/>
      <c r="AIH87" s="0"/>
      <c r="AII87" s="0"/>
      <c r="AIJ87" s="0"/>
      <c r="AIK87" s="0"/>
      <c r="AIL87" s="0"/>
      <c r="AIM87" s="0"/>
      <c r="AIN87" s="0"/>
      <c r="AIO87" s="0"/>
      <c r="AIP87" s="0"/>
      <c r="AIQ87" s="0"/>
      <c r="AIR87" s="0"/>
      <c r="AIS87" s="0"/>
      <c r="AIT87" s="0"/>
      <c r="AIU87" s="0"/>
      <c r="AIV87" s="0"/>
      <c r="AIW87" s="0"/>
      <c r="AIX87" s="0"/>
      <c r="AIY87" s="0"/>
      <c r="AIZ87" s="0"/>
      <c r="AJA87" s="0"/>
      <c r="AJB87" s="0"/>
      <c r="AJC87" s="0"/>
      <c r="AJD87" s="0"/>
      <c r="AJE87" s="0"/>
      <c r="AJF87" s="0"/>
      <c r="AJG87" s="0"/>
      <c r="AJH87" s="0"/>
      <c r="AJI87" s="0"/>
      <c r="AJJ87" s="0"/>
      <c r="AJK87" s="0"/>
      <c r="AJL87" s="0"/>
      <c r="AJM87" s="0"/>
      <c r="AJN87" s="0"/>
      <c r="AJO87" s="0"/>
      <c r="AJP87" s="0"/>
      <c r="AJQ87" s="0"/>
      <c r="AJR87" s="0"/>
      <c r="AJS87" s="0"/>
      <c r="AJT87" s="0"/>
      <c r="AJU87" s="0"/>
      <c r="AJV87" s="0"/>
      <c r="AJW87" s="0"/>
      <c r="AJX87" s="0"/>
      <c r="AJY87" s="0"/>
      <c r="AJZ87" s="0"/>
      <c r="AKA87" s="0"/>
      <c r="AKB87" s="0"/>
      <c r="AKC87" s="0"/>
      <c r="AKD87" s="0"/>
      <c r="AKE87" s="0"/>
      <c r="AKF87" s="0"/>
      <c r="AKG87" s="0"/>
      <c r="AKH87" s="0"/>
      <c r="AKI87" s="0"/>
      <c r="AKJ87" s="0"/>
      <c r="AKK87" s="0"/>
      <c r="AKL87" s="0"/>
      <c r="AKM87" s="0"/>
      <c r="AKN87" s="0"/>
      <c r="AKO87" s="0"/>
      <c r="AKP87" s="0"/>
      <c r="AKQ87" s="0"/>
      <c r="AKR87" s="0"/>
      <c r="AKS87" s="0"/>
      <c r="AKT87" s="0"/>
      <c r="AKU87" s="0"/>
      <c r="AKV87" s="0"/>
      <c r="AKW87" s="0"/>
      <c r="AKX87" s="0"/>
      <c r="AKY87" s="0"/>
      <c r="AKZ87" s="0"/>
      <c r="ALA87" s="0"/>
      <c r="ALB87" s="0"/>
      <c r="ALC87" s="0"/>
      <c r="ALD87" s="0"/>
      <c r="ALE87" s="0"/>
      <c r="ALF87" s="0"/>
      <c r="ALG87" s="0"/>
      <c r="ALH87" s="0"/>
      <c r="ALI87" s="0"/>
      <c r="ALJ87" s="0"/>
      <c r="ALK87" s="0"/>
      <c r="ALL87" s="0"/>
      <c r="ALM87" s="0"/>
      <c r="ALN87" s="0"/>
      <c r="ALO87" s="0"/>
      <c r="ALP87" s="0"/>
      <c r="ALQ87" s="0"/>
      <c r="ALR87" s="0"/>
      <c r="ALS87" s="0"/>
      <c r="ALT87" s="0"/>
      <c r="ALU87" s="0"/>
      <c r="ALV87" s="0"/>
      <c r="ALW87" s="0"/>
      <c r="ALX87" s="0"/>
      <c r="ALY87" s="0"/>
      <c r="ALZ87" s="0"/>
      <c r="AMA87" s="0"/>
      <c r="AMB87" s="0"/>
      <c r="AMC87" s="0"/>
      <c r="AMD87" s="0"/>
      <c r="AME87" s="0"/>
      <c r="AMF87" s="0"/>
      <c r="AMG87" s="0"/>
      <c r="AMH87" s="0"/>
      <c r="AMI87" s="0"/>
      <c r="AMJ87" s="0"/>
    </row>
    <row r="88" customFormat="false" ht="25.5" hidden="false" customHeight="true" outlineLevel="0" collapsed="false">
      <c r="A88" s="176" t="n">
        <f aca="false">$A$64</f>
        <v>2</v>
      </c>
      <c r="B88" s="177"/>
      <c r="C88" s="177" t="n">
        <f aca="false">C87</f>
        <v>7</v>
      </c>
      <c r="D88" s="177"/>
      <c r="E88" s="177" t="n">
        <f aca="false">E87+1</f>
        <v>21</v>
      </c>
      <c r="F88" s="230" t="n">
        <v>72260</v>
      </c>
      <c r="G88" s="177" t="s">
        <v>21</v>
      </c>
      <c r="H88" s="179" t="str">
        <f aca="false">IFERROR((IF($G88=$X$3,IFERROR(VLOOKUP($F88,'SERVIÇOS SINAPI'!$A$8:$E$19639,2,0),""),IF($G88=$X$4,IFERROR(VLOOKUP($F88,'SERVIÇOS PLEO'!$A$1:$E$20000,2,0),""),IF($G88=$X$5,IFERROR(VLOOKUP($F88,'SERVIÇOS SICRO 2'!$A$1:$D$20056,2,0),""),IF($G88=$X$6,IFERROR(VLOOKUP($F88,'SERVIÇOS UFFS'!$A$1:$G$20007,2,0),"0")))))),2)</f>
        <v>TERMINAL OU CONECTOR DE PRESSAO - PARA CABO 16MM2 - FORNECIMENTO E INSTALACAO</v>
      </c>
      <c r="I88" s="179"/>
      <c r="J88" s="179" t="str">
        <f aca="false">IFERROR((IF($G88=$X$3,IFERROR(VLOOKUP($F88,'SERVIÇOS SINAPI'!$A$8:$E$19639,3,0),""),IF($G88=$X$4,IFERROR(VLOOKUP($F88,'SERVIÇOS PLEO'!$A$1:$E$20000,3,0),""),IF($G88=$X$5,IFERROR(VLOOKUP($F88,'SERVIÇOS SICRO 2'!$A$1:$D$20056,3,0),""),IF($G88=$X$6,IFERROR(VLOOKUP($F88,'SERVIÇOS UFFS'!$A$1:$G$20007,3,0),"0")))))),2)</f>
        <v>UN</v>
      </c>
      <c r="K88" s="178" t="n">
        <v>4</v>
      </c>
      <c r="L88" s="220" t="n">
        <f aca="false">IFERROR((IF($G88=$X$3,IFERROR(VLOOKUP($F88,'SERVIÇOS SINAPI'!$A$8:$E$19639,5,0),""),IF($G88=$X$4,IFERROR(VLOOKUP($F88,'SERVIÇOS PLEO'!$A$1:$E$20000,5,0),""),IF($G88=$X$5,IFERROR(VLOOKUP($F88,'SERVIÇOS SICRO 2'!$A$1:$D$20056,4,0),""),IF($G88=$X$6,IFERROR(VLOOKUP($F88,'SERVIÇOS UFFS'!$A$1:$G$20007,4,0),"0")))))),2)</f>
        <v>5.3</v>
      </c>
      <c r="M88" s="220" t="n">
        <f aca="false">IFERROR((IF($G88=$X$3,IFERROR(VLOOKUP($F88,'SERVIÇOS SINAPI'!$A$8:$E$19639,4,0),""),IF($G88=$X$4,IFERROR(VLOOKUP($F88,'SERVIÇOS PLEO'!$A$1:$E$20000,4,0),""),IF($G88=$X$5,IFERROR(VLOOKUP($F88,'SERVIÇOS SICRO 2'!$A$1:$D$20056,8,0),""),IF($G88=$X$6,IFERROR(VLOOKUP($F88,'SERVIÇOS UFFS'!$A$1:$G$20007,5,0),"0")))))),2)</f>
        <v>7.46</v>
      </c>
      <c r="N88" s="182" t="n">
        <f aca="false">ROUND(L88+M88,2)</f>
        <v>12.76</v>
      </c>
      <c r="O88" s="183" t="n">
        <f aca="false">ROUND((K88*N88),2)</f>
        <v>51.04</v>
      </c>
      <c r="P88" s="184" t="n">
        <f aca="false">ROUND($S$5,4)</f>
        <v>0.2764</v>
      </c>
      <c r="Q88" s="182" t="n">
        <f aca="false">ROUND((O88*(1+P88)),2)</f>
        <v>65.15</v>
      </c>
      <c r="R88" s="184" t="n">
        <f aca="false">Q88/$Q$99</f>
        <v>0.000848897098296421</v>
      </c>
      <c r="S88" s="163" t="n">
        <f aca="false">Q88-(Q88*$M$5%)</f>
        <v>65.15</v>
      </c>
      <c r="T88" s="161"/>
      <c r="U88" s="161"/>
      <c r="V88" s="161"/>
      <c r="W88" s="161"/>
      <c r="X88" s="160"/>
      <c r="Y88" s="161"/>
      <c r="Z88" s="185"/>
      <c r="AA88" s="186"/>
      <c r="AB88" s="186"/>
      <c r="AC88" s="186"/>
      <c r="AD88" s="187"/>
      <c r="AE88" s="148"/>
      <c r="AF88" s="188"/>
      <c r="AG88" s="189"/>
      <c r="AH88" s="190"/>
      <c r="AI88" s="191"/>
      <c r="AJ88" s="189"/>
      <c r="AK88" s="190"/>
      <c r="AL88" s="192"/>
      <c r="AM88" s="188"/>
      <c r="AN88" s="189"/>
      <c r="AO88" s="190"/>
      <c r="AP88" s="191"/>
      <c r="AQ88" s="189"/>
      <c r="AR88" s="190"/>
      <c r="AS88" s="161"/>
      <c r="AT88" s="188"/>
      <c r="AU88" s="189"/>
      <c r="AV88" s="190"/>
      <c r="AW88" s="191"/>
      <c r="AX88" s="189"/>
      <c r="AY88" s="190"/>
      <c r="AZ88" s="192"/>
      <c r="BA88" s="188"/>
      <c r="BB88" s="189"/>
      <c r="BC88" s="190"/>
      <c r="BD88" s="191"/>
      <c r="BE88" s="189"/>
      <c r="BF88" s="190"/>
      <c r="BG88" s="161"/>
      <c r="BH88" s="188"/>
      <c r="BI88" s="189"/>
      <c r="BJ88" s="190"/>
      <c r="BK88" s="191"/>
      <c r="BL88" s="189"/>
      <c r="BM88" s="190"/>
      <c r="BN88" s="192"/>
      <c r="BO88" s="188"/>
      <c r="BP88" s="189"/>
      <c r="BQ88" s="190"/>
      <c r="BR88" s="191"/>
      <c r="BS88" s="189"/>
      <c r="BT88" s="190"/>
      <c r="BU88" s="161"/>
      <c r="BV88" s="188"/>
      <c r="BW88" s="189"/>
      <c r="BX88" s="190"/>
      <c r="BY88" s="191"/>
      <c r="BZ88" s="189"/>
      <c r="CA88" s="190"/>
      <c r="CB88" s="192"/>
      <c r="CC88" s="188"/>
      <c r="CD88" s="189"/>
      <c r="CE88" s="190"/>
      <c r="CF88" s="191"/>
      <c r="CG88" s="189"/>
      <c r="CH88" s="190"/>
      <c r="CI88" s="161"/>
      <c r="CJ88" s="188"/>
      <c r="CK88" s="189"/>
      <c r="CL88" s="190"/>
      <c r="CM88" s="191"/>
      <c r="CN88" s="189"/>
      <c r="CO88" s="190"/>
      <c r="CP88" s="161"/>
      <c r="CQ88" s="188"/>
      <c r="CR88" s="189"/>
      <c r="CS88" s="190"/>
      <c r="CT88" s="191"/>
      <c r="CU88" s="189"/>
      <c r="CV88" s="190"/>
      <c r="CW88" s="161"/>
      <c r="CX88" s="193" t="n">
        <f aca="false">S88/$S$99</f>
        <v>0.00084889709829642</v>
      </c>
      <c r="CY88" s="103"/>
      <c r="CZ88" s="103"/>
      <c r="DA88" s="103"/>
      <c r="DB88" s="103"/>
      <c r="DC88" s="103"/>
      <c r="DD88" s="103"/>
      <c r="DE88" s="0"/>
      <c r="DF88" s="0"/>
      <c r="DG88" s="0"/>
      <c r="DH88" s="0"/>
      <c r="DI88" s="0"/>
      <c r="DJ88" s="0"/>
      <c r="DK88" s="0"/>
      <c r="DL88" s="0"/>
      <c r="DM88" s="0"/>
      <c r="DN88" s="0"/>
      <c r="DO88" s="0"/>
      <c r="DP88" s="0"/>
      <c r="DQ88" s="0"/>
      <c r="DR88" s="0"/>
      <c r="DS88" s="0"/>
      <c r="DT88" s="0"/>
      <c r="DU88" s="0"/>
      <c r="DV88" s="0"/>
      <c r="DW88" s="0"/>
      <c r="DX88" s="0"/>
      <c r="DY88" s="0"/>
      <c r="DZ88" s="0"/>
      <c r="EA88" s="0"/>
      <c r="EB88" s="0"/>
      <c r="EC88" s="0"/>
      <c r="ED88" s="0"/>
      <c r="EE88" s="0"/>
      <c r="EF88" s="0"/>
      <c r="EG88" s="0"/>
      <c r="EH88" s="0"/>
      <c r="EI88" s="0"/>
      <c r="EJ88" s="0"/>
      <c r="EK88" s="0"/>
      <c r="EL88" s="0"/>
      <c r="EM88" s="0"/>
      <c r="EN88" s="0"/>
      <c r="EO88" s="0"/>
      <c r="EP88" s="0"/>
      <c r="EQ88" s="0"/>
      <c r="ER88" s="0"/>
      <c r="ES88" s="0"/>
      <c r="ET88" s="0"/>
      <c r="EU88" s="0"/>
      <c r="EV88" s="0"/>
      <c r="EW88" s="0"/>
      <c r="EX88" s="0"/>
      <c r="EY88" s="0"/>
      <c r="EZ88" s="0"/>
      <c r="FA88" s="0"/>
      <c r="FB88" s="0"/>
      <c r="FC88" s="0"/>
      <c r="FD88" s="0"/>
      <c r="FE88" s="0"/>
      <c r="FF88" s="0"/>
      <c r="FG88" s="0"/>
      <c r="FH88" s="0"/>
      <c r="FI88" s="0"/>
      <c r="FJ88" s="0"/>
      <c r="FK88" s="0"/>
      <c r="FL88" s="0"/>
      <c r="FM88" s="0"/>
      <c r="FN88" s="0"/>
      <c r="FO88" s="0"/>
      <c r="FP88" s="0"/>
      <c r="FQ88" s="0"/>
      <c r="FR88" s="0"/>
      <c r="FS88" s="0"/>
      <c r="FT88" s="0"/>
      <c r="FU88" s="0"/>
      <c r="FV88" s="0"/>
      <c r="FW88" s="0"/>
      <c r="FX88" s="0"/>
      <c r="FY88" s="0"/>
      <c r="FZ88" s="0"/>
      <c r="GA88" s="0"/>
      <c r="GB88" s="0"/>
      <c r="GC88" s="0"/>
      <c r="GD88" s="0"/>
      <c r="GE88" s="0"/>
      <c r="GF88" s="0"/>
      <c r="GG88" s="0"/>
      <c r="GH88" s="0"/>
      <c r="GI88" s="0"/>
      <c r="GJ88" s="0"/>
      <c r="GK88" s="0"/>
      <c r="GL88" s="0"/>
      <c r="GM88" s="0"/>
      <c r="GN88" s="0"/>
      <c r="GO88" s="0"/>
      <c r="GP88" s="0"/>
      <c r="GQ88" s="0"/>
      <c r="GR88" s="0"/>
      <c r="GS88" s="0"/>
      <c r="GT88" s="0"/>
      <c r="GU88" s="0"/>
      <c r="GV88" s="0"/>
      <c r="GW88" s="0"/>
      <c r="GX88" s="0"/>
      <c r="GY88" s="0"/>
      <c r="GZ88" s="0"/>
      <c r="HA88" s="0"/>
      <c r="HB88" s="0"/>
      <c r="HC88" s="0"/>
      <c r="HD88" s="0"/>
      <c r="HE88" s="0"/>
      <c r="HF88" s="0"/>
      <c r="HG88" s="0"/>
      <c r="HH88" s="0"/>
      <c r="HI88" s="0"/>
      <c r="HJ88" s="0"/>
      <c r="HK88" s="0"/>
      <c r="HL88" s="0"/>
      <c r="HM88" s="0"/>
      <c r="HN88" s="0"/>
      <c r="HO88" s="0"/>
      <c r="HP88" s="0"/>
      <c r="HQ88" s="0"/>
      <c r="HR88" s="0"/>
      <c r="HS88" s="0"/>
      <c r="HT88" s="0"/>
      <c r="HU88" s="0"/>
      <c r="HV88" s="0"/>
      <c r="HW88" s="0"/>
      <c r="HX88" s="0"/>
      <c r="HY88" s="0"/>
      <c r="HZ88" s="0"/>
      <c r="IA88" s="0"/>
      <c r="IB88" s="0"/>
      <c r="IC88" s="0"/>
      <c r="ID88" s="0"/>
      <c r="IE88" s="0"/>
      <c r="IF88" s="0"/>
      <c r="IG88" s="0"/>
      <c r="IH88" s="0"/>
      <c r="II88" s="0"/>
      <c r="IJ88" s="0"/>
      <c r="IK88" s="0"/>
      <c r="IL88" s="0"/>
      <c r="IM88" s="0"/>
      <c r="IN88" s="0"/>
      <c r="IO88" s="0"/>
      <c r="IP88" s="0"/>
      <c r="IQ88" s="0"/>
      <c r="IR88" s="0"/>
      <c r="IS88" s="0"/>
      <c r="IT88" s="0"/>
      <c r="IU88" s="0"/>
      <c r="IV88" s="0"/>
      <c r="IW88" s="0"/>
      <c r="IX88" s="0"/>
      <c r="IY88" s="0"/>
      <c r="IZ88" s="0"/>
      <c r="JA88" s="0"/>
      <c r="JB88" s="0"/>
      <c r="JC88" s="0"/>
      <c r="JD88" s="0"/>
      <c r="JE88" s="0"/>
      <c r="JF88" s="0"/>
      <c r="JG88" s="0"/>
      <c r="JH88" s="0"/>
      <c r="JI88" s="0"/>
      <c r="JJ88" s="0"/>
      <c r="JK88" s="0"/>
      <c r="JL88" s="0"/>
      <c r="JM88" s="0"/>
      <c r="JN88" s="0"/>
      <c r="JO88" s="0"/>
      <c r="JP88" s="0"/>
      <c r="JQ88" s="0"/>
      <c r="JR88" s="0"/>
      <c r="JS88" s="0"/>
      <c r="JT88" s="0"/>
      <c r="JU88" s="0"/>
      <c r="JV88" s="0"/>
      <c r="JW88" s="0"/>
      <c r="JX88" s="0"/>
      <c r="JY88" s="0"/>
      <c r="JZ88" s="0"/>
      <c r="KA88" s="0"/>
      <c r="KB88" s="0"/>
      <c r="KC88" s="0"/>
      <c r="KD88" s="0"/>
      <c r="KE88" s="0"/>
      <c r="KF88" s="0"/>
      <c r="KG88" s="0"/>
      <c r="KH88" s="0"/>
      <c r="KI88" s="0"/>
      <c r="KJ88" s="0"/>
      <c r="KK88" s="0"/>
      <c r="KL88" s="0"/>
      <c r="KM88" s="0"/>
      <c r="KN88" s="0"/>
      <c r="KO88" s="0"/>
      <c r="KP88" s="0"/>
      <c r="KQ88" s="0"/>
      <c r="KR88" s="0"/>
      <c r="KS88" s="0"/>
      <c r="KT88" s="0"/>
      <c r="KU88" s="0"/>
      <c r="KV88" s="0"/>
      <c r="KW88" s="0"/>
      <c r="KX88" s="0"/>
      <c r="KY88" s="0"/>
      <c r="KZ88" s="0"/>
      <c r="LA88" s="0"/>
      <c r="LB88" s="0"/>
      <c r="LC88" s="0"/>
      <c r="LD88" s="0"/>
      <c r="LE88" s="0"/>
      <c r="LF88" s="0"/>
      <c r="LG88" s="0"/>
      <c r="LH88" s="0"/>
      <c r="LI88" s="0"/>
      <c r="LJ88" s="0"/>
      <c r="LK88" s="0"/>
      <c r="LL88" s="0"/>
      <c r="LM88" s="0"/>
      <c r="LN88" s="0"/>
      <c r="LO88" s="0"/>
      <c r="LP88" s="0"/>
      <c r="LQ88" s="0"/>
      <c r="LR88" s="0"/>
      <c r="LS88" s="0"/>
      <c r="LT88" s="0"/>
      <c r="LU88" s="0"/>
      <c r="LV88" s="0"/>
      <c r="LW88" s="0"/>
      <c r="LX88" s="0"/>
      <c r="LY88" s="0"/>
      <c r="LZ88" s="0"/>
      <c r="MA88" s="0"/>
      <c r="MB88" s="0"/>
      <c r="MC88" s="0"/>
      <c r="MD88" s="0"/>
      <c r="ME88" s="0"/>
      <c r="MF88" s="0"/>
      <c r="MG88" s="0"/>
      <c r="MH88" s="0"/>
      <c r="MI88" s="0"/>
      <c r="MJ88" s="0"/>
      <c r="MK88" s="0"/>
      <c r="ML88" s="0"/>
      <c r="MM88" s="0"/>
      <c r="MN88" s="0"/>
      <c r="MO88" s="0"/>
      <c r="MP88" s="0"/>
      <c r="MQ88" s="0"/>
      <c r="MR88" s="0"/>
      <c r="MS88" s="0"/>
      <c r="MT88" s="0"/>
      <c r="MU88" s="0"/>
      <c r="MV88" s="0"/>
      <c r="MW88" s="0"/>
      <c r="MX88" s="0"/>
      <c r="MY88" s="0"/>
      <c r="MZ88" s="0"/>
      <c r="NA88" s="0"/>
      <c r="NB88" s="0"/>
      <c r="NC88" s="0"/>
      <c r="ND88" s="0"/>
      <c r="NE88" s="0"/>
      <c r="NF88" s="0"/>
      <c r="NG88" s="0"/>
      <c r="NH88" s="0"/>
      <c r="NI88" s="0"/>
      <c r="NJ88" s="0"/>
      <c r="NK88" s="0"/>
      <c r="NL88" s="0"/>
      <c r="NM88" s="0"/>
      <c r="NN88" s="0"/>
      <c r="NO88" s="0"/>
      <c r="NP88" s="0"/>
      <c r="NQ88" s="0"/>
      <c r="NR88" s="0"/>
      <c r="NS88" s="0"/>
      <c r="NT88" s="0"/>
      <c r="NU88" s="0"/>
      <c r="NV88" s="0"/>
      <c r="NW88" s="0"/>
      <c r="NX88" s="0"/>
      <c r="NY88" s="0"/>
      <c r="NZ88" s="0"/>
      <c r="OA88" s="0"/>
      <c r="OB88" s="0"/>
      <c r="OC88" s="0"/>
      <c r="OD88" s="0"/>
      <c r="OE88" s="0"/>
      <c r="OF88" s="0"/>
      <c r="OG88" s="0"/>
      <c r="OH88" s="0"/>
      <c r="OI88" s="0"/>
      <c r="OJ88" s="0"/>
      <c r="OK88" s="0"/>
      <c r="OL88" s="0"/>
      <c r="OM88" s="0"/>
      <c r="ON88" s="0"/>
      <c r="OO88" s="0"/>
      <c r="OP88" s="0"/>
      <c r="OQ88" s="0"/>
      <c r="OR88" s="0"/>
      <c r="OS88" s="0"/>
      <c r="OT88" s="0"/>
      <c r="OU88" s="0"/>
      <c r="OV88" s="0"/>
      <c r="OW88" s="0"/>
      <c r="OX88" s="0"/>
      <c r="OY88" s="0"/>
      <c r="OZ88" s="0"/>
      <c r="PA88" s="0"/>
      <c r="PB88" s="0"/>
      <c r="PC88" s="0"/>
      <c r="PD88" s="0"/>
      <c r="PE88" s="0"/>
      <c r="PF88" s="0"/>
      <c r="PG88" s="0"/>
      <c r="PH88" s="0"/>
      <c r="PI88" s="0"/>
      <c r="PJ88" s="0"/>
      <c r="PK88" s="0"/>
      <c r="PL88" s="0"/>
      <c r="PM88" s="0"/>
      <c r="PN88" s="0"/>
      <c r="PO88" s="0"/>
      <c r="PP88" s="0"/>
      <c r="PQ88" s="0"/>
      <c r="PR88" s="0"/>
      <c r="PS88" s="0"/>
      <c r="PT88" s="0"/>
      <c r="PU88" s="0"/>
      <c r="PV88" s="0"/>
      <c r="PW88" s="0"/>
      <c r="PX88" s="0"/>
      <c r="PY88" s="0"/>
      <c r="PZ88" s="0"/>
      <c r="QA88" s="0"/>
      <c r="QB88" s="0"/>
      <c r="QC88" s="0"/>
      <c r="QD88" s="0"/>
      <c r="QE88" s="0"/>
      <c r="QF88" s="0"/>
      <c r="QG88" s="0"/>
      <c r="QH88" s="0"/>
      <c r="QI88" s="0"/>
      <c r="QJ88" s="0"/>
      <c r="QK88" s="0"/>
      <c r="QL88" s="0"/>
      <c r="QM88" s="0"/>
      <c r="QN88" s="0"/>
      <c r="QO88" s="0"/>
      <c r="QP88" s="0"/>
      <c r="QQ88" s="0"/>
      <c r="QR88" s="0"/>
      <c r="QS88" s="0"/>
      <c r="QT88" s="0"/>
      <c r="QU88" s="0"/>
      <c r="QV88" s="0"/>
      <c r="QW88" s="0"/>
      <c r="QX88" s="0"/>
      <c r="QY88" s="0"/>
      <c r="QZ88" s="0"/>
      <c r="RA88" s="0"/>
      <c r="RB88" s="0"/>
      <c r="RC88" s="0"/>
      <c r="RD88" s="0"/>
      <c r="RE88" s="0"/>
      <c r="RF88" s="0"/>
      <c r="RG88" s="0"/>
      <c r="RH88" s="0"/>
      <c r="RI88" s="0"/>
      <c r="RJ88" s="0"/>
      <c r="RK88" s="0"/>
      <c r="RL88" s="0"/>
      <c r="RM88" s="0"/>
      <c r="RN88" s="0"/>
      <c r="RO88" s="0"/>
      <c r="RP88" s="0"/>
      <c r="RQ88" s="0"/>
      <c r="RR88" s="0"/>
      <c r="RS88" s="0"/>
      <c r="RT88" s="0"/>
      <c r="RU88" s="0"/>
      <c r="RV88" s="0"/>
      <c r="RW88" s="0"/>
      <c r="RX88" s="0"/>
      <c r="RY88" s="0"/>
      <c r="RZ88" s="0"/>
      <c r="SA88" s="0"/>
      <c r="SB88" s="0"/>
      <c r="SC88" s="0"/>
      <c r="SD88" s="0"/>
      <c r="SE88" s="0"/>
      <c r="SF88" s="0"/>
      <c r="SG88" s="0"/>
      <c r="SH88" s="0"/>
      <c r="SI88" s="0"/>
      <c r="SJ88" s="0"/>
      <c r="SK88" s="0"/>
      <c r="SL88" s="0"/>
      <c r="SM88" s="0"/>
      <c r="SN88" s="0"/>
      <c r="SO88" s="0"/>
      <c r="SP88" s="0"/>
      <c r="SQ88" s="0"/>
      <c r="SR88" s="0"/>
      <c r="SS88" s="0"/>
      <c r="ST88" s="0"/>
      <c r="SU88" s="0"/>
      <c r="SV88" s="0"/>
      <c r="SW88" s="0"/>
      <c r="SX88" s="0"/>
      <c r="SY88" s="0"/>
      <c r="SZ88" s="0"/>
      <c r="TA88" s="0"/>
      <c r="TB88" s="0"/>
      <c r="TC88" s="0"/>
      <c r="TD88" s="0"/>
      <c r="TE88" s="0"/>
      <c r="TF88" s="0"/>
      <c r="TG88" s="0"/>
      <c r="TH88" s="0"/>
      <c r="TI88" s="0"/>
      <c r="TJ88" s="0"/>
      <c r="TK88" s="0"/>
      <c r="TL88" s="0"/>
      <c r="TM88" s="0"/>
      <c r="TN88" s="0"/>
      <c r="TO88" s="0"/>
      <c r="TP88" s="0"/>
      <c r="TQ88" s="0"/>
      <c r="TR88" s="0"/>
      <c r="TS88" s="0"/>
      <c r="TT88" s="0"/>
      <c r="TU88" s="0"/>
      <c r="TV88" s="0"/>
      <c r="TW88" s="0"/>
      <c r="TX88" s="0"/>
      <c r="TY88" s="0"/>
      <c r="TZ88" s="0"/>
      <c r="UA88" s="0"/>
      <c r="UB88" s="0"/>
      <c r="UC88" s="0"/>
      <c r="UD88" s="0"/>
      <c r="UE88" s="0"/>
      <c r="UF88" s="0"/>
      <c r="UG88" s="0"/>
      <c r="UH88" s="0"/>
      <c r="UI88" s="0"/>
      <c r="UJ88" s="0"/>
      <c r="UK88" s="0"/>
      <c r="UL88" s="0"/>
      <c r="UM88" s="0"/>
      <c r="UN88" s="0"/>
      <c r="UO88" s="0"/>
      <c r="UP88" s="0"/>
      <c r="UQ88" s="0"/>
      <c r="UR88" s="0"/>
      <c r="US88" s="0"/>
      <c r="UT88" s="0"/>
      <c r="UU88" s="0"/>
      <c r="UV88" s="0"/>
      <c r="UW88" s="0"/>
      <c r="UX88" s="0"/>
      <c r="UY88" s="0"/>
      <c r="UZ88" s="0"/>
      <c r="VA88" s="0"/>
      <c r="VB88" s="0"/>
      <c r="VC88" s="0"/>
      <c r="VD88" s="0"/>
      <c r="VE88" s="0"/>
      <c r="VF88" s="0"/>
      <c r="VG88" s="0"/>
      <c r="VH88" s="0"/>
      <c r="VI88" s="0"/>
      <c r="VJ88" s="0"/>
      <c r="VK88" s="0"/>
      <c r="VL88" s="0"/>
      <c r="VM88" s="0"/>
      <c r="VN88" s="0"/>
      <c r="VO88" s="0"/>
      <c r="VP88" s="0"/>
      <c r="VQ88" s="0"/>
      <c r="VR88" s="0"/>
      <c r="VS88" s="0"/>
      <c r="VT88" s="0"/>
      <c r="VU88" s="0"/>
      <c r="VV88" s="0"/>
      <c r="VW88" s="0"/>
      <c r="VX88" s="0"/>
      <c r="VY88" s="0"/>
      <c r="VZ88" s="0"/>
      <c r="WA88" s="0"/>
      <c r="WB88" s="0"/>
      <c r="WC88" s="0"/>
      <c r="WD88" s="0"/>
      <c r="WE88" s="0"/>
      <c r="WF88" s="0"/>
      <c r="WG88" s="0"/>
      <c r="WH88" s="0"/>
      <c r="WI88" s="0"/>
      <c r="WJ88" s="0"/>
      <c r="WK88" s="0"/>
      <c r="WL88" s="0"/>
      <c r="WM88" s="0"/>
      <c r="WN88" s="0"/>
      <c r="WO88" s="0"/>
      <c r="WP88" s="0"/>
      <c r="WQ88" s="0"/>
      <c r="WR88" s="0"/>
      <c r="WS88" s="0"/>
      <c r="WT88" s="0"/>
      <c r="WU88" s="0"/>
      <c r="WV88" s="0"/>
      <c r="WW88" s="0"/>
      <c r="WX88" s="0"/>
      <c r="WY88" s="0"/>
      <c r="WZ88" s="0"/>
      <c r="XA88" s="0"/>
      <c r="XB88" s="0"/>
      <c r="XC88" s="0"/>
      <c r="XD88" s="0"/>
      <c r="XE88" s="0"/>
      <c r="XF88" s="0"/>
      <c r="XG88" s="0"/>
      <c r="XH88" s="0"/>
      <c r="XI88" s="0"/>
      <c r="XJ88" s="0"/>
      <c r="XK88" s="0"/>
      <c r="XL88" s="0"/>
      <c r="XM88" s="0"/>
      <c r="XN88" s="0"/>
      <c r="XO88" s="0"/>
      <c r="XP88" s="0"/>
      <c r="XQ88" s="0"/>
      <c r="XR88" s="0"/>
      <c r="XS88" s="0"/>
      <c r="XT88" s="0"/>
      <c r="XU88" s="0"/>
      <c r="XV88" s="0"/>
      <c r="XW88" s="0"/>
      <c r="XX88" s="0"/>
      <c r="XY88" s="0"/>
      <c r="XZ88" s="0"/>
      <c r="YA88" s="0"/>
      <c r="YB88" s="0"/>
      <c r="YC88" s="0"/>
      <c r="YD88" s="0"/>
      <c r="YE88" s="0"/>
      <c r="YF88" s="0"/>
      <c r="YG88" s="0"/>
      <c r="YH88" s="0"/>
      <c r="YI88" s="0"/>
      <c r="YJ88" s="0"/>
      <c r="YK88" s="0"/>
      <c r="YL88" s="0"/>
      <c r="YM88" s="0"/>
      <c r="YN88" s="0"/>
      <c r="YO88" s="0"/>
      <c r="YP88" s="0"/>
      <c r="YQ88" s="0"/>
      <c r="YR88" s="0"/>
      <c r="YS88" s="0"/>
      <c r="YT88" s="0"/>
      <c r="YU88" s="0"/>
      <c r="YV88" s="0"/>
      <c r="YW88" s="0"/>
      <c r="YX88" s="0"/>
      <c r="YY88" s="0"/>
      <c r="YZ88" s="0"/>
      <c r="ZA88" s="0"/>
      <c r="ZB88" s="0"/>
      <c r="ZC88" s="0"/>
      <c r="ZD88" s="0"/>
      <c r="ZE88" s="0"/>
      <c r="ZF88" s="0"/>
      <c r="ZG88" s="0"/>
      <c r="ZH88" s="0"/>
      <c r="ZI88" s="0"/>
      <c r="ZJ88" s="0"/>
      <c r="ZK88" s="0"/>
      <c r="ZL88" s="0"/>
      <c r="ZM88" s="0"/>
      <c r="ZN88" s="0"/>
      <c r="ZO88" s="0"/>
      <c r="ZP88" s="0"/>
      <c r="ZQ88" s="0"/>
      <c r="ZR88" s="0"/>
      <c r="ZS88" s="0"/>
      <c r="ZT88" s="0"/>
      <c r="ZU88" s="0"/>
      <c r="ZV88" s="0"/>
      <c r="ZW88" s="0"/>
      <c r="ZX88" s="0"/>
      <c r="ZY88" s="0"/>
      <c r="ZZ88" s="0"/>
      <c r="AAA88" s="0"/>
      <c r="AAB88" s="0"/>
      <c r="AAC88" s="0"/>
      <c r="AAD88" s="0"/>
      <c r="AAE88" s="0"/>
      <c r="AAF88" s="0"/>
      <c r="AAG88" s="0"/>
      <c r="AAH88" s="0"/>
      <c r="AAI88" s="0"/>
      <c r="AAJ88" s="0"/>
      <c r="AAK88" s="0"/>
      <c r="AAL88" s="0"/>
      <c r="AAM88" s="0"/>
      <c r="AAN88" s="0"/>
      <c r="AAO88" s="0"/>
      <c r="AAP88" s="0"/>
      <c r="AAQ88" s="0"/>
      <c r="AAR88" s="0"/>
      <c r="AAS88" s="0"/>
      <c r="AAT88" s="0"/>
      <c r="AAU88" s="0"/>
      <c r="AAV88" s="0"/>
      <c r="AAW88" s="0"/>
      <c r="AAX88" s="0"/>
      <c r="AAY88" s="0"/>
      <c r="AAZ88" s="0"/>
      <c r="ABA88" s="0"/>
      <c r="ABB88" s="0"/>
      <c r="ABC88" s="0"/>
      <c r="ABD88" s="0"/>
      <c r="ABE88" s="0"/>
      <c r="ABF88" s="0"/>
      <c r="ABG88" s="0"/>
      <c r="ABH88" s="0"/>
      <c r="ABI88" s="0"/>
      <c r="ABJ88" s="0"/>
      <c r="ABK88" s="0"/>
      <c r="ABL88" s="0"/>
      <c r="ABM88" s="0"/>
      <c r="ABN88" s="0"/>
      <c r="ABO88" s="0"/>
      <c r="ABP88" s="0"/>
      <c r="ABQ88" s="0"/>
      <c r="ABR88" s="0"/>
      <c r="ABS88" s="0"/>
      <c r="ABT88" s="0"/>
      <c r="ABU88" s="0"/>
      <c r="ABV88" s="0"/>
      <c r="ABW88" s="0"/>
      <c r="ABX88" s="0"/>
      <c r="ABY88" s="0"/>
      <c r="ABZ88" s="0"/>
      <c r="ACA88" s="0"/>
      <c r="ACB88" s="0"/>
      <c r="ACC88" s="0"/>
      <c r="ACD88" s="0"/>
      <c r="ACE88" s="0"/>
      <c r="ACF88" s="0"/>
      <c r="ACG88" s="0"/>
      <c r="ACH88" s="0"/>
      <c r="ACI88" s="0"/>
      <c r="ACJ88" s="0"/>
      <c r="ACK88" s="0"/>
      <c r="ACL88" s="0"/>
      <c r="ACM88" s="0"/>
      <c r="ACN88" s="0"/>
      <c r="ACO88" s="0"/>
      <c r="ACP88" s="0"/>
      <c r="ACQ88" s="0"/>
      <c r="ACR88" s="0"/>
      <c r="ACS88" s="0"/>
      <c r="ACT88" s="0"/>
      <c r="ACU88" s="0"/>
      <c r="ACV88" s="0"/>
      <c r="ACW88" s="0"/>
      <c r="ACX88" s="0"/>
      <c r="ACY88" s="0"/>
      <c r="ACZ88" s="0"/>
      <c r="ADA88" s="0"/>
      <c r="ADB88" s="0"/>
      <c r="ADC88" s="0"/>
      <c r="ADD88" s="0"/>
      <c r="ADE88" s="0"/>
      <c r="ADF88" s="0"/>
      <c r="ADG88" s="0"/>
      <c r="ADH88" s="0"/>
      <c r="ADI88" s="0"/>
      <c r="ADJ88" s="0"/>
      <c r="ADK88" s="0"/>
      <c r="ADL88" s="0"/>
      <c r="ADM88" s="0"/>
      <c r="ADN88" s="0"/>
      <c r="ADO88" s="0"/>
      <c r="ADP88" s="0"/>
      <c r="ADQ88" s="0"/>
      <c r="ADR88" s="0"/>
      <c r="ADS88" s="0"/>
      <c r="ADT88" s="0"/>
      <c r="ADU88" s="0"/>
      <c r="ADV88" s="0"/>
      <c r="ADW88" s="0"/>
      <c r="ADX88" s="0"/>
      <c r="ADY88" s="0"/>
      <c r="ADZ88" s="0"/>
      <c r="AEA88" s="0"/>
      <c r="AEB88" s="0"/>
      <c r="AEC88" s="0"/>
      <c r="AED88" s="0"/>
      <c r="AEE88" s="0"/>
      <c r="AEF88" s="0"/>
      <c r="AEG88" s="0"/>
      <c r="AEH88" s="0"/>
      <c r="AEI88" s="0"/>
      <c r="AEJ88" s="0"/>
      <c r="AEK88" s="0"/>
      <c r="AEL88" s="0"/>
      <c r="AEM88" s="0"/>
      <c r="AEN88" s="0"/>
      <c r="AEO88" s="0"/>
      <c r="AEP88" s="0"/>
      <c r="AEQ88" s="0"/>
      <c r="AER88" s="0"/>
      <c r="AES88" s="0"/>
      <c r="AET88" s="0"/>
      <c r="AEU88" s="0"/>
      <c r="AEV88" s="0"/>
      <c r="AEW88" s="0"/>
      <c r="AEX88" s="0"/>
      <c r="AEY88" s="0"/>
      <c r="AEZ88" s="0"/>
      <c r="AFA88" s="0"/>
      <c r="AFB88" s="0"/>
      <c r="AFC88" s="0"/>
      <c r="AFD88" s="0"/>
      <c r="AFE88" s="0"/>
      <c r="AFF88" s="0"/>
      <c r="AFG88" s="0"/>
      <c r="AFH88" s="0"/>
      <c r="AFI88" s="0"/>
      <c r="AFJ88" s="0"/>
      <c r="AFK88" s="0"/>
      <c r="AFL88" s="0"/>
      <c r="AFM88" s="0"/>
      <c r="AFN88" s="0"/>
      <c r="AFO88" s="0"/>
      <c r="AFP88" s="0"/>
      <c r="AFQ88" s="0"/>
      <c r="AFR88" s="0"/>
      <c r="AFS88" s="0"/>
      <c r="AFT88" s="0"/>
      <c r="AFU88" s="0"/>
      <c r="AFV88" s="0"/>
      <c r="AFW88" s="0"/>
      <c r="AFX88" s="0"/>
      <c r="AFY88" s="0"/>
      <c r="AFZ88" s="0"/>
      <c r="AGA88" s="0"/>
      <c r="AGB88" s="0"/>
      <c r="AGC88" s="0"/>
      <c r="AGD88" s="0"/>
      <c r="AGE88" s="0"/>
      <c r="AGF88" s="0"/>
      <c r="AGG88" s="0"/>
      <c r="AGH88" s="0"/>
      <c r="AGI88" s="0"/>
      <c r="AGJ88" s="0"/>
      <c r="AGK88" s="0"/>
      <c r="AGL88" s="0"/>
      <c r="AGM88" s="0"/>
      <c r="AGN88" s="0"/>
      <c r="AGO88" s="0"/>
      <c r="AGP88" s="0"/>
      <c r="AGQ88" s="0"/>
      <c r="AGR88" s="0"/>
      <c r="AGS88" s="0"/>
      <c r="AGT88" s="0"/>
      <c r="AGU88" s="0"/>
      <c r="AGV88" s="0"/>
      <c r="AGW88" s="0"/>
      <c r="AGX88" s="0"/>
      <c r="AGY88" s="0"/>
      <c r="AGZ88" s="0"/>
      <c r="AHA88" s="0"/>
      <c r="AHB88" s="0"/>
      <c r="AHC88" s="0"/>
      <c r="AHD88" s="0"/>
      <c r="AHE88" s="0"/>
      <c r="AHF88" s="0"/>
      <c r="AHG88" s="0"/>
      <c r="AHH88" s="0"/>
      <c r="AHI88" s="0"/>
      <c r="AHJ88" s="0"/>
      <c r="AHK88" s="0"/>
      <c r="AHL88" s="0"/>
      <c r="AHM88" s="0"/>
      <c r="AHN88" s="0"/>
      <c r="AHO88" s="0"/>
      <c r="AHP88" s="0"/>
      <c r="AHQ88" s="0"/>
      <c r="AHR88" s="0"/>
      <c r="AHS88" s="0"/>
      <c r="AHT88" s="0"/>
      <c r="AHU88" s="0"/>
      <c r="AHV88" s="0"/>
      <c r="AHW88" s="0"/>
      <c r="AHX88" s="0"/>
      <c r="AHY88" s="0"/>
      <c r="AHZ88" s="0"/>
      <c r="AIA88" s="0"/>
      <c r="AIB88" s="0"/>
      <c r="AIC88" s="0"/>
      <c r="AID88" s="0"/>
      <c r="AIE88" s="0"/>
      <c r="AIF88" s="0"/>
      <c r="AIG88" s="0"/>
      <c r="AIH88" s="0"/>
      <c r="AII88" s="0"/>
      <c r="AIJ88" s="0"/>
      <c r="AIK88" s="0"/>
      <c r="AIL88" s="0"/>
      <c r="AIM88" s="0"/>
      <c r="AIN88" s="0"/>
      <c r="AIO88" s="0"/>
      <c r="AIP88" s="0"/>
      <c r="AIQ88" s="0"/>
      <c r="AIR88" s="0"/>
      <c r="AIS88" s="0"/>
      <c r="AIT88" s="0"/>
      <c r="AIU88" s="0"/>
      <c r="AIV88" s="0"/>
      <c r="AIW88" s="0"/>
      <c r="AIX88" s="0"/>
      <c r="AIY88" s="0"/>
      <c r="AIZ88" s="0"/>
      <c r="AJA88" s="0"/>
      <c r="AJB88" s="0"/>
      <c r="AJC88" s="0"/>
      <c r="AJD88" s="0"/>
      <c r="AJE88" s="0"/>
      <c r="AJF88" s="0"/>
      <c r="AJG88" s="0"/>
      <c r="AJH88" s="0"/>
      <c r="AJI88" s="0"/>
      <c r="AJJ88" s="0"/>
      <c r="AJK88" s="0"/>
      <c r="AJL88" s="0"/>
      <c r="AJM88" s="0"/>
      <c r="AJN88" s="0"/>
      <c r="AJO88" s="0"/>
      <c r="AJP88" s="0"/>
      <c r="AJQ88" s="0"/>
      <c r="AJR88" s="0"/>
      <c r="AJS88" s="0"/>
      <c r="AJT88" s="0"/>
      <c r="AJU88" s="0"/>
      <c r="AJV88" s="0"/>
      <c r="AJW88" s="0"/>
      <c r="AJX88" s="0"/>
      <c r="AJY88" s="0"/>
      <c r="AJZ88" s="0"/>
      <c r="AKA88" s="0"/>
      <c r="AKB88" s="0"/>
      <c r="AKC88" s="0"/>
      <c r="AKD88" s="0"/>
      <c r="AKE88" s="0"/>
      <c r="AKF88" s="0"/>
      <c r="AKG88" s="0"/>
      <c r="AKH88" s="0"/>
      <c r="AKI88" s="0"/>
      <c r="AKJ88" s="0"/>
      <c r="AKK88" s="0"/>
      <c r="AKL88" s="0"/>
      <c r="AKM88" s="0"/>
      <c r="AKN88" s="0"/>
      <c r="AKO88" s="0"/>
      <c r="AKP88" s="0"/>
      <c r="AKQ88" s="0"/>
      <c r="AKR88" s="0"/>
      <c r="AKS88" s="0"/>
      <c r="AKT88" s="0"/>
      <c r="AKU88" s="0"/>
      <c r="AKV88" s="0"/>
      <c r="AKW88" s="0"/>
      <c r="AKX88" s="0"/>
      <c r="AKY88" s="0"/>
      <c r="AKZ88" s="0"/>
      <c r="ALA88" s="0"/>
      <c r="ALB88" s="0"/>
      <c r="ALC88" s="0"/>
      <c r="ALD88" s="0"/>
      <c r="ALE88" s="0"/>
      <c r="ALF88" s="0"/>
      <c r="ALG88" s="0"/>
      <c r="ALH88" s="0"/>
      <c r="ALI88" s="0"/>
      <c r="ALJ88" s="0"/>
      <c r="ALK88" s="0"/>
      <c r="ALL88" s="0"/>
      <c r="ALM88" s="0"/>
      <c r="ALN88" s="0"/>
      <c r="ALO88" s="0"/>
      <c r="ALP88" s="0"/>
      <c r="ALQ88" s="0"/>
      <c r="ALR88" s="0"/>
      <c r="ALS88" s="0"/>
      <c r="ALT88" s="0"/>
      <c r="ALU88" s="0"/>
      <c r="ALV88" s="0"/>
      <c r="ALW88" s="0"/>
      <c r="ALX88" s="0"/>
      <c r="ALY88" s="0"/>
      <c r="ALZ88" s="0"/>
      <c r="AMA88" s="0"/>
      <c r="AMB88" s="0"/>
      <c r="AMC88" s="0"/>
      <c r="AMD88" s="0"/>
      <c r="AME88" s="0"/>
      <c r="AMF88" s="0"/>
      <c r="AMG88" s="0"/>
      <c r="AMH88" s="0"/>
      <c r="AMI88" s="0"/>
      <c r="AMJ88" s="0"/>
    </row>
    <row r="89" customFormat="false" ht="25.5" hidden="false" customHeight="true" outlineLevel="0" collapsed="false">
      <c r="A89" s="176" t="n">
        <f aca="false">$A$64</f>
        <v>2</v>
      </c>
      <c r="B89" s="177"/>
      <c r="C89" s="177" t="n">
        <f aca="false">C88</f>
        <v>7</v>
      </c>
      <c r="D89" s="177"/>
      <c r="E89" s="177" t="n">
        <f aca="false">E88+1</f>
        <v>22</v>
      </c>
      <c r="F89" s="230" t="n">
        <v>3278</v>
      </c>
      <c r="G89" s="177" t="s">
        <v>21</v>
      </c>
      <c r="H89" s="179" t="str">
        <f aca="false">IFERROR((IF($G89=$X$3,IFERROR(VLOOKUP($F89,'SERVIÇOS SINAPI'!$A$8:$E$19639,2,0),""),IF($G89=$X$4,IFERROR(VLOOKUP($F89,'SERVIÇOS PLEO'!$A$1:$E$20000,2,0),""),IF($G89=$X$5,IFERROR(VLOOKUP($F89,'SERVIÇOS SICRO 2'!$A$1:$D$20056,2,0),""),IF($G89=$X$6,IFERROR(VLOOKUP($F89,'SERVIÇOS UFFS'!$A$1:$G$20007,2,0),"0")))))),2)</f>
        <v>CAIXA INSPECAO, CONCRETO PRE MOLDADO, CIRCULAR, COM TAMPA, D = 40* CM</v>
      </c>
      <c r="I89" s="179"/>
      <c r="J89" s="179" t="str">
        <f aca="false">IFERROR((IF($G89=$X$3,IFERROR(VLOOKUP($F89,'SERVIÇOS SINAPI'!$A$8:$E$19639,3,0),""),IF($G89=$X$4,IFERROR(VLOOKUP($F89,'SERVIÇOS PLEO'!$A$1:$E$20000,3,0),""),IF($G89=$X$5,IFERROR(VLOOKUP($F89,'SERVIÇOS SICRO 2'!$A$1:$D$20056,3,0),""),IF($G89=$X$6,IFERROR(VLOOKUP($F89,'SERVIÇOS UFFS'!$A$1:$G$20007,3,0),"0")))))),2)</f>
        <v>UN</v>
      </c>
      <c r="K89" s="178" t="n">
        <v>4</v>
      </c>
      <c r="L89" s="220" t="n">
        <f aca="false">IFERROR((IF($G89=$X$3,IFERROR(VLOOKUP($F89,'SERVIÇOS SINAPI'!$A$8:$E$19639,5,0),""),IF($G89=$X$4,IFERROR(VLOOKUP($F89,'SERVIÇOS PLEO'!$A$1:$E$20000,5,0),""),IF($G89=$X$5,IFERROR(VLOOKUP($F89,'SERVIÇOS SICRO 2'!$A$1:$D$20056,4,0),""),IF($G89=$X$6,IFERROR(VLOOKUP($F89,'SERVIÇOS UFFS'!$A$1:$G$20007,4,0),"0")))))),2)</f>
        <v>72.35</v>
      </c>
      <c r="M89" s="220" t="n">
        <f aca="false">IFERROR((IF($G89=$X$3,IFERROR(VLOOKUP($F89,'SERVIÇOS SINAPI'!$A$8:$E$19639,4,0),""),IF($G89=$X$4,IFERROR(VLOOKUP($F89,'SERVIÇOS PLEO'!$A$1:$E$20000,4,0),""),IF($G89=$X$5,IFERROR(VLOOKUP($F89,'SERVIÇOS SICRO 2'!$A$1:$D$20056,8,0),""),IF($G89=$X$6,IFERROR(VLOOKUP($F89,'SERVIÇOS UFFS'!$A$1:$G$20007,5,0),"0")))))),2)</f>
        <v>0</v>
      </c>
      <c r="N89" s="182" t="n">
        <f aca="false">ROUND(L89+M89,2)</f>
        <v>72.35</v>
      </c>
      <c r="O89" s="183" t="n">
        <f aca="false">ROUND((K89*N89),2)</f>
        <v>289.4</v>
      </c>
      <c r="P89" s="184" t="n">
        <f aca="false">ROUND($S$5,4)</f>
        <v>0.2764</v>
      </c>
      <c r="Q89" s="182" t="n">
        <f aca="false">ROUND((O89*(1+P89)),2)</f>
        <v>369.39</v>
      </c>
      <c r="R89" s="184" t="n">
        <f aca="false">Q89/$Q$99</f>
        <v>0.00481310973353361</v>
      </c>
      <c r="S89" s="163" t="n">
        <f aca="false">Q89-(Q89*$M$5%)</f>
        <v>369.39</v>
      </c>
      <c r="T89" s="161"/>
      <c r="U89" s="161"/>
      <c r="V89" s="161"/>
      <c r="W89" s="161"/>
      <c r="X89" s="160"/>
      <c r="Y89" s="161"/>
      <c r="Z89" s="185"/>
      <c r="AA89" s="186"/>
      <c r="AB89" s="186"/>
      <c r="AC89" s="186"/>
      <c r="AD89" s="187"/>
      <c r="AE89" s="148"/>
      <c r="AF89" s="188"/>
      <c r="AG89" s="189"/>
      <c r="AH89" s="190"/>
      <c r="AI89" s="191"/>
      <c r="AJ89" s="189"/>
      <c r="AK89" s="190"/>
      <c r="AL89" s="192"/>
      <c r="AM89" s="188"/>
      <c r="AN89" s="189"/>
      <c r="AO89" s="190"/>
      <c r="AP89" s="191"/>
      <c r="AQ89" s="189"/>
      <c r="AR89" s="190"/>
      <c r="AS89" s="161"/>
      <c r="AT89" s="188"/>
      <c r="AU89" s="189"/>
      <c r="AV89" s="190"/>
      <c r="AW89" s="191"/>
      <c r="AX89" s="189"/>
      <c r="AY89" s="190"/>
      <c r="AZ89" s="192"/>
      <c r="BA89" s="188"/>
      <c r="BB89" s="189"/>
      <c r="BC89" s="190"/>
      <c r="BD89" s="191"/>
      <c r="BE89" s="189"/>
      <c r="BF89" s="190"/>
      <c r="BG89" s="161"/>
      <c r="BH89" s="188"/>
      <c r="BI89" s="189"/>
      <c r="BJ89" s="190"/>
      <c r="BK89" s="191"/>
      <c r="BL89" s="189"/>
      <c r="BM89" s="190"/>
      <c r="BN89" s="192"/>
      <c r="BO89" s="188"/>
      <c r="BP89" s="189"/>
      <c r="BQ89" s="190"/>
      <c r="BR89" s="191"/>
      <c r="BS89" s="189"/>
      <c r="BT89" s="190"/>
      <c r="BU89" s="161"/>
      <c r="BV89" s="188"/>
      <c r="BW89" s="189"/>
      <c r="BX89" s="190"/>
      <c r="BY89" s="191"/>
      <c r="BZ89" s="189"/>
      <c r="CA89" s="190"/>
      <c r="CB89" s="192"/>
      <c r="CC89" s="188"/>
      <c r="CD89" s="189"/>
      <c r="CE89" s="190"/>
      <c r="CF89" s="191"/>
      <c r="CG89" s="189"/>
      <c r="CH89" s="190"/>
      <c r="CI89" s="161"/>
      <c r="CJ89" s="188"/>
      <c r="CK89" s="189"/>
      <c r="CL89" s="190"/>
      <c r="CM89" s="191"/>
      <c r="CN89" s="189"/>
      <c r="CO89" s="190"/>
      <c r="CP89" s="161"/>
      <c r="CQ89" s="188"/>
      <c r="CR89" s="189"/>
      <c r="CS89" s="190"/>
      <c r="CT89" s="191"/>
      <c r="CU89" s="189"/>
      <c r="CV89" s="190"/>
      <c r="CW89" s="161"/>
      <c r="CX89" s="193" t="n">
        <f aca="false">S89/$S$99</f>
        <v>0.00481310973353361</v>
      </c>
      <c r="CY89" s="103"/>
      <c r="CZ89" s="103"/>
      <c r="DA89" s="103"/>
      <c r="DB89" s="103"/>
      <c r="DC89" s="103"/>
      <c r="DD89" s="103"/>
      <c r="DE89" s="0"/>
      <c r="DF89" s="0"/>
      <c r="DG89" s="0"/>
      <c r="DH89" s="0"/>
      <c r="DI89" s="0"/>
      <c r="DJ89" s="0"/>
      <c r="DK89" s="0"/>
      <c r="DL89" s="0"/>
      <c r="DM89" s="0"/>
      <c r="DN89" s="0"/>
      <c r="DO89" s="0"/>
      <c r="DP89" s="0"/>
      <c r="DQ89" s="0"/>
      <c r="DR89" s="0"/>
      <c r="DS89" s="0"/>
      <c r="DT89" s="0"/>
      <c r="DU89" s="0"/>
      <c r="DV89" s="0"/>
      <c r="DW89" s="0"/>
      <c r="DX89" s="0"/>
      <c r="DY89" s="0"/>
      <c r="DZ89" s="0"/>
      <c r="EA89" s="0"/>
      <c r="EB89" s="0"/>
      <c r="EC89" s="0"/>
      <c r="ED89" s="0"/>
      <c r="EE89" s="0"/>
      <c r="EF89" s="0"/>
      <c r="EG89" s="0"/>
      <c r="EH89" s="0"/>
      <c r="EI89" s="0"/>
      <c r="EJ89" s="0"/>
      <c r="EK89" s="0"/>
      <c r="EL89" s="0"/>
      <c r="EM89" s="0"/>
      <c r="EN89" s="0"/>
      <c r="EO89" s="0"/>
      <c r="EP89" s="0"/>
      <c r="EQ89" s="0"/>
      <c r="ER89" s="0"/>
      <c r="ES89" s="0"/>
      <c r="ET89" s="0"/>
      <c r="EU89" s="0"/>
      <c r="EV89" s="0"/>
      <c r="EW89" s="0"/>
      <c r="EX89" s="0"/>
      <c r="EY89" s="0"/>
      <c r="EZ89" s="0"/>
      <c r="FA89" s="0"/>
      <c r="FB89" s="0"/>
      <c r="FC89" s="0"/>
      <c r="FD89" s="0"/>
      <c r="FE89" s="0"/>
      <c r="FF89" s="0"/>
      <c r="FG89" s="0"/>
      <c r="FH89" s="0"/>
      <c r="FI89" s="0"/>
      <c r="FJ89" s="0"/>
      <c r="FK89" s="0"/>
      <c r="FL89" s="0"/>
      <c r="FM89" s="0"/>
      <c r="FN89" s="0"/>
      <c r="FO89" s="0"/>
      <c r="FP89" s="0"/>
      <c r="FQ89" s="0"/>
      <c r="FR89" s="0"/>
      <c r="FS89" s="0"/>
      <c r="FT89" s="0"/>
      <c r="FU89" s="0"/>
      <c r="FV89" s="0"/>
      <c r="FW89" s="0"/>
      <c r="FX89" s="0"/>
      <c r="FY89" s="0"/>
      <c r="FZ89" s="0"/>
      <c r="GA89" s="0"/>
      <c r="GB89" s="0"/>
      <c r="GC89" s="0"/>
      <c r="GD89" s="0"/>
      <c r="GE89" s="0"/>
      <c r="GF89" s="0"/>
      <c r="GG89" s="0"/>
      <c r="GH89" s="0"/>
      <c r="GI89" s="0"/>
      <c r="GJ89" s="0"/>
      <c r="GK89" s="0"/>
      <c r="GL89" s="0"/>
      <c r="GM89" s="0"/>
      <c r="GN89" s="0"/>
      <c r="GO89" s="0"/>
      <c r="GP89" s="0"/>
      <c r="GQ89" s="0"/>
      <c r="GR89" s="0"/>
      <c r="GS89" s="0"/>
      <c r="GT89" s="0"/>
      <c r="GU89" s="0"/>
      <c r="GV89" s="0"/>
      <c r="GW89" s="0"/>
      <c r="GX89" s="0"/>
      <c r="GY89" s="0"/>
      <c r="GZ89" s="0"/>
      <c r="HA89" s="0"/>
      <c r="HB89" s="0"/>
      <c r="HC89" s="0"/>
      <c r="HD89" s="0"/>
      <c r="HE89" s="0"/>
      <c r="HF89" s="0"/>
      <c r="HG89" s="0"/>
      <c r="HH89" s="0"/>
      <c r="HI89" s="0"/>
      <c r="HJ89" s="0"/>
      <c r="HK89" s="0"/>
      <c r="HL89" s="0"/>
      <c r="HM89" s="0"/>
      <c r="HN89" s="0"/>
      <c r="HO89" s="0"/>
      <c r="HP89" s="0"/>
      <c r="HQ89" s="0"/>
      <c r="HR89" s="0"/>
      <c r="HS89" s="0"/>
      <c r="HT89" s="0"/>
      <c r="HU89" s="0"/>
      <c r="HV89" s="0"/>
      <c r="HW89" s="0"/>
      <c r="HX89" s="0"/>
      <c r="HY89" s="0"/>
      <c r="HZ89" s="0"/>
      <c r="IA89" s="0"/>
      <c r="IB89" s="0"/>
      <c r="IC89" s="0"/>
      <c r="ID89" s="0"/>
      <c r="IE89" s="0"/>
      <c r="IF89" s="0"/>
      <c r="IG89" s="0"/>
      <c r="IH89" s="0"/>
      <c r="II89" s="0"/>
      <c r="IJ89" s="0"/>
      <c r="IK89" s="0"/>
      <c r="IL89" s="0"/>
      <c r="IM89" s="0"/>
      <c r="IN89" s="0"/>
      <c r="IO89" s="0"/>
      <c r="IP89" s="0"/>
      <c r="IQ89" s="0"/>
      <c r="IR89" s="0"/>
      <c r="IS89" s="0"/>
      <c r="IT89" s="0"/>
      <c r="IU89" s="0"/>
      <c r="IV89" s="0"/>
      <c r="IW89" s="0"/>
      <c r="IX89" s="0"/>
      <c r="IY89" s="0"/>
      <c r="IZ89" s="0"/>
      <c r="JA89" s="0"/>
      <c r="JB89" s="0"/>
      <c r="JC89" s="0"/>
      <c r="JD89" s="0"/>
      <c r="JE89" s="0"/>
      <c r="JF89" s="0"/>
      <c r="JG89" s="0"/>
      <c r="JH89" s="0"/>
      <c r="JI89" s="0"/>
      <c r="JJ89" s="0"/>
      <c r="JK89" s="0"/>
      <c r="JL89" s="0"/>
      <c r="JM89" s="0"/>
      <c r="JN89" s="0"/>
      <c r="JO89" s="0"/>
      <c r="JP89" s="0"/>
      <c r="JQ89" s="0"/>
      <c r="JR89" s="0"/>
      <c r="JS89" s="0"/>
      <c r="JT89" s="0"/>
      <c r="JU89" s="0"/>
      <c r="JV89" s="0"/>
      <c r="JW89" s="0"/>
      <c r="JX89" s="0"/>
      <c r="JY89" s="0"/>
      <c r="JZ89" s="0"/>
      <c r="KA89" s="0"/>
      <c r="KB89" s="0"/>
      <c r="KC89" s="0"/>
      <c r="KD89" s="0"/>
      <c r="KE89" s="0"/>
      <c r="KF89" s="0"/>
      <c r="KG89" s="0"/>
      <c r="KH89" s="0"/>
      <c r="KI89" s="0"/>
      <c r="KJ89" s="0"/>
      <c r="KK89" s="0"/>
      <c r="KL89" s="0"/>
      <c r="KM89" s="0"/>
      <c r="KN89" s="0"/>
      <c r="KO89" s="0"/>
      <c r="KP89" s="0"/>
      <c r="KQ89" s="0"/>
      <c r="KR89" s="0"/>
      <c r="KS89" s="0"/>
      <c r="KT89" s="0"/>
      <c r="KU89" s="0"/>
      <c r="KV89" s="0"/>
      <c r="KW89" s="0"/>
      <c r="KX89" s="0"/>
      <c r="KY89" s="0"/>
      <c r="KZ89" s="0"/>
      <c r="LA89" s="0"/>
      <c r="LB89" s="0"/>
      <c r="LC89" s="0"/>
      <c r="LD89" s="0"/>
      <c r="LE89" s="0"/>
      <c r="LF89" s="0"/>
      <c r="LG89" s="0"/>
      <c r="LH89" s="0"/>
      <c r="LI89" s="0"/>
      <c r="LJ89" s="0"/>
      <c r="LK89" s="0"/>
      <c r="LL89" s="0"/>
      <c r="LM89" s="0"/>
      <c r="LN89" s="0"/>
      <c r="LO89" s="0"/>
      <c r="LP89" s="0"/>
      <c r="LQ89" s="0"/>
      <c r="LR89" s="0"/>
      <c r="LS89" s="0"/>
      <c r="LT89" s="0"/>
      <c r="LU89" s="0"/>
      <c r="LV89" s="0"/>
      <c r="LW89" s="0"/>
      <c r="LX89" s="0"/>
      <c r="LY89" s="0"/>
      <c r="LZ89" s="0"/>
      <c r="MA89" s="0"/>
      <c r="MB89" s="0"/>
      <c r="MC89" s="0"/>
      <c r="MD89" s="0"/>
      <c r="ME89" s="0"/>
      <c r="MF89" s="0"/>
      <c r="MG89" s="0"/>
      <c r="MH89" s="0"/>
      <c r="MI89" s="0"/>
      <c r="MJ89" s="0"/>
      <c r="MK89" s="0"/>
      <c r="ML89" s="0"/>
      <c r="MM89" s="0"/>
      <c r="MN89" s="0"/>
      <c r="MO89" s="0"/>
      <c r="MP89" s="0"/>
      <c r="MQ89" s="0"/>
      <c r="MR89" s="0"/>
      <c r="MS89" s="0"/>
      <c r="MT89" s="0"/>
      <c r="MU89" s="0"/>
      <c r="MV89" s="0"/>
      <c r="MW89" s="0"/>
      <c r="MX89" s="0"/>
      <c r="MY89" s="0"/>
      <c r="MZ89" s="0"/>
      <c r="NA89" s="0"/>
      <c r="NB89" s="0"/>
      <c r="NC89" s="0"/>
      <c r="ND89" s="0"/>
      <c r="NE89" s="0"/>
      <c r="NF89" s="0"/>
      <c r="NG89" s="0"/>
      <c r="NH89" s="0"/>
      <c r="NI89" s="0"/>
      <c r="NJ89" s="0"/>
      <c r="NK89" s="0"/>
      <c r="NL89" s="0"/>
      <c r="NM89" s="0"/>
      <c r="NN89" s="0"/>
      <c r="NO89" s="0"/>
      <c r="NP89" s="0"/>
      <c r="NQ89" s="0"/>
      <c r="NR89" s="0"/>
      <c r="NS89" s="0"/>
      <c r="NT89" s="0"/>
      <c r="NU89" s="0"/>
      <c r="NV89" s="0"/>
      <c r="NW89" s="0"/>
      <c r="NX89" s="0"/>
      <c r="NY89" s="0"/>
      <c r="NZ89" s="0"/>
      <c r="OA89" s="0"/>
      <c r="OB89" s="0"/>
      <c r="OC89" s="0"/>
      <c r="OD89" s="0"/>
      <c r="OE89" s="0"/>
      <c r="OF89" s="0"/>
      <c r="OG89" s="0"/>
      <c r="OH89" s="0"/>
      <c r="OI89" s="0"/>
      <c r="OJ89" s="0"/>
      <c r="OK89" s="0"/>
      <c r="OL89" s="0"/>
      <c r="OM89" s="0"/>
      <c r="ON89" s="0"/>
      <c r="OO89" s="0"/>
      <c r="OP89" s="0"/>
      <c r="OQ89" s="0"/>
      <c r="OR89" s="0"/>
      <c r="OS89" s="0"/>
      <c r="OT89" s="0"/>
      <c r="OU89" s="0"/>
      <c r="OV89" s="0"/>
      <c r="OW89" s="0"/>
      <c r="OX89" s="0"/>
      <c r="OY89" s="0"/>
      <c r="OZ89" s="0"/>
      <c r="PA89" s="0"/>
      <c r="PB89" s="0"/>
      <c r="PC89" s="0"/>
      <c r="PD89" s="0"/>
      <c r="PE89" s="0"/>
      <c r="PF89" s="0"/>
      <c r="PG89" s="0"/>
      <c r="PH89" s="0"/>
      <c r="PI89" s="0"/>
      <c r="PJ89" s="0"/>
      <c r="PK89" s="0"/>
      <c r="PL89" s="0"/>
      <c r="PM89" s="0"/>
      <c r="PN89" s="0"/>
      <c r="PO89" s="0"/>
      <c r="PP89" s="0"/>
      <c r="PQ89" s="0"/>
      <c r="PR89" s="0"/>
      <c r="PS89" s="0"/>
      <c r="PT89" s="0"/>
      <c r="PU89" s="0"/>
      <c r="PV89" s="0"/>
      <c r="PW89" s="0"/>
      <c r="PX89" s="0"/>
      <c r="PY89" s="0"/>
      <c r="PZ89" s="0"/>
      <c r="QA89" s="0"/>
      <c r="QB89" s="0"/>
      <c r="QC89" s="0"/>
      <c r="QD89" s="0"/>
      <c r="QE89" s="0"/>
      <c r="QF89" s="0"/>
      <c r="QG89" s="0"/>
      <c r="QH89" s="0"/>
      <c r="QI89" s="0"/>
      <c r="QJ89" s="0"/>
      <c r="QK89" s="0"/>
      <c r="QL89" s="0"/>
      <c r="QM89" s="0"/>
      <c r="QN89" s="0"/>
      <c r="QO89" s="0"/>
      <c r="QP89" s="0"/>
      <c r="QQ89" s="0"/>
      <c r="QR89" s="0"/>
      <c r="QS89" s="0"/>
      <c r="QT89" s="0"/>
      <c r="QU89" s="0"/>
      <c r="QV89" s="0"/>
      <c r="QW89" s="0"/>
      <c r="QX89" s="0"/>
      <c r="QY89" s="0"/>
      <c r="QZ89" s="0"/>
      <c r="RA89" s="0"/>
      <c r="RB89" s="0"/>
      <c r="RC89" s="0"/>
      <c r="RD89" s="0"/>
      <c r="RE89" s="0"/>
      <c r="RF89" s="0"/>
      <c r="RG89" s="0"/>
      <c r="RH89" s="0"/>
      <c r="RI89" s="0"/>
      <c r="RJ89" s="0"/>
      <c r="RK89" s="0"/>
      <c r="RL89" s="0"/>
      <c r="RM89" s="0"/>
      <c r="RN89" s="0"/>
      <c r="RO89" s="0"/>
      <c r="RP89" s="0"/>
      <c r="RQ89" s="0"/>
      <c r="RR89" s="0"/>
      <c r="RS89" s="0"/>
      <c r="RT89" s="0"/>
      <c r="RU89" s="0"/>
      <c r="RV89" s="0"/>
      <c r="RW89" s="0"/>
      <c r="RX89" s="0"/>
      <c r="RY89" s="0"/>
      <c r="RZ89" s="0"/>
      <c r="SA89" s="0"/>
      <c r="SB89" s="0"/>
      <c r="SC89" s="0"/>
      <c r="SD89" s="0"/>
      <c r="SE89" s="0"/>
      <c r="SF89" s="0"/>
      <c r="SG89" s="0"/>
      <c r="SH89" s="0"/>
      <c r="SI89" s="0"/>
      <c r="SJ89" s="0"/>
      <c r="SK89" s="0"/>
      <c r="SL89" s="0"/>
      <c r="SM89" s="0"/>
      <c r="SN89" s="0"/>
      <c r="SO89" s="0"/>
      <c r="SP89" s="0"/>
      <c r="SQ89" s="0"/>
      <c r="SR89" s="0"/>
      <c r="SS89" s="0"/>
      <c r="ST89" s="0"/>
      <c r="SU89" s="0"/>
      <c r="SV89" s="0"/>
      <c r="SW89" s="0"/>
      <c r="SX89" s="0"/>
      <c r="SY89" s="0"/>
      <c r="SZ89" s="0"/>
      <c r="TA89" s="0"/>
      <c r="TB89" s="0"/>
      <c r="TC89" s="0"/>
      <c r="TD89" s="0"/>
      <c r="TE89" s="0"/>
      <c r="TF89" s="0"/>
      <c r="TG89" s="0"/>
      <c r="TH89" s="0"/>
      <c r="TI89" s="0"/>
      <c r="TJ89" s="0"/>
      <c r="TK89" s="0"/>
      <c r="TL89" s="0"/>
      <c r="TM89" s="0"/>
      <c r="TN89" s="0"/>
      <c r="TO89" s="0"/>
      <c r="TP89" s="0"/>
      <c r="TQ89" s="0"/>
      <c r="TR89" s="0"/>
      <c r="TS89" s="0"/>
      <c r="TT89" s="0"/>
      <c r="TU89" s="0"/>
      <c r="TV89" s="0"/>
      <c r="TW89" s="0"/>
      <c r="TX89" s="0"/>
      <c r="TY89" s="0"/>
      <c r="TZ89" s="0"/>
      <c r="UA89" s="0"/>
      <c r="UB89" s="0"/>
      <c r="UC89" s="0"/>
      <c r="UD89" s="0"/>
      <c r="UE89" s="0"/>
      <c r="UF89" s="0"/>
      <c r="UG89" s="0"/>
      <c r="UH89" s="0"/>
      <c r="UI89" s="0"/>
      <c r="UJ89" s="0"/>
      <c r="UK89" s="0"/>
      <c r="UL89" s="0"/>
      <c r="UM89" s="0"/>
      <c r="UN89" s="0"/>
      <c r="UO89" s="0"/>
      <c r="UP89" s="0"/>
      <c r="UQ89" s="0"/>
      <c r="UR89" s="0"/>
      <c r="US89" s="0"/>
      <c r="UT89" s="0"/>
      <c r="UU89" s="0"/>
      <c r="UV89" s="0"/>
      <c r="UW89" s="0"/>
      <c r="UX89" s="0"/>
      <c r="UY89" s="0"/>
      <c r="UZ89" s="0"/>
      <c r="VA89" s="0"/>
      <c r="VB89" s="0"/>
      <c r="VC89" s="0"/>
      <c r="VD89" s="0"/>
      <c r="VE89" s="0"/>
      <c r="VF89" s="0"/>
      <c r="VG89" s="0"/>
      <c r="VH89" s="0"/>
      <c r="VI89" s="0"/>
      <c r="VJ89" s="0"/>
      <c r="VK89" s="0"/>
      <c r="VL89" s="0"/>
      <c r="VM89" s="0"/>
      <c r="VN89" s="0"/>
      <c r="VO89" s="0"/>
      <c r="VP89" s="0"/>
      <c r="VQ89" s="0"/>
      <c r="VR89" s="0"/>
      <c r="VS89" s="0"/>
      <c r="VT89" s="0"/>
      <c r="VU89" s="0"/>
      <c r="VV89" s="0"/>
      <c r="VW89" s="0"/>
      <c r="VX89" s="0"/>
      <c r="VY89" s="0"/>
      <c r="VZ89" s="0"/>
      <c r="WA89" s="0"/>
      <c r="WB89" s="0"/>
      <c r="WC89" s="0"/>
      <c r="WD89" s="0"/>
      <c r="WE89" s="0"/>
      <c r="WF89" s="0"/>
      <c r="WG89" s="0"/>
      <c r="WH89" s="0"/>
      <c r="WI89" s="0"/>
      <c r="WJ89" s="0"/>
      <c r="WK89" s="0"/>
      <c r="WL89" s="0"/>
      <c r="WM89" s="0"/>
      <c r="WN89" s="0"/>
      <c r="WO89" s="0"/>
      <c r="WP89" s="0"/>
      <c r="WQ89" s="0"/>
      <c r="WR89" s="0"/>
      <c r="WS89" s="0"/>
      <c r="WT89" s="0"/>
      <c r="WU89" s="0"/>
      <c r="WV89" s="0"/>
      <c r="WW89" s="0"/>
      <c r="WX89" s="0"/>
      <c r="WY89" s="0"/>
      <c r="WZ89" s="0"/>
      <c r="XA89" s="0"/>
      <c r="XB89" s="0"/>
      <c r="XC89" s="0"/>
      <c r="XD89" s="0"/>
      <c r="XE89" s="0"/>
      <c r="XF89" s="0"/>
      <c r="XG89" s="0"/>
      <c r="XH89" s="0"/>
      <c r="XI89" s="0"/>
      <c r="XJ89" s="0"/>
      <c r="XK89" s="0"/>
      <c r="XL89" s="0"/>
      <c r="XM89" s="0"/>
      <c r="XN89" s="0"/>
      <c r="XO89" s="0"/>
      <c r="XP89" s="0"/>
      <c r="XQ89" s="0"/>
      <c r="XR89" s="0"/>
      <c r="XS89" s="0"/>
      <c r="XT89" s="0"/>
      <c r="XU89" s="0"/>
      <c r="XV89" s="0"/>
      <c r="XW89" s="0"/>
      <c r="XX89" s="0"/>
      <c r="XY89" s="0"/>
      <c r="XZ89" s="0"/>
      <c r="YA89" s="0"/>
      <c r="YB89" s="0"/>
      <c r="YC89" s="0"/>
      <c r="YD89" s="0"/>
      <c r="YE89" s="0"/>
      <c r="YF89" s="0"/>
      <c r="YG89" s="0"/>
      <c r="YH89" s="0"/>
      <c r="YI89" s="0"/>
      <c r="YJ89" s="0"/>
      <c r="YK89" s="0"/>
      <c r="YL89" s="0"/>
      <c r="YM89" s="0"/>
      <c r="YN89" s="0"/>
      <c r="YO89" s="0"/>
      <c r="YP89" s="0"/>
      <c r="YQ89" s="0"/>
      <c r="YR89" s="0"/>
      <c r="YS89" s="0"/>
      <c r="YT89" s="0"/>
      <c r="YU89" s="0"/>
      <c r="YV89" s="0"/>
      <c r="YW89" s="0"/>
      <c r="YX89" s="0"/>
      <c r="YY89" s="0"/>
      <c r="YZ89" s="0"/>
      <c r="ZA89" s="0"/>
      <c r="ZB89" s="0"/>
      <c r="ZC89" s="0"/>
      <c r="ZD89" s="0"/>
      <c r="ZE89" s="0"/>
      <c r="ZF89" s="0"/>
      <c r="ZG89" s="0"/>
      <c r="ZH89" s="0"/>
      <c r="ZI89" s="0"/>
      <c r="ZJ89" s="0"/>
      <c r="ZK89" s="0"/>
      <c r="ZL89" s="0"/>
      <c r="ZM89" s="0"/>
      <c r="ZN89" s="0"/>
      <c r="ZO89" s="0"/>
      <c r="ZP89" s="0"/>
      <c r="ZQ89" s="0"/>
      <c r="ZR89" s="0"/>
      <c r="ZS89" s="0"/>
      <c r="ZT89" s="0"/>
      <c r="ZU89" s="0"/>
      <c r="ZV89" s="0"/>
      <c r="ZW89" s="0"/>
      <c r="ZX89" s="0"/>
      <c r="ZY89" s="0"/>
      <c r="ZZ89" s="0"/>
      <c r="AAA89" s="0"/>
      <c r="AAB89" s="0"/>
      <c r="AAC89" s="0"/>
      <c r="AAD89" s="0"/>
      <c r="AAE89" s="0"/>
      <c r="AAF89" s="0"/>
      <c r="AAG89" s="0"/>
      <c r="AAH89" s="0"/>
      <c r="AAI89" s="0"/>
      <c r="AAJ89" s="0"/>
      <c r="AAK89" s="0"/>
      <c r="AAL89" s="0"/>
      <c r="AAM89" s="0"/>
      <c r="AAN89" s="0"/>
      <c r="AAO89" s="0"/>
      <c r="AAP89" s="0"/>
      <c r="AAQ89" s="0"/>
      <c r="AAR89" s="0"/>
      <c r="AAS89" s="0"/>
      <c r="AAT89" s="0"/>
      <c r="AAU89" s="0"/>
      <c r="AAV89" s="0"/>
      <c r="AAW89" s="0"/>
      <c r="AAX89" s="0"/>
      <c r="AAY89" s="0"/>
      <c r="AAZ89" s="0"/>
      <c r="ABA89" s="0"/>
      <c r="ABB89" s="0"/>
      <c r="ABC89" s="0"/>
      <c r="ABD89" s="0"/>
      <c r="ABE89" s="0"/>
      <c r="ABF89" s="0"/>
      <c r="ABG89" s="0"/>
      <c r="ABH89" s="0"/>
      <c r="ABI89" s="0"/>
      <c r="ABJ89" s="0"/>
      <c r="ABK89" s="0"/>
      <c r="ABL89" s="0"/>
      <c r="ABM89" s="0"/>
      <c r="ABN89" s="0"/>
      <c r="ABO89" s="0"/>
      <c r="ABP89" s="0"/>
      <c r="ABQ89" s="0"/>
      <c r="ABR89" s="0"/>
      <c r="ABS89" s="0"/>
      <c r="ABT89" s="0"/>
      <c r="ABU89" s="0"/>
      <c r="ABV89" s="0"/>
      <c r="ABW89" s="0"/>
      <c r="ABX89" s="0"/>
      <c r="ABY89" s="0"/>
      <c r="ABZ89" s="0"/>
      <c r="ACA89" s="0"/>
      <c r="ACB89" s="0"/>
      <c r="ACC89" s="0"/>
      <c r="ACD89" s="0"/>
      <c r="ACE89" s="0"/>
      <c r="ACF89" s="0"/>
      <c r="ACG89" s="0"/>
      <c r="ACH89" s="0"/>
      <c r="ACI89" s="0"/>
      <c r="ACJ89" s="0"/>
      <c r="ACK89" s="0"/>
      <c r="ACL89" s="0"/>
      <c r="ACM89" s="0"/>
      <c r="ACN89" s="0"/>
      <c r="ACO89" s="0"/>
      <c r="ACP89" s="0"/>
      <c r="ACQ89" s="0"/>
      <c r="ACR89" s="0"/>
      <c r="ACS89" s="0"/>
      <c r="ACT89" s="0"/>
      <c r="ACU89" s="0"/>
      <c r="ACV89" s="0"/>
      <c r="ACW89" s="0"/>
      <c r="ACX89" s="0"/>
      <c r="ACY89" s="0"/>
      <c r="ACZ89" s="0"/>
      <c r="ADA89" s="0"/>
      <c r="ADB89" s="0"/>
      <c r="ADC89" s="0"/>
      <c r="ADD89" s="0"/>
      <c r="ADE89" s="0"/>
      <c r="ADF89" s="0"/>
      <c r="ADG89" s="0"/>
      <c r="ADH89" s="0"/>
      <c r="ADI89" s="0"/>
      <c r="ADJ89" s="0"/>
      <c r="ADK89" s="0"/>
      <c r="ADL89" s="0"/>
      <c r="ADM89" s="0"/>
      <c r="ADN89" s="0"/>
      <c r="ADO89" s="0"/>
      <c r="ADP89" s="0"/>
      <c r="ADQ89" s="0"/>
      <c r="ADR89" s="0"/>
      <c r="ADS89" s="0"/>
      <c r="ADT89" s="0"/>
      <c r="ADU89" s="0"/>
      <c r="ADV89" s="0"/>
      <c r="ADW89" s="0"/>
      <c r="ADX89" s="0"/>
      <c r="ADY89" s="0"/>
      <c r="ADZ89" s="0"/>
      <c r="AEA89" s="0"/>
      <c r="AEB89" s="0"/>
      <c r="AEC89" s="0"/>
      <c r="AED89" s="0"/>
      <c r="AEE89" s="0"/>
      <c r="AEF89" s="0"/>
      <c r="AEG89" s="0"/>
      <c r="AEH89" s="0"/>
      <c r="AEI89" s="0"/>
      <c r="AEJ89" s="0"/>
      <c r="AEK89" s="0"/>
      <c r="AEL89" s="0"/>
      <c r="AEM89" s="0"/>
      <c r="AEN89" s="0"/>
      <c r="AEO89" s="0"/>
      <c r="AEP89" s="0"/>
      <c r="AEQ89" s="0"/>
      <c r="AER89" s="0"/>
      <c r="AES89" s="0"/>
      <c r="AET89" s="0"/>
      <c r="AEU89" s="0"/>
      <c r="AEV89" s="0"/>
      <c r="AEW89" s="0"/>
      <c r="AEX89" s="0"/>
      <c r="AEY89" s="0"/>
      <c r="AEZ89" s="0"/>
      <c r="AFA89" s="0"/>
      <c r="AFB89" s="0"/>
      <c r="AFC89" s="0"/>
      <c r="AFD89" s="0"/>
      <c r="AFE89" s="0"/>
      <c r="AFF89" s="0"/>
      <c r="AFG89" s="0"/>
      <c r="AFH89" s="0"/>
      <c r="AFI89" s="0"/>
      <c r="AFJ89" s="0"/>
      <c r="AFK89" s="0"/>
      <c r="AFL89" s="0"/>
      <c r="AFM89" s="0"/>
      <c r="AFN89" s="0"/>
      <c r="AFO89" s="0"/>
      <c r="AFP89" s="0"/>
      <c r="AFQ89" s="0"/>
      <c r="AFR89" s="0"/>
      <c r="AFS89" s="0"/>
      <c r="AFT89" s="0"/>
      <c r="AFU89" s="0"/>
      <c r="AFV89" s="0"/>
      <c r="AFW89" s="0"/>
      <c r="AFX89" s="0"/>
      <c r="AFY89" s="0"/>
      <c r="AFZ89" s="0"/>
      <c r="AGA89" s="0"/>
      <c r="AGB89" s="0"/>
      <c r="AGC89" s="0"/>
      <c r="AGD89" s="0"/>
      <c r="AGE89" s="0"/>
      <c r="AGF89" s="0"/>
      <c r="AGG89" s="0"/>
      <c r="AGH89" s="0"/>
      <c r="AGI89" s="0"/>
      <c r="AGJ89" s="0"/>
      <c r="AGK89" s="0"/>
      <c r="AGL89" s="0"/>
      <c r="AGM89" s="0"/>
      <c r="AGN89" s="0"/>
      <c r="AGO89" s="0"/>
      <c r="AGP89" s="0"/>
      <c r="AGQ89" s="0"/>
      <c r="AGR89" s="0"/>
      <c r="AGS89" s="0"/>
      <c r="AGT89" s="0"/>
      <c r="AGU89" s="0"/>
      <c r="AGV89" s="0"/>
      <c r="AGW89" s="0"/>
      <c r="AGX89" s="0"/>
      <c r="AGY89" s="0"/>
      <c r="AGZ89" s="0"/>
      <c r="AHA89" s="0"/>
      <c r="AHB89" s="0"/>
      <c r="AHC89" s="0"/>
      <c r="AHD89" s="0"/>
      <c r="AHE89" s="0"/>
      <c r="AHF89" s="0"/>
      <c r="AHG89" s="0"/>
      <c r="AHH89" s="0"/>
      <c r="AHI89" s="0"/>
      <c r="AHJ89" s="0"/>
      <c r="AHK89" s="0"/>
      <c r="AHL89" s="0"/>
      <c r="AHM89" s="0"/>
      <c r="AHN89" s="0"/>
      <c r="AHO89" s="0"/>
      <c r="AHP89" s="0"/>
      <c r="AHQ89" s="0"/>
      <c r="AHR89" s="0"/>
      <c r="AHS89" s="0"/>
      <c r="AHT89" s="0"/>
      <c r="AHU89" s="0"/>
      <c r="AHV89" s="0"/>
      <c r="AHW89" s="0"/>
      <c r="AHX89" s="0"/>
      <c r="AHY89" s="0"/>
      <c r="AHZ89" s="0"/>
      <c r="AIA89" s="0"/>
      <c r="AIB89" s="0"/>
      <c r="AIC89" s="0"/>
      <c r="AID89" s="0"/>
      <c r="AIE89" s="0"/>
      <c r="AIF89" s="0"/>
      <c r="AIG89" s="0"/>
      <c r="AIH89" s="0"/>
      <c r="AII89" s="0"/>
      <c r="AIJ89" s="0"/>
      <c r="AIK89" s="0"/>
      <c r="AIL89" s="0"/>
      <c r="AIM89" s="0"/>
      <c r="AIN89" s="0"/>
      <c r="AIO89" s="0"/>
      <c r="AIP89" s="0"/>
      <c r="AIQ89" s="0"/>
      <c r="AIR89" s="0"/>
      <c r="AIS89" s="0"/>
      <c r="AIT89" s="0"/>
      <c r="AIU89" s="0"/>
      <c r="AIV89" s="0"/>
      <c r="AIW89" s="0"/>
      <c r="AIX89" s="0"/>
      <c r="AIY89" s="0"/>
      <c r="AIZ89" s="0"/>
      <c r="AJA89" s="0"/>
      <c r="AJB89" s="0"/>
      <c r="AJC89" s="0"/>
      <c r="AJD89" s="0"/>
      <c r="AJE89" s="0"/>
      <c r="AJF89" s="0"/>
      <c r="AJG89" s="0"/>
      <c r="AJH89" s="0"/>
      <c r="AJI89" s="0"/>
      <c r="AJJ89" s="0"/>
      <c r="AJK89" s="0"/>
      <c r="AJL89" s="0"/>
      <c r="AJM89" s="0"/>
      <c r="AJN89" s="0"/>
      <c r="AJO89" s="0"/>
      <c r="AJP89" s="0"/>
      <c r="AJQ89" s="0"/>
      <c r="AJR89" s="0"/>
      <c r="AJS89" s="0"/>
      <c r="AJT89" s="0"/>
      <c r="AJU89" s="0"/>
      <c r="AJV89" s="0"/>
      <c r="AJW89" s="0"/>
      <c r="AJX89" s="0"/>
      <c r="AJY89" s="0"/>
      <c r="AJZ89" s="0"/>
      <c r="AKA89" s="0"/>
      <c r="AKB89" s="0"/>
      <c r="AKC89" s="0"/>
      <c r="AKD89" s="0"/>
      <c r="AKE89" s="0"/>
      <c r="AKF89" s="0"/>
      <c r="AKG89" s="0"/>
      <c r="AKH89" s="0"/>
      <c r="AKI89" s="0"/>
      <c r="AKJ89" s="0"/>
      <c r="AKK89" s="0"/>
      <c r="AKL89" s="0"/>
      <c r="AKM89" s="0"/>
      <c r="AKN89" s="0"/>
      <c r="AKO89" s="0"/>
      <c r="AKP89" s="0"/>
      <c r="AKQ89" s="0"/>
      <c r="AKR89" s="0"/>
      <c r="AKS89" s="0"/>
      <c r="AKT89" s="0"/>
      <c r="AKU89" s="0"/>
      <c r="AKV89" s="0"/>
      <c r="AKW89" s="0"/>
      <c r="AKX89" s="0"/>
      <c r="AKY89" s="0"/>
      <c r="AKZ89" s="0"/>
      <c r="ALA89" s="0"/>
      <c r="ALB89" s="0"/>
      <c r="ALC89" s="0"/>
      <c r="ALD89" s="0"/>
      <c r="ALE89" s="0"/>
      <c r="ALF89" s="0"/>
      <c r="ALG89" s="0"/>
      <c r="ALH89" s="0"/>
      <c r="ALI89" s="0"/>
      <c r="ALJ89" s="0"/>
      <c r="ALK89" s="0"/>
      <c r="ALL89" s="0"/>
      <c r="ALM89" s="0"/>
      <c r="ALN89" s="0"/>
      <c r="ALO89" s="0"/>
      <c r="ALP89" s="0"/>
      <c r="ALQ89" s="0"/>
      <c r="ALR89" s="0"/>
      <c r="ALS89" s="0"/>
      <c r="ALT89" s="0"/>
      <c r="ALU89" s="0"/>
      <c r="ALV89" s="0"/>
      <c r="ALW89" s="0"/>
      <c r="ALX89" s="0"/>
      <c r="ALY89" s="0"/>
      <c r="ALZ89" s="0"/>
      <c r="AMA89" s="0"/>
      <c r="AMB89" s="0"/>
      <c r="AMC89" s="0"/>
      <c r="AMD89" s="0"/>
      <c r="AME89" s="0"/>
      <c r="AMF89" s="0"/>
      <c r="AMG89" s="0"/>
      <c r="AMH89" s="0"/>
      <c r="AMI89" s="0"/>
      <c r="AMJ89" s="0"/>
    </row>
    <row r="90" s="162" customFormat="true" ht="12.8" hidden="false" customHeight="false" outlineLevel="0" collapsed="false">
      <c r="A90" s="176"/>
      <c r="B90" s="177"/>
      <c r="C90" s="177"/>
      <c r="D90" s="177"/>
      <c r="E90" s="177"/>
      <c r="F90" s="194"/>
      <c r="G90" s="177"/>
      <c r="H90" s="195" t="s">
        <v>68</v>
      </c>
      <c r="I90" s="195"/>
      <c r="J90" s="196"/>
      <c r="K90" s="196"/>
      <c r="L90" s="196"/>
      <c r="M90" s="196"/>
      <c r="N90" s="198"/>
      <c r="O90" s="199" t="n">
        <f aca="false">SUM(O82:O89)</f>
        <v>3732.52</v>
      </c>
      <c r="P90" s="200"/>
      <c r="Q90" s="198" t="n">
        <f aca="false">SUM(Q82:Q89)</f>
        <v>4764.2</v>
      </c>
      <c r="R90" s="226" t="n">
        <f aca="false">Q90/$Q$99</f>
        <v>0.0620769847383547</v>
      </c>
      <c r="S90" s="163" t="n">
        <f aca="false">Q90-(Q90*$M$5%)</f>
        <v>4764.2</v>
      </c>
      <c r="T90" s="161" t="n">
        <f aca="false">K90*L90</f>
        <v>0</v>
      </c>
      <c r="U90" s="161" t="n">
        <f aca="false">K90*M90</f>
        <v>0</v>
      </c>
      <c r="V90" s="161" t="n">
        <f aca="false">K90*L90</f>
        <v>0</v>
      </c>
      <c r="W90" s="161" t="n">
        <f aca="false">M90*K90</f>
        <v>0</v>
      </c>
      <c r="X90" s="160"/>
      <c r="Y90" s="161"/>
      <c r="Z90" s="185"/>
      <c r="AA90" s="186"/>
      <c r="AB90" s="186"/>
      <c r="AC90" s="186"/>
      <c r="AD90" s="187"/>
      <c r="AE90" s="148"/>
      <c r="AF90" s="188"/>
      <c r="AG90" s="189"/>
      <c r="AH90" s="190"/>
      <c r="AI90" s="191"/>
      <c r="AJ90" s="189"/>
      <c r="AK90" s="190"/>
      <c r="AL90" s="192"/>
      <c r="AM90" s="188"/>
      <c r="AN90" s="189"/>
      <c r="AO90" s="190"/>
      <c r="AP90" s="191"/>
      <c r="AQ90" s="189"/>
      <c r="AR90" s="190"/>
      <c r="AS90" s="161"/>
      <c r="AT90" s="188"/>
      <c r="AU90" s="189"/>
      <c r="AV90" s="190"/>
      <c r="AW90" s="191"/>
      <c r="AX90" s="189"/>
      <c r="AY90" s="190"/>
      <c r="AZ90" s="192"/>
      <c r="BA90" s="188"/>
      <c r="BB90" s="189"/>
      <c r="BC90" s="190"/>
      <c r="BD90" s="191"/>
      <c r="BE90" s="189"/>
      <c r="BF90" s="190"/>
      <c r="BG90" s="161"/>
      <c r="BH90" s="188"/>
      <c r="BI90" s="189"/>
      <c r="BJ90" s="190"/>
      <c r="BK90" s="191"/>
      <c r="BL90" s="189"/>
      <c r="BM90" s="190"/>
      <c r="BN90" s="192"/>
      <c r="BO90" s="188"/>
      <c r="BP90" s="189"/>
      <c r="BQ90" s="190"/>
      <c r="BR90" s="191"/>
      <c r="BS90" s="189"/>
      <c r="BT90" s="190"/>
      <c r="BU90" s="161"/>
      <c r="BV90" s="188"/>
      <c r="BW90" s="189"/>
      <c r="BX90" s="190"/>
      <c r="BY90" s="191"/>
      <c r="BZ90" s="189"/>
      <c r="CA90" s="190"/>
      <c r="CB90" s="192"/>
      <c r="CC90" s="188"/>
      <c r="CD90" s="189"/>
      <c r="CE90" s="190"/>
      <c r="CF90" s="191"/>
      <c r="CG90" s="189"/>
      <c r="CH90" s="190"/>
      <c r="CI90" s="161"/>
      <c r="CJ90" s="188"/>
      <c r="CK90" s="189"/>
      <c r="CL90" s="190"/>
      <c r="CM90" s="191"/>
      <c r="CN90" s="189"/>
      <c r="CO90" s="190"/>
      <c r="CP90" s="161"/>
      <c r="CQ90" s="188"/>
      <c r="CR90" s="189"/>
      <c r="CS90" s="190"/>
      <c r="CT90" s="191"/>
      <c r="CU90" s="189"/>
      <c r="CV90" s="190"/>
      <c r="CW90" s="161"/>
      <c r="CX90" s="193" t="n">
        <f aca="false">S90/$S$99</f>
        <v>0.0620769847383547</v>
      </c>
      <c r="CY90" s="103"/>
      <c r="CZ90" s="103"/>
      <c r="DA90" s="103"/>
      <c r="DB90" s="103"/>
      <c r="DC90" s="103"/>
      <c r="DD90" s="103"/>
    </row>
    <row r="91" customFormat="false" ht="13.8" hidden="false" customHeight="false" outlineLevel="0" collapsed="false">
      <c r="A91" s="149" t="n">
        <v>3</v>
      </c>
      <c r="B91" s="150"/>
      <c r="C91" s="150"/>
      <c r="D91" s="150"/>
      <c r="E91" s="150"/>
      <c r="F91" s="151"/>
      <c r="G91" s="150"/>
      <c r="H91" s="150" t="s">
        <v>115</v>
      </c>
      <c r="I91" s="150"/>
      <c r="J91" s="150"/>
      <c r="K91" s="150"/>
      <c r="L91" s="152"/>
      <c r="M91" s="152"/>
      <c r="N91" s="153"/>
      <c r="O91" s="154"/>
      <c r="P91" s="155"/>
      <c r="Q91" s="156" t="n">
        <f aca="false">ROUND(SUMIF($H92:H$98,"Subtotal",Q92:Q98),2)</f>
        <v>758.9</v>
      </c>
      <c r="R91" s="157" t="n">
        <f aca="false">Q91/$Q$99</f>
        <v>0.00988838078123029</v>
      </c>
      <c r="S91" s="163"/>
      <c r="T91" s="161" t="n">
        <f aca="false">K91*L91</f>
        <v>0</v>
      </c>
      <c r="U91" s="161" t="n">
        <f aca="false">K91*M91</f>
        <v>0</v>
      </c>
      <c r="V91" s="161"/>
      <c r="W91" s="161"/>
      <c r="X91" s="161"/>
      <c r="Y91" s="161"/>
      <c r="Z91" s="161"/>
      <c r="AA91" s="161"/>
      <c r="AB91" s="161"/>
      <c r="AC91" s="161"/>
      <c r="AD91" s="161"/>
      <c r="AE91" s="161"/>
      <c r="AF91" s="161"/>
      <c r="AG91" s="161"/>
      <c r="AH91" s="161"/>
      <c r="AI91" s="161"/>
      <c r="AJ91" s="161"/>
      <c r="AK91" s="161"/>
      <c r="AL91" s="161"/>
      <c r="AM91" s="161"/>
      <c r="AN91" s="161"/>
      <c r="AO91" s="161"/>
      <c r="AP91" s="161"/>
      <c r="AQ91" s="161"/>
      <c r="AR91" s="161"/>
      <c r="AS91" s="161"/>
      <c r="AT91" s="161"/>
      <c r="AU91" s="161"/>
      <c r="AV91" s="161"/>
      <c r="AW91" s="161"/>
      <c r="AX91" s="161"/>
      <c r="AY91" s="161"/>
      <c r="AZ91" s="161"/>
      <c r="BA91" s="161"/>
      <c r="BB91" s="161"/>
      <c r="BC91" s="161"/>
      <c r="BD91" s="161"/>
      <c r="BE91" s="161"/>
      <c r="BF91" s="161"/>
      <c r="BG91" s="161"/>
      <c r="BH91" s="161"/>
      <c r="BI91" s="161"/>
      <c r="BJ91" s="161"/>
      <c r="BK91" s="161"/>
      <c r="BL91" s="161"/>
      <c r="BM91" s="161"/>
      <c r="BN91" s="161"/>
      <c r="BO91" s="161"/>
      <c r="BP91" s="161"/>
      <c r="BQ91" s="161"/>
      <c r="BR91" s="161"/>
      <c r="BS91" s="161"/>
      <c r="BT91" s="161"/>
      <c r="BU91" s="161"/>
      <c r="BV91" s="161"/>
      <c r="BW91" s="161"/>
      <c r="BX91" s="161"/>
      <c r="BY91" s="161"/>
      <c r="BZ91" s="161"/>
      <c r="CA91" s="161"/>
      <c r="CB91" s="161"/>
      <c r="CC91" s="161"/>
      <c r="CD91" s="161"/>
      <c r="CE91" s="161"/>
      <c r="CF91" s="161"/>
      <c r="CG91" s="161"/>
      <c r="CH91" s="161"/>
      <c r="CI91" s="161"/>
      <c r="CJ91" s="161"/>
      <c r="CK91" s="161"/>
      <c r="CL91" s="161"/>
      <c r="CM91" s="161"/>
      <c r="CN91" s="161"/>
      <c r="CO91" s="161"/>
      <c r="CP91" s="161"/>
      <c r="CQ91" s="161"/>
      <c r="CR91" s="161"/>
      <c r="CS91" s="161"/>
      <c r="CT91" s="161"/>
      <c r="CU91" s="161"/>
      <c r="CV91" s="161"/>
      <c r="CW91" s="161"/>
      <c r="CX91" s="193" t="n">
        <f aca="false">S91/$S$99</f>
        <v>0</v>
      </c>
      <c r="CY91" s="0"/>
      <c r="CZ91" s="0"/>
      <c r="DA91" s="0"/>
      <c r="DB91" s="0"/>
      <c r="DC91" s="0"/>
      <c r="DD91" s="0"/>
      <c r="DE91" s="0"/>
      <c r="DF91" s="0"/>
      <c r="DG91" s="0"/>
      <c r="DH91" s="0"/>
      <c r="DI91" s="0"/>
      <c r="DJ91" s="0"/>
      <c r="DK91" s="0"/>
      <c r="DL91" s="0"/>
      <c r="DM91" s="0"/>
      <c r="DN91" s="0"/>
      <c r="DO91" s="0"/>
      <c r="DP91" s="0"/>
      <c r="DQ91" s="0"/>
      <c r="DR91" s="0"/>
      <c r="DS91" s="0"/>
      <c r="DT91" s="0"/>
      <c r="DU91" s="0"/>
      <c r="DV91" s="0"/>
      <c r="DW91" s="0"/>
      <c r="DX91" s="0"/>
      <c r="DY91" s="0"/>
      <c r="DZ91" s="0"/>
      <c r="EA91" s="0"/>
      <c r="EB91" s="0"/>
      <c r="EC91" s="0"/>
      <c r="ED91" s="0"/>
      <c r="EE91" s="0"/>
      <c r="EF91" s="0"/>
      <c r="EG91" s="0"/>
      <c r="EH91" s="0"/>
      <c r="EI91" s="0"/>
      <c r="EJ91" s="0"/>
      <c r="EK91" s="0"/>
      <c r="EL91" s="0"/>
      <c r="EM91" s="0"/>
      <c r="EN91" s="0"/>
      <c r="EO91" s="0"/>
      <c r="EP91" s="0"/>
      <c r="EQ91" s="0"/>
      <c r="ER91" s="0"/>
      <c r="ES91" s="0"/>
      <c r="ET91" s="0"/>
      <c r="EU91" s="0"/>
      <c r="EV91" s="0"/>
      <c r="EW91" s="0"/>
      <c r="EX91" s="0"/>
      <c r="EY91" s="0"/>
      <c r="EZ91" s="0"/>
      <c r="FA91" s="0"/>
      <c r="FB91" s="0"/>
      <c r="FC91" s="0"/>
      <c r="FD91" s="0"/>
      <c r="FE91" s="0"/>
      <c r="FF91" s="0"/>
      <c r="FG91" s="0"/>
      <c r="FH91" s="0"/>
      <c r="FI91" s="0"/>
      <c r="FJ91" s="0"/>
      <c r="FK91" s="0"/>
      <c r="FL91" s="0"/>
      <c r="FM91" s="0"/>
      <c r="FN91" s="0"/>
      <c r="FO91" s="0"/>
      <c r="FP91" s="0"/>
      <c r="FQ91" s="0"/>
      <c r="FR91" s="0"/>
      <c r="FS91" s="0"/>
      <c r="FT91" s="0"/>
      <c r="FU91" s="0"/>
      <c r="FV91" s="0"/>
      <c r="FW91" s="0"/>
      <c r="FX91" s="0"/>
      <c r="FY91" s="0"/>
      <c r="FZ91" s="0"/>
      <c r="GA91" s="0"/>
      <c r="GB91" s="0"/>
      <c r="GC91" s="0"/>
      <c r="GD91" s="0"/>
      <c r="GE91" s="0"/>
      <c r="GF91" s="0"/>
      <c r="GG91" s="0"/>
      <c r="GH91" s="0"/>
      <c r="GI91" s="0"/>
      <c r="GJ91" s="0"/>
      <c r="GK91" s="0"/>
      <c r="GL91" s="0"/>
      <c r="GM91" s="0"/>
      <c r="GN91" s="0"/>
      <c r="GO91" s="0"/>
      <c r="GP91" s="0"/>
      <c r="GQ91" s="0"/>
      <c r="GR91" s="0"/>
      <c r="GS91" s="0"/>
      <c r="GT91" s="0"/>
      <c r="GU91" s="0"/>
      <c r="GV91" s="0"/>
      <c r="GW91" s="0"/>
      <c r="GX91" s="0"/>
      <c r="GY91" s="0"/>
      <c r="GZ91" s="0"/>
      <c r="HA91" s="0"/>
      <c r="HB91" s="0"/>
      <c r="HC91" s="0"/>
      <c r="HD91" s="0"/>
      <c r="HE91" s="0"/>
      <c r="HF91" s="0"/>
      <c r="HG91" s="0"/>
      <c r="HH91" s="0"/>
      <c r="HI91" s="0"/>
      <c r="HJ91" s="0"/>
      <c r="HK91" s="0"/>
      <c r="HL91" s="0"/>
      <c r="HM91" s="0"/>
      <c r="HN91" s="0"/>
      <c r="HO91" s="0"/>
      <c r="HP91" s="0"/>
      <c r="HQ91" s="0"/>
      <c r="HR91" s="0"/>
      <c r="HS91" s="0"/>
      <c r="HT91" s="0"/>
      <c r="HU91" s="0"/>
      <c r="HV91" s="0"/>
      <c r="HW91" s="0"/>
      <c r="HX91" s="0"/>
      <c r="HY91" s="0"/>
      <c r="HZ91" s="0"/>
      <c r="IA91" s="0"/>
      <c r="IB91" s="0"/>
      <c r="IC91" s="0"/>
      <c r="ID91" s="0"/>
      <c r="IE91" s="0"/>
      <c r="IF91" s="0"/>
      <c r="IG91" s="0"/>
      <c r="IH91" s="0"/>
      <c r="II91" s="0"/>
      <c r="IJ91" s="0"/>
      <c r="IK91" s="0"/>
      <c r="IL91" s="0"/>
      <c r="IM91" s="0"/>
      <c r="IN91" s="0"/>
      <c r="IO91" s="0"/>
      <c r="IP91" s="0"/>
      <c r="IQ91" s="0"/>
      <c r="IR91" s="0"/>
      <c r="IS91" s="0"/>
      <c r="IT91" s="0"/>
      <c r="IU91" s="0"/>
      <c r="IV91" s="0"/>
      <c r="IW91" s="0"/>
      <c r="IX91" s="0"/>
      <c r="IY91" s="0"/>
      <c r="IZ91" s="0"/>
      <c r="JA91" s="0"/>
      <c r="JB91" s="0"/>
      <c r="JC91" s="0"/>
      <c r="JD91" s="0"/>
      <c r="JE91" s="0"/>
      <c r="JF91" s="0"/>
      <c r="JG91" s="0"/>
      <c r="JH91" s="0"/>
      <c r="JI91" s="0"/>
      <c r="JJ91" s="0"/>
      <c r="JK91" s="0"/>
      <c r="JL91" s="0"/>
      <c r="JM91" s="0"/>
      <c r="JN91" s="0"/>
      <c r="JO91" s="0"/>
      <c r="JP91" s="0"/>
      <c r="JQ91" s="0"/>
      <c r="JR91" s="0"/>
      <c r="JS91" s="0"/>
      <c r="JT91" s="0"/>
      <c r="JU91" s="0"/>
      <c r="JV91" s="0"/>
      <c r="JW91" s="0"/>
      <c r="JX91" s="0"/>
      <c r="JY91" s="0"/>
      <c r="JZ91" s="0"/>
      <c r="KA91" s="0"/>
      <c r="KB91" s="0"/>
      <c r="KC91" s="0"/>
      <c r="KD91" s="0"/>
      <c r="KE91" s="0"/>
      <c r="KF91" s="0"/>
      <c r="KG91" s="0"/>
      <c r="KH91" s="0"/>
      <c r="KI91" s="0"/>
      <c r="KJ91" s="0"/>
      <c r="KK91" s="0"/>
      <c r="KL91" s="0"/>
      <c r="KM91" s="0"/>
      <c r="KN91" s="0"/>
      <c r="KO91" s="0"/>
      <c r="KP91" s="0"/>
      <c r="KQ91" s="0"/>
      <c r="KR91" s="0"/>
      <c r="KS91" s="0"/>
      <c r="KT91" s="0"/>
      <c r="KU91" s="0"/>
      <c r="KV91" s="0"/>
      <c r="KW91" s="0"/>
      <c r="KX91" s="0"/>
      <c r="KY91" s="0"/>
      <c r="KZ91" s="0"/>
      <c r="LA91" s="0"/>
      <c r="LB91" s="0"/>
      <c r="LC91" s="0"/>
      <c r="LD91" s="0"/>
      <c r="LE91" s="0"/>
      <c r="LF91" s="0"/>
      <c r="LG91" s="0"/>
      <c r="LH91" s="0"/>
      <c r="LI91" s="0"/>
      <c r="LJ91" s="0"/>
      <c r="LK91" s="0"/>
      <c r="LL91" s="0"/>
      <c r="LM91" s="0"/>
      <c r="LN91" s="0"/>
      <c r="LO91" s="0"/>
      <c r="LP91" s="0"/>
      <c r="LQ91" s="0"/>
      <c r="LR91" s="0"/>
      <c r="LS91" s="0"/>
      <c r="LT91" s="0"/>
      <c r="LU91" s="0"/>
      <c r="LV91" s="0"/>
      <c r="LW91" s="0"/>
      <c r="LX91" s="0"/>
      <c r="LY91" s="0"/>
      <c r="LZ91" s="0"/>
      <c r="MA91" s="0"/>
      <c r="MB91" s="0"/>
      <c r="MC91" s="0"/>
      <c r="MD91" s="0"/>
      <c r="ME91" s="0"/>
      <c r="MF91" s="0"/>
      <c r="MG91" s="0"/>
      <c r="MH91" s="0"/>
      <c r="MI91" s="0"/>
      <c r="MJ91" s="0"/>
      <c r="MK91" s="0"/>
      <c r="ML91" s="0"/>
      <c r="MM91" s="0"/>
      <c r="MN91" s="0"/>
      <c r="MO91" s="0"/>
      <c r="MP91" s="0"/>
      <c r="MQ91" s="0"/>
      <c r="MR91" s="0"/>
      <c r="MS91" s="0"/>
      <c r="MT91" s="0"/>
      <c r="MU91" s="0"/>
      <c r="MV91" s="0"/>
      <c r="MW91" s="0"/>
      <c r="MX91" s="0"/>
      <c r="MY91" s="0"/>
      <c r="MZ91" s="0"/>
      <c r="NA91" s="0"/>
      <c r="NB91" s="0"/>
      <c r="NC91" s="0"/>
      <c r="ND91" s="0"/>
      <c r="NE91" s="0"/>
      <c r="NF91" s="0"/>
      <c r="NG91" s="0"/>
      <c r="NH91" s="0"/>
      <c r="NI91" s="0"/>
      <c r="NJ91" s="0"/>
      <c r="NK91" s="0"/>
      <c r="NL91" s="0"/>
      <c r="NM91" s="0"/>
      <c r="NN91" s="0"/>
      <c r="NO91" s="0"/>
      <c r="NP91" s="0"/>
      <c r="NQ91" s="0"/>
      <c r="NR91" s="0"/>
      <c r="NS91" s="0"/>
      <c r="NT91" s="0"/>
      <c r="NU91" s="0"/>
      <c r="NV91" s="0"/>
      <c r="NW91" s="0"/>
      <c r="NX91" s="0"/>
      <c r="NY91" s="0"/>
      <c r="NZ91" s="0"/>
      <c r="OA91" s="0"/>
      <c r="OB91" s="0"/>
      <c r="OC91" s="0"/>
      <c r="OD91" s="0"/>
      <c r="OE91" s="0"/>
      <c r="OF91" s="0"/>
      <c r="OG91" s="0"/>
      <c r="OH91" s="0"/>
      <c r="OI91" s="0"/>
      <c r="OJ91" s="0"/>
      <c r="OK91" s="0"/>
      <c r="OL91" s="0"/>
      <c r="OM91" s="0"/>
      <c r="ON91" s="0"/>
      <c r="OO91" s="0"/>
      <c r="OP91" s="0"/>
      <c r="OQ91" s="0"/>
      <c r="OR91" s="0"/>
      <c r="OS91" s="0"/>
      <c r="OT91" s="0"/>
      <c r="OU91" s="0"/>
      <c r="OV91" s="0"/>
      <c r="OW91" s="0"/>
      <c r="OX91" s="0"/>
      <c r="OY91" s="0"/>
      <c r="OZ91" s="0"/>
      <c r="PA91" s="0"/>
      <c r="PB91" s="0"/>
      <c r="PC91" s="0"/>
      <c r="PD91" s="0"/>
      <c r="PE91" s="0"/>
      <c r="PF91" s="0"/>
      <c r="PG91" s="0"/>
      <c r="PH91" s="0"/>
      <c r="PI91" s="0"/>
      <c r="PJ91" s="0"/>
      <c r="PK91" s="0"/>
      <c r="PL91" s="0"/>
      <c r="PM91" s="0"/>
      <c r="PN91" s="0"/>
      <c r="PO91" s="0"/>
      <c r="PP91" s="0"/>
      <c r="PQ91" s="0"/>
      <c r="PR91" s="0"/>
      <c r="PS91" s="0"/>
      <c r="PT91" s="0"/>
      <c r="PU91" s="0"/>
      <c r="PV91" s="0"/>
      <c r="PW91" s="0"/>
      <c r="PX91" s="0"/>
      <c r="PY91" s="0"/>
      <c r="PZ91" s="0"/>
      <c r="QA91" s="0"/>
      <c r="QB91" s="0"/>
      <c r="QC91" s="0"/>
      <c r="QD91" s="0"/>
      <c r="QE91" s="0"/>
      <c r="QF91" s="0"/>
      <c r="QG91" s="0"/>
      <c r="QH91" s="0"/>
      <c r="QI91" s="0"/>
      <c r="QJ91" s="0"/>
      <c r="QK91" s="0"/>
      <c r="QL91" s="0"/>
      <c r="QM91" s="0"/>
      <c r="QN91" s="0"/>
      <c r="QO91" s="0"/>
      <c r="QP91" s="0"/>
      <c r="QQ91" s="0"/>
      <c r="QR91" s="0"/>
      <c r="QS91" s="0"/>
      <c r="QT91" s="0"/>
      <c r="QU91" s="0"/>
      <c r="QV91" s="0"/>
      <c r="QW91" s="0"/>
      <c r="QX91" s="0"/>
      <c r="QY91" s="0"/>
      <c r="QZ91" s="0"/>
      <c r="RA91" s="0"/>
      <c r="RB91" s="0"/>
      <c r="RC91" s="0"/>
      <c r="RD91" s="0"/>
      <c r="RE91" s="0"/>
      <c r="RF91" s="0"/>
      <c r="RG91" s="0"/>
      <c r="RH91" s="0"/>
      <c r="RI91" s="0"/>
      <c r="RJ91" s="0"/>
      <c r="RK91" s="0"/>
      <c r="RL91" s="0"/>
      <c r="RM91" s="0"/>
      <c r="RN91" s="0"/>
      <c r="RO91" s="0"/>
      <c r="RP91" s="0"/>
      <c r="RQ91" s="0"/>
      <c r="RR91" s="0"/>
      <c r="RS91" s="0"/>
      <c r="RT91" s="0"/>
      <c r="RU91" s="0"/>
      <c r="RV91" s="0"/>
      <c r="RW91" s="0"/>
      <c r="RX91" s="0"/>
      <c r="RY91" s="0"/>
      <c r="RZ91" s="0"/>
      <c r="SA91" s="0"/>
      <c r="SB91" s="0"/>
      <c r="SC91" s="0"/>
      <c r="SD91" s="0"/>
      <c r="SE91" s="0"/>
      <c r="SF91" s="0"/>
      <c r="SG91" s="0"/>
      <c r="SH91" s="0"/>
      <c r="SI91" s="0"/>
      <c r="SJ91" s="0"/>
      <c r="SK91" s="0"/>
      <c r="SL91" s="0"/>
      <c r="SM91" s="0"/>
      <c r="SN91" s="0"/>
      <c r="SO91" s="0"/>
      <c r="SP91" s="0"/>
      <c r="SQ91" s="0"/>
      <c r="SR91" s="0"/>
      <c r="SS91" s="0"/>
      <c r="ST91" s="0"/>
      <c r="SU91" s="0"/>
      <c r="SV91" s="0"/>
      <c r="SW91" s="0"/>
      <c r="SX91" s="0"/>
      <c r="SY91" s="0"/>
      <c r="SZ91" s="0"/>
      <c r="TA91" s="0"/>
      <c r="TB91" s="0"/>
      <c r="TC91" s="0"/>
      <c r="TD91" s="0"/>
      <c r="TE91" s="0"/>
      <c r="TF91" s="0"/>
      <c r="TG91" s="0"/>
      <c r="TH91" s="0"/>
      <c r="TI91" s="0"/>
      <c r="TJ91" s="0"/>
      <c r="TK91" s="0"/>
      <c r="TL91" s="0"/>
      <c r="TM91" s="0"/>
      <c r="TN91" s="0"/>
      <c r="TO91" s="0"/>
      <c r="TP91" s="0"/>
      <c r="TQ91" s="0"/>
      <c r="TR91" s="0"/>
      <c r="TS91" s="0"/>
      <c r="TT91" s="0"/>
      <c r="TU91" s="0"/>
      <c r="TV91" s="0"/>
      <c r="TW91" s="0"/>
      <c r="TX91" s="0"/>
      <c r="TY91" s="0"/>
      <c r="TZ91" s="0"/>
      <c r="UA91" s="0"/>
      <c r="UB91" s="0"/>
      <c r="UC91" s="0"/>
      <c r="UD91" s="0"/>
      <c r="UE91" s="0"/>
      <c r="UF91" s="0"/>
      <c r="UG91" s="0"/>
      <c r="UH91" s="0"/>
      <c r="UI91" s="0"/>
      <c r="UJ91" s="0"/>
      <c r="UK91" s="0"/>
      <c r="UL91" s="0"/>
      <c r="UM91" s="0"/>
      <c r="UN91" s="0"/>
      <c r="UO91" s="0"/>
      <c r="UP91" s="0"/>
      <c r="UQ91" s="0"/>
      <c r="UR91" s="0"/>
      <c r="US91" s="0"/>
      <c r="UT91" s="0"/>
      <c r="UU91" s="0"/>
      <c r="UV91" s="0"/>
      <c r="UW91" s="0"/>
      <c r="UX91" s="0"/>
      <c r="UY91" s="0"/>
      <c r="UZ91" s="0"/>
      <c r="VA91" s="0"/>
      <c r="VB91" s="0"/>
      <c r="VC91" s="0"/>
      <c r="VD91" s="0"/>
      <c r="VE91" s="0"/>
      <c r="VF91" s="0"/>
      <c r="VG91" s="0"/>
      <c r="VH91" s="0"/>
      <c r="VI91" s="0"/>
      <c r="VJ91" s="0"/>
      <c r="VK91" s="0"/>
      <c r="VL91" s="0"/>
      <c r="VM91" s="0"/>
      <c r="VN91" s="0"/>
      <c r="VO91" s="0"/>
      <c r="VP91" s="0"/>
      <c r="VQ91" s="0"/>
      <c r="VR91" s="0"/>
      <c r="VS91" s="0"/>
      <c r="VT91" s="0"/>
      <c r="VU91" s="0"/>
      <c r="VV91" s="0"/>
      <c r="VW91" s="0"/>
      <c r="VX91" s="0"/>
      <c r="VY91" s="0"/>
      <c r="VZ91" s="0"/>
      <c r="WA91" s="0"/>
      <c r="WB91" s="0"/>
      <c r="WC91" s="0"/>
      <c r="WD91" s="0"/>
      <c r="WE91" s="0"/>
      <c r="WF91" s="0"/>
      <c r="WG91" s="0"/>
      <c r="WH91" s="0"/>
      <c r="WI91" s="0"/>
      <c r="WJ91" s="0"/>
      <c r="WK91" s="0"/>
      <c r="WL91" s="0"/>
      <c r="WM91" s="0"/>
      <c r="WN91" s="0"/>
      <c r="WO91" s="0"/>
      <c r="WP91" s="0"/>
      <c r="WQ91" s="0"/>
      <c r="WR91" s="0"/>
      <c r="WS91" s="0"/>
      <c r="WT91" s="0"/>
      <c r="WU91" s="0"/>
      <c r="WV91" s="0"/>
      <c r="WW91" s="0"/>
      <c r="WX91" s="0"/>
      <c r="WY91" s="0"/>
      <c r="WZ91" s="0"/>
      <c r="XA91" s="0"/>
      <c r="XB91" s="0"/>
      <c r="XC91" s="0"/>
      <c r="XD91" s="0"/>
      <c r="XE91" s="0"/>
      <c r="XF91" s="0"/>
      <c r="XG91" s="0"/>
      <c r="XH91" s="0"/>
      <c r="XI91" s="0"/>
      <c r="XJ91" s="0"/>
      <c r="XK91" s="0"/>
      <c r="XL91" s="0"/>
      <c r="XM91" s="0"/>
      <c r="XN91" s="0"/>
      <c r="XO91" s="0"/>
      <c r="XP91" s="0"/>
      <c r="XQ91" s="0"/>
      <c r="XR91" s="0"/>
      <c r="XS91" s="0"/>
      <c r="XT91" s="0"/>
      <c r="XU91" s="0"/>
      <c r="XV91" s="0"/>
      <c r="XW91" s="0"/>
      <c r="XX91" s="0"/>
      <c r="XY91" s="0"/>
      <c r="XZ91" s="0"/>
      <c r="YA91" s="0"/>
      <c r="YB91" s="0"/>
      <c r="YC91" s="0"/>
      <c r="YD91" s="0"/>
      <c r="YE91" s="0"/>
      <c r="YF91" s="0"/>
      <c r="YG91" s="0"/>
      <c r="YH91" s="0"/>
      <c r="YI91" s="0"/>
      <c r="YJ91" s="0"/>
      <c r="YK91" s="0"/>
      <c r="YL91" s="0"/>
      <c r="YM91" s="0"/>
      <c r="YN91" s="0"/>
      <c r="YO91" s="0"/>
      <c r="YP91" s="0"/>
      <c r="YQ91" s="0"/>
      <c r="YR91" s="0"/>
      <c r="YS91" s="0"/>
      <c r="YT91" s="0"/>
      <c r="YU91" s="0"/>
      <c r="YV91" s="0"/>
      <c r="YW91" s="0"/>
      <c r="YX91" s="0"/>
      <c r="YY91" s="0"/>
      <c r="YZ91" s="0"/>
      <c r="ZA91" s="0"/>
      <c r="ZB91" s="0"/>
      <c r="ZC91" s="0"/>
      <c r="ZD91" s="0"/>
      <c r="ZE91" s="0"/>
      <c r="ZF91" s="0"/>
      <c r="ZG91" s="0"/>
      <c r="ZH91" s="0"/>
      <c r="ZI91" s="0"/>
      <c r="ZJ91" s="0"/>
      <c r="ZK91" s="0"/>
      <c r="ZL91" s="0"/>
      <c r="ZM91" s="0"/>
      <c r="ZN91" s="0"/>
      <c r="ZO91" s="0"/>
      <c r="ZP91" s="0"/>
      <c r="ZQ91" s="0"/>
      <c r="ZR91" s="0"/>
      <c r="ZS91" s="0"/>
      <c r="ZT91" s="0"/>
      <c r="ZU91" s="0"/>
      <c r="ZV91" s="0"/>
      <c r="ZW91" s="0"/>
      <c r="ZX91" s="0"/>
      <c r="ZY91" s="0"/>
      <c r="ZZ91" s="0"/>
      <c r="AAA91" s="0"/>
      <c r="AAB91" s="0"/>
      <c r="AAC91" s="0"/>
      <c r="AAD91" s="0"/>
      <c r="AAE91" s="0"/>
      <c r="AAF91" s="0"/>
      <c r="AAG91" s="0"/>
      <c r="AAH91" s="0"/>
      <c r="AAI91" s="0"/>
      <c r="AAJ91" s="0"/>
      <c r="AAK91" s="0"/>
      <c r="AAL91" s="0"/>
      <c r="AAM91" s="0"/>
      <c r="AAN91" s="0"/>
      <c r="AAO91" s="0"/>
      <c r="AAP91" s="0"/>
      <c r="AAQ91" s="0"/>
      <c r="AAR91" s="0"/>
      <c r="AAS91" s="0"/>
      <c r="AAT91" s="0"/>
      <c r="AAU91" s="0"/>
      <c r="AAV91" s="0"/>
      <c r="AAW91" s="0"/>
      <c r="AAX91" s="0"/>
      <c r="AAY91" s="0"/>
      <c r="AAZ91" s="0"/>
      <c r="ABA91" s="0"/>
      <c r="ABB91" s="0"/>
      <c r="ABC91" s="0"/>
      <c r="ABD91" s="0"/>
      <c r="ABE91" s="0"/>
      <c r="ABF91" s="0"/>
      <c r="ABG91" s="0"/>
      <c r="ABH91" s="0"/>
      <c r="ABI91" s="0"/>
      <c r="ABJ91" s="0"/>
      <c r="ABK91" s="0"/>
      <c r="ABL91" s="0"/>
      <c r="ABM91" s="0"/>
      <c r="ABN91" s="0"/>
      <c r="ABO91" s="0"/>
      <c r="ABP91" s="0"/>
      <c r="ABQ91" s="0"/>
      <c r="ABR91" s="0"/>
      <c r="ABS91" s="0"/>
      <c r="ABT91" s="0"/>
      <c r="ABU91" s="0"/>
      <c r="ABV91" s="0"/>
      <c r="ABW91" s="0"/>
      <c r="ABX91" s="0"/>
      <c r="ABY91" s="0"/>
      <c r="ABZ91" s="0"/>
      <c r="ACA91" s="0"/>
      <c r="ACB91" s="0"/>
      <c r="ACC91" s="0"/>
      <c r="ACD91" s="0"/>
      <c r="ACE91" s="0"/>
      <c r="ACF91" s="0"/>
      <c r="ACG91" s="0"/>
      <c r="ACH91" s="0"/>
      <c r="ACI91" s="0"/>
      <c r="ACJ91" s="0"/>
      <c r="ACK91" s="0"/>
      <c r="ACL91" s="0"/>
      <c r="ACM91" s="0"/>
      <c r="ACN91" s="0"/>
      <c r="ACO91" s="0"/>
      <c r="ACP91" s="0"/>
      <c r="ACQ91" s="0"/>
      <c r="ACR91" s="0"/>
      <c r="ACS91" s="0"/>
      <c r="ACT91" s="0"/>
      <c r="ACU91" s="0"/>
      <c r="ACV91" s="0"/>
      <c r="ACW91" s="0"/>
      <c r="ACX91" s="0"/>
      <c r="ACY91" s="0"/>
      <c r="ACZ91" s="0"/>
      <c r="ADA91" s="0"/>
      <c r="ADB91" s="0"/>
      <c r="ADC91" s="0"/>
      <c r="ADD91" s="0"/>
      <c r="ADE91" s="0"/>
      <c r="ADF91" s="0"/>
      <c r="ADG91" s="0"/>
      <c r="ADH91" s="0"/>
      <c r="ADI91" s="0"/>
      <c r="ADJ91" s="0"/>
      <c r="ADK91" s="0"/>
      <c r="ADL91" s="0"/>
      <c r="ADM91" s="0"/>
      <c r="ADN91" s="0"/>
      <c r="ADO91" s="0"/>
      <c r="ADP91" s="0"/>
      <c r="ADQ91" s="0"/>
      <c r="ADR91" s="0"/>
      <c r="ADS91" s="0"/>
      <c r="ADT91" s="0"/>
      <c r="ADU91" s="0"/>
      <c r="ADV91" s="0"/>
      <c r="ADW91" s="0"/>
      <c r="ADX91" s="0"/>
      <c r="ADY91" s="0"/>
      <c r="ADZ91" s="0"/>
      <c r="AEA91" s="0"/>
      <c r="AEB91" s="0"/>
      <c r="AEC91" s="0"/>
      <c r="AED91" s="0"/>
      <c r="AEE91" s="0"/>
      <c r="AEF91" s="0"/>
      <c r="AEG91" s="0"/>
      <c r="AEH91" s="0"/>
      <c r="AEI91" s="0"/>
      <c r="AEJ91" s="0"/>
      <c r="AEK91" s="0"/>
      <c r="AEL91" s="0"/>
      <c r="AEM91" s="0"/>
      <c r="AEN91" s="0"/>
      <c r="AEO91" s="0"/>
      <c r="AEP91" s="0"/>
      <c r="AEQ91" s="0"/>
      <c r="AER91" s="0"/>
      <c r="AES91" s="0"/>
      <c r="AET91" s="0"/>
      <c r="AEU91" s="0"/>
      <c r="AEV91" s="0"/>
      <c r="AEW91" s="0"/>
      <c r="AEX91" s="0"/>
      <c r="AEY91" s="0"/>
      <c r="AEZ91" s="0"/>
      <c r="AFA91" s="0"/>
      <c r="AFB91" s="0"/>
      <c r="AFC91" s="0"/>
      <c r="AFD91" s="0"/>
      <c r="AFE91" s="0"/>
      <c r="AFF91" s="0"/>
      <c r="AFG91" s="0"/>
      <c r="AFH91" s="0"/>
      <c r="AFI91" s="0"/>
      <c r="AFJ91" s="0"/>
      <c r="AFK91" s="0"/>
      <c r="AFL91" s="0"/>
      <c r="AFM91" s="0"/>
      <c r="AFN91" s="0"/>
      <c r="AFO91" s="0"/>
      <c r="AFP91" s="0"/>
      <c r="AFQ91" s="0"/>
      <c r="AFR91" s="0"/>
      <c r="AFS91" s="0"/>
      <c r="AFT91" s="0"/>
      <c r="AFU91" s="0"/>
      <c r="AFV91" s="0"/>
      <c r="AFW91" s="0"/>
      <c r="AFX91" s="0"/>
      <c r="AFY91" s="0"/>
      <c r="AFZ91" s="0"/>
      <c r="AGA91" s="0"/>
      <c r="AGB91" s="0"/>
      <c r="AGC91" s="0"/>
      <c r="AGD91" s="0"/>
      <c r="AGE91" s="0"/>
      <c r="AGF91" s="0"/>
      <c r="AGG91" s="0"/>
      <c r="AGH91" s="0"/>
      <c r="AGI91" s="0"/>
      <c r="AGJ91" s="0"/>
      <c r="AGK91" s="0"/>
      <c r="AGL91" s="0"/>
      <c r="AGM91" s="0"/>
      <c r="AGN91" s="0"/>
      <c r="AGO91" s="0"/>
      <c r="AGP91" s="0"/>
      <c r="AGQ91" s="0"/>
      <c r="AGR91" s="0"/>
      <c r="AGS91" s="0"/>
      <c r="AGT91" s="0"/>
      <c r="AGU91" s="0"/>
      <c r="AGV91" s="0"/>
      <c r="AGW91" s="0"/>
      <c r="AGX91" s="0"/>
      <c r="AGY91" s="0"/>
      <c r="AGZ91" s="0"/>
      <c r="AHA91" s="0"/>
      <c r="AHB91" s="0"/>
      <c r="AHC91" s="0"/>
      <c r="AHD91" s="0"/>
      <c r="AHE91" s="0"/>
      <c r="AHF91" s="0"/>
      <c r="AHG91" s="0"/>
      <c r="AHH91" s="0"/>
      <c r="AHI91" s="0"/>
      <c r="AHJ91" s="0"/>
      <c r="AHK91" s="0"/>
      <c r="AHL91" s="0"/>
      <c r="AHM91" s="0"/>
      <c r="AHN91" s="0"/>
      <c r="AHO91" s="0"/>
      <c r="AHP91" s="0"/>
      <c r="AHQ91" s="0"/>
      <c r="AHR91" s="0"/>
      <c r="AHS91" s="0"/>
      <c r="AHT91" s="0"/>
      <c r="AHU91" s="0"/>
      <c r="AHV91" s="0"/>
      <c r="AHW91" s="0"/>
      <c r="AHX91" s="0"/>
      <c r="AHY91" s="0"/>
      <c r="AHZ91" s="0"/>
      <c r="AIA91" s="0"/>
      <c r="AIB91" s="0"/>
      <c r="AIC91" s="0"/>
      <c r="AID91" s="0"/>
      <c r="AIE91" s="0"/>
      <c r="AIF91" s="0"/>
      <c r="AIG91" s="0"/>
      <c r="AIH91" s="0"/>
      <c r="AII91" s="0"/>
      <c r="AIJ91" s="0"/>
      <c r="AIK91" s="0"/>
      <c r="AIL91" s="0"/>
      <c r="AIM91" s="0"/>
      <c r="AIN91" s="0"/>
      <c r="AIO91" s="0"/>
      <c r="AIP91" s="0"/>
      <c r="AIQ91" s="0"/>
      <c r="AIR91" s="0"/>
      <c r="AIS91" s="0"/>
      <c r="AIT91" s="0"/>
      <c r="AIU91" s="0"/>
      <c r="AIV91" s="0"/>
      <c r="AIW91" s="0"/>
      <c r="AIX91" s="0"/>
      <c r="AIY91" s="0"/>
      <c r="AIZ91" s="0"/>
      <c r="AJA91" s="0"/>
      <c r="AJB91" s="0"/>
      <c r="AJC91" s="0"/>
      <c r="AJD91" s="0"/>
      <c r="AJE91" s="0"/>
      <c r="AJF91" s="0"/>
      <c r="AJG91" s="0"/>
      <c r="AJH91" s="0"/>
      <c r="AJI91" s="0"/>
      <c r="AJJ91" s="0"/>
      <c r="AJK91" s="0"/>
      <c r="AJL91" s="0"/>
      <c r="AJM91" s="0"/>
      <c r="AJN91" s="0"/>
      <c r="AJO91" s="0"/>
      <c r="AJP91" s="0"/>
      <c r="AJQ91" s="0"/>
      <c r="AJR91" s="0"/>
      <c r="AJS91" s="0"/>
      <c r="AJT91" s="0"/>
      <c r="AJU91" s="0"/>
      <c r="AJV91" s="0"/>
      <c r="AJW91" s="0"/>
      <c r="AJX91" s="0"/>
      <c r="AJY91" s="0"/>
      <c r="AJZ91" s="0"/>
      <c r="AKA91" s="0"/>
      <c r="AKB91" s="0"/>
      <c r="AKC91" s="0"/>
      <c r="AKD91" s="0"/>
      <c r="AKE91" s="0"/>
      <c r="AKF91" s="0"/>
      <c r="AKG91" s="0"/>
      <c r="AKH91" s="0"/>
      <c r="AKI91" s="0"/>
      <c r="AKJ91" s="0"/>
      <c r="AKK91" s="0"/>
      <c r="AKL91" s="0"/>
      <c r="AKM91" s="0"/>
      <c r="AKN91" s="0"/>
      <c r="AKO91" s="0"/>
      <c r="AKP91" s="0"/>
      <c r="AKQ91" s="0"/>
      <c r="AKR91" s="0"/>
      <c r="AKS91" s="0"/>
      <c r="AKT91" s="0"/>
      <c r="AKU91" s="0"/>
      <c r="AKV91" s="0"/>
      <c r="AKW91" s="0"/>
      <c r="AKX91" s="0"/>
      <c r="AKY91" s="0"/>
      <c r="AKZ91" s="0"/>
      <c r="ALA91" s="0"/>
      <c r="ALB91" s="0"/>
      <c r="ALC91" s="0"/>
      <c r="ALD91" s="0"/>
      <c r="ALE91" s="0"/>
      <c r="ALF91" s="0"/>
      <c r="ALG91" s="0"/>
      <c r="ALH91" s="0"/>
      <c r="ALI91" s="0"/>
      <c r="ALJ91" s="0"/>
      <c r="ALK91" s="0"/>
      <c r="ALL91" s="0"/>
      <c r="ALM91" s="0"/>
      <c r="ALN91" s="0"/>
      <c r="ALO91" s="0"/>
      <c r="ALP91" s="0"/>
      <c r="ALQ91" s="0"/>
      <c r="ALR91" s="0"/>
      <c r="ALS91" s="0"/>
      <c r="ALT91" s="0"/>
      <c r="ALU91" s="0"/>
      <c r="ALV91" s="0"/>
      <c r="ALW91" s="0"/>
      <c r="ALX91" s="0"/>
      <c r="ALY91" s="0"/>
      <c r="ALZ91" s="0"/>
      <c r="AMA91" s="0"/>
      <c r="AMB91" s="0"/>
      <c r="AMC91" s="0"/>
      <c r="AMD91" s="0"/>
      <c r="AME91" s="0"/>
      <c r="AMF91" s="0"/>
      <c r="AMG91" s="0"/>
      <c r="AMH91" s="0"/>
      <c r="AMI91" s="0"/>
      <c r="AMJ91" s="0"/>
    </row>
    <row r="92" customFormat="false" ht="13.8" hidden="false" customHeight="false" outlineLevel="0" collapsed="false">
      <c r="A92" s="168" t="n">
        <f aca="false">A91</f>
        <v>3</v>
      </c>
      <c r="B92" s="169" t="s">
        <v>61</v>
      </c>
      <c r="C92" s="169" t="n">
        <v>1</v>
      </c>
      <c r="D92" s="169"/>
      <c r="E92" s="169"/>
      <c r="F92" s="202"/>
      <c r="G92" s="171"/>
      <c r="H92" s="171" t="s">
        <v>116</v>
      </c>
      <c r="I92" s="171"/>
      <c r="J92" s="171"/>
      <c r="K92" s="171"/>
      <c r="L92" s="172"/>
      <c r="M92" s="172"/>
      <c r="N92" s="173"/>
      <c r="O92" s="174"/>
      <c r="P92" s="175"/>
      <c r="Q92" s="173"/>
      <c r="R92" s="171"/>
      <c r="S92" s="163" t="n">
        <f aca="false">Q92-(Q92*$M$5%)</f>
        <v>0</v>
      </c>
      <c r="T92" s="161" t="n">
        <f aca="false">K92*L92</f>
        <v>0</v>
      </c>
      <c r="U92" s="161" t="n">
        <f aca="false">K92*M92</f>
        <v>0</v>
      </c>
      <c r="V92" s="166"/>
      <c r="W92" s="161" t="n">
        <f aca="false">M92*K92</f>
        <v>0</v>
      </c>
      <c r="X92" s="166"/>
      <c r="Y92" s="166"/>
      <c r="Z92" s="166"/>
      <c r="AA92" s="166"/>
      <c r="AB92" s="166"/>
      <c r="AC92" s="166"/>
      <c r="AD92" s="166"/>
      <c r="AE92" s="166"/>
      <c r="AF92" s="166"/>
      <c r="AG92" s="166"/>
      <c r="AH92" s="166"/>
      <c r="AI92" s="166"/>
      <c r="AJ92" s="166"/>
      <c r="AK92" s="166"/>
      <c r="AL92" s="166"/>
      <c r="AM92" s="166"/>
      <c r="AN92" s="166"/>
      <c r="AO92" s="166"/>
      <c r="AP92" s="166"/>
      <c r="AQ92" s="166"/>
      <c r="AR92" s="166"/>
      <c r="AS92" s="166"/>
      <c r="AT92" s="166"/>
      <c r="AU92" s="166"/>
      <c r="AV92" s="166"/>
      <c r="AW92" s="166"/>
      <c r="AX92" s="166"/>
      <c r="AY92" s="166"/>
      <c r="AZ92" s="166"/>
      <c r="BA92" s="166"/>
      <c r="BB92" s="166"/>
      <c r="BC92" s="166"/>
      <c r="BD92" s="166"/>
      <c r="BE92" s="166"/>
      <c r="BF92" s="166"/>
      <c r="BG92" s="166"/>
      <c r="BH92" s="166"/>
      <c r="BI92" s="166"/>
      <c r="BJ92" s="166"/>
      <c r="BK92" s="166"/>
      <c r="BL92" s="166"/>
      <c r="BM92" s="166"/>
      <c r="BN92" s="166"/>
      <c r="BO92" s="166"/>
      <c r="BP92" s="166"/>
      <c r="BQ92" s="166"/>
      <c r="BR92" s="166"/>
      <c r="BS92" s="166"/>
      <c r="BT92" s="166"/>
      <c r="BU92" s="166"/>
      <c r="BV92" s="166"/>
      <c r="BW92" s="166"/>
      <c r="BX92" s="166"/>
      <c r="BY92" s="166"/>
      <c r="BZ92" s="166"/>
      <c r="CA92" s="166"/>
      <c r="CB92" s="166"/>
      <c r="CC92" s="166"/>
      <c r="CD92" s="166"/>
      <c r="CE92" s="166"/>
      <c r="CF92" s="166"/>
      <c r="CG92" s="166"/>
      <c r="CH92" s="166"/>
      <c r="CI92" s="166"/>
      <c r="CJ92" s="166"/>
      <c r="CK92" s="166"/>
      <c r="CL92" s="166"/>
      <c r="CM92" s="166"/>
      <c r="CN92" s="166"/>
      <c r="CO92" s="166"/>
      <c r="CP92" s="166"/>
      <c r="CQ92" s="166"/>
      <c r="CR92" s="166"/>
      <c r="CS92" s="166"/>
      <c r="CT92" s="166"/>
      <c r="CU92" s="166"/>
      <c r="CV92" s="166"/>
      <c r="CW92" s="166"/>
      <c r="CX92" s="193" t="n">
        <f aca="false">S92/$S$99</f>
        <v>0</v>
      </c>
      <c r="CY92" s="0"/>
      <c r="CZ92" s="0"/>
      <c r="DA92" s="0"/>
      <c r="DB92" s="0"/>
      <c r="DC92" s="0"/>
      <c r="DD92" s="0"/>
      <c r="DE92" s="0"/>
      <c r="DF92" s="0"/>
      <c r="DG92" s="0"/>
      <c r="DH92" s="0"/>
      <c r="DI92" s="0"/>
      <c r="DJ92" s="0"/>
      <c r="DK92" s="0"/>
      <c r="DL92" s="0"/>
      <c r="DM92" s="0"/>
      <c r="DN92" s="0"/>
      <c r="DO92" s="0"/>
      <c r="DP92" s="0"/>
      <c r="DQ92" s="0"/>
      <c r="DR92" s="0"/>
      <c r="DS92" s="0"/>
      <c r="DT92" s="0"/>
      <c r="DU92" s="0"/>
      <c r="DV92" s="0"/>
      <c r="DW92" s="0"/>
      <c r="DX92" s="0"/>
      <c r="DY92" s="0"/>
      <c r="DZ92" s="0"/>
      <c r="EA92" s="0"/>
      <c r="EB92" s="0"/>
      <c r="EC92" s="0"/>
      <c r="ED92" s="0"/>
      <c r="EE92" s="0"/>
      <c r="EF92" s="0"/>
      <c r="EG92" s="0"/>
      <c r="EH92" s="0"/>
      <c r="EI92" s="0"/>
      <c r="EJ92" s="0"/>
      <c r="EK92" s="0"/>
      <c r="EL92" s="0"/>
      <c r="EM92" s="0"/>
      <c r="EN92" s="0"/>
      <c r="EO92" s="0"/>
      <c r="EP92" s="0"/>
      <c r="EQ92" s="0"/>
      <c r="ER92" s="0"/>
      <c r="ES92" s="0"/>
      <c r="ET92" s="0"/>
      <c r="EU92" s="0"/>
      <c r="EV92" s="0"/>
      <c r="EW92" s="0"/>
      <c r="EX92" s="0"/>
      <c r="EY92" s="0"/>
      <c r="EZ92" s="0"/>
      <c r="FA92" s="0"/>
      <c r="FB92" s="0"/>
      <c r="FC92" s="0"/>
      <c r="FD92" s="0"/>
      <c r="FE92" s="0"/>
      <c r="FF92" s="0"/>
      <c r="FG92" s="0"/>
      <c r="FH92" s="0"/>
      <c r="FI92" s="0"/>
      <c r="FJ92" s="0"/>
      <c r="FK92" s="0"/>
      <c r="FL92" s="0"/>
      <c r="FM92" s="0"/>
      <c r="FN92" s="0"/>
      <c r="FO92" s="0"/>
      <c r="FP92" s="0"/>
      <c r="FQ92" s="0"/>
      <c r="FR92" s="0"/>
      <c r="FS92" s="0"/>
      <c r="FT92" s="0"/>
      <c r="FU92" s="0"/>
      <c r="FV92" s="0"/>
      <c r="FW92" s="0"/>
      <c r="FX92" s="0"/>
      <c r="FY92" s="0"/>
      <c r="FZ92" s="0"/>
      <c r="GA92" s="0"/>
      <c r="GB92" s="0"/>
      <c r="GC92" s="0"/>
      <c r="GD92" s="0"/>
      <c r="GE92" s="0"/>
      <c r="GF92" s="0"/>
      <c r="GG92" s="0"/>
      <c r="GH92" s="0"/>
      <c r="GI92" s="0"/>
      <c r="GJ92" s="0"/>
      <c r="GK92" s="0"/>
      <c r="GL92" s="0"/>
      <c r="GM92" s="0"/>
      <c r="GN92" s="0"/>
      <c r="GO92" s="0"/>
      <c r="GP92" s="0"/>
      <c r="GQ92" s="0"/>
      <c r="GR92" s="0"/>
      <c r="GS92" s="0"/>
      <c r="GT92" s="0"/>
      <c r="GU92" s="0"/>
      <c r="GV92" s="0"/>
      <c r="GW92" s="0"/>
      <c r="GX92" s="0"/>
      <c r="GY92" s="0"/>
      <c r="GZ92" s="0"/>
      <c r="HA92" s="0"/>
      <c r="HB92" s="0"/>
      <c r="HC92" s="0"/>
      <c r="HD92" s="0"/>
      <c r="HE92" s="0"/>
      <c r="HF92" s="0"/>
      <c r="HG92" s="0"/>
      <c r="HH92" s="0"/>
      <c r="HI92" s="0"/>
      <c r="HJ92" s="0"/>
      <c r="HK92" s="0"/>
      <c r="HL92" s="0"/>
      <c r="HM92" s="0"/>
      <c r="HN92" s="0"/>
      <c r="HO92" s="0"/>
      <c r="HP92" s="0"/>
      <c r="HQ92" s="0"/>
      <c r="HR92" s="0"/>
      <c r="HS92" s="0"/>
      <c r="HT92" s="0"/>
      <c r="HU92" s="0"/>
      <c r="HV92" s="0"/>
      <c r="HW92" s="0"/>
      <c r="HX92" s="0"/>
      <c r="HY92" s="0"/>
      <c r="HZ92" s="0"/>
      <c r="IA92" s="0"/>
      <c r="IB92" s="0"/>
      <c r="IC92" s="0"/>
      <c r="ID92" s="0"/>
      <c r="IE92" s="0"/>
      <c r="IF92" s="0"/>
      <c r="IG92" s="0"/>
      <c r="IH92" s="0"/>
      <c r="II92" s="0"/>
      <c r="IJ92" s="0"/>
      <c r="IK92" s="0"/>
      <c r="IL92" s="0"/>
      <c r="IM92" s="0"/>
      <c r="IN92" s="0"/>
      <c r="IO92" s="0"/>
      <c r="IP92" s="0"/>
      <c r="IQ92" s="0"/>
      <c r="IR92" s="0"/>
      <c r="IS92" s="0"/>
      <c r="IT92" s="0"/>
      <c r="IU92" s="0"/>
      <c r="IV92" s="0"/>
      <c r="IW92" s="0"/>
      <c r="IX92" s="0"/>
      <c r="IY92" s="0"/>
      <c r="IZ92" s="0"/>
      <c r="JA92" s="0"/>
      <c r="JB92" s="0"/>
      <c r="JC92" s="0"/>
      <c r="JD92" s="0"/>
      <c r="JE92" s="0"/>
      <c r="JF92" s="0"/>
      <c r="JG92" s="0"/>
      <c r="JH92" s="0"/>
      <c r="JI92" s="0"/>
      <c r="JJ92" s="0"/>
      <c r="JK92" s="0"/>
      <c r="JL92" s="0"/>
      <c r="JM92" s="0"/>
      <c r="JN92" s="0"/>
      <c r="JO92" s="0"/>
      <c r="JP92" s="0"/>
      <c r="JQ92" s="0"/>
      <c r="JR92" s="0"/>
      <c r="JS92" s="0"/>
      <c r="JT92" s="0"/>
      <c r="JU92" s="0"/>
      <c r="JV92" s="0"/>
      <c r="JW92" s="0"/>
      <c r="JX92" s="0"/>
      <c r="JY92" s="0"/>
      <c r="JZ92" s="0"/>
      <c r="KA92" s="0"/>
      <c r="KB92" s="0"/>
      <c r="KC92" s="0"/>
      <c r="KD92" s="0"/>
      <c r="KE92" s="0"/>
      <c r="KF92" s="0"/>
      <c r="KG92" s="0"/>
      <c r="KH92" s="0"/>
      <c r="KI92" s="0"/>
      <c r="KJ92" s="0"/>
      <c r="KK92" s="0"/>
      <c r="KL92" s="0"/>
      <c r="KM92" s="0"/>
      <c r="KN92" s="0"/>
      <c r="KO92" s="0"/>
      <c r="KP92" s="0"/>
      <c r="KQ92" s="0"/>
      <c r="KR92" s="0"/>
      <c r="KS92" s="0"/>
      <c r="KT92" s="0"/>
      <c r="KU92" s="0"/>
      <c r="KV92" s="0"/>
      <c r="KW92" s="0"/>
      <c r="KX92" s="0"/>
      <c r="KY92" s="0"/>
      <c r="KZ92" s="0"/>
      <c r="LA92" s="0"/>
      <c r="LB92" s="0"/>
      <c r="LC92" s="0"/>
      <c r="LD92" s="0"/>
      <c r="LE92" s="0"/>
      <c r="LF92" s="0"/>
      <c r="LG92" s="0"/>
      <c r="LH92" s="0"/>
      <c r="LI92" s="0"/>
      <c r="LJ92" s="0"/>
      <c r="LK92" s="0"/>
      <c r="LL92" s="0"/>
      <c r="LM92" s="0"/>
      <c r="LN92" s="0"/>
      <c r="LO92" s="0"/>
      <c r="LP92" s="0"/>
      <c r="LQ92" s="0"/>
      <c r="LR92" s="0"/>
      <c r="LS92" s="0"/>
      <c r="LT92" s="0"/>
      <c r="LU92" s="0"/>
      <c r="LV92" s="0"/>
      <c r="LW92" s="0"/>
      <c r="LX92" s="0"/>
      <c r="LY92" s="0"/>
      <c r="LZ92" s="0"/>
      <c r="MA92" s="0"/>
      <c r="MB92" s="0"/>
      <c r="MC92" s="0"/>
      <c r="MD92" s="0"/>
      <c r="ME92" s="0"/>
      <c r="MF92" s="0"/>
      <c r="MG92" s="0"/>
      <c r="MH92" s="0"/>
      <c r="MI92" s="0"/>
      <c r="MJ92" s="0"/>
      <c r="MK92" s="0"/>
      <c r="ML92" s="0"/>
      <c r="MM92" s="0"/>
      <c r="MN92" s="0"/>
      <c r="MO92" s="0"/>
      <c r="MP92" s="0"/>
      <c r="MQ92" s="0"/>
      <c r="MR92" s="0"/>
      <c r="MS92" s="0"/>
      <c r="MT92" s="0"/>
      <c r="MU92" s="0"/>
      <c r="MV92" s="0"/>
      <c r="MW92" s="0"/>
      <c r="MX92" s="0"/>
      <c r="MY92" s="0"/>
      <c r="MZ92" s="0"/>
      <c r="NA92" s="0"/>
      <c r="NB92" s="0"/>
      <c r="NC92" s="0"/>
      <c r="ND92" s="0"/>
      <c r="NE92" s="0"/>
      <c r="NF92" s="0"/>
      <c r="NG92" s="0"/>
      <c r="NH92" s="0"/>
      <c r="NI92" s="0"/>
      <c r="NJ92" s="0"/>
      <c r="NK92" s="0"/>
      <c r="NL92" s="0"/>
      <c r="NM92" s="0"/>
      <c r="NN92" s="0"/>
      <c r="NO92" s="0"/>
      <c r="NP92" s="0"/>
      <c r="NQ92" s="0"/>
      <c r="NR92" s="0"/>
      <c r="NS92" s="0"/>
      <c r="NT92" s="0"/>
      <c r="NU92" s="0"/>
      <c r="NV92" s="0"/>
      <c r="NW92" s="0"/>
      <c r="NX92" s="0"/>
      <c r="NY92" s="0"/>
      <c r="NZ92" s="0"/>
      <c r="OA92" s="0"/>
      <c r="OB92" s="0"/>
      <c r="OC92" s="0"/>
      <c r="OD92" s="0"/>
      <c r="OE92" s="0"/>
      <c r="OF92" s="0"/>
      <c r="OG92" s="0"/>
      <c r="OH92" s="0"/>
      <c r="OI92" s="0"/>
      <c r="OJ92" s="0"/>
      <c r="OK92" s="0"/>
      <c r="OL92" s="0"/>
      <c r="OM92" s="0"/>
      <c r="ON92" s="0"/>
      <c r="OO92" s="0"/>
      <c r="OP92" s="0"/>
      <c r="OQ92" s="0"/>
      <c r="OR92" s="0"/>
      <c r="OS92" s="0"/>
      <c r="OT92" s="0"/>
      <c r="OU92" s="0"/>
      <c r="OV92" s="0"/>
      <c r="OW92" s="0"/>
      <c r="OX92" s="0"/>
      <c r="OY92" s="0"/>
      <c r="OZ92" s="0"/>
      <c r="PA92" s="0"/>
      <c r="PB92" s="0"/>
      <c r="PC92" s="0"/>
      <c r="PD92" s="0"/>
      <c r="PE92" s="0"/>
      <c r="PF92" s="0"/>
      <c r="PG92" s="0"/>
      <c r="PH92" s="0"/>
      <c r="PI92" s="0"/>
      <c r="PJ92" s="0"/>
      <c r="PK92" s="0"/>
      <c r="PL92" s="0"/>
      <c r="PM92" s="0"/>
      <c r="PN92" s="0"/>
      <c r="PO92" s="0"/>
      <c r="PP92" s="0"/>
      <c r="PQ92" s="0"/>
      <c r="PR92" s="0"/>
      <c r="PS92" s="0"/>
      <c r="PT92" s="0"/>
      <c r="PU92" s="0"/>
      <c r="PV92" s="0"/>
      <c r="PW92" s="0"/>
      <c r="PX92" s="0"/>
      <c r="PY92" s="0"/>
      <c r="PZ92" s="0"/>
      <c r="QA92" s="0"/>
      <c r="QB92" s="0"/>
      <c r="QC92" s="0"/>
      <c r="QD92" s="0"/>
      <c r="QE92" s="0"/>
      <c r="QF92" s="0"/>
      <c r="QG92" s="0"/>
      <c r="QH92" s="0"/>
      <c r="QI92" s="0"/>
      <c r="QJ92" s="0"/>
      <c r="QK92" s="0"/>
      <c r="QL92" s="0"/>
      <c r="QM92" s="0"/>
      <c r="QN92" s="0"/>
      <c r="QO92" s="0"/>
      <c r="QP92" s="0"/>
      <c r="QQ92" s="0"/>
      <c r="QR92" s="0"/>
      <c r="QS92" s="0"/>
      <c r="QT92" s="0"/>
      <c r="QU92" s="0"/>
      <c r="QV92" s="0"/>
      <c r="QW92" s="0"/>
      <c r="QX92" s="0"/>
      <c r="QY92" s="0"/>
      <c r="QZ92" s="0"/>
      <c r="RA92" s="0"/>
      <c r="RB92" s="0"/>
      <c r="RC92" s="0"/>
      <c r="RD92" s="0"/>
      <c r="RE92" s="0"/>
      <c r="RF92" s="0"/>
      <c r="RG92" s="0"/>
      <c r="RH92" s="0"/>
      <c r="RI92" s="0"/>
      <c r="RJ92" s="0"/>
      <c r="RK92" s="0"/>
      <c r="RL92" s="0"/>
      <c r="RM92" s="0"/>
      <c r="RN92" s="0"/>
      <c r="RO92" s="0"/>
      <c r="RP92" s="0"/>
      <c r="RQ92" s="0"/>
      <c r="RR92" s="0"/>
      <c r="RS92" s="0"/>
      <c r="RT92" s="0"/>
      <c r="RU92" s="0"/>
      <c r="RV92" s="0"/>
      <c r="RW92" s="0"/>
      <c r="RX92" s="0"/>
      <c r="RY92" s="0"/>
      <c r="RZ92" s="0"/>
      <c r="SA92" s="0"/>
      <c r="SB92" s="0"/>
      <c r="SC92" s="0"/>
      <c r="SD92" s="0"/>
      <c r="SE92" s="0"/>
      <c r="SF92" s="0"/>
      <c r="SG92" s="0"/>
      <c r="SH92" s="0"/>
      <c r="SI92" s="0"/>
      <c r="SJ92" s="0"/>
      <c r="SK92" s="0"/>
      <c r="SL92" s="0"/>
      <c r="SM92" s="0"/>
      <c r="SN92" s="0"/>
      <c r="SO92" s="0"/>
      <c r="SP92" s="0"/>
      <c r="SQ92" s="0"/>
      <c r="SR92" s="0"/>
      <c r="SS92" s="0"/>
      <c r="ST92" s="0"/>
      <c r="SU92" s="0"/>
      <c r="SV92" s="0"/>
      <c r="SW92" s="0"/>
      <c r="SX92" s="0"/>
      <c r="SY92" s="0"/>
      <c r="SZ92" s="0"/>
      <c r="TA92" s="0"/>
      <c r="TB92" s="0"/>
      <c r="TC92" s="0"/>
      <c r="TD92" s="0"/>
      <c r="TE92" s="0"/>
      <c r="TF92" s="0"/>
      <c r="TG92" s="0"/>
      <c r="TH92" s="0"/>
      <c r="TI92" s="0"/>
      <c r="TJ92" s="0"/>
      <c r="TK92" s="0"/>
      <c r="TL92" s="0"/>
      <c r="TM92" s="0"/>
      <c r="TN92" s="0"/>
      <c r="TO92" s="0"/>
      <c r="TP92" s="0"/>
      <c r="TQ92" s="0"/>
      <c r="TR92" s="0"/>
      <c r="TS92" s="0"/>
      <c r="TT92" s="0"/>
      <c r="TU92" s="0"/>
      <c r="TV92" s="0"/>
      <c r="TW92" s="0"/>
      <c r="TX92" s="0"/>
      <c r="TY92" s="0"/>
      <c r="TZ92" s="0"/>
      <c r="UA92" s="0"/>
      <c r="UB92" s="0"/>
      <c r="UC92" s="0"/>
      <c r="UD92" s="0"/>
      <c r="UE92" s="0"/>
      <c r="UF92" s="0"/>
      <c r="UG92" s="0"/>
      <c r="UH92" s="0"/>
      <c r="UI92" s="0"/>
      <c r="UJ92" s="0"/>
      <c r="UK92" s="0"/>
      <c r="UL92" s="0"/>
      <c r="UM92" s="0"/>
      <c r="UN92" s="0"/>
      <c r="UO92" s="0"/>
      <c r="UP92" s="0"/>
      <c r="UQ92" s="0"/>
      <c r="UR92" s="0"/>
      <c r="US92" s="0"/>
      <c r="UT92" s="0"/>
      <c r="UU92" s="0"/>
      <c r="UV92" s="0"/>
      <c r="UW92" s="0"/>
      <c r="UX92" s="0"/>
      <c r="UY92" s="0"/>
      <c r="UZ92" s="0"/>
      <c r="VA92" s="0"/>
      <c r="VB92" s="0"/>
      <c r="VC92" s="0"/>
      <c r="VD92" s="0"/>
      <c r="VE92" s="0"/>
      <c r="VF92" s="0"/>
      <c r="VG92" s="0"/>
      <c r="VH92" s="0"/>
      <c r="VI92" s="0"/>
      <c r="VJ92" s="0"/>
      <c r="VK92" s="0"/>
      <c r="VL92" s="0"/>
      <c r="VM92" s="0"/>
      <c r="VN92" s="0"/>
      <c r="VO92" s="0"/>
      <c r="VP92" s="0"/>
      <c r="VQ92" s="0"/>
      <c r="VR92" s="0"/>
      <c r="VS92" s="0"/>
      <c r="VT92" s="0"/>
      <c r="VU92" s="0"/>
      <c r="VV92" s="0"/>
      <c r="VW92" s="0"/>
      <c r="VX92" s="0"/>
      <c r="VY92" s="0"/>
      <c r="VZ92" s="0"/>
      <c r="WA92" s="0"/>
      <c r="WB92" s="0"/>
      <c r="WC92" s="0"/>
      <c r="WD92" s="0"/>
      <c r="WE92" s="0"/>
      <c r="WF92" s="0"/>
      <c r="WG92" s="0"/>
      <c r="WH92" s="0"/>
      <c r="WI92" s="0"/>
      <c r="WJ92" s="0"/>
      <c r="WK92" s="0"/>
      <c r="WL92" s="0"/>
      <c r="WM92" s="0"/>
      <c r="WN92" s="0"/>
      <c r="WO92" s="0"/>
      <c r="WP92" s="0"/>
      <c r="WQ92" s="0"/>
      <c r="WR92" s="0"/>
      <c r="WS92" s="0"/>
      <c r="WT92" s="0"/>
      <c r="WU92" s="0"/>
      <c r="WV92" s="0"/>
      <c r="WW92" s="0"/>
      <c r="WX92" s="0"/>
      <c r="WY92" s="0"/>
      <c r="WZ92" s="0"/>
      <c r="XA92" s="0"/>
      <c r="XB92" s="0"/>
      <c r="XC92" s="0"/>
      <c r="XD92" s="0"/>
      <c r="XE92" s="0"/>
      <c r="XF92" s="0"/>
      <c r="XG92" s="0"/>
      <c r="XH92" s="0"/>
      <c r="XI92" s="0"/>
      <c r="XJ92" s="0"/>
      <c r="XK92" s="0"/>
      <c r="XL92" s="0"/>
      <c r="XM92" s="0"/>
      <c r="XN92" s="0"/>
      <c r="XO92" s="0"/>
      <c r="XP92" s="0"/>
      <c r="XQ92" s="0"/>
      <c r="XR92" s="0"/>
      <c r="XS92" s="0"/>
      <c r="XT92" s="0"/>
      <c r="XU92" s="0"/>
      <c r="XV92" s="0"/>
      <c r="XW92" s="0"/>
      <c r="XX92" s="0"/>
      <c r="XY92" s="0"/>
      <c r="XZ92" s="0"/>
      <c r="YA92" s="0"/>
      <c r="YB92" s="0"/>
      <c r="YC92" s="0"/>
      <c r="YD92" s="0"/>
      <c r="YE92" s="0"/>
      <c r="YF92" s="0"/>
      <c r="YG92" s="0"/>
      <c r="YH92" s="0"/>
      <c r="YI92" s="0"/>
      <c r="YJ92" s="0"/>
      <c r="YK92" s="0"/>
      <c r="YL92" s="0"/>
      <c r="YM92" s="0"/>
      <c r="YN92" s="0"/>
      <c r="YO92" s="0"/>
      <c r="YP92" s="0"/>
      <c r="YQ92" s="0"/>
      <c r="YR92" s="0"/>
      <c r="YS92" s="0"/>
      <c r="YT92" s="0"/>
      <c r="YU92" s="0"/>
      <c r="YV92" s="0"/>
      <c r="YW92" s="0"/>
      <c r="YX92" s="0"/>
      <c r="YY92" s="0"/>
      <c r="YZ92" s="0"/>
      <c r="ZA92" s="0"/>
      <c r="ZB92" s="0"/>
      <c r="ZC92" s="0"/>
      <c r="ZD92" s="0"/>
      <c r="ZE92" s="0"/>
      <c r="ZF92" s="0"/>
      <c r="ZG92" s="0"/>
      <c r="ZH92" s="0"/>
      <c r="ZI92" s="0"/>
      <c r="ZJ92" s="0"/>
      <c r="ZK92" s="0"/>
      <c r="ZL92" s="0"/>
      <c r="ZM92" s="0"/>
      <c r="ZN92" s="0"/>
      <c r="ZO92" s="0"/>
      <c r="ZP92" s="0"/>
      <c r="ZQ92" s="0"/>
      <c r="ZR92" s="0"/>
      <c r="ZS92" s="0"/>
      <c r="ZT92" s="0"/>
      <c r="ZU92" s="0"/>
      <c r="ZV92" s="0"/>
      <c r="ZW92" s="0"/>
      <c r="ZX92" s="0"/>
      <c r="ZY92" s="0"/>
      <c r="ZZ92" s="0"/>
      <c r="AAA92" s="0"/>
      <c r="AAB92" s="0"/>
      <c r="AAC92" s="0"/>
      <c r="AAD92" s="0"/>
      <c r="AAE92" s="0"/>
      <c r="AAF92" s="0"/>
      <c r="AAG92" s="0"/>
      <c r="AAH92" s="0"/>
      <c r="AAI92" s="0"/>
      <c r="AAJ92" s="0"/>
      <c r="AAK92" s="0"/>
      <c r="AAL92" s="0"/>
      <c r="AAM92" s="0"/>
      <c r="AAN92" s="0"/>
      <c r="AAO92" s="0"/>
      <c r="AAP92" s="0"/>
      <c r="AAQ92" s="0"/>
      <c r="AAR92" s="0"/>
      <c r="AAS92" s="0"/>
      <c r="AAT92" s="0"/>
      <c r="AAU92" s="0"/>
      <c r="AAV92" s="0"/>
      <c r="AAW92" s="0"/>
      <c r="AAX92" s="0"/>
      <c r="AAY92" s="0"/>
      <c r="AAZ92" s="0"/>
      <c r="ABA92" s="0"/>
      <c r="ABB92" s="0"/>
      <c r="ABC92" s="0"/>
      <c r="ABD92" s="0"/>
      <c r="ABE92" s="0"/>
      <c r="ABF92" s="0"/>
      <c r="ABG92" s="0"/>
      <c r="ABH92" s="0"/>
      <c r="ABI92" s="0"/>
      <c r="ABJ92" s="0"/>
      <c r="ABK92" s="0"/>
      <c r="ABL92" s="0"/>
      <c r="ABM92" s="0"/>
      <c r="ABN92" s="0"/>
      <c r="ABO92" s="0"/>
      <c r="ABP92" s="0"/>
      <c r="ABQ92" s="0"/>
      <c r="ABR92" s="0"/>
      <c r="ABS92" s="0"/>
      <c r="ABT92" s="0"/>
      <c r="ABU92" s="0"/>
      <c r="ABV92" s="0"/>
      <c r="ABW92" s="0"/>
      <c r="ABX92" s="0"/>
      <c r="ABY92" s="0"/>
      <c r="ABZ92" s="0"/>
      <c r="ACA92" s="0"/>
      <c r="ACB92" s="0"/>
      <c r="ACC92" s="0"/>
      <c r="ACD92" s="0"/>
      <c r="ACE92" s="0"/>
      <c r="ACF92" s="0"/>
      <c r="ACG92" s="0"/>
      <c r="ACH92" s="0"/>
      <c r="ACI92" s="0"/>
      <c r="ACJ92" s="0"/>
      <c r="ACK92" s="0"/>
      <c r="ACL92" s="0"/>
      <c r="ACM92" s="0"/>
      <c r="ACN92" s="0"/>
      <c r="ACO92" s="0"/>
      <c r="ACP92" s="0"/>
      <c r="ACQ92" s="0"/>
      <c r="ACR92" s="0"/>
      <c r="ACS92" s="0"/>
      <c r="ACT92" s="0"/>
      <c r="ACU92" s="0"/>
      <c r="ACV92" s="0"/>
      <c r="ACW92" s="0"/>
      <c r="ACX92" s="0"/>
      <c r="ACY92" s="0"/>
      <c r="ACZ92" s="0"/>
      <c r="ADA92" s="0"/>
      <c r="ADB92" s="0"/>
      <c r="ADC92" s="0"/>
      <c r="ADD92" s="0"/>
      <c r="ADE92" s="0"/>
      <c r="ADF92" s="0"/>
      <c r="ADG92" s="0"/>
      <c r="ADH92" s="0"/>
      <c r="ADI92" s="0"/>
      <c r="ADJ92" s="0"/>
      <c r="ADK92" s="0"/>
      <c r="ADL92" s="0"/>
      <c r="ADM92" s="0"/>
      <c r="ADN92" s="0"/>
      <c r="ADO92" s="0"/>
      <c r="ADP92" s="0"/>
      <c r="ADQ92" s="0"/>
      <c r="ADR92" s="0"/>
      <c r="ADS92" s="0"/>
      <c r="ADT92" s="0"/>
      <c r="ADU92" s="0"/>
      <c r="ADV92" s="0"/>
      <c r="ADW92" s="0"/>
      <c r="ADX92" s="0"/>
      <c r="ADY92" s="0"/>
      <c r="ADZ92" s="0"/>
      <c r="AEA92" s="0"/>
      <c r="AEB92" s="0"/>
      <c r="AEC92" s="0"/>
      <c r="AED92" s="0"/>
      <c r="AEE92" s="0"/>
      <c r="AEF92" s="0"/>
      <c r="AEG92" s="0"/>
      <c r="AEH92" s="0"/>
      <c r="AEI92" s="0"/>
      <c r="AEJ92" s="0"/>
      <c r="AEK92" s="0"/>
      <c r="AEL92" s="0"/>
      <c r="AEM92" s="0"/>
      <c r="AEN92" s="0"/>
      <c r="AEO92" s="0"/>
      <c r="AEP92" s="0"/>
      <c r="AEQ92" s="0"/>
      <c r="AER92" s="0"/>
      <c r="AES92" s="0"/>
      <c r="AET92" s="0"/>
      <c r="AEU92" s="0"/>
      <c r="AEV92" s="0"/>
      <c r="AEW92" s="0"/>
      <c r="AEX92" s="0"/>
      <c r="AEY92" s="0"/>
      <c r="AEZ92" s="0"/>
      <c r="AFA92" s="0"/>
      <c r="AFB92" s="0"/>
      <c r="AFC92" s="0"/>
      <c r="AFD92" s="0"/>
      <c r="AFE92" s="0"/>
      <c r="AFF92" s="0"/>
      <c r="AFG92" s="0"/>
      <c r="AFH92" s="0"/>
      <c r="AFI92" s="0"/>
      <c r="AFJ92" s="0"/>
      <c r="AFK92" s="0"/>
      <c r="AFL92" s="0"/>
      <c r="AFM92" s="0"/>
      <c r="AFN92" s="0"/>
      <c r="AFO92" s="0"/>
      <c r="AFP92" s="0"/>
      <c r="AFQ92" s="0"/>
      <c r="AFR92" s="0"/>
      <c r="AFS92" s="0"/>
      <c r="AFT92" s="0"/>
      <c r="AFU92" s="0"/>
      <c r="AFV92" s="0"/>
      <c r="AFW92" s="0"/>
      <c r="AFX92" s="0"/>
      <c r="AFY92" s="0"/>
      <c r="AFZ92" s="0"/>
      <c r="AGA92" s="0"/>
      <c r="AGB92" s="0"/>
      <c r="AGC92" s="0"/>
      <c r="AGD92" s="0"/>
      <c r="AGE92" s="0"/>
      <c r="AGF92" s="0"/>
      <c r="AGG92" s="0"/>
      <c r="AGH92" s="0"/>
      <c r="AGI92" s="0"/>
      <c r="AGJ92" s="0"/>
      <c r="AGK92" s="0"/>
      <c r="AGL92" s="0"/>
      <c r="AGM92" s="0"/>
      <c r="AGN92" s="0"/>
      <c r="AGO92" s="0"/>
      <c r="AGP92" s="0"/>
      <c r="AGQ92" s="0"/>
      <c r="AGR92" s="0"/>
      <c r="AGS92" s="0"/>
      <c r="AGT92" s="0"/>
      <c r="AGU92" s="0"/>
      <c r="AGV92" s="0"/>
      <c r="AGW92" s="0"/>
      <c r="AGX92" s="0"/>
      <c r="AGY92" s="0"/>
      <c r="AGZ92" s="0"/>
      <c r="AHA92" s="0"/>
      <c r="AHB92" s="0"/>
      <c r="AHC92" s="0"/>
      <c r="AHD92" s="0"/>
      <c r="AHE92" s="0"/>
      <c r="AHF92" s="0"/>
      <c r="AHG92" s="0"/>
      <c r="AHH92" s="0"/>
      <c r="AHI92" s="0"/>
      <c r="AHJ92" s="0"/>
      <c r="AHK92" s="0"/>
      <c r="AHL92" s="0"/>
      <c r="AHM92" s="0"/>
      <c r="AHN92" s="0"/>
      <c r="AHO92" s="0"/>
      <c r="AHP92" s="0"/>
      <c r="AHQ92" s="0"/>
      <c r="AHR92" s="0"/>
      <c r="AHS92" s="0"/>
      <c r="AHT92" s="0"/>
      <c r="AHU92" s="0"/>
      <c r="AHV92" s="0"/>
      <c r="AHW92" s="0"/>
      <c r="AHX92" s="0"/>
      <c r="AHY92" s="0"/>
      <c r="AHZ92" s="0"/>
      <c r="AIA92" s="0"/>
      <c r="AIB92" s="0"/>
      <c r="AIC92" s="0"/>
      <c r="AID92" s="0"/>
      <c r="AIE92" s="0"/>
      <c r="AIF92" s="0"/>
      <c r="AIG92" s="0"/>
      <c r="AIH92" s="0"/>
      <c r="AII92" s="0"/>
      <c r="AIJ92" s="0"/>
      <c r="AIK92" s="0"/>
      <c r="AIL92" s="0"/>
      <c r="AIM92" s="0"/>
      <c r="AIN92" s="0"/>
      <c r="AIO92" s="0"/>
      <c r="AIP92" s="0"/>
      <c r="AIQ92" s="0"/>
      <c r="AIR92" s="0"/>
      <c r="AIS92" s="0"/>
      <c r="AIT92" s="0"/>
      <c r="AIU92" s="0"/>
      <c r="AIV92" s="0"/>
      <c r="AIW92" s="0"/>
      <c r="AIX92" s="0"/>
      <c r="AIY92" s="0"/>
      <c r="AIZ92" s="0"/>
      <c r="AJA92" s="0"/>
      <c r="AJB92" s="0"/>
      <c r="AJC92" s="0"/>
      <c r="AJD92" s="0"/>
      <c r="AJE92" s="0"/>
      <c r="AJF92" s="0"/>
      <c r="AJG92" s="0"/>
      <c r="AJH92" s="0"/>
      <c r="AJI92" s="0"/>
      <c r="AJJ92" s="0"/>
      <c r="AJK92" s="0"/>
      <c r="AJL92" s="0"/>
      <c r="AJM92" s="0"/>
      <c r="AJN92" s="0"/>
      <c r="AJO92" s="0"/>
      <c r="AJP92" s="0"/>
      <c r="AJQ92" s="0"/>
      <c r="AJR92" s="0"/>
      <c r="AJS92" s="0"/>
      <c r="AJT92" s="0"/>
      <c r="AJU92" s="0"/>
      <c r="AJV92" s="0"/>
      <c r="AJW92" s="0"/>
      <c r="AJX92" s="0"/>
      <c r="AJY92" s="0"/>
      <c r="AJZ92" s="0"/>
      <c r="AKA92" s="0"/>
      <c r="AKB92" s="0"/>
      <c r="AKC92" s="0"/>
      <c r="AKD92" s="0"/>
      <c r="AKE92" s="0"/>
      <c r="AKF92" s="0"/>
      <c r="AKG92" s="0"/>
      <c r="AKH92" s="0"/>
      <c r="AKI92" s="0"/>
      <c r="AKJ92" s="0"/>
      <c r="AKK92" s="0"/>
      <c r="AKL92" s="0"/>
      <c r="AKM92" s="0"/>
      <c r="AKN92" s="0"/>
      <c r="AKO92" s="0"/>
      <c r="AKP92" s="0"/>
      <c r="AKQ92" s="0"/>
      <c r="AKR92" s="0"/>
      <c r="AKS92" s="0"/>
      <c r="AKT92" s="0"/>
      <c r="AKU92" s="0"/>
      <c r="AKV92" s="0"/>
      <c r="AKW92" s="0"/>
      <c r="AKX92" s="0"/>
      <c r="AKY92" s="0"/>
      <c r="AKZ92" s="0"/>
      <c r="ALA92" s="0"/>
      <c r="ALB92" s="0"/>
      <c r="ALC92" s="0"/>
      <c r="ALD92" s="0"/>
      <c r="ALE92" s="0"/>
      <c r="ALF92" s="0"/>
      <c r="ALG92" s="0"/>
      <c r="ALH92" s="0"/>
      <c r="ALI92" s="0"/>
      <c r="ALJ92" s="0"/>
      <c r="ALK92" s="0"/>
      <c r="ALL92" s="0"/>
      <c r="ALM92" s="0"/>
      <c r="ALN92" s="0"/>
      <c r="ALO92" s="0"/>
      <c r="ALP92" s="0"/>
      <c r="ALQ92" s="0"/>
      <c r="ALR92" s="0"/>
      <c r="ALS92" s="0"/>
      <c r="ALT92" s="0"/>
      <c r="ALU92" s="0"/>
      <c r="ALV92" s="0"/>
      <c r="ALW92" s="0"/>
      <c r="ALX92" s="0"/>
      <c r="ALY92" s="0"/>
      <c r="ALZ92" s="0"/>
      <c r="AMA92" s="0"/>
      <c r="AMB92" s="0"/>
      <c r="AMC92" s="0"/>
      <c r="AMD92" s="0"/>
      <c r="AME92" s="0"/>
      <c r="AMF92" s="0"/>
      <c r="AMG92" s="0"/>
      <c r="AMH92" s="0"/>
      <c r="AMI92" s="0"/>
      <c r="AMJ92" s="0"/>
    </row>
    <row r="93" s="162" customFormat="true" ht="13.15" hidden="false" customHeight="false" outlineLevel="0" collapsed="false">
      <c r="A93" s="176" t="n">
        <f aca="false">A92</f>
        <v>3</v>
      </c>
      <c r="B93" s="177" t="s">
        <v>61</v>
      </c>
      <c r="C93" s="177" t="n">
        <f aca="false">C92</f>
        <v>1</v>
      </c>
      <c r="D93" s="177" t="s">
        <v>61</v>
      </c>
      <c r="E93" s="177" t="n">
        <f aca="false">E92+1</f>
        <v>1</v>
      </c>
      <c r="F93" s="230" t="n">
        <v>9537</v>
      </c>
      <c r="G93" s="177" t="s">
        <v>21</v>
      </c>
      <c r="H93" s="179" t="str">
        <f aca="false">IFERROR((IF($G93=$X$3,IFERROR(VLOOKUP($F93,'SERVIÇOS SINAPI'!$A$8:$E$19639,2,0),""),IF($G93=$X$4,IFERROR(VLOOKUP($F93,'SERVIÇOS PLEO'!$A$1:$E$20000,2,0),""),IF($G93=$X$5,IFERROR(VLOOKUP($F93,'SERVIÇOS SICRO 2'!$A$1:$D$20056,2,0),""),IF($G93=$X$6,IFERROR(VLOOKUP($F93,'SERVIÇOS UFFS'!$A$1:$G$20007,2,0),"0")))))),2)</f>
        <v>LIMPEZA FINAL DA OBRA</v>
      </c>
      <c r="I93" s="179"/>
      <c r="J93" s="179" t="str">
        <f aca="false">IFERROR((IF($G93=$X$3,IFERROR(VLOOKUP($F93,'SERVIÇOS SINAPI'!$A$8:$E$19639,3,0),""),IF($G93=$X$4,IFERROR(VLOOKUP($F93,'SERVIÇOS PLEO'!$A$1:$E$20000,3,0),""),IF($G93=$X$5,IFERROR(VLOOKUP($F93,'SERVIÇOS SICRO 2'!$A$1:$D$20056,3,0),""),IF($G93=$X$6,IFERROR(VLOOKUP($F93,'SERVIÇOS UFFS'!$A$1:$G$20007,3,0),"0")))))),2)</f>
        <v>M2</v>
      </c>
      <c r="K93" s="180" t="n">
        <v>60</v>
      </c>
      <c r="L93" s="181" t="n">
        <f aca="false">IFERROR((IF($G93=$X$3,IFERROR(VLOOKUP($F93,'SERVIÇOS SINAPI'!$A$8:$E$19639,5,0),""),IF($G93=$X$4,IFERROR(VLOOKUP($F93,'SERVIÇOS PLEO'!$A$1:$E$20000,5,0),""),IF($G93=$X$5,IFERROR(VLOOKUP($F93,'SERVIÇOS SICRO 2'!$A$1:$D$20056,4,0),""),IF($G93=$X$6,IFERROR(VLOOKUP($F93,'SERVIÇOS UFFS'!$A$1:$G$20007,4,0),"0")))))),2)</f>
        <v>0.92</v>
      </c>
      <c r="M93" s="220" t="n">
        <f aca="false">L93*0.25</f>
        <v>0.23</v>
      </c>
      <c r="N93" s="182" t="n">
        <f aca="false">ROUND(L93+M93,2)</f>
        <v>1.15</v>
      </c>
      <c r="O93" s="183" t="n">
        <f aca="false">ROUND((K93*N93),2)</f>
        <v>69</v>
      </c>
      <c r="P93" s="184" t="n">
        <f aca="false">ROUND($S$5,4)</f>
        <v>0.2764</v>
      </c>
      <c r="Q93" s="182" t="n">
        <f aca="false">ROUND((O93*(1+P93)),2)</f>
        <v>88.07</v>
      </c>
      <c r="R93" s="184" t="n">
        <f aca="false">Q93/$Q$99</f>
        <v>0.00114754209435097</v>
      </c>
      <c r="S93" s="163" t="n">
        <f aca="false">Q93-(Q93*$M$5%)</f>
        <v>88.07</v>
      </c>
      <c r="T93" s="161" t="n">
        <f aca="false">K93*L93</f>
        <v>55.2</v>
      </c>
      <c r="U93" s="161" t="n">
        <f aca="false">K93*M93</f>
        <v>13.8</v>
      </c>
      <c r="V93" s="161" t="n">
        <f aca="false">K93*2</f>
        <v>120</v>
      </c>
      <c r="W93" s="161"/>
      <c r="X93" s="185"/>
      <c r="Y93" s="186"/>
      <c r="Z93" s="187"/>
      <c r="AA93" s="148"/>
      <c r="AB93" s="188"/>
      <c r="AC93" s="189"/>
      <c r="AD93" s="190"/>
      <c r="AE93" s="191"/>
      <c r="AF93" s="189"/>
      <c r="AG93" s="190"/>
      <c r="AH93" s="192"/>
      <c r="AI93" s="188"/>
      <c r="AJ93" s="189"/>
      <c r="AK93" s="190"/>
      <c r="AL93" s="191"/>
      <c r="AM93" s="189"/>
      <c r="AN93" s="190"/>
      <c r="AO93" s="161"/>
      <c r="AP93" s="188"/>
      <c r="AQ93" s="189"/>
      <c r="AR93" s="190"/>
      <c r="AS93" s="191"/>
      <c r="AT93" s="189"/>
      <c r="AU93" s="190"/>
      <c r="AV93" s="192"/>
      <c r="AW93" s="188"/>
      <c r="AX93" s="189"/>
      <c r="AY93" s="190"/>
      <c r="AZ93" s="191"/>
      <c r="BA93" s="189"/>
      <c r="BB93" s="190"/>
      <c r="BC93" s="161"/>
      <c r="BD93" s="188"/>
      <c r="BE93" s="189"/>
      <c r="BF93" s="190"/>
      <c r="BG93" s="191"/>
      <c r="BH93" s="189"/>
      <c r="BI93" s="190"/>
      <c r="BJ93" s="192"/>
      <c r="BK93" s="188"/>
      <c r="BL93" s="189"/>
      <c r="BM93" s="190"/>
      <c r="BN93" s="191"/>
      <c r="BO93" s="189"/>
      <c r="BP93" s="190"/>
      <c r="BQ93" s="161"/>
      <c r="BR93" s="188"/>
      <c r="BS93" s="189"/>
      <c r="BT93" s="190"/>
      <c r="BU93" s="191"/>
      <c r="BV93" s="189"/>
      <c r="BW93" s="190"/>
      <c r="BX93" s="192"/>
      <c r="BY93" s="188"/>
      <c r="BZ93" s="189"/>
      <c r="CA93" s="190"/>
      <c r="CB93" s="191"/>
      <c r="CC93" s="189"/>
      <c r="CD93" s="190"/>
      <c r="CE93" s="161"/>
      <c r="CF93" s="188"/>
      <c r="CG93" s="189"/>
      <c r="CH93" s="190"/>
      <c r="CI93" s="191"/>
      <c r="CJ93" s="189"/>
      <c r="CK93" s="190"/>
      <c r="CL93" s="161"/>
      <c r="CM93" s="188"/>
      <c r="CN93" s="189"/>
      <c r="CO93" s="190"/>
      <c r="CP93" s="191"/>
      <c r="CQ93" s="189"/>
      <c r="CR93" s="190"/>
      <c r="CS93" s="161"/>
      <c r="CT93" s="161"/>
      <c r="CU93" s="161"/>
      <c r="CV93" s="161"/>
      <c r="CW93" s="161"/>
      <c r="CX93" s="193" t="n">
        <f aca="false">S93/$S$99</f>
        <v>0.00114754209435097</v>
      </c>
      <c r="CY93" s="103"/>
      <c r="CZ93" s="103"/>
    </row>
    <row r="94" customFormat="false" ht="13.8" hidden="false" customHeight="false" outlineLevel="0" collapsed="false">
      <c r="A94" s="176" t="n">
        <f aca="false">A93</f>
        <v>3</v>
      </c>
      <c r="B94" s="177" t="s">
        <v>61</v>
      </c>
      <c r="C94" s="177" t="n">
        <f aca="false">C93</f>
        <v>1</v>
      </c>
      <c r="D94" s="177" t="s">
        <v>61</v>
      </c>
      <c r="E94" s="177" t="n">
        <f aca="false">E93+1</f>
        <v>2</v>
      </c>
      <c r="F94" s="230" t="n">
        <v>72897</v>
      </c>
      <c r="G94" s="177" t="s">
        <v>21</v>
      </c>
      <c r="H94" s="179" t="str">
        <f aca="false">IFERROR((IF($G94=$X$3,IFERROR(VLOOKUP($F94,'SERVIÇOS SINAPI'!$A$8:$E$19639,2,0),""),IF($G94=$X$4,IFERROR(VLOOKUP($F94,'SERVIÇOS PLEO'!$A$1:$E$20000,2,0),""),IF($G94=$X$5,IFERROR(VLOOKUP($F94,'SERVIÇOS SICRO 2'!$A$1:$D$20056,2,0),""),IF($G94=$X$6,IFERROR(VLOOKUP($F94,'SERVIÇOS UFFS'!$A$1:$G$20007,2,0),"0")))))),2)</f>
        <v>CARGA MANUAL DE ENTULHO EM CAMINHAO BASCULANTE 6 M3</v>
      </c>
      <c r="I94" s="179"/>
      <c r="J94" s="179" t="str">
        <f aca="false">IFERROR((IF($G94=$X$3,IFERROR(VLOOKUP($F94,'SERVIÇOS SINAPI'!$A$8:$E$19639,3,0),""),IF($G94=$X$4,IFERROR(VLOOKUP($F94,'SERVIÇOS PLEO'!$A$1:$E$20000,3,0),""),IF($G94=$X$5,IFERROR(VLOOKUP($F94,'SERVIÇOS SICRO 2'!$A$1:$D$20056,3,0),""),IF($G94=$X$6,IFERROR(VLOOKUP($F94,'SERVIÇOS UFFS'!$A$1:$G$20007,3,0),"0")))))),2)</f>
        <v>M3</v>
      </c>
      <c r="K94" s="180" t="n">
        <v>2</v>
      </c>
      <c r="L94" s="181" t="n">
        <f aca="false">IFERROR((IF($G94=$X$3,IFERROR(VLOOKUP($F94,'SERVIÇOS SINAPI'!$A$8:$E$19639,5,0),""),IF($G94=$X$4,IFERROR(VLOOKUP($F94,'SERVIÇOS PLEO'!$A$1:$E$20000,5,0),""),IF($G94=$X$5,IFERROR(VLOOKUP($F94,'SERVIÇOS SICRO 2'!$A$1:$D$20056,4,0),""),IF($G94=$X$6,IFERROR(VLOOKUP($F94,'SERVIÇOS UFFS'!$A$1:$G$20007,4,0),"0")))))),2)</f>
        <v>9.36</v>
      </c>
      <c r="M94" s="220" t="n">
        <f aca="false">L94*0.25</f>
        <v>2.34</v>
      </c>
      <c r="N94" s="182" t="n">
        <f aca="false">ROUND(L94+M94,2)</f>
        <v>11.7</v>
      </c>
      <c r="O94" s="183" t="n">
        <f aca="false">ROUND((K94*N94),2)</f>
        <v>23.4</v>
      </c>
      <c r="P94" s="184" t="n">
        <f aca="false">ROUND($S$5,4)</f>
        <v>0.2764</v>
      </c>
      <c r="Q94" s="182" t="n">
        <f aca="false">ROUND((O94*(1+P94)),2)</f>
        <v>29.87</v>
      </c>
      <c r="R94" s="184" t="n">
        <f aca="false">Q94/$Q$99</f>
        <v>0.000389202706463762</v>
      </c>
      <c r="S94" s="163" t="n">
        <f aca="false">Q94-(Q94*$M$5%)</f>
        <v>29.87</v>
      </c>
      <c r="T94" s="161" t="n">
        <f aca="false">K94*L94</f>
        <v>18.72</v>
      </c>
      <c r="U94" s="161" t="n">
        <f aca="false">K94*M94</f>
        <v>4.68</v>
      </c>
      <c r="V94" s="161" t="n">
        <f aca="false">K94*2</f>
        <v>4</v>
      </c>
      <c r="W94" s="161"/>
      <c r="X94" s="185"/>
      <c r="Y94" s="186"/>
      <c r="Z94" s="187"/>
      <c r="AA94" s="148"/>
      <c r="AB94" s="188"/>
      <c r="AC94" s="189"/>
      <c r="AD94" s="190"/>
      <c r="AE94" s="191"/>
      <c r="AF94" s="189"/>
      <c r="AG94" s="190"/>
      <c r="AH94" s="192"/>
      <c r="AI94" s="188"/>
      <c r="AJ94" s="189"/>
      <c r="AK94" s="190"/>
      <c r="AL94" s="191"/>
      <c r="AM94" s="189"/>
      <c r="AN94" s="190"/>
      <c r="AO94" s="161"/>
      <c r="AP94" s="188"/>
      <c r="AQ94" s="189"/>
      <c r="AR94" s="190"/>
      <c r="AS94" s="191"/>
      <c r="AT94" s="189"/>
      <c r="AU94" s="190"/>
      <c r="AV94" s="192"/>
      <c r="AW94" s="188"/>
      <c r="AX94" s="189"/>
      <c r="AY94" s="190"/>
      <c r="AZ94" s="191"/>
      <c r="BA94" s="189"/>
      <c r="BB94" s="190"/>
      <c r="BC94" s="161"/>
      <c r="BD94" s="188"/>
      <c r="BE94" s="189"/>
      <c r="BF94" s="190"/>
      <c r="BG94" s="191"/>
      <c r="BH94" s="189"/>
      <c r="BI94" s="190"/>
      <c r="BJ94" s="192"/>
      <c r="BK94" s="188"/>
      <c r="BL94" s="189"/>
      <c r="BM94" s="190"/>
      <c r="BN94" s="191"/>
      <c r="BO94" s="189"/>
      <c r="BP94" s="190"/>
      <c r="BQ94" s="161"/>
      <c r="BR94" s="188"/>
      <c r="BS94" s="189"/>
      <c r="BT94" s="190"/>
      <c r="BU94" s="191"/>
      <c r="BV94" s="189"/>
      <c r="BW94" s="190"/>
      <c r="BX94" s="192"/>
      <c r="BY94" s="188"/>
      <c r="BZ94" s="189"/>
      <c r="CA94" s="190"/>
      <c r="CB94" s="191"/>
      <c r="CC94" s="189"/>
      <c r="CD94" s="190"/>
      <c r="CE94" s="161"/>
      <c r="CF94" s="188"/>
      <c r="CG94" s="189"/>
      <c r="CH94" s="190"/>
      <c r="CI94" s="191"/>
      <c r="CJ94" s="189"/>
      <c r="CK94" s="190"/>
      <c r="CL94" s="161"/>
      <c r="CM94" s="188"/>
      <c r="CN94" s="189"/>
      <c r="CO94" s="190"/>
      <c r="CP94" s="191"/>
      <c r="CQ94" s="189"/>
      <c r="CR94" s="190"/>
      <c r="CS94" s="161"/>
      <c r="CT94" s="161"/>
      <c r="CU94" s="161"/>
      <c r="CV94" s="161"/>
      <c r="CW94" s="161"/>
      <c r="CX94" s="193" t="n">
        <f aca="false">S94/$S$99</f>
        <v>0.000389202706463762</v>
      </c>
      <c r="CY94" s="103"/>
      <c r="CZ94" s="103"/>
      <c r="DA94" s="0"/>
      <c r="DB94" s="0"/>
      <c r="DC94" s="0"/>
      <c r="DD94" s="0"/>
      <c r="DE94" s="0"/>
      <c r="DF94" s="0"/>
      <c r="DG94" s="0"/>
      <c r="DH94" s="0"/>
      <c r="DI94" s="0"/>
      <c r="DJ94" s="0"/>
      <c r="DK94" s="0"/>
      <c r="DL94" s="0"/>
      <c r="DM94" s="0"/>
      <c r="DN94" s="0"/>
      <c r="DO94" s="0"/>
      <c r="DP94" s="0"/>
      <c r="DQ94" s="0"/>
      <c r="DR94" s="0"/>
      <c r="DS94" s="0"/>
      <c r="DT94" s="0"/>
      <c r="DU94" s="0"/>
      <c r="DV94" s="0"/>
      <c r="DW94" s="0"/>
      <c r="DX94" s="0"/>
      <c r="DY94" s="0"/>
      <c r="DZ94" s="0"/>
      <c r="EA94" s="0"/>
      <c r="EB94" s="0"/>
      <c r="EC94" s="0"/>
      <c r="ED94" s="0"/>
      <c r="EE94" s="0"/>
      <c r="EF94" s="0"/>
      <c r="EG94" s="0"/>
      <c r="EH94" s="0"/>
      <c r="EI94" s="0"/>
      <c r="EJ94" s="0"/>
      <c r="EK94" s="0"/>
      <c r="EL94" s="0"/>
      <c r="EM94" s="0"/>
      <c r="EN94" s="0"/>
      <c r="EO94" s="0"/>
      <c r="EP94" s="0"/>
      <c r="EQ94" s="0"/>
      <c r="ER94" s="0"/>
      <c r="ES94" s="0"/>
      <c r="ET94" s="0"/>
      <c r="EU94" s="0"/>
      <c r="EV94" s="0"/>
      <c r="EW94" s="0"/>
      <c r="EX94" s="0"/>
      <c r="EY94" s="0"/>
      <c r="EZ94" s="0"/>
      <c r="FA94" s="0"/>
      <c r="FB94" s="0"/>
      <c r="FC94" s="0"/>
      <c r="FD94" s="0"/>
      <c r="FE94" s="0"/>
      <c r="FF94" s="0"/>
      <c r="FG94" s="0"/>
      <c r="FH94" s="0"/>
      <c r="FI94" s="0"/>
      <c r="FJ94" s="0"/>
      <c r="FK94" s="0"/>
      <c r="FL94" s="0"/>
      <c r="FM94" s="0"/>
      <c r="FN94" s="0"/>
      <c r="FO94" s="0"/>
      <c r="FP94" s="0"/>
      <c r="FQ94" s="0"/>
      <c r="FR94" s="0"/>
      <c r="FS94" s="0"/>
      <c r="FT94" s="0"/>
      <c r="FU94" s="0"/>
      <c r="FV94" s="0"/>
      <c r="FW94" s="0"/>
      <c r="FX94" s="0"/>
      <c r="FY94" s="0"/>
      <c r="FZ94" s="0"/>
      <c r="GA94" s="0"/>
      <c r="GB94" s="0"/>
      <c r="GC94" s="0"/>
      <c r="GD94" s="0"/>
      <c r="GE94" s="0"/>
      <c r="GF94" s="0"/>
      <c r="GG94" s="0"/>
      <c r="GH94" s="0"/>
      <c r="GI94" s="0"/>
      <c r="GJ94" s="0"/>
      <c r="GK94" s="0"/>
      <c r="GL94" s="0"/>
      <c r="GM94" s="0"/>
      <c r="GN94" s="0"/>
      <c r="GO94" s="0"/>
      <c r="GP94" s="0"/>
      <c r="GQ94" s="0"/>
      <c r="GR94" s="0"/>
      <c r="GS94" s="0"/>
      <c r="GT94" s="0"/>
      <c r="GU94" s="0"/>
      <c r="GV94" s="0"/>
      <c r="GW94" s="0"/>
      <c r="GX94" s="0"/>
      <c r="GY94" s="0"/>
      <c r="GZ94" s="0"/>
      <c r="HA94" s="0"/>
      <c r="HB94" s="0"/>
      <c r="HC94" s="0"/>
      <c r="HD94" s="0"/>
      <c r="HE94" s="0"/>
      <c r="HF94" s="0"/>
      <c r="HG94" s="0"/>
      <c r="HH94" s="0"/>
      <c r="HI94" s="0"/>
      <c r="HJ94" s="0"/>
      <c r="HK94" s="0"/>
      <c r="HL94" s="0"/>
      <c r="HM94" s="0"/>
      <c r="HN94" s="0"/>
      <c r="HO94" s="0"/>
      <c r="HP94" s="0"/>
      <c r="HQ94" s="0"/>
      <c r="HR94" s="0"/>
      <c r="HS94" s="0"/>
      <c r="HT94" s="0"/>
      <c r="HU94" s="0"/>
      <c r="HV94" s="0"/>
      <c r="HW94" s="0"/>
      <c r="HX94" s="0"/>
      <c r="HY94" s="0"/>
      <c r="HZ94" s="0"/>
      <c r="IA94" s="0"/>
      <c r="IB94" s="0"/>
      <c r="IC94" s="0"/>
      <c r="ID94" s="0"/>
      <c r="IE94" s="0"/>
      <c r="IF94" s="0"/>
      <c r="IG94" s="0"/>
      <c r="IH94" s="0"/>
      <c r="II94" s="0"/>
      <c r="IJ94" s="0"/>
      <c r="IK94" s="0"/>
      <c r="IL94" s="0"/>
      <c r="IM94" s="0"/>
      <c r="IN94" s="0"/>
      <c r="IO94" s="0"/>
      <c r="IP94" s="0"/>
      <c r="IQ94" s="0"/>
      <c r="IR94" s="0"/>
      <c r="IS94" s="0"/>
      <c r="IT94" s="0"/>
      <c r="IU94" s="0"/>
      <c r="IV94" s="0"/>
      <c r="IW94" s="0"/>
      <c r="IX94" s="0"/>
      <c r="IY94" s="0"/>
      <c r="IZ94" s="0"/>
      <c r="JA94" s="0"/>
      <c r="JB94" s="0"/>
      <c r="JC94" s="0"/>
      <c r="JD94" s="0"/>
      <c r="JE94" s="0"/>
      <c r="JF94" s="0"/>
      <c r="JG94" s="0"/>
      <c r="JH94" s="0"/>
      <c r="JI94" s="0"/>
      <c r="JJ94" s="0"/>
      <c r="JK94" s="0"/>
      <c r="JL94" s="0"/>
      <c r="JM94" s="0"/>
      <c r="JN94" s="0"/>
      <c r="JO94" s="0"/>
      <c r="JP94" s="0"/>
      <c r="JQ94" s="0"/>
      <c r="JR94" s="0"/>
      <c r="JS94" s="0"/>
      <c r="JT94" s="0"/>
      <c r="JU94" s="0"/>
      <c r="JV94" s="0"/>
      <c r="JW94" s="0"/>
      <c r="JX94" s="0"/>
      <c r="JY94" s="0"/>
      <c r="JZ94" s="0"/>
      <c r="KA94" s="0"/>
      <c r="KB94" s="0"/>
      <c r="KC94" s="0"/>
      <c r="KD94" s="0"/>
      <c r="KE94" s="0"/>
      <c r="KF94" s="0"/>
      <c r="KG94" s="0"/>
      <c r="KH94" s="0"/>
      <c r="KI94" s="0"/>
      <c r="KJ94" s="0"/>
      <c r="KK94" s="0"/>
      <c r="KL94" s="0"/>
      <c r="KM94" s="0"/>
      <c r="KN94" s="0"/>
      <c r="KO94" s="0"/>
      <c r="KP94" s="0"/>
      <c r="KQ94" s="0"/>
      <c r="KR94" s="0"/>
      <c r="KS94" s="0"/>
      <c r="KT94" s="0"/>
      <c r="KU94" s="0"/>
      <c r="KV94" s="0"/>
      <c r="KW94" s="0"/>
      <c r="KX94" s="0"/>
      <c r="KY94" s="0"/>
      <c r="KZ94" s="0"/>
      <c r="LA94" s="0"/>
      <c r="LB94" s="0"/>
      <c r="LC94" s="0"/>
      <c r="LD94" s="0"/>
      <c r="LE94" s="0"/>
      <c r="LF94" s="0"/>
      <c r="LG94" s="0"/>
      <c r="LH94" s="0"/>
      <c r="LI94" s="0"/>
      <c r="LJ94" s="0"/>
      <c r="LK94" s="0"/>
      <c r="LL94" s="0"/>
      <c r="LM94" s="0"/>
      <c r="LN94" s="0"/>
      <c r="LO94" s="0"/>
      <c r="LP94" s="0"/>
      <c r="LQ94" s="0"/>
      <c r="LR94" s="0"/>
      <c r="LS94" s="0"/>
      <c r="LT94" s="0"/>
      <c r="LU94" s="0"/>
      <c r="LV94" s="0"/>
      <c r="LW94" s="0"/>
      <c r="LX94" s="0"/>
      <c r="LY94" s="0"/>
      <c r="LZ94" s="0"/>
      <c r="MA94" s="0"/>
      <c r="MB94" s="0"/>
      <c r="MC94" s="0"/>
      <c r="MD94" s="0"/>
      <c r="ME94" s="0"/>
      <c r="MF94" s="0"/>
      <c r="MG94" s="0"/>
      <c r="MH94" s="0"/>
      <c r="MI94" s="0"/>
      <c r="MJ94" s="0"/>
      <c r="MK94" s="0"/>
      <c r="ML94" s="0"/>
      <c r="MM94" s="0"/>
      <c r="MN94" s="0"/>
      <c r="MO94" s="0"/>
      <c r="MP94" s="0"/>
      <c r="MQ94" s="0"/>
      <c r="MR94" s="0"/>
      <c r="MS94" s="0"/>
      <c r="MT94" s="0"/>
      <c r="MU94" s="0"/>
      <c r="MV94" s="0"/>
      <c r="MW94" s="0"/>
      <c r="MX94" s="0"/>
      <c r="MY94" s="0"/>
      <c r="MZ94" s="0"/>
      <c r="NA94" s="0"/>
      <c r="NB94" s="0"/>
      <c r="NC94" s="0"/>
      <c r="ND94" s="0"/>
      <c r="NE94" s="0"/>
      <c r="NF94" s="0"/>
      <c r="NG94" s="0"/>
      <c r="NH94" s="0"/>
      <c r="NI94" s="0"/>
      <c r="NJ94" s="0"/>
      <c r="NK94" s="0"/>
      <c r="NL94" s="0"/>
      <c r="NM94" s="0"/>
      <c r="NN94" s="0"/>
      <c r="NO94" s="0"/>
      <c r="NP94" s="0"/>
      <c r="NQ94" s="0"/>
      <c r="NR94" s="0"/>
      <c r="NS94" s="0"/>
      <c r="NT94" s="0"/>
      <c r="NU94" s="0"/>
      <c r="NV94" s="0"/>
      <c r="NW94" s="0"/>
      <c r="NX94" s="0"/>
      <c r="NY94" s="0"/>
      <c r="NZ94" s="0"/>
      <c r="OA94" s="0"/>
      <c r="OB94" s="0"/>
      <c r="OC94" s="0"/>
      <c r="OD94" s="0"/>
      <c r="OE94" s="0"/>
      <c r="OF94" s="0"/>
      <c r="OG94" s="0"/>
      <c r="OH94" s="0"/>
      <c r="OI94" s="0"/>
      <c r="OJ94" s="0"/>
      <c r="OK94" s="0"/>
      <c r="OL94" s="0"/>
      <c r="OM94" s="0"/>
      <c r="ON94" s="0"/>
      <c r="OO94" s="0"/>
      <c r="OP94" s="0"/>
      <c r="OQ94" s="0"/>
      <c r="OR94" s="0"/>
      <c r="OS94" s="0"/>
      <c r="OT94" s="0"/>
      <c r="OU94" s="0"/>
      <c r="OV94" s="0"/>
      <c r="OW94" s="0"/>
      <c r="OX94" s="0"/>
      <c r="OY94" s="0"/>
      <c r="OZ94" s="0"/>
      <c r="PA94" s="0"/>
      <c r="PB94" s="0"/>
      <c r="PC94" s="0"/>
      <c r="PD94" s="0"/>
      <c r="PE94" s="0"/>
      <c r="PF94" s="0"/>
      <c r="PG94" s="0"/>
      <c r="PH94" s="0"/>
      <c r="PI94" s="0"/>
      <c r="PJ94" s="0"/>
      <c r="PK94" s="0"/>
      <c r="PL94" s="0"/>
      <c r="PM94" s="0"/>
      <c r="PN94" s="0"/>
      <c r="PO94" s="0"/>
      <c r="PP94" s="0"/>
      <c r="PQ94" s="0"/>
      <c r="PR94" s="0"/>
      <c r="PS94" s="0"/>
      <c r="PT94" s="0"/>
      <c r="PU94" s="0"/>
      <c r="PV94" s="0"/>
      <c r="PW94" s="0"/>
      <c r="PX94" s="0"/>
      <c r="PY94" s="0"/>
      <c r="PZ94" s="0"/>
      <c r="QA94" s="0"/>
      <c r="QB94" s="0"/>
      <c r="QC94" s="0"/>
      <c r="QD94" s="0"/>
      <c r="QE94" s="0"/>
      <c r="QF94" s="0"/>
      <c r="QG94" s="0"/>
      <c r="QH94" s="0"/>
      <c r="QI94" s="0"/>
      <c r="QJ94" s="0"/>
      <c r="QK94" s="0"/>
      <c r="QL94" s="0"/>
      <c r="QM94" s="0"/>
      <c r="QN94" s="0"/>
      <c r="QO94" s="0"/>
      <c r="QP94" s="0"/>
      <c r="QQ94" s="0"/>
      <c r="QR94" s="0"/>
      <c r="QS94" s="0"/>
      <c r="QT94" s="0"/>
      <c r="QU94" s="0"/>
      <c r="QV94" s="0"/>
      <c r="QW94" s="0"/>
      <c r="QX94" s="0"/>
      <c r="QY94" s="0"/>
      <c r="QZ94" s="0"/>
      <c r="RA94" s="0"/>
      <c r="RB94" s="0"/>
      <c r="RC94" s="0"/>
      <c r="RD94" s="0"/>
      <c r="RE94" s="0"/>
      <c r="RF94" s="0"/>
      <c r="RG94" s="0"/>
      <c r="RH94" s="0"/>
      <c r="RI94" s="0"/>
      <c r="RJ94" s="0"/>
      <c r="RK94" s="0"/>
      <c r="RL94" s="0"/>
      <c r="RM94" s="0"/>
      <c r="RN94" s="0"/>
      <c r="RO94" s="0"/>
      <c r="RP94" s="0"/>
      <c r="RQ94" s="0"/>
      <c r="RR94" s="0"/>
      <c r="RS94" s="0"/>
      <c r="RT94" s="0"/>
      <c r="RU94" s="0"/>
      <c r="RV94" s="0"/>
      <c r="RW94" s="0"/>
      <c r="RX94" s="0"/>
      <c r="RY94" s="0"/>
      <c r="RZ94" s="0"/>
      <c r="SA94" s="0"/>
      <c r="SB94" s="0"/>
      <c r="SC94" s="0"/>
      <c r="SD94" s="0"/>
      <c r="SE94" s="0"/>
      <c r="SF94" s="0"/>
      <c r="SG94" s="0"/>
      <c r="SH94" s="0"/>
      <c r="SI94" s="0"/>
      <c r="SJ94" s="0"/>
      <c r="SK94" s="0"/>
      <c r="SL94" s="0"/>
      <c r="SM94" s="0"/>
      <c r="SN94" s="0"/>
      <c r="SO94" s="0"/>
      <c r="SP94" s="0"/>
      <c r="SQ94" s="0"/>
      <c r="SR94" s="0"/>
      <c r="SS94" s="0"/>
      <c r="ST94" s="0"/>
      <c r="SU94" s="0"/>
      <c r="SV94" s="0"/>
      <c r="SW94" s="0"/>
      <c r="SX94" s="0"/>
      <c r="SY94" s="0"/>
      <c r="SZ94" s="0"/>
      <c r="TA94" s="0"/>
      <c r="TB94" s="0"/>
      <c r="TC94" s="0"/>
      <c r="TD94" s="0"/>
      <c r="TE94" s="0"/>
      <c r="TF94" s="0"/>
      <c r="TG94" s="0"/>
      <c r="TH94" s="0"/>
      <c r="TI94" s="0"/>
      <c r="TJ94" s="0"/>
      <c r="TK94" s="0"/>
      <c r="TL94" s="0"/>
      <c r="TM94" s="0"/>
      <c r="TN94" s="0"/>
      <c r="TO94" s="0"/>
      <c r="TP94" s="0"/>
      <c r="TQ94" s="0"/>
      <c r="TR94" s="0"/>
      <c r="TS94" s="0"/>
      <c r="TT94" s="0"/>
      <c r="TU94" s="0"/>
      <c r="TV94" s="0"/>
      <c r="TW94" s="0"/>
      <c r="TX94" s="0"/>
      <c r="TY94" s="0"/>
      <c r="TZ94" s="0"/>
      <c r="UA94" s="0"/>
      <c r="UB94" s="0"/>
      <c r="UC94" s="0"/>
      <c r="UD94" s="0"/>
      <c r="UE94" s="0"/>
      <c r="UF94" s="0"/>
      <c r="UG94" s="0"/>
      <c r="UH94" s="0"/>
      <c r="UI94" s="0"/>
      <c r="UJ94" s="0"/>
      <c r="UK94" s="0"/>
      <c r="UL94" s="0"/>
      <c r="UM94" s="0"/>
      <c r="UN94" s="0"/>
      <c r="UO94" s="0"/>
      <c r="UP94" s="0"/>
      <c r="UQ94" s="0"/>
      <c r="UR94" s="0"/>
      <c r="US94" s="0"/>
      <c r="UT94" s="0"/>
      <c r="UU94" s="0"/>
      <c r="UV94" s="0"/>
      <c r="UW94" s="0"/>
      <c r="UX94" s="0"/>
      <c r="UY94" s="0"/>
      <c r="UZ94" s="0"/>
      <c r="VA94" s="0"/>
      <c r="VB94" s="0"/>
      <c r="VC94" s="0"/>
      <c r="VD94" s="0"/>
      <c r="VE94" s="0"/>
      <c r="VF94" s="0"/>
      <c r="VG94" s="0"/>
      <c r="VH94" s="0"/>
      <c r="VI94" s="0"/>
      <c r="VJ94" s="0"/>
      <c r="VK94" s="0"/>
      <c r="VL94" s="0"/>
      <c r="VM94" s="0"/>
      <c r="VN94" s="0"/>
      <c r="VO94" s="0"/>
      <c r="VP94" s="0"/>
      <c r="VQ94" s="0"/>
      <c r="VR94" s="0"/>
      <c r="VS94" s="0"/>
      <c r="VT94" s="0"/>
      <c r="VU94" s="0"/>
      <c r="VV94" s="0"/>
      <c r="VW94" s="0"/>
      <c r="VX94" s="0"/>
      <c r="VY94" s="0"/>
      <c r="VZ94" s="0"/>
      <c r="WA94" s="0"/>
      <c r="WB94" s="0"/>
      <c r="WC94" s="0"/>
      <c r="WD94" s="0"/>
      <c r="WE94" s="0"/>
      <c r="WF94" s="0"/>
      <c r="WG94" s="0"/>
      <c r="WH94" s="0"/>
      <c r="WI94" s="0"/>
      <c r="WJ94" s="0"/>
      <c r="WK94" s="0"/>
      <c r="WL94" s="0"/>
      <c r="WM94" s="0"/>
      <c r="WN94" s="0"/>
      <c r="WO94" s="0"/>
      <c r="WP94" s="0"/>
      <c r="WQ94" s="0"/>
      <c r="WR94" s="0"/>
      <c r="WS94" s="0"/>
      <c r="WT94" s="0"/>
      <c r="WU94" s="0"/>
      <c r="WV94" s="0"/>
      <c r="WW94" s="0"/>
      <c r="WX94" s="0"/>
      <c r="WY94" s="0"/>
      <c r="WZ94" s="0"/>
      <c r="XA94" s="0"/>
      <c r="XB94" s="0"/>
      <c r="XC94" s="0"/>
      <c r="XD94" s="0"/>
      <c r="XE94" s="0"/>
      <c r="XF94" s="0"/>
      <c r="XG94" s="0"/>
      <c r="XH94" s="0"/>
      <c r="XI94" s="0"/>
      <c r="XJ94" s="0"/>
      <c r="XK94" s="0"/>
      <c r="XL94" s="0"/>
      <c r="XM94" s="0"/>
      <c r="XN94" s="0"/>
      <c r="XO94" s="0"/>
      <c r="XP94" s="0"/>
      <c r="XQ94" s="0"/>
      <c r="XR94" s="0"/>
      <c r="XS94" s="0"/>
      <c r="XT94" s="0"/>
      <c r="XU94" s="0"/>
      <c r="XV94" s="0"/>
      <c r="XW94" s="0"/>
      <c r="XX94" s="0"/>
      <c r="XY94" s="0"/>
      <c r="XZ94" s="0"/>
      <c r="YA94" s="0"/>
      <c r="YB94" s="0"/>
      <c r="YC94" s="0"/>
      <c r="YD94" s="0"/>
      <c r="YE94" s="0"/>
      <c r="YF94" s="0"/>
      <c r="YG94" s="0"/>
      <c r="YH94" s="0"/>
      <c r="YI94" s="0"/>
      <c r="YJ94" s="0"/>
      <c r="YK94" s="0"/>
      <c r="YL94" s="0"/>
      <c r="YM94" s="0"/>
      <c r="YN94" s="0"/>
      <c r="YO94" s="0"/>
      <c r="YP94" s="0"/>
      <c r="YQ94" s="0"/>
      <c r="YR94" s="0"/>
      <c r="YS94" s="0"/>
      <c r="YT94" s="0"/>
      <c r="YU94" s="0"/>
      <c r="YV94" s="0"/>
      <c r="YW94" s="0"/>
      <c r="YX94" s="0"/>
      <c r="YY94" s="0"/>
      <c r="YZ94" s="0"/>
      <c r="ZA94" s="0"/>
      <c r="ZB94" s="0"/>
      <c r="ZC94" s="0"/>
      <c r="ZD94" s="0"/>
      <c r="ZE94" s="0"/>
      <c r="ZF94" s="0"/>
      <c r="ZG94" s="0"/>
      <c r="ZH94" s="0"/>
      <c r="ZI94" s="0"/>
      <c r="ZJ94" s="0"/>
      <c r="ZK94" s="0"/>
      <c r="ZL94" s="0"/>
      <c r="ZM94" s="0"/>
      <c r="ZN94" s="0"/>
      <c r="ZO94" s="0"/>
      <c r="ZP94" s="0"/>
      <c r="ZQ94" s="0"/>
      <c r="ZR94" s="0"/>
      <c r="ZS94" s="0"/>
      <c r="ZT94" s="0"/>
      <c r="ZU94" s="0"/>
      <c r="ZV94" s="0"/>
      <c r="ZW94" s="0"/>
      <c r="ZX94" s="0"/>
      <c r="ZY94" s="0"/>
      <c r="ZZ94" s="0"/>
      <c r="AAA94" s="0"/>
      <c r="AAB94" s="0"/>
      <c r="AAC94" s="0"/>
      <c r="AAD94" s="0"/>
      <c r="AAE94" s="0"/>
      <c r="AAF94" s="0"/>
      <c r="AAG94" s="0"/>
      <c r="AAH94" s="0"/>
      <c r="AAI94" s="0"/>
      <c r="AAJ94" s="0"/>
      <c r="AAK94" s="0"/>
      <c r="AAL94" s="0"/>
      <c r="AAM94" s="0"/>
      <c r="AAN94" s="0"/>
      <c r="AAO94" s="0"/>
      <c r="AAP94" s="0"/>
      <c r="AAQ94" s="0"/>
      <c r="AAR94" s="0"/>
      <c r="AAS94" s="0"/>
      <c r="AAT94" s="0"/>
      <c r="AAU94" s="0"/>
      <c r="AAV94" s="0"/>
      <c r="AAW94" s="0"/>
      <c r="AAX94" s="0"/>
      <c r="AAY94" s="0"/>
      <c r="AAZ94" s="0"/>
      <c r="ABA94" s="0"/>
      <c r="ABB94" s="0"/>
      <c r="ABC94" s="0"/>
      <c r="ABD94" s="0"/>
      <c r="ABE94" s="0"/>
      <c r="ABF94" s="0"/>
      <c r="ABG94" s="0"/>
      <c r="ABH94" s="0"/>
      <c r="ABI94" s="0"/>
      <c r="ABJ94" s="0"/>
      <c r="ABK94" s="0"/>
      <c r="ABL94" s="0"/>
      <c r="ABM94" s="0"/>
      <c r="ABN94" s="0"/>
      <c r="ABO94" s="0"/>
      <c r="ABP94" s="0"/>
      <c r="ABQ94" s="0"/>
      <c r="ABR94" s="0"/>
      <c r="ABS94" s="0"/>
      <c r="ABT94" s="0"/>
      <c r="ABU94" s="0"/>
      <c r="ABV94" s="0"/>
      <c r="ABW94" s="0"/>
      <c r="ABX94" s="0"/>
      <c r="ABY94" s="0"/>
      <c r="ABZ94" s="0"/>
      <c r="ACA94" s="0"/>
      <c r="ACB94" s="0"/>
      <c r="ACC94" s="0"/>
      <c r="ACD94" s="0"/>
      <c r="ACE94" s="0"/>
      <c r="ACF94" s="0"/>
      <c r="ACG94" s="0"/>
      <c r="ACH94" s="0"/>
      <c r="ACI94" s="0"/>
      <c r="ACJ94" s="0"/>
      <c r="ACK94" s="0"/>
      <c r="ACL94" s="0"/>
      <c r="ACM94" s="0"/>
      <c r="ACN94" s="0"/>
      <c r="ACO94" s="0"/>
      <c r="ACP94" s="0"/>
      <c r="ACQ94" s="0"/>
      <c r="ACR94" s="0"/>
      <c r="ACS94" s="0"/>
      <c r="ACT94" s="0"/>
      <c r="ACU94" s="0"/>
      <c r="ACV94" s="0"/>
      <c r="ACW94" s="0"/>
      <c r="ACX94" s="0"/>
      <c r="ACY94" s="0"/>
      <c r="ACZ94" s="0"/>
      <c r="ADA94" s="0"/>
      <c r="ADB94" s="0"/>
      <c r="ADC94" s="0"/>
      <c r="ADD94" s="0"/>
      <c r="ADE94" s="0"/>
      <c r="ADF94" s="0"/>
      <c r="ADG94" s="0"/>
      <c r="ADH94" s="0"/>
      <c r="ADI94" s="0"/>
      <c r="ADJ94" s="0"/>
      <c r="ADK94" s="0"/>
      <c r="ADL94" s="0"/>
      <c r="ADM94" s="0"/>
      <c r="ADN94" s="0"/>
      <c r="ADO94" s="0"/>
      <c r="ADP94" s="0"/>
      <c r="ADQ94" s="0"/>
      <c r="ADR94" s="0"/>
      <c r="ADS94" s="0"/>
      <c r="ADT94" s="0"/>
      <c r="ADU94" s="0"/>
      <c r="ADV94" s="0"/>
      <c r="ADW94" s="0"/>
      <c r="ADX94" s="0"/>
      <c r="ADY94" s="0"/>
      <c r="ADZ94" s="0"/>
      <c r="AEA94" s="0"/>
      <c r="AEB94" s="0"/>
      <c r="AEC94" s="0"/>
      <c r="AED94" s="0"/>
      <c r="AEE94" s="0"/>
      <c r="AEF94" s="0"/>
      <c r="AEG94" s="0"/>
      <c r="AEH94" s="0"/>
      <c r="AEI94" s="0"/>
      <c r="AEJ94" s="0"/>
      <c r="AEK94" s="0"/>
      <c r="AEL94" s="0"/>
      <c r="AEM94" s="0"/>
      <c r="AEN94" s="0"/>
      <c r="AEO94" s="0"/>
      <c r="AEP94" s="0"/>
      <c r="AEQ94" s="0"/>
      <c r="AER94" s="0"/>
      <c r="AES94" s="0"/>
      <c r="AET94" s="0"/>
      <c r="AEU94" s="0"/>
      <c r="AEV94" s="0"/>
      <c r="AEW94" s="0"/>
      <c r="AEX94" s="0"/>
      <c r="AEY94" s="0"/>
      <c r="AEZ94" s="0"/>
      <c r="AFA94" s="0"/>
      <c r="AFB94" s="0"/>
      <c r="AFC94" s="0"/>
      <c r="AFD94" s="0"/>
      <c r="AFE94" s="0"/>
      <c r="AFF94" s="0"/>
      <c r="AFG94" s="0"/>
      <c r="AFH94" s="0"/>
      <c r="AFI94" s="0"/>
      <c r="AFJ94" s="0"/>
      <c r="AFK94" s="0"/>
      <c r="AFL94" s="0"/>
      <c r="AFM94" s="0"/>
      <c r="AFN94" s="0"/>
      <c r="AFO94" s="0"/>
      <c r="AFP94" s="0"/>
      <c r="AFQ94" s="0"/>
      <c r="AFR94" s="0"/>
      <c r="AFS94" s="0"/>
      <c r="AFT94" s="0"/>
      <c r="AFU94" s="0"/>
      <c r="AFV94" s="0"/>
      <c r="AFW94" s="0"/>
      <c r="AFX94" s="0"/>
      <c r="AFY94" s="0"/>
      <c r="AFZ94" s="0"/>
      <c r="AGA94" s="0"/>
      <c r="AGB94" s="0"/>
      <c r="AGC94" s="0"/>
      <c r="AGD94" s="0"/>
      <c r="AGE94" s="0"/>
      <c r="AGF94" s="0"/>
      <c r="AGG94" s="0"/>
      <c r="AGH94" s="0"/>
      <c r="AGI94" s="0"/>
      <c r="AGJ94" s="0"/>
      <c r="AGK94" s="0"/>
      <c r="AGL94" s="0"/>
      <c r="AGM94" s="0"/>
      <c r="AGN94" s="0"/>
      <c r="AGO94" s="0"/>
      <c r="AGP94" s="0"/>
      <c r="AGQ94" s="0"/>
      <c r="AGR94" s="0"/>
      <c r="AGS94" s="0"/>
      <c r="AGT94" s="0"/>
      <c r="AGU94" s="0"/>
      <c r="AGV94" s="0"/>
      <c r="AGW94" s="0"/>
      <c r="AGX94" s="0"/>
      <c r="AGY94" s="0"/>
      <c r="AGZ94" s="0"/>
      <c r="AHA94" s="0"/>
      <c r="AHB94" s="0"/>
      <c r="AHC94" s="0"/>
      <c r="AHD94" s="0"/>
      <c r="AHE94" s="0"/>
      <c r="AHF94" s="0"/>
      <c r="AHG94" s="0"/>
      <c r="AHH94" s="0"/>
      <c r="AHI94" s="0"/>
      <c r="AHJ94" s="0"/>
      <c r="AHK94" s="0"/>
      <c r="AHL94" s="0"/>
      <c r="AHM94" s="0"/>
      <c r="AHN94" s="0"/>
      <c r="AHO94" s="0"/>
      <c r="AHP94" s="0"/>
      <c r="AHQ94" s="0"/>
      <c r="AHR94" s="0"/>
      <c r="AHS94" s="0"/>
      <c r="AHT94" s="0"/>
      <c r="AHU94" s="0"/>
      <c r="AHV94" s="0"/>
      <c r="AHW94" s="0"/>
      <c r="AHX94" s="0"/>
      <c r="AHY94" s="0"/>
      <c r="AHZ94" s="0"/>
      <c r="AIA94" s="0"/>
      <c r="AIB94" s="0"/>
      <c r="AIC94" s="0"/>
      <c r="AID94" s="0"/>
      <c r="AIE94" s="0"/>
      <c r="AIF94" s="0"/>
      <c r="AIG94" s="0"/>
      <c r="AIH94" s="0"/>
      <c r="AII94" s="0"/>
      <c r="AIJ94" s="0"/>
      <c r="AIK94" s="0"/>
      <c r="AIL94" s="0"/>
      <c r="AIM94" s="0"/>
      <c r="AIN94" s="0"/>
      <c r="AIO94" s="0"/>
      <c r="AIP94" s="0"/>
      <c r="AIQ94" s="0"/>
      <c r="AIR94" s="0"/>
      <c r="AIS94" s="0"/>
      <c r="AIT94" s="0"/>
      <c r="AIU94" s="0"/>
      <c r="AIV94" s="0"/>
      <c r="AIW94" s="0"/>
      <c r="AIX94" s="0"/>
      <c r="AIY94" s="0"/>
      <c r="AIZ94" s="0"/>
      <c r="AJA94" s="0"/>
      <c r="AJB94" s="0"/>
      <c r="AJC94" s="0"/>
      <c r="AJD94" s="0"/>
      <c r="AJE94" s="0"/>
      <c r="AJF94" s="0"/>
      <c r="AJG94" s="0"/>
      <c r="AJH94" s="0"/>
      <c r="AJI94" s="0"/>
      <c r="AJJ94" s="0"/>
      <c r="AJK94" s="0"/>
      <c r="AJL94" s="0"/>
      <c r="AJM94" s="0"/>
      <c r="AJN94" s="0"/>
      <c r="AJO94" s="0"/>
      <c r="AJP94" s="0"/>
      <c r="AJQ94" s="0"/>
      <c r="AJR94" s="0"/>
      <c r="AJS94" s="0"/>
      <c r="AJT94" s="0"/>
      <c r="AJU94" s="0"/>
      <c r="AJV94" s="0"/>
      <c r="AJW94" s="0"/>
      <c r="AJX94" s="0"/>
      <c r="AJY94" s="0"/>
      <c r="AJZ94" s="0"/>
      <c r="AKA94" s="0"/>
      <c r="AKB94" s="0"/>
      <c r="AKC94" s="0"/>
      <c r="AKD94" s="0"/>
      <c r="AKE94" s="0"/>
      <c r="AKF94" s="0"/>
      <c r="AKG94" s="0"/>
      <c r="AKH94" s="0"/>
      <c r="AKI94" s="0"/>
      <c r="AKJ94" s="0"/>
      <c r="AKK94" s="0"/>
      <c r="AKL94" s="0"/>
      <c r="AKM94" s="0"/>
      <c r="AKN94" s="0"/>
      <c r="AKO94" s="0"/>
      <c r="AKP94" s="0"/>
      <c r="AKQ94" s="0"/>
      <c r="AKR94" s="0"/>
      <c r="AKS94" s="0"/>
      <c r="AKT94" s="0"/>
      <c r="AKU94" s="0"/>
      <c r="AKV94" s="0"/>
      <c r="AKW94" s="0"/>
      <c r="AKX94" s="0"/>
      <c r="AKY94" s="0"/>
      <c r="AKZ94" s="0"/>
      <c r="ALA94" s="0"/>
      <c r="ALB94" s="0"/>
      <c r="ALC94" s="0"/>
      <c r="ALD94" s="0"/>
      <c r="ALE94" s="0"/>
      <c r="ALF94" s="0"/>
      <c r="ALG94" s="0"/>
      <c r="ALH94" s="0"/>
      <c r="ALI94" s="0"/>
      <c r="ALJ94" s="0"/>
      <c r="ALK94" s="0"/>
      <c r="ALL94" s="0"/>
      <c r="ALM94" s="0"/>
      <c r="ALN94" s="0"/>
      <c r="ALO94" s="0"/>
      <c r="ALP94" s="0"/>
      <c r="ALQ94" s="0"/>
      <c r="ALR94" s="0"/>
      <c r="ALS94" s="0"/>
      <c r="ALT94" s="0"/>
      <c r="ALU94" s="0"/>
      <c r="ALV94" s="0"/>
      <c r="ALW94" s="0"/>
      <c r="ALX94" s="0"/>
      <c r="ALY94" s="0"/>
      <c r="ALZ94" s="0"/>
      <c r="AMA94" s="0"/>
      <c r="AMB94" s="0"/>
      <c r="AMC94" s="0"/>
      <c r="AMD94" s="0"/>
      <c r="AME94" s="0"/>
      <c r="AMF94" s="0"/>
      <c r="AMG94" s="0"/>
      <c r="AMH94" s="0"/>
      <c r="AMI94" s="0"/>
      <c r="AMJ94" s="0"/>
    </row>
    <row r="95" customFormat="false" ht="24.55" hidden="false" customHeight="false" outlineLevel="0" collapsed="false">
      <c r="A95" s="176" t="n">
        <f aca="false">A94</f>
        <v>3</v>
      </c>
      <c r="B95" s="177" t="s">
        <v>61</v>
      </c>
      <c r="C95" s="177" t="n">
        <f aca="false">C94</f>
        <v>1</v>
      </c>
      <c r="D95" s="177" t="s">
        <v>61</v>
      </c>
      <c r="E95" s="177" t="n">
        <f aca="false">E94+1</f>
        <v>3</v>
      </c>
      <c r="F95" s="230" t="n">
        <v>72898</v>
      </c>
      <c r="G95" s="177" t="s">
        <v>21</v>
      </c>
      <c r="H95" s="179" t="str">
        <f aca="false">IFERROR((IF($G95=$X$3,IFERROR(VLOOKUP($F95,'SERVIÇOS SINAPI'!$A$8:$E$19639,2,0),""),IF($G95=$X$4,IFERROR(VLOOKUP($F95,'SERVIÇOS PLEO'!$A$1:$E$20000,2,0),""),IF($G95=$X$5,IFERROR(VLOOKUP($F95,'SERVIÇOS SICRO 2'!$A$1:$D$20056,2,0),""),IF($G95=$X$6,IFERROR(VLOOKUP($F95,'SERVIÇOS UFFS'!$A$1:$G$20007,2,0),"0")))))),2)</f>
        <v>CARGA E DESCARGA MECANIZADAS DE ENTULHO EM CAMINHAO BASCULANTE 6 M3</v>
      </c>
      <c r="I95" s="179"/>
      <c r="J95" s="179" t="str">
        <f aca="false">IFERROR((IF($G95=$X$3,IFERROR(VLOOKUP($F95,'SERVIÇOS SINAPI'!$A$8:$E$19639,3,0),""),IF($G95=$X$4,IFERROR(VLOOKUP($F95,'SERVIÇOS PLEO'!$A$1:$E$20000,3,0),""),IF($G95=$X$5,IFERROR(VLOOKUP($F95,'SERVIÇOS SICRO 2'!$A$1:$D$20056,3,0),""),IF($G95=$X$6,IFERROR(VLOOKUP($F95,'SERVIÇOS UFFS'!$A$1:$G$20007,3,0),"0")))))),2)</f>
        <v>M3</v>
      </c>
      <c r="K95" s="180" t="n">
        <v>4</v>
      </c>
      <c r="L95" s="181" t="n">
        <f aca="false">IFERROR((IF($G95=$X$3,IFERROR(VLOOKUP($F95,'SERVIÇOS SINAPI'!$A$8:$E$19639,5,0),""),IF($G95=$X$4,IFERROR(VLOOKUP($F95,'SERVIÇOS PLEO'!$A$1:$E$20000,5,0),""),IF($G95=$X$5,IFERROR(VLOOKUP($F95,'SERVIÇOS SICRO 2'!$A$1:$D$20056,4,0),""),IF($G95=$X$6,IFERROR(VLOOKUP($F95,'SERVIÇOS UFFS'!$A$1:$G$20007,4,0),"0")))))),2)</f>
        <v>0.8</v>
      </c>
      <c r="M95" s="220" t="n">
        <f aca="false">L95*0.25</f>
        <v>0.2</v>
      </c>
      <c r="N95" s="182" t="n">
        <f aca="false">ROUND(L95+M95,2)</f>
        <v>1</v>
      </c>
      <c r="O95" s="183" t="n">
        <f aca="false">ROUND((K95*N95),2)</f>
        <v>4</v>
      </c>
      <c r="P95" s="184" t="n">
        <f aca="false">ROUND($S$5,4)</f>
        <v>0.2764</v>
      </c>
      <c r="Q95" s="182" t="n">
        <f aca="false">ROUND((O95*(1+P95)),2)</f>
        <v>5.11</v>
      </c>
      <c r="R95" s="184" t="n">
        <f aca="false">Q95/$Q$99</f>
        <v>6.65827194519526E-005</v>
      </c>
      <c r="S95" s="163" t="n">
        <f aca="false">Q95-(Q95*$M$5%)</f>
        <v>5.11</v>
      </c>
      <c r="T95" s="161" t="n">
        <f aca="false">K95*L95</f>
        <v>3.2</v>
      </c>
      <c r="U95" s="161" t="n">
        <f aca="false">K95*M95</f>
        <v>0.8</v>
      </c>
      <c r="V95" s="161" t="n">
        <f aca="false">K95*2</f>
        <v>8</v>
      </c>
      <c r="W95" s="161"/>
      <c r="X95" s="185"/>
      <c r="Y95" s="186"/>
      <c r="Z95" s="187"/>
      <c r="AA95" s="148"/>
      <c r="AB95" s="188"/>
      <c r="AC95" s="189"/>
      <c r="AD95" s="190"/>
      <c r="AE95" s="191"/>
      <c r="AF95" s="189"/>
      <c r="AG95" s="190"/>
      <c r="AH95" s="192"/>
      <c r="AI95" s="188"/>
      <c r="AJ95" s="189"/>
      <c r="AK95" s="190"/>
      <c r="AL95" s="191"/>
      <c r="AM95" s="189"/>
      <c r="AN95" s="190"/>
      <c r="AO95" s="161"/>
      <c r="AP95" s="188"/>
      <c r="AQ95" s="189"/>
      <c r="AR95" s="190"/>
      <c r="AS95" s="191"/>
      <c r="AT95" s="189"/>
      <c r="AU95" s="190"/>
      <c r="AV95" s="192"/>
      <c r="AW95" s="188"/>
      <c r="AX95" s="189"/>
      <c r="AY95" s="190"/>
      <c r="AZ95" s="191"/>
      <c r="BA95" s="189"/>
      <c r="BB95" s="190"/>
      <c r="BC95" s="161"/>
      <c r="BD95" s="188"/>
      <c r="BE95" s="189"/>
      <c r="BF95" s="190"/>
      <c r="BG95" s="191"/>
      <c r="BH95" s="189"/>
      <c r="BI95" s="190"/>
      <c r="BJ95" s="192"/>
      <c r="BK95" s="188"/>
      <c r="BL95" s="189"/>
      <c r="BM95" s="190"/>
      <c r="BN95" s="191"/>
      <c r="BO95" s="189"/>
      <c r="BP95" s="190"/>
      <c r="BQ95" s="161"/>
      <c r="BR95" s="188"/>
      <c r="BS95" s="189"/>
      <c r="BT95" s="190"/>
      <c r="BU95" s="191"/>
      <c r="BV95" s="189"/>
      <c r="BW95" s="190"/>
      <c r="BX95" s="192"/>
      <c r="BY95" s="188"/>
      <c r="BZ95" s="189"/>
      <c r="CA95" s="190"/>
      <c r="CB95" s="191"/>
      <c r="CC95" s="189"/>
      <c r="CD95" s="190"/>
      <c r="CE95" s="161"/>
      <c r="CF95" s="188"/>
      <c r="CG95" s="189"/>
      <c r="CH95" s="190"/>
      <c r="CI95" s="191"/>
      <c r="CJ95" s="189"/>
      <c r="CK95" s="190"/>
      <c r="CL95" s="161"/>
      <c r="CM95" s="188"/>
      <c r="CN95" s="189"/>
      <c r="CO95" s="190"/>
      <c r="CP95" s="191"/>
      <c r="CQ95" s="189"/>
      <c r="CR95" s="190"/>
      <c r="CS95" s="161"/>
      <c r="CT95" s="161"/>
      <c r="CU95" s="161"/>
      <c r="CV95" s="161"/>
      <c r="CW95" s="161"/>
      <c r="CX95" s="193" t="n">
        <f aca="false">S95/$S$99</f>
        <v>6.65827194519525E-005</v>
      </c>
      <c r="CY95" s="103"/>
      <c r="CZ95" s="103"/>
      <c r="DA95" s="0"/>
      <c r="DB95" s="0"/>
      <c r="DC95" s="0"/>
      <c r="DD95" s="0"/>
      <c r="DE95" s="0"/>
      <c r="DF95" s="0"/>
      <c r="DG95" s="0"/>
      <c r="DH95" s="0"/>
      <c r="DI95" s="0"/>
      <c r="DJ95" s="0"/>
      <c r="DK95" s="0"/>
      <c r="DL95" s="0"/>
      <c r="DM95" s="0"/>
      <c r="DN95" s="0"/>
      <c r="DO95" s="0"/>
      <c r="DP95" s="0"/>
      <c r="DQ95" s="0"/>
      <c r="DR95" s="0"/>
      <c r="DS95" s="0"/>
      <c r="DT95" s="0"/>
      <c r="DU95" s="0"/>
      <c r="DV95" s="0"/>
      <c r="DW95" s="0"/>
      <c r="DX95" s="0"/>
      <c r="DY95" s="0"/>
      <c r="DZ95" s="0"/>
      <c r="EA95" s="0"/>
      <c r="EB95" s="0"/>
      <c r="EC95" s="0"/>
      <c r="ED95" s="0"/>
      <c r="EE95" s="0"/>
      <c r="EF95" s="0"/>
      <c r="EG95" s="0"/>
      <c r="EH95" s="0"/>
      <c r="EI95" s="0"/>
      <c r="EJ95" s="0"/>
      <c r="EK95" s="0"/>
      <c r="EL95" s="0"/>
      <c r="EM95" s="0"/>
      <c r="EN95" s="0"/>
      <c r="EO95" s="0"/>
      <c r="EP95" s="0"/>
      <c r="EQ95" s="0"/>
      <c r="ER95" s="0"/>
      <c r="ES95" s="0"/>
      <c r="ET95" s="0"/>
      <c r="EU95" s="0"/>
      <c r="EV95" s="0"/>
      <c r="EW95" s="0"/>
      <c r="EX95" s="0"/>
      <c r="EY95" s="0"/>
      <c r="EZ95" s="0"/>
      <c r="FA95" s="0"/>
      <c r="FB95" s="0"/>
      <c r="FC95" s="0"/>
      <c r="FD95" s="0"/>
      <c r="FE95" s="0"/>
      <c r="FF95" s="0"/>
      <c r="FG95" s="0"/>
      <c r="FH95" s="0"/>
      <c r="FI95" s="0"/>
      <c r="FJ95" s="0"/>
      <c r="FK95" s="0"/>
      <c r="FL95" s="0"/>
      <c r="FM95" s="0"/>
      <c r="FN95" s="0"/>
      <c r="FO95" s="0"/>
      <c r="FP95" s="0"/>
      <c r="FQ95" s="0"/>
      <c r="FR95" s="0"/>
      <c r="FS95" s="0"/>
      <c r="FT95" s="0"/>
      <c r="FU95" s="0"/>
      <c r="FV95" s="0"/>
      <c r="FW95" s="0"/>
      <c r="FX95" s="0"/>
      <c r="FY95" s="0"/>
      <c r="FZ95" s="0"/>
      <c r="GA95" s="0"/>
      <c r="GB95" s="0"/>
      <c r="GC95" s="0"/>
      <c r="GD95" s="0"/>
      <c r="GE95" s="0"/>
      <c r="GF95" s="0"/>
      <c r="GG95" s="0"/>
      <c r="GH95" s="0"/>
      <c r="GI95" s="0"/>
      <c r="GJ95" s="0"/>
      <c r="GK95" s="0"/>
      <c r="GL95" s="0"/>
      <c r="GM95" s="0"/>
      <c r="GN95" s="0"/>
      <c r="GO95" s="0"/>
      <c r="GP95" s="0"/>
      <c r="GQ95" s="0"/>
      <c r="GR95" s="0"/>
      <c r="GS95" s="0"/>
      <c r="GT95" s="0"/>
      <c r="GU95" s="0"/>
      <c r="GV95" s="0"/>
      <c r="GW95" s="0"/>
      <c r="GX95" s="0"/>
      <c r="GY95" s="0"/>
      <c r="GZ95" s="0"/>
      <c r="HA95" s="0"/>
      <c r="HB95" s="0"/>
      <c r="HC95" s="0"/>
      <c r="HD95" s="0"/>
      <c r="HE95" s="0"/>
      <c r="HF95" s="0"/>
      <c r="HG95" s="0"/>
      <c r="HH95" s="0"/>
      <c r="HI95" s="0"/>
      <c r="HJ95" s="0"/>
      <c r="HK95" s="0"/>
      <c r="HL95" s="0"/>
      <c r="HM95" s="0"/>
      <c r="HN95" s="0"/>
      <c r="HO95" s="0"/>
      <c r="HP95" s="0"/>
      <c r="HQ95" s="0"/>
      <c r="HR95" s="0"/>
      <c r="HS95" s="0"/>
      <c r="HT95" s="0"/>
      <c r="HU95" s="0"/>
      <c r="HV95" s="0"/>
      <c r="HW95" s="0"/>
      <c r="HX95" s="0"/>
      <c r="HY95" s="0"/>
      <c r="HZ95" s="0"/>
      <c r="IA95" s="0"/>
      <c r="IB95" s="0"/>
      <c r="IC95" s="0"/>
      <c r="ID95" s="0"/>
      <c r="IE95" s="0"/>
      <c r="IF95" s="0"/>
      <c r="IG95" s="0"/>
      <c r="IH95" s="0"/>
      <c r="II95" s="0"/>
      <c r="IJ95" s="0"/>
      <c r="IK95" s="0"/>
      <c r="IL95" s="0"/>
      <c r="IM95" s="0"/>
      <c r="IN95" s="0"/>
      <c r="IO95" s="0"/>
      <c r="IP95" s="0"/>
      <c r="IQ95" s="0"/>
      <c r="IR95" s="0"/>
      <c r="IS95" s="0"/>
      <c r="IT95" s="0"/>
      <c r="IU95" s="0"/>
      <c r="IV95" s="0"/>
      <c r="IW95" s="0"/>
      <c r="IX95" s="0"/>
      <c r="IY95" s="0"/>
      <c r="IZ95" s="0"/>
      <c r="JA95" s="0"/>
      <c r="JB95" s="0"/>
      <c r="JC95" s="0"/>
      <c r="JD95" s="0"/>
      <c r="JE95" s="0"/>
      <c r="JF95" s="0"/>
      <c r="JG95" s="0"/>
      <c r="JH95" s="0"/>
      <c r="JI95" s="0"/>
      <c r="JJ95" s="0"/>
      <c r="JK95" s="0"/>
      <c r="JL95" s="0"/>
      <c r="JM95" s="0"/>
      <c r="JN95" s="0"/>
      <c r="JO95" s="0"/>
      <c r="JP95" s="0"/>
      <c r="JQ95" s="0"/>
      <c r="JR95" s="0"/>
      <c r="JS95" s="0"/>
      <c r="JT95" s="0"/>
      <c r="JU95" s="0"/>
      <c r="JV95" s="0"/>
      <c r="JW95" s="0"/>
      <c r="JX95" s="0"/>
      <c r="JY95" s="0"/>
      <c r="JZ95" s="0"/>
      <c r="KA95" s="0"/>
      <c r="KB95" s="0"/>
      <c r="KC95" s="0"/>
      <c r="KD95" s="0"/>
      <c r="KE95" s="0"/>
      <c r="KF95" s="0"/>
      <c r="KG95" s="0"/>
      <c r="KH95" s="0"/>
      <c r="KI95" s="0"/>
      <c r="KJ95" s="0"/>
      <c r="KK95" s="0"/>
      <c r="KL95" s="0"/>
      <c r="KM95" s="0"/>
      <c r="KN95" s="0"/>
      <c r="KO95" s="0"/>
      <c r="KP95" s="0"/>
      <c r="KQ95" s="0"/>
      <c r="KR95" s="0"/>
      <c r="KS95" s="0"/>
      <c r="KT95" s="0"/>
      <c r="KU95" s="0"/>
      <c r="KV95" s="0"/>
      <c r="KW95" s="0"/>
      <c r="KX95" s="0"/>
      <c r="KY95" s="0"/>
      <c r="KZ95" s="0"/>
      <c r="LA95" s="0"/>
      <c r="LB95" s="0"/>
      <c r="LC95" s="0"/>
      <c r="LD95" s="0"/>
      <c r="LE95" s="0"/>
      <c r="LF95" s="0"/>
      <c r="LG95" s="0"/>
      <c r="LH95" s="0"/>
      <c r="LI95" s="0"/>
      <c r="LJ95" s="0"/>
      <c r="LK95" s="0"/>
      <c r="LL95" s="0"/>
      <c r="LM95" s="0"/>
      <c r="LN95" s="0"/>
      <c r="LO95" s="0"/>
      <c r="LP95" s="0"/>
      <c r="LQ95" s="0"/>
      <c r="LR95" s="0"/>
      <c r="LS95" s="0"/>
      <c r="LT95" s="0"/>
      <c r="LU95" s="0"/>
      <c r="LV95" s="0"/>
      <c r="LW95" s="0"/>
      <c r="LX95" s="0"/>
      <c r="LY95" s="0"/>
      <c r="LZ95" s="0"/>
      <c r="MA95" s="0"/>
      <c r="MB95" s="0"/>
      <c r="MC95" s="0"/>
      <c r="MD95" s="0"/>
      <c r="ME95" s="0"/>
      <c r="MF95" s="0"/>
      <c r="MG95" s="0"/>
      <c r="MH95" s="0"/>
      <c r="MI95" s="0"/>
      <c r="MJ95" s="0"/>
      <c r="MK95" s="0"/>
      <c r="ML95" s="0"/>
      <c r="MM95" s="0"/>
      <c r="MN95" s="0"/>
      <c r="MO95" s="0"/>
      <c r="MP95" s="0"/>
      <c r="MQ95" s="0"/>
      <c r="MR95" s="0"/>
      <c r="MS95" s="0"/>
      <c r="MT95" s="0"/>
      <c r="MU95" s="0"/>
      <c r="MV95" s="0"/>
      <c r="MW95" s="0"/>
      <c r="MX95" s="0"/>
      <c r="MY95" s="0"/>
      <c r="MZ95" s="0"/>
      <c r="NA95" s="0"/>
      <c r="NB95" s="0"/>
      <c r="NC95" s="0"/>
      <c r="ND95" s="0"/>
      <c r="NE95" s="0"/>
      <c r="NF95" s="0"/>
      <c r="NG95" s="0"/>
      <c r="NH95" s="0"/>
      <c r="NI95" s="0"/>
      <c r="NJ95" s="0"/>
      <c r="NK95" s="0"/>
      <c r="NL95" s="0"/>
      <c r="NM95" s="0"/>
      <c r="NN95" s="0"/>
      <c r="NO95" s="0"/>
      <c r="NP95" s="0"/>
      <c r="NQ95" s="0"/>
      <c r="NR95" s="0"/>
      <c r="NS95" s="0"/>
      <c r="NT95" s="0"/>
      <c r="NU95" s="0"/>
      <c r="NV95" s="0"/>
      <c r="NW95" s="0"/>
      <c r="NX95" s="0"/>
      <c r="NY95" s="0"/>
      <c r="NZ95" s="0"/>
      <c r="OA95" s="0"/>
      <c r="OB95" s="0"/>
      <c r="OC95" s="0"/>
      <c r="OD95" s="0"/>
      <c r="OE95" s="0"/>
      <c r="OF95" s="0"/>
      <c r="OG95" s="0"/>
      <c r="OH95" s="0"/>
      <c r="OI95" s="0"/>
      <c r="OJ95" s="0"/>
      <c r="OK95" s="0"/>
      <c r="OL95" s="0"/>
      <c r="OM95" s="0"/>
      <c r="ON95" s="0"/>
      <c r="OO95" s="0"/>
      <c r="OP95" s="0"/>
      <c r="OQ95" s="0"/>
      <c r="OR95" s="0"/>
      <c r="OS95" s="0"/>
      <c r="OT95" s="0"/>
      <c r="OU95" s="0"/>
      <c r="OV95" s="0"/>
      <c r="OW95" s="0"/>
      <c r="OX95" s="0"/>
      <c r="OY95" s="0"/>
      <c r="OZ95" s="0"/>
      <c r="PA95" s="0"/>
      <c r="PB95" s="0"/>
      <c r="PC95" s="0"/>
      <c r="PD95" s="0"/>
      <c r="PE95" s="0"/>
      <c r="PF95" s="0"/>
      <c r="PG95" s="0"/>
      <c r="PH95" s="0"/>
      <c r="PI95" s="0"/>
      <c r="PJ95" s="0"/>
      <c r="PK95" s="0"/>
      <c r="PL95" s="0"/>
      <c r="PM95" s="0"/>
      <c r="PN95" s="0"/>
      <c r="PO95" s="0"/>
      <c r="PP95" s="0"/>
      <c r="PQ95" s="0"/>
      <c r="PR95" s="0"/>
      <c r="PS95" s="0"/>
      <c r="PT95" s="0"/>
      <c r="PU95" s="0"/>
      <c r="PV95" s="0"/>
      <c r="PW95" s="0"/>
      <c r="PX95" s="0"/>
      <c r="PY95" s="0"/>
      <c r="PZ95" s="0"/>
      <c r="QA95" s="0"/>
      <c r="QB95" s="0"/>
      <c r="QC95" s="0"/>
      <c r="QD95" s="0"/>
      <c r="QE95" s="0"/>
      <c r="QF95" s="0"/>
      <c r="QG95" s="0"/>
      <c r="QH95" s="0"/>
      <c r="QI95" s="0"/>
      <c r="QJ95" s="0"/>
      <c r="QK95" s="0"/>
      <c r="QL95" s="0"/>
      <c r="QM95" s="0"/>
      <c r="QN95" s="0"/>
      <c r="QO95" s="0"/>
      <c r="QP95" s="0"/>
      <c r="QQ95" s="0"/>
      <c r="QR95" s="0"/>
      <c r="QS95" s="0"/>
      <c r="QT95" s="0"/>
      <c r="QU95" s="0"/>
      <c r="QV95" s="0"/>
      <c r="QW95" s="0"/>
      <c r="QX95" s="0"/>
      <c r="QY95" s="0"/>
      <c r="QZ95" s="0"/>
      <c r="RA95" s="0"/>
      <c r="RB95" s="0"/>
      <c r="RC95" s="0"/>
      <c r="RD95" s="0"/>
      <c r="RE95" s="0"/>
      <c r="RF95" s="0"/>
      <c r="RG95" s="0"/>
      <c r="RH95" s="0"/>
      <c r="RI95" s="0"/>
      <c r="RJ95" s="0"/>
      <c r="RK95" s="0"/>
      <c r="RL95" s="0"/>
      <c r="RM95" s="0"/>
      <c r="RN95" s="0"/>
      <c r="RO95" s="0"/>
      <c r="RP95" s="0"/>
      <c r="RQ95" s="0"/>
      <c r="RR95" s="0"/>
      <c r="RS95" s="0"/>
      <c r="RT95" s="0"/>
      <c r="RU95" s="0"/>
      <c r="RV95" s="0"/>
      <c r="RW95" s="0"/>
      <c r="RX95" s="0"/>
      <c r="RY95" s="0"/>
      <c r="RZ95" s="0"/>
      <c r="SA95" s="0"/>
      <c r="SB95" s="0"/>
      <c r="SC95" s="0"/>
      <c r="SD95" s="0"/>
      <c r="SE95" s="0"/>
      <c r="SF95" s="0"/>
      <c r="SG95" s="0"/>
      <c r="SH95" s="0"/>
      <c r="SI95" s="0"/>
      <c r="SJ95" s="0"/>
      <c r="SK95" s="0"/>
      <c r="SL95" s="0"/>
      <c r="SM95" s="0"/>
      <c r="SN95" s="0"/>
      <c r="SO95" s="0"/>
      <c r="SP95" s="0"/>
      <c r="SQ95" s="0"/>
      <c r="SR95" s="0"/>
      <c r="SS95" s="0"/>
      <c r="ST95" s="0"/>
      <c r="SU95" s="0"/>
      <c r="SV95" s="0"/>
      <c r="SW95" s="0"/>
      <c r="SX95" s="0"/>
      <c r="SY95" s="0"/>
      <c r="SZ95" s="0"/>
      <c r="TA95" s="0"/>
      <c r="TB95" s="0"/>
      <c r="TC95" s="0"/>
      <c r="TD95" s="0"/>
      <c r="TE95" s="0"/>
      <c r="TF95" s="0"/>
      <c r="TG95" s="0"/>
      <c r="TH95" s="0"/>
      <c r="TI95" s="0"/>
      <c r="TJ95" s="0"/>
      <c r="TK95" s="0"/>
      <c r="TL95" s="0"/>
      <c r="TM95" s="0"/>
      <c r="TN95" s="0"/>
      <c r="TO95" s="0"/>
      <c r="TP95" s="0"/>
      <c r="TQ95" s="0"/>
      <c r="TR95" s="0"/>
      <c r="TS95" s="0"/>
      <c r="TT95" s="0"/>
      <c r="TU95" s="0"/>
      <c r="TV95" s="0"/>
      <c r="TW95" s="0"/>
      <c r="TX95" s="0"/>
      <c r="TY95" s="0"/>
      <c r="TZ95" s="0"/>
      <c r="UA95" s="0"/>
      <c r="UB95" s="0"/>
      <c r="UC95" s="0"/>
      <c r="UD95" s="0"/>
      <c r="UE95" s="0"/>
      <c r="UF95" s="0"/>
      <c r="UG95" s="0"/>
      <c r="UH95" s="0"/>
      <c r="UI95" s="0"/>
      <c r="UJ95" s="0"/>
      <c r="UK95" s="0"/>
      <c r="UL95" s="0"/>
      <c r="UM95" s="0"/>
      <c r="UN95" s="0"/>
      <c r="UO95" s="0"/>
      <c r="UP95" s="0"/>
      <c r="UQ95" s="0"/>
      <c r="UR95" s="0"/>
      <c r="US95" s="0"/>
      <c r="UT95" s="0"/>
      <c r="UU95" s="0"/>
      <c r="UV95" s="0"/>
      <c r="UW95" s="0"/>
      <c r="UX95" s="0"/>
      <c r="UY95" s="0"/>
      <c r="UZ95" s="0"/>
      <c r="VA95" s="0"/>
      <c r="VB95" s="0"/>
      <c r="VC95" s="0"/>
      <c r="VD95" s="0"/>
      <c r="VE95" s="0"/>
      <c r="VF95" s="0"/>
      <c r="VG95" s="0"/>
      <c r="VH95" s="0"/>
      <c r="VI95" s="0"/>
      <c r="VJ95" s="0"/>
      <c r="VK95" s="0"/>
      <c r="VL95" s="0"/>
      <c r="VM95" s="0"/>
      <c r="VN95" s="0"/>
      <c r="VO95" s="0"/>
      <c r="VP95" s="0"/>
      <c r="VQ95" s="0"/>
      <c r="VR95" s="0"/>
      <c r="VS95" s="0"/>
      <c r="VT95" s="0"/>
      <c r="VU95" s="0"/>
      <c r="VV95" s="0"/>
      <c r="VW95" s="0"/>
      <c r="VX95" s="0"/>
      <c r="VY95" s="0"/>
      <c r="VZ95" s="0"/>
      <c r="WA95" s="0"/>
      <c r="WB95" s="0"/>
      <c r="WC95" s="0"/>
      <c r="WD95" s="0"/>
      <c r="WE95" s="0"/>
      <c r="WF95" s="0"/>
      <c r="WG95" s="0"/>
      <c r="WH95" s="0"/>
      <c r="WI95" s="0"/>
      <c r="WJ95" s="0"/>
      <c r="WK95" s="0"/>
      <c r="WL95" s="0"/>
      <c r="WM95" s="0"/>
      <c r="WN95" s="0"/>
      <c r="WO95" s="0"/>
      <c r="WP95" s="0"/>
      <c r="WQ95" s="0"/>
      <c r="WR95" s="0"/>
      <c r="WS95" s="0"/>
      <c r="WT95" s="0"/>
      <c r="WU95" s="0"/>
      <c r="WV95" s="0"/>
      <c r="WW95" s="0"/>
      <c r="WX95" s="0"/>
      <c r="WY95" s="0"/>
      <c r="WZ95" s="0"/>
      <c r="XA95" s="0"/>
      <c r="XB95" s="0"/>
      <c r="XC95" s="0"/>
      <c r="XD95" s="0"/>
      <c r="XE95" s="0"/>
      <c r="XF95" s="0"/>
      <c r="XG95" s="0"/>
      <c r="XH95" s="0"/>
      <c r="XI95" s="0"/>
      <c r="XJ95" s="0"/>
      <c r="XK95" s="0"/>
      <c r="XL95" s="0"/>
      <c r="XM95" s="0"/>
      <c r="XN95" s="0"/>
      <c r="XO95" s="0"/>
      <c r="XP95" s="0"/>
      <c r="XQ95" s="0"/>
      <c r="XR95" s="0"/>
      <c r="XS95" s="0"/>
      <c r="XT95" s="0"/>
      <c r="XU95" s="0"/>
      <c r="XV95" s="0"/>
      <c r="XW95" s="0"/>
      <c r="XX95" s="0"/>
      <c r="XY95" s="0"/>
      <c r="XZ95" s="0"/>
      <c r="YA95" s="0"/>
      <c r="YB95" s="0"/>
      <c r="YC95" s="0"/>
      <c r="YD95" s="0"/>
      <c r="YE95" s="0"/>
      <c r="YF95" s="0"/>
      <c r="YG95" s="0"/>
      <c r="YH95" s="0"/>
      <c r="YI95" s="0"/>
      <c r="YJ95" s="0"/>
      <c r="YK95" s="0"/>
      <c r="YL95" s="0"/>
      <c r="YM95" s="0"/>
      <c r="YN95" s="0"/>
      <c r="YO95" s="0"/>
      <c r="YP95" s="0"/>
      <c r="YQ95" s="0"/>
      <c r="YR95" s="0"/>
      <c r="YS95" s="0"/>
      <c r="YT95" s="0"/>
      <c r="YU95" s="0"/>
      <c r="YV95" s="0"/>
      <c r="YW95" s="0"/>
      <c r="YX95" s="0"/>
      <c r="YY95" s="0"/>
      <c r="YZ95" s="0"/>
      <c r="ZA95" s="0"/>
      <c r="ZB95" s="0"/>
      <c r="ZC95" s="0"/>
      <c r="ZD95" s="0"/>
      <c r="ZE95" s="0"/>
      <c r="ZF95" s="0"/>
      <c r="ZG95" s="0"/>
      <c r="ZH95" s="0"/>
      <c r="ZI95" s="0"/>
      <c r="ZJ95" s="0"/>
      <c r="ZK95" s="0"/>
      <c r="ZL95" s="0"/>
      <c r="ZM95" s="0"/>
      <c r="ZN95" s="0"/>
      <c r="ZO95" s="0"/>
      <c r="ZP95" s="0"/>
      <c r="ZQ95" s="0"/>
      <c r="ZR95" s="0"/>
      <c r="ZS95" s="0"/>
      <c r="ZT95" s="0"/>
      <c r="ZU95" s="0"/>
      <c r="ZV95" s="0"/>
      <c r="ZW95" s="0"/>
      <c r="ZX95" s="0"/>
      <c r="ZY95" s="0"/>
      <c r="ZZ95" s="0"/>
      <c r="AAA95" s="0"/>
      <c r="AAB95" s="0"/>
      <c r="AAC95" s="0"/>
      <c r="AAD95" s="0"/>
      <c r="AAE95" s="0"/>
      <c r="AAF95" s="0"/>
      <c r="AAG95" s="0"/>
      <c r="AAH95" s="0"/>
      <c r="AAI95" s="0"/>
      <c r="AAJ95" s="0"/>
      <c r="AAK95" s="0"/>
      <c r="AAL95" s="0"/>
      <c r="AAM95" s="0"/>
      <c r="AAN95" s="0"/>
      <c r="AAO95" s="0"/>
      <c r="AAP95" s="0"/>
      <c r="AAQ95" s="0"/>
      <c r="AAR95" s="0"/>
      <c r="AAS95" s="0"/>
      <c r="AAT95" s="0"/>
      <c r="AAU95" s="0"/>
      <c r="AAV95" s="0"/>
      <c r="AAW95" s="0"/>
      <c r="AAX95" s="0"/>
      <c r="AAY95" s="0"/>
      <c r="AAZ95" s="0"/>
      <c r="ABA95" s="0"/>
      <c r="ABB95" s="0"/>
      <c r="ABC95" s="0"/>
      <c r="ABD95" s="0"/>
      <c r="ABE95" s="0"/>
      <c r="ABF95" s="0"/>
      <c r="ABG95" s="0"/>
      <c r="ABH95" s="0"/>
      <c r="ABI95" s="0"/>
      <c r="ABJ95" s="0"/>
      <c r="ABK95" s="0"/>
      <c r="ABL95" s="0"/>
      <c r="ABM95" s="0"/>
      <c r="ABN95" s="0"/>
      <c r="ABO95" s="0"/>
      <c r="ABP95" s="0"/>
      <c r="ABQ95" s="0"/>
      <c r="ABR95" s="0"/>
      <c r="ABS95" s="0"/>
      <c r="ABT95" s="0"/>
      <c r="ABU95" s="0"/>
      <c r="ABV95" s="0"/>
      <c r="ABW95" s="0"/>
      <c r="ABX95" s="0"/>
      <c r="ABY95" s="0"/>
      <c r="ABZ95" s="0"/>
      <c r="ACA95" s="0"/>
      <c r="ACB95" s="0"/>
      <c r="ACC95" s="0"/>
      <c r="ACD95" s="0"/>
      <c r="ACE95" s="0"/>
      <c r="ACF95" s="0"/>
      <c r="ACG95" s="0"/>
      <c r="ACH95" s="0"/>
      <c r="ACI95" s="0"/>
      <c r="ACJ95" s="0"/>
      <c r="ACK95" s="0"/>
      <c r="ACL95" s="0"/>
      <c r="ACM95" s="0"/>
      <c r="ACN95" s="0"/>
      <c r="ACO95" s="0"/>
      <c r="ACP95" s="0"/>
      <c r="ACQ95" s="0"/>
      <c r="ACR95" s="0"/>
      <c r="ACS95" s="0"/>
      <c r="ACT95" s="0"/>
      <c r="ACU95" s="0"/>
      <c r="ACV95" s="0"/>
      <c r="ACW95" s="0"/>
      <c r="ACX95" s="0"/>
      <c r="ACY95" s="0"/>
      <c r="ACZ95" s="0"/>
      <c r="ADA95" s="0"/>
      <c r="ADB95" s="0"/>
      <c r="ADC95" s="0"/>
      <c r="ADD95" s="0"/>
      <c r="ADE95" s="0"/>
      <c r="ADF95" s="0"/>
      <c r="ADG95" s="0"/>
      <c r="ADH95" s="0"/>
      <c r="ADI95" s="0"/>
      <c r="ADJ95" s="0"/>
      <c r="ADK95" s="0"/>
      <c r="ADL95" s="0"/>
      <c r="ADM95" s="0"/>
      <c r="ADN95" s="0"/>
      <c r="ADO95" s="0"/>
      <c r="ADP95" s="0"/>
      <c r="ADQ95" s="0"/>
      <c r="ADR95" s="0"/>
      <c r="ADS95" s="0"/>
      <c r="ADT95" s="0"/>
      <c r="ADU95" s="0"/>
      <c r="ADV95" s="0"/>
      <c r="ADW95" s="0"/>
      <c r="ADX95" s="0"/>
      <c r="ADY95" s="0"/>
      <c r="ADZ95" s="0"/>
      <c r="AEA95" s="0"/>
      <c r="AEB95" s="0"/>
      <c r="AEC95" s="0"/>
      <c r="AED95" s="0"/>
      <c r="AEE95" s="0"/>
      <c r="AEF95" s="0"/>
      <c r="AEG95" s="0"/>
      <c r="AEH95" s="0"/>
      <c r="AEI95" s="0"/>
      <c r="AEJ95" s="0"/>
      <c r="AEK95" s="0"/>
      <c r="AEL95" s="0"/>
      <c r="AEM95" s="0"/>
      <c r="AEN95" s="0"/>
      <c r="AEO95" s="0"/>
      <c r="AEP95" s="0"/>
      <c r="AEQ95" s="0"/>
      <c r="AER95" s="0"/>
      <c r="AES95" s="0"/>
      <c r="AET95" s="0"/>
      <c r="AEU95" s="0"/>
      <c r="AEV95" s="0"/>
      <c r="AEW95" s="0"/>
      <c r="AEX95" s="0"/>
      <c r="AEY95" s="0"/>
      <c r="AEZ95" s="0"/>
      <c r="AFA95" s="0"/>
      <c r="AFB95" s="0"/>
      <c r="AFC95" s="0"/>
      <c r="AFD95" s="0"/>
      <c r="AFE95" s="0"/>
      <c r="AFF95" s="0"/>
      <c r="AFG95" s="0"/>
      <c r="AFH95" s="0"/>
      <c r="AFI95" s="0"/>
      <c r="AFJ95" s="0"/>
      <c r="AFK95" s="0"/>
      <c r="AFL95" s="0"/>
      <c r="AFM95" s="0"/>
      <c r="AFN95" s="0"/>
      <c r="AFO95" s="0"/>
      <c r="AFP95" s="0"/>
      <c r="AFQ95" s="0"/>
      <c r="AFR95" s="0"/>
      <c r="AFS95" s="0"/>
      <c r="AFT95" s="0"/>
      <c r="AFU95" s="0"/>
      <c r="AFV95" s="0"/>
      <c r="AFW95" s="0"/>
      <c r="AFX95" s="0"/>
      <c r="AFY95" s="0"/>
      <c r="AFZ95" s="0"/>
      <c r="AGA95" s="0"/>
      <c r="AGB95" s="0"/>
      <c r="AGC95" s="0"/>
      <c r="AGD95" s="0"/>
      <c r="AGE95" s="0"/>
      <c r="AGF95" s="0"/>
      <c r="AGG95" s="0"/>
      <c r="AGH95" s="0"/>
      <c r="AGI95" s="0"/>
      <c r="AGJ95" s="0"/>
      <c r="AGK95" s="0"/>
      <c r="AGL95" s="0"/>
      <c r="AGM95" s="0"/>
      <c r="AGN95" s="0"/>
      <c r="AGO95" s="0"/>
      <c r="AGP95" s="0"/>
      <c r="AGQ95" s="0"/>
      <c r="AGR95" s="0"/>
      <c r="AGS95" s="0"/>
      <c r="AGT95" s="0"/>
      <c r="AGU95" s="0"/>
      <c r="AGV95" s="0"/>
      <c r="AGW95" s="0"/>
      <c r="AGX95" s="0"/>
      <c r="AGY95" s="0"/>
      <c r="AGZ95" s="0"/>
      <c r="AHA95" s="0"/>
      <c r="AHB95" s="0"/>
      <c r="AHC95" s="0"/>
      <c r="AHD95" s="0"/>
      <c r="AHE95" s="0"/>
      <c r="AHF95" s="0"/>
      <c r="AHG95" s="0"/>
      <c r="AHH95" s="0"/>
      <c r="AHI95" s="0"/>
      <c r="AHJ95" s="0"/>
      <c r="AHK95" s="0"/>
      <c r="AHL95" s="0"/>
      <c r="AHM95" s="0"/>
      <c r="AHN95" s="0"/>
      <c r="AHO95" s="0"/>
      <c r="AHP95" s="0"/>
      <c r="AHQ95" s="0"/>
      <c r="AHR95" s="0"/>
      <c r="AHS95" s="0"/>
      <c r="AHT95" s="0"/>
      <c r="AHU95" s="0"/>
      <c r="AHV95" s="0"/>
      <c r="AHW95" s="0"/>
      <c r="AHX95" s="0"/>
      <c r="AHY95" s="0"/>
      <c r="AHZ95" s="0"/>
      <c r="AIA95" s="0"/>
      <c r="AIB95" s="0"/>
      <c r="AIC95" s="0"/>
      <c r="AID95" s="0"/>
      <c r="AIE95" s="0"/>
      <c r="AIF95" s="0"/>
      <c r="AIG95" s="0"/>
      <c r="AIH95" s="0"/>
      <c r="AII95" s="0"/>
      <c r="AIJ95" s="0"/>
      <c r="AIK95" s="0"/>
      <c r="AIL95" s="0"/>
      <c r="AIM95" s="0"/>
      <c r="AIN95" s="0"/>
      <c r="AIO95" s="0"/>
      <c r="AIP95" s="0"/>
      <c r="AIQ95" s="0"/>
      <c r="AIR95" s="0"/>
      <c r="AIS95" s="0"/>
      <c r="AIT95" s="0"/>
      <c r="AIU95" s="0"/>
      <c r="AIV95" s="0"/>
      <c r="AIW95" s="0"/>
      <c r="AIX95" s="0"/>
      <c r="AIY95" s="0"/>
      <c r="AIZ95" s="0"/>
      <c r="AJA95" s="0"/>
      <c r="AJB95" s="0"/>
      <c r="AJC95" s="0"/>
      <c r="AJD95" s="0"/>
      <c r="AJE95" s="0"/>
      <c r="AJF95" s="0"/>
      <c r="AJG95" s="0"/>
      <c r="AJH95" s="0"/>
      <c r="AJI95" s="0"/>
      <c r="AJJ95" s="0"/>
      <c r="AJK95" s="0"/>
      <c r="AJL95" s="0"/>
      <c r="AJM95" s="0"/>
      <c r="AJN95" s="0"/>
      <c r="AJO95" s="0"/>
      <c r="AJP95" s="0"/>
      <c r="AJQ95" s="0"/>
      <c r="AJR95" s="0"/>
      <c r="AJS95" s="0"/>
      <c r="AJT95" s="0"/>
      <c r="AJU95" s="0"/>
      <c r="AJV95" s="0"/>
      <c r="AJW95" s="0"/>
      <c r="AJX95" s="0"/>
      <c r="AJY95" s="0"/>
      <c r="AJZ95" s="0"/>
      <c r="AKA95" s="0"/>
      <c r="AKB95" s="0"/>
      <c r="AKC95" s="0"/>
      <c r="AKD95" s="0"/>
      <c r="AKE95" s="0"/>
      <c r="AKF95" s="0"/>
      <c r="AKG95" s="0"/>
      <c r="AKH95" s="0"/>
      <c r="AKI95" s="0"/>
      <c r="AKJ95" s="0"/>
      <c r="AKK95" s="0"/>
      <c r="AKL95" s="0"/>
      <c r="AKM95" s="0"/>
      <c r="AKN95" s="0"/>
      <c r="AKO95" s="0"/>
      <c r="AKP95" s="0"/>
      <c r="AKQ95" s="0"/>
      <c r="AKR95" s="0"/>
      <c r="AKS95" s="0"/>
      <c r="AKT95" s="0"/>
      <c r="AKU95" s="0"/>
      <c r="AKV95" s="0"/>
      <c r="AKW95" s="0"/>
      <c r="AKX95" s="0"/>
      <c r="AKY95" s="0"/>
      <c r="AKZ95" s="0"/>
      <c r="ALA95" s="0"/>
      <c r="ALB95" s="0"/>
      <c r="ALC95" s="0"/>
      <c r="ALD95" s="0"/>
      <c r="ALE95" s="0"/>
      <c r="ALF95" s="0"/>
      <c r="ALG95" s="0"/>
      <c r="ALH95" s="0"/>
      <c r="ALI95" s="0"/>
      <c r="ALJ95" s="0"/>
      <c r="ALK95" s="0"/>
      <c r="ALL95" s="0"/>
      <c r="ALM95" s="0"/>
      <c r="ALN95" s="0"/>
      <c r="ALO95" s="0"/>
      <c r="ALP95" s="0"/>
      <c r="ALQ95" s="0"/>
      <c r="ALR95" s="0"/>
      <c r="ALS95" s="0"/>
      <c r="ALT95" s="0"/>
      <c r="ALU95" s="0"/>
      <c r="ALV95" s="0"/>
      <c r="ALW95" s="0"/>
      <c r="ALX95" s="0"/>
      <c r="ALY95" s="0"/>
      <c r="ALZ95" s="0"/>
      <c r="AMA95" s="0"/>
      <c r="AMB95" s="0"/>
      <c r="AMC95" s="0"/>
      <c r="AMD95" s="0"/>
      <c r="AME95" s="0"/>
      <c r="AMF95" s="0"/>
      <c r="AMG95" s="0"/>
      <c r="AMH95" s="0"/>
      <c r="AMI95" s="0"/>
      <c r="AMJ95" s="0"/>
    </row>
    <row r="96" customFormat="false" ht="24.55" hidden="false" customHeight="false" outlineLevel="0" collapsed="false">
      <c r="A96" s="176" t="n">
        <f aca="false">A95</f>
        <v>3</v>
      </c>
      <c r="B96" s="177" t="s">
        <v>61</v>
      </c>
      <c r="C96" s="177" t="n">
        <f aca="false">C95</f>
        <v>1</v>
      </c>
      <c r="D96" s="177" t="s">
        <v>61</v>
      </c>
      <c r="E96" s="177" t="n">
        <f aca="false">E95+1</f>
        <v>4</v>
      </c>
      <c r="F96" s="230" t="n">
        <v>72900</v>
      </c>
      <c r="G96" s="177" t="s">
        <v>21</v>
      </c>
      <c r="H96" s="179" t="str">
        <f aca="false">IFERROR((IF($G96=$X$3,IFERROR(VLOOKUP($F96,'SERVIÇOS SINAPI'!$A$8:$E$19639,2,0),""),IF($G96=$X$4,IFERROR(VLOOKUP($F96,'SERVIÇOS PLEO'!$A$1:$E$20000,2,0),""),IF($G96=$X$5,IFERROR(VLOOKUP($F96,'SERVIÇOS SICRO 2'!$A$1:$D$20056,2,0),""),IF($G96=$X$6,IFERROR(VLOOKUP($F96,'SERVIÇOS UFFS'!$A$1:$G$20007,2,0),"0")))))),2)</f>
        <v>TRANSPORTE DE ENTULHO COM CAMINHAO BASCULANTE 6 M3, RODOVIA PAVIMENTADA, DMT 0,5 A 1,0 KM</v>
      </c>
      <c r="I96" s="179"/>
      <c r="J96" s="179" t="str">
        <f aca="false">IFERROR((IF($G96=$X$3,IFERROR(VLOOKUP($F96,'SERVIÇOS SINAPI'!$A$8:$E$19639,3,0),""),IF($G96=$X$4,IFERROR(VLOOKUP($F96,'SERVIÇOS PLEO'!$A$1:$E$20000,3,0),""),IF($G96=$X$5,IFERROR(VLOOKUP($F96,'SERVIÇOS SICRO 2'!$A$1:$D$20056,3,0),""),IF($G96=$X$6,IFERROR(VLOOKUP($F96,'SERVIÇOS UFFS'!$A$1:$G$20007,3,0),"0")))))),2)</f>
        <v>M3</v>
      </c>
      <c r="K96" s="180" t="n">
        <v>6</v>
      </c>
      <c r="L96" s="181" t="n">
        <f aca="false">IFERROR((IF($G96=$X$3,IFERROR(VLOOKUP($F96,'SERVIÇOS SINAPI'!$A$8:$E$19639,5,0),""),IF($G96=$X$4,IFERROR(VLOOKUP($F96,'SERVIÇOS PLEO'!$A$1:$E$20000,5,0),""),IF($G96=$X$5,IFERROR(VLOOKUP($F96,'SERVIÇOS SICRO 2'!$A$1:$D$20056,4,0),""),IF($G96=$X$6,IFERROR(VLOOKUP($F96,'SERVIÇOS UFFS'!$A$1:$G$20007,4,0),"0")))))),2)</f>
        <v>4.13</v>
      </c>
      <c r="M96" s="220" t="n">
        <f aca="false">L96*0.25</f>
        <v>1.0325</v>
      </c>
      <c r="N96" s="182" t="n">
        <f aca="false">ROUND(L96+M96,2)</f>
        <v>5.16</v>
      </c>
      <c r="O96" s="183" t="n">
        <f aca="false">ROUND((K96*N96),2)</f>
        <v>30.96</v>
      </c>
      <c r="P96" s="184" t="n">
        <f aca="false">ROUND($S$5,4)</f>
        <v>0.2764</v>
      </c>
      <c r="Q96" s="182" t="n">
        <f aca="false">ROUND((O96*(1+P96)),2)</f>
        <v>39.52</v>
      </c>
      <c r="R96" s="184" t="n">
        <f aca="false">Q96/$Q$99</f>
        <v>0.000514941110125473</v>
      </c>
      <c r="S96" s="163" t="n">
        <f aca="false">Q96-(Q96*$M$5%)</f>
        <v>39.52</v>
      </c>
      <c r="T96" s="161" t="n">
        <f aca="false">K96*L96</f>
        <v>24.78</v>
      </c>
      <c r="U96" s="161" t="n">
        <f aca="false">K96*M96</f>
        <v>6.195</v>
      </c>
      <c r="V96" s="161" t="n">
        <f aca="false">K96*2</f>
        <v>12</v>
      </c>
      <c r="W96" s="161"/>
      <c r="X96" s="185"/>
      <c r="Y96" s="186"/>
      <c r="Z96" s="187"/>
      <c r="AA96" s="148"/>
      <c r="AB96" s="188"/>
      <c r="AC96" s="189"/>
      <c r="AD96" s="190"/>
      <c r="AE96" s="191"/>
      <c r="AF96" s="189"/>
      <c r="AG96" s="190"/>
      <c r="AH96" s="192"/>
      <c r="AI96" s="188"/>
      <c r="AJ96" s="189"/>
      <c r="AK96" s="190"/>
      <c r="AL96" s="191"/>
      <c r="AM96" s="189"/>
      <c r="AN96" s="190"/>
      <c r="AO96" s="161"/>
      <c r="AP96" s="188"/>
      <c r="AQ96" s="189"/>
      <c r="AR96" s="190"/>
      <c r="AS96" s="191"/>
      <c r="AT96" s="189"/>
      <c r="AU96" s="190"/>
      <c r="AV96" s="192"/>
      <c r="AW96" s="188"/>
      <c r="AX96" s="189"/>
      <c r="AY96" s="190"/>
      <c r="AZ96" s="191"/>
      <c r="BA96" s="189"/>
      <c r="BB96" s="190"/>
      <c r="BC96" s="161"/>
      <c r="BD96" s="188"/>
      <c r="BE96" s="189"/>
      <c r="BF96" s="190"/>
      <c r="BG96" s="191"/>
      <c r="BH96" s="189"/>
      <c r="BI96" s="190"/>
      <c r="BJ96" s="192"/>
      <c r="BK96" s="188"/>
      <c r="BL96" s="189"/>
      <c r="BM96" s="190"/>
      <c r="BN96" s="191"/>
      <c r="BO96" s="189"/>
      <c r="BP96" s="190"/>
      <c r="BQ96" s="161"/>
      <c r="BR96" s="188"/>
      <c r="BS96" s="189"/>
      <c r="BT96" s="190"/>
      <c r="BU96" s="191"/>
      <c r="BV96" s="189"/>
      <c r="BW96" s="190"/>
      <c r="BX96" s="192"/>
      <c r="BY96" s="188"/>
      <c r="BZ96" s="189"/>
      <c r="CA96" s="190"/>
      <c r="CB96" s="191"/>
      <c r="CC96" s="189"/>
      <c r="CD96" s="190"/>
      <c r="CE96" s="161"/>
      <c r="CF96" s="188"/>
      <c r="CG96" s="189"/>
      <c r="CH96" s="190"/>
      <c r="CI96" s="191"/>
      <c r="CJ96" s="189"/>
      <c r="CK96" s="190"/>
      <c r="CL96" s="161"/>
      <c r="CM96" s="188"/>
      <c r="CN96" s="189"/>
      <c r="CO96" s="190"/>
      <c r="CP96" s="191"/>
      <c r="CQ96" s="189"/>
      <c r="CR96" s="190"/>
      <c r="CS96" s="161"/>
      <c r="CT96" s="161"/>
      <c r="CU96" s="161"/>
      <c r="CV96" s="161"/>
      <c r="CW96" s="161"/>
      <c r="CX96" s="193" t="n">
        <f aca="false">S96/$S$99</f>
        <v>0.000514941110125473</v>
      </c>
      <c r="CY96" s="103"/>
      <c r="CZ96" s="103"/>
      <c r="DA96" s="0"/>
      <c r="DB96" s="0"/>
      <c r="DC96" s="0"/>
      <c r="DD96" s="0"/>
      <c r="DE96" s="0"/>
      <c r="DF96" s="0"/>
      <c r="DG96" s="0"/>
      <c r="DH96" s="0"/>
      <c r="DI96" s="0"/>
      <c r="DJ96" s="0"/>
      <c r="DK96" s="0"/>
      <c r="DL96" s="0"/>
      <c r="DM96" s="0"/>
      <c r="DN96" s="0"/>
      <c r="DO96" s="0"/>
      <c r="DP96" s="0"/>
      <c r="DQ96" s="0"/>
      <c r="DR96" s="0"/>
      <c r="DS96" s="0"/>
      <c r="DT96" s="0"/>
      <c r="DU96" s="0"/>
      <c r="DV96" s="0"/>
      <c r="DW96" s="0"/>
      <c r="DX96" s="0"/>
      <c r="DY96" s="0"/>
      <c r="DZ96" s="0"/>
      <c r="EA96" s="0"/>
      <c r="EB96" s="0"/>
      <c r="EC96" s="0"/>
      <c r="ED96" s="0"/>
      <c r="EE96" s="0"/>
      <c r="EF96" s="0"/>
      <c r="EG96" s="0"/>
      <c r="EH96" s="0"/>
      <c r="EI96" s="0"/>
      <c r="EJ96" s="0"/>
      <c r="EK96" s="0"/>
      <c r="EL96" s="0"/>
      <c r="EM96" s="0"/>
      <c r="EN96" s="0"/>
      <c r="EO96" s="0"/>
      <c r="EP96" s="0"/>
      <c r="EQ96" s="0"/>
      <c r="ER96" s="0"/>
      <c r="ES96" s="0"/>
      <c r="ET96" s="0"/>
      <c r="EU96" s="0"/>
      <c r="EV96" s="0"/>
      <c r="EW96" s="0"/>
      <c r="EX96" s="0"/>
      <c r="EY96" s="0"/>
      <c r="EZ96" s="0"/>
      <c r="FA96" s="0"/>
      <c r="FB96" s="0"/>
      <c r="FC96" s="0"/>
      <c r="FD96" s="0"/>
      <c r="FE96" s="0"/>
      <c r="FF96" s="0"/>
      <c r="FG96" s="0"/>
      <c r="FH96" s="0"/>
      <c r="FI96" s="0"/>
      <c r="FJ96" s="0"/>
      <c r="FK96" s="0"/>
      <c r="FL96" s="0"/>
      <c r="FM96" s="0"/>
      <c r="FN96" s="0"/>
      <c r="FO96" s="0"/>
      <c r="FP96" s="0"/>
      <c r="FQ96" s="0"/>
      <c r="FR96" s="0"/>
      <c r="FS96" s="0"/>
      <c r="FT96" s="0"/>
      <c r="FU96" s="0"/>
      <c r="FV96" s="0"/>
      <c r="FW96" s="0"/>
      <c r="FX96" s="0"/>
      <c r="FY96" s="0"/>
      <c r="FZ96" s="0"/>
      <c r="GA96" s="0"/>
      <c r="GB96" s="0"/>
      <c r="GC96" s="0"/>
      <c r="GD96" s="0"/>
      <c r="GE96" s="0"/>
      <c r="GF96" s="0"/>
      <c r="GG96" s="0"/>
      <c r="GH96" s="0"/>
      <c r="GI96" s="0"/>
      <c r="GJ96" s="0"/>
      <c r="GK96" s="0"/>
      <c r="GL96" s="0"/>
      <c r="GM96" s="0"/>
      <c r="GN96" s="0"/>
      <c r="GO96" s="0"/>
      <c r="GP96" s="0"/>
      <c r="GQ96" s="0"/>
      <c r="GR96" s="0"/>
      <c r="GS96" s="0"/>
      <c r="GT96" s="0"/>
      <c r="GU96" s="0"/>
      <c r="GV96" s="0"/>
      <c r="GW96" s="0"/>
      <c r="GX96" s="0"/>
      <c r="GY96" s="0"/>
      <c r="GZ96" s="0"/>
      <c r="HA96" s="0"/>
      <c r="HB96" s="0"/>
      <c r="HC96" s="0"/>
      <c r="HD96" s="0"/>
      <c r="HE96" s="0"/>
      <c r="HF96" s="0"/>
      <c r="HG96" s="0"/>
      <c r="HH96" s="0"/>
      <c r="HI96" s="0"/>
      <c r="HJ96" s="0"/>
      <c r="HK96" s="0"/>
      <c r="HL96" s="0"/>
      <c r="HM96" s="0"/>
      <c r="HN96" s="0"/>
      <c r="HO96" s="0"/>
      <c r="HP96" s="0"/>
      <c r="HQ96" s="0"/>
      <c r="HR96" s="0"/>
      <c r="HS96" s="0"/>
      <c r="HT96" s="0"/>
      <c r="HU96" s="0"/>
      <c r="HV96" s="0"/>
      <c r="HW96" s="0"/>
      <c r="HX96" s="0"/>
      <c r="HY96" s="0"/>
      <c r="HZ96" s="0"/>
      <c r="IA96" s="0"/>
      <c r="IB96" s="0"/>
      <c r="IC96" s="0"/>
      <c r="ID96" s="0"/>
      <c r="IE96" s="0"/>
      <c r="IF96" s="0"/>
      <c r="IG96" s="0"/>
      <c r="IH96" s="0"/>
      <c r="II96" s="0"/>
      <c r="IJ96" s="0"/>
      <c r="IK96" s="0"/>
      <c r="IL96" s="0"/>
      <c r="IM96" s="0"/>
      <c r="IN96" s="0"/>
      <c r="IO96" s="0"/>
      <c r="IP96" s="0"/>
      <c r="IQ96" s="0"/>
      <c r="IR96" s="0"/>
      <c r="IS96" s="0"/>
      <c r="IT96" s="0"/>
      <c r="IU96" s="0"/>
      <c r="IV96" s="0"/>
      <c r="IW96" s="0"/>
      <c r="IX96" s="0"/>
      <c r="IY96" s="0"/>
      <c r="IZ96" s="0"/>
      <c r="JA96" s="0"/>
      <c r="JB96" s="0"/>
      <c r="JC96" s="0"/>
      <c r="JD96" s="0"/>
      <c r="JE96" s="0"/>
      <c r="JF96" s="0"/>
      <c r="JG96" s="0"/>
      <c r="JH96" s="0"/>
      <c r="JI96" s="0"/>
      <c r="JJ96" s="0"/>
      <c r="JK96" s="0"/>
      <c r="JL96" s="0"/>
      <c r="JM96" s="0"/>
      <c r="JN96" s="0"/>
      <c r="JO96" s="0"/>
      <c r="JP96" s="0"/>
      <c r="JQ96" s="0"/>
      <c r="JR96" s="0"/>
      <c r="JS96" s="0"/>
      <c r="JT96" s="0"/>
      <c r="JU96" s="0"/>
      <c r="JV96" s="0"/>
      <c r="JW96" s="0"/>
      <c r="JX96" s="0"/>
      <c r="JY96" s="0"/>
      <c r="JZ96" s="0"/>
      <c r="KA96" s="0"/>
      <c r="KB96" s="0"/>
      <c r="KC96" s="0"/>
      <c r="KD96" s="0"/>
      <c r="KE96" s="0"/>
      <c r="KF96" s="0"/>
      <c r="KG96" s="0"/>
      <c r="KH96" s="0"/>
      <c r="KI96" s="0"/>
      <c r="KJ96" s="0"/>
      <c r="KK96" s="0"/>
      <c r="KL96" s="0"/>
      <c r="KM96" s="0"/>
      <c r="KN96" s="0"/>
      <c r="KO96" s="0"/>
      <c r="KP96" s="0"/>
      <c r="KQ96" s="0"/>
      <c r="KR96" s="0"/>
      <c r="KS96" s="0"/>
      <c r="KT96" s="0"/>
      <c r="KU96" s="0"/>
      <c r="KV96" s="0"/>
      <c r="KW96" s="0"/>
      <c r="KX96" s="0"/>
      <c r="KY96" s="0"/>
      <c r="KZ96" s="0"/>
      <c r="LA96" s="0"/>
      <c r="LB96" s="0"/>
      <c r="LC96" s="0"/>
      <c r="LD96" s="0"/>
      <c r="LE96" s="0"/>
      <c r="LF96" s="0"/>
      <c r="LG96" s="0"/>
      <c r="LH96" s="0"/>
      <c r="LI96" s="0"/>
      <c r="LJ96" s="0"/>
      <c r="LK96" s="0"/>
      <c r="LL96" s="0"/>
      <c r="LM96" s="0"/>
      <c r="LN96" s="0"/>
      <c r="LO96" s="0"/>
      <c r="LP96" s="0"/>
      <c r="LQ96" s="0"/>
      <c r="LR96" s="0"/>
      <c r="LS96" s="0"/>
      <c r="LT96" s="0"/>
      <c r="LU96" s="0"/>
      <c r="LV96" s="0"/>
      <c r="LW96" s="0"/>
      <c r="LX96" s="0"/>
      <c r="LY96" s="0"/>
      <c r="LZ96" s="0"/>
      <c r="MA96" s="0"/>
      <c r="MB96" s="0"/>
      <c r="MC96" s="0"/>
      <c r="MD96" s="0"/>
      <c r="ME96" s="0"/>
      <c r="MF96" s="0"/>
      <c r="MG96" s="0"/>
      <c r="MH96" s="0"/>
      <c r="MI96" s="0"/>
      <c r="MJ96" s="0"/>
      <c r="MK96" s="0"/>
      <c r="ML96" s="0"/>
      <c r="MM96" s="0"/>
      <c r="MN96" s="0"/>
      <c r="MO96" s="0"/>
      <c r="MP96" s="0"/>
      <c r="MQ96" s="0"/>
      <c r="MR96" s="0"/>
      <c r="MS96" s="0"/>
      <c r="MT96" s="0"/>
      <c r="MU96" s="0"/>
      <c r="MV96" s="0"/>
      <c r="MW96" s="0"/>
      <c r="MX96" s="0"/>
      <c r="MY96" s="0"/>
      <c r="MZ96" s="0"/>
      <c r="NA96" s="0"/>
      <c r="NB96" s="0"/>
      <c r="NC96" s="0"/>
      <c r="ND96" s="0"/>
      <c r="NE96" s="0"/>
      <c r="NF96" s="0"/>
      <c r="NG96" s="0"/>
      <c r="NH96" s="0"/>
      <c r="NI96" s="0"/>
      <c r="NJ96" s="0"/>
      <c r="NK96" s="0"/>
      <c r="NL96" s="0"/>
      <c r="NM96" s="0"/>
      <c r="NN96" s="0"/>
      <c r="NO96" s="0"/>
      <c r="NP96" s="0"/>
      <c r="NQ96" s="0"/>
      <c r="NR96" s="0"/>
      <c r="NS96" s="0"/>
      <c r="NT96" s="0"/>
      <c r="NU96" s="0"/>
      <c r="NV96" s="0"/>
      <c r="NW96" s="0"/>
      <c r="NX96" s="0"/>
      <c r="NY96" s="0"/>
      <c r="NZ96" s="0"/>
      <c r="OA96" s="0"/>
      <c r="OB96" s="0"/>
      <c r="OC96" s="0"/>
      <c r="OD96" s="0"/>
      <c r="OE96" s="0"/>
      <c r="OF96" s="0"/>
      <c r="OG96" s="0"/>
      <c r="OH96" s="0"/>
      <c r="OI96" s="0"/>
      <c r="OJ96" s="0"/>
      <c r="OK96" s="0"/>
      <c r="OL96" s="0"/>
      <c r="OM96" s="0"/>
      <c r="ON96" s="0"/>
      <c r="OO96" s="0"/>
      <c r="OP96" s="0"/>
      <c r="OQ96" s="0"/>
      <c r="OR96" s="0"/>
      <c r="OS96" s="0"/>
      <c r="OT96" s="0"/>
      <c r="OU96" s="0"/>
      <c r="OV96" s="0"/>
      <c r="OW96" s="0"/>
      <c r="OX96" s="0"/>
      <c r="OY96" s="0"/>
      <c r="OZ96" s="0"/>
      <c r="PA96" s="0"/>
      <c r="PB96" s="0"/>
      <c r="PC96" s="0"/>
      <c r="PD96" s="0"/>
      <c r="PE96" s="0"/>
      <c r="PF96" s="0"/>
      <c r="PG96" s="0"/>
      <c r="PH96" s="0"/>
      <c r="PI96" s="0"/>
      <c r="PJ96" s="0"/>
      <c r="PK96" s="0"/>
      <c r="PL96" s="0"/>
      <c r="PM96" s="0"/>
      <c r="PN96" s="0"/>
      <c r="PO96" s="0"/>
      <c r="PP96" s="0"/>
      <c r="PQ96" s="0"/>
      <c r="PR96" s="0"/>
      <c r="PS96" s="0"/>
      <c r="PT96" s="0"/>
      <c r="PU96" s="0"/>
      <c r="PV96" s="0"/>
      <c r="PW96" s="0"/>
      <c r="PX96" s="0"/>
      <c r="PY96" s="0"/>
      <c r="PZ96" s="0"/>
      <c r="QA96" s="0"/>
      <c r="QB96" s="0"/>
      <c r="QC96" s="0"/>
      <c r="QD96" s="0"/>
      <c r="QE96" s="0"/>
      <c r="QF96" s="0"/>
      <c r="QG96" s="0"/>
      <c r="QH96" s="0"/>
      <c r="QI96" s="0"/>
      <c r="QJ96" s="0"/>
      <c r="QK96" s="0"/>
      <c r="QL96" s="0"/>
      <c r="QM96" s="0"/>
      <c r="QN96" s="0"/>
      <c r="QO96" s="0"/>
      <c r="QP96" s="0"/>
      <c r="QQ96" s="0"/>
      <c r="QR96" s="0"/>
      <c r="QS96" s="0"/>
      <c r="QT96" s="0"/>
      <c r="QU96" s="0"/>
      <c r="QV96" s="0"/>
      <c r="QW96" s="0"/>
      <c r="QX96" s="0"/>
      <c r="QY96" s="0"/>
      <c r="QZ96" s="0"/>
      <c r="RA96" s="0"/>
      <c r="RB96" s="0"/>
      <c r="RC96" s="0"/>
      <c r="RD96" s="0"/>
      <c r="RE96" s="0"/>
      <c r="RF96" s="0"/>
      <c r="RG96" s="0"/>
      <c r="RH96" s="0"/>
      <c r="RI96" s="0"/>
      <c r="RJ96" s="0"/>
      <c r="RK96" s="0"/>
      <c r="RL96" s="0"/>
      <c r="RM96" s="0"/>
      <c r="RN96" s="0"/>
      <c r="RO96" s="0"/>
      <c r="RP96" s="0"/>
      <c r="RQ96" s="0"/>
      <c r="RR96" s="0"/>
      <c r="RS96" s="0"/>
      <c r="RT96" s="0"/>
      <c r="RU96" s="0"/>
      <c r="RV96" s="0"/>
      <c r="RW96" s="0"/>
      <c r="RX96" s="0"/>
      <c r="RY96" s="0"/>
      <c r="RZ96" s="0"/>
      <c r="SA96" s="0"/>
      <c r="SB96" s="0"/>
      <c r="SC96" s="0"/>
      <c r="SD96" s="0"/>
      <c r="SE96" s="0"/>
      <c r="SF96" s="0"/>
      <c r="SG96" s="0"/>
      <c r="SH96" s="0"/>
      <c r="SI96" s="0"/>
      <c r="SJ96" s="0"/>
      <c r="SK96" s="0"/>
      <c r="SL96" s="0"/>
      <c r="SM96" s="0"/>
      <c r="SN96" s="0"/>
      <c r="SO96" s="0"/>
      <c r="SP96" s="0"/>
      <c r="SQ96" s="0"/>
      <c r="SR96" s="0"/>
      <c r="SS96" s="0"/>
      <c r="ST96" s="0"/>
      <c r="SU96" s="0"/>
      <c r="SV96" s="0"/>
      <c r="SW96" s="0"/>
      <c r="SX96" s="0"/>
      <c r="SY96" s="0"/>
      <c r="SZ96" s="0"/>
      <c r="TA96" s="0"/>
      <c r="TB96" s="0"/>
      <c r="TC96" s="0"/>
      <c r="TD96" s="0"/>
      <c r="TE96" s="0"/>
      <c r="TF96" s="0"/>
      <c r="TG96" s="0"/>
      <c r="TH96" s="0"/>
      <c r="TI96" s="0"/>
      <c r="TJ96" s="0"/>
      <c r="TK96" s="0"/>
      <c r="TL96" s="0"/>
      <c r="TM96" s="0"/>
      <c r="TN96" s="0"/>
      <c r="TO96" s="0"/>
      <c r="TP96" s="0"/>
      <c r="TQ96" s="0"/>
      <c r="TR96" s="0"/>
      <c r="TS96" s="0"/>
      <c r="TT96" s="0"/>
      <c r="TU96" s="0"/>
      <c r="TV96" s="0"/>
      <c r="TW96" s="0"/>
      <c r="TX96" s="0"/>
      <c r="TY96" s="0"/>
      <c r="TZ96" s="0"/>
      <c r="UA96" s="0"/>
      <c r="UB96" s="0"/>
      <c r="UC96" s="0"/>
      <c r="UD96" s="0"/>
      <c r="UE96" s="0"/>
      <c r="UF96" s="0"/>
      <c r="UG96" s="0"/>
      <c r="UH96" s="0"/>
      <c r="UI96" s="0"/>
      <c r="UJ96" s="0"/>
      <c r="UK96" s="0"/>
      <c r="UL96" s="0"/>
      <c r="UM96" s="0"/>
      <c r="UN96" s="0"/>
      <c r="UO96" s="0"/>
      <c r="UP96" s="0"/>
      <c r="UQ96" s="0"/>
      <c r="UR96" s="0"/>
      <c r="US96" s="0"/>
      <c r="UT96" s="0"/>
      <c r="UU96" s="0"/>
      <c r="UV96" s="0"/>
      <c r="UW96" s="0"/>
      <c r="UX96" s="0"/>
      <c r="UY96" s="0"/>
      <c r="UZ96" s="0"/>
      <c r="VA96" s="0"/>
      <c r="VB96" s="0"/>
      <c r="VC96" s="0"/>
      <c r="VD96" s="0"/>
      <c r="VE96" s="0"/>
      <c r="VF96" s="0"/>
      <c r="VG96" s="0"/>
      <c r="VH96" s="0"/>
      <c r="VI96" s="0"/>
      <c r="VJ96" s="0"/>
      <c r="VK96" s="0"/>
      <c r="VL96" s="0"/>
      <c r="VM96" s="0"/>
      <c r="VN96" s="0"/>
      <c r="VO96" s="0"/>
      <c r="VP96" s="0"/>
      <c r="VQ96" s="0"/>
      <c r="VR96" s="0"/>
      <c r="VS96" s="0"/>
      <c r="VT96" s="0"/>
      <c r="VU96" s="0"/>
      <c r="VV96" s="0"/>
      <c r="VW96" s="0"/>
      <c r="VX96" s="0"/>
      <c r="VY96" s="0"/>
      <c r="VZ96" s="0"/>
      <c r="WA96" s="0"/>
      <c r="WB96" s="0"/>
      <c r="WC96" s="0"/>
      <c r="WD96" s="0"/>
      <c r="WE96" s="0"/>
      <c r="WF96" s="0"/>
      <c r="WG96" s="0"/>
      <c r="WH96" s="0"/>
      <c r="WI96" s="0"/>
      <c r="WJ96" s="0"/>
      <c r="WK96" s="0"/>
      <c r="WL96" s="0"/>
      <c r="WM96" s="0"/>
      <c r="WN96" s="0"/>
      <c r="WO96" s="0"/>
      <c r="WP96" s="0"/>
      <c r="WQ96" s="0"/>
      <c r="WR96" s="0"/>
      <c r="WS96" s="0"/>
      <c r="WT96" s="0"/>
      <c r="WU96" s="0"/>
      <c r="WV96" s="0"/>
      <c r="WW96" s="0"/>
      <c r="WX96" s="0"/>
      <c r="WY96" s="0"/>
      <c r="WZ96" s="0"/>
      <c r="XA96" s="0"/>
      <c r="XB96" s="0"/>
      <c r="XC96" s="0"/>
      <c r="XD96" s="0"/>
      <c r="XE96" s="0"/>
      <c r="XF96" s="0"/>
      <c r="XG96" s="0"/>
      <c r="XH96" s="0"/>
      <c r="XI96" s="0"/>
      <c r="XJ96" s="0"/>
      <c r="XK96" s="0"/>
      <c r="XL96" s="0"/>
      <c r="XM96" s="0"/>
      <c r="XN96" s="0"/>
      <c r="XO96" s="0"/>
      <c r="XP96" s="0"/>
      <c r="XQ96" s="0"/>
      <c r="XR96" s="0"/>
      <c r="XS96" s="0"/>
      <c r="XT96" s="0"/>
      <c r="XU96" s="0"/>
      <c r="XV96" s="0"/>
      <c r="XW96" s="0"/>
      <c r="XX96" s="0"/>
      <c r="XY96" s="0"/>
      <c r="XZ96" s="0"/>
      <c r="YA96" s="0"/>
      <c r="YB96" s="0"/>
      <c r="YC96" s="0"/>
      <c r="YD96" s="0"/>
      <c r="YE96" s="0"/>
      <c r="YF96" s="0"/>
      <c r="YG96" s="0"/>
      <c r="YH96" s="0"/>
      <c r="YI96" s="0"/>
      <c r="YJ96" s="0"/>
      <c r="YK96" s="0"/>
      <c r="YL96" s="0"/>
      <c r="YM96" s="0"/>
      <c r="YN96" s="0"/>
      <c r="YO96" s="0"/>
      <c r="YP96" s="0"/>
      <c r="YQ96" s="0"/>
      <c r="YR96" s="0"/>
      <c r="YS96" s="0"/>
      <c r="YT96" s="0"/>
      <c r="YU96" s="0"/>
      <c r="YV96" s="0"/>
      <c r="YW96" s="0"/>
      <c r="YX96" s="0"/>
      <c r="YY96" s="0"/>
      <c r="YZ96" s="0"/>
      <c r="ZA96" s="0"/>
      <c r="ZB96" s="0"/>
      <c r="ZC96" s="0"/>
      <c r="ZD96" s="0"/>
      <c r="ZE96" s="0"/>
      <c r="ZF96" s="0"/>
      <c r="ZG96" s="0"/>
      <c r="ZH96" s="0"/>
      <c r="ZI96" s="0"/>
      <c r="ZJ96" s="0"/>
      <c r="ZK96" s="0"/>
      <c r="ZL96" s="0"/>
      <c r="ZM96" s="0"/>
      <c r="ZN96" s="0"/>
      <c r="ZO96" s="0"/>
      <c r="ZP96" s="0"/>
      <c r="ZQ96" s="0"/>
      <c r="ZR96" s="0"/>
      <c r="ZS96" s="0"/>
      <c r="ZT96" s="0"/>
      <c r="ZU96" s="0"/>
      <c r="ZV96" s="0"/>
      <c r="ZW96" s="0"/>
      <c r="ZX96" s="0"/>
      <c r="ZY96" s="0"/>
      <c r="ZZ96" s="0"/>
      <c r="AAA96" s="0"/>
      <c r="AAB96" s="0"/>
      <c r="AAC96" s="0"/>
      <c r="AAD96" s="0"/>
      <c r="AAE96" s="0"/>
      <c r="AAF96" s="0"/>
      <c r="AAG96" s="0"/>
      <c r="AAH96" s="0"/>
      <c r="AAI96" s="0"/>
      <c r="AAJ96" s="0"/>
      <c r="AAK96" s="0"/>
      <c r="AAL96" s="0"/>
      <c r="AAM96" s="0"/>
      <c r="AAN96" s="0"/>
      <c r="AAO96" s="0"/>
      <c r="AAP96" s="0"/>
      <c r="AAQ96" s="0"/>
      <c r="AAR96" s="0"/>
      <c r="AAS96" s="0"/>
      <c r="AAT96" s="0"/>
      <c r="AAU96" s="0"/>
      <c r="AAV96" s="0"/>
      <c r="AAW96" s="0"/>
      <c r="AAX96" s="0"/>
      <c r="AAY96" s="0"/>
      <c r="AAZ96" s="0"/>
      <c r="ABA96" s="0"/>
      <c r="ABB96" s="0"/>
      <c r="ABC96" s="0"/>
      <c r="ABD96" s="0"/>
      <c r="ABE96" s="0"/>
      <c r="ABF96" s="0"/>
      <c r="ABG96" s="0"/>
      <c r="ABH96" s="0"/>
      <c r="ABI96" s="0"/>
      <c r="ABJ96" s="0"/>
      <c r="ABK96" s="0"/>
      <c r="ABL96" s="0"/>
      <c r="ABM96" s="0"/>
      <c r="ABN96" s="0"/>
      <c r="ABO96" s="0"/>
      <c r="ABP96" s="0"/>
      <c r="ABQ96" s="0"/>
      <c r="ABR96" s="0"/>
      <c r="ABS96" s="0"/>
      <c r="ABT96" s="0"/>
      <c r="ABU96" s="0"/>
      <c r="ABV96" s="0"/>
      <c r="ABW96" s="0"/>
      <c r="ABX96" s="0"/>
      <c r="ABY96" s="0"/>
      <c r="ABZ96" s="0"/>
      <c r="ACA96" s="0"/>
      <c r="ACB96" s="0"/>
      <c r="ACC96" s="0"/>
      <c r="ACD96" s="0"/>
      <c r="ACE96" s="0"/>
      <c r="ACF96" s="0"/>
      <c r="ACG96" s="0"/>
      <c r="ACH96" s="0"/>
      <c r="ACI96" s="0"/>
      <c r="ACJ96" s="0"/>
      <c r="ACK96" s="0"/>
      <c r="ACL96" s="0"/>
      <c r="ACM96" s="0"/>
      <c r="ACN96" s="0"/>
      <c r="ACO96" s="0"/>
      <c r="ACP96" s="0"/>
      <c r="ACQ96" s="0"/>
      <c r="ACR96" s="0"/>
      <c r="ACS96" s="0"/>
      <c r="ACT96" s="0"/>
      <c r="ACU96" s="0"/>
      <c r="ACV96" s="0"/>
      <c r="ACW96" s="0"/>
      <c r="ACX96" s="0"/>
      <c r="ACY96" s="0"/>
      <c r="ACZ96" s="0"/>
      <c r="ADA96" s="0"/>
      <c r="ADB96" s="0"/>
      <c r="ADC96" s="0"/>
      <c r="ADD96" s="0"/>
      <c r="ADE96" s="0"/>
      <c r="ADF96" s="0"/>
      <c r="ADG96" s="0"/>
      <c r="ADH96" s="0"/>
      <c r="ADI96" s="0"/>
      <c r="ADJ96" s="0"/>
      <c r="ADK96" s="0"/>
      <c r="ADL96" s="0"/>
      <c r="ADM96" s="0"/>
      <c r="ADN96" s="0"/>
      <c r="ADO96" s="0"/>
      <c r="ADP96" s="0"/>
      <c r="ADQ96" s="0"/>
      <c r="ADR96" s="0"/>
      <c r="ADS96" s="0"/>
      <c r="ADT96" s="0"/>
      <c r="ADU96" s="0"/>
      <c r="ADV96" s="0"/>
      <c r="ADW96" s="0"/>
      <c r="ADX96" s="0"/>
      <c r="ADY96" s="0"/>
      <c r="ADZ96" s="0"/>
      <c r="AEA96" s="0"/>
      <c r="AEB96" s="0"/>
      <c r="AEC96" s="0"/>
      <c r="AED96" s="0"/>
      <c r="AEE96" s="0"/>
      <c r="AEF96" s="0"/>
      <c r="AEG96" s="0"/>
      <c r="AEH96" s="0"/>
      <c r="AEI96" s="0"/>
      <c r="AEJ96" s="0"/>
      <c r="AEK96" s="0"/>
      <c r="AEL96" s="0"/>
      <c r="AEM96" s="0"/>
      <c r="AEN96" s="0"/>
      <c r="AEO96" s="0"/>
      <c r="AEP96" s="0"/>
      <c r="AEQ96" s="0"/>
      <c r="AER96" s="0"/>
      <c r="AES96" s="0"/>
      <c r="AET96" s="0"/>
      <c r="AEU96" s="0"/>
      <c r="AEV96" s="0"/>
      <c r="AEW96" s="0"/>
      <c r="AEX96" s="0"/>
      <c r="AEY96" s="0"/>
      <c r="AEZ96" s="0"/>
      <c r="AFA96" s="0"/>
      <c r="AFB96" s="0"/>
      <c r="AFC96" s="0"/>
      <c r="AFD96" s="0"/>
      <c r="AFE96" s="0"/>
      <c r="AFF96" s="0"/>
      <c r="AFG96" s="0"/>
      <c r="AFH96" s="0"/>
      <c r="AFI96" s="0"/>
      <c r="AFJ96" s="0"/>
      <c r="AFK96" s="0"/>
      <c r="AFL96" s="0"/>
      <c r="AFM96" s="0"/>
      <c r="AFN96" s="0"/>
      <c r="AFO96" s="0"/>
      <c r="AFP96" s="0"/>
      <c r="AFQ96" s="0"/>
      <c r="AFR96" s="0"/>
      <c r="AFS96" s="0"/>
      <c r="AFT96" s="0"/>
      <c r="AFU96" s="0"/>
      <c r="AFV96" s="0"/>
      <c r="AFW96" s="0"/>
      <c r="AFX96" s="0"/>
      <c r="AFY96" s="0"/>
      <c r="AFZ96" s="0"/>
      <c r="AGA96" s="0"/>
      <c r="AGB96" s="0"/>
      <c r="AGC96" s="0"/>
      <c r="AGD96" s="0"/>
      <c r="AGE96" s="0"/>
      <c r="AGF96" s="0"/>
      <c r="AGG96" s="0"/>
      <c r="AGH96" s="0"/>
      <c r="AGI96" s="0"/>
      <c r="AGJ96" s="0"/>
      <c r="AGK96" s="0"/>
      <c r="AGL96" s="0"/>
      <c r="AGM96" s="0"/>
      <c r="AGN96" s="0"/>
      <c r="AGO96" s="0"/>
      <c r="AGP96" s="0"/>
      <c r="AGQ96" s="0"/>
      <c r="AGR96" s="0"/>
      <c r="AGS96" s="0"/>
      <c r="AGT96" s="0"/>
      <c r="AGU96" s="0"/>
      <c r="AGV96" s="0"/>
      <c r="AGW96" s="0"/>
      <c r="AGX96" s="0"/>
      <c r="AGY96" s="0"/>
      <c r="AGZ96" s="0"/>
      <c r="AHA96" s="0"/>
      <c r="AHB96" s="0"/>
      <c r="AHC96" s="0"/>
      <c r="AHD96" s="0"/>
      <c r="AHE96" s="0"/>
      <c r="AHF96" s="0"/>
      <c r="AHG96" s="0"/>
      <c r="AHH96" s="0"/>
      <c r="AHI96" s="0"/>
      <c r="AHJ96" s="0"/>
      <c r="AHK96" s="0"/>
      <c r="AHL96" s="0"/>
      <c r="AHM96" s="0"/>
      <c r="AHN96" s="0"/>
      <c r="AHO96" s="0"/>
      <c r="AHP96" s="0"/>
      <c r="AHQ96" s="0"/>
      <c r="AHR96" s="0"/>
      <c r="AHS96" s="0"/>
      <c r="AHT96" s="0"/>
      <c r="AHU96" s="0"/>
      <c r="AHV96" s="0"/>
      <c r="AHW96" s="0"/>
      <c r="AHX96" s="0"/>
      <c r="AHY96" s="0"/>
      <c r="AHZ96" s="0"/>
      <c r="AIA96" s="0"/>
      <c r="AIB96" s="0"/>
      <c r="AIC96" s="0"/>
      <c r="AID96" s="0"/>
      <c r="AIE96" s="0"/>
      <c r="AIF96" s="0"/>
      <c r="AIG96" s="0"/>
      <c r="AIH96" s="0"/>
      <c r="AII96" s="0"/>
      <c r="AIJ96" s="0"/>
      <c r="AIK96" s="0"/>
      <c r="AIL96" s="0"/>
      <c r="AIM96" s="0"/>
      <c r="AIN96" s="0"/>
      <c r="AIO96" s="0"/>
      <c r="AIP96" s="0"/>
      <c r="AIQ96" s="0"/>
      <c r="AIR96" s="0"/>
      <c r="AIS96" s="0"/>
      <c r="AIT96" s="0"/>
      <c r="AIU96" s="0"/>
      <c r="AIV96" s="0"/>
      <c r="AIW96" s="0"/>
      <c r="AIX96" s="0"/>
      <c r="AIY96" s="0"/>
      <c r="AIZ96" s="0"/>
      <c r="AJA96" s="0"/>
      <c r="AJB96" s="0"/>
      <c r="AJC96" s="0"/>
      <c r="AJD96" s="0"/>
      <c r="AJE96" s="0"/>
      <c r="AJF96" s="0"/>
      <c r="AJG96" s="0"/>
      <c r="AJH96" s="0"/>
      <c r="AJI96" s="0"/>
      <c r="AJJ96" s="0"/>
      <c r="AJK96" s="0"/>
      <c r="AJL96" s="0"/>
      <c r="AJM96" s="0"/>
      <c r="AJN96" s="0"/>
      <c r="AJO96" s="0"/>
      <c r="AJP96" s="0"/>
      <c r="AJQ96" s="0"/>
      <c r="AJR96" s="0"/>
      <c r="AJS96" s="0"/>
      <c r="AJT96" s="0"/>
      <c r="AJU96" s="0"/>
      <c r="AJV96" s="0"/>
      <c r="AJW96" s="0"/>
      <c r="AJX96" s="0"/>
      <c r="AJY96" s="0"/>
      <c r="AJZ96" s="0"/>
      <c r="AKA96" s="0"/>
      <c r="AKB96" s="0"/>
      <c r="AKC96" s="0"/>
      <c r="AKD96" s="0"/>
      <c r="AKE96" s="0"/>
      <c r="AKF96" s="0"/>
      <c r="AKG96" s="0"/>
      <c r="AKH96" s="0"/>
      <c r="AKI96" s="0"/>
      <c r="AKJ96" s="0"/>
      <c r="AKK96" s="0"/>
      <c r="AKL96" s="0"/>
      <c r="AKM96" s="0"/>
      <c r="AKN96" s="0"/>
      <c r="AKO96" s="0"/>
      <c r="AKP96" s="0"/>
      <c r="AKQ96" s="0"/>
      <c r="AKR96" s="0"/>
      <c r="AKS96" s="0"/>
      <c r="AKT96" s="0"/>
      <c r="AKU96" s="0"/>
      <c r="AKV96" s="0"/>
      <c r="AKW96" s="0"/>
      <c r="AKX96" s="0"/>
      <c r="AKY96" s="0"/>
      <c r="AKZ96" s="0"/>
      <c r="ALA96" s="0"/>
      <c r="ALB96" s="0"/>
      <c r="ALC96" s="0"/>
      <c r="ALD96" s="0"/>
      <c r="ALE96" s="0"/>
      <c r="ALF96" s="0"/>
      <c r="ALG96" s="0"/>
      <c r="ALH96" s="0"/>
      <c r="ALI96" s="0"/>
      <c r="ALJ96" s="0"/>
      <c r="ALK96" s="0"/>
      <c r="ALL96" s="0"/>
      <c r="ALM96" s="0"/>
      <c r="ALN96" s="0"/>
      <c r="ALO96" s="0"/>
      <c r="ALP96" s="0"/>
      <c r="ALQ96" s="0"/>
      <c r="ALR96" s="0"/>
      <c r="ALS96" s="0"/>
      <c r="ALT96" s="0"/>
      <c r="ALU96" s="0"/>
      <c r="ALV96" s="0"/>
      <c r="ALW96" s="0"/>
      <c r="ALX96" s="0"/>
      <c r="ALY96" s="0"/>
      <c r="ALZ96" s="0"/>
      <c r="AMA96" s="0"/>
      <c r="AMB96" s="0"/>
      <c r="AMC96" s="0"/>
      <c r="AMD96" s="0"/>
      <c r="AME96" s="0"/>
      <c r="AMF96" s="0"/>
      <c r="AMG96" s="0"/>
      <c r="AMH96" s="0"/>
      <c r="AMI96" s="0"/>
      <c r="AMJ96" s="0"/>
    </row>
    <row r="97" customFormat="false" ht="58.8" hidden="false" customHeight="false" outlineLevel="0" collapsed="false">
      <c r="A97" s="176" t="n">
        <f aca="false">A96</f>
        <v>3</v>
      </c>
      <c r="B97" s="177" t="s">
        <v>61</v>
      </c>
      <c r="C97" s="177" t="n">
        <f aca="false">C96</f>
        <v>1</v>
      </c>
      <c r="D97" s="177" t="s">
        <v>61</v>
      </c>
      <c r="E97" s="177" t="n">
        <f aca="false">E96+1</f>
        <v>5</v>
      </c>
      <c r="F97" s="194" t="n">
        <v>73467</v>
      </c>
      <c r="G97" s="177" t="s">
        <v>21</v>
      </c>
      <c r="H97" s="179" t="str">
        <f aca="false">IFERROR((IF($G97=$X$3,IFERROR(VLOOKUP($F97,'SERVIÇOS SINAPI'!$A$8:$E$19639,2,0),""),IF($G97=$X$4,IFERROR(VLOOKUP($F97,'SERVIÇOS PLEO'!$A$1:$E$20000,2,0),""),IF($G97=$X$5,IFERROR(VLOOKUP($F97,'SERVIÇOS SICRO 2'!$A$1:$D$20056,2,0),""),IF($G97=$X$6,IFERROR(VLOOKUP($F97,'SERVIÇOS UFFS'!$A$1:$G$20007,2,0),"0")))))),2)</f>
        <v>CAMINHÃO TOCO, PBT 14.300 KG, CARGA ÚTIL MÁX. 9.710 KG, DIST. ENTRE EIXOS 3,56 M, POTÊNCIA 185 CV, INCLUSIVE CARROCERIA FIXA ABERTA DE MADEIRA P/ TRANSPORTE GERAL DE CARGA SECA, DIMEN. APROX. 2,50 X 6,50 X 0,50 M - CHP DIURNO. AF_06/2014</v>
      </c>
      <c r="I97" s="179"/>
      <c r="J97" s="179" t="str">
        <f aca="false">IFERROR((IF($G97=$X$3,IFERROR(VLOOKUP($F97,'SERVIÇOS SINAPI'!$A$8:$E$19639,3,0),""),IF($G97=$X$4,IFERROR(VLOOKUP($F97,'SERVIÇOS PLEO'!$A$1:$E$20000,3,0),""),IF($G97=$X$5,IFERROR(VLOOKUP($F97,'SERVIÇOS SICRO 2'!$A$1:$D$20056,3,0),""),IF($G97=$X$6,IFERROR(VLOOKUP($F97,'SERVIÇOS UFFS'!$A$1:$G$20007,3,0),"0")))))),2)</f>
        <v>CHP</v>
      </c>
      <c r="K97" s="180" t="n">
        <v>4</v>
      </c>
      <c r="L97" s="181" t="n">
        <f aca="false">IFERROR((IF($G97=$X$3,IFERROR(VLOOKUP($F97,'SERVIÇOS SINAPI'!$A$8:$E$19639,5,0),""),IF($G97=$X$4,IFERROR(VLOOKUP($F97,'SERVIÇOS PLEO'!$A$1:$E$20000,5,0),""),IF($G97=$X$5,IFERROR(VLOOKUP($F97,'SERVIÇOS SICRO 2'!$A$1:$D$20056,4,0),""),IF($G97=$X$6,IFERROR(VLOOKUP($F97,'SERVIÇOS UFFS'!$A$1:$G$20007,4,0),"0")))))),2)</f>
        <v>93.44</v>
      </c>
      <c r="M97" s="220" t="n">
        <f aca="false">L97*0.25</f>
        <v>23.36</v>
      </c>
      <c r="N97" s="182" t="n">
        <f aca="false">ROUND(L97+M97,2)</f>
        <v>116.8</v>
      </c>
      <c r="O97" s="183" t="n">
        <f aca="false">ROUND((K97*N97),2)</f>
        <v>467.2</v>
      </c>
      <c r="P97" s="184" t="n">
        <f aca="false">ROUND($S$5,4)</f>
        <v>0.2764</v>
      </c>
      <c r="Q97" s="182" t="n">
        <f aca="false">ROUND((O97*(1+P97)),2)</f>
        <v>596.33</v>
      </c>
      <c r="R97" s="184" t="n">
        <f aca="false">Q97/$Q$99</f>
        <v>0.00777011215083814</v>
      </c>
      <c r="S97" s="163" t="n">
        <f aca="false">Q97-(Q97*$M$5%)</f>
        <v>596.33</v>
      </c>
      <c r="T97" s="161" t="n">
        <f aca="false">K97*L97</f>
        <v>373.76</v>
      </c>
      <c r="U97" s="161" t="n">
        <f aca="false">K97*M97</f>
        <v>93.44</v>
      </c>
      <c r="V97" s="161" t="n">
        <f aca="false">K97*2</f>
        <v>8</v>
      </c>
      <c r="W97" s="161"/>
      <c r="X97" s="185"/>
      <c r="Y97" s="186"/>
      <c r="Z97" s="187"/>
      <c r="AA97" s="148"/>
      <c r="AB97" s="188"/>
      <c r="AC97" s="161"/>
      <c r="AD97" s="190"/>
      <c r="AE97" s="191"/>
      <c r="AF97" s="189"/>
      <c r="AG97" s="190"/>
      <c r="AH97" s="192"/>
      <c r="AI97" s="188"/>
      <c r="AJ97" s="189"/>
      <c r="AK97" s="190"/>
      <c r="AL97" s="191"/>
      <c r="AM97" s="189"/>
      <c r="AN97" s="190"/>
      <c r="AO97" s="161"/>
      <c r="AP97" s="188"/>
      <c r="AQ97" s="189"/>
      <c r="AR97" s="190"/>
      <c r="AS97" s="191"/>
      <c r="AT97" s="189"/>
      <c r="AU97" s="190"/>
      <c r="AV97" s="192"/>
      <c r="AW97" s="188"/>
      <c r="AX97" s="189"/>
      <c r="AY97" s="190"/>
      <c r="AZ97" s="191"/>
      <c r="BA97" s="189"/>
      <c r="BB97" s="190"/>
      <c r="BC97" s="161"/>
      <c r="BD97" s="188"/>
      <c r="BE97" s="189"/>
      <c r="BF97" s="190"/>
      <c r="BG97" s="191"/>
      <c r="BH97" s="189"/>
      <c r="BI97" s="190"/>
      <c r="BJ97" s="192"/>
      <c r="BK97" s="188"/>
      <c r="BL97" s="189"/>
      <c r="BM97" s="190"/>
      <c r="BN97" s="191"/>
      <c r="BO97" s="189"/>
      <c r="BP97" s="190"/>
      <c r="BQ97" s="161"/>
      <c r="BR97" s="188"/>
      <c r="BS97" s="189"/>
      <c r="BT97" s="190"/>
      <c r="BU97" s="191"/>
      <c r="BV97" s="189"/>
      <c r="BW97" s="190"/>
      <c r="BX97" s="192"/>
      <c r="BY97" s="188"/>
      <c r="BZ97" s="189"/>
      <c r="CA97" s="190"/>
      <c r="CB97" s="191"/>
      <c r="CC97" s="189"/>
      <c r="CD97" s="190"/>
      <c r="CE97" s="161"/>
      <c r="CF97" s="188"/>
      <c r="CG97" s="189"/>
      <c r="CH97" s="190"/>
      <c r="CI97" s="191"/>
      <c r="CJ97" s="189"/>
      <c r="CK97" s="190"/>
      <c r="CL97" s="161"/>
      <c r="CM97" s="188"/>
      <c r="CN97" s="189"/>
      <c r="CO97" s="190"/>
      <c r="CP97" s="191"/>
      <c r="CQ97" s="189"/>
      <c r="CR97" s="190"/>
      <c r="CS97" s="161"/>
      <c r="CT97" s="161"/>
      <c r="CU97" s="161"/>
      <c r="CV97" s="161"/>
      <c r="CW97" s="161"/>
      <c r="CX97" s="193" t="n">
        <f aca="false">S97/$S$99</f>
        <v>0.00777011215083813</v>
      </c>
      <c r="CY97" s="103"/>
      <c r="CZ97" s="103"/>
      <c r="DA97" s="0"/>
      <c r="DB97" s="0"/>
      <c r="DC97" s="0"/>
      <c r="DD97" s="0"/>
      <c r="DE97" s="0"/>
      <c r="DF97" s="0"/>
      <c r="DG97" s="0"/>
      <c r="DH97" s="0"/>
      <c r="DI97" s="0"/>
      <c r="DJ97" s="0"/>
      <c r="DK97" s="0"/>
      <c r="DL97" s="0"/>
      <c r="DM97" s="0"/>
      <c r="DN97" s="0"/>
      <c r="DO97" s="0"/>
      <c r="DP97" s="0"/>
      <c r="DQ97" s="0"/>
      <c r="DR97" s="0"/>
      <c r="DS97" s="0"/>
      <c r="DT97" s="0"/>
      <c r="DU97" s="0"/>
      <c r="DV97" s="0"/>
      <c r="DW97" s="0"/>
      <c r="DX97" s="0"/>
      <c r="DY97" s="0"/>
      <c r="DZ97" s="0"/>
      <c r="EA97" s="0"/>
      <c r="EB97" s="0"/>
      <c r="EC97" s="0"/>
      <c r="ED97" s="0"/>
      <c r="EE97" s="0"/>
      <c r="EF97" s="0"/>
      <c r="EG97" s="0"/>
      <c r="EH97" s="0"/>
      <c r="EI97" s="0"/>
      <c r="EJ97" s="0"/>
      <c r="EK97" s="0"/>
      <c r="EL97" s="0"/>
      <c r="EM97" s="0"/>
      <c r="EN97" s="0"/>
      <c r="EO97" s="0"/>
      <c r="EP97" s="0"/>
      <c r="EQ97" s="0"/>
      <c r="ER97" s="0"/>
      <c r="ES97" s="0"/>
      <c r="ET97" s="0"/>
      <c r="EU97" s="0"/>
      <c r="EV97" s="0"/>
      <c r="EW97" s="0"/>
      <c r="EX97" s="0"/>
      <c r="EY97" s="0"/>
      <c r="EZ97" s="0"/>
      <c r="FA97" s="0"/>
      <c r="FB97" s="0"/>
      <c r="FC97" s="0"/>
      <c r="FD97" s="0"/>
      <c r="FE97" s="0"/>
      <c r="FF97" s="0"/>
      <c r="FG97" s="0"/>
      <c r="FH97" s="0"/>
      <c r="FI97" s="0"/>
      <c r="FJ97" s="0"/>
      <c r="FK97" s="0"/>
      <c r="FL97" s="0"/>
      <c r="FM97" s="0"/>
      <c r="FN97" s="0"/>
      <c r="FO97" s="0"/>
      <c r="FP97" s="0"/>
      <c r="FQ97" s="0"/>
      <c r="FR97" s="0"/>
      <c r="FS97" s="0"/>
      <c r="FT97" s="0"/>
      <c r="FU97" s="0"/>
      <c r="FV97" s="0"/>
      <c r="FW97" s="0"/>
      <c r="FX97" s="0"/>
      <c r="FY97" s="0"/>
      <c r="FZ97" s="0"/>
      <c r="GA97" s="0"/>
      <c r="GB97" s="0"/>
      <c r="GC97" s="0"/>
      <c r="GD97" s="0"/>
      <c r="GE97" s="0"/>
      <c r="GF97" s="0"/>
      <c r="GG97" s="0"/>
      <c r="GH97" s="0"/>
      <c r="GI97" s="0"/>
      <c r="GJ97" s="0"/>
      <c r="GK97" s="0"/>
      <c r="GL97" s="0"/>
      <c r="GM97" s="0"/>
      <c r="GN97" s="0"/>
      <c r="GO97" s="0"/>
      <c r="GP97" s="0"/>
      <c r="GQ97" s="0"/>
      <c r="GR97" s="0"/>
      <c r="GS97" s="0"/>
      <c r="GT97" s="0"/>
      <c r="GU97" s="0"/>
      <c r="GV97" s="0"/>
      <c r="GW97" s="0"/>
      <c r="GX97" s="0"/>
      <c r="GY97" s="0"/>
      <c r="GZ97" s="0"/>
      <c r="HA97" s="0"/>
      <c r="HB97" s="0"/>
      <c r="HC97" s="0"/>
      <c r="HD97" s="0"/>
      <c r="HE97" s="0"/>
      <c r="HF97" s="0"/>
      <c r="HG97" s="0"/>
      <c r="HH97" s="0"/>
      <c r="HI97" s="0"/>
      <c r="HJ97" s="0"/>
      <c r="HK97" s="0"/>
      <c r="HL97" s="0"/>
      <c r="HM97" s="0"/>
      <c r="HN97" s="0"/>
      <c r="HO97" s="0"/>
      <c r="HP97" s="0"/>
      <c r="HQ97" s="0"/>
      <c r="HR97" s="0"/>
      <c r="HS97" s="0"/>
      <c r="HT97" s="0"/>
      <c r="HU97" s="0"/>
      <c r="HV97" s="0"/>
      <c r="HW97" s="0"/>
      <c r="HX97" s="0"/>
      <c r="HY97" s="0"/>
      <c r="HZ97" s="0"/>
      <c r="IA97" s="0"/>
      <c r="IB97" s="0"/>
      <c r="IC97" s="0"/>
      <c r="ID97" s="0"/>
      <c r="IE97" s="0"/>
      <c r="IF97" s="0"/>
      <c r="IG97" s="0"/>
      <c r="IH97" s="0"/>
      <c r="II97" s="0"/>
      <c r="IJ97" s="0"/>
      <c r="IK97" s="0"/>
      <c r="IL97" s="0"/>
      <c r="IM97" s="0"/>
      <c r="IN97" s="0"/>
      <c r="IO97" s="0"/>
      <c r="IP97" s="0"/>
      <c r="IQ97" s="0"/>
      <c r="IR97" s="0"/>
      <c r="IS97" s="0"/>
      <c r="IT97" s="0"/>
      <c r="IU97" s="0"/>
      <c r="IV97" s="0"/>
      <c r="IW97" s="0"/>
      <c r="IX97" s="0"/>
      <c r="IY97" s="0"/>
      <c r="IZ97" s="0"/>
      <c r="JA97" s="0"/>
      <c r="JB97" s="0"/>
      <c r="JC97" s="0"/>
      <c r="JD97" s="0"/>
      <c r="JE97" s="0"/>
      <c r="JF97" s="0"/>
      <c r="JG97" s="0"/>
      <c r="JH97" s="0"/>
      <c r="JI97" s="0"/>
      <c r="JJ97" s="0"/>
      <c r="JK97" s="0"/>
      <c r="JL97" s="0"/>
      <c r="JM97" s="0"/>
      <c r="JN97" s="0"/>
      <c r="JO97" s="0"/>
      <c r="JP97" s="0"/>
      <c r="JQ97" s="0"/>
      <c r="JR97" s="0"/>
      <c r="JS97" s="0"/>
      <c r="JT97" s="0"/>
      <c r="JU97" s="0"/>
      <c r="JV97" s="0"/>
      <c r="JW97" s="0"/>
      <c r="JX97" s="0"/>
      <c r="JY97" s="0"/>
      <c r="JZ97" s="0"/>
      <c r="KA97" s="0"/>
      <c r="KB97" s="0"/>
      <c r="KC97" s="0"/>
      <c r="KD97" s="0"/>
      <c r="KE97" s="0"/>
      <c r="KF97" s="0"/>
      <c r="KG97" s="0"/>
      <c r="KH97" s="0"/>
      <c r="KI97" s="0"/>
      <c r="KJ97" s="0"/>
      <c r="KK97" s="0"/>
      <c r="KL97" s="0"/>
      <c r="KM97" s="0"/>
      <c r="KN97" s="0"/>
      <c r="KO97" s="0"/>
      <c r="KP97" s="0"/>
      <c r="KQ97" s="0"/>
      <c r="KR97" s="0"/>
      <c r="KS97" s="0"/>
      <c r="KT97" s="0"/>
      <c r="KU97" s="0"/>
      <c r="KV97" s="0"/>
      <c r="KW97" s="0"/>
      <c r="KX97" s="0"/>
      <c r="KY97" s="0"/>
      <c r="KZ97" s="0"/>
      <c r="LA97" s="0"/>
      <c r="LB97" s="0"/>
      <c r="LC97" s="0"/>
      <c r="LD97" s="0"/>
      <c r="LE97" s="0"/>
      <c r="LF97" s="0"/>
      <c r="LG97" s="0"/>
      <c r="LH97" s="0"/>
      <c r="LI97" s="0"/>
      <c r="LJ97" s="0"/>
      <c r="LK97" s="0"/>
      <c r="LL97" s="0"/>
      <c r="LM97" s="0"/>
      <c r="LN97" s="0"/>
      <c r="LO97" s="0"/>
      <c r="LP97" s="0"/>
      <c r="LQ97" s="0"/>
      <c r="LR97" s="0"/>
      <c r="LS97" s="0"/>
      <c r="LT97" s="0"/>
      <c r="LU97" s="0"/>
      <c r="LV97" s="0"/>
      <c r="LW97" s="0"/>
      <c r="LX97" s="0"/>
      <c r="LY97" s="0"/>
      <c r="LZ97" s="0"/>
      <c r="MA97" s="0"/>
      <c r="MB97" s="0"/>
      <c r="MC97" s="0"/>
      <c r="MD97" s="0"/>
      <c r="ME97" s="0"/>
      <c r="MF97" s="0"/>
      <c r="MG97" s="0"/>
      <c r="MH97" s="0"/>
      <c r="MI97" s="0"/>
      <c r="MJ97" s="0"/>
      <c r="MK97" s="0"/>
      <c r="ML97" s="0"/>
      <c r="MM97" s="0"/>
      <c r="MN97" s="0"/>
      <c r="MO97" s="0"/>
      <c r="MP97" s="0"/>
      <c r="MQ97" s="0"/>
      <c r="MR97" s="0"/>
      <c r="MS97" s="0"/>
      <c r="MT97" s="0"/>
      <c r="MU97" s="0"/>
      <c r="MV97" s="0"/>
      <c r="MW97" s="0"/>
      <c r="MX97" s="0"/>
      <c r="MY97" s="0"/>
      <c r="MZ97" s="0"/>
      <c r="NA97" s="0"/>
      <c r="NB97" s="0"/>
      <c r="NC97" s="0"/>
      <c r="ND97" s="0"/>
      <c r="NE97" s="0"/>
      <c r="NF97" s="0"/>
      <c r="NG97" s="0"/>
      <c r="NH97" s="0"/>
      <c r="NI97" s="0"/>
      <c r="NJ97" s="0"/>
      <c r="NK97" s="0"/>
      <c r="NL97" s="0"/>
      <c r="NM97" s="0"/>
      <c r="NN97" s="0"/>
      <c r="NO97" s="0"/>
      <c r="NP97" s="0"/>
      <c r="NQ97" s="0"/>
      <c r="NR97" s="0"/>
      <c r="NS97" s="0"/>
      <c r="NT97" s="0"/>
      <c r="NU97" s="0"/>
      <c r="NV97" s="0"/>
      <c r="NW97" s="0"/>
      <c r="NX97" s="0"/>
      <c r="NY97" s="0"/>
      <c r="NZ97" s="0"/>
      <c r="OA97" s="0"/>
      <c r="OB97" s="0"/>
      <c r="OC97" s="0"/>
      <c r="OD97" s="0"/>
      <c r="OE97" s="0"/>
      <c r="OF97" s="0"/>
      <c r="OG97" s="0"/>
      <c r="OH97" s="0"/>
      <c r="OI97" s="0"/>
      <c r="OJ97" s="0"/>
      <c r="OK97" s="0"/>
      <c r="OL97" s="0"/>
      <c r="OM97" s="0"/>
      <c r="ON97" s="0"/>
      <c r="OO97" s="0"/>
      <c r="OP97" s="0"/>
      <c r="OQ97" s="0"/>
      <c r="OR97" s="0"/>
      <c r="OS97" s="0"/>
      <c r="OT97" s="0"/>
      <c r="OU97" s="0"/>
      <c r="OV97" s="0"/>
      <c r="OW97" s="0"/>
      <c r="OX97" s="0"/>
      <c r="OY97" s="0"/>
      <c r="OZ97" s="0"/>
      <c r="PA97" s="0"/>
      <c r="PB97" s="0"/>
      <c r="PC97" s="0"/>
      <c r="PD97" s="0"/>
      <c r="PE97" s="0"/>
      <c r="PF97" s="0"/>
      <c r="PG97" s="0"/>
      <c r="PH97" s="0"/>
      <c r="PI97" s="0"/>
      <c r="PJ97" s="0"/>
      <c r="PK97" s="0"/>
      <c r="PL97" s="0"/>
      <c r="PM97" s="0"/>
      <c r="PN97" s="0"/>
      <c r="PO97" s="0"/>
      <c r="PP97" s="0"/>
      <c r="PQ97" s="0"/>
      <c r="PR97" s="0"/>
      <c r="PS97" s="0"/>
      <c r="PT97" s="0"/>
      <c r="PU97" s="0"/>
      <c r="PV97" s="0"/>
      <c r="PW97" s="0"/>
      <c r="PX97" s="0"/>
      <c r="PY97" s="0"/>
      <c r="PZ97" s="0"/>
      <c r="QA97" s="0"/>
      <c r="QB97" s="0"/>
      <c r="QC97" s="0"/>
      <c r="QD97" s="0"/>
      <c r="QE97" s="0"/>
      <c r="QF97" s="0"/>
      <c r="QG97" s="0"/>
      <c r="QH97" s="0"/>
      <c r="QI97" s="0"/>
      <c r="QJ97" s="0"/>
      <c r="QK97" s="0"/>
      <c r="QL97" s="0"/>
      <c r="QM97" s="0"/>
      <c r="QN97" s="0"/>
      <c r="QO97" s="0"/>
      <c r="QP97" s="0"/>
      <c r="QQ97" s="0"/>
      <c r="QR97" s="0"/>
      <c r="QS97" s="0"/>
      <c r="QT97" s="0"/>
      <c r="QU97" s="0"/>
      <c r="QV97" s="0"/>
      <c r="QW97" s="0"/>
      <c r="QX97" s="0"/>
      <c r="QY97" s="0"/>
      <c r="QZ97" s="0"/>
      <c r="RA97" s="0"/>
      <c r="RB97" s="0"/>
      <c r="RC97" s="0"/>
      <c r="RD97" s="0"/>
      <c r="RE97" s="0"/>
      <c r="RF97" s="0"/>
      <c r="RG97" s="0"/>
      <c r="RH97" s="0"/>
      <c r="RI97" s="0"/>
      <c r="RJ97" s="0"/>
      <c r="RK97" s="0"/>
      <c r="RL97" s="0"/>
      <c r="RM97" s="0"/>
      <c r="RN97" s="0"/>
      <c r="RO97" s="0"/>
      <c r="RP97" s="0"/>
      <c r="RQ97" s="0"/>
      <c r="RR97" s="0"/>
      <c r="RS97" s="0"/>
      <c r="RT97" s="0"/>
      <c r="RU97" s="0"/>
      <c r="RV97" s="0"/>
      <c r="RW97" s="0"/>
      <c r="RX97" s="0"/>
      <c r="RY97" s="0"/>
      <c r="RZ97" s="0"/>
      <c r="SA97" s="0"/>
      <c r="SB97" s="0"/>
      <c r="SC97" s="0"/>
      <c r="SD97" s="0"/>
      <c r="SE97" s="0"/>
      <c r="SF97" s="0"/>
      <c r="SG97" s="0"/>
      <c r="SH97" s="0"/>
      <c r="SI97" s="0"/>
      <c r="SJ97" s="0"/>
      <c r="SK97" s="0"/>
      <c r="SL97" s="0"/>
      <c r="SM97" s="0"/>
      <c r="SN97" s="0"/>
      <c r="SO97" s="0"/>
      <c r="SP97" s="0"/>
      <c r="SQ97" s="0"/>
      <c r="SR97" s="0"/>
      <c r="SS97" s="0"/>
      <c r="ST97" s="0"/>
      <c r="SU97" s="0"/>
      <c r="SV97" s="0"/>
      <c r="SW97" s="0"/>
      <c r="SX97" s="0"/>
      <c r="SY97" s="0"/>
      <c r="SZ97" s="0"/>
      <c r="TA97" s="0"/>
      <c r="TB97" s="0"/>
      <c r="TC97" s="0"/>
      <c r="TD97" s="0"/>
      <c r="TE97" s="0"/>
      <c r="TF97" s="0"/>
      <c r="TG97" s="0"/>
      <c r="TH97" s="0"/>
      <c r="TI97" s="0"/>
      <c r="TJ97" s="0"/>
      <c r="TK97" s="0"/>
      <c r="TL97" s="0"/>
      <c r="TM97" s="0"/>
      <c r="TN97" s="0"/>
      <c r="TO97" s="0"/>
      <c r="TP97" s="0"/>
      <c r="TQ97" s="0"/>
      <c r="TR97" s="0"/>
      <c r="TS97" s="0"/>
      <c r="TT97" s="0"/>
      <c r="TU97" s="0"/>
      <c r="TV97" s="0"/>
      <c r="TW97" s="0"/>
      <c r="TX97" s="0"/>
      <c r="TY97" s="0"/>
      <c r="TZ97" s="0"/>
      <c r="UA97" s="0"/>
      <c r="UB97" s="0"/>
      <c r="UC97" s="0"/>
      <c r="UD97" s="0"/>
      <c r="UE97" s="0"/>
      <c r="UF97" s="0"/>
      <c r="UG97" s="0"/>
      <c r="UH97" s="0"/>
      <c r="UI97" s="0"/>
      <c r="UJ97" s="0"/>
      <c r="UK97" s="0"/>
      <c r="UL97" s="0"/>
      <c r="UM97" s="0"/>
      <c r="UN97" s="0"/>
      <c r="UO97" s="0"/>
      <c r="UP97" s="0"/>
      <c r="UQ97" s="0"/>
      <c r="UR97" s="0"/>
      <c r="US97" s="0"/>
      <c r="UT97" s="0"/>
      <c r="UU97" s="0"/>
      <c r="UV97" s="0"/>
      <c r="UW97" s="0"/>
      <c r="UX97" s="0"/>
      <c r="UY97" s="0"/>
      <c r="UZ97" s="0"/>
      <c r="VA97" s="0"/>
      <c r="VB97" s="0"/>
      <c r="VC97" s="0"/>
      <c r="VD97" s="0"/>
      <c r="VE97" s="0"/>
      <c r="VF97" s="0"/>
      <c r="VG97" s="0"/>
      <c r="VH97" s="0"/>
      <c r="VI97" s="0"/>
      <c r="VJ97" s="0"/>
      <c r="VK97" s="0"/>
      <c r="VL97" s="0"/>
      <c r="VM97" s="0"/>
      <c r="VN97" s="0"/>
      <c r="VO97" s="0"/>
      <c r="VP97" s="0"/>
      <c r="VQ97" s="0"/>
      <c r="VR97" s="0"/>
      <c r="VS97" s="0"/>
      <c r="VT97" s="0"/>
      <c r="VU97" s="0"/>
      <c r="VV97" s="0"/>
      <c r="VW97" s="0"/>
      <c r="VX97" s="0"/>
      <c r="VY97" s="0"/>
      <c r="VZ97" s="0"/>
      <c r="WA97" s="0"/>
      <c r="WB97" s="0"/>
      <c r="WC97" s="0"/>
      <c r="WD97" s="0"/>
      <c r="WE97" s="0"/>
      <c r="WF97" s="0"/>
      <c r="WG97" s="0"/>
      <c r="WH97" s="0"/>
      <c r="WI97" s="0"/>
      <c r="WJ97" s="0"/>
      <c r="WK97" s="0"/>
      <c r="WL97" s="0"/>
      <c r="WM97" s="0"/>
      <c r="WN97" s="0"/>
      <c r="WO97" s="0"/>
      <c r="WP97" s="0"/>
      <c r="WQ97" s="0"/>
      <c r="WR97" s="0"/>
      <c r="WS97" s="0"/>
      <c r="WT97" s="0"/>
      <c r="WU97" s="0"/>
      <c r="WV97" s="0"/>
      <c r="WW97" s="0"/>
      <c r="WX97" s="0"/>
      <c r="WY97" s="0"/>
      <c r="WZ97" s="0"/>
      <c r="XA97" s="0"/>
      <c r="XB97" s="0"/>
      <c r="XC97" s="0"/>
      <c r="XD97" s="0"/>
      <c r="XE97" s="0"/>
      <c r="XF97" s="0"/>
      <c r="XG97" s="0"/>
      <c r="XH97" s="0"/>
      <c r="XI97" s="0"/>
      <c r="XJ97" s="0"/>
      <c r="XK97" s="0"/>
      <c r="XL97" s="0"/>
      <c r="XM97" s="0"/>
      <c r="XN97" s="0"/>
      <c r="XO97" s="0"/>
      <c r="XP97" s="0"/>
      <c r="XQ97" s="0"/>
      <c r="XR97" s="0"/>
      <c r="XS97" s="0"/>
      <c r="XT97" s="0"/>
      <c r="XU97" s="0"/>
      <c r="XV97" s="0"/>
      <c r="XW97" s="0"/>
      <c r="XX97" s="0"/>
      <c r="XY97" s="0"/>
      <c r="XZ97" s="0"/>
      <c r="YA97" s="0"/>
      <c r="YB97" s="0"/>
      <c r="YC97" s="0"/>
      <c r="YD97" s="0"/>
      <c r="YE97" s="0"/>
      <c r="YF97" s="0"/>
      <c r="YG97" s="0"/>
      <c r="YH97" s="0"/>
      <c r="YI97" s="0"/>
      <c r="YJ97" s="0"/>
      <c r="YK97" s="0"/>
      <c r="YL97" s="0"/>
      <c r="YM97" s="0"/>
      <c r="YN97" s="0"/>
      <c r="YO97" s="0"/>
      <c r="YP97" s="0"/>
      <c r="YQ97" s="0"/>
      <c r="YR97" s="0"/>
      <c r="YS97" s="0"/>
      <c r="YT97" s="0"/>
      <c r="YU97" s="0"/>
      <c r="YV97" s="0"/>
      <c r="YW97" s="0"/>
      <c r="YX97" s="0"/>
      <c r="YY97" s="0"/>
      <c r="YZ97" s="0"/>
      <c r="ZA97" s="0"/>
      <c r="ZB97" s="0"/>
      <c r="ZC97" s="0"/>
      <c r="ZD97" s="0"/>
      <c r="ZE97" s="0"/>
      <c r="ZF97" s="0"/>
      <c r="ZG97" s="0"/>
      <c r="ZH97" s="0"/>
      <c r="ZI97" s="0"/>
      <c r="ZJ97" s="0"/>
      <c r="ZK97" s="0"/>
      <c r="ZL97" s="0"/>
      <c r="ZM97" s="0"/>
      <c r="ZN97" s="0"/>
      <c r="ZO97" s="0"/>
      <c r="ZP97" s="0"/>
      <c r="ZQ97" s="0"/>
      <c r="ZR97" s="0"/>
      <c r="ZS97" s="0"/>
      <c r="ZT97" s="0"/>
      <c r="ZU97" s="0"/>
      <c r="ZV97" s="0"/>
      <c r="ZW97" s="0"/>
      <c r="ZX97" s="0"/>
      <c r="ZY97" s="0"/>
      <c r="ZZ97" s="0"/>
      <c r="AAA97" s="0"/>
      <c r="AAB97" s="0"/>
      <c r="AAC97" s="0"/>
      <c r="AAD97" s="0"/>
      <c r="AAE97" s="0"/>
      <c r="AAF97" s="0"/>
      <c r="AAG97" s="0"/>
      <c r="AAH97" s="0"/>
      <c r="AAI97" s="0"/>
      <c r="AAJ97" s="0"/>
      <c r="AAK97" s="0"/>
      <c r="AAL97" s="0"/>
      <c r="AAM97" s="0"/>
      <c r="AAN97" s="0"/>
      <c r="AAO97" s="0"/>
      <c r="AAP97" s="0"/>
      <c r="AAQ97" s="0"/>
      <c r="AAR97" s="0"/>
      <c r="AAS97" s="0"/>
      <c r="AAT97" s="0"/>
      <c r="AAU97" s="0"/>
      <c r="AAV97" s="0"/>
      <c r="AAW97" s="0"/>
      <c r="AAX97" s="0"/>
      <c r="AAY97" s="0"/>
      <c r="AAZ97" s="0"/>
      <c r="ABA97" s="0"/>
      <c r="ABB97" s="0"/>
      <c r="ABC97" s="0"/>
      <c r="ABD97" s="0"/>
      <c r="ABE97" s="0"/>
      <c r="ABF97" s="0"/>
      <c r="ABG97" s="0"/>
      <c r="ABH97" s="0"/>
      <c r="ABI97" s="0"/>
      <c r="ABJ97" s="0"/>
      <c r="ABK97" s="0"/>
      <c r="ABL97" s="0"/>
      <c r="ABM97" s="0"/>
      <c r="ABN97" s="0"/>
      <c r="ABO97" s="0"/>
      <c r="ABP97" s="0"/>
      <c r="ABQ97" s="0"/>
      <c r="ABR97" s="0"/>
      <c r="ABS97" s="0"/>
      <c r="ABT97" s="0"/>
      <c r="ABU97" s="0"/>
      <c r="ABV97" s="0"/>
      <c r="ABW97" s="0"/>
      <c r="ABX97" s="0"/>
      <c r="ABY97" s="0"/>
      <c r="ABZ97" s="0"/>
      <c r="ACA97" s="0"/>
      <c r="ACB97" s="0"/>
      <c r="ACC97" s="0"/>
      <c r="ACD97" s="0"/>
      <c r="ACE97" s="0"/>
      <c r="ACF97" s="0"/>
      <c r="ACG97" s="0"/>
      <c r="ACH97" s="0"/>
      <c r="ACI97" s="0"/>
      <c r="ACJ97" s="0"/>
      <c r="ACK97" s="0"/>
      <c r="ACL97" s="0"/>
      <c r="ACM97" s="0"/>
      <c r="ACN97" s="0"/>
      <c r="ACO97" s="0"/>
      <c r="ACP97" s="0"/>
      <c r="ACQ97" s="0"/>
      <c r="ACR97" s="0"/>
      <c r="ACS97" s="0"/>
      <c r="ACT97" s="0"/>
      <c r="ACU97" s="0"/>
      <c r="ACV97" s="0"/>
      <c r="ACW97" s="0"/>
      <c r="ACX97" s="0"/>
      <c r="ACY97" s="0"/>
      <c r="ACZ97" s="0"/>
      <c r="ADA97" s="0"/>
      <c r="ADB97" s="0"/>
      <c r="ADC97" s="0"/>
      <c r="ADD97" s="0"/>
      <c r="ADE97" s="0"/>
      <c r="ADF97" s="0"/>
      <c r="ADG97" s="0"/>
      <c r="ADH97" s="0"/>
      <c r="ADI97" s="0"/>
      <c r="ADJ97" s="0"/>
      <c r="ADK97" s="0"/>
      <c r="ADL97" s="0"/>
      <c r="ADM97" s="0"/>
      <c r="ADN97" s="0"/>
      <c r="ADO97" s="0"/>
      <c r="ADP97" s="0"/>
      <c r="ADQ97" s="0"/>
      <c r="ADR97" s="0"/>
      <c r="ADS97" s="0"/>
      <c r="ADT97" s="0"/>
      <c r="ADU97" s="0"/>
      <c r="ADV97" s="0"/>
      <c r="ADW97" s="0"/>
      <c r="ADX97" s="0"/>
      <c r="ADY97" s="0"/>
      <c r="ADZ97" s="0"/>
      <c r="AEA97" s="0"/>
      <c r="AEB97" s="0"/>
      <c r="AEC97" s="0"/>
      <c r="AED97" s="0"/>
      <c r="AEE97" s="0"/>
      <c r="AEF97" s="0"/>
      <c r="AEG97" s="0"/>
      <c r="AEH97" s="0"/>
      <c r="AEI97" s="0"/>
      <c r="AEJ97" s="0"/>
      <c r="AEK97" s="0"/>
      <c r="AEL97" s="0"/>
      <c r="AEM97" s="0"/>
      <c r="AEN97" s="0"/>
      <c r="AEO97" s="0"/>
      <c r="AEP97" s="0"/>
      <c r="AEQ97" s="0"/>
      <c r="AER97" s="0"/>
      <c r="AES97" s="0"/>
      <c r="AET97" s="0"/>
      <c r="AEU97" s="0"/>
      <c r="AEV97" s="0"/>
      <c r="AEW97" s="0"/>
      <c r="AEX97" s="0"/>
      <c r="AEY97" s="0"/>
      <c r="AEZ97" s="0"/>
      <c r="AFA97" s="0"/>
      <c r="AFB97" s="0"/>
      <c r="AFC97" s="0"/>
      <c r="AFD97" s="0"/>
      <c r="AFE97" s="0"/>
      <c r="AFF97" s="0"/>
      <c r="AFG97" s="0"/>
      <c r="AFH97" s="0"/>
      <c r="AFI97" s="0"/>
      <c r="AFJ97" s="0"/>
      <c r="AFK97" s="0"/>
      <c r="AFL97" s="0"/>
      <c r="AFM97" s="0"/>
      <c r="AFN97" s="0"/>
      <c r="AFO97" s="0"/>
      <c r="AFP97" s="0"/>
      <c r="AFQ97" s="0"/>
      <c r="AFR97" s="0"/>
      <c r="AFS97" s="0"/>
      <c r="AFT97" s="0"/>
      <c r="AFU97" s="0"/>
      <c r="AFV97" s="0"/>
      <c r="AFW97" s="0"/>
      <c r="AFX97" s="0"/>
      <c r="AFY97" s="0"/>
      <c r="AFZ97" s="0"/>
      <c r="AGA97" s="0"/>
      <c r="AGB97" s="0"/>
      <c r="AGC97" s="0"/>
      <c r="AGD97" s="0"/>
      <c r="AGE97" s="0"/>
      <c r="AGF97" s="0"/>
      <c r="AGG97" s="0"/>
      <c r="AGH97" s="0"/>
      <c r="AGI97" s="0"/>
      <c r="AGJ97" s="0"/>
      <c r="AGK97" s="0"/>
      <c r="AGL97" s="0"/>
      <c r="AGM97" s="0"/>
      <c r="AGN97" s="0"/>
      <c r="AGO97" s="0"/>
      <c r="AGP97" s="0"/>
      <c r="AGQ97" s="0"/>
      <c r="AGR97" s="0"/>
      <c r="AGS97" s="0"/>
      <c r="AGT97" s="0"/>
      <c r="AGU97" s="0"/>
      <c r="AGV97" s="0"/>
      <c r="AGW97" s="0"/>
      <c r="AGX97" s="0"/>
      <c r="AGY97" s="0"/>
      <c r="AGZ97" s="0"/>
      <c r="AHA97" s="0"/>
      <c r="AHB97" s="0"/>
      <c r="AHC97" s="0"/>
      <c r="AHD97" s="0"/>
      <c r="AHE97" s="0"/>
      <c r="AHF97" s="0"/>
      <c r="AHG97" s="0"/>
      <c r="AHH97" s="0"/>
      <c r="AHI97" s="0"/>
      <c r="AHJ97" s="0"/>
      <c r="AHK97" s="0"/>
      <c r="AHL97" s="0"/>
      <c r="AHM97" s="0"/>
      <c r="AHN97" s="0"/>
      <c r="AHO97" s="0"/>
      <c r="AHP97" s="0"/>
      <c r="AHQ97" s="0"/>
      <c r="AHR97" s="0"/>
      <c r="AHS97" s="0"/>
      <c r="AHT97" s="0"/>
      <c r="AHU97" s="0"/>
      <c r="AHV97" s="0"/>
      <c r="AHW97" s="0"/>
      <c r="AHX97" s="0"/>
      <c r="AHY97" s="0"/>
      <c r="AHZ97" s="0"/>
      <c r="AIA97" s="0"/>
      <c r="AIB97" s="0"/>
      <c r="AIC97" s="0"/>
      <c r="AID97" s="0"/>
      <c r="AIE97" s="0"/>
      <c r="AIF97" s="0"/>
      <c r="AIG97" s="0"/>
      <c r="AIH97" s="0"/>
      <c r="AII97" s="0"/>
      <c r="AIJ97" s="0"/>
      <c r="AIK97" s="0"/>
      <c r="AIL97" s="0"/>
      <c r="AIM97" s="0"/>
      <c r="AIN97" s="0"/>
      <c r="AIO97" s="0"/>
      <c r="AIP97" s="0"/>
      <c r="AIQ97" s="0"/>
      <c r="AIR97" s="0"/>
      <c r="AIS97" s="0"/>
      <c r="AIT97" s="0"/>
      <c r="AIU97" s="0"/>
      <c r="AIV97" s="0"/>
      <c r="AIW97" s="0"/>
      <c r="AIX97" s="0"/>
      <c r="AIY97" s="0"/>
      <c r="AIZ97" s="0"/>
      <c r="AJA97" s="0"/>
      <c r="AJB97" s="0"/>
      <c r="AJC97" s="0"/>
      <c r="AJD97" s="0"/>
      <c r="AJE97" s="0"/>
      <c r="AJF97" s="0"/>
      <c r="AJG97" s="0"/>
      <c r="AJH97" s="0"/>
      <c r="AJI97" s="0"/>
      <c r="AJJ97" s="0"/>
      <c r="AJK97" s="0"/>
      <c r="AJL97" s="0"/>
      <c r="AJM97" s="0"/>
      <c r="AJN97" s="0"/>
      <c r="AJO97" s="0"/>
      <c r="AJP97" s="0"/>
      <c r="AJQ97" s="0"/>
      <c r="AJR97" s="0"/>
      <c r="AJS97" s="0"/>
      <c r="AJT97" s="0"/>
      <c r="AJU97" s="0"/>
      <c r="AJV97" s="0"/>
      <c r="AJW97" s="0"/>
      <c r="AJX97" s="0"/>
      <c r="AJY97" s="0"/>
      <c r="AJZ97" s="0"/>
      <c r="AKA97" s="0"/>
      <c r="AKB97" s="0"/>
      <c r="AKC97" s="0"/>
      <c r="AKD97" s="0"/>
      <c r="AKE97" s="0"/>
      <c r="AKF97" s="0"/>
      <c r="AKG97" s="0"/>
      <c r="AKH97" s="0"/>
      <c r="AKI97" s="0"/>
      <c r="AKJ97" s="0"/>
      <c r="AKK97" s="0"/>
      <c r="AKL97" s="0"/>
      <c r="AKM97" s="0"/>
      <c r="AKN97" s="0"/>
      <c r="AKO97" s="0"/>
      <c r="AKP97" s="0"/>
      <c r="AKQ97" s="0"/>
      <c r="AKR97" s="0"/>
      <c r="AKS97" s="0"/>
      <c r="AKT97" s="0"/>
      <c r="AKU97" s="0"/>
      <c r="AKV97" s="0"/>
      <c r="AKW97" s="0"/>
      <c r="AKX97" s="0"/>
      <c r="AKY97" s="0"/>
      <c r="AKZ97" s="0"/>
      <c r="ALA97" s="0"/>
      <c r="ALB97" s="0"/>
      <c r="ALC97" s="0"/>
      <c r="ALD97" s="0"/>
      <c r="ALE97" s="0"/>
      <c r="ALF97" s="0"/>
      <c r="ALG97" s="0"/>
      <c r="ALH97" s="0"/>
      <c r="ALI97" s="0"/>
      <c r="ALJ97" s="0"/>
      <c r="ALK97" s="0"/>
      <c r="ALL97" s="0"/>
      <c r="ALM97" s="0"/>
      <c r="ALN97" s="0"/>
      <c r="ALO97" s="0"/>
      <c r="ALP97" s="0"/>
      <c r="ALQ97" s="0"/>
      <c r="ALR97" s="0"/>
      <c r="ALS97" s="0"/>
      <c r="ALT97" s="0"/>
      <c r="ALU97" s="0"/>
      <c r="ALV97" s="0"/>
      <c r="ALW97" s="0"/>
      <c r="ALX97" s="0"/>
      <c r="ALY97" s="0"/>
      <c r="ALZ97" s="0"/>
      <c r="AMA97" s="0"/>
      <c r="AMB97" s="0"/>
      <c r="AMC97" s="0"/>
      <c r="AMD97" s="0"/>
      <c r="AME97" s="0"/>
      <c r="AMF97" s="0"/>
      <c r="AMG97" s="0"/>
      <c r="AMH97" s="0"/>
      <c r="AMI97" s="0"/>
      <c r="AMJ97" s="0"/>
    </row>
    <row r="98" customFormat="false" ht="13.8" hidden="false" customHeight="false" outlineLevel="0" collapsed="false">
      <c r="A98" s="176"/>
      <c r="B98" s="177"/>
      <c r="C98" s="177"/>
      <c r="D98" s="177"/>
      <c r="E98" s="177"/>
      <c r="F98" s="242"/>
      <c r="G98" s="177"/>
      <c r="H98" s="195" t="s">
        <v>68</v>
      </c>
      <c r="I98" s="195"/>
      <c r="J98" s="196"/>
      <c r="K98" s="196"/>
      <c r="L98" s="196"/>
      <c r="M98" s="196"/>
      <c r="N98" s="198"/>
      <c r="O98" s="199" t="n">
        <f aca="false">ROUND(SUM(O93:O97),2)</f>
        <v>594.56</v>
      </c>
      <c r="P98" s="200"/>
      <c r="Q98" s="198" t="n">
        <f aca="false">ROUND(SUM(Q93:Q97),2)</f>
        <v>758.9</v>
      </c>
      <c r="R98" s="201" t="n">
        <f aca="false">Q98/$Q$99</f>
        <v>0.00988838078123029</v>
      </c>
      <c r="S98" s="163" t="n">
        <f aca="false">Q98-(Q98*$M$5%)</f>
        <v>758.9</v>
      </c>
      <c r="T98" s="161"/>
      <c r="U98" s="161"/>
      <c r="V98" s="161"/>
      <c r="W98" s="161" t="n">
        <f aca="false">M98*K98</f>
        <v>0</v>
      </c>
      <c r="X98" s="185"/>
      <c r="Y98" s="186"/>
      <c r="Z98" s="187"/>
      <c r="AA98" s="161"/>
      <c r="AB98" s="161"/>
      <c r="AC98" s="189"/>
      <c r="AD98" s="190"/>
      <c r="AE98" s="191"/>
      <c r="AF98" s="189"/>
      <c r="AG98" s="190"/>
      <c r="AH98" s="192"/>
      <c r="AI98" s="188"/>
      <c r="AJ98" s="189"/>
      <c r="AK98" s="190"/>
      <c r="AL98" s="191"/>
      <c r="AM98" s="189"/>
      <c r="AN98" s="190"/>
      <c r="AO98" s="161"/>
      <c r="AP98" s="188"/>
      <c r="AQ98" s="189"/>
      <c r="AR98" s="190"/>
      <c r="AS98" s="191"/>
      <c r="AT98" s="189"/>
      <c r="AU98" s="190"/>
      <c r="AV98" s="192"/>
      <c r="AW98" s="188"/>
      <c r="AX98" s="189"/>
      <c r="AY98" s="190"/>
      <c r="AZ98" s="191"/>
      <c r="BA98" s="189"/>
      <c r="BB98" s="190"/>
      <c r="BC98" s="161"/>
      <c r="BD98" s="188"/>
      <c r="BE98" s="189"/>
      <c r="BF98" s="190"/>
      <c r="BG98" s="191"/>
      <c r="BH98" s="189"/>
      <c r="BI98" s="190"/>
      <c r="BJ98" s="192"/>
      <c r="BK98" s="188"/>
      <c r="BL98" s="189"/>
      <c r="BM98" s="190"/>
      <c r="BN98" s="191"/>
      <c r="BO98" s="189"/>
      <c r="BP98" s="190"/>
      <c r="BQ98" s="161"/>
      <c r="BR98" s="188"/>
      <c r="BS98" s="189"/>
      <c r="BT98" s="190"/>
      <c r="BU98" s="191"/>
      <c r="BV98" s="189"/>
      <c r="BW98" s="190"/>
      <c r="BX98" s="192"/>
      <c r="BY98" s="188"/>
      <c r="BZ98" s="189"/>
      <c r="CA98" s="190"/>
      <c r="CB98" s="191"/>
      <c r="CC98" s="189"/>
      <c r="CD98" s="190"/>
      <c r="CE98" s="161"/>
      <c r="CF98" s="188"/>
      <c r="CG98" s="189"/>
      <c r="CH98" s="190"/>
      <c r="CI98" s="191"/>
      <c r="CJ98" s="189"/>
      <c r="CK98" s="190"/>
      <c r="CL98" s="161"/>
      <c r="CM98" s="188"/>
      <c r="CN98" s="189"/>
      <c r="CO98" s="190"/>
      <c r="CP98" s="191"/>
      <c r="CQ98" s="189"/>
      <c r="CR98" s="190"/>
      <c r="CS98" s="161"/>
      <c r="CT98" s="161"/>
      <c r="CU98" s="161"/>
      <c r="CV98" s="161"/>
      <c r="CW98" s="161"/>
      <c r="CX98" s="193" t="n">
        <f aca="false">S98/$S$99</f>
        <v>0.00988838078123029</v>
      </c>
      <c r="CY98" s="103"/>
      <c r="CZ98" s="103"/>
      <c r="DA98" s="0"/>
      <c r="DB98" s="0"/>
      <c r="DC98" s="0"/>
      <c r="DD98" s="0"/>
      <c r="DE98" s="0"/>
      <c r="DF98" s="0"/>
      <c r="DG98" s="0"/>
      <c r="DH98" s="0"/>
      <c r="DI98" s="0"/>
      <c r="DJ98" s="0"/>
      <c r="DK98" s="0"/>
      <c r="DL98" s="0"/>
      <c r="DM98" s="0"/>
      <c r="DN98" s="0"/>
      <c r="DO98" s="0"/>
      <c r="DP98" s="0"/>
      <c r="DQ98" s="0"/>
      <c r="DR98" s="0"/>
      <c r="DS98" s="0"/>
      <c r="DT98" s="0"/>
      <c r="DU98" s="0"/>
      <c r="DV98" s="0"/>
      <c r="DW98" s="0"/>
      <c r="DX98" s="0"/>
      <c r="DY98" s="0"/>
      <c r="DZ98" s="0"/>
      <c r="EA98" s="0"/>
      <c r="EB98" s="0"/>
      <c r="EC98" s="0"/>
      <c r="ED98" s="0"/>
      <c r="EE98" s="0"/>
      <c r="EF98" s="0"/>
      <c r="EG98" s="0"/>
      <c r="EH98" s="0"/>
      <c r="EI98" s="0"/>
      <c r="EJ98" s="0"/>
      <c r="EK98" s="0"/>
      <c r="EL98" s="0"/>
      <c r="EM98" s="0"/>
      <c r="EN98" s="0"/>
      <c r="EO98" s="0"/>
      <c r="EP98" s="0"/>
      <c r="EQ98" s="0"/>
      <c r="ER98" s="0"/>
      <c r="ES98" s="0"/>
      <c r="ET98" s="0"/>
      <c r="EU98" s="0"/>
      <c r="EV98" s="0"/>
      <c r="EW98" s="0"/>
      <c r="EX98" s="0"/>
      <c r="EY98" s="0"/>
      <c r="EZ98" s="0"/>
      <c r="FA98" s="0"/>
      <c r="FB98" s="0"/>
      <c r="FC98" s="0"/>
      <c r="FD98" s="0"/>
      <c r="FE98" s="0"/>
      <c r="FF98" s="0"/>
      <c r="FG98" s="0"/>
      <c r="FH98" s="0"/>
      <c r="FI98" s="0"/>
      <c r="FJ98" s="0"/>
      <c r="FK98" s="0"/>
      <c r="FL98" s="0"/>
      <c r="FM98" s="0"/>
      <c r="FN98" s="0"/>
      <c r="FO98" s="0"/>
      <c r="FP98" s="0"/>
      <c r="FQ98" s="0"/>
      <c r="FR98" s="0"/>
      <c r="FS98" s="0"/>
      <c r="FT98" s="0"/>
      <c r="FU98" s="0"/>
      <c r="FV98" s="0"/>
      <c r="FW98" s="0"/>
      <c r="FX98" s="0"/>
      <c r="FY98" s="0"/>
      <c r="FZ98" s="0"/>
      <c r="GA98" s="0"/>
      <c r="GB98" s="0"/>
      <c r="GC98" s="0"/>
      <c r="GD98" s="0"/>
      <c r="GE98" s="0"/>
      <c r="GF98" s="0"/>
      <c r="GG98" s="0"/>
      <c r="GH98" s="0"/>
      <c r="GI98" s="0"/>
      <c r="GJ98" s="0"/>
      <c r="GK98" s="0"/>
      <c r="GL98" s="0"/>
      <c r="GM98" s="0"/>
      <c r="GN98" s="0"/>
      <c r="GO98" s="0"/>
      <c r="GP98" s="0"/>
      <c r="GQ98" s="0"/>
      <c r="GR98" s="0"/>
      <c r="GS98" s="0"/>
      <c r="GT98" s="0"/>
      <c r="GU98" s="0"/>
      <c r="GV98" s="0"/>
      <c r="GW98" s="0"/>
      <c r="GX98" s="0"/>
      <c r="GY98" s="0"/>
      <c r="GZ98" s="0"/>
      <c r="HA98" s="0"/>
      <c r="HB98" s="0"/>
      <c r="HC98" s="0"/>
      <c r="HD98" s="0"/>
      <c r="HE98" s="0"/>
      <c r="HF98" s="0"/>
      <c r="HG98" s="0"/>
      <c r="HH98" s="0"/>
      <c r="HI98" s="0"/>
      <c r="HJ98" s="0"/>
      <c r="HK98" s="0"/>
      <c r="HL98" s="0"/>
      <c r="HM98" s="0"/>
      <c r="HN98" s="0"/>
      <c r="HO98" s="0"/>
      <c r="HP98" s="0"/>
      <c r="HQ98" s="0"/>
      <c r="HR98" s="0"/>
      <c r="HS98" s="0"/>
      <c r="HT98" s="0"/>
      <c r="HU98" s="0"/>
      <c r="HV98" s="0"/>
      <c r="HW98" s="0"/>
      <c r="HX98" s="0"/>
      <c r="HY98" s="0"/>
      <c r="HZ98" s="0"/>
      <c r="IA98" s="0"/>
      <c r="IB98" s="0"/>
      <c r="IC98" s="0"/>
      <c r="ID98" s="0"/>
      <c r="IE98" s="0"/>
      <c r="IF98" s="0"/>
      <c r="IG98" s="0"/>
      <c r="IH98" s="0"/>
      <c r="II98" s="0"/>
      <c r="IJ98" s="0"/>
      <c r="IK98" s="0"/>
      <c r="IL98" s="0"/>
      <c r="IM98" s="0"/>
      <c r="IN98" s="0"/>
      <c r="IO98" s="0"/>
      <c r="IP98" s="0"/>
      <c r="IQ98" s="0"/>
      <c r="IR98" s="0"/>
      <c r="IS98" s="0"/>
      <c r="IT98" s="0"/>
      <c r="IU98" s="0"/>
      <c r="IV98" s="0"/>
      <c r="IW98" s="0"/>
      <c r="IX98" s="0"/>
      <c r="IY98" s="0"/>
      <c r="IZ98" s="0"/>
      <c r="JA98" s="0"/>
      <c r="JB98" s="0"/>
      <c r="JC98" s="0"/>
      <c r="JD98" s="0"/>
      <c r="JE98" s="0"/>
      <c r="JF98" s="0"/>
      <c r="JG98" s="0"/>
      <c r="JH98" s="0"/>
      <c r="JI98" s="0"/>
      <c r="JJ98" s="0"/>
      <c r="JK98" s="0"/>
      <c r="JL98" s="0"/>
      <c r="JM98" s="0"/>
      <c r="JN98" s="0"/>
      <c r="JO98" s="0"/>
      <c r="JP98" s="0"/>
      <c r="JQ98" s="0"/>
      <c r="JR98" s="0"/>
      <c r="JS98" s="0"/>
      <c r="JT98" s="0"/>
      <c r="JU98" s="0"/>
      <c r="JV98" s="0"/>
      <c r="JW98" s="0"/>
      <c r="JX98" s="0"/>
      <c r="JY98" s="0"/>
      <c r="JZ98" s="0"/>
      <c r="KA98" s="0"/>
      <c r="KB98" s="0"/>
      <c r="KC98" s="0"/>
      <c r="KD98" s="0"/>
      <c r="KE98" s="0"/>
      <c r="KF98" s="0"/>
      <c r="KG98" s="0"/>
      <c r="KH98" s="0"/>
      <c r="KI98" s="0"/>
      <c r="KJ98" s="0"/>
      <c r="KK98" s="0"/>
      <c r="KL98" s="0"/>
      <c r="KM98" s="0"/>
      <c r="KN98" s="0"/>
      <c r="KO98" s="0"/>
      <c r="KP98" s="0"/>
      <c r="KQ98" s="0"/>
      <c r="KR98" s="0"/>
      <c r="KS98" s="0"/>
      <c r="KT98" s="0"/>
      <c r="KU98" s="0"/>
      <c r="KV98" s="0"/>
      <c r="KW98" s="0"/>
      <c r="KX98" s="0"/>
      <c r="KY98" s="0"/>
      <c r="KZ98" s="0"/>
      <c r="LA98" s="0"/>
      <c r="LB98" s="0"/>
      <c r="LC98" s="0"/>
      <c r="LD98" s="0"/>
      <c r="LE98" s="0"/>
      <c r="LF98" s="0"/>
      <c r="LG98" s="0"/>
      <c r="LH98" s="0"/>
      <c r="LI98" s="0"/>
      <c r="LJ98" s="0"/>
      <c r="LK98" s="0"/>
      <c r="LL98" s="0"/>
      <c r="LM98" s="0"/>
      <c r="LN98" s="0"/>
      <c r="LO98" s="0"/>
      <c r="LP98" s="0"/>
      <c r="LQ98" s="0"/>
      <c r="LR98" s="0"/>
      <c r="LS98" s="0"/>
      <c r="LT98" s="0"/>
      <c r="LU98" s="0"/>
      <c r="LV98" s="0"/>
      <c r="LW98" s="0"/>
      <c r="LX98" s="0"/>
      <c r="LY98" s="0"/>
      <c r="LZ98" s="0"/>
      <c r="MA98" s="0"/>
      <c r="MB98" s="0"/>
      <c r="MC98" s="0"/>
      <c r="MD98" s="0"/>
      <c r="ME98" s="0"/>
      <c r="MF98" s="0"/>
      <c r="MG98" s="0"/>
      <c r="MH98" s="0"/>
      <c r="MI98" s="0"/>
      <c r="MJ98" s="0"/>
      <c r="MK98" s="0"/>
      <c r="ML98" s="0"/>
      <c r="MM98" s="0"/>
      <c r="MN98" s="0"/>
      <c r="MO98" s="0"/>
      <c r="MP98" s="0"/>
      <c r="MQ98" s="0"/>
      <c r="MR98" s="0"/>
      <c r="MS98" s="0"/>
      <c r="MT98" s="0"/>
      <c r="MU98" s="0"/>
      <c r="MV98" s="0"/>
      <c r="MW98" s="0"/>
      <c r="MX98" s="0"/>
      <c r="MY98" s="0"/>
      <c r="MZ98" s="0"/>
      <c r="NA98" s="0"/>
      <c r="NB98" s="0"/>
      <c r="NC98" s="0"/>
      <c r="ND98" s="0"/>
      <c r="NE98" s="0"/>
      <c r="NF98" s="0"/>
      <c r="NG98" s="0"/>
      <c r="NH98" s="0"/>
      <c r="NI98" s="0"/>
      <c r="NJ98" s="0"/>
      <c r="NK98" s="0"/>
      <c r="NL98" s="0"/>
      <c r="NM98" s="0"/>
      <c r="NN98" s="0"/>
      <c r="NO98" s="0"/>
      <c r="NP98" s="0"/>
      <c r="NQ98" s="0"/>
      <c r="NR98" s="0"/>
      <c r="NS98" s="0"/>
      <c r="NT98" s="0"/>
      <c r="NU98" s="0"/>
      <c r="NV98" s="0"/>
      <c r="NW98" s="0"/>
      <c r="NX98" s="0"/>
      <c r="NY98" s="0"/>
      <c r="NZ98" s="0"/>
      <c r="OA98" s="0"/>
      <c r="OB98" s="0"/>
      <c r="OC98" s="0"/>
      <c r="OD98" s="0"/>
      <c r="OE98" s="0"/>
      <c r="OF98" s="0"/>
      <c r="OG98" s="0"/>
      <c r="OH98" s="0"/>
      <c r="OI98" s="0"/>
      <c r="OJ98" s="0"/>
      <c r="OK98" s="0"/>
      <c r="OL98" s="0"/>
      <c r="OM98" s="0"/>
      <c r="ON98" s="0"/>
      <c r="OO98" s="0"/>
      <c r="OP98" s="0"/>
      <c r="OQ98" s="0"/>
      <c r="OR98" s="0"/>
      <c r="OS98" s="0"/>
      <c r="OT98" s="0"/>
      <c r="OU98" s="0"/>
      <c r="OV98" s="0"/>
      <c r="OW98" s="0"/>
      <c r="OX98" s="0"/>
      <c r="OY98" s="0"/>
      <c r="OZ98" s="0"/>
      <c r="PA98" s="0"/>
      <c r="PB98" s="0"/>
      <c r="PC98" s="0"/>
      <c r="PD98" s="0"/>
      <c r="PE98" s="0"/>
      <c r="PF98" s="0"/>
      <c r="PG98" s="0"/>
      <c r="PH98" s="0"/>
      <c r="PI98" s="0"/>
      <c r="PJ98" s="0"/>
      <c r="PK98" s="0"/>
      <c r="PL98" s="0"/>
      <c r="PM98" s="0"/>
      <c r="PN98" s="0"/>
      <c r="PO98" s="0"/>
      <c r="PP98" s="0"/>
      <c r="PQ98" s="0"/>
      <c r="PR98" s="0"/>
      <c r="PS98" s="0"/>
      <c r="PT98" s="0"/>
      <c r="PU98" s="0"/>
      <c r="PV98" s="0"/>
      <c r="PW98" s="0"/>
      <c r="PX98" s="0"/>
      <c r="PY98" s="0"/>
      <c r="PZ98" s="0"/>
      <c r="QA98" s="0"/>
      <c r="QB98" s="0"/>
      <c r="QC98" s="0"/>
      <c r="QD98" s="0"/>
      <c r="QE98" s="0"/>
      <c r="QF98" s="0"/>
      <c r="QG98" s="0"/>
      <c r="QH98" s="0"/>
      <c r="QI98" s="0"/>
      <c r="QJ98" s="0"/>
      <c r="QK98" s="0"/>
      <c r="QL98" s="0"/>
      <c r="QM98" s="0"/>
      <c r="QN98" s="0"/>
      <c r="QO98" s="0"/>
      <c r="QP98" s="0"/>
      <c r="QQ98" s="0"/>
      <c r="QR98" s="0"/>
      <c r="QS98" s="0"/>
      <c r="QT98" s="0"/>
      <c r="QU98" s="0"/>
      <c r="QV98" s="0"/>
      <c r="QW98" s="0"/>
      <c r="QX98" s="0"/>
      <c r="QY98" s="0"/>
      <c r="QZ98" s="0"/>
      <c r="RA98" s="0"/>
      <c r="RB98" s="0"/>
      <c r="RC98" s="0"/>
      <c r="RD98" s="0"/>
      <c r="RE98" s="0"/>
      <c r="RF98" s="0"/>
      <c r="RG98" s="0"/>
      <c r="RH98" s="0"/>
      <c r="RI98" s="0"/>
      <c r="RJ98" s="0"/>
      <c r="RK98" s="0"/>
      <c r="RL98" s="0"/>
      <c r="RM98" s="0"/>
      <c r="RN98" s="0"/>
      <c r="RO98" s="0"/>
      <c r="RP98" s="0"/>
      <c r="RQ98" s="0"/>
      <c r="RR98" s="0"/>
      <c r="RS98" s="0"/>
      <c r="RT98" s="0"/>
      <c r="RU98" s="0"/>
      <c r="RV98" s="0"/>
      <c r="RW98" s="0"/>
      <c r="RX98" s="0"/>
      <c r="RY98" s="0"/>
      <c r="RZ98" s="0"/>
      <c r="SA98" s="0"/>
      <c r="SB98" s="0"/>
      <c r="SC98" s="0"/>
      <c r="SD98" s="0"/>
      <c r="SE98" s="0"/>
      <c r="SF98" s="0"/>
      <c r="SG98" s="0"/>
      <c r="SH98" s="0"/>
      <c r="SI98" s="0"/>
      <c r="SJ98" s="0"/>
      <c r="SK98" s="0"/>
      <c r="SL98" s="0"/>
      <c r="SM98" s="0"/>
      <c r="SN98" s="0"/>
      <c r="SO98" s="0"/>
      <c r="SP98" s="0"/>
      <c r="SQ98" s="0"/>
      <c r="SR98" s="0"/>
      <c r="SS98" s="0"/>
      <c r="ST98" s="0"/>
      <c r="SU98" s="0"/>
      <c r="SV98" s="0"/>
      <c r="SW98" s="0"/>
      <c r="SX98" s="0"/>
      <c r="SY98" s="0"/>
      <c r="SZ98" s="0"/>
      <c r="TA98" s="0"/>
      <c r="TB98" s="0"/>
      <c r="TC98" s="0"/>
      <c r="TD98" s="0"/>
      <c r="TE98" s="0"/>
      <c r="TF98" s="0"/>
      <c r="TG98" s="0"/>
      <c r="TH98" s="0"/>
      <c r="TI98" s="0"/>
      <c r="TJ98" s="0"/>
      <c r="TK98" s="0"/>
      <c r="TL98" s="0"/>
      <c r="TM98" s="0"/>
      <c r="TN98" s="0"/>
      <c r="TO98" s="0"/>
      <c r="TP98" s="0"/>
      <c r="TQ98" s="0"/>
      <c r="TR98" s="0"/>
      <c r="TS98" s="0"/>
      <c r="TT98" s="0"/>
      <c r="TU98" s="0"/>
      <c r="TV98" s="0"/>
      <c r="TW98" s="0"/>
      <c r="TX98" s="0"/>
      <c r="TY98" s="0"/>
      <c r="TZ98" s="0"/>
      <c r="UA98" s="0"/>
      <c r="UB98" s="0"/>
      <c r="UC98" s="0"/>
      <c r="UD98" s="0"/>
      <c r="UE98" s="0"/>
      <c r="UF98" s="0"/>
      <c r="UG98" s="0"/>
      <c r="UH98" s="0"/>
      <c r="UI98" s="0"/>
      <c r="UJ98" s="0"/>
      <c r="UK98" s="0"/>
      <c r="UL98" s="0"/>
      <c r="UM98" s="0"/>
      <c r="UN98" s="0"/>
      <c r="UO98" s="0"/>
      <c r="UP98" s="0"/>
      <c r="UQ98" s="0"/>
      <c r="UR98" s="0"/>
      <c r="US98" s="0"/>
      <c r="UT98" s="0"/>
      <c r="UU98" s="0"/>
      <c r="UV98" s="0"/>
      <c r="UW98" s="0"/>
      <c r="UX98" s="0"/>
      <c r="UY98" s="0"/>
      <c r="UZ98" s="0"/>
      <c r="VA98" s="0"/>
      <c r="VB98" s="0"/>
      <c r="VC98" s="0"/>
      <c r="VD98" s="0"/>
      <c r="VE98" s="0"/>
      <c r="VF98" s="0"/>
      <c r="VG98" s="0"/>
      <c r="VH98" s="0"/>
      <c r="VI98" s="0"/>
      <c r="VJ98" s="0"/>
      <c r="VK98" s="0"/>
      <c r="VL98" s="0"/>
      <c r="VM98" s="0"/>
      <c r="VN98" s="0"/>
      <c r="VO98" s="0"/>
      <c r="VP98" s="0"/>
      <c r="VQ98" s="0"/>
      <c r="VR98" s="0"/>
      <c r="VS98" s="0"/>
      <c r="VT98" s="0"/>
      <c r="VU98" s="0"/>
      <c r="VV98" s="0"/>
      <c r="VW98" s="0"/>
      <c r="VX98" s="0"/>
      <c r="VY98" s="0"/>
      <c r="VZ98" s="0"/>
      <c r="WA98" s="0"/>
      <c r="WB98" s="0"/>
      <c r="WC98" s="0"/>
      <c r="WD98" s="0"/>
      <c r="WE98" s="0"/>
      <c r="WF98" s="0"/>
      <c r="WG98" s="0"/>
      <c r="WH98" s="0"/>
      <c r="WI98" s="0"/>
      <c r="WJ98" s="0"/>
      <c r="WK98" s="0"/>
      <c r="WL98" s="0"/>
      <c r="WM98" s="0"/>
      <c r="WN98" s="0"/>
      <c r="WO98" s="0"/>
      <c r="WP98" s="0"/>
      <c r="WQ98" s="0"/>
      <c r="WR98" s="0"/>
      <c r="WS98" s="0"/>
      <c r="WT98" s="0"/>
      <c r="WU98" s="0"/>
      <c r="WV98" s="0"/>
      <c r="WW98" s="0"/>
      <c r="WX98" s="0"/>
      <c r="WY98" s="0"/>
      <c r="WZ98" s="0"/>
      <c r="XA98" s="0"/>
      <c r="XB98" s="0"/>
      <c r="XC98" s="0"/>
      <c r="XD98" s="0"/>
      <c r="XE98" s="0"/>
      <c r="XF98" s="0"/>
      <c r="XG98" s="0"/>
      <c r="XH98" s="0"/>
      <c r="XI98" s="0"/>
      <c r="XJ98" s="0"/>
      <c r="XK98" s="0"/>
      <c r="XL98" s="0"/>
      <c r="XM98" s="0"/>
      <c r="XN98" s="0"/>
      <c r="XO98" s="0"/>
      <c r="XP98" s="0"/>
      <c r="XQ98" s="0"/>
      <c r="XR98" s="0"/>
      <c r="XS98" s="0"/>
      <c r="XT98" s="0"/>
      <c r="XU98" s="0"/>
      <c r="XV98" s="0"/>
      <c r="XW98" s="0"/>
      <c r="XX98" s="0"/>
      <c r="XY98" s="0"/>
      <c r="XZ98" s="0"/>
      <c r="YA98" s="0"/>
      <c r="YB98" s="0"/>
      <c r="YC98" s="0"/>
      <c r="YD98" s="0"/>
      <c r="YE98" s="0"/>
      <c r="YF98" s="0"/>
      <c r="YG98" s="0"/>
      <c r="YH98" s="0"/>
      <c r="YI98" s="0"/>
      <c r="YJ98" s="0"/>
      <c r="YK98" s="0"/>
      <c r="YL98" s="0"/>
      <c r="YM98" s="0"/>
      <c r="YN98" s="0"/>
      <c r="YO98" s="0"/>
      <c r="YP98" s="0"/>
      <c r="YQ98" s="0"/>
      <c r="YR98" s="0"/>
      <c r="YS98" s="0"/>
      <c r="YT98" s="0"/>
      <c r="YU98" s="0"/>
      <c r="YV98" s="0"/>
      <c r="YW98" s="0"/>
      <c r="YX98" s="0"/>
      <c r="YY98" s="0"/>
      <c r="YZ98" s="0"/>
      <c r="ZA98" s="0"/>
      <c r="ZB98" s="0"/>
      <c r="ZC98" s="0"/>
      <c r="ZD98" s="0"/>
      <c r="ZE98" s="0"/>
      <c r="ZF98" s="0"/>
      <c r="ZG98" s="0"/>
      <c r="ZH98" s="0"/>
      <c r="ZI98" s="0"/>
      <c r="ZJ98" s="0"/>
      <c r="ZK98" s="0"/>
      <c r="ZL98" s="0"/>
      <c r="ZM98" s="0"/>
      <c r="ZN98" s="0"/>
      <c r="ZO98" s="0"/>
      <c r="ZP98" s="0"/>
      <c r="ZQ98" s="0"/>
      <c r="ZR98" s="0"/>
      <c r="ZS98" s="0"/>
      <c r="ZT98" s="0"/>
      <c r="ZU98" s="0"/>
      <c r="ZV98" s="0"/>
      <c r="ZW98" s="0"/>
      <c r="ZX98" s="0"/>
      <c r="ZY98" s="0"/>
      <c r="ZZ98" s="0"/>
      <c r="AAA98" s="0"/>
      <c r="AAB98" s="0"/>
      <c r="AAC98" s="0"/>
      <c r="AAD98" s="0"/>
      <c r="AAE98" s="0"/>
      <c r="AAF98" s="0"/>
      <c r="AAG98" s="0"/>
      <c r="AAH98" s="0"/>
      <c r="AAI98" s="0"/>
      <c r="AAJ98" s="0"/>
      <c r="AAK98" s="0"/>
      <c r="AAL98" s="0"/>
      <c r="AAM98" s="0"/>
      <c r="AAN98" s="0"/>
      <c r="AAO98" s="0"/>
      <c r="AAP98" s="0"/>
      <c r="AAQ98" s="0"/>
      <c r="AAR98" s="0"/>
      <c r="AAS98" s="0"/>
      <c r="AAT98" s="0"/>
      <c r="AAU98" s="0"/>
      <c r="AAV98" s="0"/>
      <c r="AAW98" s="0"/>
      <c r="AAX98" s="0"/>
      <c r="AAY98" s="0"/>
      <c r="AAZ98" s="0"/>
      <c r="ABA98" s="0"/>
      <c r="ABB98" s="0"/>
      <c r="ABC98" s="0"/>
      <c r="ABD98" s="0"/>
      <c r="ABE98" s="0"/>
      <c r="ABF98" s="0"/>
      <c r="ABG98" s="0"/>
      <c r="ABH98" s="0"/>
      <c r="ABI98" s="0"/>
      <c r="ABJ98" s="0"/>
      <c r="ABK98" s="0"/>
      <c r="ABL98" s="0"/>
      <c r="ABM98" s="0"/>
      <c r="ABN98" s="0"/>
      <c r="ABO98" s="0"/>
      <c r="ABP98" s="0"/>
      <c r="ABQ98" s="0"/>
      <c r="ABR98" s="0"/>
      <c r="ABS98" s="0"/>
      <c r="ABT98" s="0"/>
      <c r="ABU98" s="0"/>
      <c r="ABV98" s="0"/>
      <c r="ABW98" s="0"/>
      <c r="ABX98" s="0"/>
      <c r="ABY98" s="0"/>
      <c r="ABZ98" s="0"/>
      <c r="ACA98" s="0"/>
      <c r="ACB98" s="0"/>
      <c r="ACC98" s="0"/>
      <c r="ACD98" s="0"/>
      <c r="ACE98" s="0"/>
      <c r="ACF98" s="0"/>
      <c r="ACG98" s="0"/>
      <c r="ACH98" s="0"/>
      <c r="ACI98" s="0"/>
      <c r="ACJ98" s="0"/>
      <c r="ACK98" s="0"/>
      <c r="ACL98" s="0"/>
      <c r="ACM98" s="0"/>
      <c r="ACN98" s="0"/>
      <c r="ACO98" s="0"/>
      <c r="ACP98" s="0"/>
      <c r="ACQ98" s="0"/>
      <c r="ACR98" s="0"/>
      <c r="ACS98" s="0"/>
      <c r="ACT98" s="0"/>
      <c r="ACU98" s="0"/>
      <c r="ACV98" s="0"/>
      <c r="ACW98" s="0"/>
      <c r="ACX98" s="0"/>
      <c r="ACY98" s="0"/>
      <c r="ACZ98" s="0"/>
      <c r="ADA98" s="0"/>
      <c r="ADB98" s="0"/>
      <c r="ADC98" s="0"/>
      <c r="ADD98" s="0"/>
      <c r="ADE98" s="0"/>
      <c r="ADF98" s="0"/>
      <c r="ADG98" s="0"/>
      <c r="ADH98" s="0"/>
      <c r="ADI98" s="0"/>
      <c r="ADJ98" s="0"/>
      <c r="ADK98" s="0"/>
      <c r="ADL98" s="0"/>
      <c r="ADM98" s="0"/>
      <c r="ADN98" s="0"/>
      <c r="ADO98" s="0"/>
      <c r="ADP98" s="0"/>
      <c r="ADQ98" s="0"/>
      <c r="ADR98" s="0"/>
      <c r="ADS98" s="0"/>
      <c r="ADT98" s="0"/>
      <c r="ADU98" s="0"/>
      <c r="ADV98" s="0"/>
      <c r="ADW98" s="0"/>
      <c r="ADX98" s="0"/>
      <c r="ADY98" s="0"/>
      <c r="ADZ98" s="0"/>
      <c r="AEA98" s="0"/>
      <c r="AEB98" s="0"/>
      <c r="AEC98" s="0"/>
      <c r="AED98" s="0"/>
      <c r="AEE98" s="0"/>
      <c r="AEF98" s="0"/>
      <c r="AEG98" s="0"/>
      <c r="AEH98" s="0"/>
      <c r="AEI98" s="0"/>
      <c r="AEJ98" s="0"/>
      <c r="AEK98" s="0"/>
      <c r="AEL98" s="0"/>
      <c r="AEM98" s="0"/>
      <c r="AEN98" s="0"/>
      <c r="AEO98" s="0"/>
      <c r="AEP98" s="0"/>
      <c r="AEQ98" s="0"/>
      <c r="AER98" s="0"/>
      <c r="AES98" s="0"/>
      <c r="AET98" s="0"/>
      <c r="AEU98" s="0"/>
      <c r="AEV98" s="0"/>
      <c r="AEW98" s="0"/>
      <c r="AEX98" s="0"/>
      <c r="AEY98" s="0"/>
      <c r="AEZ98" s="0"/>
      <c r="AFA98" s="0"/>
      <c r="AFB98" s="0"/>
      <c r="AFC98" s="0"/>
      <c r="AFD98" s="0"/>
      <c r="AFE98" s="0"/>
      <c r="AFF98" s="0"/>
      <c r="AFG98" s="0"/>
      <c r="AFH98" s="0"/>
      <c r="AFI98" s="0"/>
      <c r="AFJ98" s="0"/>
      <c r="AFK98" s="0"/>
      <c r="AFL98" s="0"/>
      <c r="AFM98" s="0"/>
      <c r="AFN98" s="0"/>
      <c r="AFO98" s="0"/>
      <c r="AFP98" s="0"/>
      <c r="AFQ98" s="0"/>
      <c r="AFR98" s="0"/>
      <c r="AFS98" s="0"/>
      <c r="AFT98" s="0"/>
      <c r="AFU98" s="0"/>
      <c r="AFV98" s="0"/>
      <c r="AFW98" s="0"/>
      <c r="AFX98" s="0"/>
      <c r="AFY98" s="0"/>
      <c r="AFZ98" s="0"/>
      <c r="AGA98" s="0"/>
      <c r="AGB98" s="0"/>
      <c r="AGC98" s="0"/>
      <c r="AGD98" s="0"/>
      <c r="AGE98" s="0"/>
      <c r="AGF98" s="0"/>
      <c r="AGG98" s="0"/>
      <c r="AGH98" s="0"/>
      <c r="AGI98" s="0"/>
      <c r="AGJ98" s="0"/>
      <c r="AGK98" s="0"/>
      <c r="AGL98" s="0"/>
      <c r="AGM98" s="0"/>
      <c r="AGN98" s="0"/>
      <c r="AGO98" s="0"/>
      <c r="AGP98" s="0"/>
      <c r="AGQ98" s="0"/>
      <c r="AGR98" s="0"/>
      <c r="AGS98" s="0"/>
      <c r="AGT98" s="0"/>
      <c r="AGU98" s="0"/>
      <c r="AGV98" s="0"/>
      <c r="AGW98" s="0"/>
      <c r="AGX98" s="0"/>
      <c r="AGY98" s="0"/>
      <c r="AGZ98" s="0"/>
      <c r="AHA98" s="0"/>
      <c r="AHB98" s="0"/>
      <c r="AHC98" s="0"/>
      <c r="AHD98" s="0"/>
      <c r="AHE98" s="0"/>
      <c r="AHF98" s="0"/>
      <c r="AHG98" s="0"/>
      <c r="AHH98" s="0"/>
      <c r="AHI98" s="0"/>
      <c r="AHJ98" s="0"/>
      <c r="AHK98" s="0"/>
      <c r="AHL98" s="0"/>
      <c r="AHM98" s="0"/>
      <c r="AHN98" s="0"/>
      <c r="AHO98" s="0"/>
      <c r="AHP98" s="0"/>
      <c r="AHQ98" s="0"/>
      <c r="AHR98" s="0"/>
      <c r="AHS98" s="0"/>
      <c r="AHT98" s="0"/>
      <c r="AHU98" s="0"/>
      <c r="AHV98" s="0"/>
      <c r="AHW98" s="0"/>
      <c r="AHX98" s="0"/>
      <c r="AHY98" s="0"/>
      <c r="AHZ98" s="0"/>
      <c r="AIA98" s="0"/>
      <c r="AIB98" s="0"/>
      <c r="AIC98" s="0"/>
      <c r="AID98" s="0"/>
      <c r="AIE98" s="0"/>
      <c r="AIF98" s="0"/>
      <c r="AIG98" s="0"/>
      <c r="AIH98" s="0"/>
      <c r="AII98" s="0"/>
      <c r="AIJ98" s="0"/>
      <c r="AIK98" s="0"/>
      <c r="AIL98" s="0"/>
      <c r="AIM98" s="0"/>
      <c r="AIN98" s="0"/>
      <c r="AIO98" s="0"/>
      <c r="AIP98" s="0"/>
      <c r="AIQ98" s="0"/>
      <c r="AIR98" s="0"/>
      <c r="AIS98" s="0"/>
      <c r="AIT98" s="0"/>
      <c r="AIU98" s="0"/>
      <c r="AIV98" s="0"/>
      <c r="AIW98" s="0"/>
      <c r="AIX98" s="0"/>
      <c r="AIY98" s="0"/>
      <c r="AIZ98" s="0"/>
      <c r="AJA98" s="0"/>
      <c r="AJB98" s="0"/>
      <c r="AJC98" s="0"/>
      <c r="AJD98" s="0"/>
      <c r="AJE98" s="0"/>
      <c r="AJF98" s="0"/>
      <c r="AJG98" s="0"/>
      <c r="AJH98" s="0"/>
      <c r="AJI98" s="0"/>
      <c r="AJJ98" s="0"/>
      <c r="AJK98" s="0"/>
      <c r="AJL98" s="0"/>
      <c r="AJM98" s="0"/>
      <c r="AJN98" s="0"/>
      <c r="AJO98" s="0"/>
      <c r="AJP98" s="0"/>
      <c r="AJQ98" s="0"/>
      <c r="AJR98" s="0"/>
      <c r="AJS98" s="0"/>
      <c r="AJT98" s="0"/>
      <c r="AJU98" s="0"/>
      <c r="AJV98" s="0"/>
      <c r="AJW98" s="0"/>
      <c r="AJX98" s="0"/>
      <c r="AJY98" s="0"/>
      <c r="AJZ98" s="0"/>
      <c r="AKA98" s="0"/>
      <c r="AKB98" s="0"/>
      <c r="AKC98" s="0"/>
      <c r="AKD98" s="0"/>
      <c r="AKE98" s="0"/>
      <c r="AKF98" s="0"/>
      <c r="AKG98" s="0"/>
      <c r="AKH98" s="0"/>
      <c r="AKI98" s="0"/>
      <c r="AKJ98" s="0"/>
      <c r="AKK98" s="0"/>
      <c r="AKL98" s="0"/>
      <c r="AKM98" s="0"/>
      <c r="AKN98" s="0"/>
      <c r="AKO98" s="0"/>
      <c r="AKP98" s="0"/>
      <c r="AKQ98" s="0"/>
      <c r="AKR98" s="0"/>
      <c r="AKS98" s="0"/>
      <c r="AKT98" s="0"/>
      <c r="AKU98" s="0"/>
      <c r="AKV98" s="0"/>
      <c r="AKW98" s="0"/>
      <c r="AKX98" s="0"/>
      <c r="AKY98" s="0"/>
      <c r="AKZ98" s="0"/>
      <c r="ALA98" s="0"/>
      <c r="ALB98" s="0"/>
      <c r="ALC98" s="0"/>
      <c r="ALD98" s="0"/>
      <c r="ALE98" s="0"/>
      <c r="ALF98" s="0"/>
      <c r="ALG98" s="0"/>
      <c r="ALH98" s="0"/>
      <c r="ALI98" s="0"/>
      <c r="ALJ98" s="0"/>
      <c r="ALK98" s="0"/>
      <c r="ALL98" s="0"/>
      <c r="ALM98" s="0"/>
      <c r="ALN98" s="0"/>
      <c r="ALO98" s="0"/>
      <c r="ALP98" s="0"/>
      <c r="ALQ98" s="0"/>
      <c r="ALR98" s="0"/>
      <c r="ALS98" s="0"/>
      <c r="ALT98" s="0"/>
      <c r="ALU98" s="0"/>
      <c r="ALV98" s="0"/>
      <c r="ALW98" s="0"/>
      <c r="ALX98" s="0"/>
      <c r="ALY98" s="0"/>
      <c r="ALZ98" s="0"/>
      <c r="AMA98" s="0"/>
      <c r="AMB98" s="0"/>
      <c r="AMC98" s="0"/>
      <c r="AMD98" s="0"/>
      <c r="AME98" s="0"/>
      <c r="AMF98" s="0"/>
      <c r="AMG98" s="0"/>
      <c r="AMH98" s="0"/>
      <c r="AMI98" s="0"/>
      <c r="AMJ98" s="0"/>
    </row>
    <row r="99" customFormat="false" ht="16.65" hidden="false" customHeight="false" outlineLevel="0" collapsed="false">
      <c r="A99" s="243"/>
      <c r="B99" s="244"/>
      <c r="C99" s="244"/>
      <c r="D99" s="244"/>
      <c r="E99" s="244"/>
      <c r="F99" s="245"/>
      <c r="G99" s="244"/>
      <c r="H99" s="246" t="s">
        <v>117</v>
      </c>
      <c r="I99" s="246"/>
      <c r="J99" s="244"/>
      <c r="K99" s="244"/>
      <c r="L99" s="247"/>
      <c r="M99" s="247"/>
      <c r="N99" s="248"/>
      <c r="O99" s="249" t="n">
        <f aca="false">ROUND(SUMIF($H$8:H98,"Subtotal",O8:O98),2)</f>
        <v>60127.41</v>
      </c>
      <c r="P99" s="250"/>
      <c r="Q99" s="249" t="n">
        <f aca="false">ROUND(SUMIF($H$8:H99,"Subtotal",Q8:Q98),2)</f>
        <v>76746.64</v>
      </c>
      <c r="R99" s="251" t="n">
        <f aca="false">R91+R31+R10</f>
        <v>1</v>
      </c>
      <c r="S99" s="249" t="n">
        <f aca="false">SUM(S10:S98)/2</f>
        <v>76746.64</v>
      </c>
      <c r="T99" s="249" t="n">
        <f aca="false">SUM(T12:T97)</f>
        <v>46219.7737908</v>
      </c>
      <c r="U99" s="249" t="n">
        <f aca="false">SUM(U12:U97)</f>
        <v>12100.0733432</v>
      </c>
      <c r="V99" s="249" t="n">
        <f aca="false">SUM(V31:V90)</f>
        <v>39434.436322</v>
      </c>
      <c r="W99" s="249" t="n">
        <f aca="false">SUM(W31:W90)</f>
        <v>9936.267892</v>
      </c>
      <c r="X99" s="249" t="n">
        <f aca="false">V99+W99</f>
        <v>49370.704214</v>
      </c>
      <c r="Y99" s="249"/>
      <c r="Z99" s="249"/>
      <c r="AA99" s="249"/>
      <c r="AB99" s="249"/>
      <c r="AC99" s="249"/>
      <c r="AD99" s="249"/>
      <c r="AE99" s="249"/>
      <c r="AF99" s="249"/>
      <c r="AG99" s="249"/>
      <c r="AH99" s="249"/>
      <c r="AI99" s="249"/>
      <c r="AJ99" s="249"/>
      <c r="AK99" s="249"/>
      <c r="AL99" s="249"/>
      <c r="AM99" s="249"/>
      <c r="AN99" s="249"/>
      <c r="AO99" s="249"/>
      <c r="AP99" s="249"/>
      <c r="AQ99" s="249"/>
      <c r="AR99" s="249"/>
      <c r="AS99" s="249"/>
      <c r="AT99" s="249"/>
      <c r="AU99" s="249"/>
      <c r="AV99" s="249"/>
      <c r="AW99" s="249"/>
      <c r="AX99" s="249"/>
      <c r="AY99" s="249"/>
      <c r="AZ99" s="249"/>
      <c r="BA99" s="249"/>
      <c r="BB99" s="249"/>
      <c r="BC99" s="249"/>
      <c r="BD99" s="249"/>
      <c r="BE99" s="249"/>
      <c r="BF99" s="249"/>
      <c r="BG99" s="249"/>
      <c r="BH99" s="249"/>
      <c r="BI99" s="249"/>
      <c r="BJ99" s="249"/>
      <c r="BK99" s="249"/>
      <c r="BL99" s="249"/>
      <c r="BM99" s="249"/>
      <c r="BN99" s="249"/>
      <c r="BO99" s="249"/>
      <c r="BP99" s="249"/>
      <c r="BQ99" s="249"/>
      <c r="BR99" s="249"/>
      <c r="BS99" s="249"/>
      <c r="BT99" s="249"/>
      <c r="BU99" s="249"/>
      <c r="BV99" s="249"/>
      <c r="BW99" s="249"/>
      <c r="BX99" s="249"/>
      <c r="BY99" s="249"/>
      <c r="BZ99" s="249"/>
      <c r="CA99" s="249"/>
      <c r="CB99" s="249"/>
      <c r="CC99" s="249"/>
      <c r="CD99" s="249"/>
      <c r="CE99" s="249"/>
      <c r="CF99" s="249"/>
      <c r="CG99" s="249"/>
      <c r="CH99" s="249"/>
      <c r="CI99" s="249"/>
      <c r="CJ99" s="249"/>
      <c r="CK99" s="249"/>
      <c r="CL99" s="249"/>
      <c r="CM99" s="249"/>
      <c r="CN99" s="249"/>
      <c r="CO99" s="249"/>
      <c r="CP99" s="249"/>
      <c r="CQ99" s="249"/>
      <c r="CR99" s="249"/>
      <c r="CS99" s="249"/>
      <c r="CT99" s="249"/>
      <c r="CU99" s="249"/>
      <c r="CV99" s="249"/>
      <c r="CW99" s="249"/>
      <c r="CX99" s="252" t="n">
        <f aca="false">SUM(CX12:CX98)/2</f>
        <v>1</v>
      </c>
      <c r="CY99" s="0"/>
      <c r="CZ99" s="0"/>
      <c r="DA99" s="0"/>
      <c r="DB99" s="0"/>
      <c r="DC99" s="0"/>
      <c r="DD99" s="0"/>
      <c r="DE99" s="0"/>
      <c r="DF99" s="0"/>
      <c r="DG99" s="0"/>
      <c r="DH99" s="0"/>
      <c r="DI99" s="0"/>
      <c r="DJ99" s="0"/>
      <c r="DK99" s="0"/>
      <c r="DL99" s="0"/>
      <c r="DM99" s="0"/>
      <c r="DN99" s="0"/>
      <c r="DO99" s="0"/>
      <c r="DP99" s="0"/>
      <c r="DQ99" s="0"/>
      <c r="DR99" s="0"/>
      <c r="DS99" s="0"/>
      <c r="DT99" s="0"/>
      <c r="DU99" s="0"/>
      <c r="DV99" s="0"/>
      <c r="DW99" s="0"/>
      <c r="DX99" s="0"/>
      <c r="DY99" s="0"/>
      <c r="DZ99" s="0"/>
      <c r="EA99" s="0"/>
      <c r="EB99" s="0"/>
      <c r="EC99" s="0"/>
      <c r="ED99" s="0"/>
      <c r="EE99" s="0"/>
      <c r="EF99" s="0"/>
      <c r="EG99" s="0"/>
      <c r="EH99" s="0"/>
      <c r="EI99" s="0"/>
      <c r="EJ99" s="0"/>
      <c r="EK99" s="0"/>
      <c r="EL99" s="0"/>
      <c r="EM99" s="0"/>
      <c r="EN99" s="0"/>
      <c r="EO99" s="0"/>
      <c r="EP99" s="0"/>
      <c r="EQ99" s="0"/>
      <c r="ER99" s="0"/>
      <c r="ES99" s="0"/>
      <c r="ET99" s="0"/>
      <c r="EU99" s="0"/>
      <c r="EV99" s="0"/>
      <c r="EW99" s="0"/>
      <c r="EX99" s="0"/>
      <c r="EY99" s="0"/>
      <c r="EZ99" s="0"/>
      <c r="FA99" s="0"/>
      <c r="FB99" s="0"/>
      <c r="FC99" s="0"/>
      <c r="FD99" s="0"/>
      <c r="FE99" s="0"/>
      <c r="FF99" s="0"/>
      <c r="FG99" s="0"/>
      <c r="FH99" s="0"/>
      <c r="FI99" s="0"/>
      <c r="FJ99" s="0"/>
      <c r="FK99" s="0"/>
      <c r="FL99" s="0"/>
      <c r="FM99" s="0"/>
      <c r="FN99" s="0"/>
      <c r="FO99" s="0"/>
      <c r="FP99" s="0"/>
      <c r="FQ99" s="0"/>
      <c r="FR99" s="0"/>
      <c r="FS99" s="0"/>
      <c r="FT99" s="0"/>
      <c r="FU99" s="0"/>
      <c r="FV99" s="0"/>
      <c r="FW99" s="0"/>
      <c r="FX99" s="0"/>
      <c r="FY99" s="0"/>
      <c r="FZ99" s="0"/>
      <c r="GA99" s="0"/>
      <c r="GB99" s="0"/>
      <c r="GC99" s="0"/>
      <c r="GD99" s="0"/>
      <c r="GE99" s="0"/>
      <c r="GF99" s="0"/>
      <c r="GG99" s="0"/>
      <c r="GH99" s="0"/>
      <c r="GI99" s="0"/>
      <c r="GJ99" s="0"/>
      <c r="GK99" s="0"/>
      <c r="GL99" s="0"/>
      <c r="GM99" s="0"/>
      <c r="GN99" s="0"/>
      <c r="GO99" s="0"/>
      <c r="GP99" s="0"/>
      <c r="GQ99" s="0"/>
      <c r="GR99" s="0"/>
      <c r="GS99" s="0"/>
      <c r="GT99" s="0"/>
      <c r="GU99" s="0"/>
      <c r="GV99" s="0"/>
      <c r="GW99" s="0"/>
      <c r="GX99" s="0"/>
      <c r="GY99" s="0"/>
      <c r="GZ99" s="0"/>
      <c r="HA99" s="0"/>
      <c r="HB99" s="0"/>
      <c r="HC99" s="0"/>
      <c r="HD99" s="0"/>
      <c r="HE99" s="0"/>
      <c r="HF99" s="0"/>
      <c r="HG99" s="0"/>
      <c r="HH99" s="0"/>
      <c r="HI99" s="0"/>
      <c r="HJ99" s="0"/>
      <c r="HK99" s="0"/>
      <c r="HL99" s="0"/>
      <c r="HM99" s="0"/>
      <c r="HN99" s="0"/>
      <c r="HO99" s="0"/>
      <c r="HP99" s="0"/>
      <c r="HQ99" s="0"/>
      <c r="HR99" s="0"/>
      <c r="HS99" s="0"/>
      <c r="HT99" s="0"/>
      <c r="HU99" s="0"/>
      <c r="HV99" s="0"/>
      <c r="HW99" s="0"/>
      <c r="HX99" s="0"/>
      <c r="HY99" s="0"/>
      <c r="HZ99" s="0"/>
      <c r="IA99" s="0"/>
      <c r="IB99" s="0"/>
      <c r="IC99" s="0"/>
      <c r="ID99" s="0"/>
      <c r="IE99" s="0"/>
      <c r="IF99" s="0"/>
      <c r="IG99" s="0"/>
      <c r="IH99" s="0"/>
      <c r="II99" s="0"/>
      <c r="IJ99" s="0"/>
      <c r="IK99" s="0"/>
      <c r="IL99" s="0"/>
      <c r="IM99" s="0"/>
      <c r="IN99" s="0"/>
      <c r="IO99" s="0"/>
      <c r="IP99" s="0"/>
      <c r="IQ99" s="0"/>
      <c r="IR99" s="0"/>
      <c r="IS99" s="0"/>
      <c r="IT99" s="0"/>
      <c r="IU99" s="0"/>
      <c r="IV99" s="0"/>
      <c r="IW99" s="0"/>
      <c r="IX99" s="0"/>
      <c r="IY99" s="0"/>
      <c r="IZ99" s="0"/>
      <c r="JA99" s="0"/>
      <c r="JB99" s="0"/>
      <c r="JC99" s="0"/>
      <c r="JD99" s="0"/>
      <c r="JE99" s="0"/>
      <c r="JF99" s="0"/>
      <c r="JG99" s="0"/>
      <c r="JH99" s="0"/>
      <c r="JI99" s="0"/>
      <c r="JJ99" s="0"/>
      <c r="JK99" s="0"/>
      <c r="JL99" s="0"/>
      <c r="JM99" s="0"/>
      <c r="JN99" s="0"/>
      <c r="JO99" s="0"/>
      <c r="JP99" s="0"/>
      <c r="JQ99" s="0"/>
      <c r="JR99" s="0"/>
      <c r="JS99" s="0"/>
      <c r="JT99" s="0"/>
      <c r="JU99" s="0"/>
      <c r="JV99" s="0"/>
      <c r="JW99" s="0"/>
      <c r="JX99" s="0"/>
      <c r="JY99" s="0"/>
      <c r="JZ99" s="0"/>
      <c r="KA99" s="0"/>
      <c r="KB99" s="0"/>
      <c r="KC99" s="0"/>
      <c r="KD99" s="0"/>
      <c r="KE99" s="0"/>
      <c r="KF99" s="0"/>
      <c r="KG99" s="0"/>
      <c r="KH99" s="0"/>
      <c r="KI99" s="0"/>
      <c r="KJ99" s="0"/>
      <c r="KK99" s="0"/>
      <c r="KL99" s="0"/>
      <c r="KM99" s="0"/>
      <c r="KN99" s="0"/>
      <c r="KO99" s="0"/>
      <c r="KP99" s="0"/>
      <c r="KQ99" s="0"/>
      <c r="KR99" s="0"/>
      <c r="KS99" s="0"/>
      <c r="KT99" s="0"/>
      <c r="KU99" s="0"/>
      <c r="KV99" s="0"/>
      <c r="KW99" s="0"/>
      <c r="KX99" s="0"/>
      <c r="KY99" s="0"/>
      <c r="KZ99" s="0"/>
      <c r="LA99" s="0"/>
      <c r="LB99" s="0"/>
      <c r="LC99" s="0"/>
      <c r="LD99" s="0"/>
      <c r="LE99" s="0"/>
      <c r="LF99" s="0"/>
      <c r="LG99" s="0"/>
      <c r="LH99" s="0"/>
      <c r="LI99" s="0"/>
      <c r="LJ99" s="0"/>
      <c r="LK99" s="0"/>
      <c r="LL99" s="0"/>
      <c r="LM99" s="0"/>
      <c r="LN99" s="0"/>
      <c r="LO99" s="0"/>
      <c r="LP99" s="0"/>
      <c r="LQ99" s="0"/>
      <c r="LR99" s="0"/>
      <c r="LS99" s="0"/>
      <c r="LT99" s="0"/>
      <c r="LU99" s="0"/>
      <c r="LV99" s="0"/>
      <c r="LW99" s="0"/>
      <c r="LX99" s="0"/>
      <c r="LY99" s="0"/>
      <c r="LZ99" s="0"/>
      <c r="MA99" s="0"/>
      <c r="MB99" s="0"/>
      <c r="MC99" s="0"/>
      <c r="MD99" s="0"/>
      <c r="ME99" s="0"/>
      <c r="MF99" s="0"/>
      <c r="MG99" s="0"/>
      <c r="MH99" s="0"/>
      <c r="MI99" s="0"/>
      <c r="MJ99" s="0"/>
      <c r="MK99" s="0"/>
      <c r="ML99" s="0"/>
      <c r="MM99" s="0"/>
      <c r="MN99" s="0"/>
      <c r="MO99" s="0"/>
      <c r="MP99" s="0"/>
      <c r="MQ99" s="0"/>
      <c r="MR99" s="0"/>
      <c r="MS99" s="0"/>
      <c r="MT99" s="0"/>
      <c r="MU99" s="0"/>
      <c r="MV99" s="0"/>
      <c r="MW99" s="0"/>
      <c r="MX99" s="0"/>
      <c r="MY99" s="0"/>
      <c r="MZ99" s="0"/>
      <c r="NA99" s="0"/>
      <c r="NB99" s="0"/>
      <c r="NC99" s="0"/>
      <c r="ND99" s="0"/>
      <c r="NE99" s="0"/>
      <c r="NF99" s="0"/>
      <c r="NG99" s="0"/>
      <c r="NH99" s="0"/>
      <c r="NI99" s="0"/>
      <c r="NJ99" s="0"/>
      <c r="NK99" s="0"/>
      <c r="NL99" s="0"/>
      <c r="NM99" s="0"/>
      <c r="NN99" s="0"/>
      <c r="NO99" s="0"/>
      <c r="NP99" s="0"/>
      <c r="NQ99" s="0"/>
      <c r="NR99" s="0"/>
      <c r="NS99" s="0"/>
      <c r="NT99" s="0"/>
      <c r="NU99" s="0"/>
      <c r="NV99" s="0"/>
      <c r="NW99" s="0"/>
      <c r="NX99" s="0"/>
      <c r="NY99" s="0"/>
      <c r="NZ99" s="0"/>
      <c r="OA99" s="0"/>
      <c r="OB99" s="0"/>
      <c r="OC99" s="0"/>
      <c r="OD99" s="0"/>
      <c r="OE99" s="0"/>
      <c r="OF99" s="0"/>
      <c r="OG99" s="0"/>
      <c r="OH99" s="0"/>
      <c r="OI99" s="0"/>
      <c r="OJ99" s="0"/>
      <c r="OK99" s="0"/>
      <c r="OL99" s="0"/>
      <c r="OM99" s="0"/>
      <c r="ON99" s="0"/>
      <c r="OO99" s="0"/>
      <c r="OP99" s="0"/>
      <c r="OQ99" s="0"/>
      <c r="OR99" s="0"/>
      <c r="OS99" s="0"/>
      <c r="OT99" s="0"/>
      <c r="OU99" s="0"/>
      <c r="OV99" s="0"/>
      <c r="OW99" s="0"/>
      <c r="OX99" s="0"/>
      <c r="OY99" s="0"/>
      <c r="OZ99" s="0"/>
      <c r="PA99" s="0"/>
      <c r="PB99" s="0"/>
      <c r="PC99" s="0"/>
      <c r="PD99" s="0"/>
      <c r="PE99" s="0"/>
      <c r="PF99" s="0"/>
      <c r="PG99" s="0"/>
      <c r="PH99" s="0"/>
      <c r="PI99" s="0"/>
      <c r="PJ99" s="0"/>
      <c r="PK99" s="0"/>
      <c r="PL99" s="0"/>
      <c r="PM99" s="0"/>
      <c r="PN99" s="0"/>
      <c r="PO99" s="0"/>
      <c r="PP99" s="0"/>
      <c r="PQ99" s="0"/>
      <c r="PR99" s="0"/>
      <c r="PS99" s="0"/>
      <c r="PT99" s="0"/>
      <c r="PU99" s="0"/>
      <c r="PV99" s="0"/>
      <c r="PW99" s="0"/>
      <c r="PX99" s="0"/>
      <c r="PY99" s="0"/>
      <c r="PZ99" s="0"/>
      <c r="QA99" s="0"/>
      <c r="QB99" s="0"/>
      <c r="QC99" s="0"/>
      <c r="QD99" s="0"/>
      <c r="QE99" s="0"/>
      <c r="QF99" s="0"/>
      <c r="QG99" s="0"/>
      <c r="QH99" s="0"/>
      <c r="QI99" s="0"/>
      <c r="QJ99" s="0"/>
      <c r="QK99" s="0"/>
      <c r="QL99" s="0"/>
      <c r="QM99" s="0"/>
      <c r="QN99" s="0"/>
      <c r="QO99" s="0"/>
      <c r="QP99" s="0"/>
      <c r="QQ99" s="0"/>
      <c r="QR99" s="0"/>
      <c r="QS99" s="0"/>
      <c r="QT99" s="0"/>
      <c r="QU99" s="0"/>
      <c r="QV99" s="0"/>
      <c r="QW99" s="0"/>
      <c r="QX99" s="0"/>
      <c r="QY99" s="0"/>
      <c r="QZ99" s="0"/>
      <c r="RA99" s="0"/>
      <c r="RB99" s="0"/>
      <c r="RC99" s="0"/>
      <c r="RD99" s="0"/>
      <c r="RE99" s="0"/>
      <c r="RF99" s="0"/>
      <c r="RG99" s="0"/>
      <c r="RH99" s="0"/>
      <c r="RI99" s="0"/>
      <c r="RJ99" s="0"/>
      <c r="RK99" s="0"/>
      <c r="RL99" s="0"/>
      <c r="RM99" s="0"/>
      <c r="RN99" s="0"/>
      <c r="RO99" s="0"/>
      <c r="RP99" s="0"/>
      <c r="RQ99" s="0"/>
      <c r="RR99" s="0"/>
      <c r="RS99" s="0"/>
      <c r="RT99" s="0"/>
      <c r="RU99" s="0"/>
      <c r="RV99" s="0"/>
      <c r="RW99" s="0"/>
      <c r="RX99" s="0"/>
      <c r="RY99" s="0"/>
      <c r="RZ99" s="0"/>
      <c r="SA99" s="0"/>
      <c r="SB99" s="0"/>
      <c r="SC99" s="0"/>
      <c r="SD99" s="0"/>
      <c r="SE99" s="0"/>
      <c r="SF99" s="0"/>
      <c r="SG99" s="0"/>
      <c r="SH99" s="0"/>
      <c r="SI99" s="0"/>
      <c r="SJ99" s="0"/>
      <c r="SK99" s="0"/>
      <c r="SL99" s="0"/>
      <c r="SM99" s="0"/>
      <c r="SN99" s="0"/>
      <c r="SO99" s="0"/>
      <c r="SP99" s="0"/>
      <c r="SQ99" s="0"/>
      <c r="SR99" s="0"/>
      <c r="SS99" s="0"/>
      <c r="ST99" s="0"/>
      <c r="SU99" s="0"/>
      <c r="SV99" s="0"/>
      <c r="SW99" s="0"/>
      <c r="SX99" s="0"/>
      <c r="SY99" s="0"/>
      <c r="SZ99" s="0"/>
      <c r="TA99" s="0"/>
      <c r="TB99" s="0"/>
      <c r="TC99" s="0"/>
      <c r="TD99" s="0"/>
      <c r="TE99" s="0"/>
      <c r="TF99" s="0"/>
      <c r="TG99" s="0"/>
      <c r="TH99" s="0"/>
      <c r="TI99" s="0"/>
      <c r="TJ99" s="0"/>
      <c r="TK99" s="0"/>
      <c r="TL99" s="0"/>
      <c r="TM99" s="0"/>
      <c r="TN99" s="0"/>
      <c r="TO99" s="0"/>
      <c r="TP99" s="0"/>
      <c r="TQ99" s="0"/>
      <c r="TR99" s="0"/>
      <c r="TS99" s="0"/>
      <c r="TT99" s="0"/>
      <c r="TU99" s="0"/>
      <c r="TV99" s="0"/>
      <c r="TW99" s="0"/>
      <c r="TX99" s="0"/>
      <c r="TY99" s="0"/>
      <c r="TZ99" s="0"/>
      <c r="UA99" s="0"/>
      <c r="UB99" s="0"/>
      <c r="UC99" s="0"/>
      <c r="UD99" s="0"/>
      <c r="UE99" s="0"/>
      <c r="UF99" s="0"/>
      <c r="UG99" s="0"/>
      <c r="UH99" s="0"/>
      <c r="UI99" s="0"/>
      <c r="UJ99" s="0"/>
      <c r="UK99" s="0"/>
      <c r="UL99" s="0"/>
      <c r="UM99" s="0"/>
      <c r="UN99" s="0"/>
      <c r="UO99" s="0"/>
      <c r="UP99" s="0"/>
      <c r="UQ99" s="0"/>
      <c r="UR99" s="0"/>
      <c r="US99" s="0"/>
      <c r="UT99" s="0"/>
      <c r="UU99" s="0"/>
      <c r="UV99" s="0"/>
      <c r="UW99" s="0"/>
      <c r="UX99" s="0"/>
      <c r="UY99" s="0"/>
      <c r="UZ99" s="0"/>
      <c r="VA99" s="0"/>
      <c r="VB99" s="0"/>
      <c r="VC99" s="0"/>
      <c r="VD99" s="0"/>
      <c r="VE99" s="0"/>
      <c r="VF99" s="0"/>
      <c r="VG99" s="0"/>
      <c r="VH99" s="0"/>
      <c r="VI99" s="0"/>
      <c r="VJ99" s="0"/>
      <c r="VK99" s="0"/>
      <c r="VL99" s="0"/>
      <c r="VM99" s="0"/>
      <c r="VN99" s="0"/>
      <c r="VO99" s="0"/>
      <c r="VP99" s="0"/>
      <c r="VQ99" s="0"/>
      <c r="VR99" s="0"/>
      <c r="VS99" s="0"/>
      <c r="VT99" s="0"/>
      <c r="VU99" s="0"/>
      <c r="VV99" s="0"/>
      <c r="VW99" s="0"/>
      <c r="VX99" s="0"/>
      <c r="VY99" s="0"/>
      <c r="VZ99" s="0"/>
      <c r="WA99" s="0"/>
      <c r="WB99" s="0"/>
      <c r="WC99" s="0"/>
      <c r="WD99" s="0"/>
      <c r="WE99" s="0"/>
      <c r="WF99" s="0"/>
      <c r="WG99" s="0"/>
      <c r="WH99" s="0"/>
      <c r="WI99" s="0"/>
      <c r="WJ99" s="0"/>
      <c r="WK99" s="0"/>
      <c r="WL99" s="0"/>
      <c r="WM99" s="0"/>
      <c r="WN99" s="0"/>
      <c r="WO99" s="0"/>
      <c r="WP99" s="0"/>
      <c r="WQ99" s="0"/>
      <c r="WR99" s="0"/>
      <c r="WS99" s="0"/>
      <c r="WT99" s="0"/>
      <c r="WU99" s="0"/>
      <c r="WV99" s="0"/>
      <c r="WW99" s="0"/>
      <c r="WX99" s="0"/>
      <c r="WY99" s="0"/>
      <c r="WZ99" s="0"/>
      <c r="XA99" s="0"/>
      <c r="XB99" s="0"/>
      <c r="XC99" s="0"/>
      <c r="XD99" s="0"/>
      <c r="XE99" s="0"/>
      <c r="XF99" s="0"/>
      <c r="XG99" s="0"/>
      <c r="XH99" s="0"/>
      <c r="XI99" s="0"/>
      <c r="XJ99" s="0"/>
      <c r="XK99" s="0"/>
      <c r="XL99" s="0"/>
      <c r="XM99" s="0"/>
      <c r="XN99" s="0"/>
      <c r="XO99" s="0"/>
      <c r="XP99" s="0"/>
      <c r="XQ99" s="0"/>
      <c r="XR99" s="0"/>
      <c r="XS99" s="0"/>
      <c r="XT99" s="0"/>
      <c r="XU99" s="0"/>
      <c r="XV99" s="0"/>
      <c r="XW99" s="0"/>
      <c r="XX99" s="0"/>
      <c r="XY99" s="0"/>
      <c r="XZ99" s="0"/>
      <c r="YA99" s="0"/>
      <c r="YB99" s="0"/>
      <c r="YC99" s="0"/>
      <c r="YD99" s="0"/>
      <c r="YE99" s="0"/>
      <c r="YF99" s="0"/>
      <c r="YG99" s="0"/>
      <c r="YH99" s="0"/>
      <c r="YI99" s="0"/>
      <c r="YJ99" s="0"/>
      <c r="YK99" s="0"/>
      <c r="YL99" s="0"/>
      <c r="YM99" s="0"/>
      <c r="YN99" s="0"/>
      <c r="YO99" s="0"/>
      <c r="YP99" s="0"/>
      <c r="YQ99" s="0"/>
      <c r="YR99" s="0"/>
      <c r="YS99" s="0"/>
      <c r="YT99" s="0"/>
      <c r="YU99" s="0"/>
      <c r="YV99" s="0"/>
      <c r="YW99" s="0"/>
      <c r="YX99" s="0"/>
      <c r="YY99" s="0"/>
      <c r="YZ99" s="0"/>
      <c r="ZA99" s="0"/>
      <c r="ZB99" s="0"/>
      <c r="ZC99" s="0"/>
      <c r="ZD99" s="0"/>
      <c r="ZE99" s="0"/>
      <c r="ZF99" s="0"/>
      <c r="ZG99" s="0"/>
      <c r="ZH99" s="0"/>
      <c r="ZI99" s="0"/>
      <c r="ZJ99" s="0"/>
      <c r="ZK99" s="0"/>
      <c r="ZL99" s="0"/>
      <c r="ZM99" s="0"/>
      <c r="ZN99" s="0"/>
      <c r="ZO99" s="0"/>
      <c r="ZP99" s="0"/>
      <c r="ZQ99" s="0"/>
      <c r="ZR99" s="0"/>
      <c r="ZS99" s="0"/>
      <c r="ZT99" s="0"/>
      <c r="ZU99" s="0"/>
      <c r="ZV99" s="0"/>
      <c r="ZW99" s="0"/>
      <c r="ZX99" s="0"/>
      <c r="ZY99" s="0"/>
      <c r="ZZ99" s="0"/>
      <c r="AAA99" s="0"/>
      <c r="AAB99" s="0"/>
      <c r="AAC99" s="0"/>
      <c r="AAD99" s="0"/>
      <c r="AAE99" s="0"/>
      <c r="AAF99" s="0"/>
      <c r="AAG99" s="0"/>
      <c r="AAH99" s="0"/>
      <c r="AAI99" s="0"/>
      <c r="AAJ99" s="0"/>
      <c r="AAK99" s="0"/>
      <c r="AAL99" s="0"/>
      <c r="AAM99" s="0"/>
      <c r="AAN99" s="0"/>
      <c r="AAO99" s="0"/>
      <c r="AAP99" s="0"/>
      <c r="AAQ99" s="0"/>
      <c r="AAR99" s="0"/>
      <c r="AAS99" s="0"/>
      <c r="AAT99" s="0"/>
      <c r="AAU99" s="0"/>
      <c r="AAV99" s="0"/>
      <c r="AAW99" s="0"/>
      <c r="AAX99" s="0"/>
      <c r="AAY99" s="0"/>
      <c r="AAZ99" s="0"/>
      <c r="ABA99" s="0"/>
      <c r="ABB99" s="0"/>
      <c r="ABC99" s="0"/>
      <c r="ABD99" s="0"/>
      <c r="ABE99" s="0"/>
      <c r="ABF99" s="0"/>
      <c r="ABG99" s="0"/>
      <c r="ABH99" s="0"/>
      <c r="ABI99" s="0"/>
      <c r="ABJ99" s="0"/>
      <c r="ABK99" s="0"/>
      <c r="ABL99" s="0"/>
      <c r="ABM99" s="0"/>
      <c r="ABN99" s="0"/>
      <c r="ABO99" s="0"/>
      <c r="ABP99" s="0"/>
      <c r="ABQ99" s="0"/>
      <c r="ABR99" s="0"/>
      <c r="ABS99" s="0"/>
      <c r="ABT99" s="0"/>
      <c r="ABU99" s="0"/>
      <c r="ABV99" s="0"/>
      <c r="ABW99" s="0"/>
      <c r="ABX99" s="0"/>
      <c r="ABY99" s="0"/>
      <c r="ABZ99" s="0"/>
      <c r="ACA99" s="0"/>
      <c r="ACB99" s="0"/>
      <c r="ACC99" s="0"/>
      <c r="ACD99" s="0"/>
      <c r="ACE99" s="0"/>
      <c r="ACF99" s="0"/>
      <c r="ACG99" s="0"/>
      <c r="ACH99" s="0"/>
      <c r="ACI99" s="0"/>
      <c r="ACJ99" s="0"/>
      <c r="ACK99" s="0"/>
      <c r="ACL99" s="0"/>
      <c r="ACM99" s="0"/>
      <c r="ACN99" s="0"/>
      <c r="ACO99" s="0"/>
      <c r="ACP99" s="0"/>
      <c r="ACQ99" s="0"/>
      <c r="ACR99" s="0"/>
      <c r="ACS99" s="0"/>
      <c r="ACT99" s="0"/>
      <c r="ACU99" s="0"/>
      <c r="ACV99" s="0"/>
      <c r="ACW99" s="0"/>
      <c r="ACX99" s="0"/>
      <c r="ACY99" s="0"/>
      <c r="ACZ99" s="0"/>
      <c r="ADA99" s="0"/>
      <c r="ADB99" s="0"/>
      <c r="ADC99" s="0"/>
      <c r="ADD99" s="0"/>
      <c r="ADE99" s="0"/>
      <c r="ADF99" s="0"/>
      <c r="ADG99" s="0"/>
      <c r="ADH99" s="0"/>
      <c r="ADI99" s="0"/>
      <c r="ADJ99" s="0"/>
      <c r="ADK99" s="0"/>
      <c r="ADL99" s="0"/>
      <c r="ADM99" s="0"/>
      <c r="ADN99" s="0"/>
      <c r="ADO99" s="0"/>
      <c r="ADP99" s="0"/>
      <c r="ADQ99" s="0"/>
      <c r="ADR99" s="0"/>
      <c r="ADS99" s="0"/>
      <c r="ADT99" s="0"/>
      <c r="ADU99" s="0"/>
      <c r="ADV99" s="0"/>
      <c r="ADW99" s="0"/>
      <c r="ADX99" s="0"/>
      <c r="ADY99" s="0"/>
      <c r="ADZ99" s="0"/>
      <c r="AEA99" s="0"/>
      <c r="AEB99" s="0"/>
      <c r="AEC99" s="0"/>
      <c r="AED99" s="0"/>
      <c r="AEE99" s="0"/>
      <c r="AEF99" s="0"/>
      <c r="AEG99" s="0"/>
      <c r="AEH99" s="0"/>
      <c r="AEI99" s="0"/>
      <c r="AEJ99" s="0"/>
      <c r="AEK99" s="0"/>
      <c r="AEL99" s="0"/>
      <c r="AEM99" s="0"/>
      <c r="AEN99" s="0"/>
      <c r="AEO99" s="0"/>
      <c r="AEP99" s="0"/>
      <c r="AEQ99" s="0"/>
      <c r="AER99" s="0"/>
      <c r="AES99" s="0"/>
      <c r="AET99" s="0"/>
      <c r="AEU99" s="0"/>
      <c r="AEV99" s="0"/>
      <c r="AEW99" s="0"/>
      <c r="AEX99" s="0"/>
      <c r="AEY99" s="0"/>
      <c r="AEZ99" s="0"/>
      <c r="AFA99" s="0"/>
      <c r="AFB99" s="0"/>
      <c r="AFC99" s="0"/>
      <c r="AFD99" s="0"/>
      <c r="AFE99" s="0"/>
      <c r="AFF99" s="0"/>
      <c r="AFG99" s="0"/>
      <c r="AFH99" s="0"/>
      <c r="AFI99" s="0"/>
      <c r="AFJ99" s="0"/>
      <c r="AFK99" s="0"/>
      <c r="AFL99" s="0"/>
      <c r="AFM99" s="0"/>
      <c r="AFN99" s="0"/>
      <c r="AFO99" s="0"/>
      <c r="AFP99" s="0"/>
      <c r="AFQ99" s="0"/>
      <c r="AFR99" s="0"/>
      <c r="AFS99" s="0"/>
      <c r="AFT99" s="0"/>
      <c r="AFU99" s="0"/>
      <c r="AFV99" s="0"/>
      <c r="AFW99" s="0"/>
      <c r="AFX99" s="0"/>
      <c r="AFY99" s="0"/>
      <c r="AFZ99" s="0"/>
      <c r="AGA99" s="0"/>
      <c r="AGB99" s="0"/>
      <c r="AGC99" s="0"/>
      <c r="AGD99" s="0"/>
      <c r="AGE99" s="0"/>
      <c r="AGF99" s="0"/>
      <c r="AGG99" s="0"/>
      <c r="AGH99" s="0"/>
      <c r="AGI99" s="0"/>
      <c r="AGJ99" s="0"/>
      <c r="AGK99" s="0"/>
      <c r="AGL99" s="0"/>
      <c r="AGM99" s="0"/>
      <c r="AGN99" s="0"/>
      <c r="AGO99" s="0"/>
      <c r="AGP99" s="0"/>
      <c r="AGQ99" s="0"/>
      <c r="AGR99" s="0"/>
      <c r="AGS99" s="0"/>
      <c r="AGT99" s="0"/>
      <c r="AGU99" s="0"/>
      <c r="AGV99" s="0"/>
      <c r="AGW99" s="0"/>
      <c r="AGX99" s="0"/>
      <c r="AGY99" s="0"/>
      <c r="AGZ99" s="0"/>
      <c r="AHA99" s="0"/>
      <c r="AHB99" s="0"/>
      <c r="AHC99" s="0"/>
      <c r="AHD99" s="0"/>
      <c r="AHE99" s="0"/>
      <c r="AHF99" s="0"/>
      <c r="AHG99" s="0"/>
      <c r="AHH99" s="0"/>
      <c r="AHI99" s="0"/>
      <c r="AHJ99" s="0"/>
      <c r="AHK99" s="0"/>
      <c r="AHL99" s="0"/>
      <c r="AHM99" s="0"/>
      <c r="AHN99" s="0"/>
      <c r="AHO99" s="0"/>
      <c r="AHP99" s="0"/>
      <c r="AHQ99" s="0"/>
      <c r="AHR99" s="0"/>
      <c r="AHS99" s="0"/>
      <c r="AHT99" s="0"/>
      <c r="AHU99" s="0"/>
      <c r="AHV99" s="0"/>
      <c r="AHW99" s="0"/>
      <c r="AHX99" s="0"/>
      <c r="AHY99" s="0"/>
      <c r="AHZ99" s="0"/>
      <c r="AIA99" s="0"/>
      <c r="AIB99" s="0"/>
      <c r="AIC99" s="0"/>
      <c r="AID99" s="0"/>
      <c r="AIE99" s="0"/>
      <c r="AIF99" s="0"/>
      <c r="AIG99" s="0"/>
      <c r="AIH99" s="0"/>
      <c r="AII99" s="0"/>
      <c r="AIJ99" s="0"/>
      <c r="AIK99" s="0"/>
      <c r="AIL99" s="0"/>
      <c r="AIM99" s="0"/>
      <c r="AIN99" s="0"/>
      <c r="AIO99" s="0"/>
      <c r="AIP99" s="0"/>
      <c r="AIQ99" s="0"/>
      <c r="AIR99" s="0"/>
      <c r="AIS99" s="0"/>
      <c r="AIT99" s="0"/>
      <c r="AIU99" s="0"/>
      <c r="AIV99" s="0"/>
      <c r="AIW99" s="0"/>
      <c r="AIX99" s="0"/>
      <c r="AIY99" s="0"/>
      <c r="AIZ99" s="0"/>
      <c r="AJA99" s="0"/>
      <c r="AJB99" s="0"/>
      <c r="AJC99" s="0"/>
      <c r="AJD99" s="0"/>
      <c r="AJE99" s="0"/>
      <c r="AJF99" s="0"/>
      <c r="AJG99" s="0"/>
      <c r="AJH99" s="0"/>
      <c r="AJI99" s="0"/>
      <c r="AJJ99" s="0"/>
      <c r="AJK99" s="0"/>
      <c r="AJL99" s="0"/>
      <c r="AJM99" s="0"/>
      <c r="AJN99" s="0"/>
      <c r="AJO99" s="0"/>
      <c r="AJP99" s="0"/>
      <c r="AJQ99" s="0"/>
      <c r="AJR99" s="0"/>
      <c r="AJS99" s="0"/>
      <c r="AJT99" s="0"/>
      <c r="AJU99" s="0"/>
      <c r="AJV99" s="0"/>
      <c r="AJW99" s="0"/>
      <c r="AJX99" s="0"/>
      <c r="AJY99" s="0"/>
      <c r="AJZ99" s="0"/>
      <c r="AKA99" s="0"/>
      <c r="AKB99" s="0"/>
      <c r="AKC99" s="0"/>
      <c r="AKD99" s="0"/>
      <c r="AKE99" s="0"/>
      <c r="AKF99" s="0"/>
      <c r="AKG99" s="0"/>
      <c r="AKH99" s="0"/>
      <c r="AKI99" s="0"/>
      <c r="AKJ99" s="0"/>
      <c r="AKK99" s="0"/>
      <c r="AKL99" s="0"/>
      <c r="AKM99" s="0"/>
      <c r="AKN99" s="0"/>
      <c r="AKO99" s="0"/>
      <c r="AKP99" s="0"/>
      <c r="AKQ99" s="0"/>
      <c r="AKR99" s="0"/>
      <c r="AKS99" s="0"/>
      <c r="AKT99" s="0"/>
      <c r="AKU99" s="0"/>
      <c r="AKV99" s="0"/>
      <c r="AKW99" s="0"/>
      <c r="AKX99" s="0"/>
      <c r="AKY99" s="0"/>
      <c r="AKZ99" s="0"/>
      <c r="ALA99" s="0"/>
      <c r="ALB99" s="0"/>
      <c r="ALC99" s="0"/>
      <c r="ALD99" s="0"/>
      <c r="ALE99" s="0"/>
      <c r="ALF99" s="0"/>
      <c r="ALG99" s="0"/>
      <c r="ALH99" s="0"/>
      <c r="ALI99" s="0"/>
      <c r="ALJ99" s="0"/>
      <c r="ALK99" s="0"/>
      <c r="ALL99" s="0"/>
      <c r="ALM99" s="0"/>
      <c r="ALN99" s="0"/>
      <c r="ALO99" s="0"/>
      <c r="ALP99" s="0"/>
      <c r="ALQ99" s="0"/>
      <c r="ALR99" s="0"/>
      <c r="ALS99" s="0"/>
      <c r="ALT99" s="0"/>
      <c r="ALU99" s="0"/>
      <c r="ALV99" s="0"/>
      <c r="ALW99" s="0"/>
      <c r="ALX99" s="0"/>
      <c r="ALY99" s="0"/>
      <c r="ALZ99" s="0"/>
      <c r="AMA99" s="0"/>
      <c r="AMB99" s="0"/>
      <c r="AMC99" s="0"/>
      <c r="AMD99" s="0"/>
      <c r="AME99" s="0"/>
      <c r="AMF99" s="0"/>
      <c r="AMG99" s="0"/>
      <c r="AMH99" s="0"/>
      <c r="AMI99" s="0"/>
      <c r="AMJ99" s="0"/>
    </row>
    <row r="100" customFormat="false" ht="15" hidden="false" customHeight="false" outlineLevel="0" collapsed="false">
      <c r="A100" s="253"/>
      <c r="B100" s="90"/>
      <c r="C100" s="90"/>
      <c r="D100" s="90"/>
      <c r="E100" s="90"/>
      <c r="F100" s="90"/>
      <c r="G100" s="90"/>
      <c r="H100" s="90"/>
      <c r="I100" s="90"/>
      <c r="J100" s="90"/>
      <c r="K100" s="90"/>
      <c r="L100" s="90"/>
      <c r="M100" s="90"/>
      <c r="N100" s="90"/>
      <c r="O100" s="90"/>
      <c r="P100" s="90"/>
      <c r="Q100" s="90"/>
      <c r="R100" s="254"/>
      <c r="S100" s="255"/>
      <c r="T100" s="256" t="n">
        <f aca="false">T99/O99</f>
        <v>0.768697234602322</v>
      </c>
      <c r="U100" s="256" t="n">
        <f aca="false">U99/O99</f>
        <v>0.201240554735353</v>
      </c>
      <c r="V100" s="257" t="n">
        <f aca="false">V99/X99</f>
        <v>0.798741621166052</v>
      </c>
      <c r="W100" s="257" t="n">
        <f aca="false">W99/X99</f>
        <v>0.201258378833948</v>
      </c>
      <c r="X100" s="258" t="n">
        <f aca="false">W100+V100</f>
        <v>1</v>
      </c>
      <c r="Y100" s="90"/>
      <c r="Z100" s="90"/>
      <c r="AA100" s="90"/>
      <c r="AB100" s="90"/>
      <c r="AC100" s="90"/>
      <c r="AD100" s="90"/>
      <c r="AE100" s="90"/>
      <c r="AF100" s="90"/>
      <c r="AG100" s="90"/>
      <c r="AH100" s="90"/>
      <c r="AI100" s="90"/>
      <c r="AJ100" s="90"/>
      <c r="AK100" s="90"/>
      <c r="AL100" s="90"/>
      <c r="AM100" s="90"/>
      <c r="AN100" s="90"/>
      <c r="AO100" s="90"/>
      <c r="AP100" s="90"/>
      <c r="AQ100" s="90"/>
      <c r="AR100" s="90"/>
      <c r="AS100" s="90"/>
      <c r="AT100" s="90"/>
      <c r="AU100" s="90"/>
      <c r="AV100" s="90"/>
      <c r="AW100" s="90"/>
      <c r="AX100" s="90"/>
      <c r="AY100" s="90"/>
      <c r="AZ100" s="90"/>
      <c r="BA100" s="90"/>
      <c r="BB100" s="90"/>
      <c r="BC100" s="90"/>
      <c r="BD100" s="90"/>
      <c r="BE100" s="90"/>
      <c r="BF100" s="90"/>
      <c r="BG100" s="90"/>
      <c r="BH100" s="90"/>
      <c r="BI100" s="90"/>
      <c r="BJ100" s="90"/>
      <c r="BK100" s="90"/>
      <c r="BL100" s="90"/>
      <c r="BM100" s="90"/>
      <c r="BN100" s="90"/>
      <c r="BO100" s="90"/>
      <c r="BP100" s="90"/>
      <c r="BQ100" s="90"/>
      <c r="BR100" s="90"/>
      <c r="BS100" s="90"/>
      <c r="BT100" s="90"/>
      <c r="BU100" s="90"/>
      <c r="BV100" s="90"/>
      <c r="BW100" s="90"/>
      <c r="BX100" s="90"/>
      <c r="BY100" s="90"/>
      <c r="BZ100" s="90"/>
      <c r="CA100" s="90"/>
      <c r="CB100" s="90"/>
      <c r="CC100" s="90"/>
      <c r="CD100" s="90"/>
      <c r="CE100" s="90"/>
      <c r="CF100" s="90"/>
      <c r="CG100" s="90"/>
      <c r="CH100" s="90"/>
      <c r="CI100" s="90"/>
      <c r="CJ100" s="90"/>
      <c r="CK100" s="90"/>
      <c r="CL100" s="90"/>
      <c r="CM100" s="90"/>
      <c r="CN100" s="90"/>
      <c r="CO100" s="90"/>
      <c r="CP100" s="90"/>
      <c r="CQ100" s="90"/>
      <c r="CR100" s="90"/>
      <c r="CS100" s="90"/>
      <c r="CT100" s="90"/>
      <c r="CU100" s="90"/>
      <c r="CV100" s="90"/>
      <c r="CW100" s="90"/>
      <c r="CX100" s="91"/>
      <c r="CY100" s="0"/>
      <c r="CZ100" s="0"/>
      <c r="DA100" s="0"/>
      <c r="DB100" s="0"/>
      <c r="DC100" s="0"/>
      <c r="DD100" s="0"/>
      <c r="DE100" s="0"/>
      <c r="DF100" s="0"/>
      <c r="DG100" s="0"/>
      <c r="DH100" s="0"/>
      <c r="DI100" s="0"/>
      <c r="DJ100" s="0"/>
      <c r="DK100" s="0"/>
      <c r="DL100" s="0"/>
      <c r="DM100" s="0"/>
      <c r="DN100" s="0"/>
      <c r="DO100" s="0"/>
      <c r="DP100" s="0"/>
      <c r="DQ100" s="0"/>
      <c r="DR100" s="0"/>
      <c r="DS100" s="0"/>
      <c r="DT100" s="0"/>
      <c r="DU100" s="0"/>
      <c r="DV100" s="0"/>
      <c r="DW100" s="0"/>
      <c r="DX100" s="0"/>
      <c r="DY100" s="0"/>
      <c r="DZ100" s="0"/>
      <c r="EA100" s="0"/>
      <c r="EB100" s="0"/>
      <c r="EC100" s="0"/>
      <c r="ED100" s="0"/>
      <c r="EE100" s="0"/>
      <c r="EF100" s="0"/>
      <c r="EG100" s="0"/>
      <c r="EH100" s="0"/>
      <c r="EI100" s="0"/>
      <c r="EJ100" s="0"/>
      <c r="EK100" s="0"/>
      <c r="EL100" s="0"/>
      <c r="EM100" s="0"/>
      <c r="EN100" s="0"/>
      <c r="EO100" s="0"/>
      <c r="EP100" s="0"/>
      <c r="EQ100" s="0"/>
      <c r="ER100" s="0"/>
      <c r="ES100" s="0"/>
      <c r="ET100" s="0"/>
      <c r="EU100" s="0"/>
      <c r="EV100" s="0"/>
      <c r="EW100" s="0"/>
      <c r="EX100" s="0"/>
      <c r="EY100" s="0"/>
      <c r="EZ100" s="0"/>
      <c r="FA100" s="0"/>
      <c r="FB100" s="0"/>
      <c r="FC100" s="0"/>
      <c r="FD100" s="0"/>
      <c r="FE100" s="0"/>
      <c r="FF100" s="0"/>
      <c r="FG100" s="0"/>
      <c r="FH100" s="0"/>
      <c r="FI100" s="0"/>
      <c r="FJ100" s="0"/>
      <c r="FK100" s="0"/>
      <c r="FL100" s="0"/>
      <c r="FM100" s="0"/>
      <c r="FN100" s="0"/>
      <c r="FO100" s="0"/>
      <c r="FP100" s="0"/>
      <c r="FQ100" s="0"/>
      <c r="FR100" s="0"/>
      <c r="FS100" s="0"/>
      <c r="FT100" s="0"/>
      <c r="FU100" s="0"/>
      <c r="FV100" s="0"/>
      <c r="FW100" s="0"/>
      <c r="FX100" s="0"/>
      <c r="FY100" s="0"/>
      <c r="FZ100" s="0"/>
      <c r="GA100" s="0"/>
      <c r="GB100" s="0"/>
      <c r="GC100" s="0"/>
      <c r="GD100" s="0"/>
      <c r="GE100" s="0"/>
      <c r="GF100" s="0"/>
      <c r="GG100" s="0"/>
      <c r="GH100" s="0"/>
      <c r="GI100" s="0"/>
      <c r="GJ100" s="0"/>
      <c r="GK100" s="0"/>
      <c r="GL100" s="0"/>
      <c r="GM100" s="0"/>
      <c r="GN100" s="0"/>
      <c r="GO100" s="0"/>
      <c r="GP100" s="0"/>
      <c r="GQ100" s="0"/>
      <c r="GR100" s="0"/>
      <c r="GS100" s="0"/>
      <c r="GT100" s="0"/>
      <c r="GU100" s="0"/>
      <c r="GV100" s="0"/>
      <c r="GW100" s="0"/>
      <c r="GX100" s="0"/>
      <c r="GY100" s="0"/>
      <c r="GZ100" s="0"/>
      <c r="HA100" s="0"/>
      <c r="HB100" s="0"/>
      <c r="HC100" s="0"/>
      <c r="HD100" s="0"/>
      <c r="HE100" s="0"/>
      <c r="HF100" s="0"/>
      <c r="HG100" s="0"/>
      <c r="HH100" s="0"/>
      <c r="HI100" s="0"/>
      <c r="HJ100" s="0"/>
      <c r="HK100" s="0"/>
      <c r="HL100" s="0"/>
      <c r="HM100" s="0"/>
      <c r="HN100" s="0"/>
      <c r="HO100" s="0"/>
      <c r="HP100" s="0"/>
      <c r="HQ100" s="0"/>
      <c r="HR100" s="0"/>
      <c r="HS100" s="0"/>
      <c r="HT100" s="0"/>
      <c r="HU100" s="0"/>
      <c r="HV100" s="0"/>
      <c r="HW100" s="0"/>
      <c r="HX100" s="0"/>
      <c r="HY100" s="0"/>
      <c r="HZ100" s="0"/>
      <c r="IA100" s="0"/>
      <c r="IB100" s="0"/>
      <c r="IC100" s="0"/>
      <c r="ID100" s="0"/>
      <c r="IE100" s="0"/>
      <c r="IF100" s="0"/>
      <c r="IG100" s="0"/>
      <c r="IH100" s="0"/>
      <c r="II100" s="0"/>
      <c r="IJ100" s="0"/>
      <c r="IK100" s="0"/>
      <c r="IL100" s="0"/>
      <c r="IM100" s="0"/>
      <c r="IN100" s="0"/>
      <c r="IO100" s="0"/>
      <c r="IP100" s="0"/>
      <c r="IQ100" s="0"/>
      <c r="IR100" s="0"/>
      <c r="IS100" s="0"/>
      <c r="IT100" s="0"/>
      <c r="IU100" s="0"/>
      <c r="IV100" s="0"/>
      <c r="IW100" s="0"/>
      <c r="IX100" s="0"/>
      <c r="IY100" s="0"/>
      <c r="IZ100" s="0"/>
      <c r="JA100" s="0"/>
      <c r="JB100" s="0"/>
      <c r="JC100" s="0"/>
      <c r="JD100" s="0"/>
      <c r="JE100" s="0"/>
      <c r="JF100" s="0"/>
      <c r="JG100" s="0"/>
      <c r="JH100" s="0"/>
      <c r="JI100" s="0"/>
      <c r="JJ100" s="0"/>
      <c r="JK100" s="0"/>
      <c r="JL100" s="0"/>
      <c r="JM100" s="0"/>
      <c r="JN100" s="0"/>
      <c r="JO100" s="0"/>
      <c r="JP100" s="0"/>
      <c r="JQ100" s="0"/>
      <c r="JR100" s="0"/>
      <c r="JS100" s="0"/>
      <c r="JT100" s="0"/>
      <c r="JU100" s="0"/>
      <c r="JV100" s="0"/>
      <c r="JW100" s="0"/>
      <c r="JX100" s="0"/>
      <c r="JY100" s="0"/>
      <c r="JZ100" s="0"/>
      <c r="KA100" s="0"/>
      <c r="KB100" s="0"/>
      <c r="KC100" s="0"/>
      <c r="KD100" s="0"/>
      <c r="KE100" s="0"/>
      <c r="KF100" s="0"/>
      <c r="KG100" s="0"/>
      <c r="KH100" s="0"/>
      <c r="KI100" s="0"/>
      <c r="KJ100" s="0"/>
      <c r="KK100" s="0"/>
      <c r="KL100" s="0"/>
      <c r="KM100" s="0"/>
      <c r="KN100" s="0"/>
      <c r="KO100" s="0"/>
      <c r="KP100" s="0"/>
      <c r="KQ100" s="0"/>
      <c r="KR100" s="0"/>
      <c r="KS100" s="0"/>
      <c r="KT100" s="0"/>
      <c r="KU100" s="0"/>
      <c r="KV100" s="0"/>
      <c r="KW100" s="0"/>
      <c r="KX100" s="0"/>
      <c r="KY100" s="0"/>
      <c r="KZ100" s="0"/>
      <c r="LA100" s="0"/>
      <c r="LB100" s="0"/>
      <c r="LC100" s="0"/>
      <c r="LD100" s="0"/>
      <c r="LE100" s="0"/>
      <c r="LF100" s="0"/>
      <c r="LG100" s="0"/>
      <c r="LH100" s="0"/>
      <c r="LI100" s="0"/>
      <c r="LJ100" s="0"/>
      <c r="LK100" s="0"/>
      <c r="LL100" s="0"/>
      <c r="LM100" s="0"/>
      <c r="LN100" s="0"/>
      <c r="LO100" s="0"/>
      <c r="LP100" s="0"/>
      <c r="LQ100" s="0"/>
      <c r="LR100" s="0"/>
      <c r="LS100" s="0"/>
      <c r="LT100" s="0"/>
      <c r="LU100" s="0"/>
      <c r="LV100" s="0"/>
      <c r="LW100" s="0"/>
      <c r="LX100" s="0"/>
      <c r="LY100" s="0"/>
      <c r="LZ100" s="0"/>
      <c r="MA100" s="0"/>
      <c r="MB100" s="0"/>
      <c r="MC100" s="0"/>
      <c r="MD100" s="0"/>
      <c r="ME100" s="0"/>
      <c r="MF100" s="0"/>
      <c r="MG100" s="0"/>
      <c r="MH100" s="0"/>
      <c r="MI100" s="0"/>
      <c r="MJ100" s="0"/>
      <c r="MK100" s="0"/>
      <c r="ML100" s="0"/>
      <c r="MM100" s="0"/>
      <c r="MN100" s="0"/>
      <c r="MO100" s="0"/>
      <c r="MP100" s="0"/>
      <c r="MQ100" s="0"/>
      <c r="MR100" s="0"/>
      <c r="MS100" s="0"/>
      <c r="MT100" s="0"/>
      <c r="MU100" s="0"/>
      <c r="MV100" s="0"/>
      <c r="MW100" s="0"/>
      <c r="MX100" s="0"/>
      <c r="MY100" s="0"/>
      <c r="MZ100" s="0"/>
      <c r="NA100" s="0"/>
      <c r="NB100" s="0"/>
      <c r="NC100" s="0"/>
      <c r="ND100" s="0"/>
      <c r="NE100" s="0"/>
      <c r="NF100" s="0"/>
      <c r="NG100" s="0"/>
      <c r="NH100" s="0"/>
      <c r="NI100" s="0"/>
      <c r="NJ100" s="0"/>
      <c r="NK100" s="0"/>
      <c r="NL100" s="0"/>
      <c r="NM100" s="0"/>
      <c r="NN100" s="0"/>
      <c r="NO100" s="0"/>
      <c r="NP100" s="0"/>
      <c r="NQ100" s="0"/>
      <c r="NR100" s="0"/>
      <c r="NS100" s="0"/>
      <c r="NT100" s="0"/>
      <c r="NU100" s="0"/>
      <c r="NV100" s="0"/>
      <c r="NW100" s="0"/>
      <c r="NX100" s="0"/>
      <c r="NY100" s="0"/>
      <c r="NZ100" s="0"/>
      <c r="OA100" s="0"/>
      <c r="OB100" s="0"/>
      <c r="OC100" s="0"/>
      <c r="OD100" s="0"/>
      <c r="OE100" s="0"/>
      <c r="OF100" s="0"/>
      <c r="OG100" s="0"/>
      <c r="OH100" s="0"/>
      <c r="OI100" s="0"/>
      <c r="OJ100" s="0"/>
      <c r="OK100" s="0"/>
      <c r="OL100" s="0"/>
      <c r="OM100" s="0"/>
      <c r="ON100" s="0"/>
      <c r="OO100" s="0"/>
      <c r="OP100" s="0"/>
      <c r="OQ100" s="0"/>
      <c r="OR100" s="0"/>
      <c r="OS100" s="0"/>
      <c r="OT100" s="0"/>
      <c r="OU100" s="0"/>
      <c r="OV100" s="0"/>
      <c r="OW100" s="0"/>
      <c r="OX100" s="0"/>
      <c r="OY100" s="0"/>
      <c r="OZ100" s="0"/>
      <c r="PA100" s="0"/>
      <c r="PB100" s="0"/>
      <c r="PC100" s="0"/>
      <c r="PD100" s="0"/>
      <c r="PE100" s="0"/>
      <c r="PF100" s="0"/>
      <c r="PG100" s="0"/>
      <c r="PH100" s="0"/>
      <c r="PI100" s="0"/>
      <c r="PJ100" s="0"/>
      <c r="PK100" s="0"/>
      <c r="PL100" s="0"/>
      <c r="PM100" s="0"/>
      <c r="PN100" s="0"/>
      <c r="PO100" s="0"/>
      <c r="PP100" s="0"/>
      <c r="PQ100" s="0"/>
      <c r="PR100" s="0"/>
      <c r="PS100" s="0"/>
      <c r="PT100" s="0"/>
      <c r="PU100" s="0"/>
      <c r="PV100" s="0"/>
      <c r="PW100" s="0"/>
      <c r="PX100" s="0"/>
      <c r="PY100" s="0"/>
      <c r="PZ100" s="0"/>
      <c r="QA100" s="0"/>
      <c r="QB100" s="0"/>
      <c r="QC100" s="0"/>
      <c r="QD100" s="0"/>
      <c r="QE100" s="0"/>
      <c r="QF100" s="0"/>
      <c r="QG100" s="0"/>
      <c r="QH100" s="0"/>
      <c r="QI100" s="0"/>
      <c r="QJ100" s="0"/>
      <c r="QK100" s="0"/>
      <c r="QL100" s="0"/>
      <c r="QM100" s="0"/>
      <c r="QN100" s="0"/>
      <c r="QO100" s="0"/>
      <c r="QP100" s="0"/>
      <c r="QQ100" s="0"/>
      <c r="QR100" s="0"/>
      <c r="QS100" s="0"/>
      <c r="QT100" s="0"/>
      <c r="QU100" s="0"/>
      <c r="QV100" s="0"/>
      <c r="QW100" s="0"/>
      <c r="QX100" s="0"/>
      <c r="QY100" s="0"/>
      <c r="QZ100" s="0"/>
      <c r="RA100" s="0"/>
      <c r="RB100" s="0"/>
      <c r="RC100" s="0"/>
      <c r="RD100" s="0"/>
      <c r="RE100" s="0"/>
      <c r="RF100" s="0"/>
      <c r="RG100" s="0"/>
      <c r="RH100" s="0"/>
      <c r="RI100" s="0"/>
      <c r="RJ100" s="0"/>
      <c r="RK100" s="0"/>
      <c r="RL100" s="0"/>
      <c r="RM100" s="0"/>
      <c r="RN100" s="0"/>
      <c r="RO100" s="0"/>
      <c r="RP100" s="0"/>
      <c r="RQ100" s="0"/>
      <c r="RR100" s="0"/>
      <c r="RS100" s="0"/>
      <c r="RT100" s="0"/>
      <c r="RU100" s="0"/>
      <c r="RV100" s="0"/>
      <c r="RW100" s="0"/>
      <c r="RX100" s="0"/>
      <c r="RY100" s="0"/>
      <c r="RZ100" s="0"/>
      <c r="SA100" s="0"/>
      <c r="SB100" s="0"/>
      <c r="SC100" s="0"/>
      <c r="SD100" s="0"/>
      <c r="SE100" s="0"/>
      <c r="SF100" s="0"/>
      <c r="SG100" s="0"/>
      <c r="SH100" s="0"/>
      <c r="SI100" s="0"/>
      <c r="SJ100" s="0"/>
      <c r="SK100" s="0"/>
      <c r="SL100" s="0"/>
      <c r="SM100" s="0"/>
      <c r="SN100" s="0"/>
      <c r="SO100" s="0"/>
      <c r="SP100" s="0"/>
      <c r="SQ100" s="0"/>
      <c r="SR100" s="0"/>
      <c r="SS100" s="0"/>
      <c r="ST100" s="0"/>
      <c r="SU100" s="0"/>
      <c r="SV100" s="0"/>
      <c r="SW100" s="0"/>
      <c r="SX100" s="0"/>
      <c r="SY100" s="0"/>
      <c r="SZ100" s="0"/>
      <c r="TA100" s="0"/>
      <c r="TB100" s="0"/>
      <c r="TC100" s="0"/>
      <c r="TD100" s="0"/>
      <c r="TE100" s="0"/>
      <c r="TF100" s="0"/>
      <c r="TG100" s="0"/>
      <c r="TH100" s="0"/>
      <c r="TI100" s="0"/>
      <c r="TJ100" s="0"/>
      <c r="TK100" s="0"/>
      <c r="TL100" s="0"/>
      <c r="TM100" s="0"/>
      <c r="TN100" s="0"/>
      <c r="TO100" s="0"/>
      <c r="TP100" s="0"/>
      <c r="TQ100" s="0"/>
      <c r="TR100" s="0"/>
      <c r="TS100" s="0"/>
      <c r="TT100" s="0"/>
      <c r="TU100" s="0"/>
      <c r="TV100" s="0"/>
      <c r="TW100" s="0"/>
      <c r="TX100" s="0"/>
      <c r="TY100" s="0"/>
      <c r="TZ100" s="0"/>
      <c r="UA100" s="0"/>
      <c r="UB100" s="0"/>
      <c r="UC100" s="0"/>
      <c r="UD100" s="0"/>
      <c r="UE100" s="0"/>
      <c r="UF100" s="0"/>
      <c r="UG100" s="0"/>
      <c r="UH100" s="0"/>
      <c r="UI100" s="0"/>
      <c r="UJ100" s="0"/>
      <c r="UK100" s="0"/>
      <c r="UL100" s="0"/>
      <c r="UM100" s="0"/>
      <c r="UN100" s="0"/>
      <c r="UO100" s="0"/>
      <c r="UP100" s="0"/>
      <c r="UQ100" s="0"/>
      <c r="UR100" s="0"/>
      <c r="US100" s="0"/>
      <c r="UT100" s="0"/>
      <c r="UU100" s="0"/>
      <c r="UV100" s="0"/>
      <c r="UW100" s="0"/>
      <c r="UX100" s="0"/>
      <c r="UY100" s="0"/>
      <c r="UZ100" s="0"/>
      <c r="VA100" s="0"/>
      <c r="VB100" s="0"/>
      <c r="VC100" s="0"/>
      <c r="VD100" s="0"/>
      <c r="VE100" s="0"/>
      <c r="VF100" s="0"/>
      <c r="VG100" s="0"/>
      <c r="VH100" s="0"/>
      <c r="VI100" s="0"/>
      <c r="VJ100" s="0"/>
      <c r="VK100" s="0"/>
      <c r="VL100" s="0"/>
      <c r="VM100" s="0"/>
      <c r="VN100" s="0"/>
      <c r="VO100" s="0"/>
      <c r="VP100" s="0"/>
      <c r="VQ100" s="0"/>
      <c r="VR100" s="0"/>
      <c r="VS100" s="0"/>
      <c r="VT100" s="0"/>
      <c r="VU100" s="0"/>
      <c r="VV100" s="0"/>
      <c r="VW100" s="0"/>
      <c r="VX100" s="0"/>
      <c r="VY100" s="0"/>
      <c r="VZ100" s="0"/>
      <c r="WA100" s="0"/>
      <c r="WB100" s="0"/>
      <c r="WC100" s="0"/>
      <c r="WD100" s="0"/>
      <c r="WE100" s="0"/>
      <c r="WF100" s="0"/>
      <c r="WG100" s="0"/>
      <c r="WH100" s="0"/>
      <c r="WI100" s="0"/>
      <c r="WJ100" s="0"/>
      <c r="WK100" s="0"/>
      <c r="WL100" s="0"/>
      <c r="WM100" s="0"/>
      <c r="WN100" s="0"/>
      <c r="WO100" s="0"/>
      <c r="WP100" s="0"/>
      <c r="WQ100" s="0"/>
      <c r="WR100" s="0"/>
      <c r="WS100" s="0"/>
      <c r="WT100" s="0"/>
      <c r="WU100" s="0"/>
      <c r="WV100" s="0"/>
      <c r="WW100" s="0"/>
      <c r="WX100" s="0"/>
      <c r="WY100" s="0"/>
      <c r="WZ100" s="0"/>
      <c r="XA100" s="0"/>
      <c r="XB100" s="0"/>
      <c r="XC100" s="0"/>
      <c r="XD100" s="0"/>
      <c r="XE100" s="0"/>
      <c r="XF100" s="0"/>
      <c r="XG100" s="0"/>
      <c r="XH100" s="0"/>
      <c r="XI100" s="0"/>
      <c r="XJ100" s="0"/>
      <c r="XK100" s="0"/>
      <c r="XL100" s="0"/>
      <c r="XM100" s="0"/>
      <c r="XN100" s="0"/>
      <c r="XO100" s="0"/>
      <c r="XP100" s="0"/>
      <c r="XQ100" s="0"/>
      <c r="XR100" s="0"/>
      <c r="XS100" s="0"/>
      <c r="XT100" s="0"/>
      <c r="XU100" s="0"/>
      <c r="XV100" s="0"/>
      <c r="XW100" s="0"/>
      <c r="XX100" s="0"/>
      <c r="XY100" s="0"/>
      <c r="XZ100" s="0"/>
      <c r="YA100" s="0"/>
      <c r="YB100" s="0"/>
      <c r="YC100" s="0"/>
      <c r="YD100" s="0"/>
      <c r="YE100" s="0"/>
      <c r="YF100" s="0"/>
      <c r="YG100" s="0"/>
      <c r="YH100" s="0"/>
      <c r="YI100" s="0"/>
      <c r="YJ100" s="0"/>
      <c r="YK100" s="0"/>
      <c r="YL100" s="0"/>
      <c r="YM100" s="0"/>
      <c r="YN100" s="0"/>
      <c r="YO100" s="0"/>
      <c r="YP100" s="0"/>
      <c r="YQ100" s="0"/>
      <c r="YR100" s="0"/>
      <c r="YS100" s="0"/>
      <c r="YT100" s="0"/>
      <c r="YU100" s="0"/>
      <c r="YV100" s="0"/>
      <c r="YW100" s="0"/>
      <c r="YX100" s="0"/>
      <c r="YY100" s="0"/>
      <c r="YZ100" s="0"/>
      <c r="ZA100" s="0"/>
      <c r="ZB100" s="0"/>
      <c r="ZC100" s="0"/>
      <c r="ZD100" s="0"/>
      <c r="ZE100" s="0"/>
      <c r="ZF100" s="0"/>
      <c r="ZG100" s="0"/>
      <c r="ZH100" s="0"/>
      <c r="ZI100" s="0"/>
      <c r="ZJ100" s="0"/>
      <c r="ZK100" s="0"/>
      <c r="ZL100" s="0"/>
      <c r="ZM100" s="0"/>
      <c r="ZN100" s="0"/>
      <c r="ZO100" s="0"/>
      <c r="ZP100" s="0"/>
      <c r="ZQ100" s="0"/>
      <c r="ZR100" s="0"/>
      <c r="ZS100" s="0"/>
      <c r="ZT100" s="0"/>
      <c r="ZU100" s="0"/>
      <c r="ZV100" s="0"/>
      <c r="ZW100" s="0"/>
      <c r="ZX100" s="0"/>
      <c r="ZY100" s="0"/>
      <c r="ZZ100" s="0"/>
      <c r="AAA100" s="0"/>
      <c r="AAB100" s="0"/>
      <c r="AAC100" s="0"/>
      <c r="AAD100" s="0"/>
      <c r="AAE100" s="0"/>
      <c r="AAF100" s="0"/>
      <c r="AAG100" s="0"/>
      <c r="AAH100" s="0"/>
      <c r="AAI100" s="0"/>
      <c r="AAJ100" s="0"/>
      <c r="AAK100" s="0"/>
      <c r="AAL100" s="0"/>
      <c r="AAM100" s="0"/>
      <c r="AAN100" s="0"/>
      <c r="AAO100" s="0"/>
      <c r="AAP100" s="0"/>
      <c r="AAQ100" s="0"/>
      <c r="AAR100" s="0"/>
      <c r="AAS100" s="0"/>
      <c r="AAT100" s="0"/>
      <c r="AAU100" s="0"/>
      <c r="AAV100" s="0"/>
      <c r="AAW100" s="0"/>
      <c r="AAX100" s="0"/>
      <c r="AAY100" s="0"/>
      <c r="AAZ100" s="0"/>
      <c r="ABA100" s="0"/>
      <c r="ABB100" s="0"/>
      <c r="ABC100" s="0"/>
      <c r="ABD100" s="0"/>
      <c r="ABE100" s="0"/>
      <c r="ABF100" s="0"/>
      <c r="ABG100" s="0"/>
      <c r="ABH100" s="0"/>
      <c r="ABI100" s="0"/>
      <c r="ABJ100" s="0"/>
      <c r="ABK100" s="0"/>
      <c r="ABL100" s="0"/>
      <c r="ABM100" s="0"/>
      <c r="ABN100" s="0"/>
      <c r="ABO100" s="0"/>
      <c r="ABP100" s="0"/>
      <c r="ABQ100" s="0"/>
      <c r="ABR100" s="0"/>
      <c r="ABS100" s="0"/>
      <c r="ABT100" s="0"/>
      <c r="ABU100" s="0"/>
      <c r="ABV100" s="0"/>
      <c r="ABW100" s="0"/>
      <c r="ABX100" s="0"/>
      <c r="ABY100" s="0"/>
      <c r="ABZ100" s="0"/>
      <c r="ACA100" s="0"/>
      <c r="ACB100" s="0"/>
      <c r="ACC100" s="0"/>
      <c r="ACD100" s="0"/>
      <c r="ACE100" s="0"/>
      <c r="ACF100" s="0"/>
      <c r="ACG100" s="0"/>
      <c r="ACH100" s="0"/>
      <c r="ACI100" s="0"/>
      <c r="ACJ100" s="0"/>
      <c r="ACK100" s="0"/>
      <c r="ACL100" s="0"/>
      <c r="ACM100" s="0"/>
      <c r="ACN100" s="0"/>
      <c r="ACO100" s="0"/>
      <c r="ACP100" s="0"/>
      <c r="ACQ100" s="0"/>
      <c r="ACR100" s="0"/>
      <c r="ACS100" s="0"/>
      <c r="ACT100" s="0"/>
      <c r="ACU100" s="0"/>
      <c r="ACV100" s="0"/>
      <c r="ACW100" s="0"/>
      <c r="ACX100" s="0"/>
      <c r="ACY100" s="0"/>
      <c r="ACZ100" s="0"/>
      <c r="ADA100" s="0"/>
      <c r="ADB100" s="0"/>
      <c r="ADC100" s="0"/>
      <c r="ADD100" s="0"/>
      <c r="ADE100" s="0"/>
      <c r="ADF100" s="0"/>
      <c r="ADG100" s="0"/>
      <c r="ADH100" s="0"/>
      <c r="ADI100" s="0"/>
      <c r="ADJ100" s="0"/>
      <c r="ADK100" s="0"/>
      <c r="ADL100" s="0"/>
      <c r="ADM100" s="0"/>
      <c r="ADN100" s="0"/>
      <c r="ADO100" s="0"/>
      <c r="ADP100" s="0"/>
      <c r="ADQ100" s="0"/>
      <c r="ADR100" s="0"/>
      <c r="ADS100" s="0"/>
      <c r="ADT100" s="0"/>
      <c r="ADU100" s="0"/>
      <c r="ADV100" s="0"/>
      <c r="ADW100" s="0"/>
      <c r="ADX100" s="0"/>
      <c r="ADY100" s="0"/>
      <c r="ADZ100" s="0"/>
      <c r="AEA100" s="0"/>
      <c r="AEB100" s="0"/>
      <c r="AEC100" s="0"/>
      <c r="AED100" s="0"/>
      <c r="AEE100" s="0"/>
      <c r="AEF100" s="0"/>
      <c r="AEG100" s="0"/>
      <c r="AEH100" s="0"/>
      <c r="AEI100" s="0"/>
      <c r="AEJ100" s="0"/>
      <c r="AEK100" s="0"/>
      <c r="AEL100" s="0"/>
      <c r="AEM100" s="0"/>
      <c r="AEN100" s="0"/>
      <c r="AEO100" s="0"/>
      <c r="AEP100" s="0"/>
      <c r="AEQ100" s="0"/>
      <c r="AER100" s="0"/>
      <c r="AES100" s="0"/>
      <c r="AET100" s="0"/>
      <c r="AEU100" s="0"/>
      <c r="AEV100" s="0"/>
      <c r="AEW100" s="0"/>
      <c r="AEX100" s="0"/>
      <c r="AEY100" s="0"/>
      <c r="AEZ100" s="0"/>
      <c r="AFA100" s="0"/>
      <c r="AFB100" s="0"/>
      <c r="AFC100" s="0"/>
      <c r="AFD100" s="0"/>
      <c r="AFE100" s="0"/>
      <c r="AFF100" s="0"/>
      <c r="AFG100" s="0"/>
      <c r="AFH100" s="0"/>
      <c r="AFI100" s="0"/>
      <c r="AFJ100" s="0"/>
      <c r="AFK100" s="0"/>
      <c r="AFL100" s="0"/>
      <c r="AFM100" s="0"/>
      <c r="AFN100" s="0"/>
      <c r="AFO100" s="0"/>
      <c r="AFP100" s="0"/>
      <c r="AFQ100" s="0"/>
      <c r="AFR100" s="0"/>
      <c r="AFS100" s="0"/>
      <c r="AFT100" s="0"/>
      <c r="AFU100" s="0"/>
      <c r="AFV100" s="0"/>
      <c r="AFW100" s="0"/>
      <c r="AFX100" s="0"/>
      <c r="AFY100" s="0"/>
      <c r="AFZ100" s="0"/>
      <c r="AGA100" s="0"/>
      <c r="AGB100" s="0"/>
      <c r="AGC100" s="0"/>
      <c r="AGD100" s="0"/>
      <c r="AGE100" s="0"/>
      <c r="AGF100" s="0"/>
      <c r="AGG100" s="0"/>
      <c r="AGH100" s="0"/>
      <c r="AGI100" s="0"/>
      <c r="AGJ100" s="0"/>
      <c r="AGK100" s="0"/>
      <c r="AGL100" s="0"/>
      <c r="AGM100" s="0"/>
      <c r="AGN100" s="0"/>
      <c r="AGO100" s="0"/>
      <c r="AGP100" s="0"/>
      <c r="AGQ100" s="0"/>
      <c r="AGR100" s="0"/>
      <c r="AGS100" s="0"/>
      <c r="AGT100" s="0"/>
      <c r="AGU100" s="0"/>
      <c r="AGV100" s="0"/>
      <c r="AGW100" s="0"/>
      <c r="AGX100" s="0"/>
      <c r="AGY100" s="0"/>
      <c r="AGZ100" s="0"/>
      <c r="AHA100" s="0"/>
      <c r="AHB100" s="0"/>
      <c r="AHC100" s="0"/>
      <c r="AHD100" s="0"/>
      <c r="AHE100" s="0"/>
      <c r="AHF100" s="0"/>
      <c r="AHG100" s="0"/>
      <c r="AHH100" s="0"/>
      <c r="AHI100" s="0"/>
      <c r="AHJ100" s="0"/>
      <c r="AHK100" s="0"/>
      <c r="AHL100" s="0"/>
      <c r="AHM100" s="0"/>
      <c r="AHN100" s="0"/>
      <c r="AHO100" s="0"/>
      <c r="AHP100" s="0"/>
      <c r="AHQ100" s="0"/>
      <c r="AHR100" s="0"/>
      <c r="AHS100" s="0"/>
      <c r="AHT100" s="0"/>
      <c r="AHU100" s="0"/>
      <c r="AHV100" s="0"/>
      <c r="AHW100" s="0"/>
      <c r="AHX100" s="0"/>
      <c r="AHY100" s="0"/>
      <c r="AHZ100" s="0"/>
      <c r="AIA100" s="0"/>
      <c r="AIB100" s="0"/>
      <c r="AIC100" s="0"/>
      <c r="AID100" s="0"/>
      <c r="AIE100" s="0"/>
      <c r="AIF100" s="0"/>
      <c r="AIG100" s="0"/>
      <c r="AIH100" s="0"/>
      <c r="AII100" s="0"/>
      <c r="AIJ100" s="0"/>
      <c r="AIK100" s="0"/>
      <c r="AIL100" s="0"/>
      <c r="AIM100" s="0"/>
      <c r="AIN100" s="0"/>
      <c r="AIO100" s="0"/>
      <c r="AIP100" s="0"/>
      <c r="AIQ100" s="0"/>
      <c r="AIR100" s="0"/>
      <c r="AIS100" s="0"/>
      <c r="AIT100" s="0"/>
      <c r="AIU100" s="0"/>
      <c r="AIV100" s="0"/>
      <c r="AIW100" s="0"/>
      <c r="AIX100" s="0"/>
      <c r="AIY100" s="0"/>
      <c r="AIZ100" s="0"/>
      <c r="AJA100" s="0"/>
      <c r="AJB100" s="0"/>
      <c r="AJC100" s="0"/>
      <c r="AJD100" s="0"/>
      <c r="AJE100" s="0"/>
      <c r="AJF100" s="0"/>
      <c r="AJG100" s="0"/>
      <c r="AJH100" s="0"/>
      <c r="AJI100" s="0"/>
      <c r="AJJ100" s="0"/>
      <c r="AJK100" s="0"/>
      <c r="AJL100" s="0"/>
      <c r="AJM100" s="0"/>
      <c r="AJN100" s="0"/>
      <c r="AJO100" s="0"/>
      <c r="AJP100" s="0"/>
      <c r="AJQ100" s="0"/>
      <c r="AJR100" s="0"/>
      <c r="AJS100" s="0"/>
      <c r="AJT100" s="0"/>
      <c r="AJU100" s="0"/>
      <c r="AJV100" s="0"/>
      <c r="AJW100" s="0"/>
      <c r="AJX100" s="0"/>
      <c r="AJY100" s="0"/>
      <c r="AJZ100" s="0"/>
      <c r="AKA100" s="0"/>
      <c r="AKB100" s="0"/>
      <c r="AKC100" s="0"/>
      <c r="AKD100" s="0"/>
      <c r="AKE100" s="0"/>
      <c r="AKF100" s="0"/>
      <c r="AKG100" s="0"/>
      <c r="AKH100" s="0"/>
      <c r="AKI100" s="0"/>
      <c r="AKJ100" s="0"/>
      <c r="AKK100" s="0"/>
      <c r="AKL100" s="0"/>
      <c r="AKM100" s="0"/>
      <c r="AKN100" s="0"/>
      <c r="AKO100" s="0"/>
      <c r="AKP100" s="0"/>
      <c r="AKQ100" s="0"/>
      <c r="AKR100" s="0"/>
      <c r="AKS100" s="0"/>
      <c r="AKT100" s="0"/>
      <c r="AKU100" s="0"/>
      <c r="AKV100" s="0"/>
      <c r="AKW100" s="0"/>
      <c r="AKX100" s="0"/>
      <c r="AKY100" s="0"/>
      <c r="AKZ100" s="0"/>
      <c r="ALA100" s="0"/>
      <c r="ALB100" s="0"/>
      <c r="ALC100" s="0"/>
      <c r="ALD100" s="0"/>
      <c r="ALE100" s="0"/>
      <c r="ALF100" s="0"/>
      <c r="ALG100" s="0"/>
      <c r="ALH100" s="0"/>
      <c r="ALI100" s="0"/>
      <c r="ALJ100" s="0"/>
      <c r="ALK100" s="0"/>
      <c r="ALL100" s="0"/>
      <c r="ALM100" s="0"/>
      <c r="ALN100" s="0"/>
      <c r="ALO100" s="0"/>
      <c r="ALP100" s="0"/>
      <c r="ALQ100" s="0"/>
      <c r="ALR100" s="0"/>
      <c r="ALS100" s="0"/>
      <c r="ALT100" s="0"/>
      <c r="ALU100" s="0"/>
      <c r="ALV100" s="0"/>
      <c r="ALW100" s="0"/>
      <c r="ALX100" s="0"/>
      <c r="ALY100" s="0"/>
      <c r="ALZ100" s="0"/>
      <c r="AMA100" s="0"/>
      <c r="AMB100" s="0"/>
      <c r="AMC100" s="0"/>
      <c r="AMD100" s="0"/>
      <c r="AME100" s="0"/>
      <c r="AMF100" s="0"/>
      <c r="AMG100" s="0"/>
      <c r="AMH100" s="0"/>
      <c r="AMI100" s="0"/>
      <c r="AMJ100" s="0"/>
    </row>
    <row r="101" customFormat="false" ht="13.8" hidden="false" customHeight="false" outlineLevel="0" collapsed="false">
      <c r="A101" s="259" t="s">
        <v>118</v>
      </c>
      <c r="B101" s="111"/>
      <c r="C101" s="111"/>
      <c r="D101" s="111"/>
      <c r="E101" s="111"/>
      <c r="F101" s="260"/>
      <c r="G101" s="111"/>
      <c r="H101" s="261"/>
      <c r="I101" s="261"/>
      <c r="J101" s="96"/>
      <c r="K101" s="96"/>
      <c r="L101" s="262"/>
      <c r="M101" s="262"/>
      <c r="N101" s="263"/>
      <c r="O101" s="264"/>
      <c r="P101" s="265"/>
      <c r="Q101" s="263"/>
      <c r="R101" s="266"/>
      <c r="S101" s="0"/>
      <c r="T101" s="0"/>
      <c r="U101" s="0"/>
      <c r="V101" s="0"/>
      <c r="W101" s="0"/>
      <c r="X101" s="0"/>
      <c r="Y101" s="0"/>
      <c r="Z101" s="0"/>
      <c r="AA101" s="0"/>
      <c r="AB101" s="0"/>
      <c r="AC101" s="0"/>
      <c r="AD101" s="0"/>
      <c r="AE101" s="0"/>
      <c r="AF101" s="0"/>
      <c r="AG101" s="0"/>
      <c r="AH101" s="0"/>
      <c r="AI101" s="0"/>
      <c r="AJ101" s="0"/>
      <c r="AK101" s="0"/>
      <c r="AL101" s="0"/>
      <c r="AM101" s="0"/>
      <c r="AN101" s="0"/>
      <c r="AO101" s="0"/>
      <c r="AP101" s="0"/>
      <c r="AQ101" s="0"/>
      <c r="AR101" s="0"/>
      <c r="AS101" s="0"/>
      <c r="AT101" s="0"/>
      <c r="AU101" s="0"/>
      <c r="AV101" s="0"/>
      <c r="AW101" s="0"/>
      <c r="AX101" s="0"/>
      <c r="AY101" s="0"/>
      <c r="AZ101" s="0"/>
      <c r="BA101" s="0"/>
      <c r="BB101" s="0"/>
      <c r="BC101" s="0"/>
      <c r="BD101" s="0"/>
      <c r="BE101" s="0"/>
      <c r="BF101" s="0"/>
      <c r="BG101" s="0"/>
      <c r="BH101" s="0"/>
      <c r="BI101" s="0"/>
      <c r="BJ101" s="0"/>
      <c r="BK101" s="0"/>
      <c r="BL101" s="0"/>
      <c r="BM101" s="0"/>
      <c r="BN101" s="0"/>
      <c r="BO101" s="0"/>
      <c r="BP101" s="0"/>
      <c r="BQ101" s="0"/>
      <c r="BR101" s="0"/>
      <c r="BS101" s="0"/>
      <c r="BT101" s="0"/>
      <c r="BU101" s="0"/>
      <c r="BV101" s="0"/>
      <c r="BW101" s="0"/>
      <c r="BX101" s="0"/>
      <c r="BY101" s="0"/>
      <c r="BZ101" s="0"/>
      <c r="CA101" s="0"/>
      <c r="CB101" s="0"/>
      <c r="CC101" s="0"/>
      <c r="CD101" s="0"/>
      <c r="CE101" s="0"/>
      <c r="CF101" s="0"/>
      <c r="CG101" s="0"/>
      <c r="CH101" s="0"/>
      <c r="CI101" s="0"/>
      <c r="CJ101" s="0"/>
      <c r="CK101" s="0"/>
      <c r="CL101" s="0"/>
      <c r="CM101" s="0"/>
      <c r="CN101" s="0"/>
      <c r="CO101" s="0"/>
      <c r="CP101" s="0"/>
      <c r="CQ101" s="0"/>
      <c r="CR101" s="0"/>
      <c r="CS101" s="0"/>
      <c r="CT101" s="0"/>
      <c r="CU101" s="0"/>
      <c r="CV101" s="0"/>
      <c r="CW101" s="0"/>
      <c r="CX101" s="95"/>
      <c r="CY101" s="0"/>
      <c r="CZ101" s="0"/>
      <c r="DA101" s="0"/>
      <c r="DB101" s="0"/>
      <c r="DC101" s="0"/>
      <c r="DD101" s="0"/>
      <c r="DE101" s="0"/>
      <c r="DF101" s="0"/>
      <c r="DG101" s="0"/>
      <c r="DH101" s="0"/>
      <c r="DI101" s="0"/>
      <c r="DJ101" s="0"/>
      <c r="DK101" s="0"/>
      <c r="DL101" s="0"/>
      <c r="DM101" s="0"/>
      <c r="DN101" s="0"/>
      <c r="DO101" s="0"/>
      <c r="DP101" s="0"/>
      <c r="DQ101" s="0"/>
      <c r="DR101" s="0"/>
      <c r="DS101" s="0"/>
      <c r="DT101" s="0"/>
      <c r="DU101" s="0"/>
      <c r="DV101" s="0"/>
      <c r="DW101" s="0"/>
      <c r="DX101" s="0"/>
      <c r="DY101" s="0"/>
      <c r="DZ101" s="0"/>
      <c r="EA101" s="0"/>
      <c r="EB101" s="0"/>
      <c r="EC101" s="0"/>
      <c r="ED101" s="0"/>
      <c r="EE101" s="0"/>
      <c r="EF101" s="0"/>
      <c r="EG101" s="0"/>
      <c r="EH101" s="0"/>
      <c r="EI101" s="0"/>
      <c r="EJ101" s="0"/>
      <c r="EK101" s="0"/>
      <c r="EL101" s="0"/>
      <c r="EM101" s="0"/>
      <c r="EN101" s="0"/>
      <c r="EO101" s="0"/>
      <c r="EP101" s="0"/>
      <c r="EQ101" s="0"/>
      <c r="ER101" s="0"/>
      <c r="ES101" s="0"/>
      <c r="ET101" s="0"/>
      <c r="EU101" s="0"/>
      <c r="EV101" s="0"/>
      <c r="EW101" s="0"/>
      <c r="EX101" s="0"/>
      <c r="EY101" s="0"/>
      <c r="EZ101" s="0"/>
      <c r="FA101" s="0"/>
      <c r="FB101" s="0"/>
      <c r="FC101" s="0"/>
      <c r="FD101" s="0"/>
      <c r="FE101" s="0"/>
      <c r="FF101" s="0"/>
      <c r="FG101" s="0"/>
      <c r="FH101" s="0"/>
      <c r="FI101" s="0"/>
      <c r="FJ101" s="0"/>
      <c r="FK101" s="0"/>
      <c r="FL101" s="0"/>
      <c r="FM101" s="0"/>
      <c r="FN101" s="0"/>
      <c r="FO101" s="0"/>
      <c r="FP101" s="0"/>
      <c r="FQ101" s="0"/>
      <c r="FR101" s="0"/>
      <c r="FS101" s="0"/>
      <c r="FT101" s="0"/>
      <c r="FU101" s="0"/>
      <c r="FV101" s="0"/>
      <c r="FW101" s="0"/>
      <c r="FX101" s="0"/>
      <c r="FY101" s="0"/>
      <c r="FZ101" s="0"/>
      <c r="GA101" s="0"/>
      <c r="GB101" s="0"/>
      <c r="GC101" s="0"/>
      <c r="GD101" s="0"/>
      <c r="GE101" s="0"/>
      <c r="GF101" s="0"/>
      <c r="GG101" s="0"/>
      <c r="GH101" s="0"/>
      <c r="GI101" s="0"/>
      <c r="GJ101" s="0"/>
      <c r="GK101" s="0"/>
      <c r="GL101" s="0"/>
      <c r="GM101" s="0"/>
      <c r="GN101" s="0"/>
      <c r="GO101" s="0"/>
      <c r="GP101" s="0"/>
      <c r="GQ101" s="0"/>
      <c r="GR101" s="0"/>
      <c r="GS101" s="0"/>
      <c r="GT101" s="0"/>
      <c r="GU101" s="0"/>
      <c r="GV101" s="0"/>
      <c r="GW101" s="0"/>
      <c r="GX101" s="0"/>
      <c r="GY101" s="0"/>
      <c r="GZ101" s="0"/>
      <c r="HA101" s="0"/>
      <c r="HB101" s="0"/>
      <c r="HC101" s="0"/>
      <c r="HD101" s="0"/>
      <c r="HE101" s="0"/>
      <c r="HF101" s="0"/>
      <c r="HG101" s="0"/>
      <c r="HH101" s="0"/>
      <c r="HI101" s="0"/>
      <c r="HJ101" s="0"/>
      <c r="HK101" s="0"/>
      <c r="HL101" s="0"/>
      <c r="HM101" s="0"/>
      <c r="HN101" s="0"/>
      <c r="HO101" s="0"/>
      <c r="HP101" s="0"/>
      <c r="HQ101" s="0"/>
      <c r="HR101" s="0"/>
      <c r="HS101" s="0"/>
      <c r="HT101" s="0"/>
      <c r="HU101" s="0"/>
      <c r="HV101" s="0"/>
      <c r="HW101" s="0"/>
      <c r="HX101" s="0"/>
      <c r="HY101" s="0"/>
      <c r="HZ101" s="0"/>
      <c r="IA101" s="0"/>
      <c r="IB101" s="0"/>
      <c r="IC101" s="0"/>
      <c r="ID101" s="0"/>
      <c r="IE101" s="0"/>
      <c r="IF101" s="0"/>
      <c r="IG101" s="0"/>
      <c r="IH101" s="0"/>
      <c r="II101" s="0"/>
      <c r="IJ101" s="0"/>
      <c r="IK101" s="0"/>
      <c r="IL101" s="0"/>
      <c r="IM101" s="0"/>
      <c r="IN101" s="0"/>
      <c r="IO101" s="0"/>
      <c r="IP101" s="0"/>
      <c r="IQ101" s="0"/>
      <c r="IR101" s="0"/>
      <c r="IS101" s="0"/>
      <c r="IT101" s="0"/>
      <c r="IU101" s="0"/>
      <c r="IV101" s="0"/>
      <c r="IW101" s="0"/>
      <c r="IX101" s="0"/>
      <c r="IY101" s="0"/>
      <c r="IZ101" s="0"/>
      <c r="JA101" s="0"/>
      <c r="JB101" s="0"/>
      <c r="JC101" s="0"/>
      <c r="JD101" s="0"/>
      <c r="JE101" s="0"/>
      <c r="JF101" s="0"/>
      <c r="JG101" s="0"/>
      <c r="JH101" s="0"/>
      <c r="JI101" s="0"/>
      <c r="JJ101" s="0"/>
      <c r="JK101" s="0"/>
      <c r="JL101" s="0"/>
      <c r="JM101" s="0"/>
      <c r="JN101" s="0"/>
      <c r="JO101" s="0"/>
      <c r="JP101" s="0"/>
      <c r="JQ101" s="0"/>
      <c r="JR101" s="0"/>
      <c r="JS101" s="0"/>
      <c r="JT101" s="0"/>
      <c r="JU101" s="0"/>
      <c r="JV101" s="0"/>
      <c r="JW101" s="0"/>
      <c r="JX101" s="0"/>
      <c r="JY101" s="0"/>
      <c r="JZ101" s="0"/>
      <c r="KA101" s="0"/>
      <c r="KB101" s="0"/>
      <c r="KC101" s="0"/>
      <c r="KD101" s="0"/>
      <c r="KE101" s="0"/>
      <c r="KF101" s="0"/>
      <c r="KG101" s="0"/>
      <c r="KH101" s="0"/>
      <c r="KI101" s="0"/>
      <c r="KJ101" s="0"/>
      <c r="KK101" s="0"/>
      <c r="KL101" s="0"/>
      <c r="KM101" s="0"/>
      <c r="KN101" s="0"/>
      <c r="KO101" s="0"/>
      <c r="KP101" s="0"/>
      <c r="KQ101" s="0"/>
      <c r="KR101" s="0"/>
      <c r="KS101" s="0"/>
      <c r="KT101" s="0"/>
      <c r="KU101" s="0"/>
      <c r="KV101" s="0"/>
      <c r="KW101" s="0"/>
      <c r="KX101" s="0"/>
      <c r="KY101" s="0"/>
      <c r="KZ101" s="0"/>
      <c r="LA101" s="0"/>
      <c r="LB101" s="0"/>
      <c r="LC101" s="0"/>
      <c r="LD101" s="0"/>
      <c r="LE101" s="0"/>
      <c r="LF101" s="0"/>
      <c r="LG101" s="0"/>
      <c r="LH101" s="0"/>
      <c r="LI101" s="0"/>
      <c r="LJ101" s="0"/>
      <c r="LK101" s="0"/>
      <c r="LL101" s="0"/>
      <c r="LM101" s="0"/>
      <c r="LN101" s="0"/>
      <c r="LO101" s="0"/>
      <c r="LP101" s="0"/>
      <c r="LQ101" s="0"/>
      <c r="LR101" s="0"/>
      <c r="LS101" s="0"/>
      <c r="LT101" s="0"/>
      <c r="LU101" s="0"/>
      <c r="LV101" s="0"/>
      <c r="LW101" s="0"/>
      <c r="LX101" s="0"/>
      <c r="LY101" s="0"/>
      <c r="LZ101" s="0"/>
      <c r="MA101" s="0"/>
      <c r="MB101" s="0"/>
      <c r="MC101" s="0"/>
      <c r="MD101" s="0"/>
      <c r="ME101" s="0"/>
      <c r="MF101" s="0"/>
      <c r="MG101" s="0"/>
      <c r="MH101" s="0"/>
      <c r="MI101" s="0"/>
      <c r="MJ101" s="0"/>
      <c r="MK101" s="0"/>
      <c r="ML101" s="0"/>
      <c r="MM101" s="0"/>
      <c r="MN101" s="0"/>
      <c r="MO101" s="0"/>
      <c r="MP101" s="0"/>
      <c r="MQ101" s="0"/>
      <c r="MR101" s="0"/>
      <c r="MS101" s="0"/>
      <c r="MT101" s="0"/>
      <c r="MU101" s="0"/>
      <c r="MV101" s="0"/>
      <c r="MW101" s="0"/>
      <c r="MX101" s="0"/>
      <c r="MY101" s="0"/>
      <c r="MZ101" s="0"/>
      <c r="NA101" s="0"/>
      <c r="NB101" s="0"/>
      <c r="NC101" s="0"/>
      <c r="ND101" s="0"/>
      <c r="NE101" s="0"/>
      <c r="NF101" s="0"/>
      <c r="NG101" s="0"/>
      <c r="NH101" s="0"/>
      <c r="NI101" s="0"/>
      <c r="NJ101" s="0"/>
      <c r="NK101" s="0"/>
      <c r="NL101" s="0"/>
      <c r="NM101" s="0"/>
      <c r="NN101" s="0"/>
      <c r="NO101" s="0"/>
      <c r="NP101" s="0"/>
      <c r="NQ101" s="0"/>
      <c r="NR101" s="0"/>
      <c r="NS101" s="0"/>
      <c r="NT101" s="0"/>
      <c r="NU101" s="0"/>
      <c r="NV101" s="0"/>
      <c r="NW101" s="0"/>
      <c r="NX101" s="0"/>
      <c r="NY101" s="0"/>
      <c r="NZ101" s="0"/>
      <c r="OA101" s="0"/>
      <c r="OB101" s="0"/>
      <c r="OC101" s="0"/>
      <c r="OD101" s="0"/>
      <c r="OE101" s="0"/>
      <c r="OF101" s="0"/>
      <c r="OG101" s="0"/>
      <c r="OH101" s="0"/>
      <c r="OI101" s="0"/>
      <c r="OJ101" s="0"/>
      <c r="OK101" s="0"/>
      <c r="OL101" s="0"/>
      <c r="OM101" s="0"/>
      <c r="ON101" s="0"/>
      <c r="OO101" s="0"/>
      <c r="OP101" s="0"/>
      <c r="OQ101" s="0"/>
      <c r="OR101" s="0"/>
      <c r="OS101" s="0"/>
      <c r="OT101" s="0"/>
      <c r="OU101" s="0"/>
      <c r="OV101" s="0"/>
      <c r="OW101" s="0"/>
      <c r="OX101" s="0"/>
      <c r="OY101" s="0"/>
      <c r="OZ101" s="0"/>
      <c r="PA101" s="0"/>
      <c r="PB101" s="0"/>
      <c r="PC101" s="0"/>
      <c r="PD101" s="0"/>
      <c r="PE101" s="0"/>
      <c r="PF101" s="0"/>
      <c r="PG101" s="0"/>
      <c r="PH101" s="0"/>
      <c r="PI101" s="0"/>
      <c r="PJ101" s="0"/>
      <c r="PK101" s="0"/>
      <c r="PL101" s="0"/>
      <c r="PM101" s="0"/>
      <c r="PN101" s="0"/>
      <c r="PO101" s="0"/>
      <c r="PP101" s="0"/>
      <c r="PQ101" s="0"/>
      <c r="PR101" s="0"/>
      <c r="PS101" s="0"/>
      <c r="PT101" s="0"/>
      <c r="PU101" s="0"/>
      <c r="PV101" s="0"/>
      <c r="PW101" s="0"/>
      <c r="PX101" s="0"/>
      <c r="PY101" s="0"/>
      <c r="PZ101" s="0"/>
      <c r="QA101" s="0"/>
      <c r="QB101" s="0"/>
      <c r="QC101" s="0"/>
      <c r="QD101" s="0"/>
      <c r="QE101" s="0"/>
      <c r="QF101" s="0"/>
      <c r="QG101" s="0"/>
      <c r="QH101" s="0"/>
      <c r="QI101" s="0"/>
      <c r="QJ101" s="0"/>
      <c r="QK101" s="0"/>
      <c r="QL101" s="0"/>
      <c r="QM101" s="0"/>
      <c r="QN101" s="0"/>
      <c r="QO101" s="0"/>
      <c r="QP101" s="0"/>
      <c r="QQ101" s="0"/>
      <c r="QR101" s="0"/>
      <c r="QS101" s="0"/>
      <c r="QT101" s="0"/>
      <c r="QU101" s="0"/>
      <c r="QV101" s="0"/>
      <c r="QW101" s="0"/>
      <c r="QX101" s="0"/>
      <c r="QY101" s="0"/>
      <c r="QZ101" s="0"/>
      <c r="RA101" s="0"/>
      <c r="RB101" s="0"/>
      <c r="RC101" s="0"/>
      <c r="RD101" s="0"/>
      <c r="RE101" s="0"/>
      <c r="RF101" s="0"/>
      <c r="RG101" s="0"/>
      <c r="RH101" s="0"/>
      <c r="RI101" s="0"/>
      <c r="RJ101" s="0"/>
      <c r="RK101" s="0"/>
      <c r="RL101" s="0"/>
      <c r="RM101" s="0"/>
      <c r="RN101" s="0"/>
      <c r="RO101" s="0"/>
      <c r="RP101" s="0"/>
      <c r="RQ101" s="0"/>
      <c r="RR101" s="0"/>
      <c r="RS101" s="0"/>
      <c r="RT101" s="0"/>
      <c r="RU101" s="0"/>
      <c r="RV101" s="0"/>
      <c r="RW101" s="0"/>
      <c r="RX101" s="0"/>
      <c r="RY101" s="0"/>
      <c r="RZ101" s="0"/>
      <c r="SA101" s="0"/>
      <c r="SB101" s="0"/>
      <c r="SC101" s="0"/>
      <c r="SD101" s="0"/>
      <c r="SE101" s="0"/>
      <c r="SF101" s="0"/>
      <c r="SG101" s="0"/>
      <c r="SH101" s="0"/>
      <c r="SI101" s="0"/>
      <c r="SJ101" s="0"/>
      <c r="SK101" s="0"/>
      <c r="SL101" s="0"/>
      <c r="SM101" s="0"/>
      <c r="SN101" s="0"/>
      <c r="SO101" s="0"/>
      <c r="SP101" s="0"/>
      <c r="SQ101" s="0"/>
      <c r="SR101" s="0"/>
      <c r="SS101" s="0"/>
      <c r="ST101" s="0"/>
      <c r="SU101" s="0"/>
      <c r="SV101" s="0"/>
      <c r="SW101" s="0"/>
      <c r="SX101" s="0"/>
      <c r="SY101" s="0"/>
      <c r="SZ101" s="0"/>
      <c r="TA101" s="0"/>
      <c r="TB101" s="0"/>
      <c r="TC101" s="0"/>
      <c r="TD101" s="0"/>
      <c r="TE101" s="0"/>
      <c r="TF101" s="0"/>
      <c r="TG101" s="0"/>
      <c r="TH101" s="0"/>
      <c r="TI101" s="0"/>
      <c r="TJ101" s="0"/>
      <c r="TK101" s="0"/>
      <c r="TL101" s="0"/>
      <c r="TM101" s="0"/>
      <c r="TN101" s="0"/>
      <c r="TO101" s="0"/>
      <c r="TP101" s="0"/>
      <c r="TQ101" s="0"/>
      <c r="TR101" s="0"/>
      <c r="TS101" s="0"/>
      <c r="TT101" s="0"/>
      <c r="TU101" s="0"/>
      <c r="TV101" s="0"/>
      <c r="TW101" s="0"/>
      <c r="TX101" s="0"/>
      <c r="TY101" s="0"/>
      <c r="TZ101" s="0"/>
      <c r="UA101" s="0"/>
      <c r="UB101" s="0"/>
      <c r="UC101" s="0"/>
      <c r="UD101" s="0"/>
      <c r="UE101" s="0"/>
      <c r="UF101" s="0"/>
      <c r="UG101" s="0"/>
      <c r="UH101" s="0"/>
      <c r="UI101" s="0"/>
      <c r="UJ101" s="0"/>
      <c r="UK101" s="0"/>
      <c r="UL101" s="0"/>
      <c r="UM101" s="0"/>
      <c r="UN101" s="0"/>
      <c r="UO101" s="0"/>
      <c r="UP101" s="0"/>
      <c r="UQ101" s="0"/>
      <c r="UR101" s="0"/>
      <c r="US101" s="0"/>
      <c r="UT101" s="0"/>
      <c r="UU101" s="0"/>
      <c r="UV101" s="0"/>
      <c r="UW101" s="0"/>
      <c r="UX101" s="0"/>
      <c r="UY101" s="0"/>
      <c r="UZ101" s="0"/>
      <c r="VA101" s="0"/>
      <c r="VB101" s="0"/>
      <c r="VC101" s="0"/>
      <c r="VD101" s="0"/>
      <c r="VE101" s="0"/>
      <c r="VF101" s="0"/>
      <c r="VG101" s="0"/>
      <c r="VH101" s="0"/>
      <c r="VI101" s="0"/>
      <c r="VJ101" s="0"/>
      <c r="VK101" s="0"/>
      <c r="VL101" s="0"/>
      <c r="VM101" s="0"/>
      <c r="VN101" s="0"/>
      <c r="VO101" s="0"/>
      <c r="VP101" s="0"/>
      <c r="VQ101" s="0"/>
      <c r="VR101" s="0"/>
      <c r="VS101" s="0"/>
      <c r="VT101" s="0"/>
      <c r="VU101" s="0"/>
      <c r="VV101" s="0"/>
      <c r="VW101" s="0"/>
      <c r="VX101" s="0"/>
      <c r="VY101" s="0"/>
      <c r="VZ101" s="0"/>
      <c r="WA101" s="0"/>
      <c r="WB101" s="0"/>
      <c r="WC101" s="0"/>
      <c r="WD101" s="0"/>
      <c r="WE101" s="0"/>
      <c r="WF101" s="0"/>
      <c r="WG101" s="0"/>
      <c r="WH101" s="0"/>
      <c r="WI101" s="0"/>
      <c r="WJ101" s="0"/>
      <c r="WK101" s="0"/>
      <c r="WL101" s="0"/>
      <c r="WM101" s="0"/>
      <c r="WN101" s="0"/>
      <c r="WO101" s="0"/>
      <c r="WP101" s="0"/>
      <c r="WQ101" s="0"/>
      <c r="WR101" s="0"/>
      <c r="WS101" s="0"/>
      <c r="WT101" s="0"/>
      <c r="WU101" s="0"/>
      <c r="WV101" s="0"/>
      <c r="WW101" s="0"/>
      <c r="WX101" s="0"/>
      <c r="WY101" s="0"/>
      <c r="WZ101" s="0"/>
      <c r="XA101" s="0"/>
      <c r="XB101" s="0"/>
      <c r="XC101" s="0"/>
      <c r="XD101" s="0"/>
      <c r="XE101" s="0"/>
      <c r="XF101" s="0"/>
      <c r="XG101" s="0"/>
      <c r="XH101" s="0"/>
      <c r="XI101" s="0"/>
      <c r="XJ101" s="0"/>
      <c r="XK101" s="0"/>
      <c r="XL101" s="0"/>
      <c r="XM101" s="0"/>
      <c r="XN101" s="0"/>
      <c r="XO101" s="0"/>
      <c r="XP101" s="0"/>
      <c r="XQ101" s="0"/>
      <c r="XR101" s="0"/>
      <c r="XS101" s="0"/>
      <c r="XT101" s="0"/>
      <c r="XU101" s="0"/>
      <c r="XV101" s="0"/>
      <c r="XW101" s="0"/>
      <c r="XX101" s="0"/>
      <c r="XY101" s="0"/>
      <c r="XZ101" s="0"/>
      <c r="YA101" s="0"/>
      <c r="YB101" s="0"/>
      <c r="YC101" s="0"/>
      <c r="YD101" s="0"/>
      <c r="YE101" s="0"/>
      <c r="YF101" s="0"/>
      <c r="YG101" s="0"/>
      <c r="YH101" s="0"/>
      <c r="YI101" s="0"/>
      <c r="YJ101" s="0"/>
      <c r="YK101" s="0"/>
      <c r="YL101" s="0"/>
      <c r="YM101" s="0"/>
      <c r="YN101" s="0"/>
      <c r="YO101" s="0"/>
      <c r="YP101" s="0"/>
      <c r="YQ101" s="0"/>
      <c r="YR101" s="0"/>
      <c r="YS101" s="0"/>
      <c r="YT101" s="0"/>
      <c r="YU101" s="0"/>
      <c r="YV101" s="0"/>
      <c r="YW101" s="0"/>
      <c r="YX101" s="0"/>
      <c r="YY101" s="0"/>
      <c r="YZ101" s="0"/>
      <c r="ZA101" s="0"/>
      <c r="ZB101" s="0"/>
      <c r="ZC101" s="0"/>
      <c r="ZD101" s="0"/>
      <c r="ZE101" s="0"/>
      <c r="ZF101" s="0"/>
      <c r="ZG101" s="0"/>
      <c r="ZH101" s="0"/>
      <c r="ZI101" s="0"/>
      <c r="ZJ101" s="0"/>
      <c r="ZK101" s="0"/>
      <c r="ZL101" s="0"/>
      <c r="ZM101" s="0"/>
      <c r="ZN101" s="0"/>
      <c r="ZO101" s="0"/>
      <c r="ZP101" s="0"/>
      <c r="ZQ101" s="0"/>
      <c r="ZR101" s="0"/>
      <c r="ZS101" s="0"/>
      <c r="ZT101" s="0"/>
      <c r="ZU101" s="0"/>
      <c r="ZV101" s="0"/>
      <c r="ZW101" s="0"/>
      <c r="ZX101" s="0"/>
      <c r="ZY101" s="0"/>
      <c r="ZZ101" s="0"/>
      <c r="AAA101" s="0"/>
      <c r="AAB101" s="0"/>
      <c r="AAC101" s="0"/>
      <c r="AAD101" s="0"/>
      <c r="AAE101" s="0"/>
      <c r="AAF101" s="0"/>
      <c r="AAG101" s="0"/>
      <c r="AAH101" s="0"/>
      <c r="AAI101" s="0"/>
      <c r="AAJ101" s="0"/>
      <c r="AAK101" s="0"/>
      <c r="AAL101" s="0"/>
      <c r="AAM101" s="0"/>
      <c r="AAN101" s="0"/>
      <c r="AAO101" s="0"/>
      <c r="AAP101" s="0"/>
      <c r="AAQ101" s="0"/>
      <c r="AAR101" s="0"/>
      <c r="AAS101" s="0"/>
      <c r="AAT101" s="0"/>
      <c r="AAU101" s="0"/>
      <c r="AAV101" s="0"/>
      <c r="AAW101" s="0"/>
      <c r="AAX101" s="0"/>
      <c r="AAY101" s="0"/>
      <c r="AAZ101" s="0"/>
      <c r="ABA101" s="0"/>
      <c r="ABB101" s="0"/>
      <c r="ABC101" s="0"/>
      <c r="ABD101" s="0"/>
      <c r="ABE101" s="0"/>
      <c r="ABF101" s="0"/>
      <c r="ABG101" s="0"/>
      <c r="ABH101" s="0"/>
      <c r="ABI101" s="0"/>
      <c r="ABJ101" s="0"/>
      <c r="ABK101" s="0"/>
      <c r="ABL101" s="0"/>
      <c r="ABM101" s="0"/>
      <c r="ABN101" s="0"/>
      <c r="ABO101" s="0"/>
      <c r="ABP101" s="0"/>
      <c r="ABQ101" s="0"/>
      <c r="ABR101" s="0"/>
      <c r="ABS101" s="0"/>
      <c r="ABT101" s="0"/>
      <c r="ABU101" s="0"/>
      <c r="ABV101" s="0"/>
      <c r="ABW101" s="0"/>
      <c r="ABX101" s="0"/>
      <c r="ABY101" s="0"/>
      <c r="ABZ101" s="0"/>
      <c r="ACA101" s="0"/>
      <c r="ACB101" s="0"/>
      <c r="ACC101" s="0"/>
      <c r="ACD101" s="0"/>
      <c r="ACE101" s="0"/>
      <c r="ACF101" s="0"/>
      <c r="ACG101" s="0"/>
      <c r="ACH101" s="0"/>
      <c r="ACI101" s="0"/>
      <c r="ACJ101" s="0"/>
      <c r="ACK101" s="0"/>
      <c r="ACL101" s="0"/>
      <c r="ACM101" s="0"/>
      <c r="ACN101" s="0"/>
      <c r="ACO101" s="0"/>
      <c r="ACP101" s="0"/>
      <c r="ACQ101" s="0"/>
      <c r="ACR101" s="0"/>
      <c r="ACS101" s="0"/>
      <c r="ACT101" s="0"/>
      <c r="ACU101" s="0"/>
      <c r="ACV101" s="0"/>
      <c r="ACW101" s="0"/>
      <c r="ACX101" s="0"/>
      <c r="ACY101" s="0"/>
      <c r="ACZ101" s="0"/>
      <c r="ADA101" s="0"/>
      <c r="ADB101" s="0"/>
      <c r="ADC101" s="0"/>
      <c r="ADD101" s="0"/>
      <c r="ADE101" s="0"/>
      <c r="ADF101" s="0"/>
      <c r="ADG101" s="0"/>
      <c r="ADH101" s="0"/>
      <c r="ADI101" s="0"/>
      <c r="ADJ101" s="0"/>
      <c r="ADK101" s="0"/>
      <c r="ADL101" s="0"/>
      <c r="ADM101" s="0"/>
      <c r="ADN101" s="0"/>
      <c r="ADO101" s="0"/>
      <c r="ADP101" s="0"/>
      <c r="ADQ101" s="0"/>
      <c r="ADR101" s="0"/>
      <c r="ADS101" s="0"/>
      <c r="ADT101" s="0"/>
      <c r="ADU101" s="0"/>
      <c r="ADV101" s="0"/>
      <c r="ADW101" s="0"/>
      <c r="ADX101" s="0"/>
      <c r="ADY101" s="0"/>
      <c r="ADZ101" s="0"/>
      <c r="AEA101" s="0"/>
      <c r="AEB101" s="0"/>
      <c r="AEC101" s="0"/>
      <c r="AED101" s="0"/>
      <c r="AEE101" s="0"/>
      <c r="AEF101" s="0"/>
      <c r="AEG101" s="0"/>
      <c r="AEH101" s="0"/>
      <c r="AEI101" s="0"/>
      <c r="AEJ101" s="0"/>
      <c r="AEK101" s="0"/>
      <c r="AEL101" s="0"/>
      <c r="AEM101" s="0"/>
      <c r="AEN101" s="0"/>
      <c r="AEO101" s="0"/>
      <c r="AEP101" s="0"/>
      <c r="AEQ101" s="0"/>
      <c r="AER101" s="0"/>
      <c r="AES101" s="0"/>
      <c r="AET101" s="0"/>
      <c r="AEU101" s="0"/>
      <c r="AEV101" s="0"/>
      <c r="AEW101" s="0"/>
      <c r="AEX101" s="0"/>
      <c r="AEY101" s="0"/>
      <c r="AEZ101" s="0"/>
      <c r="AFA101" s="0"/>
      <c r="AFB101" s="0"/>
      <c r="AFC101" s="0"/>
      <c r="AFD101" s="0"/>
      <c r="AFE101" s="0"/>
      <c r="AFF101" s="0"/>
      <c r="AFG101" s="0"/>
      <c r="AFH101" s="0"/>
      <c r="AFI101" s="0"/>
      <c r="AFJ101" s="0"/>
      <c r="AFK101" s="0"/>
      <c r="AFL101" s="0"/>
      <c r="AFM101" s="0"/>
      <c r="AFN101" s="0"/>
      <c r="AFO101" s="0"/>
      <c r="AFP101" s="0"/>
      <c r="AFQ101" s="0"/>
      <c r="AFR101" s="0"/>
      <c r="AFS101" s="0"/>
      <c r="AFT101" s="0"/>
      <c r="AFU101" s="0"/>
      <c r="AFV101" s="0"/>
      <c r="AFW101" s="0"/>
      <c r="AFX101" s="0"/>
      <c r="AFY101" s="0"/>
      <c r="AFZ101" s="0"/>
      <c r="AGA101" s="0"/>
      <c r="AGB101" s="0"/>
      <c r="AGC101" s="0"/>
      <c r="AGD101" s="0"/>
      <c r="AGE101" s="0"/>
      <c r="AGF101" s="0"/>
      <c r="AGG101" s="0"/>
      <c r="AGH101" s="0"/>
      <c r="AGI101" s="0"/>
      <c r="AGJ101" s="0"/>
      <c r="AGK101" s="0"/>
      <c r="AGL101" s="0"/>
      <c r="AGM101" s="0"/>
      <c r="AGN101" s="0"/>
      <c r="AGO101" s="0"/>
      <c r="AGP101" s="0"/>
      <c r="AGQ101" s="0"/>
      <c r="AGR101" s="0"/>
      <c r="AGS101" s="0"/>
      <c r="AGT101" s="0"/>
      <c r="AGU101" s="0"/>
      <c r="AGV101" s="0"/>
      <c r="AGW101" s="0"/>
      <c r="AGX101" s="0"/>
      <c r="AGY101" s="0"/>
      <c r="AGZ101" s="0"/>
      <c r="AHA101" s="0"/>
      <c r="AHB101" s="0"/>
      <c r="AHC101" s="0"/>
      <c r="AHD101" s="0"/>
      <c r="AHE101" s="0"/>
      <c r="AHF101" s="0"/>
      <c r="AHG101" s="0"/>
      <c r="AHH101" s="0"/>
      <c r="AHI101" s="0"/>
      <c r="AHJ101" s="0"/>
      <c r="AHK101" s="0"/>
      <c r="AHL101" s="0"/>
      <c r="AHM101" s="0"/>
      <c r="AHN101" s="0"/>
      <c r="AHO101" s="0"/>
      <c r="AHP101" s="0"/>
      <c r="AHQ101" s="0"/>
      <c r="AHR101" s="0"/>
      <c r="AHS101" s="0"/>
      <c r="AHT101" s="0"/>
      <c r="AHU101" s="0"/>
      <c r="AHV101" s="0"/>
      <c r="AHW101" s="0"/>
      <c r="AHX101" s="0"/>
      <c r="AHY101" s="0"/>
      <c r="AHZ101" s="0"/>
      <c r="AIA101" s="0"/>
      <c r="AIB101" s="0"/>
      <c r="AIC101" s="0"/>
      <c r="AID101" s="0"/>
      <c r="AIE101" s="0"/>
      <c r="AIF101" s="0"/>
      <c r="AIG101" s="0"/>
      <c r="AIH101" s="0"/>
      <c r="AII101" s="0"/>
      <c r="AIJ101" s="0"/>
      <c r="AIK101" s="0"/>
      <c r="AIL101" s="0"/>
      <c r="AIM101" s="0"/>
      <c r="AIN101" s="0"/>
      <c r="AIO101" s="0"/>
      <c r="AIP101" s="0"/>
      <c r="AIQ101" s="0"/>
      <c r="AIR101" s="0"/>
      <c r="AIS101" s="0"/>
      <c r="AIT101" s="0"/>
      <c r="AIU101" s="0"/>
      <c r="AIV101" s="0"/>
      <c r="AIW101" s="0"/>
      <c r="AIX101" s="0"/>
      <c r="AIY101" s="0"/>
      <c r="AIZ101" s="0"/>
      <c r="AJA101" s="0"/>
      <c r="AJB101" s="0"/>
      <c r="AJC101" s="0"/>
      <c r="AJD101" s="0"/>
      <c r="AJE101" s="0"/>
      <c r="AJF101" s="0"/>
      <c r="AJG101" s="0"/>
      <c r="AJH101" s="0"/>
      <c r="AJI101" s="0"/>
      <c r="AJJ101" s="0"/>
      <c r="AJK101" s="0"/>
      <c r="AJL101" s="0"/>
      <c r="AJM101" s="0"/>
      <c r="AJN101" s="0"/>
      <c r="AJO101" s="0"/>
      <c r="AJP101" s="0"/>
      <c r="AJQ101" s="0"/>
      <c r="AJR101" s="0"/>
      <c r="AJS101" s="0"/>
      <c r="AJT101" s="0"/>
      <c r="AJU101" s="0"/>
      <c r="AJV101" s="0"/>
      <c r="AJW101" s="0"/>
      <c r="AJX101" s="0"/>
      <c r="AJY101" s="0"/>
      <c r="AJZ101" s="0"/>
      <c r="AKA101" s="0"/>
      <c r="AKB101" s="0"/>
      <c r="AKC101" s="0"/>
      <c r="AKD101" s="0"/>
      <c r="AKE101" s="0"/>
      <c r="AKF101" s="0"/>
      <c r="AKG101" s="0"/>
      <c r="AKH101" s="0"/>
      <c r="AKI101" s="0"/>
      <c r="AKJ101" s="0"/>
      <c r="AKK101" s="0"/>
      <c r="AKL101" s="0"/>
      <c r="AKM101" s="0"/>
      <c r="AKN101" s="0"/>
      <c r="AKO101" s="0"/>
      <c r="AKP101" s="0"/>
      <c r="AKQ101" s="0"/>
      <c r="AKR101" s="0"/>
      <c r="AKS101" s="0"/>
      <c r="AKT101" s="0"/>
      <c r="AKU101" s="0"/>
      <c r="AKV101" s="0"/>
      <c r="AKW101" s="0"/>
      <c r="AKX101" s="0"/>
      <c r="AKY101" s="0"/>
      <c r="AKZ101" s="0"/>
      <c r="ALA101" s="0"/>
      <c r="ALB101" s="0"/>
      <c r="ALC101" s="0"/>
      <c r="ALD101" s="0"/>
      <c r="ALE101" s="0"/>
      <c r="ALF101" s="0"/>
      <c r="ALG101" s="0"/>
      <c r="ALH101" s="0"/>
      <c r="ALI101" s="0"/>
      <c r="ALJ101" s="0"/>
      <c r="ALK101" s="0"/>
      <c r="ALL101" s="0"/>
      <c r="ALM101" s="0"/>
      <c r="ALN101" s="0"/>
      <c r="ALO101" s="0"/>
      <c r="ALP101" s="0"/>
      <c r="ALQ101" s="0"/>
      <c r="ALR101" s="0"/>
      <c r="ALS101" s="0"/>
      <c r="ALT101" s="0"/>
      <c r="ALU101" s="0"/>
      <c r="ALV101" s="0"/>
      <c r="ALW101" s="0"/>
      <c r="ALX101" s="0"/>
      <c r="ALY101" s="0"/>
      <c r="ALZ101" s="0"/>
      <c r="AMA101" s="0"/>
      <c r="AMB101" s="0"/>
      <c r="AMC101" s="0"/>
      <c r="AMD101" s="0"/>
      <c r="AME101" s="0"/>
      <c r="AMF101" s="0"/>
      <c r="AMG101" s="0"/>
      <c r="AMH101" s="0"/>
      <c r="AMI101" s="0"/>
      <c r="AMJ101" s="0"/>
    </row>
    <row r="102" customFormat="false" ht="13.8" hidden="false" customHeight="false" outlineLevel="0" collapsed="false">
      <c r="A102" s="267"/>
      <c r="B102" s="111"/>
      <c r="C102" s="111"/>
      <c r="D102" s="111"/>
      <c r="E102" s="111"/>
      <c r="F102" s="260"/>
      <c r="G102" s="111"/>
      <c r="H102" s="261" t="s">
        <v>119</v>
      </c>
      <c r="I102" s="261"/>
      <c r="J102" s="96"/>
      <c r="K102" s="96"/>
      <c r="L102" s="262"/>
      <c r="M102" s="262"/>
      <c r="N102" s="263"/>
      <c r="O102" s="264"/>
      <c r="P102" s="265"/>
      <c r="Q102" s="263"/>
      <c r="R102" s="266"/>
      <c r="S102" s="0"/>
      <c r="T102" s="0"/>
      <c r="U102" s="0"/>
      <c r="V102" s="0"/>
      <c r="W102" s="0"/>
      <c r="X102" s="0"/>
      <c r="Y102" s="0"/>
      <c r="Z102" s="0"/>
      <c r="AA102" s="0"/>
      <c r="AB102" s="0"/>
      <c r="AC102" s="0"/>
      <c r="AD102" s="0"/>
      <c r="AE102" s="0"/>
      <c r="AF102" s="0"/>
      <c r="AG102" s="0"/>
      <c r="AH102" s="0"/>
      <c r="AI102" s="0"/>
      <c r="AJ102" s="0"/>
      <c r="AK102" s="0"/>
      <c r="AL102" s="0"/>
      <c r="AM102" s="0"/>
      <c r="AN102" s="0"/>
      <c r="AO102" s="0"/>
      <c r="AP102" s="0"/>
      <c r="AQ102" s="0"/>
      <c r="AR102" s="0"/>
      <c r="AS102" s="0"/>
      <c r="AT102" s="0"/>
      <c r="AU102" s="0"/>
      <c r="AV102" s="0"/>
      <c r="AW102" s="0"/>
      <c r="AX102" s="0"/>
      <c r="AY102" s="0"/>
      <c r="AZ102" s="0"/>
      <c r="BA102" s="0"/>
      <c r="BB102" s="0"/>
      <c r="BC102" s="0"/>
      <c r="BD102" s="0"/>
      <c r="BE102" s="0"/>
      <c r="BF102" s="0"/>
      <c r="BG102" s="0"/>
      <c r="BH102" s="0"/>
      <c r="BI102" s="0"/>
      <c r="BJ102" s="0"/>
      <c r="BK102" s="0"/>
      <c r="BL102" s="0"/>
      <c r="BM102" s="0"/>
      <c r="BN102" s="0"/>
      <c r="BO102" s="0"/>
      <c r="BP102" s="0"/>
      <c r="BQ102" s="0"/>
      <c r="BR102" s="0"/>
      <c r="BS102" s="0"/>
      <c r="BT102" s="0"/>
      <c r="BU102" s="0"/>
      <c r="BV102" s="0"/>
      <c r="BW102" s="0"/>
      <c r="BX102" s="0"/>
      <c r="BY102" s="0"/>
      <c r="BZ102" s="0"/>
      <c r="CA102" s="0"/>
      <c r="CB102" s="0"/>
      <c r="CC102" s="0"/>
      <c r="CD102" s="0"/>
      <c r="CE102" s="0"/>
      <c r="CF102" s="0"/>
      <c r="CG102" s="0"/>
      <c r="CH102" s="0"/>
      <c r="CI102" s="0"/>
      <c r="CJ102" s="0"/>
      <c r="CK102" s="0"/>
      <c r="CL102" s="0"/>
      <c r="CM102" s="0"/>
      <c r="CN102" s="0"/>
      <c r="CO102" s="0"/>
      <c r="CP102" s="0"/>
      <c r="CQ102" s="0"/>
      <c r="CR102" s="0"/>
      <c r="CS102" s="0"/>
      <c r="CT102" s="0"/>
      <c r="CU102" s="0"/>
      <c r="CV102" s="0"/>
      <c r="CW102" s="0"/>
      <c r="CX102" s="95"/>
      <c r="CY102" s="0"/>
      <c r="CZ102" s="0"/>
      <c r="DA102" s="0"/>
      <c r="DB102" s="0"/>
      <c r="DC102" s="0"/>
      <c r="DD102" s="0"/>
      <c r="DE102" s="0"/>
      <c r="DF102" s="0"/>
      <c r="DG102" s="0"/>
      <c r="DH102" s="0"/>
      <c r="DI102" s="0"/>
      <c r="DJ102" s="0"/>
      <c r="DK102" s="0"/>
      <c r="DL102" s="0"/>
      <c r="DM102" s="0"/>
      <c r="DN102" s="0"/>
      <c r="DO102" s="0"/>
      <c r="DP102" s="0"/>
      <c r="DQ102" s="0"/>
      <c r="DR102" s="0"/>
      <c r="DS102" s="0"/>
      <c r="DT102" s="0"/>
      <c r="DU102" s="0"/>
      <c r="DV102" s="0"/>
      <c r="DW102" s="0"/>
      <c r="DX102" s="0"/>
      <c r="DY102" s="0"/>
      <c r="DZ102" s="0"/>
      <c r="EA102" s="0"/>
      <c r="EB102" s="0"/>
      <c r="EC102" s="0"/>
      <c r="ED102" s="0"/>
      <c r="EE102" s="0"/>
      <c r="EF102" s="0"/>
      <c r="EG102" s="0"/>
      <c r="EH102" s="0"/>
      <c r="EI102" s="0"/>
      <c r="EJ102" s="0"/>
      <c r="EK102" s="0"/>
      <c r="EL102" s="0"/>
      <c r="EM102" s="0"/>
      <c r="EN102" s="0"/>
      <c r="EO102" s="0"/>
      <c r="EP102" s="0"/>
      <c r="EQ102" s="0"/>
      <c r="ER102" s="0"/>
      <c r="ES102" s="0"/>
      <c r="ET102" s="0"/>
      <c r="EU102" s="0"/>
      <c r="EV102" s="0"/>
      <c r="EW102" s="0"/>
      <c r="EX102" s="0"/>
      <c r="EY102" s="0"/>
      <c r="EZ102" s="0"/>
      <c r="FA102" s="0"/>
      <c r="FB102" s="0"/>
      <c r="FC102" s="0"/>
      <c r="FD102" s="0"/>
      <c r="FE102" s="0"/>
      <c r="FF102" s="0"/>
      <c r="FG102" s="0"/>
      <c r="FH102" s="0"/>
      <c r="FI102" s="0"/>
      <c r="FJ102" s="0"/>
      <c r="FK102" s="0"/>
      <c r="FL102" s="0"/>
      <c r="FM102" s="0"/>
      <c r="FN102" s="0"/>
      <c r="FO102" s="0"/>
      <c r="FP102" s="0"/>
      <c r="FQ102" s="0"/>
      <c r="FR102" s="0"/>
      <c r="FS102" s="0"/>
      <c r="FT102" s="0"/>
      <c r="FU102" s="0"/>
      <c r="FV102" s="0"/>
      <c r="FW102" s="0"/>
      <c r="FX102" s="0"/>
      <c r="FY102" s="0"/>
      <c r="FZ102" s="0"/>
      <c r="GA102" s="0"/>
      <c r="GB102" s="0"/>
      <c r="GC102" s="0"/>
      <c r="GD102" s="0"/>
      <c r="GE102" s="0"/>
      <c r="GF102" s="0"/>
      <c r="GG102" s="0"/>
      <c r="GH102" s="0"/>
      <c r="GI102" s="0"/>
      <c r="GJ102" s="0"/>
      <c r="GK102" s="0"/>
      <c r="GL102" s="0"/>
      <c r="GM102" s="0"/>
      <c r="GN102" s="0"/>
      <c r="GO102" s="0"/>
      <c r="GP102" s="0"/>
      <c r="GQ102" s="0"/>
      <c r="GR102" s="0"/>
      <c r="GS102" s="0"/>
      <c r="GT102" s="0"/>
      <c r="GU102" s="0"/>
      <c r="GV102" s="0"/>
      <c r="GW102" s="0"/>
      <c r="GX102" s="0"/>
      <c r="GY102" s="0"/>
      <c r="GZ102" s="0"/>
      <c r="HA102" s="0"/>
      <c r="HB102" s="0"/>
      <c r="HC102" s="0"/>
      <c r="HD102" s="0"/>
      <c r="HE102" s="0"/>
      <c r="HF102" s="0"/>
      <c r="HG102" s="0"/>
      <c r="HH102" s="0"/>
      <c r="HI102" s="0"/>
      <c r="HJ102" s="0"/>
      <c r="HK102" s="0"/>
      <c r="HL102" s="0"/>
      <c r="HM102" s="0"/>
      <c r="HN102" s="0"/>
      <c r="HO102" s="0"/>
      <c r="HP102" s="0"/>
      <c r="HQ102" s="0"/>
      <c r="HR102" s="0"/>
      <c r="HS102" s="0"/>
      <c r="HT102" s="0"/>
      <c r="HU102" s="0"/>
      <c r="HV102" s="0"/>
      <c r="HW102" s="0"/>
      <c r="HX102" s="0"/>
      <c r="HY102" s="0"/>
      <c r="HZ102" s="0"/>
      <c r="IA102" s="0"/>
      <c r="IB102" s="0"/>
      <c r="IC102" s="0"/>
      <c r="ID102" s="0"/>
      <c r="IE102" s="0"/>
      <c r="IF102" s="0"/>
      <c r="IG102" s="0"/>
      <c r="IH102" s="0"/>
      <c r="II102" s="0"/>
      <c r="IJ102" s="0"/>
      <c r="IK102" s="0"/>
      <c r="IL102" s="0"/>
      <c r="IM102" s="0"/>
      <c r="IN102" s="0"/>
      <c r="IO102" s="0"/>
      <c r="IP102" s="0"/>
      <c r="IQ102" s="0"/>
      <c r="IR102" s="0"/>
      <c r="IS102" s="0"/>
      <c r="IT102" s="0"/>
      <c r="IU102" s="0"/>
      <c r="IV102" s="0"/>
      <c r="IW102" s="0"/>
      <c r="IX102" s="0"/>
      <c r="IY102" s="0"/>
      <c r="IZ102" s="0"/>
      <c r="JA102" s="0"/>
      <c r="JB102" s="0"/>
      <c r="JC102" s="0"/>
      <c r="JD102" s="0"/>
      <c r="JE102" s="0"/>
      <c r="JF102" s="0"/>
      <c r="JG102" s="0"/>
      <c r="JH102" s="0"/>
      <c r="JI102" s="0"/>
      <c r="JJ102" s="0"/>
      <c r="JK102" s="0"/>
      <c r="JL102" s="0"/>
      <c r="JM102" s="0"/>
      <c r="JN102" s="0"/>
      <c r="JO102" s="0"/>
      <c r="JP102" s="0"/>
      <c r="JQ102" s="0"/>
      <c r="JR102" s="0"/>
      <c r="JS102" s="0"/>
      <c r="JT102" s="0"/>
      <c r="JU102" s="0"/>
      <c r="JV102" s="0"/>
      <c r="JW102" s="0"/>
      <c r="JX102" s="0"/>
      <c r="JY102" s="0"/>
      <c r="JZ102" s="0"/>
      <c r="KA102" s="0"/>
      <c r="KB102" s="0"/>
      <c r="KC102" s="0"/>
      <c r="KD102" s="0"/>
      <c r="KE102" s="0"/>
      <c r="KF102" s="0"/>
      <c r="KG102" s="0"/>
      <c r="KH102" s="0"/>
      <c r="KI102" s="0"/>
      <c r="KJ102" s="0"/>
      <c r="KK102" s="0"/>
      <c r="KL102" s="0"/>
      <c r="KM102" s="0"/>
      <c r="KN102" s="0"/>
      <c r="KO102" s="0"/>
      <c r="KP102" s="0"/>
      <c r="KQ102" s="0"/>
      <c r="KR102" s="0"/>
      <c r="KS102" s="0"/>
      <c r="KT102" s="0"/>
      <c r="KU102" s="0"/>
      <c r="KV102" s="0"/>
      <c r="KW102" s="0"/>
      <c r="KX102" s="0"/>
      <c r="KY102" s="0"/>
      <c r="KZ102" s="0"/>
      <c r="LA102" s="0"/>
      <c r="LB102" s="0"/>
      <c r="LC102" s="0"/>
      <c r="LD102" s="0"/>
      <c r="LE102" s="0"/>
      <c r="LF102" s="0"/>
      <c r="LG102" s="0"/>
      <c r="LH102" s="0"/>
      <c r="LI102" s="0"/>
      <c r="LJ102" s="0"/>
      <c r="LK102" s="0"/>
      <c r="LL102" s="0"/>
      <c r="LM102" s="0"/>
      <c r="LN102" s="0"/>
      <c r="LO102" s="0"/>
      <c r="LP102" s="0"/>
      <c r="LQ102" s="0"/>
      <c r="LR102" s="0"/>
      <c r="LS102" s="0"/>
      <c r="LT102" s="0"/>
      <c r="LU102" s="0"/>
      <c r="LV102" s="0"/>
      <c r="LW102" s="0"/>
      <c r="LX102" s="0"/>
      <c r="LY102" s="0"/>
      <c r="LZ102" s="0"/>
      <c r="MA102" s="0"/>
      <c r="MB102" s="0"/>
      <c r="MC102" s="0"/>
      <c r="MD102" s="0"/>
      <c r="ME102" s="0"/>
      <c r="MF102" s="0"/>
      <c r="MG102" s="0"/>
      <c r="MH102" s="0"/>
      <c r="MI102" s="0"/>
      <c r="MJ102" s="0"/>
      <c r="MK102" s="0"/>
      <c r="ML102" s="0"/>
      <c r="MM102" s="0"/>
      <c r="MN102" s="0"/>
      <c r="MO102" s="0"/>
      <c r="MP102" s="0"/>
      <c r="MQ102" s="0"/>
      <c r="MR102" s="0"/>
      <c r="MS102" s="0"/>
      <c r="MT102" s="0"/>
      <c r="MU102" s="0"/>
      <c r="MV102" s="0"/>
      <c r="MW102" s="0"/>
      <c r="MX102" s="0"/>
      <c r="MY102" s="0"/>
      <c r="MZ102" s="0"/>
      <c r="NA102" s="0"/>
      <c r="NB102" s="0"/>
      <c r="NC102" s="0"/>
      <c r="ND102" s="0"/>
      <c r="NE102" s="0"/>
      <c r="NF102" s="0"/>
      <c r="NG102" s="0"/>
      <c r="NH102" s="0"/>
      <c r="NI102" s="0"/>
      <c r="NJ102" s="0"/>
      <c r="NK102" s="0"/>
      <c r="NL102" s="0"/>
      <c r="NM102" s="0"/>
      <c r="NN102" s="0"/>
      <c r="NO102" s="0"/>
      <c r="NP102" s="0"/>
      <c r="NQ102" s="0"/>
      <c r="NR102" s="0"/>
      <c r="NS102" s="0"/>
      <c r="NT102" s="0"/>
      <c r="NU102" s="0"/>
      <c r="NV102" s="0"/>
      <c r="NW102" s="0"/>
      <c r="NX102" s="0"/>
      <c r="NY102" s="0"/>
      <c r="NZ102" s="0"/>
      <c r="OA102" s="0"/>
      <c r="OB102" s="0"/>
      <c r="OC102" s="0"/>
      <c r="OD102" s="0"/>
      <c r="OE102" s="0"/>
      <c r="OF102" s="0"/>
      <c r="OG102" s="0"/>
      <c r="OH102" s="0"/>
      <c r="OI102" s="0"/>
      <c r="OJ102" s="0"/>
      <c r="OK102" s="0"/>
      <c r="OL102" s="0"/>
      <c r="OM102" s="0"/>
      <c r="ON102" s="0"/>
      <c r="OO102" s="0"/>
      <c r="OP102" s="0"/>
      <c r="OQ102" s="0"/>
      <c r="OR102" s="0"/>
      <c r="OS102" s="0"/>
      <c r="OT102" s="0"/>
      <c r="OU102" s="0"/>
      <c r="OV102" s="0"/>
      <c r="OW102" s="0"/>
      <c r="OX102" s="0"/>
      <c r="OY102" s="0"/>
      <c r="OZ102" s="0"/>
      <c r="PA102" s="0"/>
      <c r="PB102" s="0"/>
      <c r="PC102" s="0"/>
      <c r="PD102" s="0"/>
      <c r="PE102" s="0"/>
      <c r="PF102" s="0"/>
      <c r="PG102" s="0"/>
      <c r="PH102" s="0"/>
      <c r="PI102" s="0"/>
      <c r="PJ102" s="0"/>
      <c r="PK102" s="0"/>
      <c r="PL102" s="0"/>
      <c r="PM102" s="0"/>
      <c r="PN102" s="0"/>
      <c r="PO102" s="0"/>
      <c r="PP102" s="0"/>
      <c r="PQ102" s="0"/>
      <c r="PR102" s="0"/>
      <c r="PS102" s="0"/>
      <c r="PT102" s="0"/>
      <c r="PU102" s="0"/>
      <c r="PV102" s="0"/>
      <c r="PW102" s="0"/>
      <c r="PX102" s="0"/>
      <c r="PY102" s="0"/>
      <c r="PZ102" s="0"/>
      <c r="QA102" s="0"/>
      <c r="QB102" s="0"/>
      <c r="QC102" s="0"/>
      <c r="QD102" s="0"/>
      <c r="QE102" s="0"/>
      <c r="QF102" s="0"/>
      <c r="QG102" s="0"/>
      <c r="QH102" s="0"/>
      <c r="QI102" s="0"/>
      <c r="QJ102" s="0"/>
      <c r="QK102" s="0"/>
      <c r="QL102" s="0"/>
      <c r="QM102" s="0"/>
      <c r="QN102" s="0"/>
      <c r="QO102" s="0"/>
      <c r="QP102" s="0"/>
      <c r="QQ102" s="0"/>
      <c r="QR102" s="0"/>
      <c r="QS102" s="0"/>
      <c r="QT102" s="0"/>
      <c r="QU102" s="0"/>
      <c r="QV102" s="0"/>
      <c r="QW102" s="0"/>
      <c r="QX102" s="0"/>
      <c r="QY102" s="0"/>
      <c r="QZ102" s="0"/>
      <c r="RA102" s="0"/>
      <c r="RB102" s="0"/>
      <c r="RC102" s="0"/>
      <c r="RD102" s="0"/>
      <c r="RE102" s="0"/>
      <c r="RF102" s="0"/>
      <c r="RG102" s="0"/>
      <c r="RH102" s="0"/>
      <c r="RI102" s="0"/>
      <c r="RJ102" s="0"/>
      <c r="RK102" s="0"/>
      <c r="RL102" s="0"/>
      <c r="RM102" s="0"/>
      <c r="RN102" s="0"/>
      <c r="RO102" s="0"/>
      <c r="RP102" s="0"/>
      <c r="RQ102" s="0"/>
      <c r="RR102" s="0"/>
      <c r="RS102" s="0"/>
      <c r="RT102" s="0"/>
      <c r="RU102" s="0"/>
      <c r="RV102" s="0"/>
      <c r="RW102" s="0"/>
      <c r="RX102" s="0"/>
      <c r="RY102" s="0"/>
      <c r="RZ102" s="0"/>
      <c r="SA102" s="0"/>
      <c r="SB102" s="0"/>
      <c r="SC102" s="0"/>
      <c r="SD102" s="0"/>
      <c r="SE102" s="0"/>
      <c r="SF102" s="0"/>
      <c r="SG102" s="0"/>
      <c r="SH102" s="0"/>
      <c r="SI102" s="0"/>
      <c r="SJ102" s="0"/>
      <c r="SK102" s="0"/>
      <c r="SL102" s="0"/>
      <c r="SM102" s="0"/>
      <c r="SN102" s="0"/>
      <c r="SO102" s="0"/>
      <c r="SP102" s="0"/>
      <c r="SQ102" s="0"/>
      <c r="SR102" s="0"/>
      <c r="SS102" s="0"/>
      <c r="ST102" s="0"/>
      <c r="SU102" s="0"/>
      <c r="SV102" s="0"/>
      <c r="SW102" s="0"/>
      <c r="SX102" s="0"/>
      <c r="SY102" s="0"/>
      <c r="SZ102" s="0"/>
      <c r="TA102" s="0"/>
      <c r="TB102" s="0"/>
      <c r="TC102" s="0"/>
      <c r="TD102" s="0"/>
      <c r="TE102" s="0"/>
      <c r="TF102" s="0"/>
      <c r="TG102" s="0"/>
      <c r="TH102" s="0"/>
      <c r="TI102" s="0"/>
      <c r="TJ102" s="0"/>
      <c r="TK102" s="0"/>
      <c r="TL102" s="0"/>
      <c r="TM102" s="0"/>
      <c r="TN102" s="0"/>
      <c r="TO102" s="0"/>
      <c r="TP102" s="0"/>
      <c r="TQ102" s="0"/>
      <c r="TR102" s="0"/>
      <c r="TS102" s="0"/>
      <c r="TT102" s="0"/>
      <c r="TU102" s="0"/>
      <c r="TV102" s="0"/>
      <c r="TW102" s="0"/>
      <c r="TX102" s="0"/>
      <c r="TY102" s="0"/>
      <c r="TZ102" s="0"/>
      <c r="UA102" s="0"/>
      <c r="UB102" s="0"/>
      <c r="UC102" s="0"/>
      <c r="UD102" s="0"/>
      <c r="UE102" s="0"/>
      <c r="UF102" s="0"/>
      <c r="UG102" s="0"/>
      <c r="UH102" s="0"/>
      <c r="UI102" s="0"/>
      <c r="UJ102" s="0"/>
      <c r="UK102" s="0"/>
      <c r="UL102" s="0"/>
      <c r="UM102" s="0"/>
      <c r="UN102" s="0"/>
      <c r="UO102" s="0"/>
      <c r="UP102" s="0"/>
      <c r="UQ102" s="0"/>
      <c r="UR102" s="0"/>
      <c r="US102" s="0"/>
      <c r="UT102" s="0"/>
      <c r="UU102" s="0"/>
      <c r="UV102" s="0"/>
      <c r="UW102" s="0"/>
      <c r="UX102" s="0"/>
      <c r="UY102" s="0"/>
      <c r="UZ102" s="0"/>
      <c r="VA102" s="0"/>
      <c r="VB102" s="0"/>
      <c r="VC102" s="0"/>
      <c r="VD102" s="0"/>
      <c r="VE102" s="0"/>
      <c r="VF102" s="0"/>
      <c r="VG102" s="0"/>
      <c r="VH102" s="0"/>
      <c r="VI102" s="0"/>
      <c r="VJ102" s="0"/>
      <c r="VK102" s="0"/>
      <c r="VL102" s="0"/>
      <c r="VM102" s="0"/>
      <c r="VN102" s="0"/>
      <c r="VO102" s="0"/>
      <c r="VP102" s="0"/>
      <c r="VQ102" s="0"/>
      <c r="VR102" s="0"/>
      <c r="VS102" s="0"/>
      <c r="VT102" s="0"/>
      <c r="VU102" s="0"/>
      <c r="VV102" s="0"/>
      <c r="VW102" s="0"/>
      <c r="VX102" s="0"/>
      <c r="VY102" s="0"/>
      <c r="VZ102" s="0"/>
      <c r="WA102" s="0"/>
      <c r="WB102" s="0"/>
      <c r="WC102" s="0"/>
      <c r="WD102" s="0"/>
      <c r="WE102" s="0"/>
      <c r="WF102" s="0"/>
      <c r="WG102" s="0"/>
      <c r="WH102" s="0"/>
      <c r="WI102" s="0"/>
      <c r="WJ102" s="0"/>
      <c r="WK102" s="0"/>
      <c r="WL102" s="0"/>
      <c r="WM102" s="0"/>
      <c r="WN102" s="0"/>
      <c r="WO102" s="0"/>
      <c r="WP102" s="0"/>
      <c r="WQ102" s="0"/>
      <c r="WR102" s="0"/>
      <c r="WS102" s="0"/>
      <c r="WT102" s="0"/>
      <c r="WU102" s="0"/>
      <c r="WV102" s="0"/>
      <c r="WW102" s="0"/>
      <c r="WX102" s="0"/>
      <c r="WY102" s="0"/>
      <c r="WZ102" s="0"/>
      <c r="XA102" s="0"/>
      <c r="XB102" s="0"/>
      <c r="XC102" s="0"/>
      <c r="XD102" s="0"/>
      <c r="XE102" s="0"/>
      <c r="XF102" s="0"/>
      <c r="XG102" s="0"/>
      <c r="XH102" s="0"/>
      <c r="XI102" s="0"/>
      <c r="XJ102" s="0"/>
      <c r="XK102" s="0"/>
      <c r="XL102" s="0"/>
      <c r="XM102" s="0"/>
      <c r="XN102" s="0"/>
      <c r="XO102" s="0"/>
      <c r="XP102" s="0"/>
      <c r="XQ102" s="0"/>
      <c r="XR102" s="0"/>
      <c r="XS102" s="0"/>
      <c r="XT102" s="0"/>
      <c r="XU102" s="0"/>
      <c r="XV102" s="0"/>
      <c r="XW102" s="0"/>
      <c r="XX102" s="0"/>
      <c r="XY102" s="0"/>
      <c r="XZ102" s="0"/>
      <c r="YA102" s="0"/>
      <c r="YB102" s="0"/>
      <c r="YC102" s="0"/>
      <c r="YD102" s="0"/>
      <c r="YE102" s="0"/>
      <c r="YF102" s="0"/>
      <c r="YG102" s="0"/>
      <c r="YH102" s="0"/>
      <c r="YI102" s="0"/>
      <c r="YJ102" s="0"/>
      <c r="YK102" s="0"/>
      <c r="YL102" s="0"/>
      <c r="YM102" s="0"/>
      <c r="YN102" s="0"/>
      <c r="YO102" s="0"/>
      <c r="YP102" s="0"/>
      <c r="YQ102" s="0"/>
      <c r="YR102" s="0"/>
      <c r="YS102" s="0"/>
      <c r="YT102" s="0"/>
      <c r="YU102" s="0"/>
      <c r="YV102" s="0"/>
      <c r="YW102" s="0"/>
      <c r="YX102" s="0"/>
      <c r="YY102" s="0"/>
      <c r="YZ102" s="0"/>
      <c r="ZA102" s="0"/>
      <c r="ZB102" s="0"/>
      <c r="ZC102" s="0"/>
      <c r="ZD102" s="0"/>
      <c r="ZE102" s="0"/>
      <c r="ZF102" s="0"/>
      <c r="ZG102" s="0"/>
      <c r="ZH102" s="0"/>
      <c r="ZI102" s="0"/>
      <c r="ZJ102" s="0"/>
      <c r="ZK102" s="0"/>
      <c r="ZL102" s="0"/>
      <c r="ZM102" s="0"/>
      <c r="ZN102" s="0"/>
      <c r="ZO102" s="0"/>
      <c r="ZP102" s="0"/>
      <c r="ZQ102" s="0"/>
      <c r="ZR102" s="0"/>
      <c r="ZS102" s="0"/>
      <c r="ZT102" s="0"/>
      <c r="ZU102" s="0"/>
      <c r="ZV102" s="0"/>
      <c r="ZW102" s="0"/>
      <c r="ZX102" s="0"/>
      <c r="ZY102" s="0"/>
      <c r="ZZ102" s="0"/>
      <c r="AAA102" s="0"/>
      <c r="AAB102" s="0"/>
      <c r="AAC102" s="0"/>
      <c r="AAD102" s="0"/>
      <c r="AAE102" s="0"/>
      <c r="AAF102" s="0"/>
      <c r="AAG102" s="0"/>
      <c r="AAH102" s="0"/>
      <c r="AAI102" s="0"/>
      <c r="AAJ102" s="0"/>
      <c r="AAK102" s="0"/>
      <c r="AAL102" s="0"/>
      <c r="AAM102" s="0"/>
      <c r="AAN102" s="0"/>
      <c r="AAO102" s="0"/>
      <c r="AAP102" s="0"/>
      <c r="AAQ102" s="0"/>
      <c r="AAR102" s="0"/>
      <c r="AAS102" s="0"/>
      <c r="AAT102" s="0"/>
      <c r="AAU102" s="0"/>
      <c r="AAV102" s="0"/>
      <c r="AAW102" s="0"/>
      <c r="AAX102" s="0"/>
      <c r="AAY102" s="0"/>
      <c r="AAZ102" s="0"/>
      <c r="ABA102" s="0"/>
      <c r="ABB102" s="0"/>
      <c r="ABC102" s="0"/>
      <c r="ABD102" s="0"/>
      <c r="ABE102" s="0"/>
      <c r="ABF102" s="0"/>
      <c r="ABG102" s="0"/>
      <c r="ABH102" s="0"/>
      <c r="ABI102" s="0"/>
      <c r="ABJ102" s="0"/>
      <c r="ABK102" s="0"/>
      <c r="ABL102" s="0"/>
      <c r="ABM102" s="0"/>
      <c r="ABN102" s="0"/>
      <c r="ABO102" s="0"/>
      <c r="ABP102" s="0"/>
      <c r="ABQ102" s="0"/>
      <c r="ABR102" s="0"/>
      <c r="ABS102" s="0"/>
      <c r="ABT102" s="0"/>
      <c r="ABU102" s="0"/>
      <c r="ABV102" s="0"/>
      <c r="ABW102" s="0"/>
      <c r="ABX102" s="0"/>
      <c r="ABY102" s="0"/>
      <c r="ABZ102" s="0"/>
      <c r="ACA102" s="0"/>
      <c r="ACB102" s="0"/>
      <c r="ACC102" s="0"/>
      <c r="ACD102" s="0"/>
      <c r="ACE102" s="0"/>
      <c r="ACF102" s="0"/>
      <c r="ACG102" s="0"/>
      <c r="ACH102" s="0"/>
      <c r="ACI102" s="0"/>
      <c r="ACJ102" s="0"/>
      <c r="ACK102" s="0"/>
      <c r="ACL102" s="0"/>
      <c r="ACM102" s="0"/>
      <c r="ACN102" s="0"/>
      <c r="ACO102" s="0"/>
      <c r="ACP102" s="0"/>
      <c r="ACQ102" s="0"/>
      <c r="ACR102" s="0"/>
      <c r="ACS102" s="0"/>
      <c r="ACT102" s="0"/>
      <c r="ACU102" s="0"/>
      <c r="ACV102" s="0"/>
      <c r="ACW102" s="0"/>
      <c r="ACX102" s="0"/>
      <c r="ACY102" s="0"/>
      <c r="ACZ102" s="0"/>
      <c r="ADA102" s="0"/>
      <c r="ADB102" s="0"/>
      <c r="ADC102" s="0"/>
      <c r="ADD102" s="0"/>
      <c r="ADE102" s="0"/>
      <c r="ADF102" s="0"/>
      <c r="ADG102" s="0"/>
      <c r="ADH102" s="0"/>
      <c r="ADI102" s="0"/>
      <c r="ADJ102" s="0"/>
      <c r="ADK102" s="0"/>
      <c r="ADL102" s="0"/>
      <c r="ADM102" s="0"/>
      <c r="ADN102" s="0"/>
      <c r="ADO102" s="0"/>
      <c r="ADP102" s="0"/>
      <c r="ADQ102" s="0"/>
      <c r="ADR102" s="0"/>
      <c r="ADS102" s="0"/>
      <c r="ADT102" s="0"/>
      <c r="ADU102" s="0"/>
      <c r="ADV102" s="0"/>
      <c r="ADW102" s="0"/>
      <c r="ADX102" s="0"/>
      <c r="ADY102" s="0"/>
      <c r="ADZ102" s="0"/>
      <c r="AEA102" s="0"/>
      <c r="AEB102" s="0"/>
      <c r="AEC102" s="0"/>
      <c r="AED102" s="0"/>
      <c r="AEE102" s="0"/>
      <c r="AEF102" s="0"/>
      <c r="AEG102" s="0"/>
      <c r="AEH102" s="0"/>
      <c r="AEI102" s="0"/>
      <c r="AEJ102" s="0"/>
      <c r="AEK102" s="0"/>
      <c r="AEL102" s="0"/>
      <c r="AEM102" s="0"/>
      <c r="AEN102" s="0"/>
      <c r="AEO102" s="0"/>
      <c r="AEP102" s="0"/>
      <c r="AEQ102" s="0"/>
      <c r="AER102" s="0"/>
      <c r="AES102" s="0"/>
      <c r="AET102" s="0"/>
      <c r="AEU102" s="0"/>
      <c r="AEV102" s="0"/>
      <c r="AEW102" s="0"/>
      <c r="AEX102" s="0"/>
      <c r="AEY102" s="0"/>
      <c r="AEZ102" s="0"/>
      <c r="AFA102" s="0"/>
      <c r="AFB102" s="0"/>
      <c r="AFC102" s="0"/>
      <c r="AFD102" s="0"/>
      <c r="AFE102" s="0"/>
      <c r="AFF102" s="0"/>
      <c r="AFG102" s="0"/>
      <c r="AFH102" s="0"/>
      <c r="AFI102" s="0"/>
      <c r="AFJ102" s="0"/>
      <c r="AFK102" s="0"/>
      <c r="AFL102" s="0"/>
      <c r="AFM102" s="0"/>
      <c r="AFN102" s="0"/>
      <c r="AFO102" s="0"/>
      <c r="AFP102" s="0"/>
      <c r="AFQ102" s="0"/>
      <c r="AFR102" s="0"/>
      <c r="AFS102" s="0"/>
      <c r="AFT102" s="0"/>
      <c r="AFU102" s="0"/>
      <c r="AFV102" s="0"/>
      <c r="AFW102" s="0"/>
      <c r="AFX102" s="0"/>
      <c r="AFY102" s="0"/>
      <c r="AFZ102" s="0"/>
      <c r="AGA102" s="0"/>
      <c r="AGB102" s="0"/>
      <c r="AGC102" s="0"/>
      <c r="AGD102" s="0"/>
      <c r="AGE102" s="0"/>
      <c r="AGF102" s="0"/>
      <c r="AGG102" s="0"/>
      <c r="AGH102" s="0"/>
      <c r="AGI102" s="0"/>
      <c r="AGJ102" s="0"/>
      <c r="AGK102" s="0"/>
      <c r="AGL102" s="0"/>
      <c r="AGM102" s="0"/>
      <c r="AGN102" s="0"/>
      <c r="AGO102" s="0"/>
      <c r="AGP102" s="0"/>
      <c r="AGQ102" s="0"/>
      <c r="AGR102" s="0"/>
      <c r="AGS102" s="0"/>
      <c r="AGT102" s="0"/>
      <c r="AGU102" s="0"/>
      <c r="AGV102" s="0"/>
      <c r="AGW102" s="0"/>
      <c r="AGX102" s="0"/>
      <c r="AGY102" s="0"/>
      <c r="AGZ102" s="0"/>
      <c r="AHA102" s="0"/>
      <c r="AHB102" s="0"/>
      <c r="AHC102" s="0"/>
      <c r="AHD102" s="0"/>
      <c r="AHE102" s="0"/>
      <c r="AHF102" s="0"/>
      <c r="AHG102" s="0"/>
      <c r="AHH102" s="0"/>
      <c r="AHI102" s="0"/>
      <c r="AHJ102" s="0"/>
      <c r="AHK102" s="0"/>
      <c r="AHL102" s="0"/>
      <c r="AHM102" s="0"/>
      <c r="AHN102" s="0"/>
      <c r="AHO102" s="0"/>
      <c r="AHP102" s="0"/>
      <c r="AHQ102" s="0"/>
      <c r="AHR102" s="0"/>
      <c r="AHS102" s="0"/>
      <c r="AHT102" s="0"/>
      <c r="AHU102" s="0"/>
      <c r="AHV102" s="0"/>
      <c r="AHW102" s="0"/>
      <c r="AHX102" s="0"/>
      <c r="AHY102" s="0"/>
      <c r="AHZ102" s="0"/>
      <c r="AIA102" s="0"/>
      <c r="AIB102" s="0"/>
      <c r="AIC102" s="0"/>
      <c r="AID102" s="0"/>
      <c r="AIE102" s="0"/>
      <c r="AIF102" s="0"/>
      <c r="AIG102" s="0"/>
      <c r="AIH102" s="0"/>
      <c r="AII102" s="0"/>
      <c r="AIJ102" s="0"/>
      <c r="AIK102" s="0"/>
      <c r="AIL102" s="0"/>
      <c r="AIM102" s="0"/>
      <c r="AIN102" s="0"/>
      <c r="AIO102" s="0"/>
      <c r="AIP102" s="0"/>
      <c r="AIQ102" s="0"/>
      <c r="AIR102" s="0"/>
      <c r="AIS102" s="0"/>
      <c r="AIT102" s="0"/>
      <c r="AIU102" s="0"/>
      <c r="AIV102" s="0"/>
      <c r="AIW102" s="0"/>
      <c r="AIX102" s="0"/>
      <c r="AIY102" s="0"/>
      <c r="AIZ102" s="0"/>
      <c r="AJA102" s="0"/>
      <c r="AJB102" s="0"/>
      <c r="AJC102" s="0"/>
      <c r="AJD102" s="0"/>
      <c r="AJE102" s="0"/>
      <c r="AJF102" s="0"/>
      <c r="AJG102" s="0"/>
      <c r="AJH102" s="0"/>
      <c r="AJI102" s="0"/>
      <c r="AJJ102" s="0"/>
      <c r="AJK102" s="0"/>
      <c r="AJL102" s="0"/>
      <c r="AJM102" s="0"/>
      <c r="AJN102" s="0"/>
      <c r="AJO102" s="0"/>
      <c r="AJP102" s="0"/>
      <c r="AJQ102" s="0"/>
      <c r="AJR102" s="0"/>
      <c r="AJS102" s="0"/>
      <c r="AJT102" s="0"/>
      <c r="AJU102" s="0"/>
      <c r="AJV102" s="0"/>
      <c r="AJW102" s="0"/>
      <c r="AJX102" s="0"/>
      <c r="AJY102" s="0"/>
      <c r="AJZ102" s="0"/>
      <c r="AKA102" s="0"/>
      <c r="AKB102" s="0"/>
      <c r="AKC102" s="0"/>
      <c r="AKD102" s="0"/>
      <c r="AKE102" s="0"/>
      <c r="AKF102" s="0"/>
      <c r="AKG102" s="0"/>
      <c r="AKH102" s="0"/>
      <c r="AKI102" s="0"/>
      <c r="AKJ102" s="0"/>
      <c r="AKK102" s="0"/>
      <c r="AKL102" s="0"/>
      <c r="AKM102" s="0"/>
      <c r="AKN102" s="0"/>
      <c r="AKO102" s="0"/>
      <c r="AKP102" s="0"/>
      <c r="AKQ102" s="0"/>
      <c r="AKR102" s="0"/>
      <c r="AKS102" s="0"/>
      <c r="AKT102" s="0"/>
      <c r="AKU102" s="0"/>
      <c r="AKV102" s="0"/>
      <c r="AKW102" s="0"/>
      <c r="AKX102" s="0"/>
      <c r="AKY102" s="0"/>
      <c r="AKZ102" s="0"/>
      <c r="ALA102" s="0"/>
      <c r="ALB102" s="0"/>
      <c r="ALC102" s="0"/>
      <c r="ALD102" s="0"/>
      <c r="ALE102" s="0"/>
      <c r="ALF102" s="0"/>
      <c r="ALG102" s="0"/>
      <c r="ALH102" s="0"/>
      <c r="ALI102" s="0"/>
      <c r="ALJ102" s="0"/>
      <c r="ALK102" s="0"/>
      <c r="ALL102" s="0"/>
      <c r="ALM102" s="0"/>
      <c r="ALN102" s="0"/>
      <c r="ALO102" s="0"/>
      <c r="ALP102" s="0"/>
      <c r="ALQ102" s="0"/>
      <c r="ALR102" s="0"/>
      <c r="ALS102" s="0"/>
      <c r="ALT102" s="0"/>
      <c r="ALU102" s="0"/>
      <c r="ALV102" s="0"/>
      <c r="ALW102" s="0"/>
      <c r="ALX102" s="0"/>
      <c r="ALY102" s="0"/>
      <c r="ALZ102" s="0"/>
      <c r="AMA102" s="0"/>
      <c r="AMB102" s="0"/>
      <c r="AMC102" s="0"/>
      <c r="AMD102" s="0"/>
      <c r="AME102" s="0"/>
      <c r="AMF102" s="0"/>
      <c r="AMG102" s="0"/>
      <c r="AMH102" s="0"/>
      <c r="AMI102" s="0"/>
      <c r="AMJ102" s="0"/>
    </row>
    <row r="103" s="162" customFormat="true" ht="12.8" hidden="false" customHeight="false" outlineLevel="0" collapsed="false">
      <c r="A103" s="267"/>
      <c r="B103" s="111"/>
      <c r="C103" s="111"/>
      <c r="D103" s="111"/>
      <c r="E103" s="111"/>
      <c r="F103" s="260"/>
      <c r="G103" s="111"/>
      <c r="H103" s="268" t="s">
        <v>120</v>
      </c>
      <c r="I103" s="261"/>
      <c r="J103" s="96"/>
      <c r="K103" s="96"/>
      <c r="L103" s="262"/>
      <c r="M103" s="262"/>
      <c r="N103" s="263"/>
      <c r="O103" s="264"/>
      <c r="P103" s="265"/>
      <c r="Q103" s="263"/>
      <c r="R103" s="266"/>
      <c r="X103" s="269"/>
      <c r="AA103" s="270"/>
      <c r="AB103" s="270"/>
      <c r="AC103" s="270"/>
      <c r="CX103" s="104"/>
    </row>
    <row r="104" customFormat="false" ht="13.8" hidden="false" customHeight="false" outlineLevel="0" collapsed="false">
      <c r="A104" s="271"/>
      <c r="B104" s="124"/>
      <c r="C104" s="124"/>
      <c r="D104" s="124"/>
      <c r="E104" s="124"/>
      <c r="F104" s="272"/>
      <c r="G104" s="124"/>
      <c r="H104" s="273"/>
      <c r="I104" s="273"/>
      <c r="J104" s="274"/>
      <c r="K104" s="274"/>
      <c r="L104" s="275"/>
      <c r="M104" s="275"/>
      <c r="N104" s="276"/>
      <c r="O104" s="277"/>
      <c r="P104" s="278"/>
      <c r="Q104" s="276"/>
      <c r="R104" s="279"/>
      <c r="S104" s="280"/>
      <c r="T104" s="281"/>
      <c r="U104" s="281"/>
      <c r="V104" s="282" t="n">
        <f aca="false">SUM(Q31:Q99)/4</f>
        <v>68748.9025</v>
      </c>
      <c r="W104" s="283"/>
      <c r="X104" s="284"/>
      <c r="Y104" s="281"/>
      <c r="Z104" s="281"/>
      <c r="AA104" s="285"/>
      <c r="AB104" s="285"/>
      <c r="AC104" s="285"/>
      <c r="AD104" s="281"/>
      <c r="AE104" s="281"/>
      <c r="AF104" s="281"/>
      <c r="AG104" s="281"/>
      <c r="AH104" s="281"/>
      <c r="AI104" s="281"/>
      <c r="AJ104" s="281"/>
      <c r="AK104" s="281"/>
      <c r="AL104" s="281"/>
      <c r="AM104" s="281"/>
      <c r="AN104" s="281"/>
      <c r="AO104" s="281"/>
      <c r="AP104" s="281"/>
      <c r="AQ104" s="281"/>
      <c r="AR104" s="281"/>
      <c r="AS104" s="281"/>
      <c r="AT104" s="281"/>
      <c r="AU104" s="281"/>
      <c r="AV104" s="281"/>
      <c r="AW104" s="281"/>
      <c r="AX104" s="281"/>
      <c r="AY104" s="281"/>
      <c r="AZ104" s="281"/>
      <c r="BA104" s="281"/>
      <c r="BB104" s="281"/>
      <c r="BC104" s="281"/>
      <c r="BD104" s="281"/>
      <c r="BE104" s="281"/>
      <c r="BF104" s="281"/>
      <c r="BG104" s="281"/>
      <c r="BH104" s="281"/>
      <c r="BI104" s="281"/>
      <c r="BJ104" s="281"/>
      <c r="BK104" s="281"/>
      <c r="BL104" s="281"/>
      <c r="BM104" s="281"/>
      <c r="BN104" s="281"/>
      <c r="BO104" s="281"/>
      <c r="BP104" s="281"/>
      <c r="BQ104" s="281"/>
      <c r="BR104" s="281"/>
      <c r="BS104" s="281"/>
      <c r="BT104" s="281"/>
      <c r="BU104" s="281"/>
      <c r="BV104" s="281"/>
      <c r="BW104" s="281"/>
      <c r="BX104" s="281"/>
      <c r="BY104" s="281"/>
      <c r="BZ104" s="281"/>
      <c r="CA104" s="281"/>
      <c r="CB104" s="281"/>
      <c r="CC104" s="281"/>
      <c r="CD104" s="281"/>
      <c r="CE104" s="281"/>
      <c r="CF104" s="281"/>
      <c r="CG104" s="281"/>
      <c r="CH104" s="281"/>
      <c r="CI104" s="281"/>
      <c r="CJ104" s="281"/>
      <c r="CK104" s="281"/>
      <c r="CL104" s="281"/>
      <c r="CM104" s="281"/>
      <c r="CN104" s="281"/>
      <c r="CO104" s="281"/>
      <c r="CP104" s="281"/>
      <c r="CQ104" s="281"/>
      <c r="CR104" s="281"/>
      <c r="CS104" s="281"/>
      <c r="CT104" s="281"/>
      <c r="CU104" s="281"/>
      <c r="CV104" s="281"/>
      <c r="CW104" s="281"/>
      <c r="CX104" s="286"/>
    </row>
    <row r="105" customFormat="false" ht="13.8" hidden="false" customHeight="false" outlineLevel="0" collapsed="false">
      <c r="A105" s="287"/>
      <c r="B105" s="288"/>
      <c r="C105" s="288"/>
      <c r="D105" s="288"/>
      <c r="E105" s="288"/>
      <c r="F105" s="289"/>
      <c r="G105" s="288"/>
      <c r="H105" s="0"/>
      <c r="I105" s="0"/>
      <c r="J105" s="0"/>
      <c r="L105" s="0"/>
      <c r="M105" s="0"/>
      <c r="N105" s="0"/>
      <c r="Q105" s="0"/>
      <c r="R105" s="290"/>
      <c r="V105" s="0"/>
      <c r="W105" s="0"/>
    </row>
    <row r="106" customFormat="false" ht="13.8" hidden="false" customHeight="false" outlineLevel="0" collapsed="false">
      <c r="A106" s="0"/>
      <c r="B106" s="0"/>
      <c r="C106" s="0"/>
      <c r="D106" s="0"/>
      <c r="E106" s="0"/>
      <c r="F106" s="0"/>
      <c r="G106" s="0"/>
      <c r="H106" s="0"/>
      <c r="I106" s="0"/>
      <c r="J106" s="0"/>
      <c r="L106" s="0"/>
      <c r="M106" s="0"/>
      <c r="N106" s="0"/>
      <c r="Q106" s="0"/>
      <c r="V106" s="269"/>
      <c r="W106" s="0"/>
    </row>
    <row r="107" customFormat="false" ht="24.55" hidden="false" customHeight="false" outlineLevel="0" collapsed="false">
      <c r="A107" s="287" t="s">
        <v>121</v>
      </c>
      <c r="B107" s="0"/>
      <c r="C107" s="0"/>
      <c r="D107" s="0"/>
      <c r="E107" s="0"/>
      <c r="F107" s="0"/>
      <c r="G107" s="0"/>
      <c r="H107" s="0"/>
      <c r="I107" s="0"/>
      <c r="J107" s="0"/>
      <c r="L107" s="0"/>
      <c r="M107" s="0"/>
      <c r="N107" s="0"/>
      <c r="Q107" s="291"/>
      <c r="V107" s="148" t="s">
        <v>122</v>
      </c>
      <c r="W107" s="292" t="s">
        <v>123</v>
      </c>
    </row>
    <row r="108" customFormat="false" ht="13.8" hidden="false" customHeight="false" outlineLevel="0" collapsed="false">
      <c r="A108" s="162"/>
      <c r="B108" s="162"/>
      <c r="C108" s="162"/>
      <c r="D108" s="162"/>
      <c r="E108" s="162"/>
      <c r="F108" s="162"/>
      <c r="G108" s="162"/>
      <c r="H108" s="0"/>
      <c r="I108" s="0"/>
      <c r="J108" s="0"/>
      <c r="L108" s="0"/>
      <c r="M108" s="0"/>
      <c r="N108" s="0"/>
      <c r="Q108" s="293"/>
      <c r="V108" s="106" t="e">
        <f aca="false">M12+M13+M16+M21+M26+M27+M28+M29+M33+M34+M35+M36+M37+M38+M39+M42+M43+M44+M45+M48+M52+M53+M54+M55+M56+M59+M62+M66+M68+M67+M71+M70+M72+#REF!+#REF!+M73+M75+M76+M77+#REF!+M78+#REF!+#REF!+M82+#REF!+#REF!+#REF!+M83+#REF!+M84+#REF!+M85+#REF!+#REF!+M93+M94+M95+M96+M97</f>
        <v>#REF!</v>
      </c>
      <c r="W108" s="106" t="e">
        <f aca="false">L12+L13+L16+L17+L18+L22+L23+L26+L27+L28+L29+L33+L34+L35+L36+L37+L38+L39+L42+L43+L44+L45+L48+L52+L53+L54+L56+L55+L59+L62+L66+L67+L68+L71+L70+L72+#REF!+#REF!+L73+L75+L76+L77+L78+#REF!+#REF!+#REF!+L82+#REF!+#REF!+#REF!+L83+#REF!+L84+#REF!+L85+#REF!+#REF!+L93+L94+L95+L96+L97</f>
        <v>#REF!</v>
      </c>
    </row>
  </sheetData>
  <sheetProtection sheet="true" password="c74b" objects="true" scenarios="true"/>
  <mergeCells count="132">
    <mergeCell ref="A1:R1"/>
    <mergeCell ref="A2:R2"/>
    <mergeCell ref="A3:R3"/>
    <mergeCell ref="AE3:AG4"/>
    <mergeCell ref="AH3:AH4"/>
    <mergeCell ref="AI3:AJ4"/>
    <mergeCell ref="AL3:AN4"/>
    <mergeCell ref="AO3:AO4"/>
    <mergeCell ref="AP3:AQ4"/>
    <mergeCell ref="AS3:AU4"/>
    <mergeCell ref="AV3:AV4"/>
    <mergeCell ref="AW3:AX4"/>
    <mergeCell ref="AZ3:BB4"/>
    <mergeCell ref="BC3:BC4"/>
    <mergeCell ref="BD3:BE4"/>
    <mergeCell ref="BG3:BI4"/>
    <mergeCell ref="BJ3:BJ4"/>
    <mergeCell ref="BK3:BL4"/>
    <mergeCell ref="BN3:BP4"/>
    <mergeCell ref="BQ3:BQ4"/>
    <mergeCell ref="BR3:BS4"/>
    <mergeCell ref="BU3:BW4"/>
    <mergeCell ref="BX3:BX4"/>
    <mergeCell ref="BY3:BZ4"/>
    <mergeCell ref="CB3:CD4"/>
    <mergeCell ref="CE3:CE4"/>
    <mergeCell ref="CF3:CG4"/>
    <mergeCell ref="CI3:CK4"/>
    <mergeCell ref="CL3:CL4"/>
    <mergeCell ref="CM3:CN4"/>
    <mergeCell ref="CP3:CR4"/>
    <mergeCell ref="CS3:CS4"/>
    <mergeCell ref="CT3:CU4"/>
    <mergeCell ref="A4:R4"/>
    <mergeCell ref="J5:L5"/>
    <mergeCell ref="R5:R6"/>
    <mergeCell ref="S5:S6"/>
    <mergeCell ref="Y5:AA6"/>
    <mergeCell ref="AE5:AG6"/>
    <mergeCell ref="AH5:AJ6"/>
    <mergeCell ref="AL5:AN6"/>
    <mergeCell ref="AO5:AQ6"/>
    <mergeCell ref="AS5:AU6"/>
    <mergeCell ref="AV5:AX6"/>
    <mergeCell ref="AZ5:BB6"/>
    <mergeCell ref="BC5:BE6"/>
    <mergeCell ref="BG5:BI6"/>
    <mergeCell ref="BJ5:BL6"/>
    <mergeCell ref="BN5:BP6"/>
    <mergeCell ref="BQ5:BS6"/>
    <mergeCell ref="BU5:BW6"/>
    <mergeCell ref="BX5:BZ6"/>
    <mergeCell ref="CB5:CD6"/>
    <mergeCell ref="CE5:CG6"/>
    <mergeCell ref="CI5:CK6"/>
    <mergeCell ref="CL5:CN6"/>
    <mergeCell ref="CP5:CR6"/>
    <mergeCell ref="CS5:CU6"/>
    <mergeCell ref="K6:L6"/>
    <mergeCell ref="A7:E7"/>
    <mergeCell ref="K7:L7"/>
    <mergeCell ref="O7:P7"/>
    <mergeCell ref="Q7:R7"/>
    <mergeCell ref="Y7:Y8"/>
    <mergeCell ref="Z7:Z8"/>
    <mergeCell ref="AA7:AA8"/>
    <mergeCell ref="AE7:AE8"/>
    <mergeCell ref="AF7:AF8"/>
    <mergeCell ref="AG7:AG8"/>
    <mergeCell ref="AH7:AH8"/>
    <mergeCell ref="AI7:AI8"/>
    <mergeCell ref="AJ7:AJ8"/>
    <mergeCell ref="AL7:AL8"/>
    <mergeCell ref="AM7:AM8"/>
    <mergeCell ref="AN7:AN8"/>
    <mergeCell ref="AO7:AO8"/>
    <mergeCell ref="AP7:AP8"/>
    <mergeCell ref="AQ7:AQ8"/>
    <mergeCell ref="AS7:AS8"/>
    <mergeCell ref="AT7:AT8"/>
    <mergeCell ref="AU7:AU8"/>
    <mergeCell ref="AV7:AV8"/>
    <mergeCell ref="AW7:AW8"/>
    <mergeCell ref="AX7:AX8"/>
    <mergeCell ref="AZ7:AZ8"/>
    <mergeCell ref="BA7:BA8"/>
    <mergeCell ref="BB7:BB8"/>
    <mergeCell ref="BC7:BC8"/>
    <mergeCell ref="BD7:BD8"/>
    <mergeCell ref="BE7:BE8"/>
    <mergeCell ref="BG7:BG8"/>
    <mergeCell ref="BH7:BH8"/>
    <mergeCell ref="BI7:BI8"/>
    <mergeCell ref="BJ7:BJ8"/>
    <mergeCell ref="BK7:BK8"/>
    <mergeCell ref="BL7:BL8"/>
    <mergeCell ref="BN7:BN8"/>
    <mergeCell ref="BO7:BO8"/>
    <mergeCell ref="BP7:BP8"/>
    <mergeCell ref="BQ7:BQ8"/>
    <mergeCell ref="BR7:BR8"/>
    <mergeCell ref="BS7:BS8"/>
    <mergeCell ref="BU7:BU8"/>
    <mergeCell ref="BV7:BV8"/>
    <mergeCell ref="BW7:BW8"/>
    <mergeCell ref="BX7:BX8"/>
    <mergeCell ref="BY7:BY8"/>
    <mergeCell ref="BZ7:BZ8"/>
    <mergeCell ref="CB7:CB8"/>
    <mergeCell ref="CC7:CC8"/>
    <mergeCell ref="CD7:CD8"/>
    <mergeCell ref="CE7:CE8"/>
    <mergeCell ref="CF7:CF8"/>
    <mergeCell ref="CG7:CG8"/>
    <mergeCell ref="CI7:CI8"/>
    <mergeCell ref="CJ7:CJ8"/>
    <mergeCell ref="CK7:CK8"/>
    <mergeCell ref="CL7:CL8"/>
    <mergeCell ref="CM7:CM8"/>
    <mergeCell ref="CN7:CN8"/>
    <mergeCell ref="CP7:CP8"/>
    <mergeCell ref="CQ7:CQ8"/>
    <mergeCell ref="CR7:CR8"/>
    <mergeCell ref="CS7:CS8"/>
    <mergeCell ref="CT7:CT8"/>
    <mergeCell ref="CU7:CU8"/>
    <mergeCell ref="F62:G62"/>
    <mergeCell ref="F73:G73"/>
    <mergeCell ref="F78:G78"/>
    <mergeCell ref="F82:G82"/>
    <mergeCell ref="F84:G84"/>
    <mergeCell ref="F85:G85"/>
  </mergeCells>
  <conditionalFormatting sqref="Q91:R91">
    <cfRule type="cellIs" priority="2" operator="equal" aboveAverage="0" equalAverage="0" bottom="0" percent="0" rank="0" text="" dxfId="0">
      <formula>VLOOKUP(a,ME:MF,2,0)</formula>
    </cfRule>
    <cfRule type="cellIs" priority="3" operator="equal" aboveAverage="0" equalAverage="0" bottom="0" percent="0" rank="0" text="" dxfId="1">
      <formula>"VERDI"</formula>
    </cfRule>
  </conditionalFormatting>
  <conditionalFormatting sqref="S99:CX99">
    <cfRule type="cellIs" priority="4" operator="equal" aboveAverage="0" equalAverage="0" bottom="0" percent="0" rank="0" text="" dxfId="2">
      <formula>VLOOKUP(a,MK:ML,2,0)</formula>
    </cfRule>
    <cfRule type="cellIs" priority="5" operator="equal" aboveAverage="0" equalAverage="0" bottom="0" percent="0" rank="0" text="" dxfId="0">
      <formula>"VERDI"</formula>
    </cfRule>
  </conditionalFormatting>
  <dataValidations count="4">
    <dataValidation allowBlank="true" operator="between" showDropDown="false" showErrorMessage="true" showInputMessage="true" sqref="G40 G46 G50 G57 G60 G63 G80:G81 G90" type="list">
      <formula1>$Y$3:$Y$6</formula1>
      <formula2>0</formula2>
    </dataValidation>
    <dataValidation allowBlank="true" operator="between" showDropDown="false" showErrorMessage="true" showInputMessage="true" sqref="G24 G98" type="list">
      <formula1>$V$3:$V$6</formula1>
      <formula2>0</formula2>
    </dataValidation>
    <dataValidation allowBlank="true" operator="between" showDropDown="false" showErrorMessage="true" showInputMessage="true" sqref="G14 G19" type="list">
      <formula1>$W$3:$W$6</formula1>
      <formula2>0</formula2>
    </dataValidation>
    <dataValidation allowBlank="true" operator="between" showDropDown="false" showErrorMessage="true" showInputMessage="true" sqref="G10 G12:G13 G16:G18 G26:G29 G31 G33:G39 G42:G45 G48:G49 G52:G56 G59 G66:G72 G74:G77 G79 G83 G86:G89 G93:G97" type="list">
      <formula1>$X$3:$X$6</formula1>
      <formula2>0</formula2>
    </dataValidation>
  </dataValidations>
  <printOptions headings="false" gridLines="false" gridLinesSet="true" horizontalCentered="false" verticalCentered="false"/>
  <pageMargins left="0.7875" right="0.511805555555555" top="1.18125" bottom="0.590972222222222" header="0.511805555555555" footer="0.315277777777778"/>
  <pageSetup paperSize="9" scale="100" firstPageNumber="0" fitToWidth="1" fitToHeight="1" pageOrder="downThenOver" orientation="landscape" usePrinterDefaults="false" blackAndWhite="false" draft="false" cellComments="none" useFirstPageNumber="false" horizontalDpi="300" verticalDpi="300" copies="1"/>
  <headerFooter differentFirst="false" differentOddEven="false">
    <oddHeader/>
    <oddFooter>&amp;R&amp;P</oddFooter>
  </headerFooter>
  <rowBreaks count="2" manualBreakCount="2">
    <brk id="49" man="true" max="16383" min="0"/>
    <brk id="86" man="true" max="16383" min="0"/>
  </rowBreaks>
  <drawing r:id="rId1"/>
</worksheet>
</file>

<file path=xl/worksheets/sheet4.xml><?xml version="1.0" encoding="utf-8"?>
<worksheet xmlns="http://schemas.openxmlformats.org/spreadsheetml/2006/main" xmlns:r="http://schemas.openxmlformats.org/officeDocument/2006/relationships">
  <sheetPr filterMode="false">
    <pageSetUpPr fitToPage="false"/>
  </sheetPr>
  <dimension ref="A1:AE10567"/>
  <sheetViews>
    <sheetView windowProtection="false" showFormulas="false" showGridLines="true" showRowColHeaders="true" showZeros="true" rightToLeft="false" tabSelected="false" showOutlineSymbols="true" defaultGridColor="true" view="normal" topLeftCell="A1" colorId="64" zoomScale="85" zoomScaleNormal="85" zoomScalePageLayoutView="100" workbookViewId="0">
      <selection pane="topLeft" activeCell="N36" activeCellId="0" sqref="N36"/>
    </sheetView>
  </sheetViews>
  <sheetFormatPr defaultRowHeight="15"/>
  <cols>
    <col collapsed="false" hidden="false" max="1" min="1" style="0" width="20.25"/>
    <col collapsed="false" hidden="false" max="2" min="2" style="0" width="35.6377551020408"/>
    <col collapsed="false" hidden="false" max="3" min="3" style="0" width="7.69387755102041"/>
    <col collapsed="false" hidden="false" max="5" min="4" style="0" width="20.25"/>
    <col collapsed="false" hidden="false" max="256" min="6" style="0" width="8.50510204081633"/>
    <col collapsed="false" hidden="false" max="257" min="257" style="0" width="20.25"/>
    <col collapsed="false" hidden="false" max="258" min="258" style="0" width="35.6377551020408"/>
    <col collapsed="false" hidden="false" max="259" min="259" style="0" width="7.69387755102041"/>
    <col collapsed="false" hidden="false" max="261" min="260" style="0" width="20.25"/>
    <col collapsed="false" hidden="false" max="512" min="262" style="0" width="8.50510204081633"/>
    <col collapsed="false" hidden="false" max="513" min="513" style="0" width="20.25"/>
    <col collapsed="false" hidden="false" max="514" min="514" style="0" width="35.6377551020408"/>
    <col collapsed="false" hidden="false" max="515" min="515" style="0" width="7.69387755102041"/>
    <col collapsed="false" hidden="false" max="517" min="516" style="0" width="20.25"/>
    <col collapsed="false" hidden="false" max="768" min="518" style="0" width="8.50510204081633"/>
    <col collapsed="false" hidden="false" max="769" min="769" style="0" width="20.25"/>
    <col collapsed="false" hidden="false" max="770" min="770" style="0" width="35.6377551020408"/>
    <col collapsed="false" hidden="false" max="771" min="771" style="0" width="7.69387755102041"/>
    <col collapsed="false" hidden="false" max="773" min="772" style="0" width="20.25"/>
    <col collapsed="false" hidden="false" max="1025" min="774" style="0" width="8.50510204081633"/>
  </cols>
  <sheetData>
    <row r="1" customFormat="false" ht="15" hidden="false" customHeight="true" outlineLevel="0" collapsed="false">
      <c r="A1" s="294" t="s">
        <v>124</v>
      </c>
      <c r="B1" s="294"/>
      <c r="C1" s="294"/>
      <c r="D1" s="294"/>
      <c r="E1" s="294"/>
      <c r="F1" s="294"/>
      <c r="G1" s="294"/>
      <c r="H1" s="294"/>
      <c r="I1" s="294"/>
      <c r="J1" s="294"/>
      <c r="K1" s="294"/>
      <c r="L1" s="294"/>
      <c r="M1" s="294"/>
      <c r="N1" s="294"/>
      <c r="O1" s="294"/>
      <c r="P1" s="294"/>
      <c r="Q1" s="294"/>
      <c r="R1" s="294"/>
      <c r="S1" s="294"/>
      <c r="T1" s="294"/>
      <c r="U1" s="294"/>
      <c r="V1" s="294"/>
      <c r="W1" s="294"/>
      <c r="X1" s="294"/>
      <c r="Y1" s="294"/>
      <c r="Z1" s="294"/>
      <c r="AA1" s="294"/>
      <c r="AB1" s="294"/>
      <c r="AC1" s="294"/>
      <c r="AD1" s="294"/>
      <c r="AE1" s="294"/>
    </row>
    <row r="2" customFormat="false" ht="15" hidden="false" customHeight="true" outlineLevel="0" collapsed="false">
      <c r="A2" s="294" t="s">
        <v>125</v>
      </c>
      <c r="B2" s="294"/>
      <c r="C2" s="294"/>
      <c r="D2" s="294"/>
      <c r="E2" s="294"/>
      <c r="F2" s="294"/>
      <c r="G2" s="294"/>
      <c r="H2" s="294"/>
      <c r="I2" s="294"/>
      <c r="J2" s="294"/>
      <c r="K2" s="294"/>
      <c r="L2" s="294"/>
      <c r="M2" s="294"/>
      <c r="N2" s="294"/>
      <c r="O2" s="294"/>
      <c r="P2" s="294"/>
      <c r="Q2" s="294"/>
      <c r="R2" s="294"/>
      <c r="S2" s="294"/>
      <c r="T2" s="294"/>
      <c r="U2" s="294"/>
      <c r="V2" s="294"/>
      <c r="W2" s="294"/>
      <c r="X2" s="294"/>
      <c r="Y2" s="294"/>
      <c r="Z2" s="294"/>
      <c r="AA2" s="294"/>
      <c r="AB2" s="294"/>
      <c r="AC2" s="294"/>
      <c r="AD2" s="294"/>
      <c r="AE2" s="294"/>
    </row>
    <row r="3" customFormat="false" ht="15" hidden="false" customHeight="true" outlineLevel="0" collapsed="false">
      <c r="A3" s="294" t="s">
        <v>126</v>
      </c>
      <c r="B3" s="294"/>
      <c r="C3" s="294"/>
      <c r="D3" s="294"/>
      <c r="E3" s="294"/>
      <c r="F3" s="294"/>
      <c r="G3" s="294"/>
      <c r="H3" s="294"/>
      <c r="I3" s="294"/>
      <c r="J3" s="294"/>
      <c r="K3" s="294"/>
      <c r="L3" s="294"/>
      <c r="M3" s="294"/>
      <c r="N3" s="294"/>
      <c r="O3" s="294"/>
      <c r="P3" s="294"/>
      <c r="Q3" s="294"/>
      <c r="R3" s="294"/>
      <c r="S3" s="294"/>
      <c r="T3" s="294"/>
      <c r="U3" s="294"/>
      <c r="V3" s="294"/>
      <c r="W3" s="294"/>
      <c r="X3" s="294"/>
      <c r="Y3" s="294"/>
      <c r="Z3" s="294"/>
      <c r="AA3" s="294"/>
      <c r="AB3" s="294"/>
      <c r="AC3" s="294"/>
      <c r="AD3" s="294"/>
      <c r="AE3" s="294"/>
    </row>
    <row r="4" customFormat="false" ht="15" hidden="false" customHeight="true" outlineLevel="0" collapsed="false">
      <c r="A4" s="294" t="s">
        <v>127</v>
      </c>
      <c r="B4" s="294"/>
      <c r="C4" s="294"/>
      <c r="D4" s="294"/>
      <c r="E4" s="294"/>
      <c r="F4" s="294"/>
      <c r="G4" s="294"/>
      <c r="H4" s="294"/>
      <c r="I4" s="294"/>
      <c r="J4" s="294"/>
      <c r="K4" s="294"/>
      <c r="L4" s="294"/>
      <c r="M4" s="294"/>
      <c r="N4" s="294"/>
      <c r="O4" s="294"/>
      <c r="P4" s="294"/>
      <c r="Q4" s="294"/>
      <c r="R4" s="294"/>
      <c r="S4" s="294"/>
      <c r="T4" s="294"/>
      <c r="U4" s="294"/>
      <c r="V4" s="294"/>
      <c r="W4" s="294"/>
      <c r="X4" s="294"/>
      <c r="Y4" s="294"/>
      <c r="Z4" s="294"/>
      <c r="AA4" s="294"/>
      <c r="AB4" s="294"/>
      <c r="AC4" s="294"/>
      <c r="AD4" s="294"/>
      <c r="AE4" s="294"/>
    </row>
    <row r="5" customFormat="false" ht="15" hidden="false" customHeight="true" outlineLevel="0" collapsed="false"/>
    <row r="6" customFormat="false" ht="15" hidden="false" customHeight="true" outlineLevel="0" collapsed="false">
      <c r="A6" s="295" t="s">
        <v>128</v>
      </c>
      <c r="B6" s="295" t="s">
        <v>129</v>
      </c>
      <c r="C6" s="295" t="s">
        <v>130</v>
      </c>
      <c r="D6" s="295" t="s">
        <v>131</v>
      </c>
      <c r="E6" s="295" t="s">
        <v>132</v>
      </c>
    </row>
    <row r="8" customFormat="false" ht="15" hidden="false" customHeight="false" outlineLevel="0" collapsed="false">
      <c r="A8" s="295" t="s">
        <v>133</v>
      </c>
      <c r="B8" s="295" t="s">
        <v>134</v>
      </c>
      <c r="C8" s="295" t="s">
        <v>107</v>
      </c>
      <c r="D8" s="296" t="n">
        <v>1.93</v>
      </c>
      <c r="E8" s="296" t="n">
        <v>1.23</v>
      </c>
    </row>
    <row r="9" customFormat="false" ht="15" hidden="false" customHeight="false" outlineLevel="0" collapsed="false">
      <c r="A9" s="295" t="s">
        <v>135</v>
      </c>
      <c r="B9" s="295" t="s">
        <v>136</v>
      </c>
      <c r="C9" s="295" t="s">
        <v>107</v>
      </c>
      <c r="D9" s="296" t="n">
        <v>2.22</v>
      </c>
      <c r="E9" s="296" t="n">
        <v>1.54</v>
      </c>
    </row>
    <row r="10" customFormat="false" ht="15" hidden="false" customHeight="false" outlineLevel="0" collapsed="false">
      <c r="A10" s="295" t="s">
        <v>137</v>
      </c>
      <c r="B10" s="295" t="s">
        <v>138</v>
      </c>
      <c r="C10" s="295" t="s">
        <v>107</v>
      </c>
      <c r="D10" s="296" t="n">
        <v>3.08</v>
      </c>
      <c r="E10" s="296" t="n">
        <v>3.05</v>
      </c>
    </row>
    <row r="11" customFormat="false" ht="15" hidden="false" customHeight="false" outlineLevel="0" collapsed="false">
      <c r="A11" s="295" t="s">
        <v>139</v>
      </c>
      <c r="B11" s="295" t="s">
        <v>140</v>
      </c>
      <c r="C11" s="295" t="s">
        <v>107</v>
      </c>
      <c r="D11" s="296" t="n">
        <v>3.95</v>
      </c>
      <c r="E11" s="296" t="n">
        <v>3.89</v>
      </c>
    </row>
    <row r="12" customFormat="false" ht="15" hidden="false" customHeight="false" outlineLevel="0" collapsed="false">
      <c r="A12" s="295" t="s">
        <v>141</v>
      </c>
      <c r="B12" s="295" t="s">
        <v>142</v>
      </c>
      <c r="C12" s="295" t="s">
        <v>107</v>
      </c>
      <c r="D12" s="296" t="n">
        <v>4.65</v>
      </c>
      <c r="E12" s="296" t="n">
        <v>4.78</v>
      </c>
    </row>
    <row r="13" customFormat="false" ht="15" hidden="false" customHeight="false" outlineLevel="0" collapsed="false">
      <c r="A13" s="295" t="s">
        <v>143</v>
      </c>
      <c r="B13" s="295" t="s">
        <v>144</v>
      </c>
      <c r="C13" s="295" t="s">
        <v>107</v>
      </c>
      <c r="D13" s="296" t="n">
        <v>5.11</v>
      </c>
      <c r="E13" s="296" t="n">
        <v>5.49</v>
      </c>
    </row>
    <row r="14" customFormat="false" ht="15" hidden="false" customHeight="false" outlineLevel="0" collapsed="false">
      <c r="A14" s="295" t="s">
        <v>145</v>
      </c>
      <c r="B14" s="295" t="s">
        <v>146</v>
      </c>
      <c r="C14" s="295" t="s">
        <v>107</v>
      </c>
      <c r="D14" s="296" t="n">
        <v>5.69</v>
      </c>
      <c r="E14" s="296" t="n">
        <v>6.58</v>
      </c>
    </row>
    <row r="15" customFormat="false" ht="15" hidden="false" customHeight="false" outlineLevel="0" collapsed="false">
      <c r="A15" s="295" t="s">
        <v>147</v>
      </c>
      <c r="B15" s="295" t="s">
        <v>148</v>
      </c>
      <c r="C15" s="295" t="s">
        <v>107</v>
      </c>
      <c r="D15" s="296" t="n">
        <v>6.32</v>
      </c>
      <c r="E15" s="296" t="n">
        <v>7.23</v>
      </c>
    </row>
    <row r="16" customFormat="false" ht="15" hidden="false" customHeight="false" outlineLevel="0" collapsed="false">
      <c r="A16" s="295" t="s">
        <v>149</v>
      </c>
      <c r="B16" s="295" t="s">
        <v>150</v>
      </c>
      <c r="C16" s="295" t="s">
        <v>107</v>
      </c>
      <c r="D16" s="296" t="n">
        <v>7.05</v>
      </c>
      <c r="E16" s="296" t="n">
        <v>8.63</v>
      </c>
    </row>
    <row r="17" customFormat="false" ht="15" hidden="false" customHeight="false" outlineLevel="0" collapsed="false">
      <c r="A17" s="295" t="s">
        <v>151</v>
      </c>
      <c r="B17" s="295" t="s">
        <v>152</v>
      </c>
      <c r="C17" s="295" t="s">
        <v>107</v>
      </c>
      <c r="D17" s="296" t="n">
        <v>7.36</v>
      </c>
      <c r="E17" s="296" t="n">
        <v>9.82</v>
      </c>
    </row>
    <row r="18" customFormat="false" ht="15" hidden="false" customHeight="false" outlineLevel="0" collapsed="false">
      <c r="A18" s="295" t="s">
        <v>153</v>
      </c>
      <c r="B18" s="295" t="s">
        <v>154</v>
      </c>
      <c r="C18" s="295" t="s">
        <v>107</v>
      </c>
      <c r="D18" s="296" t="n">
        <v>8.5</v>
      </c>
      <c r="E18" s="296" t="n">
        <v>12.08</v>
      </c>
    </row>
    <row r="19" customFormat="false" ht="15" hidden="false" customHeight="false" outlineLevel="0" collapsed="false">
      <c r="A19" s="295" t="s">
        <v>155</v>
      </c>
      <c r="B19" s="295" t="s">
        <v>156</v>
      </c>
      <c r="C19" s="295" t="s">
        <v>107</v>
      </c>
      <c r="D19" s="296" t="n">
        <v>11.3</v>
      </c>
      <c r="E19" s="296" t="n">
        <v>14.99</v>
      </c>
    </row>
    <row r="20" customFormat="false" ht="15" hidden="false" customHeight="false" outlineLevel="0" collapsed="false">
      <c r="A20" s="295" t="s">
        <v>157</v>
      </c>
      <c r="B20" s="295" t="s">
        <v>158</v>
      </c>
      <c r="C20" s="295" t="s">
        <v>107</v>
      </c>
      <c r="D20" s="296" t="n">
        <v>12.43</v>
      </c>
      <c r="E20" s="296" t="n">
        <v>17.59</v>
      </c>
    </row>
    <row r="21" customFormat="false" ht="15" hidden="false" customHeight="false" outlineLevel="0" collapsed="false">
      <c r="A21" s="295" t="s">
        <v>159</v>
      </c>
      <c r="B21" s="295" t="s">
        <v>160</v>
      </c>
      <c r="C21" s="295" t="s">
        <v>107</v>
      </c>
      <c r="D21" s="296" t="n">
        <v>13.54</v>
      </c>
      <c r="E21" s="296" t="n">
        <v>21.1</v>
      </c>
    </row>
    <row r="22" customFormat="false" ht="15" hidden="false" customHeight="false" outlineLevel="0" collapsed="false">
      <c r="A22" s="295" t="s">
        <v>161</v>
      </c>
      <c r="B22" s="295" t="s">
        <v>162</v>
      </c>
      <c r="C22" s="295" t="s">
        <v>107</v>
      </c>
      <c r="D22" s="296" t="n">
        <v>13.99</v>
      </c>
      <c r="E22" s="296" t="n">
        <v>23.01</v>
      </c>
    </row>
    <row r="23" customFormat="false" ht="15" hidden="false" customHeight="false" outlineLevel="0" collapsed="false">
      <c r="A23" s="295" t="s">
        <v>163</v>
      </c>
      <c r="B23" s="295" t="s">
        <v>164</v>
      </c>
      <c r="C23" s="295" t="s">
        <v>107</v>
      </c>
      <c r="D23" s="296" t="n">
        <v>17.02</v>
      </c>
      <c r="E23" s="296" t="n">
        <v>27.01</v>
      </c>
    </row>
    <row r="24" customFormat="false" ht="15" hidden="false" customHeight="false" outlineLevel="0" collapsed="false">
      <c r="A24" s="295" t="s">
        <v>165</v>
      </c>
      <c r="B24" s="295" t="s">
        <v>166</v>
      </c>
      <c r="C24" s="295" t="s">
        <v>107</v>
      </c>
      <c r="D24" s="296" t="n">
        <v>19.83</v>
      </c>
      <c r="E24" s="296" t="n">
        <v>32.02</v>
      </c>
    </row>
    <row r="25" customFormat="false" ht="15" hidden="false" customHeight="false" outlineLevel="0" collapsed="false">
      <c r="A25" s="295" t="n">
        <v>83655</v>
      </c>
      <c r="B25" s="295" t="s">
        <v>167</v>
      </c>
      <c r="C25" s="295" t="s">
        <v>107</v>
      </c>
      <c r="D25" s="296" t="n">
        <v>1.76</v>
      </c>
      <c r="E25" s="296" t="n">
        <v>1.55</v>
      </c>
    </row>
    <row r="26" customFormat="false" ht="15" hidden="false" customHeight="false" outlineLevel="0" collapsed="false">
      <c r="A26" s="295" t="s">
        <v>168</v>
      </c>
      <c r="B26" s="295" t="s">
        <v>169</v>
      </c>
      <c r="C26" s="295" t="s">
        <v>107</v>
      </c>
      <c r="D26" s="296" t="n">
        <v>1.14</v>
      </c>
      <c r="E26" s="296" t="n">
        <v>0.49</v>
      </c>
    </row>
    <row r="27" customFormat="false" ht="15" hidden="false" customHeight="false" outlineLevel="0" collapsed="false">
      <c r="A27" s="295" t="s">
        <v>170</v>
      </c>
      <c r="B27" s="295" t="s">
        <v>171</v>
      </c>
      <c r="C27" s="295" t="s">
        <v>107</v>
      </c>
      <c r="D27" s="296" t="n">
        <v>1.52</v>
      </c>
      <c r="E27" s="296" t="n">
        <v>0.66</v>
      </c>
    </row>
    <row r="28" customFormat="false" ht="15" hidden="false" customHeight="false" outlineLevel="0" collapsed="false">
      <c r="A28" s="295" t="s">
        <v>172</v>
      </c>
      <c r="B28" s="295" t="s">
        <v>173</v>
      </c>
      <c r="C28" s="295" t="s">
        <v>107</v>
      </c>
      <c r="D28" s="296" t="n">
        <v>1.9</v>
      </c>
      <c r="E28" s="296" t="n">
        <v>0.82</v>
      </c>
    </row>
    <row r="29" customFormat="false" ht="15" hidden="false" customHeight="false" outlineLevel="0" collapsed="false">
      <c r="A29" s="295" t="s">
        <v>174</v>
      </c>
      <c r="B29" s="295" t="s">
        <v>175</v>
      </c>
      <c r="C29" s="295" t="s">
        <v>107</v>
      </c>
      <c r="D29" s="296" t="n">
        <v>4.72</v>
      </c>
      <c r="E29" s="296" t="n">
        <v>2.99</v>
      </c>
    </row>
    <row r="30" customFormat="false" ht="15" hidden="false" customHeight="false" outlineLevel="0" collapsed="false">
      <c r="A30" s="295" t="s">
        <v>176</v>
      </c>
      <c r="B30" s="295" t="s">
        <v>177</v>
      </c>
      <c r="C30" s="295" t="s">
        <v>107</v>
      </c>
      <c r="D30" s="296" t="n">
        <v>5.13</v>
      </c>
      <c r="E30" s="296" t="n">
        <v>3.33</v>
      </c>
    </row>
    <row r="31" customFormat="false" ht="15" hidden="false" customHeight="false" outlineLevel="0" collapsed="false">
      <c r="A31" s="295" t="s">
        <v>178</v>
      </c>
      <c r="B31" s="295" t="s">
        <v>179</v>
      </c>
      <c r="C31" s="295" t="s">
        <v>107</v>
      </c>
      <c r="D31" s="296" t="n">
        <v>5.56</v>
      </c>
      <c r="E31" s="296" t="n">
        <v>3.83</v>
      </c>
    </row>
    <row r="32" customFormat="false" ht="15" hidden="false" customHeight="false" outlineLevel="0" collapsed="false">
      <c r="A32" s="295" t="s">
        <v>180</v>
      </c>
      <c r="B32" s="295" t="s">
        <v>181</v>
      </c>
      <c r="C32" s="295" t="s">
        <v>107</v>
      </c>
      <c r="D32" s="296" t="n">
        <v>5.97</v>
      </c>
      <c r="E32" s="296" t="n">
        <v>4.22</v>
      </c>
    </row>
    <row r="33" customFormat="false" ht="15" hidden="false" customHeight="false" outlineLevel="0" collapsed="false">
      <c r="A33" s="295" t="s">
        <v>182</v>
      </c>
      <c r="B33" s="295" t="s">
        <v>183</v>
      </c>
      <c r="C33" s="295" t="s">
        <v>107</v>
      </c>
      <c r="D33" s="296" t="n">
        <v>6.4</v>
      </c>
      <c r="E33" s="296" t="n">
        <v>4.68</v>
      </c>
    </row>
    <row r="34" customFormat="false" ht="15" hidden="false" customHeight="false" outlineLevel="0" collapsed="false">
      <c r="A34" s="295" t="s">
        <v>184</v>
      </c>
      <c r="B34" s="295" t="s">
        <v>185</v>
      </c>
      <c r="C34" s="295" t="s">
        <v>107</v>
      </c>
      <c r="D34" s="296" t="n">
        <v>6.82</v>
      </c>
      <c r="E34" s="296" t="n">
        <v>5.1</v>
      </c>
    </row>
    <row r="35" customFormat="false" ht="15" hidden="false" customHeight="false" outlineLevel="0" collapsed="false">
      <c r="A35" s="295" t="s">
        <v>186</v>
      </c>
      <c r="B35" s="295" t="s">
        <v>187</v>
      </c>
      <c r="C35" s="295" t="s">
        <v>107</v>
      </c>
      <c r="D35" s="296" t="n">
        <v>7.23</v>
      </c>
      <c r="E35" s="296" t="n">
        <v>5.45</v>
      </c>
    </row>
    <row r="36" customFormat="false" ht="15" hidden="false" customHeight="false" outlineLevel="0" collapsed="false">
      <c r="A36" s="295" t="n">
        <v>90694</v>
      </c>
      <c r="B36" s="295" t="s">
        <v>188</v>
      </c>
      <c r="C36" s="295" t="s">
        <v>107</v>
      </c>
      <c r="D36" s="296" t="n">
        <v>1.7</v>
      </c>
      <c r="E36" s="296" t="n">
        <v>16.42</v>
      </c>
    </row>
    <row r="37" customFormat="false" ht="15" hidden="false" customHeight="false" outlineLevel="0" collapsed="false">
      <c r="A37" s="295" t="n">
        <v>90695</v>
      </c>
      <c r="B37" s="295" t="s">
        <v>189</v>
      </c>
      <c r="C37" s="295" t="s">
        <v>107</v>
      </c>
      <c r="D37" s="296" t="n">
        <v>2.06</v>
      </c>
      <c r="E37" s="296" t="n">
        <v>33.43</v>
      </c>
    </row>
    <row r="38" customFormat="false" ht="15" hidden="false" customHeight="false" outlineLevel="0" collapsed="false">
      <c r="A38" s="295" t="n">
        <v>90696</v>
      </c>
      <c r="B38" s="295" t="s">
        <v>190</v>
      </c>
      <c r="C38" s="295" t="s">
        <v>107</v>
      </c>
      <c r="D38" s="296" t="n">
        <v>2.45</v>
      </c>
      <c r="E38" s="296" t="n">
        <v>55.19</v>
      </c>
    </row>
    <row r="39" customFormat="false" ht="15" hidden="false" customHeight="false" outlineLevel="0" collapsed="false">
      <c r="A39" s="295" t="n">
        <v>90697</v>
      </c>
      <c r="B39" s="295" t="s">
        <v>191</v>
      </c>
      <c r="C39" s="295" t="s">
        <v>107</v>
      </c>
      <c r="D39" s="296" t="n">
        <v>2.83</v>
      </c>
      <c r="E39" s="296" t="n">
        <v>88.84</v>
      </c>
    </row>
    <row r="40" customFormat="false" ht="15" hidden="false" customHeight="false" outlineLevel="0" collapsed="false">
      <c r="A40" s="295" t="n">
        <v>90698</v>
      </c>
      <c r="B40" s="295" t="s">
        <v>192</v>
      </c>
      <c r="C40" s="295" t="s">
        <v>107</v>
      </c>
      <c r="D40" s="296" t="n">
        <v>3.21</v>
      </c>
      <c r="E40" s="296" t="n">
        <v>144.2</v>
      </c>
    </row>
    <row r="41" customFormat="false" ht="15" hidden="false" customHeight="false" outlineLevel="0" collapsed="false">
      <c r="A41" s="295" t="n">
        <v>90699</v>
      </c>
      <c r="B41" s="295" t="s">
        <v>193</v>
      </c>
      <c r="C41" s="295" t="s">
        <v>107</v>
      </c>
      <c r="D41" s="296" t="n">
        <v>3.59</v>
      </c>
      <c r="E41" s="296" t="n">
        <v>180.57</v>
      </c>
    </row>
    <row r="42" customFormat="false" ht="15" hidden="false" customHeight="false" outlineLevel="0" collapsed="false">
      <c r="A42" s="295" t="n">
        <v>90700</v>
      </c>
      <c r="B42" s="295" t="s">
        <v>194</v>
      </c>
      <c r="C42" s="295" t="s">
        <v>107</v>
      </c>
      <c r="D42" s="296" t="n">
        <v>5.01</v>
      </c>
      <c r="E42" s="296" t="n">
        <v>239.72</v>
      </c>
    </row>
    <row r="43" customFormat="false" ht="15" hidden="false" customHeight="false" outlineLevel="0" collapsed="false">
      <c r="A43" s="295" t="n">
        <v>90701</v>
      </c>
      <c r="B43" s="295" t="s">
        <v>195</v>
      </c>
      <c r="C43" s="295" t="s">
        <v>107</v>
      </c>
      <c r="D43" s="296" t="n">
        <v>3.78</v>
      </c>
      <c r="E43" s="296" t="n">
        <v>28.13</v>
      </c>
    </row>
    <row r="44" customFormat="false" ht="15" hidden="false" customHeight="false" outlineLevel="0" collapsed="false">
      <c r="A44" s="295" t="n">
        <v>90702</v>
      </c>
      <c r="B44" s="295" t="s">
        <v>196</v>
      </c>
      <c r="C44" s="295" t="s">
        <v>107</v>
      </c>
      <c r="D44" s="296" t="n">
        <v>4.16</v>
      </c>
      <c r="E44" s="296" t="n">
        <v>43.16</v>
      </c>
    </row>
    <row r="45" customFormat="false" ht="15" hidden="false" customHeight="false" outlineLevel="0" collapsed="false">
      <c r="A45" s="295" t="n">
        <v>90703</v>
      </c>
      <c r="B45" s="295" t="s">
        <v>197</v>
      </c>
      <c r="C45" s="295" t="s">
        <v>107</v>
      </c>
      <c r="D45" s="296" t="n">
        <v>4.54</v>
      </c>
      <c r="E45" s="296" t="n">
        <v>72.08</v>
      </c>
    </row>
    <row r="46" customFormat="false" ht="15" hidden="false" customHeight="false" outlineLevel="0" collapsed="false">
      <c r="A46" s="295" t="n">
        <v>90704</v>
      </c>
      <c r="B46" s="295" t="s">
        <v>198</v>
      </c>
      <c r="C46" s="295" t="s">
        <v>107</v>
      </c>
      <c r="D46" s="296" t="n">
        <v>4.91</v>
      </c>
      <c r="E46" s="296" t="n">
        <v>113.73</v>
      </c>
    </row>
    <row r="47" customFormat="false" ht="15" hidden="false" customHeight="false" outlineLevel="0" collapsed="false">
      <c r="A47" s="295" t="n">
        <v>90705</v>
      </c>
      <c r="B47" s="295" t="s">
        <v>199</v>
      </c>
      <c r="C47" s="295" t="s">
        <v>107</v>
      </c>
      <c r="D47" s="296" t="n">
        <v>5.29</v>
      </c>
      <c r="E47" s="296" t="n">
        <v>167.48</v>
      </c>
    </row>
    <row r="48" customFormat="false" ht="15" hidden="false" customHeight="false" outlineLevel="0" collapsed="false">
      <c r="A48" s="295" t="n">
        <v>90706</v>
      </c>
      <c r="B48" s="295" t="s">
        <v>200</v>
      </c>
      <c r="C48" s="295" t="s">
        <v>107</v>
      </c>
      <c r="D48" s="296" t="n">
        <v>7.16</v>
      </c>
      <c r="E48" s="296" t="n">
        <v>203.78</v>
      </c>
    </row>
    <row r="49" customFormat="false" ht="15" hidden="false" customHeight="false" outlineLevel="0" collapsed="false">
      <c r="A49" s="295" t="n">
        <v>90708</v>
      </c>
      <c r="B49" s="295" t="s">
        <v>201</v>
      </c>
      <c r="C49" s="295" t="s">
        <v>107</v>
      </c>
      <c r="D49" s="296" t="n">
        <v>4.65</v>
      </c>
      <c r="E49" s="296" t="n">
        <v>330.97</v>
      </c>
    </row>
    <row r="50" customFormat="false" ht="15" hidden="false" customHeight="false" outlineLevel="0" collapsed="false">
      <c r="A50" s="295" t="n">
        <v>90709</v>
      </c>
      <c r="B50" s="295" t="s">
        <v>202</v>
      </c>
      <c r="C50" s="295" t="s">
        <v>107</v>
      </c>
      <c r="D50" s="296" t="n">
        <v>3.04</v>
      </c>
      <c r="E50" s="296" t="n">
        <v>16.94</v>
      </c>
    </row>
    <row r="51" customFormat="false" ht="15" hidden="false" customHeight="false" outlineLevel="0" collapsed="false">
      <c r="A51" s="295" t="n">
        <v>90710</v>
      </c>
      <c r="B51" s="295" t="s">
        <v>203</v>
      </c>
      <c r="C51" s="295" t="s">
        <v>107</v>
      </c>
      <c r="D51" s="296" t="n">
        <v>3.42</v>
      </c>
      <c r="E51" s="296" t="n">
        <v>33.93</v>
      </c>
    </row>
    <row r="52" customFormat="false" ht="15" hidden="false" customHeight="false" outlineLevel="0" collapsed="false">
      <c r="A52" s="295" t="n">
        <v>90711</v>
      </c>
      <c r="B52" s="295" t="s">
        <v>204</v>
      </c>
      <c r="C52" s="295" t="s">
        <v>107</v>
      </c>
      <c r="D52" s="296" t="n">
        <v>3.79</v>
      </c>
      <c r="E52" s="296" t="n">
        <v>55.71</v>
      </c>
    </row>
    <row r="53" customFormat="false" ht="15" hidden="false" customHeight="false" outlineLevel="0" collapsed="false">
      <c r="A53" s="295" t="n">
        <v>90712</v>
      </c>
      <c r="B53" s="295" t="s">
        <v>205</v>
      </c>
      <c r="C53" s="295" t="s">
        <v>107</v>
      </c>
      <c r="D53" s="296" t="n">
        <v>4.17</v>
      </c>
      <c r="E53" s="296" t="n">
        <v>89.36</v>
      </c>
    </row>
    <row r="54" customFormat="false" ht="15" hidden="false" customHeight="false" outlineLevel="0" collapsed="false">
      <c r="A54" s="295" t="n">
        <v>90713</v>
      </c>
      <c r="B54" s="295" t="s">
        <v>206</v>
      </c>
      <c r="C54" s="295" t="s">
        <v>107</v>
      </c>
      <c r="D54" s="296" t="n">
        <v>4.55</v>
      </c>
      <c r="E54" s="296" t="n">
        <v>144.72</v>
      </c>
    </row>
    <row r="55" customFormat="false" ht="15" hidden="false" customHeight="false" outlineLevel="0" collapsed="false">
      <c r="A55" s="295" t="n">
        <v>90714</v>
      </c>
      <c r="B55" s="295" t="s">
        <v>207</v>
      </c>
      <c r="C55" s="295" t="s">
        <v>107</v>
      </c>
      <c r="D55" s="296" t="n">
        <v>4.93</v>
      </c>
      <c r="E55" s="296" t="n">
        <v>181.09</v>
      </c>
    </row>
    <row r="56" customFormat="false" ht="15" hidden="false" customHeight="false" outlineLevel="0" collapsed="false">
      <c r="A56" s="295" t="n">
        <v>90715</v>
      </c>
      <c r="B56" s="295" t="s">
        <v>208</v>
      </c>
      <c r="C56" s="295" t="s">
        <v>107</v>
      </c>
      <c r="D56" s="296" t="n">
        <v>6.7</v>
      </c>
      <c r="E56" s="296" t="n">
        <v>241.58</v>
      </c>
    </row>
    <row r="57" customFormat="false" ht="15" hidden="false" customHeight="false" outlineLevel="0" collapsed="false">
      <c r="A57" s="295" t="n">
        <v>90716</v>
      </c>
      <c r="B57" s="295" t="s">
        <v>209</v>
      </c>
      <c r="C57" s="295" t="s">
        <v>107</v>
      </c>
      <c r="D57" s="296" t="n">
        <v>5.12</v>
      </c>
      <c r="E57" s="296" t="n">
        <v>28.64</v>
      </c>
    </row>
    <row r="58" customFormat="false" ht="15" hidden="false" customHeight="false" outlineLevel="0" collapsed="false">
      <c r="A58" s="295" t="n">
        <v>90717</v>
      </c>
      <c r="B58" s="295" t="s">
        <v>210</v>
      </c>
      <c r="C58" s="295" t="s">
        <v>107</v>
      </c>
      <c r="D58" s="296" t="n">
        <v>5.5</v>
      </c>
      <c r="E58" s="296" t="n">
        <v>43.67</v>
      </c>
    </row>
    <row r="59" customFormat="false" ht="15" hidden="false" customHeight="false" outlineLevel="0" collapsed="false">
      <c r="A59" s="295" t="n">
        <v>90718</v>
      </c>
      <c r="B59" s="295" t="s">
        <v>211</v>
      </c>
      <c r="C59" s="295" t="s">
        <v>107</v>
      </c>
      <c r="D59" s="296" t="n">
        <v>5.88</v>
      </c>
      <c r="E59" s="296" t="n">
        <v>72.6</v>
      </c>
    </row>
    <row r="60" customFormat="false" ht="15" hidden="false" customHeight="false" outlineLevel="0" collapsed="false">
      <c r="A60" s="295" t="n">
        <v>90719</v>
      </c>
      <c r="B60" s="295" t="s">
        <v>212</v>
      </c>
      <c r="C60" s="295" t="s">
        <v>107</v>
      </c>
      <c r="D60" s="296" t="n">
        <v>6.26</v>
      </c>
      <c r="E60" s="296" t="n">
        <v>114.23</v>
      </c>
    </row>
    <row r="61" customFormat="false" ht="15" hidden="false" customHeight="false" outlineLevel="0" collapsed="false">
      <c r="A61" s="295" t="n">
        <v>90720</v>
      </c>
      <c r="B61" s="295" t="s">
        <v>213</v>
      </c>
      <c r="C61" s="295" t="s">
        <v>107</v>
      </c>
      <c r="D61" s="296" t="n">
        <v>6.63</v>
      </c>
      <c r="E61" s="296" t="n">
        <v>167.99</v>
      </c>
    </row>
    <row r="62" customFormat="false" ht="15" hidden="false" customHeight="false" outlineLevel="0" collapsed="false">
      <c r="A62" s="295" t="n">
        <v>90721</v>
      </c>
      <c r="B62" s="295" t="s">
        <v>214</v>
      </c>
      <c r="C62" s="295" t="s">
        <v>107</v>
      </c>
      <c r="D62" s="296" t="n">
        <v>8.85</v>
      </c>
      <c r="E62" s="296" t="n">
        <v>205.64</v>
      </c>
    </row>
    <row r="63" customFormat="false" ht="15" hidden="false" customHeight="false" outlineLevel="0" collapsed="false">
      <c r="A63" s="295" t="n">
        <v>90723</v>
      </c>
      <c r="B63" s="295" t="s">
        <v>215</v>
      </c>
      <c r="C63" s="295" t="s">
        <v>107</v>
      </c>
      <c r="D63" s="296" t="n">
        <v>5.54</v>
      </c>
      <c r="E63" s="296" t="n">
        <v>332.33</v>
      </c>
    </row>
    <row r="64" customFormat="false" ht="15" hidden="false" customHeight="false" outlineLevel="0" collapsed="false">
      <c r="A64" s="295" t="n">
        <v>90724</v>
      </c>
      <c r="B64" s="295" t="s">
        <v>216</v>
      </c>
      <c r="C64" s="295" t="s">
        <v>217</v>
      </c>
      <c r="D64" s="296" t="n">
        <v>14.72</v>
      </c>
      <c r="E64" s="296" t="n">
        <v>6.71</v>
      </c>
    </row>
    <row r="65" customFormat="false" ht="15" hidden="false" customHeight="false" outlineLevel="0" collapsed="false">
      <c r="A65" s="295" t="n">
        <v>90725</v>
      </c>
      <c r="B65" s="295" t="s">
        <v>218</v>
      </c>
      <c r="C65" s="295" t="s">
        <v>217</v>
      </c>
      <c r="D65" s="296" t="n">
        <v>18.05</v>
      </c>
      <c r="E65" s="296" t="n">
        <v>8.38</v>
      </c>
    </row>
    <row r="66" customFormat="false" ht="15" hidden="false" customHeight="false" outlineLevel="0" collapsed="false">
      <c r="A66" s="295" t="n">
        <v>90726</v>
      </c>
      <c r="B66" s="295" t="s">
        <v>219</v>
      </c>
      <c r="C66" s="295" t="s">
        <v>217</v>
      </c>
      <c r="D66" s="296" t="n">
        <v>21.37</v>
      </c>
      <c r="E66" s="296" t="n">
        <v>10.06</v>
      </c>
    </row>
    <row r="67" customFormat="false" ht="15" hidden="false" customHeight="false" outlineLevel="0" collapsed="false">
      <c r="A67" s="295" t="n">
        <v>90727</v>
      </c>
      <c r="B67" s="295" t="s">
        <v>220</v>
      </c>
      <c r="C67" s="295" t="s">
        <v>217</v>
      </c>
      <c r="D67" s="296" t="n">
        <v>24.69</v>
      </c>
      <c r="E67" s="296" t="n">
        <v>11.75</v>
      </c>
    </row>
    <row r="68" customFormat="false" ht="15" hidden="false" customHeight="false" outlineLevel="0" collapsed="false">
      <c r="A68" s="295" t="n">
        <v>90728</v>
      </c>
      <c r="B68" s="295" t="s">
        <v>221</v>
      </c>
      <c r="C68" s="295" t="s">
        <v>217</v>
      </c>
      <c r="D68" s="296" t="n">
        <v>28.01</v>
      </c>
      <c r="E68" s="296" t="n">
        <v>13.43</v>
      </c>
    </row>
    <row r="69" customFormat="false" ht="15" hidden="false" customHeight="false" outlineLevel="0" collapsed="false">
      <c r="A69" s="295" t="n">
        <v>90729</v>
      </c>
      <c r="B69" s="295" t="s">
        <v>222</v>
      </c>
      <c r="C69" s="295" t="s">
        <v>217</v>
      </c>
      <c r="D69" s="296" t="n">
        <v>31.34</v>
      </c>
      <c r="E69" s="296" t="n">
        <v>15.1</v>
      </c>
    </row>
    <row r="70" customFormat="false" ht="15" hidden="false" customHeight="false" outlineLevel="0" collapsed="false">
      <c r="A70" s="295" t="n">
        <v>90730</v>
      </c>
      <c r="B70" s="295" t="s">
        <v>223</v>
      </c>
      <c r="C70" s="295" t="s">
        <v>217</v>
      </c>
      <c r="D70" s="296" t="n">
        <v>34.67</v>
      </c>
      <c r="E70" s="296" t="n">
        <v>16.81</v>
      </c>
    </row>
    <row r="71" customFormat="false" ht="15" hidden="false" customHeight="false" outlineLevel="0" collapsed="false">
      <c r="A71" s="295" t="n">
        <v>90731</v>
      </c>
      <c r="B71" s="295" t="s">
        <v>224</v>
      </c>
      <c r="C71" s="295" t="s">
        <v>217</v>
      </c>
      <c r="D71" s="296" t="n">
        <v>37.99</v>
      </c>
      <c r="E71" s="296" t="n">
        <v>18.49</v>
      </c>
    </row>
    <row r="72" customFormat="false" ht="15" hidden="false" customHeight="false" outlineLevel="0" collapsed="false">
      <c r="A72" s="295" t="n">
        <v>90732</v>
      </c>
      <c r="B72" s="295" t="s">
        <v>225</v>
      </c>
      <c r="C72" s="295" t="s">
        <v>217</v>
      </c>
      <c r="D72" s="296" t="n">
        <v>47.96</v>
      </c>
      <c r="E72" s="296" t="n">
        <v>23.53</v>
      </c>
    </row>
    <row r="73" customFormat="false" ht="15" hidden="false" customHeight="false" outlineLevel="0" collapsed="false">
      <c r="A73" s="295" t="n">
        <v>90733</v>
      </c>
      <c r="B73" s="295" t="s">
        <v>226</v>
      </c>
      <c r="C73" s="295" t="s">
        <v>107</v>
      </c>
      <c r="D73" s="296" t="n">
        <v>1.7</v>
      </c>
      <c r="E73" s="296" t="n">
        <v>0.65</v>
      </c>
    </row>
    <row r="74" customFormat="false" ht="15" hidden="false" customHeight="false" outlineLevel="0" collapsed="false">
      <c r="A74" s="295" t="n">
        <v>90734</v>
      </c>
      <c r="B74" s="295" t="s">
        <v>227</v>
      </c>
      <c r="C74" s="295" t="s">
        <v>107</v>
      </c>
      <c r="D74" s="296" t="n">
        <v>2.06</v>
      </c>
      <c r="E74" s="296" t="n">
        <v>0.8</v>
      </c>
    </row>
    <row r="75" customFormat="false" ht="15" hidden="false" customHeight="false" outlineLevel="0" collapsed="false">
      <c r="A75" s="295" t="n">
        <v>90735</v>
      </c>
      <c r="B75" s="295" t="s">
        <v>228</v>
      </c>
      <c r="C75" s="295" t="s">
        <v>107</v>
      </c>
      <c r="D75" s="296" t="n">
        <v>2.45</v>
      </c>
      <c r="E75" s="296" t="n">
        <v>0.95</v>
      </c>
    </row>
    <row r="76" customFormat="false" ht="15" hidden="false" customHeight="false" outlineLevel="0" collapsed="false">
      <c r="A76" s="295" t="n">
        <v>90736</v>
      </c>
      <c r="B76" s="295" t="s">
        <v>229</v>
      </c>
      <c r="C76" s="295" t="s">
        <v>107</v>
      </c>
      <c r="D76" s="296" t="n">
        <v>2.83</v>
      </c>
      <c r="E76" s="296" t="n">
        <v>1.09</v>
      </c>
    </row>
    <row r="77" customFormat="false" ht="15" hidden="false" customHeight="false" outlineLevel="0" collapsed="false">
      <c r="A77" s="295" t="n">
        <v>90737</v>
      </c>
      <c r="B77" s="295" t="s">
        <v>230</v>
      </c>
      <c r="C77" s="295" t="s">
        <v>107</v>
      </c>
      <c r="D77" s="296" t="n">
        <v>3.21</v>
      </c>
      <c r="E77" s="296" t="n">
        <v>1.23</v>
      </c>
    </row>
    <row r="78" customFormat="false" ht="15" hidden="false" customHeight="false" outlineLevel="0" collapsed="false">
      <c r="A78" s="295" t="n">
        <v>90738</v>
      </c>
      <c r="B78" s="295" t="s">
        <v>231</v>
      </c>
      <c r="C78" s="295" t="s">
        <v>107</v>
      </c>
      <c r="D78" s="296" t="n">
        <v>3.59</v>
      </c>
      <c r="E78" s="296" t="n">
        <v>1.37</v>
      </c>
    </row>
    <row r="79" customFormat="false" ht="15" hidden="false" customHeight="false" outlineLevel="0" collapsed="false">
      <c r="A79" s="295" t="n">
        <v>90739</v>
      </c>
      <c r="B79" s="295" t="s">
        <v>232</v>
      </c>
      <c r="C79" s="295" t="s">
        <v>107</v>
      </c>
      <c r="D79" s="296" t="n">
        <v>5.01</v>
      </c>
      <c r="E79" s="296" t="n">
        <v>5.49</v>
      </c>
    </row>
    <row r="80" customFormat="false" ht="15" hidden="false" customHeight="false" outlineLevel="0" collapsed="false">
      <c r="A80" s="295" t="n">
        <v>90740</v>
      </c>
      <c r="B80" s="295" t="s">
        <v>233</v>
      </c>
      <c r="C80" s="295" t="s">
        <v>107</v>
      </c>
      <c r="D80" s="296" t="n">
        <v>3.78</v>
      </c>
      <c r="E80" s="296" t="n">
        <v>1.45</v>
      </c>
    </row>
    <row r="81" customFormat="false" ht="15" hidden="false" customHeight="false" outlineLevel="0" collapsed="false">
      <c r="A81" s="295" t="n">
        <v>90741</v>
      </c>
      <c r="B81" s="295" t="s">
        <v>234</v>
      </c>
      <c r="C81" s="295" t="s">
        <v>107</v>
      </c>
      <c r="D81" s="296" t="n">
        <v>4.16</v>
      </c>
      <c r="E81" s="296" t="n">
        <v>1.59</v>
      </c>
    </row>
    <row r="82" customFormat="false" ht="15" hidden="false" customHeight="false" outlineLevel="0" collapsed="false">
      <c r="A82" s="295" t="n">
        <v>90742</v>
      </c>
      <c r="B82" s="295" t="s">
        <v>235</v>
      </c>
      <c r="C82" s="295" t="s">
        <v>107</v>
      </c>
      <c r="D82" s="296" t="n">
        <v>4.54</v>
      </c>
      <c r="E82" s="296" t="n">
        <v>1.74</v>
      </c>
    </row>
    <row r="83" customFormat="false" ht="15" hidden="false" customHeight="false" outlineLevel="0" collapsed="false">
      <c r="A83" s="295" t="n">
        <v>90743</v>
      </c>
      <c r="B83" s="295" t="s">
        <v>236</v>
      </c>
      <c r="C83" s="295" t="s">
        <v>107</v>
      </c>
      <c r="D83" s="296" t="n">
        <v>4.91</v>
      </c>
      <c r="E83" s="296" t="n">
        <v>1.89</v>
      </c>
    </row>
    <row r="84" customFormat="false" ht="15" hidden="false" customHeight="false" outlineLevel="0" collapsed="false">
      <c r="A84" s="295" t="n">
        <v>90744</v>
      </c>
      <c r="B84" s="295" t="s">
        <v>237</v>
      </c>
      <c r="C84" s="295" t="s">
        <v>107</v>
      </c>
      <c r="D84" s="296" t="n">
        <v>5.29</v>
      </c>
      <c r="E84" s="296" t="n">
        <v>2.03</v>
      </c>
    </row>
    <row r="85" customFormat="false" ht="15" hidden="false" customHeight="false" outlineLevel="0" collapsed="false">
      <c r="A85" s="295" t="n">
        <v>90745</v>
      </c>
      <c r="B85" s="295" t="s">
        <v>238</v>
      </c>
      <c r="C85" s="295" t="s">
        <v>107</v>
      </c>
      <c r="D85" s="296" t="n">
        <v>7.16</v>
      </c>
      <c r="E85" s="296" t="n">
        <v>7.85</v>
      </c>
    </row>
    <row r="86" customFormat="false" ht="15" hidden="false" customHeight="false" outlineLevel="0" collapsed="false">
      <c r="A86" s="295" t="n">
        <v>90746</v>
      </c>
      <c r="B86" s="295" t="s">
        <v>239</v>
      </c>
      <c r="C86" s="295" t="s">
        <v>107</v>
      </c>
      <c r="D86" s="296" t="n">
        <v>2.3</v>
      </c>
      <c r="E86" s="296" t="n">
        <v>0.89</v>
      </c>
    </row>
    <row r="87" customFormat="false" ht="15" hidden="false" customHeight="false" outlineLevel="0" collapsed="false">
      <c r="A87" s="295" t="n">
        <v>90747</v>
      </c>
      <c r="B87" s="295" t="s">
        <v>240</v>
      </c>
      <c r="C87" s="295" t="s">
        <v>107</v>
      </c>
      <c r="D87" s="296" t="n">
        <v>4.65</v>
      </c>
      <c r="E87" s="296" t="n">
        <v>7.2</v>
      </c>
    </row>
    <row r="88" customFormat="false" ht="15" hidden="false" customHeight="false" outlineLevel="0" collapsed="false">
      <c r="A88" s="295" t="n">
        <v>90748</v>
      </c>
      <c r="B88" s="295" t="s">
        <v>241</v>
      </c>
      <c r="C88" s="295" t="s">
        <v>107</v>
      </c>
      <c r="D88" s="296" t="n">
        <v>3.04</v>
      </c>
      <c r="E88" s="296" t="n">
        <v>1.17</v>
      </c>
    </row>
    <row r="89" customFormat="false" ht="15" hidden="false" customHeight="false" outlineLevel="0" collapsed="false">
      <c r="A89" s="295" t="n">
        <v>90749</v>
      </c>
      <c r="B89" s="295" t="s">
        <v>242</v>
      </c>
      <c r="C89" s="295" t="s">
        <v>107</v>
      </c>
      <c r="D89" s="296" t="n">
        <v>3.42</v>
      </c>
      <c r="E89" s="296" t="n">
        <v>1.31</v>
      </c>
    </row>
    <row r="90" customFormat="false" ht="15" hidden="false" customHeight="false" outlineLevel="0" collapsed="false">
      <c r="A90" s="295" t="n">
        <v>90750</v>
      </c>
      <c r="B90" s="295" t="s">
        <v>243</v>
      </c>
      <c r="C90" s="295" t="s">
        <v>107</v>
      </c>
      <c r="D90" s="296" t="n">
        <v>3.79</v>
      </c>
      <c r="E90" s="296" t="n">
        <v>1.46</v>
      </c>
    </row>
    <row r="91" customFormat="false" ht="15" hidden="false" customHeight="false" outlineLevel="0" collapsed="false">
      <c r="A91" s="295" t="n">
        <v>90751</v>
      </c>
      <c r="B91" s="295" t="s">
        <v>244</v>
      </c>
      <c r="C91" s="295" t="s">
        <v>107</v>
      </c>
      <c r="D91" s="296" t="n">
        <v>4.17</v>
      </c>
      <c r="E91" s="296" t="n">
        <v>1.6</v>
      </c>
    </row>
    <row r="92" customFormat="false" ht="15" hidden="false" customHeight="false" outlineLevel="0" collapsed="false">
      <c r="A92" s="295" t="n">
        <v>90752</v>
      </c>
      <c r="B92" s="295" t="s">
        <v>245</v>
      </c>
      <c r="C92" s="295" t="s">
        <v>107</v>
      </c>
      <c r="D92" s="296" t="n">
        <v>4.55</v>
      </c>
      <c r="E92" s="296" t="n">
        <v>1.75</v>
      </c>
    </row>
    <row r="93" customFormat="false" ht="15" hidden="false" customHeight="false" outlineLevel="0" collapsed="false">
      <c r="A93" s="295" t="n">
        <v>90753</v>
      </c>
      <c r="B93" s="295" t="s">
        <v>246</v>
      </c>
      <c r="C93" s="295" t="s">
        <v>107</v>
      </c>
      <c r="D93" s="296" t="n">
        <v>4.93</v>
      </c>
      <c r="E93" s="296" t="n">
        <v>1.89</v>
      </c>
    </row>
    <row r="94" customFormat="false" ht="15" hidden="false" customHeight="false" outlineLevel="0" collapsed="false">
      <c r="A94" s="295" t="n">
        <v>90754</v>
      </c>
      <c r="B94" s="295" t="s">
        <v>247</v>
      </c>
      <c r="C94" s="295" t="s">
        <v>107</v>
      </c>
      <c r="D94" s="296" t="n">
        <v>6.7</v>
      </c>
      <c r="E94" s="296" t="n">
        <v>7.36</v>
      </c>
    </row>
    <row r="95" customFormat="false" ht="15" hidden="false" customHeight="false" outlineLevel="0" collapsed="false">
      <c r="A95" s="295" t="n">
        <v>90755</v>
      </c>
      <c r="B95" s="295" t="s">
        <v>248</v>
      </c>
      <c r="C95" s="295" t="s">
        <v>107</v>
      </c>
      <c r="D95" s="296" t="n">
        <v>5.12</v>
      </c>
      <c r="E95" s="296" t="n">
        <v>1.97</v>
      </c>
    </row>
    <row r="96" customFormat="false" ht="15" hidden="false" customHeight="false" outlineLevel="0" collapsed="false">
      <c r="A96" s="295" t="n">
        <v>90756</v>
      </c>
      <c r="B96" s="295" t="s">
        <v>249</v>
      </c>
      <c r="C96" s="295" t="s">
        <v>107</v>
      </c>
      <c r="D96" s="296" t="n">
        <v>5.5</v>
      </c>
      <c r="E96" s="296" t="n">
        <v>2.11</v>
      </c>
    </row>
    <row r="97" customFormat="false" ht="15" hidden="false" customHeight="false" outlineLevel="0" collapsed="false">
      <c r="A97" s="295" t="n">
        <v>90757</v>
      </c>
      <c r="B97" s="295" t="s">
        <v>250</v>
      </c>
      <c r="C97" s="295" t="s">
        <v>107</v>
      </c>
      <c r="D97" s="296" t="n">
        <v>5.88</v>
      </c>
      <c r="E97" s="296" t="n">
        <v>2.25</v>
      </c>
    </row>
    <row r="98" customFormat="false" ht="15" hidden="false" customHeight="false" outlineLevel="0" collapsed="false">
      <c r="A98" s="295" t="n">
        <v>90758</v>
      </c>
      <c r="B98" s="295" t="s">
        <v>251</v>
      </c>
      <c r="C98" s="295" t="s">
        <v>107</v>
      </c>
      <c r="D98" s="296" t="n">
        <v>6.26</v>
      </c>
      <c r="E98" s="296" t="n">
        <v>2.39</v>
      </c>
    </row>
    <row r="99" customFormat="false" ht="15" hidden="false" customHeight="false" outlineLevel="0" collapsed="false">
      <c r="A99" s="295" t="n">
        <v>90759</v>
      </c>
      <c r="B99" s="295" t="s">
        <v>252</v>
      </c>
      <c r="C99" s="295" t="s">
        <v>107</v>
      </c>
      <c r="D99" s="296" t="n">
        <v>6.63</v>
      </c>
      <c r="E99" s="296" t="n">
        <v>2.54</v>
      </c>
    </row>
    <row r="100" customFormat="false" ht="15" hidden="false" customHeight="false" outlineLevel="0" collapsed="false">
      <c r="A100" s="295" t="n">
        <v>90760</v>
      </c>
      <c r="B100" s="295" t="s">
        <v>253</v>
      </c>
      <c r="C100" s="295" t="s">
        <v>107</v>
      </c>
      <c r="D100" s="296" t="n">
        <v>8.85</v>
      </c>
      <c r="E100" s="296" t="n">
        <v>9.72</v>
      </c>
    </row>
    <row r="101" customFormat="false" ht="15" hidden="false" customHeight="false" outlineLevel="0" collapsed="false">
      <c r="A101" s="295" t="n">
        <v>90761</v>
      </c>
      <c r="B101" s="295" t="s">
        <v>254</v>
      </c>
      <c r="C101" s="295" t="s">
        <v>107</v>
      </c>
      <c r="D101" s="296" t="n">
        <v>2.82</v>
      </c>
      <c r="E101" s="296" t="n">
        <v>1.08</v>
      </c>
    </row>
    <row r="102" customFormat="false" ht="15" hidden="false" customHeight="false" outlineLevel="0" collapsed="false">
      <c r="A102" s="295" t="n">
        <v>90762</v>
      </c>
      <c r="B102" s="295" t="s">
        <v>255</v>
      </c>
      <c r="C102" s="295" t="s">
        <v>107</v>
      </c>
      <c r="D102" s="296" t="n">
        <v>5.54</v>
      </c>
      <c r="E102" s="296" t="n">
        <v>8.57</v>
      </c>
    </row>
    <row r="103" customFormat="false" ht="15" hidden="false" customHeight="false" outlineLevel="0" collapsed="false">
      <c r="A103" s="295" t="n">
        <v>94869</v>
      </c>
      <c r="B103" s="295" t="s">
        <v>256</v>
      </c>
      <c r="C103" s="295" t="s">
        <v>107</v>
      </c>
      <c r="D103" s="296" t="n">
        <v>0.56</v>
      </c>
      <c r="E103" s="296" t="n">
        <v>56.91</v>
      </c>
    </row>
    <row r="104" customFormat="false" ht="15" hidden="false" customHeight="false" outlineLevel="0" collapsed="false">
      <c r="A104" s="295" t="n">
        <v>94870</v>
      </c>
      <c r="B104" s="295" t="s">
        <v>257</v>
      </c>
      <c r="C104" s="295" t="s">
        <v>107</v>
      </c>
      <c r="D104" s="296" t="n">
        <v>0.56</v>
      </c>
      <c r="E104" s="296" t="n">
        <v>0.22</v>
      </c>
    </row>
    <row r="105" customFormat="false" ht="15" hidden="false" customHeight="false" outlineLevel="0" collapsed="false">
      <c r="A105" s="295" t="n">
        <v>94871</v>
      </c>
      <c r="B105" s="295" t="s">
        <v>258</v>
      </c>
      <c r="C105" s="295" t="s">
        <v>107</v>
      </c>
      <c r="D105" s="296" t="n">
        <v>0.98</v>
      </c>
      <c r="E105" s="296" t="n">
        <v>84.02</v>
      </c>
    </row>
    <row r="106" customFormat="false" ht="15" hidden="false" customHeight="false" outlineLevel="0" collapsed="false">
      <c r="A106" s="295" t="n">
        <v>94872</v>
      </c>
      <c r="B106" s="295" t="s">
        <v>259</v>
      </c>
      <c r="C106" s="295" t="s">
        <v>107</v>
      </c>
      <c r="D106" s="296" t="n">
        <v>0.98</v>
      </c>
      <c r="E106" s="296" t="n">
        <v>0.39</v>
      </c>
    </row>
    <row r="107" customFormat="false" ht="15" hidden="false" customHeight="false" outlineLevel="0" collapsed="false">
      <c r="A107" s="295" t="n">
        <v>94875</v>
      </c>
      <c r="B107" s="295" t="s">
        <v>260</v>
      </c>
      <c r="C107" s="295" t="s">
        <v>107</v>
      </c>
      <c r="D107" s="296" t="n">
        <v>7.04</v>
      </c>
      <c r="E107" s="296" t="n">
        <v>491.1</v>
      </c>
    </row>
    <row r="108" customFormat="false" ht="15" hidden="false" customHeight="false" outlineLevel="0" collapsed="false">
      <c r="A108" s="295" t="n">
        <v>94876</v>
      </c>
      <c r="B108" s="295" t="s">
        <v>261</v>
      </c>
      <c r="C108" s="295" t="s">
        <v>107</v>
      </c>
      <c r="D108" s="296" t="n">
        <v>7.04</v>
      </c>
      <c r="E108" s="296" t="n">
        <v>10.9</v>
      </c>
    </row>
    <row r="109" customFormat="false" ht="15" hidden="false" customHeight="false" outlineLevel="0" collapsed="false">
      <c r="A109" s="295" t="n">
        <v>94877</v>
      </c>
      <c r="B109" s="295" t="s">
        <v>262</v>
      </c>
      <c r="C109" s="295" t="s">
        <v>107</v>
      </c>
      <c r="D109" s="296" t="n">
        <v>8.26</v>
      </c>
      <c r="E109" s="296" t="n">
        <v>535.96</v>
      </c>
    </row>
    <row r="110" customFormat="false" ht="15" hidden="false" customHeight="false" outlineLevel="0" collapsed="false">
      <c r="A110" s="295" t="n">
        <v>94878</v>
      </c>
      <c r="B110" s="295" t="s">
        <v>263</v>
      </c>
      <c r="C110" s="295" t="s">
        <v>107</v>
      </c>
      <c r="D110" s="296" t="n">
        <v>8.26</v>
      </c>
      <c r="E110" s="296" t="n">
        <v>12.79</v>
      </c>
    </row>
    <row r="111" customFormat="false" ht="15" hidden="false" customHeight="false" outlineLevel="0" collapsed="false">
      <c r="A111" s="295" t="n">
        <v>94879</v>
      </c>
      <c r="B111" s="295" t="s">
        <v>264</v>
      </c>
      <c r="C111" s="295" t="s">
        <v>107</v>
      </c>
      <c r="D111" s="296" t="n">
        <v>10.12</v>
      </c>
      <c r="E111" s="296" t="n">
        <v>744.25</v>
      </c>
    </row>
    <row r="112" customFormat="false" ht="15" hidden="false" customHeight="false" outlineLevel="0" collapsed="false">
      <c r="A112" s="295" t="n">
        <v>94880</v>
      </c>
      <c r="B112" s="295" t="s">
        <v>265</v>
      </c>
      <c r="C112" s="295" t="s">
        <v>107</v>
      </c>
      <c r="D112" s="296" t="n">
        <v>10.12</v>
      </c>
      <c r="E112" s="296" t="n">
        <v>15.65</v>
      </c>
    </row>
    <row r="113" customFormat="false" ht="15" hidden="false" customHeight="false" outlineLevel="0" collapsed="false">
      <c r="A113" s="295" t="n">
        <v>94881</v>
      </c>
      <c r="B113" s="295" t="s">
        <v>266</v>
      </c>
      <c r="C113" s="295" t="s">
        <v>107</v>
      </c>
      <c r="D113" s="296" t="n">
        <v>12</v>
      </c>
      <c r="E113" s="296" t="n">
        <v>1060.3</v>
      </c>
    </row>
    <row r="114" customFormat="false" ht="15" hidden="false" customHeight="false" outlineLevel="0" collapsed="false">
      <c r="A114" s="295" t="n">
        <v>94882</v>
      </c>
      <c r="B114" s="295" t="s">
        <v>267</v>
      </c>
      <c r="C114" s="295" t="s">
        <v>107</v>
      </c>
      <c r="D114" s="296" t="n">
        <v>12</v>
      </c>
      <c r="E114" s="296" t="n">
        <v>18.57</v>
      </c>
    </row>
    <row r="115" customFormat="false" ht="15" hidden="false" customHeight="false" outlineLevel="0" collapsed="false">
      <c r="A115" s="295" t="n">
        <v>94883</v>
      </c>
      <c r="B115" s="295" t="s">
        <v>268</v>
      </c>
      <c r="C115" s="295" t="s">
        <v>107</v>
      </c>
      <c r="D115" s="296" t="n">
        <v>15.82</v>
      </c>
      <c r="E115" s="296" t="n">
        <v>1288.75</v>
      </c>
    </row>
    <row r="116" customFormat="false" ht="15" hidden="false" customHeight="false" outlineLevel="0" collapsed="false">
      <c r="A116" s="295" t="n">
        <v>94884</v>
      </c>
      <c r="B116" s="295" t="s">
        <v>269</v>
      </c>
      <c r="C116" s="295" t="s">
        <v>107</v>
      </c>
      <c r="D116" s="296" t="n">
        <v>15.82</v>
      </c>
      <c r="E116" s="296" t="n">
        <v>24.47</v>
      </c>
    </row>
    <row r="117" customFormat="false" ht="15" hidden="false" customHeight="false" outlineLevel="0" collapsed="false">
      <c r="A117" s="295" t="n">
        <v>94885</v>
      </c>
      <c r="B117" s="295" t="s">
        <v>270</v>
      </c>
      <c r="C117" s="295" t="s">
        <v>107</v>
      </c>
      <c r="D117" s="296" t="n">
        <v>0.73</v>
      </c>
      <c r="E117" s="296" t="n">
        <v>56.97</v>
      </c>
    </row>
    <row r="118" customFormat="false" ht="15" hidden="false" customHeight="false" outlineLevel="0" collapsed="false">
      <c r="A118" s="295" t="n">
        <v>94886</v>
      </c>
      <c r="B118" s="295" t="s">
        <v>271</v>
      </c>
      <c r="C118" s="295" t="s">
        <v>107</v>
      </c>
      <c r="D118" s="296" t="n">
        <v>0.73</v>
      </c>
      <c r="E118" s="296" t="n">
        <v>0.28</v>
      </c>
    </row>
    <row r="119" customFormat="false" ht="15" hidden="false" customHeight="false" outlineLevel="0" collapsed="false">
      <c r="A119" s="295" t="n">
        <v>94887</v>
      </c>
      <c r="B119" s="295" t="s">
        <v>272</v>
      </c>
      <c r="C119" s="295" t="s">
        <v>107</v>
      </c>
      <c r="D119" s="296" t="n">
        <v>1.25</v>
      </c>
      <c r="E119" s="296" t="n">
        <v>84.11</v>
      </c>
    </row>
    <row r="120" customFormat="false" ht="15" hidden="false" customHeight="false" outlineLevel="0" collapsed="false">
      <c r="A120" s="295" t="n">
        <v>94888</v>
      </c>
      <c r="B120" s="295" t="s">
        <v>273</v>
      </c>
      <c r="C120" s="295" t="s">
        <v>107</v>
      </c>
      <c r="D120" s="296" t="n">
        <v>1.25</v>
      </c>
      <c r="E120" s="296" t="n">
        <v>0.49</v>
      </c>
    </row>
    <row r="121" customFormat="false" ht="15" hidden="false" customHeight="false" outlineLevel="0" collapsed="false">
      <c r="A121" s="295" t="n">
        <v>94891</v>
      </c>
      <c r="B121" s="295" t="s">
        <v>274</v>
      </c>
      <c r="C121" s="295" t="s">
        <v>107</v>
      </c>
      <c r="D121" s="296" t="n">
        <v>8.17</v>
      </c>
      <c r="E121" s="296" t="n">
        <v>492.86</v>
      </c>
    </row>
    <row r="122" customFormat="false" ht="15" hidden="false" customHeight="false" outlineLevel="0" collapsed="false">
      <c r="A122" s="295" t="n">
        <v>94892</v>
      </c>
      <c r="B122" s="295" t="s">
        <v>275</v>
      </c>
      <c r="C122" s="295" t="s">
        <v>107</v>
      </c>
      <c r="D122" s="296" t="n">
        <v>8.17</v>
      </c>
      <c r="E122" s="296" t="n">
        <v>12.65</v>
      </c>
    </row>
    <row r="123" customFormat="false" ht="15" hidden="false" customHeight="false" outlineLevel="0" collapsed="false">
      <c r="A123" s="295" t="n">
        <v>94893</v>
      </c>
      <c r="B123" s="295" t="s">
        <v>276</v>
      </c>
      <c r="C123" s="295" t="s">
        <v>107</v>
      </c>
      <c r="D123" s="296" t="n">
        <v>9.49</v>
      </c>
      <c r="E123" s="296" t="n">
        <v>537.87</v>
      </c>
    </row>
    <row r="124" customFormat="false" ht="15" hidden="false" customHeight="false" outlineLevel="0" collapsed="false">
      <c r="A124" s="295" t="n">
        <v>94894</v>
      </c>
      <c r="B124" s="295" t="s">
        <v>277</v>
      </c>
      <c r="C124" s="295" t="s">
        <v>107</v>
      </c>
      <c r="D124" s="296" t="n">
        <v>9.49</v>
      </c>
      <c r="E124" s="296" t="n">
        <v>14.7</v>
      </c>
    </row>
    <row r="125" customFormat="false" ht="15" hidden="false" customHeight="false" outlineLevel="0" collapsed="false">
      <c r="A125" s="295" t="n">
        <v>94895</v>
      </c>
      <c r="B125" s="295" t="s">
        <v>278</v>
      </c>
      <c r="C125" s="295" t="s">
        <v>107</v>
      </c>
      <c r="D125" s="296" t="n">
        <v>11.47</v>
      </c>
      <c r="E125" s="296" t="n">
        <v>746.35</v>
      </c>
    </row>
    <row r="126" customFormat="false" ht="15" hidden="false" customHeight="false" outlineLevel="0" collapsed="false">
      <c r="A126" s="295" t="n">
        <v>94896</v>
      </c>
      <c r="B126" s="295" t="s">
        <v>279</v>
      </c>
      <c r="C126" s="295" t="s">
        <v>107</v>
      </c>
      <c r="D126" s="296" t="n">
        <v>11.47</v>
      </c>
      <c r="E126" s="296" t="n">
        <v>17.75</v>
      </c>
    </row>
    <row r="127" customFormat="false" ht="15" hidden="false" customHeight="false" outlineLevel="0" collapsed="false">
      <c r="A127" s="295" t="n">
        <v>94897</v>
      </c>
      <c r="B127" s="295" t="s">
        <v>280</v>
      </c>
      <c r="C127" s="295" t="s">
        <v>107</v>
      </c>
      <c r="D127" s="296" t="n">
        <v>13.45</v>
      </c>
      <c r="E127" s="296" t="n">
        <v>1062.54</v>
      </c>
    </row>
    <row r="128" customFormat="false" ht="15" hidden="false" customHeight="false" outlineLevel="0" collapsed="false">
      <c r="A128" s="295" t="n">
        <v>94898</v>
      </c>
      <c r="B128" s="295" t="s">
        <v>281</v>
      </c>
      <c r="C128" s="295" t="s">
        <v>107</v>
      </c>
      <c r="D128" s="296" t="n">
        <v>13.45</v>
      </c>
      <c r="E128" s="296" t="n">
        <v>20.81</v>
      </c>
    </row>
    <row r="129" customFormat="false" ht="15" hidden="false" customHeight="false" outlineLevel="0" collapsed="false">
      <c r="A129" s="295" t="n">
        <v>94899</v>
      </c>
      <c r="B129" s="295" t="s">
        <v>282</v>
      </c>
      <c r="C129" s="295" t="s">
        <v>107</v>
      </c>
      <c r="D129" s="296" t="n">
        <v>17.41</v>
      </c>
      <c r="E129" s="296" t="n">
        <v>1291.2</v>
      </c>
    </row>
    <row r="130" customFormat="false" ht="15" hidden="false" customHeight="false" outlineLevel="0" collapsed="false">
      <c r="A130" s="295" t="n">
        <v>94900</v>
      </c>
      <c r="B130" s="295" t="s">
        <v>283</v>
      </c>
      <c r="C130" s="295" t="s">
        <v>107</v>
      </c>
      <c r="D130" s="296" t="n">
        <v>17.41</v>
      </c>
      <c r="E130" s="296" t="n">
        <v>26.93</v>
      </c>
    </row>
    <row r="131" customFormat="false" ht="15" hidden="false" customHeight="false" outlineLevel="0" collapsed="false">
      <c r="A131" s="295" t="n">
        <v>92833</v>
      </c>
      <c r="B131" s="295" t="s">
        <v>284</v>
      </c>
      <c r="C131" s="295" t="s">
        <v>107</v>
      </c>
      <c r="D131" s="296" t="n">
        <v>2.91</v>
      </c>
      <c r="E131" s="296" t="n">
        <v>80.91</v>
      </c>
    </row>
    <row r="132" customFormat="false" ht="15" hidden="false" customHeight="false" outlineLevel="0" collapsed="false">
      <c r="A132" s="295" t="n">
        <v>92834</v>
      </c>
      <c r="B132" s="295" t="s">
        <v>285</v>
      </c>
      <c r="C132" s="295" t="s">
        <v>107</v>
      </c>
      <c r="D132" s="296" t="n">
        <v>2.91</v>
      </c>
      <c r="E132" s="296" t="n">
        <v>3.48</v>
      </c>
    </row>
    <row r="133" customFormat="false" ht="15" hidden="false" customHeight="false" outlineLevel="0" collapsed="false">
      <c r="A133" s="295" t="n">
        <v>92835</v>
      </c>
      <c r="B133" s="295" t="s">
        <v>286</v>
      </c>
      <c r="C133" s="295" t="s">
        <v>107</v>
      </c>
      <c r="D133" s="296" t="n">
        <v>3.71</v>
      </c>
      <c r="E133" s="296" t="n">
        <v>99.65</v>
      </c>
    </row>
    <row r="134" customFormat="false" ht="15" hidden="false" customHeight="false" outlineLevel="0" collapsed="false">
      <c r="A134" s="295" t="n">
        <v>92836</v>
      </c>
      <c r="B134" s="295" t="s">
        <v>287</v>
      </c>
      <c r="C134" s="295" t="s">
        <v>107</v>
      </c>
      <c r="D134" s="296" t="n">
        <v>3.71</v>
      </c>
      <c r="E134" s="296" t="n">
        <v>4.45</v>
      </c>
    </row>
    <row r="135" customFormat="false" ht="15" hidden="false" customHeight="false" outlineLevel="0" collapsed="false">
      <c r="A135" s="295" t="n">
        <v>92837</v>
      </c>
      <c r="B135" s="295" t="s">
        <v>288</v>
      </c>
      <c r="C135" s="295" t="s">
        <v>107</v>
      </c>
      <c r="D135" s="296" t="n">
        <v>4.49</v>
      </c>
      <c r="E135" s="296" t="n">
        <v>134.34</v>
      </c>
    </row>
    <row r="136" customFormat="false" ht="15" hidden="false" customHeight="false" outlineLevel="0" collapsed="false">
      <c r="A136" s="295" t="n">
        <v>92838</v>
      </c>
      <c r="B136" s="295" t="s">
        <v>289</v>
      </c>
      <c r="C136" s="295" t="s">
        <v>107</v>
      </c>
      <c r="D136" s="296" t="n">
        <v>4.49</v>
      </c>
      <c r="E136" s="296" t="n">
        <v>5.31</v>
      </c>
    </row>
    <row r="137" customFormat="false" ht="15" hidden="false" customHeight="false" outlineLevel="0" collapsed="false">
      <c r="A137" s="295" t="n">
        <v>92839</v>
      </c>
      <c r="B137" s="295" t="s">
        <v>290</v>
      </c>
      <c r="C137" s="295" t="s">
        <v>107</v>
      </c>
      <c r="D137" s="296" t="n">
        <v>5.28</v>
      </c>
      <c r="E137" s="296" t="n">
        <v>176.53</v>
      </c>
    </row>
    <row r="138" customFormat="false" ht="15" hidden="false" customHeight="false" outlineLevel="0" collapsed="false">
      <c r="A138" s="295" t="n">
        <v>92840</v>
      </c>
      <c r="B138" s="295" t="s">
        <v>291</v>
      </c>
      <c r="C138" s="295" t="s">
        <v>107</v>
      </c>
      <c r="D138" s="296" t="n">
        <v>5.28</v>
      </c>
      <c r="E138" s="296" t="n">
        <v>6.32</v>
      </c>
    </row>
    <row r="139" customFormat="false" ht="15" hidden="false" customHeight="false" outlineLevel="0" collapsed="false">
      <c r="A139" s="295" t="n">
        <v>92841</v>
      </c>
      <c r="B139" s="295" t="s">
        <v>292</v>
      </c>
      <c r="C139" s="295" t="s">
        <v>107</v>
      </c>
      <c r="D139" s="296" t="n">
        <v>6.07</v>
      </c>
      <c r="E139" s="296" t="n">
        <v>199.97</v>
      </c>
    </row>
    <row r="140" customFormat="false" ht="15" hidden="false" customHeight="false" outlineLevel="0" collapsed="false">
      <c r="A140" s="295" t="n">
        <v>92842</v>
      </c>
      <c r="B140" s="295" t="s">
        <v>293</v>
      </c>
      <c r="C140" s="295" t="s">
        <v>107</v>
      </c>
      <c r="D140" s="296" t="n">
        <v>6.07</v>
      </c>
      <c r="E140" s="296" t="n">
        <v>7.18</v>
      </c>
    </row>
    <row r="141" customFormat="false" ht="15" hidden="false" customHeight="false" outlineLevel="0" collapsed="false">
      <c r="A141" s="295" t="n">
        <v>92844</v>
      </c>
      <c r="B141" s="295" t="s">
        <v>294</v>
      </c>
      <c r="C141" s="295" t="s">
        <v>107</v>
      </c>
      <c r="D141" s="296" t="n">
        <v>6.86</v>
      </c>
      <c r="E141" s="296" t="n">
        <v>8.19</v>
      </c>
    </row>
    <row r="142" customFormat="false" ht="15" hidden="false" customHeight="false" outlineLevel="0" collapsed="false">
      <c r="A142" s="295" t="n">
        <v>92846</v>
      </c>
      <c r="B142" s="295" t="s">
        <v>295</v>
      </c>
      <c r="C142" s="295" t="s">
        <v>107</v>
      </c>
      <c r="D142" s="296" t="n">
        <v>7.64</v>
      </c>
      <c r="E142" s="296" t="n">
        <v>9.05</v>
      </c>
    </row>
    <row r="143" customFormat="false" ht="15" hidden="false" customHeight="false" outlineLevel="0" collapsed="false">
      <c r="A143" s="295" t="n">
        <v>92847</v>
      </c>
      <c r="B143" s="295" t="s">
        <v>296</v>
      </c>
      <c r="C143" s="295" t="s">
        <v>107</v>
      </c>
      <c r="D143" s="296" t="n">
        <v>8.45</v>
      </c>
      <c r="E143" s="296" t="n">
        <v>349.7</v>
      </c>
    </row>
    <row r="144" customFormat="false" ht="15" hidden="false" customHeight="false" outlineLevel="0" collapsed="false">
      <c r="A144" s="295" t="n">
        <v>92848</v>
      </c>
      <c r="B144" s="295" t="s">
        <v>297</v>
      </c>
      <c r="C144" s="295" t="s">
        <v>107</v>
      </c>
      <c r="D144" s="296" t="n">
        <v>8.45</v>
      </c>
      <c r="E144" s="296" t="n">
        <v>10.06</v>
      </c>
    </row>
    <row r="145" customFormat="false" ht="15" hidden="false" customHeight="false" outlineLevel="0" collapsed="false">
      <c r="A145" s="295" t="n">
        <v>92849</v>
      </c>
      <c r="B145" s="295" t="s">
        <v>298</v>
      </c>
      <c r="C145" s="295" t="s">
        <v>107</v>
      </c>
      <c r="D145" s="296" t="n">
        <v>5.5</v>
      </c>
      <c r="E145" s="296" t="n">
        <v>84.02</v>
      </c>
    </row>
    <row r="146" customFormat="false" ht="15" hidden="false" customHeight="false" outlineLevel="0" collapsed="false">
      <c r="A146" s="295" t="n">
        <v>92850</v>
      </c>
      <c r="B146" s="295" t="s">
        <v>299</v>
      </c>
      <c r="C146" s="295" t="s">
        <v>107</v>
      </c>
      <c r="D146" s="296" t="n">
        <v>5.5</v>
      </c>
      <c r="E146" s="296" t="n">
        <v>6.58</v>
      </c>
    </row>
    <row r="147" customFormat="false" ht="15" hidden="false" customHeight="false" outlineLevel="0" collapsed="false">
      <c r="A147" s="295" t="n">
        <v>92851</v>
      </c>
      <c r="B147" s="295" t="s">
        <v>300</v>
      </c>
      <c r="C147" s="295" t="s">
        <v>107</v>
      </c>
      <c r="D147" s="296" t="n">
        <v>6.99</v>
      </c>
      <c r="E147" s="296" t="n">
        <v>110.41</v>
      </c>
    </row>
    <row r="148" customFormat="false" ht="15" hidden="false" customHeight="false" outlineLevel="0" collapsed="false">
      <c r="A148" s="295" t="n">
        <v>92852</v>
      </c>
      <c r="B148" s="295" t="s">
        <v>301</v>
      </c>
      <c r="C148" s="295" t="s">
        <v>107</v>
      </c>
      <c r="D148" s="296" t="n">
        <v>6.99</v>
      </c>
      <c r="E148" s="296" t="n">
        <v>8.27</v>
      </c>
    </row>
    <row r="149" customFormat="false" ht="15" hidden="false" customHeight="false" outlineLevel="0" collapsed="false">
      <c r="A149" s="295" t="n">
        <v>92853</v>
      </c>
      <c r="B149" s="295" t="s">
        <v>302</v>
      </c>
      <c r="C149" s="295" t="s">
        <v>107</v>
      </c>
      <c r="D149" s="296" t="n">
        <v>8.5</v>
      </c>
      <c r="E149" s="296" t="n">
        <v>139.11</v>
      </c>
    </row>
    <row r="150" customFormat="false" ht="15" hidden="false" customHeight="false" outlineLevel="0" collapsed="false">
      <c r="A150" s="295" t="n">
        <v>92854</v>
      </c>
      <c r="B150" s="295" t="s">
        <v>303</v>
      </c>
      <c r="C150" s="295" t="s">
        <v>107</v>
      </c>
      <c r="D150" s="296" t="n">
        <v>8.5</v>
      </c>
      <c r="E150" s="296" t="n">
        <v>10.08</v>
      </c>
    </row>
    <row r="151" customFormat="false" ht="15" hidden="false" customHeight="false" outlineLevel="0" collapsed="false">
      <c r="A151" s="295" t="n">
        <v>92855</v>
      </c>
      <c r="B151" s="295" t="s">
        <v>304</v>
      </c>
      <c r="C151" s="295" t="s">
        <v>107</v>
      </c>
      <c r="D151" s="296" t="n">
        <v>10.01</v>
      </c>
      <c r="E151" s="296" t="n">
        <v>182.1</v>
      </c>
    </row>
    <row r="152" customFormat="false" ht="15" hidden="false" customHeight="false" outlineLevel="0" collapsed="false">
      <c r="A152" s="295" t="n">
        <v>92856</v>
      </c>
      <c r="B152" s="295" t="s">
        <v>305</v>
      </c>
      <c r="C152" s="295" t="s">
        <v>107</v>
      </c>
      <c r="D152" s="296" t="n">
        <v>10.01</v>
      </c>
      <c r="E152" s="296" t="n">
        <v>11.89</v>
      </c>
    </row>
    <row r="153" customFormat="false" ht="15" hidden="false" customHeight="false" outlineLevel="0" collapsed="false">
      <c r="A153" s="295" t="n">
        <v>92857</v>
      </c>
      <c r="B153" s="295" t="s">
        <v>306</v>
      </c>
      <c r="C153" s="295" t="s">
        <v>107</v>
      </c>
      <c r="D153" s="296" t="n">
        <v>11.48</v>
      </c>
      <c r="E153" s="296" t="n">
        <v>206.37</v>
      </c>
    </row>
    <row r="154" customFormat="false" ht="15" hidden="false" customHeight="false" outlineLevel="0" collapsed="false">
      <c r="A154" s="295" t="n">
        <v>92858</v>
      </c>
      <c r="B154" s="295" t="s">
        <v>307</v>
      </c>
      <c r="C154" s="295" t="s">
        <v>107</v>
      </c>
      <c r="D154" s="296" t="n">
        <v>11.48</v>
      </c>
      <c r="E154" s="296" t="n">
        <v>13.58</v>
      </c>
    </row>
    <row r="155" customFormat="false" ht="15" hidden="false" customHeight="false" outlineLevel="0" collapsed="false">
      <c r="A155" s="295" t="n">
        <v>92860</v>
      </c>
      <c r="B155" s="295" t="s">
        <v>308</v>
      </c>
      <c r="C155" s="295" t="s">
        <v>107</v>
      </c>
      <c r="D155" s="296" t="n">
        <v>13.02</v>
      </c>
      <c r="E155" s="296" t="n">
        <v>15.42</v>
      </c>
    </row>
    <row r="156" customFormat="false" ht="15" hidden="false" customHeight="false" outlineLevel="0" collapsed="false">
      <c r="A156" s="295" t="n">
        <v>92862</v>
      </c>
      <c r="B156" s="295" t="s">
        <v>309</v>
      </c>
      <c r="C156" s="295" t="s">
        <v>107</v>
      </c>
      <c r="D156" s="296" t="n">
        <v>14.51</v>
      </c>
      <c r="E156" s="296" t="n">
        <v>17.23</v>
      </c>
    </row>
    <row r="157" customFormat="false" ht="15" hidden="false" customHeight="false" outlineLevel="0" collapsed="false">
      <c r="A157" s="295" t="n">
        <v>92863</v>
      </c>
      <c r="B157" s="295" t="s">
        <v>310</v>
      </c>
      <c r="C157" s="295" t="s">
        <v>107</v>
      </c>
      <c r="D157" s="296" t="n">
        <v>16.02</v>
      </c>
      <c r="E157" s="296" t="n">
        <v>358.68</v>
      </c>
    </row>
    <row r="158" customFormat="false" ht="15" hidden="false" customHeight="false" outlineLevel="0" collapsed="false">
      <c r="A158" s="295" t="n">
        <v>92864</v>
      </c>
      <c r="B158" s="295" t="s">
        <v>311</v>
      </c>
      <c r="C158" s="295" t="s">
        <v>107</v>
      </c>
      <c r="D158" s="296" t="n">
        <v>16.02</v>
      </c>
      <c r="E158" s="296" t="n">
        <v>19.04</v>
      </c>
    </row>
    <row r="159" customFormat="false" ht="15" hidden="false" customHeight="false" outlineLevel="0" collapsed="false">
      <c r="A159" s="295" t="n">
        <v>92210</v>
      </c>
      <c r="B159" s="295" t="s">
        <v>312</v>
      </c>
      <c r="C159" s="295" t="s">
        <v>107</v>
      </c>
      <c r="D159" s="296" t="n">
        <v>16.61</v>
      </c>
      <c r="E159" s="296" t="n">
        <v>63.84</v>
      </c>
    </row>
    <row r="160" customFormat="false" ht="15" hidden="false" customHeight="false" outlineLevel="0" collapsed="false">
      <c r="A160" s="295" t="n">
        <v>92211</v>
      </c>
      <c r="B160" s="295" t="s">
        <v>313</v>
      </c>
      <c r="C160" s="295" t="s">
        <v>107</v>
      </c>
      <c r="D160" s="296" t="n">
        <v>20.19</v>
      </c>
      <c r="E160" s="296" t="n">
        <v>82.22</v>
      </c>
    </row>
    <row r="161" customFormat="false" ht="15" hidden="false" customHeight="false" outlineLevel="0" collapsed="false">
      <c r="A161" s="295" t="n">
        <v>92212</v>
      </c>
      <c r="B161" s="295" t="s">
        <v>314</v>
      </c>
      <c r="C161" s="295" t="s">
        <v>107</v>
      </c>
      <c r="D161" s="296" t="n">
        <v>23.85</v>
      </c>
      <c r="E161" s="296" t="n">
        <v>105.65</v>
      </c>
    </row>
    <row r="162" customFormat="false" ht="15" hidden="false" customHeight="false" outlineLevel="0" collapsed="false">
      <c r="A162" s="295" t="n">
        <v>92213</v>
      </c>
      <c r="B162" s="295" t="s">
        <v>315</v>
      </c>
      <c r="C162" s="295" t="s">
        <v>107</v>
      </c>
      <c r="D162" s="296" t="n">
        <v>27.51</v>
      </c>
      <c r="E162" s="296" t="n">
        <v>147.93</v>
      </c>
    </row>
    <row r="163" customFormat="false" ht="15" hidden="false" customHeight="false" outlineLevel="0" collapsed="false">
      <c r="A163" s="295" t="n">
        <v>92214</v>
      </c>
      <c r="B163" s="295" t="s">
        <v>316</v>
      </c>
      <c r="C163" s="295" t="s">
        <v>107</v>
      </c>
      <c r="D163" s="296" t="n">
        <v>31.42</v>
      </c>
      <c r="E163" s="296" t="n">
        <v>161.28</v>
      </c>
    </row>
    <row r="164" customFormat="false" ht="15" hidden="false" customHeight="false" outlineLevel="0" collapsed="false">
      <c r="A164" s="295" t="n">
        <v>92215</v>
      </c>
      <c r="B164" s="295" t="s">
        <v>317</v>
      </c>
      <c r="C164" s="295" t="s">
        <v>107</v>
      </c>
      <c r="D164" s="296" t="n">
        <v>35.42</v>
      </c>
      <c r="E164" s="296" t="n">
        <v>195.89</v>
      </c>
    </row>
    <row r="165" customFormat="false" ht="15" hidden="false" customHeight="false" outlineLevel="0" collapsed="false">
      <c r="A165" s="295" t="n">
        <v>92216</v>
      </c>
      <c r="B165" s="295" t="s">
        <v>318</v>
      </c>
      <c r="C165" s="295" t="s">
        <v>107</v>
      </c>
      <c r="D165" s="296" t="n">
        <v>39.72</v>
      </c>
      <c r="E165" s="296" t="n">
        <v>219.91</v>
      </c>
    </row>
    <row r="166" customFormat="false" ht="15" hidden="false" customHeight="false" outlineLevel="0" collapsed="false">
      <c r="A166" s="295" t="n">
        <v>92219</v>
      </c>
      <c r="B166" s="295" t="s">
        <v>319</v>
      </c>
      <c r="C166" s="295" t="s">
        <v>107</v>
      </c>
      <c r="D166" s="296" t="n">
        <v>19.89</v>
      </c>
      <c r="E166" s="296" t="n">
        <v>67.66</v>
      </c>
    </row>
    <row r="167" customFormat="false" ht="15" hidden="false" customHeight="false" outlineLevel="0" collapsed="false">
      <c r="A167" s="295" t="n">
        <v>92220</v>
      </c>
      <c r="B167" s="295" t="s">
        <v>320</v>
      </c>
      <c r="C167" s="295" t="s">
        <v>107</v>
      </c>
      <c r="D167" s="296" t="n">
        <v>24.2</v>
      </c>
      <c r="E167" s="296" t="n">
        <v>86.99</v>
      </c>
    </row>
    <row r="168" customFormat="false" ht="15" hidden="false" customHeight="false" outlineLevel="0" collapsed="false">
      <c r="A168" s="295" t="n">
        <v>92221</v>
      </c>
      <c r="B168" s="295" t="s">
        <v>321</v>
      </c>
      <c r="C168" s="295" t="s">
        <v>107</v>
      </c>
      <c r="D168" s="296" t="n">
        <v>28.57</v>
      </c>
      <c r="E168" s="296" t="n">
        <v>111.23</v>
      </c>
    </row>
    <row r="169" customFormat="false" ht="15" hidden="false" customHeight="false" outlineLevel="0" collapsed="false">
      <c r="A169" s="295" t="n">
        <v>92222</v>
      </c>
      <c r="B169" s="295" t="s">
        <v>322</v>
      </c>
      <c r="C169" s="295" t="s">
        <v>107</v>
      </c>
      <c r="D169" s="296" t="n">
        <v>32.95</v>
      </c>
      <c r="E169" s="296" t="n">
        <v>154.44</v>
      </c>
    </row>
    <row r="170" customFormat="false" ht="15" hidden="false" customHeight="false" outlineLevel="0" collapsed="false">
      <c r="A170" s="295" t="n">
        <v>92223</v>
      </c>
      <c r="B170" s="295" t="s">
        <v>323</v>
      </c>
      <c r="C170" s="295" t="s">
        <v>107</v>
      </c>
      <c r="D170" s="296" t="n">
        <v>37.57</v>
      </c>
      <c r="E170" s="296" t="n">
        <v>168.53</v>
      </c>
    </row>
    <row r="171" customFormat="false" ht="15" hidden="false" customHeight="false" outlineLevel="0" collapsed="false">
      <c r="A171" s="295" t="n">
        <v>92224</v>
      </c>
      <c r="B171" s="295" t="s">
        <v>324</v>
      </c>
      <c r="C171" s="295" t="s">
        <v>107</v>
      </c>
      <c r="D171" s="296" t="n">
        <v>42.26</v>
      </c>
      <c r="E171" s="296" t="n">
        <v>203.92</v>
      </c>
    </row>
    <row r="172" customFormat="false" ht="15" hidden="false" customHeight="false" outlineLevel="0" collapsed="false">
      <c r="A172" s="295" t="n">
        <v>92226</v>
      </c>
      <c r="B172" s="295" t="s">
        <v>325</v>
      </c>
      <c r="C172" s="295" t="s">
        <v>107</v>
      </c>
      <c r="D172" s="296" t="n">
        <v>47.32</v>
      </c>
      <c r="E172" s="296" t="n">
        <v>228.92</v>
      </c>
    </row>
    <row r="173" customFormat="false" ht="15" hidden="false" customHeight="false" outlineLevel="0" collapsed="false">
      <c r="A173" s="295" t="n">
        <v>92808</v>
      </c>
      <c r="B173" s="295" t="s">
        <v>326</v>
      </c>
      <c r="C173" s="295" t="s">
        <v>107</v>
      </c>
      <c r="D173" s="296" t="n">
        <v>13.04</v>
      </c>
      <c r="E173" s="296" t="n">
        <v>15.69</v>
      </c>
    </row>
    <row r="174" customFormat="false" ht="15" hidden="false" customHeight="false" outlineLevel="0" collapsed="false">
      <c r="A174" s="295" t="n">
        <v>92809</v>
      </c>
      <c r="B174" s="295" t="s">
        <v>327</v>
      </c>
      <c r="C174" s="295" t="s">
        <v>107</v>
      </c>
      <c r="D174" s="296" t="n">
        <v>16.61</v>
      </c>
      <c r="E174" s="296" t="n">
        <v>20.21</v>
      </c>
    </row>
    <row r="175" customFormat="false" ht="15" hidden="false" customHeight="false" outlineLevel="0" collapsed="false">
      <c r="A175" s="295" t="n">
        <v>92810</v>
      </c>
      <c r="B175" s="295" t="s">
        <v>328</v>
      </c>
      <c r="C175" s="295" t="s">
        <v>107</v>
      </c>
      <c r="D175" s="296" t="n">
        <v>20.19</v>
      </c>
      <c r="E175" s="296" t="n">
        <v>24.6</v>
      </c>
    </row>
    <row r="176" customFormat="false" ht="15" hidden="false" customHeight="false" outlineLevel="0" collapsed="false">
      <c r="A176" s="295" t="n">
        <v>92811</v>
      </c>
      <c r="B176" s="295" t="s">
        <v>329</v>
      </c>
      <c r="C176" s="295" t="s">
        <v>107</v>
      </c>
      <c r="D176" s="296" t="n">
        <v>23.85</v>
      </c>
      <c r="E176" s="296" t="n">
        <v>29.43</v>
      </c>
    </row>
    <row r="177" customFormat="false" ht="15" hidden="false" customHeight="false" outlineLevel="0" collapsed="false">
      <c r="A177" s="295" t="n">
        <v>92812</v>
      </c>
      <c r="B177" s="295" t="s">
        <v>330</v>
      </c>
      <c r="C177" s="295" t="s">
        <v>107</v>
      </c>
      <c r="D177" s="296" t="n">
        <v>27.51</v>
      </c>
      <c r="E177" s="296" t="n">
        <v>34.16</v>
      </c>
    </row>
    <row r="178" customFormat="false" ht="15" hidden="false" customHeight="false" outlineLevel="0" collapsed="false">
      <c r="A178" s="295" t="n">
        <v>92813</v>
      </c>
      <c r="B178" s="295" t="s">
        <v>331</v>
      </c>
      <c r="C178" s="295" t="s">
        <v>107</v>
      </c>
      <c r="D178" s="296" t="n">
        <v>31.42</v>
      </c>
      <c r="E178" s="296" t="n">
        <v>39.96</v>
      </c>
    </row>
    <row r="179" customFormat="false" ht="15" hidden="false" customHeight="false" outlineLevel="0" collapsed="false">
      <c r="A179" s="295" t="n">
        <v>92814</v>
      </c>
      <c r="B179" s="295" t="s">
        <v>332</v>
      </c>
      <c r="C179" s="295" t="s">
        <v>107</v>
      </c>
      <c r="D179" s="296" t="n">
        <v>35.42</v>
      </c>
      <c r="E179" s="296" t="n">
        <v>46.1</v>
      </c>
    </row>
    <row r="180" customFormat="false" ht="15" hidden="false" customHeight="false" outlineLevel="0" collapsed="false">
      <c r="A180" s="295" t="n">
        <v>92815</v>
      </c>
      <c r="B180" s="295" t="s">
        <v>333</v>
      </c>
      <c r="C180" s="295" t="s">
        <v>107</v>
      </c>
      <c r="D180" s="296" t="n">
        <v>39.72</v>
      </c>
      <c r="E180" s="296" t="n">
        <v>53.38</v>
      </c>
    </row>
    <row r="181" customFormat="false" ht="15" hidden="false" customHeight="false" outlineLevel="0" collapsed="false">
      <c r="A181" s="295" t="n">
        <v>92816</v>
      </c>
      <c r="B181" s="295" t="s">
        <v>334</v>
      </c>
      <c r="C181" s="295" t="s">
        <v>107</v>
      </c>
      <c r="D181" s="296" t="n">
        <v>49.71</v>
      </c>
      <c r="E181" s="296" t="n">
        <v>302.78</v>
      </c>
    </row>
    <row r="182" customFormat="false" ht="15" hidden="false" customHeight="false" outlineLevel="0" collapsed="false">
      <c r="A182" s="295" t="n">
        <v>92817</v>
      </c>
      <c r="B182" s="295" t="s">
        <v>335</v>
      </c>
      <c r="C182" s="295" t="s">
        <v>107</v>
      </c>
      <c r="D182" s="296" t="n">
        <v>49.71</v>
      </c>
      <c r="E182" s="296" t="n">
        <v>66.78</v>
      </c>
    </row>
    <row r="183" customFormat="false" ht="15" hidden="false" customHeight="false" outlineLevel="0" collapsed="false">
      <c r="A183" s="295" t="n">
        <v>92818</v>
      </c>
      <c r="B183" s="295" t="s">
        <v>336</v>
      </c>
      <c r="C183" s="295" t="s">
        <v>107</v>
      </c>
      <c r="D183" s="296" t="n">
        <v>66.9</v>
      </c>
      <c r="E183" s="296" t="n">
        <v>440.92</v>
      </c>
    </row>
    <row r="184" customFormat="false" ht="15" hidden="false" customHeight="false" outlineLevel="0" collapsed="false">
      <c r="A184" s="295" t="n">
        <v>92819</v>
      </c>
      <c r="B184" s="295" t="s">
        <v>337</v>
      </c>
      <c r="C184" s="295" t="s">
        <v>107</v>
      </c>
      <c r="D184" s="296" t="n">
        <v>66.9</v>
      </c>
      <c r="E184" s="296" t="n">
        <v>89.89</v>
      </c>
    </row>
    <row r="185" customFormat="false" ht="15" hidden="false" customHeight="false" outlineLevel="0" collapsed="false">
      <c r="A185" s="295" t="n">
        <v>92820</v>
      </c>
      <c r="B185" s="295" t="s">
        <v>338</v>
      </c>
      <c r="C185" s="295" t="s">
        <v>107</v>
      </c>
      <c r="D185" s="296" t="n">
        <v>15.6</v>
      </c>
      <c r="E185" s="296" t="n">
        <v>18.69</v>
      </c>
    </row>
    <row r="186" customFormat="false" ht="15" hidden="false" customHeight="false" outlineLevel="0" collapsed="false">
      <c r="A186" s="295" t="n">
        <v>92821</v>
      </c>
      <c r="B186" s="295" t="s">
        <v>339</v>
      </c>
      <c r="C186" s="295" t="s">
        <v>107</v>
      </c>
      <c r="D186" s="296" t="n">
        <v>19.89</v>
      </c>
      <c r="E186" s="296" t="n">
        <v>24.03</v>
      </c>
    </row>
    <row r="187" customFormat="false" ht="15" hidden="false" customHeight="false" outlineLevel="0" collapsed="false">
      <c r="A187" s="295" t="n">
        <v>92822</v>
      </c>
      <c r="B187" s="295" t="s">
        <v>340</v>
      </c>
      <c r="C187" s="295" t="s">
        <v>107</v>
      </c>
      <c r="D187" s="296" t="n">
        <v>24.2</v>
      </c>
      <c r="E187" s="296" t="n">
        <v>29.37</v>
      </c>
    </row>
    <row r="188" customFormat="false" ht="15" hidden="false" customHeight="false" outlineLevel="0" collapsed="false">
      <c r="A188" s="295" t="n">
        <v>92824</v>
      </c>
      <c r="B188" s="295" t="s">
        <v>341</v>
      </c>
      <c r="C188" s="295" t="s">
        <v>107</v>
      </c>
      <c r="D188" s="296" t="n">
        <v>28.57</v>
      </c>
      <c r="E188" s="296" t="n">
        <v>35.01</v>
      </c>
    </row>
    <row r="189" customFormat="false" ht="15" hidden="false" customHeight="false" outlineLevel="0" collapsed="false">
      <c r="A189" s="295" t="n">
        <v>92825</v>
      </c>
      <c r="B189" s="295" t="s">
        <v>342</v>
      </c>
      <c r="C189" s="295" t="s">
        <v>107</v>
      </c>
      <c r="D189" s="296" t="n">
        <v>32.95</v>
      </c>
      <c r="E189" s="296" t="n">
        <v>40.67</v>
      </c>
    </row>
    <row r="190" customFormat="false" ht="15" hidden="false" customHeight="false" outlineLevel="0" collapsed="false">
      <c r="A190" s="295" t="n">
        <v>92826</v>
      </c>
      <c r="B190" s="295" t="s">
        <v>343</v>
      </c>
      <c r="C190" s="295" t="s">
        <v>107</v>
      </c>
      <c r="D190" s="296" t="n">
        <v>37.57</v>
      </c>
      <c r="E190" s="296" t="n">
        <v>47.2</v>
      </c>
    </row>
    <row r="191" customFormat="false" ht="15" hidden="false" customHeight="false" outlineLevel="0" collapsed="false">
      <c r="A191" s="295" t="n">
        <v>92827</v>
      </c>
      <c r="B191" s="295" t="s">
        <v>344</v>
      </c>
      <c r="C191" s="295" t="s">
        <v>107</v>
      </c>
      <c r="D191" s="296" t="n">
        <v>42.26</v>
      </c>
      <c r="E191" s="296" t="n">
        <v>54.13</v>
      </c>
    </row>
    <row r="192" customFormat="false" ht="15" hidden="false" customHeight="false" outlineLevel="0" collapsed="false">
      <c r="A192" s="295" t="n">
        <v>92828</v>
      </c>
      <c r="B192" s="295" t="s">
        <v>345</v>
      </c>
      <c r="C192" s="295" t="s">
        <v>107</v>
      </c>
      <c r="D192" s="296" t="n">
        <v>47.32</v>
      </c>
      <c r="E192" s="296" t="n">
        <v>62.39</v>
      </c>
    </row>
    <row r="193" customFormat="false" ht="15" hidden="false" customHeight="false" outlineLevel="0" collapsed="false">
      <c r="A193" s="295" t="n">
        <v>92829</v>
      </c>
      <c r="B193" s="295" t="s">
        <v>346</v>
      </c>
      <c r="C193" s="295" t="s">
        <v>107</v>
      </c>
      <c r="D193" s="296" t="n">
        <v>58.7</v>
      </c>
      <c r="E193" s="296" t="n">
        <v>313.4</v>
      </c>
    </row>
    <row r="194" customFormat="false" ht="15" hidden="false" customHeight="false" outlineLevel="0" collapsed="false">
      <c r="A194" s="295" t="n">
        <v>92830</v>
      </c>
      <c r="B194" s="295" t="s">
        <v>347</v>
      </c>
      <c r="C194" s="295" t="s">
        <v>107</v>
      </c>
      <c r="D194" s="296" t="n">
        <v>58.7</v>
      </c>
      <c r="E194" s="296" t="n">
        <v>77.4</v>
      </c>
    </row>
    <row r="195" customFormat="false" ht="15" hidden="false" customHeight="false" outlineLevel="0" collapsed="false">
      <c r="A195" s="295" t="n">
        <v>92831</v>
      </c>
      <c r="B195" s="295" t="s">
        <v>348</v>
      </c>
      <c r="C195" s="295" t="s">
        <v>107</v>
      </c>
      <c r="D195" s="296" t="n">
        <v>78.03</v>
      </c>
      <c r="E195" s="296" t="n">
        <v>453.92</v>
      </c>
    </row>
    <row r="196" customFormat="false" ht="15" hidden="false" customHeight="false" outlineLevel="0" collapsed="false">
      <c r="A196" s="295" t="n">
        <v>92832</v>
      </c>
      <c r="B196" s="295" t="s">
        <v>349</v>
      </c>
      <c r="C196" s="295" t="s">
        <v>107</v>
      </c>
      <c r="D196" s="296" t="n">
        <v>78.03</v>
      </c>
      <c r="E196" s="296" t="n">
        <v>102.88</v>
      </c>
    </row>
    <row r="197" customFormat="false" ht="15" hidden="false" customHeight="false" outlineLevel="0" collapsed="false">
      <c r="A197" s="295" t="n">
        <v>95565</v>
      </c>
      <c r="B197" s="295" t="s">
        <v>350</v>
      </c>
      <c r="C197" s="295" t="s">
        <v>107</v>
      </c>
      <c r="D197" s="296" t="n">
        <v>13.04</v>
      </c>
      <c r="E197" s="296" t="n">
        <v>56.98</v>
      </c>
    </row>
    <row r="198" customFormat="false" ht="15" hidden="false" customHeight="false" outlineLevel="0" collapsed="false">
      <c r="A198" s="295" t="n">
        <v>95566</v>
      </c>
      <c r="B198" s="295" t="s">
        <v>351</v>
      </c>
      <c r="C198" s="295" t="s">
        <v>107</v>
      </c>
      <c r="D198" s="296" t="n">
        <v>15.6</v>
      </c>
      <c r="E198" s="296" t="n">
        <v>59.97</v>
      </c>
    </row>
    <row r="199" customFormat="false" ht="15" hidden="false" customHeight="false" outlineLevel="0" collapsed="false">
      <c r="A199" s="295" t="n">
        <v>95567</v>
      </c>
      <c r="B199" s="295" t="s">
        <v>352</v>
      </c>
      <c r="C199" s="295" t="s">
        <v>107</v>
      </c>
      <c r="D199" s="296" t="n">
        <v>13.04</v>
      </c>
      <c r="E199" s="296" t="n">
        <v>34.85</v>
      </c>
    </row>
    <row r="200" customFormat="false" ht="15" hidden="false" customHeight="false" outlineLevel="0" collapsed="false">
      <c r="A200" s="295" t="n">
        <v>95568</v>
      </c>
      <c r="B200" s="295" t="s">
        <v>353</v>
      </c>
      <c r="C200" s="295" t="s">
        <v>107</v>
      </c>
      <c r="D200" s="296" t="n">
        <v>16.61</v>
      </c>
      <c r="E200" s="296" t="n">
        <v>45.53</v>
      </c>
    </row>
    <row r="201" customFormat="false" ht="15" hidden="false" customHeight="false" outlineLevel="0" collapsed="false">
      <c r="A201" s="295" t="n">
        <v>95569</v>
      </c>
      <c r="B201" s="295" t="s">
        <v>354</v>
      </c>
      <c r="C201" s="295" t="s">
        <v>107</v>
      </c>
      <c r="D201" s="296" t="n">
        <v>20.19</v>
      </c>
      <c r="E201" s="296" t="n">
        <v>61.29</v>
      </c>
    </row>
    <row r="202" customFormat="false" ht="15" hidden="false" customHeight="false" outlineLevel="0" collapsed="false">
      <c r="A202" s="295" t="n">
        <v>95570</v>
      </c>
      <c r="B202" s="295" t="s">
        <v>355</v>
      </c>
      <c r="C202" s="295" t="s">
        <v>107</v>
      </c>
      <c r="D202" s="296" t="n">
        <v>15.6</v>
      </c>
      <c r="E202" s="296" t="n">
        <v>37.84</v>
      </c>
    </row>
    <row r="203" customFormat="false" ht="15" hidden="false" customHeight="false" outlineLevel="0" collapsed="false">
      <c r="A203" s="295" t="n">
        <v>95571</v>
      </c>
      <c r="B203" s="295" t="s">
        <v>356</v>
      </c>
      <c r="C203" s="295" t="s">
        <v>107</v>
      </c>
      <c r="D203" s="296" t="n">
        <v>19.89</v>
      </c>
      <c r="E203" s="296" t="n">
        <v>49.35</v>
      </c>
    </row>
    <row r="204" customFormat="false" ht="15" hidden="false" customHeight="false" outlineLevel="0" collapsed="false">
      <c r="A204" s="295" t="n">
        <v>95572</v>
      </c>
      <c r="B204" s="295" t="s">
        <v>357</v>
      </c>
      <c r="C204" s="295" t="s">
        <v>107</v>
      </c>
      <c r="D204" s="296" t="n">
        <v>24.2</v>
      </c>
      <c r="E204" s="296" t="n">
        <v>66.06</v>
      </c>
    </row>
    <row r="205" customFormat="false" ht="15" hidden="false" customHeight="false" outlineLevel="0" collapsed="false">
      <c r="A205" s="295" t="n">
        <v>73606</v>
      </c>
      <c r="B205" s="295" t="s">
        <v>358</v>
      </c>
      <c r="C205" s="295" t="s">
        <v>217</v>
      </c>
      <c r="D205" s="296" t="n">
        <v>71.25</v>
      </c>
      <c r="E205" s="296" t="n">
        <v>46.02</v>
      </c>
    </row>
    <row r="206" customFormat="false" ht="15" hidden="false" customHeight="false" outlineLevel="0" collapsed="false">
      <c r="A206" s="295" t="n">
        <v>73607</v>
      </c>
      <c r="B206" s="295" t="s">
        <v>359</v>
      </c>
      <c r="C206" s="295" t="s">
        <v>217</v>
      </c>
      <c r="D206" s="296" t="n">
        <v>47.5</v>
      </c>
      <c r="E206" s="296" t="n">
        <v>30.68</v>
      </c>
    </row>
    <row r="207" customFormat="false" ht="15" hidden="false" customHeight="false" outlineLevel="0" collapsed="false">
      <c r="A207" s="295" t="n">
        <v>83623</v>
      </c>
      <c r="B207" s="295" t="s">
        <v>360</v>
      </c>
      <c r="C207" s="295" t="s">
        <v>107</v>
      </c>
      <c r="D207" s="296" t="n">
        <v>1.57</v>
      </c>
      <c r="E207" s="296" t="n">
        <v>259.65</v>
      </c>
    </row>
    <row r="208" customFormat="false" ht="15" hidden="false" customHeight="false" outlineLevel="0" collapsed="false">
      <c r="A208" s="295" t="n">
        <v>83624</v>
      </c>
      <c r="B208" s="295" t="s">
        <v>361</v>
      </c>
      <c r="C208" s="295" t="s">
        <v>107</v>
      </c>
      <c r="D208" s="296" t="n">
        <v>1.57</v>
      </c>
      <c r="E208" s="296" t="n">
        <v>182.31</v>
      </c>
    </row>
    <row r="209" customFormat="false" ht="15" hidden="false" customHeight="false" outlineLevel="0" collapsed="false">
      <c r="A209" s="295" t="n">
        <v>83626</v>
      </c>
      <c r="B209" s="295" t="s">
        <v>362</v>
      </c>
      <c r="C209" s="295" t="s">
        <v>107</v>
      </c>
      <c r="D209" s="296" t="n">
        <v>1.57</v>
      </c>
      <c r="E209" s="296" t="n">
        <v>143.64</v>
      </c>
    </row>
    <row r="210" customFormat="false" ht="15" hidden="false" customHeight="false" outlineLevel="0" collapsed="false">
      <c r="A210" s="295" t="n">
        <v>83627</v>
      </c>
      <c r="B210" s="295" t="s">
        <v>363</v>
      </c>
      <c r="C210" s="295" t="s">
        <v>217</v>
      </c>
      <c r="D210" s="296" t="n">
        <v>47.74</v>
      </c>
      <c r="E210" s="296" t="n">
        <v>445.27</v>
      </c>
    </row>
    <row r="211" customFormat="false" ht="15" hidden="false" customHeight="false" outlineLevel="0" collapsed="false">
      <c r="A211" s="295" t="n">
        <v>83724</v>
      </c>
      <c r="B211" s="295" t="s">
        <v>364</v>
      </c>
      <c r="C211" s="295" t="s">
        <v>365</v>
      </c>
      <c r="D211" s="296" t="n">
        <v>1.14</v>
      </c>
      <c r="E211" s="296" t="n">
        <v>0.49</v>
      </c>
    </row>
    <row r="212" customFormat="false" ht="15" hidden="false" customHeight="false" outlineLevel="0" collapsed="false">
      <c r="A212" s="295" t="n">
        <v>83725</v>
      </c>
      <c r="B212" s="295" t="s">
        <v>366</v>
      </c>
      <c r="C212" s="295" t="s">
        <v>365</v>
      </c>
      <c r="D212" s="296" t="n">
        <v>0.54</v>
      </c>
      <c r="E212" s="296" t="n">
        <v>0.42</v>
      </c>
    </row>
    <row r="213" customFormat="false" ht="15" hidden="false" customHeight="false" outlineLevel="0" collapsed="false">
      <c r="A213" s="295" t="n">
        <v>83726</v>
      </c>
      <c r="B213" s="295" t="s">
        <v>367</v>
      </c>
      <c r="C213" s="295" t="s">
        <v>365</v>
      </c>
      <c r="D213" s="296" t="n">
        <v>0.47</v>
      </c>
      <c r="E213" s="296" t="n">
        <v>0.28</v>
      </c>
    </row>
    <row r="214" customFormat="false" ht="15" hidden="false" customHeight="false" outlineLevel="0" collapsed="false">
      <c r="A214" s="295" t="n">
        <v>83520</v>
      </c>
      <c r="B214" s="295" t="s">
        <v>368</v>
      </c>
      <c r="C214" s="295" t="s">
        <v>217</v>
      </c>
      <c r="D214" s="296" t="n">
        <v>23.6</v>
      </c>
      <c r="E214" s="296" t="n">
        <v>79.23</v>
      </c>
    </row>
    <row r="215" customFormat="false" ht="15" hidden="false" customHeight="false" outlineLevel="0" collapsed="false">
      <c r="A215" s="295" t="n">
        <v>83531</v>
      </c>
      <c r="B215" s="295" t="s">
        <v>369</v>
      </c>
      <c r="C215" s="295" t="s">
        <v>217</v>
      </c>
      <c r="D215" s="296" t="n">
        <v>17</v>
      </c>
      <c r="E215" s="296" t="n">
        <v>271.03</v>
      </c>
    </row>
    <row r="216" customFormat="false" ht="15" hidden="false" customHeight="false" outlineLevel="0" collapsed="false">
      <c r="A216" s="295" t="n">
        <v>83535</v>
      </c>
      <c r="B216" s="295" t="s">
        <v>370</v>
      </c>
      <c r="C216" s="295" t="s">
        <v>217</v>
      </c>
      <c r="D216" s="296" t="n">
        <v>17</v>
      </c>
      <c r="E216" s="296" t="n">
        <v>220.98</v>
      </c>
    </row>
    <row r="217" customFormat="false" ht="15" hidden="false" customHeight="false" outlineLevel="0" collapsed="false">
      <c r="A217" s="295" t="s">
        <v>371</v>
      </c>
      <c r="B217" s="295" t="s">
        <v>372</v>
      </c>
      <c r="C217" s="295" t="s">
        <v>217</v>
      </c>
      <c r="D217" s="296" t="n">
        <v>41.41</v>
      </c>
      <c r="E217" s="296" t="n">
        <v>15.17</v>
      </c>
    </row>
    <row r="218" customFormat="false" ht="15" hidden="false" customHeight="false" outlineLevel="0" collapsed="false">
      <c r="A218" s="295" t="s">
        <v>373</v>
      </c>
      <c r="B218" s="295" t="s">
        <v>374</v>
      </c>
      <c r="C218" s="295" t="s">
        <v>217</v>
      </c>
      <c r="D218" s="296" t="n">
        <v>61.11</v>
      </c>
      <c r="E218" s="296" t="n">
        <v>26.19</v>
      </c>
    </row>
    <row r="219" customFormat="false" ht="15" hidden="false" customHeight="false" outlineLevel="0" collapsed="false">
      <c r="A219" s="295" t="s">
        <v>375</v>
      </c>
      <c r="B219" s="295" t="s">
        <v>376</v>
      </c>
      <c r="C219" s="295" t="s">
        <v>217</v>
      </c>
      <c r="D219" s="296" t="n">
        <v>76.38</v>
      </c>
      <c r="E219" s="296" t="n">
        <v>32.74</v>
      </c>
    </row>
    <row r="220" customFormat="false" ht="15" hidden="false" customHeight="false" outlineLevel="0" collapsed="false">
      <c r="A220" s="295" t="s">
        <v>377</v>
      </c>
      <c r="B220" s="295" t="s">
        <v>378</v>
      </c>
      <c r="C220" s="295" t="s">
        <v>217</v>
      </c>
      <c r="D220" s="296" t="n">
        <v>123.22</v>
      </c>
      <c r="E220" s="296" t="n">
        <v>263.37</v>
      </c>
    </row>
    <row r="221" customFormat="false" ht="15" hidden="false" customHeight="false" outlineLevel="0" collapsed="false">
      <c r="A221" s="295" t="s">
        <v>379</v>
      </c>
      <c r="B221" s="295" t="s">
        <v>380</v>
      </c>
      <c r="C221" s="295" t="s">
        <v>217</v>
      </c>
      <c r="D221" s="296" t="n">
        <v>143.76</v>
      </c>
      <c r="E221" s="296" t="n">
        <v>307.26</v>
      </c>
    </row>
    <row r="222" customFormat="false" ht="15" hidden="false" customHeight="false" outlineLevel="0" collapsed="false">
      <c r="A222" s="295" t="s">
        <v>381</v>
      </c>
      <c r="B222" s="295" t="s">
        <v>382</v>
      </c>
      <c r="C222" s="295" t="s">
        <v>217</v>
      </c>
      <c r="D222" s="296" t="n">
        <v>174.57</v>
      </c>
      <c r="E222" s="296" t="n">
        <v>373.09</v>
      </c>
    </row>
    <row r="223" customFormat="false" ht="15" hidden="false" customHeight="false" outlineLevel="0" collapsed="false">
      <c r="A223" s="295" t="s">
        <v>383</v>
      </c>
      <c r="B223" s="295" t="s">
        <v>384</v>
      </c>
      <c r="C223" s="295" t="s">
        <v>217</v>
      </c>
      <c r="D223" s="296" t="n">
        <v>195.11</v>
      </c>
      <c r="E223" s="296" t="n">
        <v>416.99</v>
      </c>
    </row>
    <row r="224" customFormat="false" ht="15" hidden="false" customHeight="false" outlineLevel="0" collapsed="false">
      <c r="A224" s="295" t="s">
        <v>385</v>
      </c>
      <c r="B224" s="295" t="s">
        <v>386</v>
      </c>
      <c r="C224" s="295" t="s">
        <v>217</v>
      </c>
      <c r="D224" s="296" t="n">
        <v>205.38</v>
      </c>
      <c r="E224" s="296" t="n">
        <v>438.93</v>
      </c>
    </row>
    <row r="225" customFormat="false" ht="15" hidden="false" customHeight="false" outlineLevel="0" collapsed="false">
      <c r="A225" s="295" t="s">
        <v>387</v>
      </c>
      <c r="B225" s="295" t="s">
        <v>388</v>
      </c>
      <c r="C225" s="295" t="s">
        <v>217</v>
      </c>
      <c r="D225" s="296" t="n">
        <v>225.92</v>
      </c>
      <c r="E225" s="296" t="n">
        <v>482.82</v>
      </c>
    </row>
    <row r="226" customFormat="false" ht="15" hidden="false" customHeight="false" outlineLevel="0" collapsed="false">
      <c r="A226" s="295" t="s">
        <v>389</v>
      </c>
      <c r="B226" s="295" t="s">
        <v>390</v>
      </c>
      <c r="C226" s="295" t="s">
        <v>217</v>
      </c>
      <c r="D226" s="296" t="n">
        <v>236.19</v>
      </c>
      <c r="E226" s="296" t="n">
        <v>504.77</v>
      </c>
    </row>
    <row r="227" customFormat="false" ht="15" hidden="false" customHeight="false" outlineLevel="0" collapsed="false">
      <c r="A227" s="295" t="s">
        <v>391</v>
      </c>
      <c r="B227" s="295" t="s">
        <v>392</v>
      </c>
      <c r="C227" s="295" t="s">
        <v>217</v>
      </c>
      <c r="D227" s="296" t="n">
        <v>256.72</v>
      </c>
      <c r="E227" s="296" t="n">
        <v>548.67</v>
      </c>
    </row>
    <row r="228" customFormat="false" ht="15" hidden="false" customHeight="false" outlineLevel="0" collapsed="false">
      <c r="A228" s="295" t="s">
        <v>393</v>
      </c>
      <c r="B228" s="295" t="s">
        <v>394</v>
      </c>
      <c r="C228" s="295" t="s">
        <v>217</v>
      </c>
      <c r="D228" s="296" t="n">
        <v>277.26</v>
      </c>
      <c r="E228" s="296" t="n">
        <v>592.56</v>
      </c>
    </row>
    <row r="229" customFormat="false" ht="15" hidden="false" customHeight="false" outlineLevel="0" collapsed="false">
      <c r="A229" s="295" t="s">
        <v>395</v>
      </c>
      <c r="B229" s="295" t="s">
        <v>396</v>
      </c>
      <c r="C229" s="295" t="s">
        <v>217</v>
      </c>
      <c r="D229" s="296" t="n">
        <v>342.67</v>
      </c>
      <c r="E229" s="296" t="n">
        <v>644.82</v>
      </c>
    </row>
    <row r="230" customFormat="false" ht="15" hidden="false" customHeight="false" outlineLevel="0" collapsed="false">
      <c r="A230" s="295" t="s">
        <v>397</v>
      </c>
      <c r="B230" s="295" t="s">
        <v>398</v>
      </c>
      <c r="C230" s="295" t="s">
        <v>217</v>
      </c>
      <c r="D230" s="296" t="n">
        <v>342.67</v>
      </c>
      <c r="E230" s="296" t="n">
        <v>644.82</v>
      </c>
    </row>
    <row r="231" customFormat="false" ht="15" hidden="false" customHeight="false" outlineLevel="0" collapsed="false">
      <c r="A231" s="295" t="s">
        <v>399</v>
      </c>
      <c r="B231" s="295" t="s">
        <v>400</v>
      </c>
      <c r="C231" s="295" t="s">
        <v>217</v>
      </c>
      <c r="D231" s="296" t="n">
        <v>352.28</v>
      </c>
      <c r="E231" s="296" t="n">
        <v>649.15</v>
      </c>
    </row>
    <row r="232" customFormat="false" ht="15" hidden="false" customHeight="false" outlineLevel="0" collapsed="false">
      <c r="A232" s="295" t="s">
        <v>401</v>
      </c>
      <c r="B232" s="295" t="s">
        <v>402</v>
      </c>
      <c r="C232" s="295" t="s">
        <v>217</v>
      </c>
      <c r="D232" s="296" t="n">
        <v>391.62</v>
      </c>
      <c r="E232" s="296" t="n">
        <v>736.94</v>
      </c>
    </row>
    <row r="233" customFormat="false" ht="15" hidden="false" customHeight="false" outlineLevel="0" collapsed="false">
      <c r="A233" s="295" t="s">
        <v>403</v>
      </c>
      <c r="B233" s="295" t="s">
        <v>404</v>
      </c>
      <c r="C233" s="295" t="s">
        <v>217</v>
      </c>
      <c r="D233" s="296" t="n">
        <v>19.09</v>
      </c>
      <c r="E233" s="296" t="n">
        <v>8.13</v>
      </c>
    </row>
    <row r="234" customFormat="false" ht="15" hidden="false" customHeight="false" outlineLevel="0" collapsed="false">
      <c r="A234" s="295" t="s">
        <v>405</v>
      </c>
      <c r="B234" s="295" t="s">
        <v>406</v>
      </c>
      <c r="C234" s="295" t="s">
        <v>217</v>
      </c>
      <c r="D234" s="296" t="n">
        <v>22.91</v>
      </c>
      <c r="E234" s="296" t="n">
        <v>9.83</v>
      </c>
    </row>
    <row r="235" customFormat="false" ht="15" hidden="false" customHeight="false" outlineLevel="0" collapsed="false">
      <c r="A235" s="295" t="s">
        <v>407</v>
      </c>
      <c r="B235" s="295" t="s">
        <v>408</v>
      </c>
      <c r="C235" s="295" t="s">
        <v>217</v>
      </c>
      <c r="D235" s="296" t="n">
        <v>25.97</v>
      </c>
      <c r="E235" s="296" t="n">
        <v>11.13</v>
      </c>
    </row>
    <row r="236" customFormat="false" ht="15" hidden="false" customHeight="false" outlineLevel="0" collapsed="false">
      <c r="A236" s="295" t="s">
        <v>409</v>
      </c>
      <c r="B236" s="295" t="s">
        <v>410</v>
      </c>
      <c r="C236" s="295" t="s">
        <v>217</v>
      </c>
      <c r="D236" s="296" t="n">
        <v>45.18</v>
      </c>
      <c r="E236" s="296" t="n">
        <v>96.57</v>
      </c>
    </row>
    <row r="237" customFormat="false" ht="15" hidden="false" customHeight="false" outlineLevel="0" collapsed="false">
      <c r="A237" s="295" t="s">
        <v>411</v>
      </c>
      <c r="B237" s="295" t="s">
        <v>412</v>
      </c>
      <c r="C237" s="295" t="s">
        <v>217</v>
      </c>
      <c r="D237" s="296" t="n">
        <v>58.53</v>
      </c>
      <c r="E237" s="296" t="n">
        <v>125.1</v>
      </c>
    </row>
    <row r="238" customFormat="false" ht="15" hidden="false" customHeight="false" outlineLevel="0" collapsed="false">
      <c r="A238" s="295" t="s">
        <v>413</v>
      </c>
      <c r="B238" s="295" t="s">
        <v>414</v>
      </c>
      <c r="C238" s="295" t="s">
        <v>217</v>
      </c>
      <c r="D238" s="296" t="n">
        <v>68.8</v>
      </c>
      <c r="E238" s="296" t="n">
        <v>147.04</v>
      </c>
    </row>
    <row r="239" customFormat="false" ht="15" hidden="false" customHeight="false" outlineLevel="0" collapsed="false">
      <c r="A239" s="295" t="s">
        <v>415</v>
      </c>
      <c r="B239" s="295" t="s">
        <v>416</v>
      </c>
      <c r="C239" s="295" t="s">
        <v>217</v>
      </c>
      <c r="D239" s="296" t="n">
        <v>74.96</v>
      </c>
      <c r="E239" s="296" t="n">
        <v>160.21</v>
      </c>
    </row>
    <row r="240" customFormat="false" ht="15" hidden="false" customHeight="false" outlineLevel="0" collapsed="false">
      <c r="A240" s="295" t="s">
        <v>417</v>
      </c>
      <c r="B240" s="295" t="s">
        <v>418</v>
      </c>
      <c r="C240" s="295" t="s">
        <v>217</v>
      </c>
      <c r="D240" s="296" t="n">
        <v>82.15</v>
      </c>
      <c r="E240" s="296" t="n">
        <v>175.57</v>
      </c>
    </row>
    <row r="241" customFormat="false" ht="15" hidden="false" customHeight="false" outlineLevel="0" collapsed="false">
      <c r="A241" s="295" t="s">
        <v>419</v>
      </c>
      <c r="B241" s="295" t="s">
        <v>420</v>
      </c>
      <c r="C241" s="295" t="s">
        <v>217</v>
      </c>
      <c r="D241" s="296" t="n">
        <v>90.36</v>
      </c>
      <c r="E241" s="296" t="n">
        <v>193.14</v>
      </c>
    </row>
    <row r="242" customFormat="false" ht="15" hidden="false" customHeight="false" outlineLevel="0" collapsed="false">
      <c r="A242" s="295" t="s">
        <v>421</v>
      </c>
      <c r="B242" s="295" t="s">
        <v>422</v>
      </c>
      <c r="C242" s="295" t="s">
        <v>217</v>
      </c>
      <c r="D242" s="296" t="n">
        <v>97.55</v>
      </c>
      <c r="E242" s="296" t="n">
        <v>208.5</v>
      </c>
    </row>
    <row r="243" customFormat="false" ht="15" hidden="false" customHeight="false" outlineLevel="0" collapsed="false">
      <c r="A243" s="295" t="s">
        <v>423</v>
      </c>
      <c r="B243" s="295" t="s">
        <v>424</v>
      </c>
      <c r="C243" s="295" t="s">
        <v>217</v>
      </c>
      <c r="D243" s="296" t="n">
        <v>102.69</v>
      </c>
      <c r="E243" s="296" t="n">
        <v>219.47</v>
      </c>
    </row>
    <row r="244" customFormat="false" ht="15" hidden="false" customHeight="false" outlineLevel="0" collapsed="false">
      <c r="A244" s="295" t="s">
        <v>425</v>
      </c>
      <c r="B244" s="295" t="s">
        <v>426</v>
      </c>
      <c r="C244" s="295" t="s">
        <v>217</v>
      </c>
      <c r="D244" s="296" t="n">
        <v>117.06</v>
      </c>
      <c r="E244" s="296" t="n">
        <v>250.2</v>
      </c>
    </row>
    <row r="245" customFormat="false" ht="15" hidden="false" customHeight="false" outlineLevel="0" collapsed="false">
      <c r="A245" s="295" t="s">
        <v>427</v>
      </c>
      <c r="B245" s="295" t="s">
        <v>428</v>
      </c>
      <c r="C245" s="295" t="s">
        <v>107</v>
      </c>
      <c r="D245" s="296" t="n">
        <v>3.37</v>
      </c>
      <c r="E245" s="296" t="n">
        <v>3.28</v>
      </c>
    </row>
    <row r="246" customFormat="false" ht="15" hidden="false" customHeight="false" outlineLevel="0" collapsed="false">
      <c r="A246" s="295" t="s">
        <v>429</v>
      </c>
      <c r="B246" s="295" t="s">
        <v>430</v>
      </c>
      <c r="C246" s="295" t="s">
        <v>107</v>
      </c>
      <c r="D246" s="296" t="n">
        <v>4.33</v>
      </c>
      <c r="E246" s="296" t="n">
        <v>4.18</v>
      </c>
    </row>
    <row r="247" customFormat="false" ht="15" hidden="false" customHeight="false" outlineLevel="0" collapsed="false">
      <c r="A247" s="295" t="s">
        <v>431</v>
      </c>
      <c r="B247" s="295" t="s">
        <v>432</v>
      </c>
      <c r="C247" s="295" t="s">
        <v>107</v>
      </c>
      <c r="D247" s="296" t="n">
        <v>5.09</v>
      </c>
      <c r="E247" s="296" t="n">
        <v>5.12</v>
      </c>
    </row>
    <row r="248" customFormat="false" ht="15" hidden="false" customHeight="false" outlineLevel="0" collapsed="false">
      <c r="A248" s="295" t="s">
        <v>433</v>
      </c>
      <c r="B248" s="295" t="s">
        <v>434</v>
      </c>
      <c r="C248" s="295" t="s">
        <v>107</v>
      </c>
      <c r="D248" s="296" t="n">
        <v>5.59</v>
      </c>
      <c r="E248" s="296" t="n">
        <v>5.87</v>
      </c>
    </row>
    <row r="249" customFormat="false" ht="15" hidden="false" customHeight="false" outlineLevel="0" collapsed="false">
      <c r="A249" s="295" t="s">
        <v>435</v>
      </c>
      <c r="B249" s="295" t="s">
        <v>436</v>
      </c>
      <c r="C249" s="295" t="s">
        <v>107</v>
      </c>
      <c r="D249" s="296" t="n">
        <v>6.23</v>
      </c>
      <c r="E249" s="296" t="n">
        <v>7.02</v>
      </c>
    </row>
    <row r="250" customFormat="false" ht="15" hidden="false" customHeight="false" outlineLevel="0" collapsed="false">
      <c r="A250" s="295" t="s">
        <v>437</v>
      </c>
      <c r="B250" s="295" t="s">
        <v>438</v>
      </c>
      <c r="C250" s="295" t="s">
        <v>107</v>
      </c>
      <c r="D250" s="296" t="n">
        <v>6.97</v>
      </c>
      <c r="E250" s="296" t="n">
        <v>8.11</v>
      </c>
    </row>
    <row r="251" customFormat="false" ht="15" hidden="false" customHeight="false" outlineLevel="0" collapsed="false">
      <c r="A251" s="295" t="s">
        <v>439</v>
      </c>
      <c r="B251" s="295" t="s">
        <v>440</v>
      </c>
      <c r="C251" s="295" t="s">
        <v>107</v>
      </c>
      <c r="D251" s="296" t="n">
        <v>7.71</v>
      </c>
      <c r="E251" s="296" t="n">
        <v>9.19</v>
      </c>
    </row>
    <row r="252" customFormat="false" ht="15" hidden="false" customHeight="false" outlineLevel="0" collapsed="false">
      <c r="A252" s="295" t="s">
        <v>441</v>
      </c>
      <c r="B252" s="295" t="s">
        <v>442</v>
      </c>
      <c r="C252" s="295" t="s">
        <v>107</v>
      </c>
      <c r="D252" s="296" t="n">
        <v>8.05</v>
      </c>
      <c r="E252" s="296" t="n">
        <v>10.44</v>
      </c>
    </row>
    <row r="253" customFormat="false" ht="15" hidden="false" customHeight="false" outlineLevel="0" collapsed="false">
      <c r="A253" s="295" t="s">
        <v>443</v>
      </c>
      <c r="B253" s="295" t="s">
        <v>444</v>
      </c>
      <c r="C253" s="295" t="s">
        <v>107</v>
      </c>
      <c r="D253" s="296" t="n">
        <v>9.28</v>
      </c>
      <c r="E253" s="296" t="n">
        <v>12.83</v>
      </c>
    </row>
    <row r="254" customFormat="false" ht="15" hidden="false" customHeight="false" outlineLevel="0" collapsed="false">
      <c r="A254" s="295" t="s">
        <v>445</v>
      </c>
      <c r="B254" s="295" t="s">
        <v>446</v>
      </c>
      <c r="C254" s="295" t="s">
        <v>107</v>
      </c>
      <c r="D254" s="296" t="n">
        <v>12.35</v>
      </c>
      <c r="E254" s="296" t="n">
        <v>15.89</v>
      </c>
    </row>
    <row r="255" customFormat="false" ht="15" hidden="false" customHeight="false" outlineLevel="0" collapsed="false">
      <c r="A255" s="295" t="s">
        <v>447</v>
      </c>
      <c r="B255" s="295" t="s">
        <v>448</v>
      </c>
      <c r="C255" s="295" t="s">
        <v>107</v>
      </c>
      <c r="D255" s="296" t="n">
        <v>13.57</v>
      </c>
      <c r="E255" s="296" t="n">
        <v>18.62</v>
      </c>
    </row>
    <row r="256" customFormat="false" ht="15" hidden="false" customHeight="false" outlineLevel="0" collapsed="false">
      <c r="A256" s="295" t="s">
        <v>449</v>
      </c>
      <c r="B256" s="295" t="s">
        <v>450</v>
      </c>
      <c r="C256" s="295" t="s">
        <v>107</v>
      </c>
      <c r="D256" s="296" t="n">
        <v>15.24</v>
      </c>
      <c r="E256" s="296" t="n">
        <v>24.27</v>
      </c>
    </row>
    <row r="257" customFormat="false" ht="15" hidden="false" customHeight="false" outlineLevel="0" collapsed="false">
      <c r="A257" s="295" t="s">
        <v>451</v>
      </c>
      <c r="B257" s="295" t="s">
        <v>452</v>
      </c>
      <c r="C257" s="295" t="s">
        <v>107</v>
      </c>
      <c r="D257" s="296" t="n">
        <v>18.55</v>
      </c>
      <c r="E257" s="296" t="n">
        <v>28.51</v>
      </c>
    </row>
    <row r="258" customFormat="false" ht="15" hidden="false" customHeight="false" outlineLevel="0" collapsed="false">
      <c r="A258" s="295" t="s">
        <v>453</v>
      </c>
      <c r="B258" s="295" t="s">
        <v>454</v>
      </c>
      <c r="C258" s="295" t="s">
        <v>107</v>
      </c>
      <c r="D258" s="296" t="n">
        <v>21.62</v>
      </c>
      <c r="E258" s="296" t="n">
        <v>33.82</v>
      </c>
    </row>
    <row r="259" customFormat="false" ht="15" hidden="false" customHeight="false" outlineLevel="0" collapsed="false">
      <c r="A259" s="295" t="s">
        <v>455</v>
      </c>
      <c r="B259" s="295" t="s">
        <v>456</v>
      </c>
      <c r="C259" s="295" t="s">
        <v>107</v>
      </c>
      <c r="D259" s="296" t="n">
        <v>14.78</v>
      </c>
      <c r="E259" s="296" t="n">
        <v>22.31</v>
      </c>
    </row>
    <row r="260" customFormat="false" ht="15" hidden="false" customHeight="false" outlineLevel="0" collapsed="false">
      <c r="A260" s="295" t="n">
        <v>92235</v>
      </c>
      <c r="B260" s="295" t="s">
        <v>457</v>
      </c>
      <c r="C260" s="295" t="s">
        <v>67</v>
      </c>
      <c r="D260" s="296" t="n">
        <v>24.52</v>
      </c>
      <c r="E260" s="296" t="n">
        <v>29.1</v>
      </c>
    </row>
    <row r="261" customFormat="false" ht="15" hidden="false" customHeight="false" outlineLevel="0" collapsed="false">
      <c r="A261" s="295" t="n">
        <v>93181</v>
      </c>
      <c r="B261" s="295" t="s">
        <v>458</v>
      </c>
      <c r="C261" s="295" t="s">
        <v>67</v>
      </c>
      <c r="D261" s="296" t="n">
        <v>20.37</v>
      </c>
      <c r="E261" s="296" t="n">
        <v>31.54</v>
      </c>
    </row>
    <row r="262" customFormat="false" ht="15" hidden="false" customHeight="false" outlineLevel="0" collapsed="false">
      <c r="A262" s="295" t="n">
        <v>93206</v>
      </c>
      <c r="B262" s="295" t="s">
        <v>459</v>
      </c>
      <c r="C262" s="295" t="s">
        <v>67</v>
      </c>
      <c r="D262" s="296" t="n">
        <v>248.66</v>
      </c>
      <c r="E262" s="296" t="n">
        <v>499.02</v>
      </c>
    </row>
    <row r="263" customFormat="false" ht="15" hidden="false" customHeight="false" outlineLevel="0" collapsed="false">
      <c r="A263" s="295" t="n">
        <v>93207</v>
      </c>
      <c r="B263" s="295" t="s">
        <v>460</v>
      </c>
      <c r="C263" s="295" t="s">
        <v>67</v>
      </c>
      <c r="D263" s="296" t="n">
        <v>143.27</v>
      </c>
      <c r="E263" s="296" t="n">
        <v>442.29</v>
      </c>
    </row>
    <row r="264" customFormat="false" ht="15" hidden="false" customHeight="false" outlineLevel="0" collapsed="false">
      <c r="A264" s="295" t="n">
        <v>93208</v>
      </c>
      <c r="B264" s="295" t="s">
        <v>461</v>
      </c>
      <c r="C264" s="295" t="s">
        <v>67</v>
      </c>
      <c r="D264" s="296" t="n">
        <v>99.91</v>
      </c>
      <c r="E264" s="296" t="n">
        <v>364.9</v>
      </c>
    </row>
    <row r="265" customFormat="false" ht="15" hidden="false" customHeight="false" outlineLevel="0" collapsed="false">
      <c r="A265" s="295" t="n">
        <v>93209</v>
      </c>
      <c r="B265" s="295" t="s">
        <v>462</v>
      </c>
      <c r="C265" s="295" t="s">
        <v>67</v>
      </c>
      <c r="D265" s="296" t="n">
        <v>179.66</v>
      </c>
      <c r="E265" s="296" t="n">
        <v>424.16</v>
      </c>
    </row>
    <row r="266" customFormat="false" ht="15" hidden="false" customHeight="false" outlineLevel="0" collapsed="false">
      <c r="A266" s="295" t="n">
        <v>93210</v>
      </c>
      <c r="B266" s="295" t="s">
        <v>463</v>
      </c>
      <c r="C266" s="295" t="s">
        <v>67</v>
      </c>
      <c r="D266" s="296" t="n">
        <v>83.79</v>
      </c>
      <c r="E266" s="296" t="n">
        <v>242.94</v>
      </c>
    </row>
    <row r="267" customFormat="false" ht="15" hidden="false" customHeight="false" outlineLevel="0" collapsed="false">
      <c r="A267" s="295" t="n">
        <v>93211</v>
      </c>
      <c r="B267" s="295" t="s">
        <v>464</v>
      </c>
      <c r="C267" s="295" t="s">
        <v>67</v>
      </c>
      <c r="D267" s="296" t="n">
        <v>105.94</v>
      </c>
      <c r="E267" s="296" t="n">
        <v>245.91</v>
      </c>
    </row>
    <row r="268" customFormat="false" ht="15" hidden="false" customHeight="false" outlineLevel="0" collapsed="false">
      <c r="A268" s="295" t="n">
        <v>93212</v>
      </c>
      <c r="B268" s="295" t="s">
        <v>465</v>
      </c>
      <c r="C268" s="295" t="s">
        <v>67</v>
      </c>
      <c r="D268" s="296" t="n">
        <v>152.72</v>
      </c>
      <c r="E268" s="296" t="n">
        <v>420.06</v>
      </c>
    </row>
    <row r="269" customFormat="false" ht="15" hidden="false" customHeight="false" outlineLevel="0" collapsed="false">
      <c r="A269" s="295" t="n">
        <v>93213</v>
      </c>
      <c r="B269" s="295" t="s">
        <v>466</v>
      </c>
      <c r="C269" s="295" t="s">
        <v>67</v>
      </c>
      <c r="D269" s="296" t="n">
        <v>201.9</v>
      </c>
      <c r="E269" s="296" t="n">
        <v>485.4</v>
      </c>
    </row>
    <row r="270" customFormat="false" ht="15" hidden="false" customHeight="false" outlineLevel="0" collapsed="false">
      <c r="A270" s="295" t="n">
        <v>93214</v>
      </c>
      <c r="B270" s="295" t="s">
        <v>467</v>
      </c>
      <c r="C270" s="295" t="s">
        <v>217</v>
      </c>
      <c r="D270" s="296" t="n">
        <v>299.27</v>
      </c>
      <c r="E270" s="296" t="n">
        <v>739.93</v>
      </c>
    </row>
    <row r="271" customFormat="false" ht="15" hidden="false" customHeight="false" outlineLevel="0" collapsed="false">
      <c r="A271" s="295" t="n">
        <v>93243</v>
      </c>
      <c r="B271" s="295" t="s">
        <v>468</v>
      </c>
      <c r="C271" s="295" t="s">
        <v>217</v>
      </c>
      <c r="D271" s="296" t="n">
        <v>381.23</v>
      </c>
      <c r="E271" s="296" t="n">
        <v>1630.88</v>
      </c>
    </row>
    <row r="272" customFormat="false" ht="15" hidden="false" customHeight="false" outlineLevel="0" collapsed="false">
      <c r="A272" s="295" t="n">
        <v>93582</v>
      </c>
      <c r="B272" s="295" t="s">
        <v>469</v>
      </c>
      <c r="C272" s="295" t="s">
        <v>67</v>
      </c>
      <c r="D272" s="296" t="n">
        <v>31.57</v>
      </c>
      <c r="E272" s="296" t="n">
        <v>98.46</v>
      </c>
    </row>
    <row r="273" customFormat="false" ht="15" hidden="false" customHeight="false" outlineLevel="0" collapsed="false">
      <c r="A273" s="295" t="n">
        <v>93583</v>
      </c>
      <c r="B273" s="295" t="s">
        <v>470</v>
      </c>
      <c r="C273" s="295" t="s">
        <v>67</v>
      </c>
      <c r="D273" s="296" t="n">
        <v>60.84</v>
      </c>
      <c r="E273" s="296" t="n">
        <v>190.32</v>
      </c>
    </row>
    <row r="274" customFormat="false" ht="15" hidden="false" customHeight="false" outlineLevel="0" collapsed="false">
      <c r="A274" s="295" t="n">
        <v>93584</v>
      </c>
      <c r="B274" s="295" t="s">
        <v>471</v>
      </c>
      <c r="C274" s="295" t="s">
        <v>67</v>
      </c>
      <c r="D274" s="296" t="n">
        <v>106.75</v>
      </c>
      <c r="E274" s="296" t="n">
        <v>369.89</v>
      </c>
    </row>
    <row r="275" customFormat="false" ht="15" hidden="false" customHeight="false" outlineLevel="0" collapsed="false">
      <c r="A275" s="295" t="n">
        <v>93585</v>
      </c>
      <c r="B275" s="295" t="s">
        <v>472</v>
      </c>
      <c r="C275" s="295" t="s">
        <v>67</v>
      </c>
      <c r="D275" s="296" t="n">
        <v>131.68</v>
      </c>
      <c r="E275" s="296" t="n">
        <v>393.14</v>
      </c>
    </row>
    <row r="276" customFormat="false" ht="15" hidden="false" customHeight="false" outlineLevel="0" collapsed="false">
      <c r="A276" s="295" t="s">
        <v>65</v>
      </c>
      <c r="B276" s="295" t="s">
        <v>473</v>
      </c>
      <c r="C276" s="295" t="s">
        <v>67</v>
      </c>
      <c r="D276" s="296" t="n">
        <v>33.87</v>
      </c>
      <c r="E276" s="296" t="n">
        <v>286.73</v>
      </c>
    </row>
    <row r="277" customFormat="false" ht="15" hidden="false" customHeight="false" outlineLevel="0" collapsed="false">
      <c r="A277" s="295" t="s">
        <v>474</v>
      </c>
      <c r="B277" s="295" t="s">
        <v>475</v>
      </c>
      <c r="C277" s="295" t="s">
        <v>476</v>
      </c>
      <c r="D277" s="296" t="n">
        <v>0</v>
      </c>
      <c r="E277" s="296" t="n">
        <v>363.28</v>
      </c>
    </row>
    <row r="278" customFormat="false" ht="15" hidden="false" customHeight="false" outlineLevel="0" collapsed="false">
      <c r="A278" s="295" t="n">
        <v>5631</v>
      </c>
      <c r="B278" s="295" t="s">
        <v>477</v>
      </c>
      <c r="C278" s="295" t="s">
        <v>478</v>
      </c>
      <c r="D278" s="296" t="n">
        <v>14.12</v>
      </c>
      <c r="E278" s="296" t="n">
        <v>115.71</v>
      </c>
    </row>
    <row r="279" customFormat="false" ht="15" hidden="false" customHeight="false" outlineLevel="0" collapsed="false">
      <c r="A279" s="295" t="n">
        <v>5678</v>
      </c>
      <c r="B279" s="295" t="s">
        <v>479</v>
      </c>
      <c r="C279" s="295" t="s">
        <v>478</v>
      </c>
      <c r="D279" s="296" t="n">
        <v>14.12</v>
      </c>
      <c r="E279" s="296" t="n">
        <v>74.47</v>
      </c>
    </row>
    <row r="280" customFormat="false" ht="15" hidden="false" customHeight="false" outlineLevel="0" collapsed="false">
      <c r="A280" s="295" t="n">
        <v>5680</v>
      </c>
      <c r="B280" s="295" t="s">
        <v>480</v>
      </c>
      <c r="C280" s="295" t="s">
        <v>478</v>
      </c>
      <c r="D280" s="296" t="n">
        <v>14.12</v>
      </c>
      <c r="E280" s="296" t="n">
        <v>68.1</v>
      </c>
    </row>
    <row r="281" customFormat="false" ht="15" hidden="false" customHeight="false" outlineLevel="0" collapsed="false">
      <c r="A281" s="295" t="n">
        <v>5684</v>
      </c>
      <c r="B281" s="295" t="s">
        <v>481</v>
      </c>
      <c r="C281" s="295" t="s">
        <v>478</v>
      </c>
      <c r="D281" s="296" t="n">
        <v>11.4</v>
      </c>
      <c r="E281" s="296" t="n">
        <v>69.45</v>
      </c>
    </row>
    <row r="282" customFormat="false" ht="15" hidden="false" customHeight="false" outlineLevel="0" collapsed="false">
      <c r="A282" s="295" t="n">
        <v>5686</v>
      </c>
      <c r="B282" s="295" t="s">
        <v>482</v>
      </c>
      <c r="C282" s="295" t="s">
        <v>478</v>
      </c>
      <c r="D282" s="296" t="n">
        <v>11.4</v>
      </c>
      <c r="E282" s="296" t="n">
        <v>47.06</v>
      </c>
    </row>
    <row r="283" customFormat="false" ht="15" hidden="false" customHeight="false" outlineLevel="0" collapsed="false">
      <c r="A283" s="295" t="n">
        <v>5689</v>
      </c>
      <c r="B283" s="295" t="s">
        <v>483</v>
      </c>
      <c r="C283" s="295" t="s">
        <v>478</v>
      </c>
      <c r="D283" s="296" t="n">
        <v>0</v>
      </c>
      <c r="E283" s="296" t="n">
        <v>4.58</v>
      </c>
    </row>
    <row r="284" customFormat="false" ht="15" hidden="false" customHeight="false" outlineLevel="0" collapsed="false">
      <c r="A284" s="295" t="n">
        <v>5795</v>
      </c>
      <c r="B284" s="295" t="s">
        <v>484</v>
      </c>
      <c r="C284" s="295" t="s">
        <v>478</v>
      </c>
      <c r="D284" s="296" t="n">
        <v>8.08</v>
      </c>
      <c r="E284" s="296" t="n">
        <v>5.93</v>
      </c>
    </row>
    <row r="285" customFormat="false" ht="15" hidden="false" customHeight="false" outlineLevel="0" collapsed="false">
      <c r="A285" s="295" t="n">
        <v>5811</v>
      </c>
      <c r="B285" s="295" t="s">
        <v>485</v>
      </c>
      <c r="C285" s="295" t="s">
        <v>478</v>
      </c>
      <c r="D285" s="296" t="n">
        <v>11.89</v>
      </c>
      <c r="E285" s="296" t="n">
        <v>114.5</v>
      </c>
    </row>
    <row r="286" customFormat="false" ht="15" hidden="false" customHeight="false" outlineLevel="0" collapsed="false">
      <c r="A286" s="295" t="n">
        <v>5823</v>
      </c>
      <c r="B286" s="295" t="s">
        <v>486</v>
      </c>
      <c r="C286" s="295" t="s">
        <v>478</v>
      </c>
      <c r="D286" s="296" t="n">
        <v>51.31</v>
      </c>
      <c r="E286" s="296" t="n">
        <v>111.9</v>
      </c>
    </row>
    <row r="287" customFormat="false" ht="15" hidden="false" customHeight="false" outlineLevel="0" collapsed="false">
      <c r="A287" s="295" t="n">
        <v>5824</v>
      </c>
      <c r="B287" s="295" t="s">
        <v>487</v>
      </c>
      <c r="C287" s="295" t="s">
        <v>478</v>
      </c>
      <c r="D287" s="296" t="n">
        <v>11.89</v>
      </c>
      <c r="E287" s="296" t="n">
        <v>87.28</v>
      </c>
    </row>
    <row r="288" customFormat="false" ht="15" hidden="false" customHeight="false" outlineLevel="0" collapsed="false">
      <c r="A288" s="295" t="n">
        <v>5835</v>
      </c>
      <c r="B288" s="295" t="s">
        <v>488</v>
      </c>
      <c r="C288" s="295" t="s">
        <v>478</v>
      </c>
      <c r="D288" s="296" t="n">
        <v>13.08</v>
      </c>
      <c r="E288" s="296" t="n">
        <v>167.57</v>
      </c>
    </row>
    <row r="289" customFormat="false" ht="15" hidden="false" customHeight="false" outlineLevel="0" collapsed="false">
      <c r="A289" s="295" t="n">
        <v>5839</v>
      </c>
      <c r="B289" s="295" t="s">
        <v>489</v>
      </c>
      <c r="C289" s="295" t="s">
        <v>478</v>
      </c>
      <c r="D289" s="296" t="n">
        <v>0</v>
      </c>
      <c r="E289" s="296" t="n">
        <v>4.74</v>
      </c>
    </row>
    <row r="290" customFormat="false" ht="15" hidden="false" customHeight="false" outlineLevel="0" collapsed="false">
      <c r="A290" s="295" t="n">
        <v>5843</v>
      </c>
      <c r="B290" s="295" t="s">
        <v>490</v>
      </c>
      <c r="C290" s="295" t="s">
        <v>478</v>
      </c>
      <c r="D290" s="296" t="n">
        <v>12.49</v>
      </c>
      <c r="E290" s="296" t="n">
        <v>72.58</v>
      </c>
    </row>
    <row r="291" customFormat="false" ht="15" hidden="false" customHeight="false" outlineLevel="0" collapsed="false">
      <c r="A291" s="295" t="n">
        <v>5847</v>
      </c>
      <c r="B291" s="295" t="s">
        <v>491</v>
      </c>
      <c r="C291" s="295" t="s">
        <v>478</v>
      </c>
      <c r="D291" s="296" t="n">
        <v>12.49</v>
      </c>
      <c r="E291" s="296" t="n">
        <v>204.92</v>
      </c>
    </row>
    <row r="292" customFormat="false" ht="15" hidden="false" customHeight="false" outlineLevel="0" collapsed="false">
      <c r="A292" s="295" t="n">
        <v>5851</v>
      </c>
      <c r="B292" s="295" t="s">
        <v>492</v>
      </c>
      <c r="C292" s="295" t="s">
        <v>478</v>
      </c>
      <c r="D292" s="296" t="n">
        <v>12.49</v>
      </c>
      <c r="E292" s="296" t="n">
        <v>195.48</v>
      </c>
    </row>
    <row r="293" customFormat="false" ht="15" hidden="false" customHeight="false" outlineLevel="0" collapsed="false">
      <c r="A293" s="295" t="n">
        <v>5855</v>
      </c>
      <c r="B293" s="295" t="s">
        <v>493</v>
      </c>
      <c r="C293" s="295" t="s">
        <v>478</v>
      </c>
      <c r="D293" s="296" t="n">
        <v>12.49</v>
      </c>
      <c r="E293" s="296" t="n">
        <v>554.82</v>
      </c>
    </row>
    <row r="294" customFormat="false" ht="15" hidden="false" customHeight="false" outlineLevel="0" collapsed="false">
      <c r="A294" s="295" t="n">
        <v>5863</v>
      </c>
      <c r="B294" s="295" t="s">
        <v>494</v>
      </c>
      <c r="C294" s="295" t="s">
        <v>478</v>
      </c>
      <c r="D294" s="296" t="n">
        <v>0</v>
      </c>
      <c r="E294" s="296" t="n">
        <v>9.3</v>
      </c>
    </row>
    <row r="295" customFormat="false" ht="15" hidden="false" customHeight="false" outlineLevel="0" collapsed="false">
      <c r="A295" s="295" t="n">
        <v>5867</v>
      </c>
      <c r="B295" s="295" t="s">
        <v>495</v>
      </c>
      <c r="C295" s="295" t="s">
        <v>478</v>
      </c>
      <c r="D295" s="296" t="n">
        <v>11.4</v>
      </c>
      <c r="E295" s="296" t="n">
        <v>67.16</v>
      </c>
    </row>
    <row r="296" customFormat="false" ht="15" hidden="false" customHeight="false" outlineLevel="0" collapsed="false">
      <c r="A296" s="295" t="n">
        <v>5871</v>
      </c>
      <c r="B296" s="295" t="s">
        <v>496</v>
      </c>
      <c r="C296" s="295" t="s">
        <v>478</v>
      </c>
      <c r="D296" s="296" t="n">
        <v>11.4</v>
      </c>
      <c r="E296" s="296" t="n">
        <v>84.76</v>
      </c>
    </row>
    <row r="297" customFormat="false" ht="15" hidden="false" customHeight="false" outlineLevel="0" collapsed="false">
      <c r="A297" s="295" t="n">
        <v>5875</v>
      </c>
      <c r="B297" s="295" t="s">
        <v>497</v>
      </c>
      <c r="C297" s="295" t="s">
        <v>478</v>
      </c>
      <c r="D297" s="296" t="n">
        <v>14.12</v>
      </c>
      <c r="E297" s="296" t="n">
        <v>67.47</v>
      </c>
    </row>
    <row r="298" customFormat="false" ht="15" hidden="false" customHeight="false" outlineLevel="0" collapsed="false">
      <c r="A298" s="295" t="n">
        <v>5879</v>
      </c>
      <c r="B298" s="295" t="s">
        <v>498</v>
      </c>
      <c r="C298" s="295" t="s">
        <v>478</v>
      </c>
      <c r="D298" s="296" t="n">
        <v>11.4</v>
      </c>
      <c r="E298" s="296" t="n">
        <v>54.02</v>
      </c>
    </row>
    <row r="299" customFormat="false" ht="15" hidden="false" customHeight="false" outlineLevel="0" collapsed="false">
      <c r="A299" s="295" t="n">
        <v>5882</v>
      </c>
      <c r="B299" s="295" t="s">
        <v>499</v>
      </c>
      <c r="C299" s="295" t="s">
        <v>478</v>
      </c>
      <c r="D299" s="296" t="n">
        <v>9.84</v>
      </c>
      <c r="E299" s="296" t="n">
        <v>62.72</v>
      </c>
    </row>
    <row r="300" customFormat="false" ht="15" hidden="false" customHeight="false" outlineLevel="0" collapsed="false">
      <c r="A300" s="295" t="n">
        <v>5890</v>
      </c>
      <c r="B300" s="295" t="s">
        <v>500</v>
      </c>
      <c r="C300" s="295" t="s">
        <v>478</v>
      </c>
      <c r="D300" s="296" t="n">
        <v>11.89</v>
      </c>
      <c r="E300" s="296" t="n">
        <v>77.84</v>
      </c>
    </row>
    <row r="301" customFormat="false" ht="15" hidden="false" customHeight="false" outlineLevel="0" collapsed="false">
      <c r="A301" s="295" t="n">
        <v>5894</v>
      </c>
      <c r="B301" s="295" t="s">
        <v>501</v>
      </c>
      <c r="C301" s="295" t="s">
        <v>478</v>
      </c>
      <c r="D301" s="296" t="n">
        <v>11.89</v>
      </c>
      <c r="E301" s="296" t="n">
        <v>85.34</v>
      </c>
    </row>
    <row r="302" customFormat="false" ht="15" hidden="false" customHeight="false" outlineLevel="0" collapsed="false">
      <c r="A302" s="295" t="n">
        <v>5901</v>
      </c>
      <c r="B302" s="295" t="s">
        <v>502</v>
      </c>
      <c r="C302" s="295" t="s">
        <v>478</v>
      </c>
      <c r="D302" s="296" t="n">
        <v>11.89</v>
      </c>
      <c r="E302" s="296" t="n">
        <v>113.8</v>
      </c>
    </row>
    <row r="303" customFormat="false" ht="15" hidden="false" customHeight="false" outlineLevel="0" collapsed="false">
      <c r="A303" s="295" t="n">
        <v>5909</v>
      </c>
      <c r="B303" s="295" t="s">
        <v>503</v>
      </c>
      <c r="C303" s="295" t="s">
        <v>478</v>
      </c>
      <c r="D303" s="296" t="n">
        <v>9.84</v>
      </c>
      <c r="E303" s="296" t="n">
        <v>17.05</v>
      </c>
    </row>
    <row r="304" customFormat="false" ht="15" hidden="false" customHeight="false" outlineLevel="0" collapsed="false">
      <c r="A304" s="295" t="n">
        <v>5921</v>
      </c>
      <c r="B304" s="295" t="s">
        <v>504</v>
      </c>
      <c r="C304" s="295" t="s">
        <v>478</v>
      </c>
      <c r="D304" s="296" t="n">
        <v>0</v>
      </c>
      <c r="E304" s="296" t="n">
        <v>3.59</v>
      </c>
    </row>
    <row r="305" customFormat="false" ht="15" hidden="false" customHeight="false" outlineLevel="0" collapsed="false">
      <c r="A305" s="295" t="n">
        <v>5928</v>
      </c>
      <c r="B305" s="295" t="s">
        <v>505</v>
      </c>
      <c r="C305" s="295" t="s">
        <v>478</v>
      </c>
      <c r="D305" s="296" t="n">
        <v>13.15</v>
      </c>
      <c r="E305" s="296" t="n">
        <v>93.49</v>
      </c>
    </row>
    <row r="306" customFormat="false" ht="15" hidden="false" customHeight="false" outlineLevel="0" collapsed="false">
      <c r="A306" s="295" t="n">
        <v>5932</v>
      </c>
      <c r="B306" s="295" t="s">
        <v>506</v>
      </c>
      <c r="C306" s="295" t="s">
        <v>478</v>
      </c>
      <c r="D306" s="296" t="n">
        <v>18.49</v>
      </c>
      <c r="E306" s="296" t="n">
        <v>132.16</v>
      </c>
    </row>
    <row r="307" customFormat="false" ht="15" hidden="false" customHeight="false" outlineLevel="0" collapsed="false">
      <c r="A307" s="295" t="n">
        <v>5940</v>
      </c>
      <c r="B307" s="295" t="s">
        <v>507</v>
      </c>
      <c r="C307" s="295" t="s">
        <v>478</v>
      </c>
      <c r="D307" s="296" t="n">
        <v>13.23</v>
      </c>
      <c r="E307" s="296" t="n">
        <v>107.88</v>
      </c>
    </row>
    <row r="308" customFormat="false" ht="15" hidden="false" customHeight="false" outlineLevel="0" collapsed="false">
      <c r="A308" s="295" t="n">
        <v>5944</v>
      </c>
      <c r="B308" s="295" t="s">
        <v>508</v>
      </c>
      <c r="C308" s="295" t="s">
        <v>478</v>
      </c>
      <c r="D308" s="296" t="n">
        <v>13.23</v>
      </c>
      <c r="E308" s="296" t="n">
        <v>164.4</v>
      </c>
    </row>
    <row r="309" customFormat="false" ht="15" hidden="false" customHeight="false" outlineLevel="0" collapsed="false">
      <c r="A309" s="295" t="n">
        <v>5948</v>
      </c>
      <c r="B309" s="295" t="s">
        <v>509</v>
      </c>
      <c r="C309" s="295" t="s">
        <v>478</v>
      </c>
      <c r="D309" s="296" t="n">
        <v>11.4</v>
      </c>
      <c r="E309" s="296" t="n">
        <v>70.74</v>
      </c>
    </row>
    <row r="310" customFormat="false" ht="15" hidden="false" customHeight="false" outlineLevel="0" collapsed="false">
      <c r="A310" s="295" t="n">
        <v>5953</v>
      </c>
      <c r="B310" s="295" t="s">
        <v>510</v>
      </c>
      <c r="C310" s="295" t="s">
        <v>478</v>
      </c>
      <c r="D310" s="296" t="n">
        <v>0</v>
      </c>
      <c r="E310" s="296" t="n">
        <v>33.57</v>
      </c>
    </row>
    <row r="311" customFormat="false" ht="15" hidden="false" customHeight="false" outlineLevel="0" collapsed="false">
      <c r="A311" s="295" t="n">
        <v>6259</v>
      </c>
      <c r="B311" s="295" t="s">
        <v>511</v>
      </c>
      <c r="C311" s="295" t="s">
        <v>478</v>
      </c>
      <c r="D311" s="296" t="n">
        <v>11.89</v>
      </c>
      <c r="E311" s="296" t="n">
        <v>92.53</v>
      </c>
    </row>
    <row r="312" customFormat="false" ht="15" hidden="false" customHeight="false" outlineLevel="0" collapsed="false">
      <c r="A312" s="295" t="n">
        <v>6879</v>
      </c>
      <c r="B312" s="295" t="s">
        <v>512</v>
      </c>
      <c r="C312" s="295" t="s">
        <v>478</v>
      </c>
      <c r="D312" s="296" t="n">
        <v>11.4</v>
      </c>
      <c r="E312" s="296" t="n">
        <v>91.12</v>
      </c>
    </row>
    <row r="313" customFormat="false" ht="15" hidden="false" customHeight="false" outlineLevel="0" collapsed="false">
      <c r="A313" s="295" t="n">
        <v>7030</v>
      </c>
      <c r="B313" s="295" t="s">
        <v>513</v>
      </c>
      <c r="C313" s="295" t="s">
        <v>478</v>
      </c>
      <c r="D313" s="296" t="n">
        <v>0</v>
      </c>
      <c r="E313" s="296" t="n">
        <v>125.56</v>
      </c>
    </row>
    <row r="314" customFormat="false" ht="15" hidden="false" customHeight="false" outlineLevel="0" collapsed="false">
      <c r="A314" s="295" t="n">
        <v>7042</v>
      </c>
      <c r="B314" s="295" t="s">
        <v>514</v>
      </c>
      <c r="C314" s="295" t="s">
        <v>478</v>
      </c>
      <c r="D314" s="296" t="n">
        <v>0</v>
      </c>
      <c r="E314" s="296" t="n">
        <v>5.54</v>
      </c>
    </row>
    <row r="315" customFormat="false" ht="15" hidden="false" customHeight="false" outlineLevel="0" collapsed="false">
      <c r="A315" s="295" t="n">
        <v>7049</v>
      </c>
      <c r="B315" s="295" t="s">
        <v>515</v>
      </c>
      <c r="C315" s="295" t="s">
        <v>478</v>
      </c>
      <c r="D315" s="296" t="n">
        <v>11.4</v>
      </c>
      <c r="E315" s="296" t="n">
        <v>100.34</v>
      </c>
    </row>
    <row r="316" customFormat="false" ht="15" hidden="false" customHeight="false" outlineLevel="0" collapsed="false">
      <c r="A316" s="295" t="n">
        <v>67826</v>
      </c>
      <c r="B316" s="295" t="s">
        <v>516</v>
      </c>
      <c r="C316" s="295" t="s">
        <v>478</v>
      </c>
      <c r="D316" s="296" t="n">
        <v>11.89</v>
      </c>
      <c r="E316" s="296" t="n">
        <v>98.68</v>
      </c>
    </row>
    <row r="317" customFormat="false" ht="15" hidden="false" customHeight="false" outlineLevel="0" collapsed="false">
      <c r="A317" s="295" t="n">
        <v>73417</v>
      </c>
      <c r="B317" s="295" t="s">
        <v>517</v>
      </c>
      <c r="C317" s="295" t="s">
        <v>478</v>
      </c>
      <c r="D317" s="296" t="n">
        <v>0</v>
      </c>
      <c r="E317" s="296" t="n">
        <v>104.09</v>
      </c>
    </row>
    <row r="318" customFormat="false" ht="15" hidden="false" customHeight="false" outlineLevel="0" collapsed="false">
      <c r="A318" s="295" t="n">
        <v>73436</v>
      </c>
      <c r="B318" s="295" t="s">
        <v>518</v>
      </c>
      <c r="C318" s="295" t="s">
        <v>478</v>
      </c>
      <c r="D318" s="296" t="n">
        <v>34.21</v>
      </c>
      <c r="E318" s="296" t="n">
        <v>80.37</v>
      </c>
    </row>
    <row r="319" customFormat="false" ht="15" hidden="false" customHeight="false" outlineLevel="0" collapsed="false">
      <c r="A319" s="295" t="n">
        <v>73467</v>
      </c>
      <c r="B319" s="295" t="s">
        <v>519</v>
      </c>
      <c r="C319" s="295" t="s">
        <v>478</v>
      </c>
      <c r="D319" s="296" t="n">
        <v>11.89</v>
      </c>
      <c r="E319" s="296" t="n">
        <v>93.44</v>
      </c>
    </row>
    <row r="320" customFormat="false" ht="15" hidden="false" customHeight="false" outlineLevel="0" collapsed="false">
      <c r="A320" s="295" t="n">
        <v>73536</v>
      </c>
      <c r="B320" s="295" t="s">
        <v>520</v>
      </c>
      <c r="C320" s="295" t="s">
        <v>478</v>
      </c>
      <c r="D320" s="296" t="n">
        <v>0</v>
      </c>
      <c r="E320" s="296" t="n">
        <v>4.67</v>
      </c>
    </row>
    <row r="321" customFormat="false" ht="15" hidden="false" customHeight="false" outlineLevel="0" collapsed="false">
      <c r="A321" s="295" t="n">
        <v>83362</v>
      </c>
      <c r="B321" s="295" t="s">
        <v>521</v>
      </c>
      <c r="C321" s="295" t="s">
        <v>478</v>
      </c>
      <c r="D321" s="296" t="n">
        <v>11.89</v>
      </c>
      <c r="E321" s="296" t="n">
        <v>136.05</v>
      </c>
    </row>
    <row r="322" customFormat="false" ht="15" hidden="false" customHeight="false" outlineLevel="0" collapsed="false">
      <c r="A322" s="295" t="n">
        <v>83765</v>
      </c>
      <c r="B322" s="295" t="s">
        <v>522</v>
      </c>
      <c r="C322" s="295" t="s">
        <v>478</v>
      </c>
      <c r="D322" s="296" t="n">
        <v>13.97</v>
      </c>
      <c r="E322" s="296" t="n">
        <v>43.63</v>
      </c>
    </row>
    <row r="323" customFormat="false" ht="15" hidden="false" customHeight="false" outlineLevel="0" collapsed="false">
      <c r="A323" s="295" t="n">
        <v>87445</v>
      </c>
      <c r="B323" s="295" t="s">
        <v>523</v>
      </c>
      <c r="C323" s="295" t="s">
        <v>478</v>
      </c>
      <c r="D323" s="296" t="n">
        <v>0</v>
      </c>
      <c r="E323" s="296" t="n">
        <v>2.82</v>
      </c>
    </row>
    <row r="324" customFormat="false" ht="15" hidden="false" customHeight="false" outlineLevel="0" collapsed="false">
      <c r="A324" s="295" t="n">
        <v>88386</v>
      </c>
      <c r="B324" s="295" t="s">
        <v>524</v>
      </c>
      <c r="C324" s="295" t="s">
        <v>478</v>
      </c>
      <c r="D324" s="296" t="n">
        <v>0</v>
      </c>
      <c r="E324" s="296" t="n">
        <v>2.61</v>
      </c>
    </row>
    <row r="325" customFormat="false" ht="15" hidden="false" customHeight="false" outlineLevel="0" collapsed="false">
      <c r="A325" s="295" t="n">
        <v>88393</v>
      </c>
      <c r="B325" s="295" t="s">
        <v>525</v>
      </c>
      <c r="C325" s="295" t="s">
        <v>478</v>
      </c>
      <c r="D325" s="296" t="n">
        <v>0</v>
      </c>
      <c r="E325" s="296" t="n">
        <v>3.49</v>
      </c>
    </row>
    <row r="326" customFormat="false" ht="15" hidden="false" customHeight="false" outlineLevel="0" collapsed="false">
      <c r="A326" s="295" t="n">
        <v>88399</v>
      </c>
      <c r="B326" s="295" t="s">
        <v>526</v>
      </c>
      <c r="C326" s="295" t="s">
        <v>478</v>
      </c>
      <c r="D326" s="296" t="n">
        <v>0</v>
      </c>
      <c r="E326" s="296" t="n">
        <v>2.03</v>
      </c>
    </row>
    <row r="327" customFormat="false" ht="15" hidden="false" customHeight="false" outlineLevel="0" collapsed="false">
      <c r="A327" s="295" t="n">
        <v>88418</v>
      </c>
      <c r="B327" s="295" t="s">
        <v>527</v>
      </c>
      <c r="C327" s="295" t="s">
        <v>478</v>
      </c>
      <c r="D327" s="296" t="n">
        <v>0</v>
      </c>
      <c r="E327" s="296" t="n">
        <v>10.26</v>
      </c>
    </row>
    <row r="328" customFormat="false" ht="15" hidden="false" customHeight="false" outlineLevel="0" collapsed="false">
      <c r="A328" s="295" t="n">
        <v>88433</v>
      </c>
      <c r="B328" s="295" t="s">
        <v>528</v>
      </c>
      <c r="C328" s="295" t="s">
        <v>478</v>
      </c>
      <c r="D328" s="296" t="n">
        <v>0</v>
      </c>
      <c r="E328" s="296" t="n">
        <v>12.98</v>
      </c>
    </row>
    <row r="329" customFormat="false" ht="15" hidden="false" customHeight="false" outlineLevel="0" collapsed="false">
      <c r="A329" s="295" t="n">
        <v>88830</v>
      </c>
      <c r="B329" s="295" t="s">
        <v>529</v>
      </c>
      <c r="C329" s="295" t="s">
        <v>478</v>
      </c>
      <c r="D329" s="296" t="n">
        <v>0</v>
      </c>
      <c r="E329" s="296" t="n">
        <v>1.02</v>
      </c>
    </row>
    <row r="330" customFormat="false" ht="15" hidden="false" customHeight="false" outlineLevel="0" collapsed="false">
      <c r="A330" s="295" t="n">
        <v>88843</v>
      </c>
      <c r="B330" s="295" t="s">
        <v>530</v>
      </c>
      <c r="C330" s="295" t="s">
        <v>478</v>
      </c>
      <c r="D330" s="296" t="n">
        <v>12.49</v>
      </c>
      <c r="E330" s="296" t="n">
        <v>160.83</v>
      </c>
    </row>
    <row r="331" customFormat="false" ht="15" hidden="false" customHeight="false" outlineLevel="0" collapsed="false">
      <c r="A331" s="295" t="n">
        <v>88907</v>
      </c>
      <c r="B331" s="295" t="s">
        <v>531</v>
      </c>
      <c r="C331" s="295" t="s">
        <v>478</v>
      </c>
      <c r="D331" s="296" t="n">
        <v>14.12</v>
      </c>
      <c r="E331" s="296" t="n">
        <v>141.5</v>
      </c>
    </row>
    <row r="332" customFormat="false" ht="15" hidden="false" customHeight="false" outlineLevel="0" collapsed="false">
      <c r="A332" s="295" t="n">
        <v>89021</v>
      </c>
      <c r="B332" s="295" t="s">
        <v>532</v>
      </c>
      <c r="C332" s="295" t="s">
        <v>478</v>
      </c>
      <c r="D332" s="296" t="n">
        <v>0</v>
      </c>
      <c r="E332" s="296" t="n">
        <v>1.4</v>
      </c>
    </row>
    <row r="333" customFormat="false" ht="15" hidden="false" customHeight="false" outlineLevel="0" collapsed="false">
      <c r="A333" s="295" t="n">
        <v>89028</v>
      </c>
      <c r="B333" s="295" t="s">
        <v>533</v>
      </c>
      <c r="C333" s="295" t="s">
        <v>478</v>
      </c>
      <c r="D333" s="296" t="n">
        <v>0</v>
      </c>
      <c r="E333" s="296" t="n">
        <v>116.5</v>
      </c>
    </row>
    <row r="334" customFormat="false" ht="15" hidden="false" customHeight="false" outlineLevel="0" collapsed="false">
      <c r="A334" s="295" t="n">
        <v>89032</v>
      </c>
      <c r="B334" s="295" t="s">
        <v>534</v>
      </c>
      <c r="C334" s="295" t="s">
        <v>478</v>
      </c>
      <c r="D334" s="296" t="n">
        <v>12.49</v>
      </c>
      <c r="E334" s="296" t="n">
        <v>144.05</v>
      </c>
    </row>
    <row r="335" customFormat="false" ht="15" hidden="false" customHeight="false" outlineLevel="0" collapsed="false">
      <c r="A335" s="295" t="n">
        <v>89035</v>
      </c>
      <c r="B335" s="295" t="s">
        <v>535</v>
      </c>
      <c r="C335" s="295" t="s">
        <v>478</v>
      </c>
      <c r="D335" s="296" t="n">
        <v>12.49</v>
      </c>
      <c r="E335" s="296" t="n">
        <v>52.79</v>
      </c>
    </row>
    <row r="336" customFormat="false" ht="15" hidden="false" customHeight="false" outlineLevel="0" collapsed="false">
      <c r="A336" s="295" t="n">
        <v>89225</v>
      </c>
      <c r="B336" s="295" t="s">
        <v>536</v>
      </c>
      <c r="C336" s="295" t="s">
        <v>478</v>
      </c>
      <c r="D336" s="296" t="n">
        <v>0</v>
      </c>
      <c r="E336" s="296" t="n">
        <v>3.08</v>
      </c>
    </row>
    <row r="337" customFormat="false" ht="15" hidden="false" customHeight="false" outlineLevel="0" collapsed="false">
      <c r="A337" s="295" t="n">
        <v>89234</v>
      </c>
      <c r="B337" s="295" t="s">
        <v>537</v>
      </c>
      <c r="C337" s="295" t="s">
        <v>478</v>
      </c>
      <c r="D337" s="296" t="n">
        <v>13.08</v>
      </c>
      <c r="E337" s="296" t="n">
        <v>285.12</v>
      </c>
    </row>
    <row r="338" customFormat="false" ht="15" hidden="false" customHeight="false" outlineLevel="0" collapsed="false">
      <c r="A338" s="295" t="n">
        <v>89242</v>
      </c>
      <c r="B338" s="295" t="s">
        <v>538</v>
      </c>
      <c r="C338" s="295" t="s">
        <v>478</v>
      </c>
      <c r="D338" s="296" t="n">
        <v>13.08</v>
      </c>
      <c r="E338" s="296" t="n">
        <v>686.64</v>
      </c>
    </row>
    <row r="339" customFormat="false" ht="15" hidden="false" customHeight="false" outlineLevel="0" collapsed="false">
      <c r="A339" s="295" t="n">
        <v>89250</v>
      </c>
      <c r="B339" s="295" t="s">
        <v>539</v>
      </c>
      <c r="C339" s="295" t="s">
        <v>478</v>
      </c>
      <c r="D339" s="296" t="n">
        <v>13.08</v>
      </c>
      <c r="E339" s="296" t="n">
        <v>573.61</v>
      </c>
    </row>
    <row r="340" customFormat="false" ht="15" hidden="false" customHeight="false" outlineLevel="0" collapsed="false">
      <c r="A340" s="295" t="n">
        <v>89257</v>
      </c>
      <c r="B340" s="295" t="s">
        <v>540</v>
      </c>
      <c r="C340" s="295" t="s">
        <v>478</v>
      </c>
      <c r="D340" s="296" t="n">
        <v>13.08</v>
      </c>
      <c r="E340" s="296" t="n">
        <v>143.85</v>
      </c>
    </row>
    <row r="341" customFormat="false" ht="15" hidden="false" customHeight="false" outlineLevel="0" collapsed="false">
      <c r="A341" s="295" t="n">
        <v>89272</v>
      </c>
      <c r="B341" s="295" t="s">
        <v>541</v>
      </c>
      <c r="C341" s="295" t="s">
        <v>478</v>
      </c>
      <c r="D341" s="296" t="n">
        <v>16.42</v>
      </c>
      <c r="E341" s="296" t="n">
        <v>119.73</v>
      </c>
    </row>
    <row r="342" customFormat="false" ht="15" hidden="false" customHeight="false" outlineLevel="0" collapsed="false">
      <c r="A342" s="295" t="n">
        <v>89278</v>
      </c>
      <c r="B342" s="295" t="s">
        <v>542</v>
      </c>
      <c r="C342" s="295" t="s">
        <v>478</v>
      </c>
      <c r="D342" s="296" t="n">
        <v>0</v>
      </c>
      <c r="E342" s="296" t="n">
        <v>6.75</v>
      </c>
    </row>
    <row r="343" customFormat="false" ht="15" hidden="false" customHeight="false" outlineLevel="0" collapsed="false">
      <c r="A343" s="295" t="n">
        <v>89843</v>
      </c>
      <c r="B343" s="295" t="s">
        <v>543</v>
      </c>
      <c r="C343" s="295" t="s">
        <v>478</v>
      </c>
      <c r="D343" s="296" t="n">
        <v>20.38</v>
      </c>
      <c r="E343" s="296" t="n">
        <v>114.56</v>
      </c>
    </row>
    <row r="344" customFormat="false" ht="15" hidden="false" customHeight="false" outlineLevel="0" collapsed="false">
      <c r="A344" s="295" t="n">
        <v>89876</v>
      </c>
      <c r="B344" s="295" t="s">
        <v>544</v>
      </c>
      <c r="C344" s="295" t="s">
        <v>478</v>
      </c>
      <c r="D344" s="296" t="n">
        <v>11.89</v>
      </c>
      <c r="E344" s="296" t="n">
        <v>152.01</v>
      </c>
    </row>
    <row r="345" customFormat="false" ht="15" hidden="false" customHeight="false" outlineLevel="0" collapsed="false">
      <c r="A345" s="295" t="n">
        <v>89883</v>
      </c>
      <c r="B345" s="295" t="s">
        <v>545</v>
      </c>
      <c r="C345" s="295" t="s">
        <v>478</v>
      </c>
      <c r="D345" s="296" t="n">
        <v>11.89</v>
      </c>
      <c r="E345" s="296" t="n">
        <v>169.18</v>
      </c>
    </row>
    <row r="346" customFormat="false" ht="15" hidden="false" customHeight="false" outlineLevel="0" collapsed="false">
      <c r="A346" s="295" t="n">
        <v>90586</v>
      </c>
      <c r="B346" s="295" t="s">
        <v>546</v>
      </c>
      <c r="C346" s="295" t="s">
        <v>478</v>
      </c>
      <c r="D346" s="296" t="n">
        <v>0</v>
      </c>
      <c r="E346" s="296" t="n">
        <v>2.15</v>
      </c>
    </row>
    <row r="347" customFormat="false" ht="15" hidden="false" customHeight="false" outlineLevel="0" collapsed="false">
      <c r="A347" s="295" t="n">
        <v>90625</v>
      </c>
      <c r="B347" s="295" t="s">
        <v>547</v>
      </c>
      <c r="C347" s="295" t="s">
        <v>478</v>
      </c>
      <c r="D347" s="296" t="n">
        <v>0</v>
      </c>
      <c r="E347" s="296" t="n">
        <v>2.85</v>
      </c>
    </row>
    <row r="348" customFormat="false" ht="15" hidden="false" customHeight="false" outlineLevel="0" collapsed="false">
      <c r="A348" s="295" t="n">
        <v>90631</v>
      </c>
      <c r="B348" s="295" t="s">
        <v>548</v>
      </c>
      <c r="C348" s="295" t="s">
        <v>478</v>
      </c>
      <c r="D348" s="296" t="n">
        <v>11.84</v>
      </c>
      <c r="E348" s="296" t="n">
        <v>76.79</v>
      </c>
    </row>
    <row r="349" customFormat="false" ht="15" hidden="false" customHeight="false" outlineLevel="0" collapsed="false">
      <c r="A349" s="295" t="n">
        <v>90637</v>
      </c>
      <c r="B349" s="295" t="s">
        <v>549</v>
      </c>
      <c r="C349" s="295" t="s">
        <v>478</v>
      </c>
      <c r="D349" s="296" t="n">
        <v>0</v>
      </c>
      <c r="E349" s="296" t="n">
        <v>8.93</v>
      </c>
    </row>
    <row r="350" customFormat="false" ht="15" hidden="false" customHeight="false" outlineLevel="0" collapsed="false">
      <c r="A350" s="295" t="n">
        <v>90643</v>
      </c>
      <c r="B350" s="295" t="s">
        <v>550</v>
      </c>
      <c r="C350" s="295" t="s">
        <v>478</v>
      </c>
      <c r="D350" s="296" t="n">
        <v>0</v>
      </c>
      <c r="E350" s="296" t="n">
        <v>14.59</v>
      </c>
    </row>
    <row r="351" customFormat="false" ht="15" hidden="false" customHeight="false" outlineLevel="0" collapsed="false">
      <c r="A351" s="295" t="n">
        <v>90650</v>
      </c>
      <c r="B351" s="295" t="s">
        <v>551</v>
      </c>
      <c r="C351" s="295" t="s">
        <v>478</v>
      </c>
      <c r="D351" s="296" t="n">
        <v>0</v>
      </c>
      <c r="E351" s="296" t="n">
        <v>5.56</v>
      </c>
    </row>
    <row r="352" customFormat="false" ht="15" hidden="false" customHeight="false" outlineLevel="0" collapsed="false">
      <c r="A352" s="295" t="n">
        <v>90656</v>
      </c>
      <c r="B352" s="295" t="s">
        <v>552</v>
      </c>
      <c r="C352" s="295" t="s">
        <v>478</v>
      </c>
      <c r="D352" s="296" t="n">
        <v>0</v>
      </c>
      <c r="E352" s="296" t="n">
        <v>9.58</v>
      </c>
    </row>
    <row r="353" customFormat="false" ht="15" hidden="false" customHeight="false" outlineLevel="0" collapsed="false">
      <c r="A353" s="295" t="n">
        <v>90662</v>
      </c>
      <c r="B353" s="295" t="s">
        <v>553</v>
      </c>
      <c r="C353" s="295" t="s">
        <v>478</v>
      </c>
      <c r="D353" s="296" t="n">
        <v>0</v>
      </c>
      <c r="E353" s="296" t="n">
        <v>10.05</v>
      </c>
    </row>
    <row r="354" customFormat="false" ht="15" hidden="false" customHeight="false" outlineLevel="0" collapsed="false">
      <c r="A354" s="295" t="n">
        <v>90668</v>
      </c>
      <c r="B354" s="295" t="s">
        <v>554</v>
      </c>
      <c r="C354" s="295" t="s">
        <v>478</v>
      </c>
      <c r="D354" s="296" t="n">
        <v>0</v>
      </c>
      <c r="E354" s="296" t="n">
        <v>41.91</v>
      </c>
    </row>
    <row r="355" customFormat="false" ht="15" hidden="false" customHeight="false" outlineLevel="0" collapsed="false">
      <c r="A355" s="295" t="n">
        <v>90674</v>
      </c>
      <c r="B355" s="295" t="s">
        <v>555</v>
      </c>
      <c r="C355" s="295" t="s">
        <v>478</v>
      </c>
      <c r="D355" s="296" t="n">
        <v>11.84</v>
      </c>
      <c r="E355" s="296" t="n">
        <v>425</v>
      </c>
    </row>
    <row r="356" customFormat="false" ht="15" hidden="false" customHeight="false" outlineLevel="0" collapsed="false">
      <c r="A356" s="295" t="n">
        <v>90680</v>
      </c>
      <c r="B356" s="295" t="s">
        <v>556</v>
      </c>
      <c r="C356" s="295" t="s">
        <v>478</v>
      </c>
      <c r="D356" s="296" t="n">
        <v>11.84</v>
      </c>
      <c r="E356" s="296" t="n">
        <v>220.99</v>
      </c>
    </row>
    <row r="357" customFormat="false" ht="15" hidden="false" customHeight="false" outlineLevel="0" collapsed="false">
      <c r="A357" s="295" t="n">
        <v>90686</v>
      </c>
      <c r="B357" s="295" t="s">
        <v>557</v>
      </c>
      <c r="C357" s="295" t="s">
        <v>478</v>
      </c>
      <c r="D357" s="296" t="n">
        <v>13.23</v>
      </c>
      <c r="E357" s="296" t="n">
        <v>89.71</v>
      </c>
    </row>
    <row r="358" customFormat="false" ht="15" hidden="false" customHeight="false" outlineLevel="0" collapsed="false">
      <c r="A358" s="295" t="n">
        <v>90692</v>
      </c>
      <c r="B358" s="295" t="s">
        <v>558</v>
      </c>
      <c r="C358" s="295" t="s">
        <v>478</v>
      </c>
      <c r="D358" s="296" t="n">
        <v>13.23</v>
      </c>
      <c r="E358" s="296" t="n">
        <v>41.58</v>
      </c>
    </row>
    <row r="359" customFormat="false" ht="15" hidden="false" customHeight="false" outlineLevel="0" collapsed="false">
      <c r="A359" s="295" t="n">
        <v>90964</v>
      </c>
      <c r="B359" s="295" t="s">
        <v>559</v>
      </c>
      <c r="C359" s="295" t="s">
        <v>478</v>
      </c>
      <c r="D359" s="296" t="n">
        <v>0</v>
      </c>
      <c r="E359" s="296" t="n">
        <v>15.37</v>
      </c>
    </row>
    <row r="360" customFormat="false" ht="15" hidden="false" customHeight="false" outlineLevel="0" collapsed="false">
      <c r="A360" s="295" t="n">
        <v>90972</v>
      </c>
      <c r="B360" s="295" t="s">
        <v>560</v>
      </c>
      <c r="C360" s="295" t="s">
        <v>478</v>
      </c>
      <c r="D360" s="296" t="n">
        <v>0</v>
      </c>
      <c r="E360" s="296" t="n">
        <v>43.35</v>
      </c>
    </row>
    <row r="361" customFormat="false" ht="15" hidden="false" customHeight="false" outlineLevel="0" collapsed="false">
      <c r="A361" s="295" t="n">
        <v>90979</v>
      </c>
      <c r="B361" s="295" t="s">
        <v>561</v>
      </c>
      <c r="C361" s="295" t="s">
        <v>478</v>
      </c>
      <c r="D361" s="296" t="n">
        <v>0</v>
      </c>
      <c r="E361" s="296" t="n">
        <v>112.02</v>
      </c>
    </row>
    <row r="362" customFormat="false" ht="15" hidden="false" customHeight="false" outlineLevel="0" collapsed="false">
      <c r="A362" s="295" t="n">
        <v>90991</v>
      </c>
      <c r="B362" s="295" t="s">
        <v>562</v>
      </c>
      <c r="C362" s="295" t="s">
        <v>478</v>
      </c>
      <c r="D362" s="296" t="n">
        <v>14.12</v>
      </c>
      <c r="E362" s="296" t="n">
        <v>112.35</v>
      </c>
    </row>
    <row r="363" customFormat="false" ht="15" hidden="false" customHeight="false" outlineLevel="0" collapsed="false">
      <c r="A363" s="295" t="n">
        <v>90999</v>
      </c>
      <c r="B363" s="295" t="s">
        <v>563</v>
      </c>
      <c r="C363" s="295" t="s">
        <v>478</v>
      </c>
      <c r="D363" s="296" t="n">
        <v>0</v>
      </c>
      <c r="E363" s="296" t="n">
        <v>57.78</v>
      </c>
    </row>
    <row r="364" customFormat="false" ht="15" hidden="false" customHeight="false" outlineLevel="0" collapsed="false">
      <c r="A364" s="295" t="n">
        <v>91031</v>
      </c>
      <c r="B364" s="295" t="s">
        <v>564</v>
      </c>
      <c r="C364" s="295" t="s">
        <v>478</v>
      </c>
      <c r="D364" s="296" t="n">
        <v>11.89</v>
      </c>
      <c r="E364" s="296" t="n">
        <v>110.51</v>
      </c>
    </row>
    <row r="365" customFormat="false" ht="15" hidden="false" customHeight="false" outlineLevel="0" collapsed="false">
      <c r="A365" s="295" t="n">
        <v>91277</v>
      </c>
      <c r="B365" s="295" t="s">
        <v>565</v>
      </c>
      <c r="C365" s="295" t="s">
        <v>478</v>
      </c>
      <c r="D365" s="296" t="n">
        <v>0</v>
      </c>
      <c r="E365" s="296" t="n">
        <v>5.82</v>
      </c>
    </row>
    <row r="366" customFormat="false" ht="15" hidden="false" customHeight="false" outlineLevel="0" collapsed="false">
      <c r="A366" s="295" t="n">
        <v>91283</v>
      </c>
      <c r="B366" s="295" t="s">
        <v>566</v>
      </c>
      <c r="C366" s="295" t="s">
        <v>478</v>
      </c>
      <c r="D366" s="296" t="n">
        <v>0</v>
      </c>
      <c r="E366" s="296" t="n">
        <v>12.47</v>
      </c>
    </row>
    <row r="367" customFormat="false" ht="15" hidden="false" customHeight="false" outlineLevel="0" collapsed="false">
      <c r="A367" s="295" t="n">
        <v>91386</v>
      </c>
      <c r="B367" s="295" t="s">
        <v>567</v>
      </c>
      <c r="C367" s="295" t="s">
        <v>478</v>
      </c>
      <c r="D367" s="296" t="n">
        <v>11.89</v>
      </c>
      <c r="E367" s="296" t="n">
        <v>119.6</v>
      </c>
    </row>
    <row r="368" customFormat="false" ht="15" hidden="false" customHeight="false" outlineLevel="0" collapsed="false">
      <c r="A368" s="295" t="n">
        <v>91533</v>
      </c>
      <c r="B368" s="295" t="s">
        <v>568</v>
      </c>
      <c r="C368" s="295" t="s">
        <v>478</v>
      </c>
      <c r="D368" s="296" t="n">
        <v>0</v>
      </c>
      <c r="E368" s="296" t="n">
        <v>5.94</v>
      </c>
    </row>
    <row r="369" customFormat="false" ht="15" hidden="false" customHeight="false" outlineLevel="0" collapsed="false">
      <c r="A369" s="295" t="n">
        <v>91634</v>
      </c>
      <c r="B369" s="295" t="s">
        <v>569</v>
      </c>
      <c r="C369" s="295" t="s">
        <v>478</v>
      </c>
      <c r="D369" s="296" t="n">
        <v>13.15</v>
      </c>
      <c r="E369" s="296" t="n">
        <v>82.07</v>
      </c>
    </row>
    <row r="370" customFormat="false" ht="15" hidden="false" customHeight="false" outlineLevel="0" collapsed="false">
      <c r="A370" s="295" t="n">
        <v>91645</v>
      </c>
      <c r="B370" s="295" t="s">
        <v>570</v>
      </c>
      <c r="C370" s="295" t="s">
        <v>478</v>
      </c>
      <c r="D370" s="296" t="n">
        <v>11.9</v>
      </c>
      <c r="E370" s="296" t="n">
        <v>184.56</v>
      </c>
    </row>
    <row r="371" customFormat="false" ht="15" hidden="false" customHeight="false" outlineLevel="0" collapsed="false">
      <c r="A371" s="295" t="n">
        <v>91692</v>
      </c>
      <c r="B371" s="295" t="s">
        <v>571</v>
      </c>
      <c r="C371" s="295" t="s">
        <v>478</v>
      </c>
      <c r="D371" s="296" t="n">
        <v>0</v>
      </c>
      <c r="E371" s="296" t="n">
        <v>1.37</v>
      </c>
    </row>
    <row r="372" customFormat="false" ht="15" hidden="false" customHeight="false" outlineLevel="0" collapsed="false">
      <c r="A372" s="295" t="n">
        <v>92043</v>
      </c>
      <c r="B372" s="295" t="s">
        <v>572</v>
      </c>
      <c r="C372" s="295" t="s">
        <v>478</v>
      </c>
      <c r="D372" s="296" t="n">
        <v>0</v>
      </c>
      <c r="E372" s="296" t="n">
        <v>5.99</v>
      </c>
    </row>
    <row r="373" customFormat="false" ht="15" hidden="false" customHeight="false" outlineLevel="0" collapsed="false">
      <c r="A373" s="295" t="n">
        <v>92106</v>
      </c>
      <c r="B373" s="295" t="s">
        <v>573</v>
      </c>
      <c r="C373" s="295" t="s">
        <v>478</v>
      </c>
      <c r="D373" s="296" t="n">
        <v>11.89</v>
      </c>
      <c r="E373" s="296" t="n">
        <v>124.45</v>
      </c>
    </row>
    <row r="374" customFormat="false" ht="15" hidden="false" customHeight="false" outlineLevel="0" collapsed="false">
      <c r="A374" s="295" t="n">
        <v>92112</v>
      </c>
      <c r="B374" s="295" t="s">
        <v>574</v>
      </c>
      <c r="C374" s="295" t="s">
        <v>478</v>
      </c>
      <c r="D374" s="296" t="n">
        <v>0</v>
      </c>
      <c r="E374" s="296" t="n">
        <v>2.62</v>
      </c>
    </row>
    <row r="375" customFormat="false" ht="15" hidden="false" customHeight="false" outlineLevel="0" collapsed="false">
      <c r="A375" s="295" t="n">
        <v>92118</v>
      </c>
      <c r="B375" s="295" t="s">
        <v>575</v>
      </c>
      <c r="C375" s="295" t="s">
        <v>478</v>
      </c>
      <c r="D375" s="296" t="n">
        <v>0</v>
      </c>
      <c r="E375" s="296" t="n">
        <v>1.57</v>
      </c>
    </row>
    <row r="376" customFormat="false" ht="15" hidden="false" customHeight="false" outlineLevel="0" collapsed="false">
      <c r="A376" s="295" t="n">
        <v>92138</v>
      </c>
      <c r="B376" s="295" t="s">
        <v>576</v>
      </c>
      <c r="C376" s="295" t="s">
        <v>478</v>
      </c>
      <c r="D376" s="296" t="n">
        <v>10.99</v>
      </c>
      <c r="E376" s="296" t="n">
        <v>78.7</v>
      </c>
    </row>
    <row r="377" customFormat="false" ht="15" hidden="false" customHeight="false" outlineLevel="0" collapsed="false">
      <c r="A377" s="295" t="n">
        <v>92145</v>
      </c>
      <c r="B377" s="295" t="s">
        <v>577</v>
      </c>
      <c r="C377" s="295" t="s">
        <v>478</v>
      </c>
      <c r="D377" s="296" t="n">
        <v>10.99</v>
      </c>
      <c r="E377" s="296" t="n">
        <v>65.14</v>
      </c>
    </row>
    <row r="378" customFormat="false" ht="15" hidden="false" customHeight="false" outlineLevel="0" collapsed="false">
      <c r="A378" s="295" t="n">
        <v>92242</v>
      </c>
      <c r="B378" s="295" t="s">
        <v>578</v>
      </c>
      <c r="C378" s="295" t="s">
        <v>478</v>
      </c>
      <c r="D378" s="296" t="n">
        <v>11.9</v>
      </c>
      <c r="E378" s="296" t="n">
        <v>156.75</v>
      </c>
    </row>
    <row r="379" customFormat="false" ht="15" hidden="false" customHeight="false" outlineLevel="0" collapsed="false">
      <c r="A379" s="295" t="n">
        <v>92716</v>
      </c>
      <c r="B379" s="295" t="s">
        <v>579</v>
      </c>
      <c r="C379" s="295" t="s">
        <v>478</v>
      </c>
      <c r="D379" s="296" t="n">
        <v>0</v>
      </c>
      <c r="E379" s="296" t="n">
        <v>19.51</v>
      </c>
    </row>
    <row r="380" customFormat="false" ht="15" hidden="false" customHeight="false" outlineLevel="0" collapsed="false">
      <c r="A380" s="295" t="n">
        <v>92960</v>
      </c>
      <c r="B380" s="295" t="s">
        <v>580</v>
      </c>
      <c r="C380" s="295" t="s">
        <v>478</v>
      </c>
      <c r="D380" s="296" t="n">
        <v>0</v>
      </c>
      <c r="E380" s="296" t="n">
        <v>11.52</v>
      </c>
    </row>
    <row r="381" customFormat="false" ht="15" hidden="false" customHeight="false" outlineLevel="0" collapsed="false">
      <c r="A381" s="295" t="n">
        <v>92966</v>
      </c>
      <c r="B381" s="295" t="s">
        <v>581</v>
      </c>
      <c r="C381" s="295" t="s">
        <v>478</v>
      </c>
      <c r="D381" s="296" t="n">
        <v>8.08</v>
      </c>
      <c r="E381" s="296" t="n">
        <v>5.96</v>
      </c>
    </row>
    <row r="382" customFormat="false" ht="15" hidden="false" customHeight="false" outlineLevel="0" collapsed="false">
      <c r="A382" s="295" t="n">
        <v>93224</v>
      </c>
      <c r="B382" s="295" t="s">
        <v>582</v>
      </c>
      <c r="C382" s="295" t="s">
        <v>478</v>
      </c>
      <c r="D382" s="296" t="n">
        <v>11.84</v>
      </c>
      <c r="E382" s="296" t="n">
        <v>629.97</v>
      </c>
    </row>
    <row r="383" customFormat="false" ht="15" hidden="false" customHeight="false" outlineLevel="0" collapsed="false">
      <c r="A383" s="295" t="n">
        <v>93233</v>
      </c>
      <c r="B383" s="295" t="s">
        <v>583</v>
      </c>
      <c r="C383" s="295" t="s">
        <v>478</v>
      </c>
      <c r="D383" s="296" t="n">
        <v>0</v>
      </c>
      <c r="E383" s="296" t="n">
        <v>5.13</v>
      </c>
    </row>
    <row r="384" customFormat="false" ht="15" hidden="false" customHeight="false" outlineLevel="0" collapsed="false">
      <c r="A384" s="295" t="n">
        <v>93272</v>
      </c>
      <c r="B384" s="295" t="s">
        <v>584</v>
      </c>
      <c r="C384" s="295" t="s">
        <v>478</v>
      </c>
      <c r="D384" s="296" t="n">
        <v>16.42</v>
      </c>
      <c r="E384" s="296" t="n">
        <v>49.92</v>
      </c>
    </row>
    <row r="385" customFormat="false" ht="15" hidden="false" customHeight="false" outlineLevel="0" collapsed="false">
      <c r="A385" s="295" t="n">
        <v>93281</v>
      </c>
      <c r="B385" s="295" t="s">
        <v>585</v>
      </c>
      <c r="C385" s="295" t="s">
        <v>478</v>
      </c>
      <c r="D385" s="296" t="n">
        <v>8.08</v>
      </c>
      <c r="E385" s="296" t="n">
        <v>5.7</v>
      </c>
    </row>
    <row r="386" customFormat="false" ht="15" hidden="false" customHeight="false" outlineLevel="0" collapsed="false">
      <c r="A386" s="295" t="n">
        <v>93287</v>
      </c>
      <c r="B386" s="295" t="s">
        <v>586</v>
      </c>
      <c r="C386" s="295" t="s">
        <v>478</v>
      </c>
      <c r="D386" s="296" t="n">
        <v>16.42</v>
      </c>
      <c r="E386" s="296" t="n">
        <v>234.76</v>
      </c>
    </row>
    <row r="387" customFormat="false" ht="15" hidden="false" customHeight="false" outlineLevel="0" collapsed="false">
      <c r="A387" s="295" t="n">
        <v>93402</v>
      </c>
      <c r="B387" s="295" t="s">
        <v>587</v>
      </c>
      <c r="C387" s="295" t="s">
        <v>478</v>
      </c>
      <c r="D387" s="296" t="n">
        <v>13.15</v>
      </c>
      <c r="E387" s="296" t="n">
        <v>91.15</v>
      </c>
    </row>
    <row r="388" customFormat="false" ht="15" hidden="false" customHeight="false" outlineLevel="0" collapsed="false">
      <c r="A388" s="295" t="n">
        <v>93408</v>
      </c>
      <c r="B388" s="295" t="s">
        <v>588</v>
      </c>
      <c r="C388" s="295" t="s">
        <v>478</v>
      </c>
      <c r="D388" s="296" t="n">
        <v>8.64</v>
      </c>
      <c r="E388" s="296" t="n">
        <v>45.37</v>
      </c>
    </row>
    <row r="389" customFormat="false" ht="15" hidden="false" customHeight="false" outlineLevel="0" collapsed="false">
      <c r="A389" s="295" t="n">
        <v>93415</v>
      </c>
      <c r="B389" s="295" t="s">
        <v>589</v>
      </c>
      <c r="C389" s="295" t="s">
        <v>478</v>
      </c>
      <c r="D389" s="296" t="n">
        <v>0</v>
      </c>
      <c r="E389" s="296" t="n">
        <v>10.84</v>
      </c>
    </row>
    <row r="390" customFormat="false" ht="15" hidden="false" customHeight="false" outlineLevel="0" collapsed="false">
      <c r="A390" s="295" t="n">
        <v>93421</v>
      </c>
      <c r="B390" s="295" t="s">
        <v>590</v>
      </c>
      <c r="C390" s="295" t="s">
        <v>478</v>
      </c>
      <c r="D390" s="296" t="n">
        <v>0</v>
      </c>
      <c r="E390" s="296" t="n">
        <v>41.51</v>
      </c>
    </row>
    <row r="391" customFormat="false" ht="15" hidden="false" customHeight="false" outlineLevel="0" collapsed="false">
      <c r="A391" s="295" t="n">
        <v>93427</v>
      </c>
      <c r="B391" s="295" t="s">
        <v>591</v>
      </c>
      <c r="C391" s="295" t="s">
        <v>478</v>
      </c>
      <c r="D391" s="296" t="n">
        <v>0</v>
      </c>
      <c r="E391" s="296" t="n">
        <v>94.55</v>
      </c>
    </row>
    <row r="392" customFormat="false" ht="15" hidden="false" customHeight="false" outlineLevel="0" collapsed="false">
      <c r="A392" s="295" t="n">
        <v>93433</v>
      </c>
      <c r="B392" s="295" t="s">
        <v>592</v>
      </c>
      <c r="C392" s="295" t="s">
        <v>478</v>
      </c>
      <c r="D392" s="296" t="n">
        <v>51.31</v>
      </c>
      <c r="E392" s="296" t="n">
        <v>1626.79</v>
      </c>
    </row>
    <row r="393" customFormat="false" ht="15" hidden="false" customHeight="false" outlineLevel="0" collapsed="false">
      <c r="A393" s="295" t="n">
        <v>93439</v>
      </c>
      <c r="B393" s="295" t="s">
        <v>593</v>
      </c>
      <c r="C393" s="295" t="s">
        <v>478</v>
      </c>
      <c r="D393" s="296" t="n">
        <v>51.31</v>
      </c>
      <c r="E393" s="296" t="n">
        <v>53.44</v>
      </c>
    </row>
    <row r="394" customFormat="false" ht="15" hidden="false" customHeight="false" outlineLevel="0" collapsed="false">
      <c r="A394" s="295" t="n">
        <v>95121</v>
      </c>
      <c r="B394" s="295" t="s">
        <v>594</v>
      </c>
      <c r="C394" s="295" t="s">
        <v>478</v>
      </c>
      <c r="D394" s="296" t="n">
        <v>51.31</v>
      </c>
      <c r="E394" s="296" t="n">
        <v>163.05</v>
      </c>
    </row>
    <row r="395" customFormat="false" ht="15" hidden="false" customHeight="false" outlineLevel="0" collapsed="false">
      <c r="A395" s="295" t="n">
        <v>95127</v>
      </c>
      <c r="B395" s="295" t="s">
        <v>595</v>
      </c>
      <c r="C395" s="295" t="s">
        <v>478</v>
      </c>
      <c r="D395" s="296" t="n">
        <v>11.84</v>
      </c>
      <c r="E395" s="296" t="n">
        <v>85.45</v>
      </c>
    </row>
    <row r="396" customFormat="false" ht="15" hidden="false" customHeight="false" outlineLevel="0" collapsed="false">
      <c r="A396" s="295" t="n">
        <v>95133</v>
      </c>
      <c r="B396" s="295" t="s">
        <v>596</v>
      </c>
      <c r="C396" s="295" t="s">
        <v>478</v>
      </c>
      <c r="D396" s="296" t="n">
        <v>13.08</v>
      </c>
      <c r="E396" s="296" t="n">
        <v>117.15</v>
      </c>
    </row>
    <row r="397" customFormat="false" ht="15" hidden="false" customHeight="false" outlineLevel="0" collapsed="false">
      <c r="A397" s="295" t="n">
        <v>95139</v>
      </c>
      <c r="B397" s="295" t="s">
        <v>597</v>
      </c>
      <c r="C397" s="295" t="s">
        <v>478</v>
      </c>
      <c r="D397" s="296" t="n">
        <v>0</v>
      </c>
      <c r="E397" s="296" t="n">
        <v>0.12</v>
      </c>
    </row>
    <row r="398" customFormat="false" ht="15" hidden="false" customHeight="false" outlineLevel="0" collapsed="false">
      <c r="A398" s="295" t="n">
        <v>95212</v>
      </c>
      <c r="B398" s="295" t="s">
        <v>598</v>
      </c>
      <c r="C398" s="295" t="s">
        <v>478</v>
      </c>
      <c r="D398" s="296" t="n">
        <v>16.42</v>
      </c>
      <c r="E398" s="296" t="n">
        <v>55.41</v>
      </c>
    </row>
    <row r="399" customFormat="false" ht="15" hidden="false" customHeight="false" outlineLevel="0" collapsed="false">
      <c r="A399" s="295" t="n">
        <v>95218</v>
      </c>
      <c r="B399" s="295" t="s">
        <v>599</v>
      </c>
      <c r="C399" s="295" t="s">
        <v>478</v>
      </c>
      <c r="D399" s="296" t="n">
        <v>0</v>
      </c>
      <c r="E399" s="296" t="n">
        <v>1.78</v>
      </c>
    </row>
    <row r="400" customFormat="false" ht="15" hidden="false" customHeight="false" outlineLevel="0" collapsed="false">
      <c r="A400" s="295" t="n">
        <v>95258</v>
      </c>
      <c r="B400" s="295" t="s">
        <v>600</v>
      </c>
      <c r="C400" s="295" t="s">
        <v>478</v>
      </c>
      <c r="D400" s="296" t="n">
        <v>8.08</v>
      </c>
      <c r="E400" s="296" t="n">
        <v>5.92</v>
      </c>
    </row>
    <row r="401" customFormat="false" ht="15" hidden="false" customHeight="false" outlineLevel="0" collapsed="false">
      <c r="A401" s="295" t="n">
        <v>95264</v>
      </c>
      <c r="B401" s="295" t="s">
        <v>601</v>
      </c>
      <c r="C401" s="295" t="s">
        <v>478</v>
      </c>
      <c r="D401" s="296" t="n">
        <v>0</v>
      </c>
      <c r="E401" s="296" t="n">
        <v>4.09</v>
      </c>
    </row>
    <row r="402" customFormat="false" ht="15" hidden="false" customHeight="false" outlineLevel="0" collapsed="false">
      <c r="A402" s="295" t="n">
        <v>95270</v>
      </c>
      <c r="B402" s="295" t="s">
        <v>602</v>
      </c>
      <c r="C402" s="295" t="s">
        <v>478</v>
      </c>
      <c r="D402" s="296" t="n">
        <v>0</v>
      </c>
      <c r="E402" s="296" t="n">
        <v>5.69</v>
      </c>
    </row>
    <row r="403" customFormat="false" ht="15" hidden="false" customHeight="false" outlineLevel="0" collapsed="false">
      <c r="A403" s="295" t="n">
        <v>95276</v>
      </c>
      <c r="B403" s="295" t="s">
        <v>603</v>
      </c>
      <c r="C403" s="295" t="s">
        <v>478</v>
      </c>
      <c r="D403" s="296" t="n">
        <v>0</v>
      </c>
      <c r="E403" s="296" t="n">
        <v>2.32</v>
      </c>
    </row>
    <row r="404" customFormat="false" ht="15" hidden="false" customHeight="false" outlineLevel="0" collapsed="false">
      <c r="A404" s="295" t="n">
        <v>95282</v>
      </c>
      <c r="B404" s="295" t="s">
        <v>604</v>
      </c>
      <c r="C404" s="295" t="s">
        <v>478</v>
      </c>
      <c r="D404" s="296" t="n">
        <v>0</v>
      </c>
      <c r="E404" s="296" t="n">
        <v>5.74</v>
      </c>
    </row>
    <row r="405" customFormat="false" ht="15" hidden="false" customHeight="false" outlineLevel="0" collapsed="false">
      <c r="A405" s="295" t="n">
        <v>95620</v>
      </c>
      <c r="B405" s="295" t="s">
        <v>605</v>
      </c>
      <c r="C405" s="295" t="s">
        <v>478</v>
      </c>
      <c r="D405" s="296" t="n">
        <v>8.08</v>
      </c>
      <c r="E405" s="296" t="n">
        <v>5.63</v>
      </c>
    </row>
    <row r="406" customFormat="false" ht="15" hidden="false" customHeight="false" outlineLevel="0" collapsed="false">
      <c r="A406" s="295" t="n">
        <v>95631</v>
      </c>
      <c r="B406" s="295" t="s">
        <v>606</v>
      </c>
      <c r="C406" s="295" t="s">
        <v>478</v>
      </c>
      <c r="D406" s="296" t="n">
        <v>11.4</v>
      </c>
      <c r="E406" s="296" t="n">
        <v>103.72</v>
      </c>
    </row>
    <row r="407" customFormat="false" ht="15" hidden="false" customHeight="false" outlineLevel="0" collapsed="false">
      <c r="A407" s="295" t="n">
        <v>95702</v>
      </c>
      <c r="B407" s="295" t="s">
        <v>607</v>
      </c>
      <c r="C407" s="295" t="s">
        <v>478</v>
      </c>
      <c r="D407" s="296" t="n">
        <v>11.84</v>
      </c>
      <c r="E407" s="296" t="n">
        <v>9.64</v>
      </c>
    </row>
    <row r="408" customFormat="false" ht="15" hidden="false" customHeight="false" outlineLevel="0" collapsed="false">
      <c r="A408" s="295" t="n">
        <v>95708</v>
      </c>
      <c r="B408" s="295" t="s">
        <v>608</v>
      </c>
      <c r="C408" s="295" t="s">
        <v>478</v>
      </c>
      <c r="D408" s="296" t="n">
        <v>11.84</v>
      </c>
      <c r="E408" s="296" t="n">
        <v>82.85</v>
      </c>
    </row>
    <row r="409" customFormat="false" ht="15" hidden="false" customHeight="false" outlineLevel="0" collapsed="false">
      <c r="A409" s="295" t="n">
        <v>95714</v>
      </c>
      <c r="B409" s="295" t="s">
        <v>609</v>
      </c>
      <c r="C409" s="295" t="s">
        <v>478</v>
      </c>
      <c r="D409" s="296" t="n">
        <v>14.12</v>
      </c>
      <c r="E409" s="296" t="n">
        <v>145.34</v>
      </c>
    </row>
    <row r="410" customFormat="false" ht="15" hidden="false" customHeight="false" outlineLevel="0" collapsed="false">
      <c r="A410" s="295" t="n">
        <v>95720</v>
      </c>
      <c r="B410" s="295" t="s">
        <v>610</v>
      </c>
      <c r="C410" s="295" t="s">
        <v>478</v>
      </c>
      <c r="D410" s="296" t="n">
        <v>14.12</v>
      </c>
      <c r="E410" s="296" t="n">
        <v>142.54</v>
      </c>
    </row>
    <row r="411" customFormat="false" ht="15" hidden="false" customHeight="false" outlineLevel="0" collapsed="false">
      <c r="A411" s="295" t="n">
        <v>5632</v>
      </c>
      <c r="B411" s="295" t="s">
        <v>611</v>
      </c>
      <c r="C411" s="295" t="s">
        <v>612</v>
      </c>
      <c r="D411" s="296" t="n">
        <v>14.12</v>
      </c>
      <c r="E411" s="296" t="n">
        <v>34.64</v>
      </c>
    </row>
    <row r="412" customFormat="false" ht="15" hidden="false" customHeight="false" outlineLevel="0" collapsed="false">
      <c r="A412" s="295" t="n">
        <v>5679</v>
      </c>
      <c r="B412" s="295" t="s">
        <v>613</v>
      </c>
      <c r="C412" s="295" t="s">
        <v>612</v>
      </c>
      <c r="D412" s="296" t="n">
        <v>14.12</v>
      </c>
      <c r="E412" s="296" t="n">
        <v>21.11</v>
      </c>
    </row>
    <row r="413" customFormat="false" ht="15" hidden="false" customHeight="false" outlineLevel="0" collapsed="false">
      <c r="A413" s="295" t="n">
        <v>5681</v>
      </c>
      <c r="B413" s="295" t="s">
        <v>614</v>
      </c>
      <c r="C413" s="295" t="s">
        <v>612</v>
      </c>
      <c r="D413" s="296" t="n">
        <v>14.12</v>
      </c>
      <c r="E413" s="296" t="n">
        <v>19.31</v>
      </c>
    </row>
    <row r="414" customFormat="false" ht="15" hidden="false" customHeight="false" outlineLevel="0" collapsed="false">
      <c r="A414" s="295" t="n">
        <v>5685</v>
      </c>
      <c r="B414" s="295" t="s">
        <v>615</v>
      </c>
      <c r="C414" s="295" t="s">
        <v>612</v>
      </c>
      <c r="D414" s="296" t="n">
        <v>11.4</v>
      </c>
      <c r="E414" s="296" t="n">
        <v>21.06</v>
      </c>
    </row>
    <row r="415" customFormat="false" ht="15" hidden="false" customHeight="false" outlineLevel="0" collapsed="false">
      <c r="A415" s="295" t="n">
        <v>5690</v>
      </c>
      <c r="B415" s="295" t="s">
        <v>616</v>
      </c>
      <c r="C415" s="295" t="s">
        <v>612</v>
      </c>
      <c r="D415" s="296" t="n">
        <v>0</v>
      </c>
      <c r="E415" s="296" t="n">
        <v>2.89</v>
      </c>
    </row>
    <row r="416" customFormat="false" ht="15" hidden="false" customHeight="false" outlineLevel="0" collapsed="false">
      <c r="A416" s="295" t="n">
        <v>5806</v>
      </c>
      <c r="B416" s="295" t="s">
        <v>617</v>
      </c>
      <c r="C416" s="295" t="s">
        <v>612</v>
      </c>
      <c r="D416" s="296" t="n">
        <v>0</v>
      </c>
      <c r="E416" s="296" t="n">
        <v>0.17</v>
      </c>
    </row>
    <row r="417" customFormat="false" ht="15" hidden="false" customHeight="false" outlineLevel="0" collapsed="false">
      <c r="A417" s="295" t="n">
        <v>5826</v>
      </c>
      <c r="B417" s="295" t="s">
        <v>618</v>
      </c>
      <c r="C417" s="295" t="s">
        <v>612</v>
      </c>
      <c r="D417" s="296" t="n">
        <v>11.89</v>
      </c>
      <c r="E417" s="296" t="n">
        <v>16.22</v>
      </c>
    </row>
    <row r="418" customFormat="false" ht="15" hidden="false" customHeight="false" outlineLevel="0" collapsed="false">
      <c r="A418" s="295" t="n">
        <v>5829</v>
      </c>
      <c r="B418" s="295" t="s">
        <v>619</v>
      </c>
      <c r="C418" s="295" t="s">
        <v>612</v>
      </c>
      <c r="D418" s="296" t="n">
        <v>51.31</v>
      </c>
      <c r="E418" s="296" t="n">
        <v>69.93</v>
      </c>
    </row>
    <row r="419" customFormat="false" ht="15" hidden="false" customHeight="false" outlineLevel="0" collapsed="false">
      <c r="A419" s="295" t="n">
        <v>5837</v>
      </c>
      <c r="B419" s="295" t="s">
        <v>620</v>
      </c>
      <c r="C419" s="295" t="s">
        <v>612</v>
      </c>
      <c r="D419" s="296" t="n">
        <v>13.08</v>
      </c>
      <c r="E419" s="296" t="n">
        <v>65.16</v>
      </c>
    </row>
    <row r="420" customFormat="false" ht="15" hidden="false" customHeight="false" outlineLevel="0" collapsed="false">
      <c r="A420" s="295" t="n">
        <v>5841</v>
      </c>
      <c r="B420" s="295" t="s">
        <v>621</v>
      </c>
      <c r="C420" s="295" t="s">
        <v>612</v>
      </c>
      <c r="D420" s="296" t="n">
        <v>0</v>
      </c>
      <c r="E420" s="296" t="n">
        <v>2.94</v>
      </c>
    </row>
    <row r="421" customFormat="false" ht="15" hidden="false" customHeight="false" outlineLevel="0" collapsed="false">
      <c r="A421" s="295" t="n">
        <v>5845</v>
      </c>
      <c r="B421" s="295" t="s">
        <v>622</v>
      </c>
      <c r="C421" s="295" t="s">
        <v>612</v>
      </c>
      <c r="D421" s="296" t="n">
        <v>12.49</v>
      </c>
      <c r="E421" s="296" t="n">
        <v>14.4</v>
      </c>
    </row>
    <row r="422" customFormat="false" ht="15" hidden="false" customHeight="false" outlineLevel="0" collapsed="false">
      <c r="A422" s="295" t="n">
        <v>5849</v>
      </c>
      <c r="B422" s="295" t="s">
        <v>623</v>
      </c>
      <c r="C422" s="295" t="s">
        <v>612</v>
      </c>
      <c r="D422" s="296" t="n">
        <v>12.49</v>
      </c>
      <c r="E422" s="296" t="n">
        <v>61.52</v>
      </c>
    </row>
    <row r="423" customFormat="false" ht="15" hidden="false" customHeight="false" outlineLevel="0" collapsed="false">
      <c r="A423" s="295" t="n">
        <v>5853</v>
      </c>
      <c r="B423" s="295" t="s">
        <v>624</v>
      </c>
      <c r="C423" s="295" t="s">
        <v>612</v>
      </c>
      <c r="D423" s="296" t="n">
        <v>12.49</v>
      </c>
      <c r="E423" s="296" t="n">
        <v>61.87</v>
      </c>
    </row>
    <row r="424" customFormat="false" ht="15" hidden="false" customHeight="false" outlineLevel="0" collapsed="false">
      <c r="A424" s="295" t="n">
        <v>5857</v>
      </c>
      <c r="B424" s="295" t="s">
        <v>625</v>
      </c>
      <c r="C424" s="295" t="s">
        <v>612</v>
      </c>
      <c r="D424" s="296" t="n">
        <v>12.49</v>
      </c>
      <c r="E424" s="296" t="n">
        <v>190.32</v>
      </c>
    </row>
    <row r="425" customFormat="false" ht="15" hidden="false" customHeight="false" outlineLevel="0" collapsed="false">
      <c r="A425" s="295" t="n">
        <v>5865</v>
      </c>
      <c r="B425" s="295" t="s">
        <v>626</v>
      </c>
      <c r="C425" s="295" t="s">
        <v>612</v>
      </c>
      <c r="D425" s="296" t="n">
        <v>0</v>
      </c>
      <c r="E425" s="296" t="n">
        <v>4.89</v>
      </c>
    </row>
    <row r="426" customFormat="false" ht="15" hidden="false" customHeight="false" outlineLevel="0" collapsed="false">
      <c r="A426" s="295" t="n">
        <v>5869</v>
      </c>
      <c r="B426" s="295" t="s">
        <v>627</v>
      </c>
      <c r="C426" s="295" t="s">
        <v>612</v>
      </c>
      <c r="D426" s="296" t="n">
        <v>11.4</v>
      </c>
      <c r="E426" s="296" t="n">
        <v>24.76</v>
      </c>
    </row>
    <row r="427" customFormat="false" ht="15" hidden="false" customHeight="false" outlineLevel="0" collapsed="false">
      <c r="A427" s="295" t="n">
        <v>5873</v>
      </c>
      <c r="B427" s="295" t="s">
        <v>628</v>
      </c>
      <c r="C427" s="295" t="s">
        <v>612</v>
      </c>
      <c r="D427" s="296" t="n">
        <v>11.4</v>
      </c>
      <c r="E427" s="296" t="n">
        <v>25.93</v>
      </c>
    </row>
    <row r="428" customFormat="false" ht="15" hidden="false" customHeight="false" outlineLevel="0" collapsed="false">
      <c r="A428" s="295" t="n">
        <v>5877</v>
      </c>
      <c r="B428" s="295" t="s">
        <v>629</v>
      </c>
      <c r="C428" s="295" t="s">
        <v>612</v>
      </c>
      <c r="D428" s="296" t="n">
        <v>14.12</v>
      </c>
      <c r="E428" s="296" t="n">
        <v>20.53</v>
      </c>
    </row>
    <row r="429" customFormat="false" ht="15" hidden="false" customHeight="false" outlineLevel="0" collapsed="false">
      <c r="A429" s="295" t="n">
        <v>5881</v>
      </c>
      <c r="B429" s="295" t="s">
        <v>630</v>
      </c>
      <c r="C429" s="295" t="s">
        <v>612</v>
      </c>
      <c r="D429" s="296" t="n">
        <v>11.4</v>
      </c>
      <c r="E429" s="296" t="n">
        <v>27</v>
      </c>
    </row>
    <row r="430" customFormat="false" ht="15" hidden="false" customHeight="false" outlineLevel="0" collapsed="false">
      <c r="A430" s="295" t="n">
        <v>5884</v>
      </c>
      <c r="B430" s="295" t="s">
        <v>631</v>
      </c>
      <c r="C430" s="295" t="s">
        <v>612</v>
      </c>
      <c r="D430" s="296" t="n">
        <v>9.84</v>
      </c>
      <c r="E430" s="296" t="n">
        <v>30.32</v>
      </c>
    </row>
    <row r="431" customFormat="false" ht="15" hidden="false" customHeight="false" outlineLevel="0" collapsed="false">
      <c r="A431" s="295" t="n">
        <v>5892</v>
      </c>
      <c r="B431" s="295" t="s">
        <v>632</v>
      </c>
      <c r="C431" s="295" t="s">
        <v>612</v>
      </c>
      <c r="D431" s="296" t="n">
        <v>11.89</v>
      </c>
      <c r="E431" s="296" t="n">
        <v>17.37</v>
      </c>
    </row>
    <row r="432" customFormat="false" ht="15" hidden="false" customHeight="false" outlineLevel="0" collapsed="false">
      <c r="A432" s="295" t="n">
        <v>5896</v>
      </c>
      <c r="B432" s="295" t="s">
        <v>633</v>
      </c>
      <c r="C432" s="295" t="s">
        <v>612</v>
      </c>
      <c r="D432" s="296" t="n">
        <v>11.89</v>
      </c>
      <c r="E432" s="296" t="n">
        <v>15.22</v>
      </c>
    </row>
    <row r="433" customFormat="false" ht="15" hidden="false" customHeight="false" outlineLevel="0" collapsed="false">
      <c r="A433" s="295" t="n">
        <v>5903</v>
      </c>
      <c r="B433" s="295" t="s">
        <v>634</v>
      </c>
      <c r="C433" s="295" t="s">
        <v>612</v>
      </c>
      <c r="D433" s="296" t="n">
        <v>11.89</v>
      </c>
      <c r="E433" s="296" t="n">
        <v>23.24</v>
      </c>
    </row>
    <row r="434" customFormat="false" ht="15" hidden="false" customHeight="false" outlineLevel="0" collapsed="false">
      <c r="A434" s="295" t="n">
        <v>5911</v>
      </c>
      <c r="B434" s="295" t="s">
        <v>635</v>
      </c>
      <c r="C434" s="295" t="s">
        <v>612</v>
      </c>
      <c r="D434" s="296" t="n">
        <v>9.84</v>
      </c>
      <c r="E434" s="296" t="n">
        <v>10.12</v>
      </c>
    </row>
    <row r="435" customFormat="false" ht="15" hidden="false" customHeight="false" outlineLevel="0" collapsed="false">
      <c r="A435" s="295" t="n">
        <v>5923</v>
      </c>
      <c r="B435" s="295" t="s">
        <v>636</v>
      </c>
      <c r="C435" s="295" t="s">
        <v>612</v>
      </c>
      <c r="D435" s="296" t="n">
        <v>0</v>
      </c>
      <c r="E435" s="296" t="n">
        <v>2.27</v>
      </c>
    </row>
    <row r="436" customFormat="false" ht="15" hidden="false" customHeight="false" outlineLevel="0" collapsed="false">
      <c r="A436" s="295" t="n">
        <v>5930</v>
      </c>
      <c r="B436" s="295" t="s">
        <v>637</v>
      </c>
      <c r="C436" s="295" t="s">
        <v>612</v>
      </c>
      <c r="D436" s="296" t="n">
        <v>13.15</v>
      </c>
      <c r="E436" s="296" t="n">
        <v>19.4</v>
      </c>
    </row>
    <row r="437" customFormat="false" ht="15" hidden="false" customHeight="false" outlineLevel="0" collapsed="false">
      <c r="A437" s="295" t="n">
        <v>5934</v>
      </c>
      <c r="B437" s="295" t="s">
        <v>638</v>
      </c>
      <c r="C437" s="295" t="s">
        <v>612</v>
      </c>
      <c r="D437" s="296" t="n">
        <v>18.49</v>
      </c>
      <c r="E437" s="296" t="n">
        <v>35.82</v>
      </c>
    </row>
    <row r="438" customFormat="false" ht="15" hidden="false" customHeight="false" outlineLevel="0" collapsed="false">
      <c r="A438" s="295" t="n">
        <v>5942</v>
      </c>
      <c r="B438" s="295" t="s">
        <v>639</v>
      </c>
      <c r="C438" s="295" t="s">
        <v>612</v>
      </c>
      <c r="D438" s="296" t="n">
        <v>13.23</v>
      </c>
      <c r="E438" s="296" t="n">
        <v>30.73</v>
      </c>
    </row>
    <row r="439" customFormat="false" ht="15" hidden="false" customHeight="false" outlineLevel="0" collapsed="false">
      <c r="A439" s="295" t="n">
        <v>5946</v>
      </c>
      <c r="B439" s="295" t="s">
        <v>640</v>
      </c>
      <c r="C439" s="295" t="s">
        <v>612</v>
      </c>
      <c r="D439" s="296" t="n">
        <v>13.23</v>
      </c>
      <c r="E439" s="296" t="n">
        <v>40.73</v>
      </c>
    </row>
    <row r="440" customFormat="false" ht="15" hidden="false" customHeight="false" outlineLevel="0" collapsed="false">
      <c r="A440" s="295" t="n">
        <v>5952</v>
      </c>
      <c r="B440" s="295" t="s">
        <v>641</v>
      </c>
      <c r="C440" s="295" t="s">
        <v>612</v>
      </c>
      <c r="D440" s="296" t="n">
        <v>8.08</v>
      </c>
      <c r="E440" s="296" t="n">
        <v>5.56</v>
      </c>
    </row>
    <row r="441" customFormat="false" ht="15" hidden="false" customHeight="false" outlineLevel="0" collapsed="false">
      <c r="A441" s="295" t="n">
        <v>5954</v>
      </c>
      <c r="B441" s="295" t="s">
        <v>642</v>
      </c>
      <c r="C441" s="295" t="s">
        <v>612</v>
      </c>
      <c r="D441" s="296" t="n">
        <v>0</v>
      </c>
      <c r="E441" s="296" t="n">
        <v>2.48</v>
      </c>
    </row>
    <row r="442" customFormat="false" ht="15" hidden="false" customHeight="false" outlineLevel="0" collapsed="false">
      <c r="A442" s="295" t="n">
        <v>5961</v>
      </c>
      <c r="B442" s="295" t="s">
        <v>643</v>
      </c>
      <c r="C442" s="295" t="s">
        <v>612</v>
      </c>
      <c r="D442" s="296" t="n">
        <v>11.89</v>
      </c>
      <c r="E442" s="296" t="n">
        <v>22.28</v>
      </c>
    </row>
    <row r="443" customFormat="false" ht="15" hidden="false" customHeight="false" outlineLevel="0" collapsed="false">
      <c r="A443" s="295" t="n">
        <v>6260</v>
      </c>
      <c r="B443" s="295" t="s">
        <v>644</v>
      </c>
      <c r="C443" s="295" t="s">
        <v>612</v>
      </c>
      <c r="D443" s="296" t="n">
        <v>11.89</v>
      </c>
      <c r="E443" s="296" t="n">
        <v>18.9</v>
      </c>
    </row>
    <row r="444" customFormat="false" ht="15" hidden="false" customHeight="false" outlineLevel="0" collapsed="false">
      <c r="A444" s="295" t="n">
        <v>6880</v>
      </c>
      <c r="B444" s="295" t="s">
        <v>645</v>
      </c>
      <c r="C444" s="295" t="s">
        <v>612</v>
      </c>
      <c r="D444" s="296" t="n">
        <v>11.4</v>
      </c>
      <c r="E444" s="296" t="n">
        <v>26.65</v>
      </c>
    </row>
    <row r="445" customFormat="false" ht="15" hidden="false" customHeight="false" outlineLevel="0" collapsed="false">
      <c r="A445" s="295" t="n">
        <v>7031</v>
      </c>
      <c r="B445" s="295" t="s">
        <v>646</v>
      </c>
      <c r="C445" s="295" t="s">
        <v>612</v>
      </c>
      <c r="D445" s="296" t="n">
        <v>0</v>
      </c>
      <c r="E445" s="296" t="n">
        <v>2.78</v>
      </c>
    </row>
    <row r="446" customFormat="false" ht="15" hidden="false" customHeight="false" outlineLevel="0" collapsed="false">
      <c r="A446" s="295" t="n">
        <v>7043</v>
      </c>
      <c r="B446" s="295" t="s">
        <v>647</v>
      </c>
      <c r="C446" s="295" t="s">
        <v>612</v>
      </c>
      <c r="D446" s="296" t="n">
        <v>0</v>
      </c>
      <c r="E446" s="296" t="n">
        <v>0.21</v>
      </c>
    </row>
    <row r="447" customFormat="false" ht="15" hidden="false" customHeight="false" outlineLevel="0" collapsed="false">
      <c r="A447" s="295" t="n">
        <v>7050</v>
      </c>
      <c r="B447" s="295" t="s">
        <v>648</v>
      </c>
      <c r="C447" s="295" t="s">
        <v>612</v>
      </c>
      <c r="D447" s="296" t="n">
        <v>11.4</v>
      </c>
      <c r="E447" s="296" t="n">
        <v>27.32</v>
      </c>
    </row>
    <row r="448" customFormat="false" ht="15" hidden="false" customHeight="false" outlineLevel="0" collapsed="false">
      <c r="A448" s="295" t="n">
        <v>67827</v>
      </c>
      <c r="B448" s="295" t="s">
        <v>649</v>
      </c>
      <c r="C448" s="295" t="s">
        <v>612</v>
      </c>
      <c r="D448" s="296" t="n">
        <v>11.89</v>
      </c>
      <c r="E448" s="296" t="n">
        <v>21.44</v>
      </c>
    </row>
    <row r="449" customFormat="false" ht="15" hidden="false" customHeight="false" outlineLevel="0" collapsed="false">
      <c r="A449" s="295" t="n">
        <v>73395</v>
      </c>
      <c r="B449" s="295" t="s">
        <v>650</v>
      </c>
      <c r="C449" s="295" t="s">
        <v>612</v>
      </c>
      <c r="D449" s="296" t="n">
        <v>0</v>
      </c>
      <c r="E449" s="296" t="n">
        <v>4.83</v>
      </c>
    </row>
    <row r="450" customFormat="false" ht="15" hidden="false" customHeight="false" outlineLevel="0" collapsed="false">
      <c r="A450" s="295" t="n">
        <v>83766</v>
      </c>
      <c r="B450" s="295" t="s">
        <v>651</v>
      </c>
      <c r="C450" s="295" t="s">
        <v>612</v>
      </c>
      <c r="D450" s="296" t="n">
        <v>13.97</v>
      </c>
      <c r="E450" s="296" t="n">
        <v>12.44</v>
      </c>
    </row>
    <row r="451" customFormat="false" ht="15" hidden="false" customHeight="false" outlineLevel="0" collapsed="false">
      <c r="A451" s="295" t="n">
        <v>84013</v>
      </c>
      <c r="B451" s="295" t="s">
        <v>652</v>
      </c>
      <c r="C451" s="295" t="s">
        <v>612</v>
      </c>
      <c r="D451" s="296" t="n">
        <v>14.12</v>
      </c>
      <c r="E451" s="296" t="n">
        <v>33.28</v>
      </c>
    </row>
    <row r="452" customFormat="false" ht="15" hidden="false" customHeight="false" outlineLevel="0" collapsed="false">
      <c r="A452" s="295" t="n">
        <v>87446</v>
      </c>
      <c r="B452" s="295" t="s">
        <v>653</v>
      </c>
      <c r="C452" s="295" t="s">
        <v>612</v>
      </c>
      <c r="D452" s="296" t="n">
        <v>0</v>
      </c>
      <c r="E452" s="296" t="n">
        <v>0.42</v>
      </c>
    </row>
    <row r="453" customFormat="false" ht="15" hidden="false" customHeight="false" outlineLevel="0" collapsed="false">
      <c r="A453" s="295" t="n">
        <v>88392</v>
      </c>
      <c r="B453" s="295" t="s">
        <v>654</v>
      </c>
      <c r="C453" s="295" t="s">
        <v>612</v>
      </c>
      <c r="D453" s="296" t="n">
        <v>0</v>
      </c>
      <c r="E453" s="296" t="n">
        <v>0.81</v>
      </c>
    </row>
    <row r="454" customFormat="false" ht="15" hidden="false" customHeight="false" outlineLevel="0" collapsed="false">
      <c r="A454" s="295" t="n">
        <v>88398</v>
      </c>
      <c r="B454" s="295" t="s">
        <v>655</v>
      </c>
      <c r="C454" s="295" t="s">
        <v>612</v>
      </c>
      <c r="D454" s="296" t="n">
        <v>0</v>
      </c>
      <c r="E454" s="296" t="n">
        <v>0.97</v>
      </c>
    </row>
    <row r="455" customFormat="false" ht="15" hidden="false" customHeight="false" outlineLevel="0" collapsed="false">
      <c r="A455" s="295" t="n">
        <v>88404</v>
      </c>
      <c r="B455" s="295" t="s">
        <v>656</v>
      </c>
      <c r="C455" s="295" t="s">
        <v>612</v>
      </c>
      <c r="D455" s="296" t="n">
        <v>0</v>
      </c>
      <c r="E455" s="296" t="n">
        <v>0.77</v>
      </c>
    </row>
    <row r="456" customFormat="false" ht="15" hidden="false" customHeight="false" outlineLevel="0" collapsed="false">
      <c r="A456" s="295" t="n">
        <v>88430</v>
      </c>
      <c r="B456" s="295" t="s">
        <v>657</v>
      </c>
      <c r="C456" s="295" t="s">
        <v>612</v>
      </c>
      <c r="D456" s="296" t="n">
        <v>0</v>
      </c>
      <c r="E456" s="296" t="n">
        <v>4.99</v>
      </c>
    </row>
    <row r="457" customFormat="false" ht="15" hidden="false" customHeight="false" outlineLevel="0" collapsed="false">
      <c r="A457" s="295" t="n">
        <v>88438</v>
      </c>
      <c r="B457" s="295" t="s">
        <v>658</v>
      </c>
      <c r="C457" s="295" t="s">
        <v>612</v>
      </c>
      <c r="D457" s="296" t="n">
        <v>0</v>
      </c>
      <c r="E457" s="296" t="n">
        <v>6.62</v>
      </c>
    </row>
    <row r="458" customFormat="false" ht="15" hidden="false" customHeight="false" outlineLevel="0" collapsed="false">
      <c r="A458" s="295" t="n">
        <v>88831</v>
      </c>
      <c r="B458" s="295" t="s">
        <v>659</v>
      </c>
      <c r="C458" s="295" t="s">
        <v>612</v>
      </c>
      <c r="D458" s="296" t="n">
        <v>0</v>
      </c>
      <c r="E458" s="296" t="n">
        <v>0.31</v>
      </c>
    </row>
    <row r="459" customFormat="false" ht="15" hidden="false" customHeight="false" outlineLevel="0" collapsed="false">
      <c r="A459" s="295" t="n">
        <v>88844</v>
      </c>
      <c r="B459" s="295" t="s">
        <v>660</v>
      </c>
      <c r="C459" s="295" t="s">
        <v>612</v>
      </c>
      <c r="D459" s="296" t="n">
        <v>12.49</v>
      </c>
      <c r="E459" s="296" t="n">
        <v>50.99</v>
      </c>
    </row>
    <row r="460" customFormat="false" ht="15" hidden="false" customHeight="false" outlineLevel="0" collapsed="false">
      <c r="A460" s="295" t="n">
        <v>88908</v>
      </c>
      <c r="B460" s="295" t="s">
        <v>661</v>
      </c>
      <c r="C460" s="295" t="s">
        <v>612</v>
      </c>
      <c r="D460" s="296" t="n">
        <v>14.12</v>
      </c>
      <c r="E460" s="296" t="n">
        <v>38</v>
      </c>
    </row>
    <row r="461" customFormat="false" ht="15" hidden="false" customHeight="false" outlineLevel="0" collapsed="false">
      <c r="A461" s="295" t="n">
        <v>89022</v>
      </c>
      <c r="B461" s="295" t="s">
        <v>662</v>
      </c>
      <c r="C461" s="295" t="s">
        <v>612</v>
      </c>
      <c r="D461" s="296" t="n">
        <v>0</v>
      </c>
      <c r="E461" s="296" t="n">
        <v>0.32</v>
      </c>
    </row>
    <row r="462" customFormat="false" ht="15" hidden="false" customHeight="false" outlineLevel="0" collapsed="false">
      <c r="A462" s="295" t="n">
        <v>89027</v>
      </c>
      <c r="B462" s="295" t="s">
        <v>663</v>
      </c>
      <c r="C462" s="295" t="s">
        <v>612</v>
      </c>
      <c r="D462" s="296" t="n">
        <v>0</v>
      </c>
      <c r="E462" s="296" t="n">
        <v>2.26</v>
      </c>
    </row>
    <row r="463" customFormat="false" ht="15" hidden="false" customHeight="false" outlineLevel="0" collapsed="false">
      <c r="A463" s="295" t="n">
        <v>89031</v>
      </c>
      <c r="B463" s="295" t="s">
        <v>664</v>
      </c>
      <c r="C463" s="295" t="s">
        <v>612</v>
      </c>
      <c r="D463" s="296" t="n">
        <v>12.49</v>
      </c>
      <c r="E463" s="296" t="n">
        <v>48.96</v>
      </c>
    </row>
    <row r="464" customFormat="false" ht="15" hidden="false" customHeight="false" outlineLevel="0" collapsed="false">
      <c r="A464" s="295" t="n">
        <v>89036</v>
      </c>
      <c r="B464" s="295" t="s">
        <v>665</v>
      </c>
      <c r="C464" s="295" t="s">
        <v>612</v>
      </c>
      <c r="D464" s="296" t="n">
        <v>12.49</v>
      </c>
      <c r="E464" s="296" t="n">
        <v>12</v>
      </c>
    </row>
    <row r="465" customFormat="false" ht="15" hidden="false" customHeight="false" outlineLevel="0" collapsed="false">
      <c r="A465" s="295" t="n">
        <v>89218</v>
      </c>
      <c r="B465" s="295" t="s">
        <v>666</v>
      </c>
      <c r="C465" s="295" t="s">
        <v>612</v>
      </c>
      <c r="D465" s="296" t="n">
        <v>20.38</v>
      </c>
      <c r="E465" s="296" t="n">
        <v>26.24</v>
      </c>
    </row>
    <row r="466" customFormat="false" ht="15" hidden="false" customHeight="false" outlineLevel="0" collapsed="false">
      <c r="A466" s="295" t="n">
        <v>89226</v>
      </c>
      <c r="B466" s="295" t="s">
        <v>667</v>
      </c>
      <c r="C466" s="295" t="s">
        <v>612</v>
      </c>
      <c r="D466" s="296" t="n">
        <v>0</v>
      </c>
      <c r="E466" s="296" t="n">
        <v>1.25</v>
      </c>
    </row>
    <row r="467" customFormat="false" ht="15" hidden="false" customHeight="false" outlineLevel="0" collapsed="false">
      <c r="A467" s="295" t="n">
        <v>89227</v>
      </c>
      <c r="B467" s="295" t="s">
        <v>668</v>
      </c>
      <c r="C467" s="295" t="s">
        <v>612</v>
      </c>
      <c r="D467" s="296" t="n">
        <v>11.4</v>
      </c>
      <c r="E467" s="296" t="n">
        <v>21.78</v>
      </c>
    </row>
    <row r="468" customFormat="false" ht="15" hidden="false" customHeight="false" outlineLevel="0" collapsed="false">
      <c r="A468" s="295" t="n">
        <v>89235</v>
      </c>
      <c r="B468" s="295" t="s">
        <v>669</v>
      </c>
      <c r="C468" s="295" t="s">
        <v>612</v>
      </c>
      <c r="D468" s="296" t="n">
        <v>13.08</v>
      </c>
      <c r="E468" s="296" t="n">
        <v>89.43</v>
      </c>
    </row>
    <row r="469" customFormat="false" ht="15" hidden="false" customHeight="false" outlineLevel="0" collapsed="false">
      <c r="A469" s="295" t="n">
        <v>89243</v>
      </c>
      <c r="B469" s="295" t="s">
        <v>670</v>
      </c>
      <c r="C469" s="295" t="s">
        <v>612</v>
      </c>
      <c r="D469" s="296" t="n">
        <v>13.08</v>
      </c>
      <c r="E469" s="296" t="n">
        <v>202.42</v>
      </c>
    </row>
    <row r="470" customFormat="false" ht="15" hidden="false" customHeight="false" outlineLevel="0" collapsed="false">
      <c r="A470" s="295" t="n">
        <v>89251</v>
      </c>
      <c r="B470" s="295" t="s">
        <v>671</v>
      </c>
      <c r="C470" s="295" t="s">
        <v>612</v>
      </c>
      <c r="D470" s="296" t="n">
        <v>13.08</v>
      </c>
      <c r="E470" s="296" t="n">
        <v>176.52</v>
      </c>
    </row>
    <row r="471" customFormat="false" ht="15" hidden="false" customHeight="false" outlineLevel="0" collapsed="false">
      <c r="A471" s="295" t="n">
        <v>89258</v>
      </c>
      <c r="B471" s="295" t="s">
        <v>672</v>
      </c>
      <c r="C471" s="295" t="s">
        <v>612</v>
      </c>
      <c r="D471" s="296" t="n">
        <v>13.08</v>
      </c>
      <c r="E471" s="296" t="n">
        <v>54.28</v>
      </c>
    </row>
    <row r="472" customFormat="false" ht="15" hidden="false" customHeight="false" outlineLevel="0" collapsed="false">
      <c r="A472" s="295" t="n">
        <v>89273</v>
      </c>
      <c r="B472" s="295" t="s">
        <v>673</v>
      </c>
      <c r="C472" s="295" t="s">
        <v>612</v>
      </c>
      <c r="D472" s="296" t="n">
        <v>16.42</v>
      </c>
      <c r="E472" s="296" t="n">
        <v>42.49</v>
      </c>
    </row>
    <row r="473" customFormat="false" ht="15" hidden="false" customHeight="false" outlineLevel="0" collapsed="false">
      <c r="A473" s="295" t="n">
        <v>89279</v>
      </c>
      <c r="B473" s="295" t="s">
        <v>674</v>
      </c>
      <c r="C473" s="295" t="s">
        <v>612</v>
      </c>
      <c r="D473" s="296" t="n">
        <v>0</v>
      </c>
      <c r="E473" s="296" t="n">
        <v>1.51</v>
      </c>
    </row>
    <row r="474" customFormat="false" ht="15" hidden="false" customHeight="false" outlineLevel="0" collapsed="false">
      <c r="A474" s="295" t="n">
        <v>89877</v>
      </c>
      <c r="B474" s="295" t="s">
        <v>675</v>
      </c>
      <c r="C474" s="295" t="s">
        <v>612</v>
      </c>
      <c r="D474" s="296" t="n">
        <v>11.89</v>
      </c>
      <c r="E474" s="296" t="n">
        <v>31.84</v>
      </c>
    </row>
    <row r="475" customFormat="false" ht="15" hidden="false" customHeight="false" outlineLevel="0" collapsed="false">
      <c r="A475" s="295" t="n">
        <v>89884</v>
      </c>
      <c r="B475" s="295" t="s">
        <v>676</v>
      </c>
      <c r="C475" s="295" t="s">
        <v>612</v>
      </c>
      <c r="D475" s="296" t="n">
        <v>11.89</v>
      </c>
      <c r="E475" s="296" t="n">
        <v>33.47</v>
      </c>
    </row>
    <row r="476" customFormat="false" ht="15" hidden="false" customHeight="false" outlineLevel="0" collapsed="false">
      <c r="A476" s="295" t="n">
        <v>90587</v>
      </c>
      <c r="B476" s="295" t="s">
        <v>677</v>
      </c>
      <c r="C476" s="295" t="s">
        <v>612</v>
      </c>
      <c r="D476" s="296" t="n">
        <v>0</v>
      </c>
      <c r="E476" s="296" t="n">
        <v>1.51</v>
      </c>
    </row>
    <row r="477" customFormat="false" ht="15" hidden="false" customHeight="false" outlineLevel="0" collapsed="false">
      <c r="A477" s="295" t="n">
        <v>90626</v>
      </c>
      <c r="B477" s="295" t="s">
        <v>678</v>
      </c>
      <c r="C477" s="295" t="s">
        <v>612</v>
      </c>
      <c r="D477" s="296" t="n">
        <v>0</v>
      </c>
      <c r="E477" s="296" t="n">
        <v>0.86</v>
      </c>
    </row>
    <row r="478" customFormat="false" ht="15" hidden="false" customHeight="false" outlineLevel="0" collapsed="false">
      <c r="A478" s="295" t="n">
        <v>90632</v>
      </c>
      <c r="B478" s="295" t="s">
        <v>679</v>
      </c>
      <c r="C478" s="295" t="s">
        <v>612</v>
      </c>
      <c r="D478" s="296" t="n">
        <v>11.84</v>
      </c>
      <c r="E478" s="296" t="n">
        <v>40.78</v>
      </c>
    </row>
    <row r="479" customFormat="false" ht="15" hidden="false" customHeight="false" outlineLevel="0" collapsed="false">
      <c r="A479" s="295" t="n">
        <v>90638</v>
      </c>
      <c r="B479" s="295" t="s">
        <v>680</v>
      </c>
      <c r="C479" s="295" t="s">
        <v>612</v>
      </c>
      <c r="D479" s="296" t="n">
        <v>0</v>
      </c>
      <c r="E479" s="296" t="n">
        <v>3.84</v>
      </c>
    </row>
    <row r="480" customFormat="false" ht="15" hidden="false" customHeight="false" outlineLevel="0" collapsed="false">
      <c r="A480" s="295" t="n">
        <v>90644</v>
      </c>
      <c r="B480" s="295" t="s">
        <v>681</v>
      </c>
      <c r="C480" s="295" t="s">
        <v>612</v>
      </c>
      <c r="D480" s="296" t="n">
        <v>0</v>
      </c>
      <c r="E480" s="296" t="n">
        <v>6.62</v>
      </c>
    </row>
    <row r="481" customFormat="false" ht="15" hidden="false" customHeight="false" outlineLevel="0" collapsed="false">
      <c r="A481" s="295" t="n">
        <v>90651</v>
      </c>
      <c r="B481" s="295" t="s">
        <v>682</v>
      </c>
      <c r="C481" s="295" t="s">
        <v>612</v>
      </c>
      <c r="D481" s="296" t="n">
        <v>0</v>
      </c>
      <c r="E481" s="296" t="n">
        <v>0.6</v>
      </c>
    </row>
    <row r="482" customFormat="false" ht="15" hidden="false" customHeight="false" outlineLevel="0" collapsed="false">
      <c r="A482" s="295" t="n">
        <v>90657</v>
      </c>
      <c r="B482" s="295" t="s">
        <v>683</v>
      </c>
      <c r="C482" s="295" t="s">
        <v>612</v>
      </c>
      <c r="D482" s="296" t="n">
        <v>0</v>
      </c>
      <c r="E482" s="296" t="n">
        <v>4.31</v>
      </c>
    </row>
    <row r="483" customFormat="false" ht="15" hidden="false" customHeight="false" outlineLevel="0" collapsed="false">
      <c r="A483" s="295" t="n">
        <v>90663</v>
      </c>
      <c r="B483" s="295" t="s">
        <v>684</v>
      </c>
      <c r="C483" s="295" t="s">
        <v>612</v>
      </c>
      <c r="D483" s="296" t="n">
        <v>0</v>
      </c>
      <c r="E483" s="296" t="n">
        <v>4.62</v>
      </c>
    </row>
    <row r="484" customFormat="false" ht="15" hidden="false" customHeight="false" outlineLevel="0" collapsed="false">
      <c r="A484" s="295" t="n">
        <v>90669</v>
      </c>
      <c r="B484" s="295" t="s">
        <v>685</v>
      </c>
      <c r="C484" s="295" t="s">
        <v>612</v>
      </c>
      <c r="D484" s="296" t="n">
        <v>0</v>
      </c>
      <c r="E484" s="296" t="n">
        <v>3.88</v>
      </c>
    </row>
    <row r="485" customFormat="false" ht="15" hidden="false" customHeight="false" outlineLevel="0" collapsed="false">
      <c r="A485" s="295" t="n">
        <v>90675</v>
      </c>
      <c r="B485" s="295" t="s">
        <v>686</v>
      </c>
      <c r="C485" s="295" t="s">
        <v>612</v>
      </c>
      <c r="D485" s="296" t="n">
        <v>11.84</v>
      </c>
      <c r="E485" s="296" t="n">
        <v>169.72</v>
      </c>
    </row>
    <row r="486" customFormat="false" ht="15" hidden="false" customHeight="false" outlineLevel="0" collapsed="false">
      <c r="A486" s="295" t="n">
        <v>90681</v>
      </c>
      <c r="B486" s="295" t="s">
        <v>687</v>
      </c>
      <c r="C486" s="295" t="s">
        <v>612</v>
      </c>
      <c r="D486" s="296" t="n">
        <v>11.84</v>
      </c>
      <c r="E486" s="296" t="n">
        <v>91.31</v>
      </c>
    </row>
    <row r="487" customFormat="false" ht="15" hidden="false" customHeight="false" outlineLevel="0" collapsed="false">
      <c r="A487" s="295" t="n">
        <v>90687</v>
      </c>
      <c r="B487" s="295" t="s">
        <v>688</v>
      </c>
      <c r="C487" s="295" t="s">
        <v>612</v>
      </c>
      <c r="D487" s="296" t="n">
        <v>13.23</v>
      </c>
      <c r="E487" s="296" t="n">
        <v>30.73</v>
      </c>
    </row>
    <row r="488" customFormat="false" ht="15" hidden="false" customHeight="false" outlineLevel="0" collapsed="false">
      <c r="A488" s="295" t="n">
        <v>90693</v>
      </c>
      <c r="B488" s="295" t="s">
        <v>689</v>
      </c>
      <c r="C488" s="295" t="s">
        <v>612</v>
      </c>
      <c r="D488" s="296" t="n">
        <v>13.23</v>
      </c>
      <c r="E488" s="296" t="n">
        <v>13.78</v>
      </c>
    </row>
    <row r="489" customFormat="false" ht="15" hidden="false" customHeight="false" outlineLevel="0" collapsed="false">
      <c r="A489" s="295" t="n">
        <v>90965</v>
      </c>
      <c r="B489" s="295" t="s">
        <v>690</v>
      </c>
      <c r="C489" s="295" t="s">
        <v>612</v>
      </c>
      <c r="D489" s="296" t="n">
        <v>0</v>
      </c>
      <c r="E489" s="296" t="n">
        <v>3.24</v>
      </c>
    </row>
    <row r="490" customFormat="false" ht="15" hidden="false" customHeight="false" outlineLevel="0" collapsed="false">
      <c r="A490" s="295" t="n">
        <v>90973</v>
      </c>
      <c r="B490" s="295" t="s">
        <v>691</v>
      </c>
      <c r="C490" s="295" t="s">
        <v>612</v>
      </c>
      <c r="D490" s="296" t="n">
        <v>0</v>
      </c>
      <c r="E490" s="296" t="n">
        <v>3.25</v>
      </c>
    </row>
    <row r="491" customFormat="false" ht="15" hidden="false" customHeight="false" outlineLevel="0" collapsed="false">
      <c r="A491" s="295" t="n">
        <v>90982</v>
      </c>
      <c r="B491" s="295" t="s">
        <v>692</v>
      </c>
      <c r="C491" s="295" t="s">
        <v>612</v>
      </c>
      <c r="D491" s="296" t="n">
        <v>0</v>
      </c>
      <c r="E491" s="296" t="n">
        <v>8.24</v>
      </c>
    </row>
    <row r="492" customFormat="false" ht="15" hidden="false" customHeight="false" outlineLevel="0" collapsed="false">
      <c r="A492" s="295" t="n">
        <v>91001</v>
      </c>
      <c r="B492" s="295" t="s">
        <v>693</v>
      </c>
      <c r="C492" s="295" t="s">
        <v>612</v>
      </c>
      <c r="D492" s="296" t="n">
        <v>0</v>
      </c>
      <c r="E492" s="296" t="n">
        <v>3.85</v>
      </c>
    </row>
    <row r="493" customFormat="false" ht="15" hidden="false" customHeight="false" outlineLevel="0" collapsed="false">
      <c r="A493" s="295" t="n">
        <v>91032</v>
      </c>
      <c r="B493" s="295" t="s">
        <v>694</v>
      </c>
      <c r="C493" s="295" t="s">
        <v>612</v>
      </c>
      <c r="D493" s="296" t="n">
        <v>11.89</v>
      </c>
      <c r="E493" s="296" t="n">
        <v>21.39</v>
      </c>
    </row>
    <row r="494" customFormat="false" ht="15" hidden="false" customHeight="false" outlineLevel="0" collapsed="false">
      <c r="A494" s="295" t="n">
        <v>91278</v>
      </c>
      <c r="B494" s="295" t="s">
        <v>695</v>
      </c>
      <c r="C494" s="295" t="s">
        <v>612</v>
      </c>
      <c r="D494" s="296" t="n">
        <v>0</v>
      </c>
      <c r="E494" s="296" t="n">
        <v>0.95</v>
      </c>
    </row>
    <row r="495" customFormat="false" ht="15" hidden="false" customHeight="false" outlineLevel="0" collapsed="false">
      <c r="A495" s="295" t="n">
        <v>91285</v>
      </c>
      <c r="B495" s="295" t="s">
        <v>696</v>
      </c>
      <c r="C495" s="295" t="s">
        <v>612</v>
      </c>
      <c r="D495" s="296" t="n">
        <v>0</v>
      </c>
      <c r="E495" s="296" t="n">
        <v>1.06</v>
      </c>
    </row>
    <row r="496" customFormat="false" ht="15" hidden="false" customHeight="false" outlineLevel="0" collapsed="false">
      <c r="A496" s="295" t="n">
        <v>91387</v>
      </c>
      <c r="B496" s="295" t="s">
        <v>697</v>
      </c>
      <c r="C496" s="295" t="s">
        <v>612</v>
      </c>
      <c r="D496" s="296" t="n">
        <v>11.89</v>
      </c>
      <c r="E496" s="296" t="n">
        <v>24.71</v>
      </c>
    </row>
    <row r="497" customFormat="false" ht="15" hidden="false" customHeight="false" outlineLevel="0" collapsed="false">
      <c r="A497" s="295" t="n">
        <v>91395</v>
      </c>
      <c r="B497" s="295" t="s">
        <v>698</v>
      </c>
      <c r="C497" s="295" t="s">
        <v>612</v>
      </c>
      <c r="D497" s="296" t="n">
        <v>11.89</v>
      </c>
      <c r="E497" s="296" t="n">
        <v>21.41</v>
      </c>
    </row>
    <row r="498" customFormat="false" ht="15" hidden="false" customHeight="false" outlineLevel="0" collapsed="false">
      <c r="A498" s="295" t="n">
        <v>91486</v>
      </c>
      <c r="B498" s="295" t="s">
        <v>699</v>
      </c>
      <c r="C498" s="295" t="s">
        <v>612</v>
      </c>
      <c r="D498" s="296" t="n">
        <v>11.89</v>
      </c>
      <c r="E498" s="296" t="n">
        <v>27.32</v>
      </c>
    </row>
    <row r="499" customFormat="false" ht="15" hidden="false" customHeight="false" outlineLevel="0" collapsed="false">
      <c r="A499" s="295" t="n">
        <v>91534</v>
      </c>
      <c r="B499" s="295" t="s">
        <v>700</v>
      </c>
      <c r="C499" s="295" t="s">
        <v>612</v>
      </c>
      <c r="D499" s="296" t="n">
        <v>0</v>
      </c>
      <c r="E499" s="296" t="n">
        <v>1.51</v>
      </c>
    </row>
    <row r="500" customFormat="false" ht="15" hidden="false" customHeight="false" outlineLevel="0" collapsed="false">
      <c r="A500" s="295" t="n">
        <v>91635</v>
      </c>
      <c r="B500" s="295" t="s">
        <v>701</v>
      </c>
      <c r="C500" s="295" t="s">
        <v>612</v>
      </c>
      <c r="D500" s="296" t="n">
        <v>13.15</v>
      </c>
      <c r="E500" s="296" t="n">
        <v>18.19</v>
      </c>
    </row>
    <row r="501" customFormat="false" ht="15" hidden="false" customHeight="false" outlineLevel="0" collapsed="false">
      <c r="A501" s="295" t="n">
        <v>91646</v>
      </c>
      <c r="B501" s="295" t="s">
        <v>702</v>
      </c>
      <c r="C501" s="295" t="s">
        <v>612</v>
      </c>
      <c r="D501" s="296" t="n">
        <v>11.9</v>
      </c>
      <c r="E501" s="296" t="n">
        <v>39.95</v>
      </c>
    </row>
    <row r="502" customFormat="false" ht="15" hidden="false" customHeight="false" outlineLevel="0" collapsed="false">
      <c r="A502" s="295" t="n">
        <v>91693</v>
      </c>
      <c r="B502" s="295" t="s">
        <v>703</v>
      </c>
      <c r="C502" s="295" t="s">
        <v>612</v>
      </c>
      <c r="D502" s="296" t="n">
        <v>0</v>
      </c>
      <c r="E502" s="296" t="n">
        <v>0.07</v>
      </c>
    </row>
    <row r="503" customFormat="false" ht="15" hidden="false" customHeight="false" outlineLevel="0" collapsed="false">
      <c r="A503" s="295" t="n">
        <v>92044</v>
      </c>
      <c r="B503" s="295" t="s">
        <v>704</v>
      </c>
      <c r="C503" s="295" t="s">
        <v>612</v>
      </c>
      <c r="D503" s="296" t="n">
        <v>0</v>
      </c>
      <c r="E503" s="296" t="n">
        <v>3.97</v>
      </c>
    </row>
    <row r="504" customFormat="false" ht="15" hidden="false" customHeight="false" outlineLevel="0" collapsed="false">
      <c r="A504" s="295" t="n">
        <v>92107</v>
      </c>
      <c r="B504" s="295" t="s">
        <v>705</v>
      </c>
      <c r="C504" s="295" t="s">
        <v>612</v>
      </c>
      <c r="D504" s="296" t="n">
        <v>11.89</v>
      </c>
      <c r="E504" s="296" t="n">
        <v>29.61</v>
      </c>
    </row>
    <row r="505" customFormat="false" ht="15" hidden="false" customHeight="false" outlineLevel="0" collapsed="false">
      <c r="A505" s="295" t="n">
        <v>92113</v>
      </c>
      <c r="B505" s="295" t="s">
        <v>706</v>
      </c>
      <c r="C505" s="295" t="s">
        <v>612</v>
      </c>
      <c r="D505" s="296" t="n">
        <v>0</v>
      </c>
      <c r="E505" s="296" t="n">
        <v>1.18</v>
      </c>
    </row>
    <row r="506" customFormat="false" ht="15" hidden="false" customHeight="false" outlineLevel="0" collapsed="false">
      <c r="A506" s="295" t="n">
        <v>92119</v>
      </c>
      <c r="B506" s="295" t="s">
        <v>707</v>
      </c>
      <c r="C506" s="295" t="s">
        <v>612</v>
      </c>
      <c r="D506" s="296" t="n">
        <v>0</v>
      </c>
      <c r="E506" s="296" t="n">
        <v>0.97</v>
      </c>
    </row>
    <row r="507" customFormat="false" ht="15" hidden="false" customHeight="false" outlineLevel="0" collapsed="false">
      <c r="A507" s="295" t="n">
        <v>92139</v>
      </c>
      <c r="B507" s="295" t="s">
        <v>708</v>
      </c>
      <c r="C507" s="295" t="s">
        <v>612</v>
      </c>
      <c r="D507" s="296" t="n">
        <v>10.99</v>
      </c>
      <c r="E507" s="296" t="n">
        <v>12.91</v>
      </c>
    </row>
    <row r="508" customFormat="false" ht="15" hidden="false" customHeight="false" outlineLevel="0" collapsed="false">
      <c r="A508" s="295" t="n">
        <v>92146</v>
      </c>
      <c r="B508" s="295" t="s">
        <v>709</v>
      </c>
      <c r="C508" s="295" t="s">
        <v>612</v>
      </c>
      <c r="D508" s="296" t="n">
        <v>10.99</v>
      </c>
      <c r="E508" s="296" t="n">
        <v>7.2</v>
      </c>
    </row>
    <row r="509" customFormat="false" ht="15" hidden="false" customHeight="false" outlineLevel="0" collapsed="false">
      <c r="A509" s="295" t="n">
        <v>92243</v>
      </c>
      <c r="B509" s="295" t="s">
        <v>710</v>
      </c>
      <c r="C509" s="295" t="s">
        <v>612</v>
      </c>
      <c r="D509" s="296" t="n">
        <v>11.9</v>
      </c>
      <c r="E509" s="296" t="n">
        <v>30.18</v>
      </c>
    </row>
    <row r="510" customFormat="false" ht="15" hidden="false" customHeight="false" outlineLevel="0" collapsed="false">
      <c r="A510" s="295" t="n">
        <v>92717</v>
      </c>
      <c r="B510" s="295" t="s">
        <v>711</v>
      </c>
      <c r="C510" s="295" t="s">
        <v>612</v>
      </c>
      <c r="D510" s="296" t="n">
        <v>0</v>
      </c>
      <c r="E510" s="296" t="n">
        <v>0.25</v>
      </c>
    </row>
    <row r="511" customFormat="false" ht="15" hidden="false" customHeight="false" outlineLevel="0" collapsed="false">
      <c r="A511" s="295" t="n">
        <v>92961</v>
      </c>
      <c r="B511" s="295" t="s">
        <v>712</v>
      </c>
      <c r="C511" s="295" t="s">
        <v>612</v>
      </c>
      <c r="D511" s="296" t="n">
        <v>0</v>
      </c>
      <c r="E511" s="296" t="n">
        <v>3.26</v>
      </c>
    </row>
    <row r="512" customFormat="false" ht="15" hidden="false" customHeight="false" outlineLevel="0" collapsed="false">
      <c r="A512" s="295" t="n">
        <v>92967</v>
      </c>
      <c r="B512" s="295" t="s">
        <v>713</v>
      </c>
      <c r="C512" s="295" t="s">
        <v>612</v>
      </c>
      <c r="D512" s="296" t="n">
        <v>8.08</v>
      </c>
      <c r="E512" s="296" t="n">
        <v>5.58</v>
      </c>
    </row>
    <row r="513" customFormat="false" ht="15" hidden="false" customHeight="false" outlineLevel="0" collapsed="false">
      <c r="A513" s="295" t="n">
        <v>93225</v>
      </c>
      <c r="B513" s="295" t="s">
        <v>714</v>
      </c>
      <c r="C513" s="295" t="s">
        <v>612</v>
      </c>
      <c r="D513" s="296" t="n">
        <v>11.84</v>
      </c>
      <c r="E513" s="296" t="n">
        <v>261.21</v>
      </c>
    </row>
    <row r="514" customFormat="false" ht="15" hidden="false" customHeight="false" outlineLevel="0" collapsed="false">
      <c r="A514" s="295" t="n">
        <v>93234</v>
      </c>
      <c r="B514" s="295" t="s">
        <v>715</v>
      </c>
      <c r="C514" s="295" t="s">
        <v>612</v>
      </c>
      <c r="D514" s="296" t="n">
        <v>0</v>
      </c>
      <c r="E514" s="296" t="n">
        <v>0.38</v>
      </c>
    </row>
    <row r="515" customFormat="false" ht="15" hidden="false" customHeight="false" outlineLevel="0" collapsed="false">
      <c r="A515" s="295" t="n">
        <v>93242</v>
      </c>
      <c r="B515" s="295" t="s">
        <v>716</v>
      </c>
      <c r="C515" s="295" t="s">
        <v>612</v>
      </c>
      <c r="D515" s="296" t="n">
        <v>11.4</v>
      </c>
      <c r="E515" s="296" t="n">
        <v>17.19</v>
      </c>
    </row>
    <row r="516" customFormat="false" ht="15" hidden="false" customHeight="false" outlineLevel="0" collapsed="false">
      <c r="A516" s="295" t="n">
        <v>93244</v>
      </c>
      <c r="B516" s="295" t="s">
        <v>717</v>
      </c>
      <c r="C516" s="295" t="s">
        <v>612</v>
      </c>
      <c r="D516" s="296" t="n">
        <v>11.4</v>
      </c>
      <c r="E516" s="296" t="n">
        <v>21.7</v>
      </c>
    </row>
    <row r="517" customFormat="false" ht="15" hidden="false" customHeight="false" outlineLevel="0" collapsed="false">
      <c r="A517" s="295" t="n">
        <v>93274</v>
      </c>
      <c r="B517" s="295" t="s">
        <v>718</v>
      </c>
      <c r="C517" s="295" t="s">
        <v>612</v>
      </c>
      <c r="D517" s="296" t="n">
        <v>16.42</v>
      </c>
      <c r="E517" s="296" t="n">
        <v>25.57</v>
      </c>
    </row>
    <row r="518" customFormat="false" ht="15" hidden="false" customHeight="false" outlineLevel="0" collapsed="false">
      <c r="A518" s="295" t="n">
        <v>93282</v>
      </c>
      <c r="B518" s="295" t="s">
        <v>719</v>
      </c>
      <c r="C518" s="295" t="s">
        <v>612</v>
      </c>
      <c r="D518" s="296" t="n">
        <v>8.08</v>
      </c>
      <c r="E518" s="296" t="n">
        <v>5.22</v>
      </c>
    </row>
    <row r="519" customFormat="false" ht="15" hidden="false" customHeight="false" outlineLevel="0" collapsed="false">
      <c r="A519" s="295" t="n">
        <v>93288</v>
      </c>
      <c r="B519" s="295" t="s">
        <v>720</v>
      </c>
      <c r="C519" s="295" t="s">
        <v>612</v>
      </c>
      <c r="D519" s="296" t="n">
        <v>16.42</v>
      </c>
      <c r="E519" s="296" t="n">
        <v>77.42</v>
      </c>
    </row>
    <row r="520" customFormat="false" ht="15" hidden="false" customHeight="false" outlineLevel="0" collapsed="false">
      <c r="A520" s="295" t="n">
        <v>93416</v>
      </c>
      <c r="B520" s="295" t="s">
        <v>721</v>
      </c>
      <c r="C520" s="295" t="s">
        <v>612</v>
      </c>
      <c r="D520" s="296" t="n">
        <v>0</v>
      </c>
      <c r="E520" s="296" t="n">
        <v>0.23</v>
      </c>
    </row>
    <row r="521" customFormat="false" ht="15" hidden="false" customHeight="false" outlineLevel="0" collapsed="false">
      <c r="A521" s="295" t="n">
        <v>93422</v>
      </c>
      <c r="B521" s="295" t="s">
        <v>722</v>
      </c>
      <c r="C521" s="295" t="s">
        <v>612</v>
      </c>
      <c r="D521" s="296" t="n">
        <v>0</v>
      </c>
      <c r="E521" s="296" t="n">
        <v>3.04</v>
      </c>
    </row>
    <row r="522" customFormat="false" ht="15" hidden="false" customHeight="false" outlineLevel="0" collapsed="false">
      <c r="A522" s="295" t="n">
        <v>93428</v>
      </c>
      <c r="B522" s="295" t="s">
        <v>723</v>
      </c>
      <c r="C522" s="295" t="s">
        <v>612</v>
      </c>
      <c r="D522" s="296" t="n">
        <v>0</v>
      </c>
      <c r="E522" s="296" t="n">
        <v>4.3</v>
      </c>
    </row>
    <row r="523" customFormat="false" ht="15" hidden="false" customHeight="false" outlineLevel="0" collapsed="false">
      <c r="A523" s="295" t="n">
        <v>93434</v>
      </c>
      <c r="B523" s="295" t="s">
        <v>724</v>
      </c>
      <c r="C523" s="295" t="s">
        <v>612</v>
      </c>
      <c r="D523" s="296" t="n">
        <v>51.31</v>
      </c>
      <c r="E523" s="296" t="n">
        <v>149.75</v>
      </c>
    </row>
    <row r="524" customFormat="false" ht="15" hidden="false" customHeight="false" outlineLevel="0" collapsed="false">
      <c r="A524" s="295" t="n">
        <v>93440</v>
      </c>
      <c r="B524" s="295" t="s">
        <v>725</v>
      </c>
      <c r="C524" s="295" t="s">
        <v>612</v>
      </c>
      <c r="D524" s="296" t="n">
        <v>51.31</v>
      </c>
      <c r="E524" s="296" t="n">
        <v>34.29</v>
      </c>
    </row>
    <row r="525" customFormat="false" ht="15" hidden="false" customHeight="false" outlineLevel="0" collapsed="false">
      <c r="A525" s="295" t="n">
        <v>95122</v>
      </c>
      <c r="B525" s="295" t="s">
        <v>726</v>
      </c>
      <c r="C525" s="295" t="s">
        <v>612</v>
      </c>
      <c r="D525" s="296" t="n">
        <v>51.31</v>
      </c>
      <c r="E525" s="296" t="n">
        <v>90.08</v>
      </c>
    </row>
    <row r="526" customFormat="false" ht="15" hidden="false" customHeight="false" outlineLevel="0" collapsed="false">
      <c r="A526" s="295" t="n">
        <v>95128</v>
      </c>
      <c r="B526" s="295" t="s">
        <v>727</v>
      </c>
      <c r="C526" s="295" t="s">
        <v>612</v>
      </c>
      <c r="D526" s="296" t="n">
        <v>11.84</v>
      </c>
      <c r="E526" s="296" t="n">
        <v>19.5</v>
      </c>
    </row>
    <row r="527" customFormat="false" ht="15" hidden="false" customHeight="false" outlineLevel="0" collapsed="false">
      <c r="A527" s="295" t="n">
        <v>95134</v>
      </c>
      <c r="B527" s="295" t="s">
        <v>728</v>
      </c>
      <c r="C527" s="295" t="s">
        <v>729</v>
      </c>
      <c r="D527" s="296" t="n">
        <v>13.08</v>
      </c>
      <c r="E527" s="296" t="n">
        <v>53.69</v>
      </c>
    </row>
    <row r="528" customFormat="false" ht="15" hidden="false" customHeight="false" outlineLevel="0" collapsed="false">
      <c r="A528" s="295" t="n">
        <v>95140</v>
      </c>
      <c r="B528" s="295" t="s">
        <v>730</v>
      </c>
      <c r="C528" s="295" t="s">
        <v>612</v>
      </c>
      <c r="D528" s="296" t="n">
        <v>0</v>
      </c>
      <c r="E528" s="296" t="n">
        <v>0.08</v>
      </c>
    </row>
    <row r="529" customFormat="false" ht="15" hidden="false" customHeight="false" outlineLevel="0" collapsed="false">
      <c r="A529" s="295" t="n">
        <v>95213</v>
      </c>
      <c r="B529" s="295" t="s">
        <v>731</v>
      </c>
      <c r="C529" s="295" t="s">
        <v>612</v>
      </c>
      <c r="D529" s="296" t="n">
        <v>16.42</v>
      </c>
      <c r="E529" s="296" t="n">
        <v>28.32</v>
      </c>
    </row>
    <row r="530" customFormat="false" ht="15" hidden="false" customHeight="false" outlineLevel="0" collapsed="false">
      <c r="A530" s="295" t="n">
        <v>95219</v>
      </c>
      <c r="B530" s="295" t="s">
        <v>732</v>
      </c>
      <c r="C530" s="295" t="s">
        <v>612</v>
      </c>
      <c r="D530" s="296" t="n">
        <v>0</v>
      </c>
      <c r="E530" s="296" t="n">
        <v>0.79</v>
      </c>
    </row>
    <row r="531" customFormat="false" ht="15" hidden="false" customHeight="false" outlineLevel="0" collapsed="false">
      <c r="A531" s="295" t="n">
        <v>95259</v>
      </c>
      <c r="B531" s="295" t="s">
        <v>733</v>
      </c>
      <c r="C531" s="295" t="s">
        <v>612</v>
      </c>
      <c r="D531" s="296" t="n">
        <v>8.08</v>
      </c>
      <c r="E531" s="296" t="n">
        <v>5.42</v>
      </c>
    </row>
    <row r="532" customFormat="false" ht="15" hidden="false" customHeight="false" outlineLevel="0" collapsed="false">
      <c r="A532" s="295" t="n">
        <v>95265</v>
      </c>
      <c r="B532" s="295" t="s">
        <v>734</v>
      </c>
      <c r="C532" s="295" t="s">
        <v>612</v>
      </c>
      <c r="D532" s="296" t="n">
        <v>0</v>
      </c>
      <c r="E532" s="296" t="n">
        <v>1.1</v>
      </c>
    </row>
    <row r="533" customFormat="false" ht="15" hidden="false" customHeight="false" outlineLevel="0" collapsed="false">
      <c r="A533" s="295" t="n">
        <v>95271</v>
      </c>
      <c r="B533" s="295" t="s">
        <v>735</v>
      </c>
      <c r="C533" s="295" t="s">
        <v>612</v>
      </c>
      <c r="D533" s="296" t="n">
        <v>0</v>
      </c>
      <c r="E533" s="296" t="n">
        <v>0.7</v>
      </c>
    </row>
    <row r="534" customFormat="false" ht="15" hidden="false" customHeight="false" outlineLevel="0" collapsed="false">
      <c r="A534" s="295" t="n">
        <v>95277</v>
      </c>
      <c r="B534" s="295" t="s">
        <v>736</v>
      </c>
      <c r="C534" s="295" t="s">
        <v>612</v>
      </c>
      <c r="D534" s="296" t="n">
        <v>0</v>
      </c>
      <c r="E534" s="296" t="n">
        <v>0.76</v>
      </c>
    </row>
    <row r="535" customFormat="false" ht="15" hidden="false" customHeight="false" outlineLevel="0" collapsed="false">
      <c r="A535" s="295" t="n">
        <v>95283</v>
      </c>
      <c r="B535" s="295" t="s">
        <v>737</v>
      </c>
      <c r="C535" s="295" t="s">
        <v>612</v>
      </c>
      <c r="D535" s="296" t="n">
        <v>0</v>
      </c>
      <c r="E535" s="296" t="n">
        <v>0.83</v>
      </c>
    </row>
    <row r="536" customFormat="false" ht="15" hidden="false" customHeight="false" outlineLevel="0" collapsed="false">
      <c r="A536" s="295" t="n">
        <v>95621</v>
      </c>
      <c r="B536" s="295" t="s">
        <v>738</v>
      </c>
      <c r="C536" s="295" t="s">
        <v>612</v>
      </c>
      <c r="D536" s="296" t="n">
        <v>8.08</v>
      </c>
      <c r="E536" s="296" t="n">
        <v>5.37</v>
      </c>
    </row>
    <row r="537" customFormat="false" ht="15" hidden="false" customHeight="false" outlineLevel="0" collapsed="false">
      <c r="A537" s="295" t="n">
        <v>95632</v>
      </c>
      <c r="B537" s="295" t="s">
        <v>739</v>
      </c>
      <c r="C537" s="295" t="s">
        <v>612</v>
      </c>
      <c r="D537" s="296" t="n">
        <v>11.4</v>
      </c>
      <c r="E537" s="296" t="n">
        <v>29.1</v>
      </c>
    </row>
    <row r="538" customFormat="false" ht="15" hidden="false" customHeight="false" outlineLevel="0" collapsed="false">
      <c r="A538" s="295" t="n">
        <v>95703</v>
      </c>
      <c r="B538" s="295" t="s">
        <v>740</v>
      </c>
      <c r="C538" s="295" t="s">
        <v>612</v>
      </c>
      <c r="D538" s="296" t="n">
        <v>11.84</v>
      </c>
      <c r="E538" s="296" t="n">
        <v>6.76</v>
      </c>
    </row>
    <row r="539" customFormat="false" ht="15" hidden="false" customHeight="false" outlineLevel="0" collapsed="false">
      <c r="A539" s="295" t="n">
        <v>95709</v>
      </c>
      <c r="B539" s="295" t="s">
        <v>741</v>
      </c>
      <c r="C539" s="295" t="s">
        <v>612</v>
      </c>
      <c r="D539" s="296" t="n">
        <v>11.84</v>
      </c>
      <c r="E539" s="296" t="n">
        <v>39.28</v>
      </c>
    </row>
    <row r="540" customFormat="false" ht="15" hidden="false" customHeight="false" outlineLevel="0" collapsed="false">
      <c r="A540" s="295" t="n">
        <v>95715</v>
      </c>
      <c r="B540" s="295" t="s">
        <v>742</v>
      </c>
      <c r="C540" s="295" t="s">
        <v>612</v>
      </c>
      <c r="D540" s="296" t="n">
        <v>14.12</v>
      </c>
      <c r="E540" s="296" t="n">
        <v>39.78</v>
      </c>
    </row>
    <row r="541" customFormat="false" ht="15" hidden="false" customHeight="false" outlineLevel="0" collapsed="false">
      <c r="A541" s="295" t="n">
        <v>95721</v>
      </c>
      <c r="B541" s="295" t="s">
        <v>743</v>
      </c>
      <c r="C541" s="295" t="s">
        <v>612</v>
      </c>
      <c r="D541" s="296" t="n">
        <v>14.12</v>
      </c>
      <c r="E541" s="296" t="n">
        <v>38.48</v>
      </c>
    </row>
    <row r="542" customFormat="false" ht="15" hidden="false" customHeight="false" outlineLevel="0" collapsed="false">
      <c r="A542" s="295" t="n">
        <v>5089</v>
      </c>
      <c r="B542" s="295" t="s">
        <v>744</v>
      </c>
      <c r="C542" s="295" t="s">
        <v>729</v>
      </c>
      <c r="D542" s="296" t="n">
        <v>0</v>
      </c>
      <c r="E542" s="296" t="n">
        <v>15.18</v>
      </c>
    </row>
    <row r="543" customFormat="false" ht="15" hidden="false" customHeight="false" outlineLevel="0" collapsed="false">
      <c r="A543" s="295" t="n">
        <v>5627</v>
      </c>
      <c r="B543" s="295" t="s">
        <v>745</v>
      </c>
      <c r="C543" s="295" t="s">
        <v>729</v>
      </c>
      <c r="D543" s="296" t="n">
        <v>0</v>
      </c>
      <c r="E543" s="296" t="n">
        <v>24.32</v>
      </c>
    </row>
    <row r="544" customFormat="false" ht="15" hidden="false" customHeight="false" outlineLevel="0" collapsed="false">
      <c r="A544" s="295" t="n">
        <v>5628</v>
      </c>
      <c r="B544" s="295" t="s">
        <v>746</v>
      </c>
      <c r="C544" s="295" t="s">
        <v>729</v>
      </c>
      <c r="D544" s="296" t="n">
        <v>0</v>
      </c>
      <c r="E544" s="296" t="n">
        <v>5.47</v>
      </c>
    </row>
    <row r="545" customFormat="false" ht="15" hidden="false" customHeight="false" outlineLevel="0" collapsed="false">
      <c r="A545" s="295" t="n">
        <v>5629</v>
      </c>
      <c r="B545" s="295" t="s">
        <v>747</v>
      </c>
      <c r="C545" s="295" t="s">
        <v>729</v>
      </c>
      <c r="D545" s="296" t="n">
        <v>0</v>
      </c>
      <c r="E545" s="296" t="n">
        <v>34.2</v>
      </c>
    </row>
    <row r="546" customFormat="false" ht="15" hidden="false" customHeight="false" outlineLevel="0" collapsed="false">
      <c r="A546" s="295" t="n">
        <v>5630</v>
      </c>
      <c r="B546" s="295" t="s">
        <v>748</v>
      </c>
      <c r="C546" s="295" t="s">
        <v>729</v>
      </c>
      <c r="D546" s="296" t="n">
        <v>0</v>
      </c>
      <c r="E546" s="296" t="n">
        <v>46.86</v>
      </c>
    </row>
    <row r="547" customFormat="false" ht="15" hidden="false" customHeight="false" outlineLevel="0" collapsed="false">
      <c r="A547" s="295" t="n">
        <v>5658</v>
      </c>
      <c r="B547" s="295" t="s">
        <v>749</v>
      </c>
      <c r="C547" s="295" t="s">
        <v>729</v>
      </c>
      <c r="D547" s="296" t="n">
        <v>0</v>
      </c>
      <c r="E547" s="296" t="n">
        <v>1.69</v>
      </c>
    </row>
    <row r="548" customFormat="false" ht="15" hidden="false" customHeight="false" outlineLevel="0" collapsed="false">
      <c r="A548" s="295" t="n">
        <v>5664</v>
      </c>
      <c r="B548" s="295" t="s">
        <v>750</v>
      </c>
      <c r="C548" s="295" t="s">
        <v>729</v>
      </c>
      <c r="D548" s="296" t="n">
        <v>0</v>
      </c>
      <c r="E548" s="296" t="n">
        <v>14.51</v>
      </c>
    </row>
    <row r="549" customFormat="false" ht="15" hidden="false" customHeight="false" outlineLevel="0" collapsed="false">
      <c r="A549" s="295" t="n">
        <v>5667</v>
      </c>
      <c r="B549" s="295" t="s">
        <v>751</v>
      </c>
      <c r="C549" s="295" t="s">
        <v>729</v>
      </c>
      <c r="D549" s="296" t="n">
        <v>0</v>
      </c>
      <c r="E549" s="296" t="n">
        <v>12.91</v>
      </c>
    </row>
    <row r="550" customFormat="false" ht="15" hidden="false" customHeight="false" outlineLevel="0" collapsed="false">
      <c r="A550" s="295" t="n">
        <v>5668</v>
      </c>
      <c r="B550" s="295" t="s">
        <v>752</v>
      </c>
      <c r="C550" s="295" t="s">
        <v>729</v>
      </c>
      <c r="D550" s="296" t="n">
        <v>0</v>
      </c>
      <c r="E550" s="296" t="n">
        <v>35.88</v>
      </c>
    </row>
    <row r="551" customFormat="false" ht="15" hidden="false" customHeight="false" outlineLevel="0" collapsed="false">
      <c r="A551" s="295" t="n">
        <v>5674</v>
      </c>
      <c r="B551" s="295" t="s">
        <v>753</v>
      </c>
      <c r="C551" s="295" t="s">
        <v>729</v>
      </c>
      <c r="D551" s="296" t="n">
        <v>0</v>
      </c>
      <c r="E551" s="296" t="n">
        <v>14.6</v>
      </c>
    </row>
    <row r="552" customFormat="false" ht="15" hidden="false" customHeight="false" outlineLevel="0" collapsed="false">
      <c r="A552" s="295" t="n">
        <v>5675</v>
      </c>
      <c r="B552" s="295" t="s">
        <v>754</v>
      </c>
      <c r="C552" s="295" t="s">
        <v>729</v>
      </c>
      <c r="D552" s="296" t="n">
        <v>0</v>
      </c>
      <c r="E552" s="296" t="n">
        <v>9.8</v>
      </c>
    </row>
    <row r="553" customFormat="false" ht="15" hidden="false" customHeight="false" outlineLevel="0" collapsed="false">
      <c r="A553" s="295" t="n">
        <v>5676</v>
      </c>
      <c r="B553" s="295" t="s">
        <v>755</v>
      </c>
      <c r="C553" s="295" t="s">
        <v>729</v>
      </c>
      <c r="D553" s="296" t="n">
        <v>0</v>
      </c>
      <c r="E553" s="296" t="n">
        <v>10.88</v>
      </c>
    </row>
    <row r="554" customFormat="false" ht="15" hidden="false" customHeight="false" outlineLevel="0" collapsed="false">
      <c r="A554" s="295" t="n">
        <v>5677</v>
      </c>
      <c r="B554" s="295" t="s">
        <v>756</v>
      </c>
      <c r="C554" s="295" t="s">
        <v>729</v>
      </c>
      <c r="D554" s="296" t="n">
        <v>0</v>
      </c>
      <c r="E554" s="296" t="n">
        <v>18.99</v>
      </c>
    </row>
    <row r="555" customFormat="false" ht="15" hidden="false" customHeight="false" outlineLevel="0" collapsed="false">
      <c r="A555" s="295" t="n">
        <v>5692</v>
      </c>
      <c r="B555" s="295" t="s">
        <v>757</v>
      </c>
      <c r="C555" s="295" t="s">
        <v>729</v>
      </c>
      <c r="D555" s="296" t="n">
        <v>0</v>
      </c>
      <c r="E555" s="296" t="n">
        <v>0.09</v>
      </c>
    </row>
    <row r="556" customFormat="false" ht="15" hidden="false" customHeight="false" outlineLevel="0" collapsed="false">
      <c r="A556" s="295" t="n">
        <v>5693</v>
      </c>
      <c r="B556" s="295" t="s">
        <v>758</v>
      </c>
      <c r="C556" s="295" t="s">
        <v>729</v>
      </c>
      <c r="D556" s="296" t="n">
        <v>0</v>
      </c>
      <c r="E556" s="296" t="n">
        <v>4.42</v>
      </c>
    </row>
    <row r="557" customFormat="false" ht="15" hidden="false" customHeight="false" outlineLevel="0" collapsed="false">
      <c r="A557" s="295" t="n">
        <v>5695</v>
      </c>
      <c r="B557" s="295" t="s">
        <v>759</v>
      </c>
      <c r="C557" s="295" t="s">
        <v>729</v>
      </c>
      <c r="D557" s="296" t="n">
        <v>0</v>
      </c>
      <c r="E557" s="296" t="n">
        <v>20.37</v>
      </c>
    </row>
    <row r="558" customFormat="false" ht="15" hidden="false" customHeight="false" outlineLevel="0" collapsed="false">
      <c r="A558" s="295" t="n">
        <v>5703</v>
      </c>
      <c r="B558" s="295" t="s">
        <v>760</v>
      </c>
      <c r="C558" s="295" t="s">
        <v>729</v>
      </c>
      <c r="D558" s="296" t="n">
        <v>0</v>
      </c>
      <c r="E558" s="296" t="n">
        <v>9.48</v>
      </c>
    </row>
    <row r="559" customFormat="false" ht="15" hidden="false" customHeight="false" outlineLevel="0" collapsed="false">
      <c r="A559" s="295" t="n">
        <v>5705</v>
      </c>
      <c r="B559" s="295" t="s">
        <v>761</v>
      </c>
      <c r="C559" s="295" t="s">
        <v>729</v>
      </c>
      <c r="D559" s="296" t="n">
        <v>0</v>
      </c>
      <c r="E559" s="296" t="n">
        <v>12</v>
      </c>
    </row>
    <row r="560" customFormat="false" ht="15" hidden="false" customHeight="false" outlineLevel="0" collapsed="false">
      <c r="A560" s="295" t="n">
        <v>5707</v>
      </c>
      <c r="B560" s="295" t="s">
        <v>762</v>
      </c>
      <c r="C560" s="295" t="s">
        <v>729</v>
      </c>
      <c r="D560" s="296" t="n">
        <v>0</v>
      </c>
      <c r="E560" s="296" t="n">
        <v>47.59</v>
      </c>
    </row>
    <row r="561" customFormat="false" ht="15" hidden="false" customHeight="false" outlineLevel="0" collapsed="false">
      <c r="A561" s="295" t="n">
        <v>5710</v>
      </c>
      <c r="B561" s="295" t="s">
        <v>763</v>
      </c>
      <c r="C561" s="295" t="s">
        <v>729</v>
      </c>
      <c r="D561" s="296" t="n">
        <v>0</v>
      </c>
      <c r="E561" s="296" t="n">
        <v>58.06</v>
      </c>
    </row>
    <row r="562" customFormat="false" ht="15" hidden="false" customHeight="false" outlineLevel="0" collapsed="false">
      <c r="A562" s="295" t="n">
        <v>5711</v>
      </c>
      <c r="B562" s="295" t="s">
        <v>764</v>
      </c>
      <c r="C562" s="295" t="s">
        <v>729</v>
      </c>
      <c r="D562" s="296" t="n">
        <v>0</v>
      </c>
      <c r="E562" s="296" t="n">
        <v>44.35</v>
      </c>
    </row>
    <row r="563" customFormat="false" ht="15" hidden="false" customHeight="false" outlineLevel="0" collapsed="false">
      <c r="A563" s="295" t="n">
        <v>5714</v>
      </c>
      <c r="B563" s="295" t="s">
        <v>765</v>
      </c>
      <c r="C563" s="295" t="s">
        <v>729</v>
      </c>
      <c r="D563" s="296" t="n">
        <v>0</v>
      </c>
      <c r="E563" s="296" t="n">
        <v>5.39</v>
      </c>
    </row>
    <row r="564" customFormat="false" ht="15" hidden="false" customHeight="false" outlineLevel="0" collapsed="false">
      <c r="A564" s="295" t="n">
        <v>5715</v>
      </c>
      <c r="B564" s="295" t="s">
        <v>766</v>
      </c>
      <c r="C564" s="295" t="s">
        <v>729</v>
      </c>
      <c r="D564" s="296" t="n">
        <v>0</v>
      </c>
      <c r="E564" s="296" t="n">
        <v>35.4</v>
      </c>
    </row>
    <row r="565" customFormat="false" ht="15" hidden="false" customHeight="false" outlineLevel="0" collapsed="false">
      <c r="A565" s="295" t="n">
        <v>5718</v>
      </c>
      <c r="B565" s="295" t="s">
        <v>767</v>
      </c>
      <c r="C565" s="295" t="s">
        <v>729</v>
      </c>
      <c r="D565" s="296" t="n">
        <v>0</v>
      </c>
      <c r="E565" s="296" t="n">
        <v>86.15</v>
      </c>
    </row>
    <row r="566" customFormat="false" ht="15" hidden="false" customHeight="false" outlineLevel="0" collapsed="false">
      <c r="A566" s="295" t="n">
        <v>5721</v>
      </c>
      <c r="B566" s="295" t="s">
        <v>768</v>
      </c>
      <c r="C566" s="295" t="s">
        <v>729</v>
      </c>
      <c r="D566" s="296" t="n">
        <v>0</v>
      </c>
      <c r="E566" s="296" t="n">
        <v>76.01</v>
      </c>
    </row>
    <row r="567" customFormat="false" ht="15" hidden="false" customHeight="false" outlineLevel="0" collapsed="false">
      <c r="A567" s="295" t="n">
        <v>5722</v>
      </c>
      <c r="B567" s="295" t="s">
        <v>769</v>
      </c>
      <c r="C567" s="295" t="s">
        <v>729</v>
      </c>
      <c r="D567" s="296" t="n">
        <v>0</v>
      </c>
      <c r="E567" s="296" t="n">
        <v>175.83</v>
      </c>
    </row>
    <row r="568" customFormat="false" ht="15" hidden="false" customHeight="false" outlineLevel="0" collapsed="false">
      <c r="A568" s="295" t="n">
        <v>5724</v>
      </c>
      <c r="B568" s="295" t="s">
        <v>770</v>
      </c>
      <c r="C568" s="295" t="s">
        <v>729</v>
      </c>
      <c r="D568" s="296" t="n">
        <v>0</v>
      </c>
      <c r="E568" s="296" t="n">
        <v>44.43</v>
      </c>
    </row>
    <row r="569" customFormat="false" ht="15" hidden="false" customHeight="false" outlineLevel="0" collapsed="false">
      <c r="A569" s="295" t="n">
        <v>5727</v>
      </c>
      <c r="B569" s="295" t="s">
        <v>771</v>
      </c>
      <c r="C569" s="295" t="s">
        <v>729</v>
      </c>
      <c r="D569" s="296" t="n">
        <v>0</v>
      </c>
      <c r="E569" s="296" t="n">
        <v>4.41</v>
      </c>
    </row>
    <row r="570" customFormat="false" ht="15" hidden="false" customHeight="false" outlineLevel="0" collapsed="false">
      <c r="A570" s="295" t="n">
        <v>5729</v>
      </c>
      <c r="B570" s="295" t="s">
        <v>772</v>
      </c>
      <c r="C570" s="295" t="s">
        <v>729</v>
      </c>
      <c r="D570" s="296" t="n">
        <v>0</v>
      </c>
      <c r="E570" s="296" t="n">
        <v>17.93</v>
      </c>
    </row>
    <row r="571" customFormat="false" ht="15" hidden="false" customHeight="false" outlineLevel="0" collapsed="false">
      <c r="A571" s="295" t="n">
        <v>5730</v>
      </c>
      <c r="B571" s="295" t="s">
        <v>773</v>
      </c>
      <c r="C571" s="295" t="s">
        <v>729</v>
      </c>
      <c r="D571" s="296" t="n">
        <v>0</v>
      </c>
      <c r="E571" s="296" t="n">
        <v>24.48</v>
      </c>
    </row>
    <row r="572" customFormat="false" ht="15" hidden="false" customHeight="false" outlineLevel="0" collapsed="false">
      <c r="A572" s="295" t="n">
        <v>5732</v>
      </c>
      <c r="B572" s="295" t="s">
        <v>774</v>
      </c>
      <c r="C572" s="295" t="s">
        <v>729</v>
      </c>
      <c r="D572" s="296" t="n">
        <v>0</v>
      </c>
      <c r="E572" s="296" t="n">
        <v>17.03</v>
      </c>
    </row>
    <row r="573" customFormat="false" ht="15" hidden="false" customHeight="false" outlineLevel="0" collapsed="false">
      <c r="A573" s="295" t="n">
        <v>5733</v>
      </c>
      <c r="B573" s="295" t="s">
        <v>775</v>
      </c>
      <c r="C573" s="295" t="s">
        <v>729</v>
      </c>
      <c r="D573" s="296" t="n">
        <v>0</v>
      </c>
      <c r="E573" s="296" t="n">
        <v>41.8</v>
      </c>
    </row>
    <row r="574" customFormat="false" ht="15" hidden="false" customHeight="false" outlineLevel="0" collapsed="false">
      <c r="A574" s="295" t="n">
        <v>5735</v>
      </c>
      <c r="B574" s="295" t="s">
        <v>776</v>
      </c>
      <c r="C574" s="295" t="s">
        <v>729</v>
      </c>
      <c r="D574" s="296" t="n">
        <v>0</v>
      </c>
      <c r="E574" s="296" t="n">
        <v>14</v>
      </c>
    </row>
    <row r="575" customFormat="false" ht="15" hidden="false" customHeight="false" outlineLevel="0" collapsed="false">
      <c r="A575" s="295" t="n">
        <v>5736</v>
      </c>
      <c r="B575" s="295" t="s">
        <v>777</v>
      </c>
      <c r="C575" s="295" t="s">
        <v>729</v>
      </c>
      <c r="D575" s="296" t="n">
        <v>0</v>
      </c>
      <c r="E575" s="296" t="n">
        <v>32.94</v>
      </c>
    </row>
    <row r="576" customFormat="false" ht="15" hidden="false" customHeight="false" outlineLevel="0" collapsed="false">
      <c r="A576" s="295" t="n">
        <v>5738</v>
      </c>
      <c r="B576" s="295" t="s">
        <v>778</v>
      </c>
      <c r="C576" s="295" t="s">
        <v>729</v>
      </c>
      <c r="D576" s="296" t="n">
        <v>0</v>
      </c>
      <c r="E576" s="296" t="n">
        <v>17.96</v>
      </c>
    </row>
    <row r="577" customFormat="false" ht="15" hidden="false" customHeight="false" outlineLevel="0" collapsed="false">
      <c r="A577" s="295" t="n">
        <v>5739</v>
      </c>
      <c r="B577" s="295" t="s">
        <v>779</v>
      </c>
      <c r="C577" s="295" t="s">
        <v>729</v>
      </c>
      <c r="D577" s="296" t="n">
        <v>0</v>
      </c>
      <c r="E577" s="296" t="n">
        <v>19.95</v>
      </c>
    </row>
    <row r="578" customFormat="false" ht="15" hidden="false" customHeight="false" outlineLevel="0" collapsed="false">
      <c r="A578" s="295" t="n">
        <v>5741</v>
      </c>
      <c r="B578" s="295" t="s">
        <v>780</v>
      </c>
      <c r="C578" s="295" t="s">
        <v>729</v>
      </c>
      <c r="D578" s="296" t="n">
        <v>0</v>
      </c>
      <c r="E578" s="296" t="n">
        <v>18.64</v>
      </c>
    </row>
    <row r="579" customFormat="false" ht="15" hidden="false" customHeight="false" outlineLevel="0" collapsed="false">
      <c r="A579" s="295" t="n">
        <v>5742</v>
      </c>
      <c r="B579" s="295" t="s">
        <v>781</v>
      </c>
      <c r="C579" s="295" t="s">
        <v>729</v>
      </c>
      <c r="D579" s="296" t="n">
        <v>0</v>
      </c>
      <c r="E579" s="296" t="n">
        <v>13.75</v>
      </c>
    </row>
    <row r="580" customFormat="false" ht="15" hidden="false" customHeight="false" outlineLevel="0" collapsed="false">
      <c r="A580" s="295" t="n">
        <v>5747</v>
      </c>
      <c r="B580" s="295" t="s">
        <v>782</v>
      </c>
      <c r="C580" s="295" t="s">
        <v>729</v>
      </c>
      <c r="D580" s="296" t="n">
        <v>0</v>
      </c>
      <c r="E580" s="296" t="n">
        <v>59.06</v>
      </c>
    </row>
    <row r="581" customFormat="false" ht="15" hidden="false" customHeight="false" outlineLevel="0" collapsed="false">
      <c r="A581" s="295" t="n">
        <v>5751</v>
      </c>
      <c r="B581" s="295" t="s">
        <v>783</v>
      </c>
      <c r="C581" s="295" t="s">
        <v>729</v>
      </c>
      <c r="D581" s="296" t="n">
        <v>0</v>
      </c>
      <c r="E581" s="296" t="n">
        <v>2.68</v>
      </c>
    </row>
    <row r="582" customFormat="false" ht="15" hidden="false" customHeight="false" outlineLevel="0" collapsed="false">
      <c r="A582" s="295" t="n">
        <v>5754</v>
      </c>
      <c r="B582" s="295" t="s">
        <v>784</v>
      </c>
      <c r="C582" s="295" t="s">
        <v>729</v>
      </c>
      <c r="D582" s="296" t="n">
        <v>0</v>
      </c>
      <c r="E582" s="296" t="n">
        <v>11.05</v>
      </c>
    </row>
    <row r="583" customFormat="false" ht="15" hidden="false" customHeight="false" outlineLevel="0" collapsed="false">
      <c r="A583" s="295" t="n">
        <v>5763</v>
      </c>
      <c r="B583" s="295" t="s">
        <v>785</v>
      </c>
      <c r="C583" s="295" t="s">
        <v>729</v>
      </c>
      <c r="D583" s="296" t="n">
        <v>0</v>
      </c>
      <c r="E583" s="296" t="n">
        <v>18.71</v>
      </c>
    </row>
    <row r="584" customFormat="false" ht="15" hidden="false" customHeight="false" outlineLevel="0" collapsed="false">
      <c r="A584" s="295" t="n">
        <v>5765</v>
      </c>
      <c r="B584" s="295" t="s">
        <v>786</v>
      </c>
      <c r="C584" s="295" t="s">
        <v>729</v>
      </c>
      <c r="D584" s="296" t="n">
        <v>0</v>
      </c>
      <c r="E584" s="296" t="n">
        <v>4.16</v>
      </c>
    </row>
    <row r="585" customFormat="false" ht="15" hidden="false" customHeight="false" outlineLevel="0" collapsed="false">
      <c r="A585" s="295" t="n">
        <v>5766</v>
      </c>
      <c r="B585" s="295" t="s">
        <v>787</v>
      </c>
      <c r="C585" s="295" t="s">
        <v>729</v>
      </c>
      <c r="D585" s="296" t="n">
        <v>0</v>
      </c>
      <c r="E585" s="296" t="n">
        <v>2.77</v>
      </c>
    </row>
    <row r="586" customFormat="false" ht="15" hidden="false" customHeight="false" outlineLevel="0" collapsed="false">
      <c r="A586" s="295" t="n">
        <v>5779</v>
      </c>
      <c r="B586" s="295" t="s">
        <v>788</v>
      </c>
      <c r="C586" s="295" t="s">
        <v>729</v>
      </c>
      <c r="D586" s="296" t="n">
        <v>0</v>
      </c>
      <c r="E586" s="296" t="n">
        <v>33</v>
      </c>
    </row>
    <row r="587" customFormat="false" ht="15" hidden="false" customHeight="false" outlineLevel="0" collapsed="false">
      <c r="A587" s="295" t="n">
        <v>5787</v>
      </c>
      <c r="B587" s="295" t="s">
        <v>789</v>
      </c>
      <c r="C587" s="295" t="s">
        <v>729</v>
      </c>
      <c r="D587" s="296" t="n">
        <v>0</v>
      </c>
      <c r="E587" s="296" t="n">
        <v>91.64</v>
      </c>
    </row>
    <row r="588" customFormat="false" ht="15" hidden="false" customHeight="false" outlineLevel="0" collapsed="false">
      <c r="A588" s="295" t="n">
        <v>5791</v>
      </c>
      <c r="B588" s="295" t="s">
        <v>790</v>
      </c>
      <c r="C588" s="295" t="s">
        <v>729</v>
      </c>
      <c r="D588" s="296" t="n">
        <v>0</v>
      </c>
      <c r="E588" s="296" t="n">
        <v>15.18</v>
      </c>
    </row>
    <row r="589" customFormat="false" ht="15" hidden="false" customHeight="false" outlineLevel="0" collapsed="false">
      <c r="A589" s="295" t="n">
        <v>5792</v>
      </c>
      <c r="B589" s="295" t="s">
        <v>791</v>
      </c>
      <c r="C589" s="295" t="s">
        <v>729</v>
      </c>
      <c r="D589" s="296" t="n">
        <v>0</v>
      </c>
      <c r="E589" s="296" t="n">
        <v>33.79</v>
      </c>
    </row>
    <row r="590" customFormat="false" ht="15" hidden="false" customHeight="false" outlineLevel="0" collapsed="false">
      <c r="A590" s="295" t="n">
        <v>5797</v>
      </c>
      <c r="B590" s="295" t="s">
        <v>792</v>
      </c>
      <c r="C590" s="295" t="s">
        <v>729</v>
      </c>
      <c r="D590" s="296" t="n">
        <v>0</v>
      </c>
      <c r="E590" s="296" t="n">
        <v>2.22</v>
      </c>
    </row>
    <row r="591" customFormat="false" ht="15" hidden="false" customHeight="false" outlineLevel="0" collapsed="false">
      <c r="A591" s="295" t="n">
        <v>5800</v>
      </c>
      <c r="B591" s="295" t="s">
        <v>793</v>
      </c>
      <c r="C591" s="295" t="s">
        <v>729</v>
      </c>
      <c r="D591" s="296" t="n">
        <v>0</v>
      </c>
      <c r="E591" s="296" t="n">
        <v>0.16</v>
      </c>
    </row>
    <row r="592" customFormat="false" ht="15" hidden="false" customHeight="false" outlineLevel="0" collapsed="false">
      <c r="A592" s="295" t="n">
        <v>7032</v>
      </c>
      <c r="B592" s="295" t="s">
        <v>794</v>
      </c>
      <c r="C592" s="295" t="s">
        <v>729</v>
      </c>
      <c r="D592" s="296" t="n">
        <v>0</v>
      </c>
      <c r="E592" s="296" t="n">
        <v>2.14</v>
      </c>
    </row>
    <row r="593" customFormat="false" ht="15" hidden="false" customHeight="false" outlineLevel="0" collapsed="false">
      <c r="A593" s="295" t="n">
        <v>7033</v>
      </c>
      <c r="B593" s="295" t="s">
        <v>795</v>
      </c>
      <c r="C593" s="295" t="s">
        <v>729</v>
      </c>
      <c r="D593" s="296" t="n">
        <v>0</v>
      </c>
      <c r="E593" s="296" t="n">
        <v>0.64</v>
      </c>
    </row>
    <row r="594" customFormat="false" ht="15" hidden="false" customHeight="false" outlineLevel="0" collapsed="false">
      <c r="A594" s="295" t="n">
        <v>7034</v>
      </c>
      <c r="B594" s="295" t="s">
        <v>796</v>
      </c>
      <c r="C594" s="295" t="s">
        <v>729</v>
      </c>
      <c r="D594" s="296" t="n">
        <v>0</v>
      </c>
      <c r="E594" s="296" t="n">
        <v>1.49</v>
      </c>
    </row>
    <row r="595" customFormat="false" ht="15" hidden="false" customHeight="false" outlineLevel="0" collapsed="false">
      <c r="A595" s="295" t="n">
        <v>7035</v>
      </c>
      <c r="B595" s="295" t="s">
        <v>797</v>
      </c>
      <c r="C595" s="295" t="s">
        <v>729</v>
      </c>
      <c r="D595" s="296" t="n">
        <v>0</v>
      </c>
      <c r="E595" s="296" t="n">
        <v>121.29</v>
      </c>
    </row>
    <row r="596" customFormat="false" ht="15" hidden="false" customHeight="false" outlineLevel="0" collapsed="false">
      <c r="A596" s="295" t="n">
        <v>7038</v>
      </c>
      <c r="B596" s="295" t="s">
        <v>798</v>
      </c>
      <c r="C596" s="295" t="s">
        <v>729</v>
      </c>
      <c r="D596" s="296" t="n">
        <v>0</v>
      </c>
      <c r="E596" s="296" t="n">
        <v>17.1</v>
      </c>
    </row>
    <row r="597" customFormat="false" ht="15" hidden="false" customHeight="false" outlineLevel="0" collapsed="false">
      <c r="A597" s="295" t="n">
        <v>7039</v>
      </c>
      <c r="B597" s="295" t="s">
        <v>799</v>
      </c>
      <c r="C597" s="295" t="s">
        <v>729</v>
      </c>
      <c r="D597" s="296" t="n">
        <v>0</v>
      </c>
      <c r="E597" s="296" t="n">
        <v>4.7</v>
      </c>
    </row>
    <row r="598" customFormat="false" ht="15" hidden="false" customHeight="false" outlineLevel="0" collapsed="false">
      <c r="A598" s="295" t="n">
        <v>7040</v>
      </c>
      <c r="B598" s="295" t="s">
        <v>800</v>
      </c>
      <c r="C598" s="295" t="s">
        <v>729</v>
      </c>
      <c r="D598" s="296" t="n">
        <v>0</v>
      </c>
      <c r="E598" s="296" t="n">
        <v>17.61</v>
      </c>
    </row>
    <row r="599" customFormat="false" ht="15" hidden="false" customHeight="false" outlineLevel="0" collapsed="false">
      <c r="A599" s="295" t="n">
        <v>7044</v>
      </c>
      <c r="B599" s="295" t="s">
        <v>801</v>
      </c>
      <c r="C599" s="295" t="s">
        <v>729</v>
      </c>
      <c r="D599" s="296" t="n">
        <v>0</v>
      </c>
      <c r="E599" s="296" t="n">
        <v>0.16</v>
      </c>
    </row>
    <row r="600" customFormat="false" ht="15" hidden="false" customHeight="false" outlineLevel="0" collapsed="false">
      <c r="A600" s="295" t="n">
        <v>7045</v>
      </c>
      <c r="B600" s="295" t="s">
        <v>802</v>
      </c>
      <c r="C600" s="295" t="s">
        <v>729</v>
      </c>
      <c r="D600" s="296" t="n">
        <v>0</v>
      </c>
      <c r="E600" s="296" t="n">
        <v>0.05</v>
      </c>
    </row>
    <row r="601" customFormat="false" ht="15" hidden="false" customHeight="false" outlineLevel="0" collapsed="false">
      <c r="A601" s="295" t="n">
        <v>7046</v>
      </c>
      <c r="B601" s="295" t="s">
        <v>803</v>
      </c>
      <c r="C601" s="295" t="s">
        <v>729</v>
      </c>
      <c r="D601" s="296" t="n">
        <v>0</v>
      </c>
      <c r="E601" s="296" t="n">
        <v>0.11</v>
      </c>
    </row>
    <row r="602" customFormat="false" ht="15" hidden="false" customHeight="false" outlineLevel="0" collapsed="false">
      <c r="A602" s="295" t="n">
        <v>7047</v>
      </c>
      <c r="B602" s="295" t="s">
        <v>804</v>
      </c>
      <c r="C602" s="295" t="s">
        <v>729</v>
      </c>
      <c r="D602" s="296" t="n">
        <v>0</v>
      </c>
      <c r="E602" s="296" t="n">
        <v>5.22</v>
      </c>
    </row>
    <row r="603" customFormat="false" ht="15" hidden="false" customHeight="false" outlineLevel="0" collapsed="false">
      <c r="A603" s="295" t="n">
        <v>7051</v>
      </c>
      <c r="B603" s="295" t="s">
        <v>805</v>
      </c>
      <c r="C603" s="295" t="s">
        <v>729</v>
      </c>
      <c r="D603" s="296" t="n">
        <v>0</v>
      </c>
      <c r="E603" s="296" t="n">
        <v>18.22</v>
      </c>
    </row>
    <row r="604" customFormat="false" ht="15" hidden="false" customHeight="false" outlineLevel="0" collapsed="false">
      <c r="A604" s="295" t="n">
        <v>7052</v>
      </c>
      <c r="B604" s="295" t="s">
        <v>806</v>
      </c>
      <c r="C604" s="295" t="s">
        <v>729</v>
      </c>
      <c r="D604" s="296" t="n">
        <v>0</v>
      </c>
      <c r="E604" s="296" t="n">
        <v>4.25</v>
      </c>
    </row>
    <row r="605" customFormat="false" ht="15" hidden="false" customHeight="false" outlineLevel="0" collapsed="false">
      <c r="A605" s="295" t="n">
        <v>7053</v>
      </c>
      <c r="B605" s="295" t="s">
        <v>807</v>
      </c>
      <c r="C605" s="295" t="s">
        <v>729</v>
      </c>
      <c r="D605" s="296" t="n">
        <v>0</v>
      </c>
      <c r="E605" s="296" t="n">
        <v>20.24</v>
      </c>
    </row>
    <row r="606" customFormat="false" ht="15" hidden="false" customHeight="false" outlineLevel="0" collapsed="false">
      <c r="A606" s="295" t="n">
        <v>7054</v>
      </c>
      <c r="B606" s="295" t="s">
        <v>808</v>
      </c>
      <c r="C606" s="295" t="s">
        <v>729</v>
      </c>
      <c r="D606" s="296" t="n">
        <v>0</v>
      </c>
      <c r="E606" s="296" t="n">
        <v>52.78</v>
      </c>
    </row>
    <row r="607" customFormat="false" ht="15" hidden="false" customHeight="false" outlineLevel="0" collapsed="false">
      <c r="A607" s="295" t="n">
        <v>7058</v>
      </c>
      <c r="B607" s="295" t="s">
        <v>809</v>
      </c>
      <c r="C607" s="295" t="s">
        <v>729</v>
      </c>
      <c r="D607" s="296" t="n">
        <v>0</v>
      </c>
      <c r="E607" s="296" t="n">
        <v>13.84</v>
      </c>
    </row>
    <row r="608" customFormat="false" ht="15" hidden="false" customHeight="false" outlineLevel="0" collapsed="false">
      <c r="A608" s="295" t="n">
        <v>7059</v>
      </c>
      <c r="B608" s="295" t="s">
        <v>810</v>
      </c>
      <c r="C608" s="295" t="s">
        <v>729</v>
      </c>
      <c r="D608" s="296" t="n">
        <v>0</v>
      </c>
      <c r="E608" s="296" t="n">
        <v>3.28</v>
      </c>
    </row>
    <row r="609" customFormat="false" ht="15" hidden="false" customHeight="false" outlineLevel="0" collapsed="false">
      <c r="A609" s="295" t="n">
        <v>7060</v>
      </c>
      <c r="B609" s="295" t="s">
        <v>811</v>
      </c>
      <c r="C609" s="295" t="s">
        <v>729</v>
      </c>
      <c r="D609" s="296" t="n">
        <v>0</v>
      </c>
      <c r="E609" s="296" t="n">
        <v>19.45</v>
      </c>
    </row>
    <row r="610" customFormat="false" ht="15" hidden="false" customHeight="false" outlineLevel="0" collapsed="false">
      <c r="A610" s="295" t="n">
        <v>7061</v>
      </c>
      <c r="B610" s="295" t="s">
        <v>812</v>
      </c>
      <c r="C610" s="295" t="s">
        <v>729</v>
      </c>
      <c r="D610" s="296" t="n">
        <v>0</v>
      </c>
      <c r="E610" s="296" t="n">
        <v>57.79</v>
      </c>
    </row>
    <row r="611" customFormat="false" ht="15" hidden="false" customHeight="false" outlineLevel="0" collapsed="false">
      <c r="A611" s="295" t="n">
        <v>7063</v>
      </c>
      <c r="B611" s="295" t="s">
        <v>813</v>
      </c>
      <c r="C611" s="295" t="s">
        <v>729</v>
      </c>
      <c r="D611" s="296" t="n">
        <v>0</v>
      </c>
      <c r="E611" s="296" t="n">
        <v>6.71</v>
      </c>
    </row>
    <row r="612" customFormat="false" ht="15" hidden="false" customHeight="false" outlineLevel="0" collapsed="false">
      <c r="A612" s="295" t="n">
        <v>7064</v>
      </c>
      <c r="B612" s="295" t="s">
        <v>814</v>
      </c>
      <c r="C612" s="295" t="s">
        <v>729</v>
      </c>
      <c r="D612" s="296" t="n">
        <v>0</v>
      </c>
      <c r="E612" s="296" t="n">
        <v>2.27</v>
      </c>
    </row>
    <row r="613" customFormat="false" ht="15" hidden="false" customHeight="false" outlineLevel="0" collapsed="false">
      <c r="A613" s="295" t="n">
        <v>7065</v>
      </c>
      <c r="B613" s="295" t="s">
        <v>815</v>
      </c>
      <c r="C613" s="295" t="s">
        <v>729</v>
      </c>
      <c r="D613" s="296" t="n">
        <v>0</v>
      </c>
      <c r="E613" s="296" t="n">
        <v>7.35</v>
      </c>
    </row>
    <row r="614" customFormat="false" ht="15" hidden="false" customHeight="false" outlineLevel="0" collapsed="false">
      <c r="A614" s="295" t="n">
        <v>7066</v>
      </c>
      <c r="B614" s="295" t="s">
        <v>816</v>
      </c>
      <c r="C614" s="295" t="s">
        <v>729</v>
      </c>
      <c r="D614" s="296" t="n">
        <v>0</v>
      </c>
      <c r="E614" s="296" t="n">
        <v>50.83</v>
      </c>
    </row>
    <row r="615" customFormat="false" ht="15" hidden="false" customHeight="false" outlineLevel="0" collapsed="false">
      <c r="A615" s="295" t="n">
        <v>53786</v>
      </c>
      <c r="B615" s="295" t="s">
        <v>817</v>
      </c>
      <c r="C615" s="295" t="s">
        <v>729</v>
      </c>
      <c r="D615" s="296" t="n">
        <v>0</v>
      </c>
      <c r="E615" s="296" t="n">
        <v>38.86</v>
      </c>
    </row>
    <row r="616" customFormat="false" ht="15" hidden="false" customHeight="false" outlineLevel="0" collapsed="false">
      <c r="A616" s="295" t="n">
        <v>53788</v>
      </c>
      <c r="B616" s="295" t="s">
        <v>818</v>
      </c>
      <c r="C616" s="295" t="s">
        <v>729</v>
      </c>
      <c r="D616" s="296" t="n">
        <v>0</v>
      </c>
      <c r="E616" s="296" t="n">
        <v>33.79</v>
      </c>
    </row>
    <row r="617" customFormat="false" ht="15" hidden="false" customHeight="false" outlineLevel="0" collapsed="false">
      <c r="A617" s="295" t="n">
        <v>53792</v>
      </c>
      <c r="B617" s="295" t="s">
        <v>819</v>
      </c>
      <c r="C617" s="295" t="s">
        <v>729</v>
      </c>
      <c r="D617" s="296" t="n">
        <v>0</v>
      </c>
      <c r="E617" s="296" t="n">
        <v>71.85</v>
      </c>
    </row>
    <row r="618" customFormat="false" ht="15" hidden="false" customHeight="false" outlineLevel="0" collapsed="false">
      <c r="A618" s="295" t="n">
        <v>53794</v>
      </c>
      <c r="B618" s="295" t="s">
        <v>820</v>
      </c>
      <c r="C618" s="295" t="s">
        <v>729</v>
      </c>
      <c r="D618" s="296" t="n">
        <v>0</v>
      </c>
      <c r="E618" s="296" t="n">
        <v>32.5</v>
      </c>
    </row>
    <row r="619" customFormat="false" ht="15" hidden="false" customHeight="false" outlineLevel="0" collapsed="false">
      <c r="A619" s="295" t="n">
        <v>53797</v>
      </c>
      <c r="B619" s="295" t="s">
        <v>821</v>
      </c>
      <c r="C619" s="295" t="s">
        <v>729</v>
      </c>
      <c r="D619" s="296" t="n">
        <v>0</v>
      </c>
      <c r="E619" s="296" t="n">
        <v>59.06</v>
      </c>
    </row>
    <row r="620" customFormat="false" ht="15" hidden="false" customHeight="false" outlineLevel="0" collapsed="false">
      <c r="A620" s="295" t="n">
        <v>53804</v>
      </c>
      <c r="B620" s="295" t="s">
        <v>822</v>
      </c>
      <c r="C620" s="295" t="s">
        <v>729</v>
      </c>
      <c r="D620" s="296" t="n">
        <v>0</v>
      </c>
      <c r="E620" s="296" t="n">
        <v>1.8</v>
      </c>
    </row>
    <row r="621" customFormat="false" ht="15" hidden="false" customHeight="false" outlineLevel="0" collapsed="false">
      <c r="A621" s="295" t="n">
        <v>53806</v>
      </c>
      <c r="B621" s="295" t="s">
        <v>823</v>
      </c>
      <c r="C621" s="295" t="s">
        <v>729</v>
      </c>
      <c r="D621" s="296" t="n">
        <v>0</v>
      </c>
      <c r="E621" s="296" t="n">
        <v>57.25</v>
      </c>
    </row>
    <row r="622" customFormat="false" ht="15" hidden="false" customHeight="false" outlineLevel="0" collapsed="false">
      <c r="A622" s="295" t="n">
        <v>53810</v>
      </c>
      <c r="B622" s="295" t="s">
        <v>824</v>
      </c>
      <c r="C622" s="295" t="s">
        <v>729</v>
      </c>
      <c r="D622" s="296" t="n">
        <v>0</v>
      </c>
      <c r="E622" s="296" t="n">
        <v>57.6</v>
      </c>
    </row>
    <row r="623" customFormat="false" ht="15" hidden="false" customHeight="false" outlineLevel="0" collapsed="false">
      <c r="A623" s="295" t="n">
        <v>53814</v>
      </c>
      <c r="B623" s="295" t="s">
        <v>825</v>
      </c>
      <c r="C623" s="295" t="s">
        <v>729</v>
      </c>
      <c r="D623" s="296" t="n">
        <v>0</v>
      </c>
      <c r="E623" s="296" t="n">
        <v>188.67</v>
      </c>
    </row>
    <row r="624" customFormat="false" ht="15" hidden="false" customHeight="false" outlineLevel="0" collapsed="false">
      <c r="A624" s="295" t="n">
        <v>53817</v>
      </c>
      <c r="B624" s="295" t="s">
        <v>826</v>
      </c>
      <c r="C624" s="295" t="s">
        <v>729</v>
      </c>
      <c r="D624" s="296" t="n">
        <v>0</v>
      </c>
      <c r="E624" s="296" t="n">
        <v>50.66</v>
      </c>
    </row>
    <row r="625" customFormat="false" ht="15" hidden="false" customHeight="false" outlineLevel="0" collapsed="false">
      <c r="A625" s="295" t="n">
        <v>53818</v>
      </c>
      <c r="B625" s="295" t="s">
        <v>827</v>
      </c>
      <c r="C625" s="295" t="s">
        <v>729</v>
      </c>
      <c r="D625" s="296" t="n">
        <v>0</v>
      </c>
      <c r="E625" s="296" t="n">
        <v>3.97</v>
      </c>
    </row>
    <row r="626" customFormat="false" ht="15" hidden="false" customHeight="false" outlineLevel="0" collapsed="false">
      <c r="A626" s="295" t="n">
        <v>53823</v>
      </c>
      <c r="B626" s="295" t="s">
        <v>828</v>
      </c>
      <c r="C626" s="295" t="s">
        <v>729</v>
      </c>
      <c r="D626" s="296" t="n">
        <v>0</v>
      </c>
      <c r="E626" s="296" t="n">
        <v>16.54</v>
      </c>
    </row>
    <row r="627" customFormat="false" ht="15" hidden="false" customHeight="false" outlineLevel="0" collapsed="false">
      <c r="A627" s="295" t="n">
        <v>53827</v>
      </c>
      <c r="B627" s="295" t="s">
        <v>829</v>
      </c>
      <c r="C627" s="295" t="s">
        <v>729</v>
      </c>
      <c r="D627" s="296" t="n">
        <v>0</v>
      </c>
      <c r="E627" s="296" t="n">
        <v>57.79</v>
      </c>
    </row>
    <row r="628" customFormat="false" ht="15" hidden="false" customHeight="false" outlineLevel="0" collapsed="false">
      <c r="A628" s="295" t="n">
        <v>53829</v>
      </c>
      <c r="B628" s="295" t="s">
        <v>830</v>
      </c>
      <c r="C628" s="295" t="s">
        <v>729</v>
      </c>
      <c r="D628" s="296" t="n">
        <v>0</v>
      </c>
      <c r="E628" s="296" t="n">
        <v>59.06</v>
      </c>
    </row>
    <row r="629" customFormat="false" ht="15" hidden="false" customHeight="false" outlineLevel="0" collapsed="false">
      <c r="A629" s="295" t="n">
        <v>53831</v>
      </c>
      <c r="B629" s="295" t="s">
        <v>831</v>
      </c>
      <c r="C629" s="295" t="s">
        <v>729</v>
      </c>
      <c r="D629" s="296" t="n">
        <v>0</v>
      </c>
      <c r="E629" s="296" t="n">
        <v>71.85</v>
      </c>
    </row>
    <row r="630" customFormat="false" ht="15" hidden="false" customHeight="false" outlineLevel="0" collapsed="false">
      <c r="A630" s="295" t="n">
        <v>53840</v>
      </c>
      <c r="B630" s="295" t="s">
        <v>832</v>
      </c>
      <c r="C630" s="295" t="s">
        <v>729</v>
      </c>
      <c r="D630" s="296" t="n">
        <v>0</v>
      </c>
      <c r="E630" s="296" t="n">
        <v>1.68</v>
      </c>
    </row>
    <row r="631" customFormat="false" ht="15" hidden="false" customHeight="false" outlineLevel="0" collapsed="false">
      <c r="A631" s="295" t="n">
        <v>53841</v>
      </c>
      <c r="B631" s="295" t="s">
        <v>833</v>
      </c>
      <c r="C631" s="295" t="s">
        <v>729</v>
      </c>
      <c r="D631" s="296" t="n">
        <v>0</v>
      </c>
      <c r="E631" s="296" t="n">
        <v>1.33</v>
      </c>
    </row>
    <row r="632" customFormat="false" ht="15" hidden="false" customHeight="false" outlineLevel="0" collapsed="false">
      <c r="A632" s="295" t="n">
        <v>53849</v>
      </c>
      <c r="B632" s="295" t="s">
        <v>834</v>
      </c>
      <c r="C632" s="295" t="s">
        <v>729</v>
      </c>
      <c r="D632" s="296" t="n">
        <v>0</v>
      </c>
      <c r="E632" s="296" t="n">
        <v>63.34</v>
      </c>
    </row>
    <row r="633" customFormat="false" ht="15" hidden="false" customHeight="false" outlineLevel="0" collapsed="false">
      <c r="A633" s="295" t="n">
        <v>53857</v>
      </c>
      <c r="B633" s="295" t="s">
        <v>835</v>
      </c>
      <c r="C633" s="295" t="s">
        <v>729</v>
      </c>
      <c r="D633" s="296" t="n">
        <v>0</v>
      </c>
      <c r="E633" s="296" t="n">
        <v>23.1</v>
      </c>
    </row>
    <row r="634" customFormat="false" ht="15" hidden="false" customHeight="false" outlineLevel="0" collapsed="false">
      <c r="A634" s="295" t="n">
        <v>53858</v>
      </c>
      <c r="B634" s="295" t="s">
        <v>836</v>
      </c>
      <c r="C634" s="295" t="s">
        <v>729</v>
      </c>
      <c r="D634" s="296" t="n">
        <v>0</v>
      </c>
      <c r="E634" s="296" t="n">
        <v>54.05</v>
      </c>
    </row>
    <row r="635" customFormat="false" ht="15" hidden="false" customHeight="false" outlineLevel="0" collapsed="false">
      <c r="A635" s="295" t="n">
        <v>53861</v>
      </c>
      <c r="B635" s="295" t="s">
        <v>837</v>
      </c>
      <c r="C635" s="295" t="s">
        <v>729</v>
      </c>
      <c r="D635" s="296" t="n">
        <v>0</v>
      </c>
      <c r="E635" s="296" t="n">
        <v>32.03</v>
      </c>
    </row>
    <row r="636" customFormat="false" ht="15" hidden="false" customHeight="false" outlineLevel="0" collapsed="false">
      <c r="A636" s="295" t="n">
        <v>53863</v>
      </c>
      <c r="B636" s="295" t="s">
        <v>838</v>
      </c>
      <c r="C636" s="295" t="s">
        <v>729</v>
      </c>
      <c r="D636" s="296" t="n">
        <v>0</v>
      </c>
      <c r="E636" s="296" t="n">
        <v>0.36</v>
      </c>
    </row>
    <row r="637" customFormat="false" ht="15" hidden="false" customHeight="false" outlineLevel="0" collapsed="false">
      <c r="A637" s="295" t="n">
        <v>53865</v>
      </c>
      <c r="B637" s="295" t="s">
        <v>839</v>
      </c>
      <c r="C637" s="295" t="s">
        <v>729</v>
      </c>
      <c r="D637" s="296" t="n">
        <v>0</v>
      </c>
      <c r="E637" s="296" t="n">
        <v>28.87</v>
      </c>
    </row>
    <row r="638" customFormat="false" ht="15" hidden="false" customHeight="false" outlineLevel="0" collapsed="false">
      <c r="A638" s="295" t="n">
        <v>53866</v>
      </c>
      <c r="B638" s="295" t="s">
        <v>840</v>
      </c>
      <c r="C638" s="295" t="s">
        <v>729</v>
      </c>
      <c r="D638" s="296" t="n">
        <v>0</v>
      </c>
      <c r="E638" s="296" t="n">
        <v>0.92</v>
      </c>
    </row>
    <row r="639" customFormat="false" ht="15" hidden="false" customHeight="false" outlineLevel="0" collapsed="false">
      <c r="A639" s="295" t="n">
        <v>53882</v>
      </c>
      <c r="B639" s="295" t="s">
        <v>841</v>
      </c>
      <c r="C639" s="295" t="s">
        <v>729</v>
      </c>
      <c r="D639" s="296" t="n">
        <v>0</v>
      </c>
      <c r="E639" s="296" t="n">
        <v>14.56</v>
      </c>
    </row>
    <row r="640" customFormat="false" ht="15" hidden="false" customHeight="false" outlineLevel="0" collapsed="false">
      <c r="A640" s="295" t="n">
        <v>55263</v>
      </c>
      <c r="B640" s="295" t="s">
        <v>842</v>
      </c>
      <c r="C640" s="295" t="s">
        <v>729</v>
      </c>
      <c r="D640" s="296" t="n">
        <v>0</v>
      </c>
      <c r="E640" s="296" t="n">
        <v>46.86</v>
      </c>
    </row>
    <row r="641" customFormat="false" ht="15" hidden="false" customHeight="false" outlineLevel="0" collapsed="false">
      <c r="A641" s="295" t="n">
        <v>73303</v>
      </c>
      <c r="B641" s="295" t="s">
        <v>843</v>
      </c>
      <c r="C641" s="295" t="s">
        <v>729</v>
      </c>
      <c r="D641" s="296" t="n">
        <v>0</v>
      </c>
      <c r="E641" s="296" t="n">
        <v>3.77</v>
      </c>
    </row>
    <row r="642" customFormat="false" ht="15" hidden="false" customHeight="false" outlineLevel="0" collapsed="false">
      <c r="A642" s="295" t="n">
        <v>73307</v>
      </c>
      <c r="B642" s="295" t="s">
        <v>844</v>
      </c>
      <c r="C642" s="295" t="s">
        <v>729</v>
      </c>
      <c r="D642" s="296" t="n">
        <v>0</v>
      </c>
      <c r="E642" s="296" t="n">
        <v>2.77</v>
      </c>
    </row>
    <row r="643" customFormat="false" ht="15" hidden="false" customHeight="false" outlineLevel="0" collapsed="false">
      <c r="A643" s="295" t="n">
        <v>73309</v>
      </c>
      <c r="B643" s="295" t="s">
        <v>845</v>
      </c>
      <c r="C643" s="295" t="s">
        <v>729</v>
      </c>
      <c r="D643" s="296" t="n">
        <v>0</v>
      </c>
      <c r="E643" s="296" t="n">
        <v>13.66</v>
      </c>
    </row>
    <row r="644" customFormat="false" ht="15" hidden="false" customHeight="false" outlineLevel="0" collapsed="false">
      <c r="A644" s="295" t="n">
        <v>73311</v>
      </c>
      <c r="B644" s="295" t="s">
        <v>846</v>
      </c>
      <c r="C644" s="295" t="s">
        <v>729</v>
      </c>
      <c r="D644" s="296" t="n">
        <v>0</v>
      </c>
      <c r="E644" s="296" t="n">
        <v>97.55</v>
      </c>
    </row>
    <row r="645" customFormat="false" ht="15" hidden="false" customHeight="false" outlineLevel="0" collapsed="false">
      <c r="A645" s="295" t="n">
        <v>73313</v>
      </c>
      <c r="B645" s="295" t="s">
        <v>847</v>
      </c>
      <c r="C645" s="295" t="s">
        <v>729</v>
      </c>
      <c r="D645" s="296" t="n">
        <v>0</v>
      </c>
      <c r="E645" s="296" t="n">
        <v>3.19</v>
      </c>
    </row>
    <row r="646" customFormat="false" ht="15" hidden="false" customHeight="false" outlineLevel="0" collapsed="false">
      <c r="A646" s="295" t="n">
        <v>73315</v>
      </c>
      <c r="B646" s="295" t="s">
        <v>848</v>
      </c>
      <c r="C646" s="295" t="s">
        <v>729</v>
      </c>
      <c r="D646" s="296" t="n">
        <v>0</v>
      </c>
      <c r="E646" s="296" t="n">
        <v>33.79</v>
      </c>
    </row>
    <row r="647" customFormat="false" ht="15" hidden="false" customHeight="false" outlineLevel="0" collapsed="false">
      <c r="A647" s="295" t="n">
        <v>73335</v>
      </c>
      <c r="B647" s="295" t="s">
        <v>849</v>
      </c>
      <c r="C647" s="295" t="s">
        <v>729</v>
      </c>
      <c r="D647" s="296" t="n">
        <v>0</v>
      </c>
      <c r="E647" s="296" t="n">
        <v>14.24</v>
      </c>
    </row>
    <row r="648" customFormat="false" ht="15" hidden="false" customHeight="false" outlineLevel="0" collapsed="false">
      <c r="A648" s="295" t="n">
        <v>73340</v>
      </c>
      <c r="B648" s="295" t="s">
        <v>850</v>
      </c>
      <c r="C648" s="295" t="s">
        <v>729</v>
      </c>
      <c r="D648" s="296" t="n">
        <v>0</v>
      </c>
      <c r="E648" s="296" t="n">
        <v>57.79</v>
      </c>
    </row>
    <row r="649" customFormat="false" ht="15" hidden="false" customHeight="false" outlineLevel="0" collapsed="false">
      <c r="A649" s="295" t="n">
        <v>73343</v>
      </c>
      <c r="B649" s="295" t="s">
        <v>851</v>
      </c>
      <c r="C649" s="295" t="s">
        <v>729</v>
      </c>
      <c r="D649" s="296" t="n">
        <v>0</v>
      </c>
      <c r="E649" s="296" t="n">
        <v>0.49</v>
      </c>
    </row>
    <row r="650" customFormat="false" ht="15" hidden="false" customHeight="false" outlineLevel="0" collapsed="false">
      <c r="A650" s="295" t="n">
        <v>83361</v>
      </c>
      <c r="B650" s="295" t="s">
        <v>852</v>
      </c>
      <c r="C650" s="295" t="s">
        <v>729</v>
      </c>
      <c r="D650" s="296" t="n">
        <v>0</v>
      </c>
      <c r="E650" s="296" t="n">
        <v>22.64</v>
      </c>
    </row>
    <row r="651" customFormat="false" ht="15" hidden="false" customHeight="false" outlineLevel="0" collapsed="false">
      <c r="A651" s="295" t="n">
        <v>83761</v>
      </c>
      <c r="B651" s="295" t="s">
        <v>853</v>
      </c>
      <c r="C651" s="295" t="s">
        <v>729</v>
      </c>
      <c r="D651" s="296" t="n">
        <v>0</v>
      </c>
      <c r="E651" s="296" t="n">
        <v>5.61</v>
      </c>
    </row>
    <row r="652" customFormat="false" ht="15" hidden="false" customHeight="false" outlineLevel="0" collapsed="false">
      <c r="A652" s="295" t="n">
        <v>83762</v>
      </c>
      <c r="B652" s="295" t="s">
        <v>854</v>
      </c>
      <c r="C652" s="295" t="s">
        <v>729</v>
      </c>
      <c r="D652" s="296" t="n">
        <v>0</v>
      </c>
      <c r="E652" s="296" t="n">
        <v>3.69</v>
      </c>
    </row>
    <row r="653" customFormat="false" ht="15" hidden="false" customHeight="false" outlineLevel="0" collapsed="false">
      <c r="A653" s="295" t="n">
        <v>83763</v>
      </c>
      <c r="B653" s="295" t="s">
        <v>855</v>
      </c>
      <c r="C653" s="295" t="s">
        <v>729</v>
      </c>
      <c r="D653" s="296" t="n">
        <v>0</v>
      </c>
      <c r="E653" s="296" t="n">
        <v>27.51</v>
      </c>
    </row>
    <row r="654" customFormat="false" ht="15" hidden="false" customHeight="false" outlineLevel="0" collapsed="false">
      <c r="A654" s="295" t="n">
        <v>83764</v>
      </c>
      <c r="B654" s="295" t="s">
        <v>856</v>
      </c>
      <c r="C654" s="295" t="s">
        <v>729</v>
      </c>
      <c r="D654" s="296" t="n">
        <v>0</v>
      </c>
      <c r="E654" s="296" t="n">
        <v>1.42</v>
      </c>
    </row>
    <row r="655" customFormat="false" ht="15" hidden="false" customHeight="false" outlineLevel="0" collapsed="false">
      <c r="A655" s="295" t="n">
        <v>87026</v>
      </c>
      <c r="B655" s="295" t="s">
        <v>857</v>
      </c>
      <c r="C655" s="295" t="s">
        <v>729</v>
      </c>
      <c r="D655" s="296" t="n">
        <v>0</v>
      </c>
      <c r="E655" s="296" t="n">
        <v>0.58</v>
      </c>
    </row>
    <row r="656" customFormat="false" ht="15" hidden="false" customHeight="false" outlineLevel="0" collapsed="false">
      <c r="A656" s="295" t="n">
        <v>87441</v>
      </c>
      <c r="B656" s="295" t="s">
        <v>858</v>
      </c>
      <c r="C656" s="295" t="s">
        <v>729</v>
      </c>
      <c r="D656" s="296" t="n">
        <v>0</v>
      </c>
      <c r="E656" s="296" t="n">
        <v>0.34</v>
      </c>
    </row>
    <row r="657" customFormat="false" ht="15" hidden="false" customHeight="false" outlineLevel="0" collapsed="false">
      <c r="A657" s="295" t="n">
        <v>87442</v>
      </c>
      <c r="B657" s="295" t="s">
        <v>859</v>
      </c>
      <c r="C657" s="295" t="s">
        <v>729</v>
      </c>
      <c r="D657" s="296" t="n">
        <v>0</v>
      </c>
      <c r="E657" s="296" t="n">
        <v>0.08</v>
      </c>
    </row>
    <row r="658" customFormat="false" ht="15" hidden="false" customHeight="false" outlineLevel="0" collapsed="false">
      <c r="A658" s="295" t="n">
        <v>87443</v>
      </c>
      <c r="B658" s="295" t="s">
        <v>860</v>
      </c>
      <c r="C658" s="295" t="s">
        <v>729</v>
      </c>
      <c r="D658" s="296" t="n">
        <v>0</v>
      </c>
      <c r="E658" s="296" t="n">
        <v>0.28</v>
      </c>
    </row>
    <row r="659" customFormat="false" ht="15" hidden="false" customHeight="false" outlineLevel="0" collapsed="false">
      <c r="A659" s="295" t="n">
        <v>87444</v>
      </c>
      <c r="B659" s="295" t="s">
        <v>861</v>
      </c>
      <c r="C659" s="295" t="s">
        <v>729</v>
      </c>
      <c r="D659" s="296" t="n">
        <v>0</v>
      </c>
      <c r="E659" s="296" t="n">
        <v>2.12</v>
      </c>
    </row>
    <row r="660" customFormat="false" ht="15" hidden="false" customHeight="false" outlineLevel="0" collapsed="false">
      <c r="A660" s="295" t="n">
        <v>88387</v>
      </c>
      <c r="B660" s="295" t="s">
        <v>862</v>
      </c>
      <c r="C660" s="295" t="s">
        <v>729</v>
      </c>
      <c r="D660" s="296" t="n">
        <v>0</v>
      </c>
      <c r="E660" s="296" t="n">
        <v>0.66</v>
      </c>
    </row>
    <row r="661" customFormat="false" ht="15" hidden="false" customHeight="false" outlineLevel="0" collapsed="false">
      <c r="A661" s="295" t="n">
        <v>88389</v>
      </c>
      <c r="B661" s="295" t="s">
        <v>863</v>
      </c>
      <c r="C661" s="295" t="s">
        <v>729</v>
      </c>
      <c r="D661" s="296" t="n">
        <v>0</v>
      </c>
      <c r="E661" s="296" t="n">
        <v>0.15</v>
      </c>
    </row>
    <row r="662" customFormat="false" ht="15" hidden="false" customHeight="false" outlineLevel="0" collapsed="false">
      <c r="A662" s="295" t="n">
        <v>88390</v>
      </c>
      <c r="B662" s="295" t="s">
        <v>864</v>
      </c>
      <c r="C662" s="295" t="s">
        <v>729</v>
      </c>
      <c r="D662" s="296" t="n">
        <v>0</v>
      </c>
      <c r="E662" s="296" t="n">
        <v>0.55</v>
      </c>
    </row>
    <row r="663" customFormat="false" ht="15" hidden="false" customHeight="false" outlineLevel="0" collapsed="false">
      <c r="A663" s="295" t="n">
        <v>88391</v>
      </c>
      <c r="B663" s="295" t="s">
        <v>865</v>
      </c>
      <c r="C663" s="295" t="s">
        <v>729</v>
      </c>
      <c r="D663" s="296" t="n">
        <v>0</v>
      </c>
      <c r="E663" s="296" t="n">
        <v>1.25</v>
      </c>
    </row>
    <row r="664" customFormat="false" ht="15" hidden="false" customHeight="false" outlineLevel="0" collapsed="false">
      <c r="A664" s="295" t="n">
        <v>88394</v>
      </c>
      <c r="B664" s="295" t="s">
        <v>866</v>
      </c>
      <c r="C664" s="295" t="s">
        <v>729</v>
      </c>
      <c r="D664" s="296" t="n">
        <v>0</v>
      </c>
      <c r="E664" s="296" t="n">
        <v>0.78</v>
      </c>
    </row>
    <row r="665" customFormat="false" ht="15" hidden="false" customHeight="false" outlineLevel="0" collapsed="false">
      <c r="A665" s="295" t="n">
        <v>88395</v>
      </c>
      <c r="B665" s="295" t="s">
        <v>867</v>
      </c>
      <c r="C665" s="295" t="s">
        <v>729</v>
      </c>
      <c r="D665" s="296" t="n">
        <v>0</v>
      </c>
      <c r="E665" s="296" t="n">
        <v>0.18</v>
      </c>
    </row>
    <row r="666" customFormat="false" ht="15" hidden="false" customHeight="false" outlineLevel="0" collapsed="false">
      <c r="A666" s="295" t="n">
        <v>88396</v>
      </c>
      <c r="B666" s="295" t="s">
        <v>868</v>
      </c>
      <c r="C666" s="295" t="s">
        <v>729</v>
      </c>
      <c r="D666" s="296" t="n">
        <v>0</v>
      </c>
      <c r="E666" s="296" t="n">
        <v>0.65</v>
      </c>
    </row>
    <row r="667" customFormat="false" ht="15" hidden="false" customHeight="false" outlineLevel="0" collapsed="false">
      <c r="A667" s="295" t="n">
        <v>88397</v>
      </c>
      <c r="B667" s="295" t="s">
        <v>869</v>
      </c>
      <c r="C667" s="295" t="s">
        <v>729</v>
      </c>
      <c r="D667" s="296" t="n">
        <v>0</v>
      </c>
      <c r="E667" s="296" t="n">
        <v>1.87</v>
      </c>
    </row>
    <row r="668" customFormat="false" ht="15" hidden="false" customHeight="false" outlineLevel="0" collapsed="false">
      <c r="A668" s="295" t="n">
        <v>88400</v>
      </c>
      <c r="B668" s="295" t="s">
        <v>870</v>
      </c>
      <c r="C668" s="295" t="s">
        <v>729</v>
      </c>
      <c r="D668" s="296" t="n">
        <v>0</v>
      </c>
      <c r="E668" s="296" t="n">
        <v>0.62</v>
      </c>
    </row>
    <row r="669" customFormat="false" ht="15" hidden="false" customHeight="false" outlineLevel="0" collapsed="false">
      <c r="A669" s="295" t="n">
        <v>88401</v>
      </c>
      <c r="B669" s="295" t="s">
        <v>871</v>
      </c>
      <c r="C669" s="295" t="s">
        <v>729</v>
      </c>
      <c r="D669" s="296" t="n">
        <v>0</v>
      </c>
      <c r="E669" s="296" t="n">
        <v>0.15</v>
      </c>
    </row>
    <row r="670" customFormat="false" ht="15" hidden="false" customHeight="false" outlineLevel="0" collapsed="false">
      <c r="A670" s="295" t="n">
        <v>88402</v>
      </c>
      <c r="B670" s="295" t="s">
        <v>872</v>
      </c>
      <c r="C670" s="295" t="s">
        <v>729</v>
      </c>
      <c r="D670" s="296" t="n">
        <v>0</v>
      </c>
      <c r="E670" s="296" t="n">
        <v>0.52</v>
      </c>
    </row>
    <row r="671" customFormat="false" ht="15" hidden="false" customHeight="false" outlineLevel="0" collapsed="false">
      <c r="A671" s="295" t="n">
        <v>88403</v>
      </c>
      <c r="B671" s="295" t="s">
        <v>873</v>
      </c>
      <c r="C671" s="295" t="s">
        <v>729</v>
      </c>
      <c r="D671" s="296" t="n">
        <v>0</v>
      </c>
      <c r="E671" s="296" t="n">
        <v>0.75</v>
      </c>
    </row>
    <row r="672" customFormat="false" ht="15" hidden="false" customHeight="false" outlineLevel="0" collapsed="false">
      <c r="A672" s="295" t="n">
        <v>88419</v>
      </c>
      <c r="B672" s="295" t="s">
        <v>874</v>
      </c>
      <c r="C672" s="295" t="s">
        <v>729</v>
      </c>
      <c r="D672" s="296" t="n">
        <v>0</v>
      </c>
      <c r="E672" s="296" t="n">
        <v>4.05</v>
      </c>
    </row>
    <row r="673" customFormat="false" ht="15" hidden="false" customHeight="false" outlineLevel="0" collapsed="false">
      <c r="A673" s="295" t="n">
        <v>88422</v>
      </c>
      <c r="B673" s="295" t="s">
        <v>875</v>
      </c>
      <c r="C673" s="295" t="s">
        <v>729</v>
      </c>
      <c r="D673" s="296" t="n">
        <v>0</v>
      </c>
      <c r="E673" s="296" t="n">
        <v>0.94</v>
      </c>
    </row>
    <row r="674" customFormat="false" ht="15" hidden="false" customHeight="false" outlineLevel="0" collapsed="false">
      <c r="A674" s="295" t="n">
        <v>88425</v>
      </c>
      <c r="B674" s="295" t="s">
        <v>876</v>
      </c>
      <c r="C674" s="295" t="s">
        <v>729</v>
      </c>
      <c r="D674" s="296" t="n">
        <v>0</v>
      </c>
      <c r="E674" s="296" t="n">
        <v>3.37</v>
      </c>
    </row>
    <row r="675" customFormat="false" ht="15" hidden="false" customHeight="false" outlineLevel="0" collapsed="false">
      <c r="A675" s="295" t="n">
        <v>88427</v>
      </c>
      <c r="B675" s="295" t="s">
        <v>877</v>
      </c>
      <c r="C675" s="295" t="s">
        <v>729</v>
      </c>
      <c r="D675" s="296" t="n">
        <v>0</v>
      </c>
      <c r="E675" s="296" t="n">
        <v>1.9</v>
      </c>
    </row>
    <row r="676" customFormat="false" ht="15" hidden="false" customHeight="false" outlineLevel="0" collapsed="false">
      <c r="A676" s="295" t="n">
        <v>88434</v>
      </c>
      <c r="B676" s="295" t="s">
        <v>878</v>
      </c>
      <c r="C676" s="295" t="s">
        <v>729</v>
      </c>
      <c r="D676" s="296" t="n">
        <v>0</v>
      </c>
      <c r="E676" s="296" t="n">
        <v>5.37</v>
      </c>
    </row>
    <row r="677" customFormat="false" ht="15" hidden="false" customHeight="false" outlineLevel="0" collapsed="false">
      <c r="A677" s="295" t="n">
        <v>88435</v>
      </c>
      <c r="B677" s="295" t="s">
        <v>879</v>
      </c>
      <c r="C677" s="295" t="s">
        <v>729</v>
      </c>
      <c r="D677" s="296" t="n">
        <v>0</v>
      </c>
      <c r="E677" s="296" t="n">
        <v>1.25</v>
      </c>
    </row>
    <row r="678" customFormat="false" ht="15" hidden="false" customHeight="false" outlineLevel="0" collapsed="false">
      <c r="A678" s="295" t="n">
        <v>88436</v>
      </c>
      <c r="B678" s="295" t="s">
        <v>880</v>
      </c>
      <c r="C678" s="295" t="s">
        <v>729</v>
      </c>
      <c r="D678" s="296" t="n">
        <v>0</v>
      </c>
      <c r="E678" s="296" t="n">
        <v>4.47</v>
      </c>
    </row>
    <row r="679" customFormat="false" ht="15" hidden="false" customHeight="false" outlineLevel="0" collapsed="false">
      <c r="A679" s="295" t="n">
        <v>88437</v>
      </c>
      <c r="B679" s="295" t="s">
        <v>881</v>
      </c>
      <c r="C679" s="295" t="s">
        <v>729</v>
      </c>
      <c r="D679" s="296" t="n">
        <v>0</v>
      </c>
      <c r="E679" s="296" t="n">
        <v>1.9</v>
      </c>
    </row>
    <row r="680" customFormat="false" ht="15" hidden="false" customHeight="false" outlineLevel="0" collapsed="false">
      <c r="A680" s="295" t="n">
        <v>88569</v>
      </c>
      <c r="B680" s="295" t="s">
        <v>882</v>
      </c>
      <c r="C680" s="295" t="s">
        <v>729</v>
      </c>
      <c r="D680" s="296" t="n">
        <v>0</v>
      </c>
      <c r="E680" s="296" t="n">
        <v>3.33</v>
      </c>
    </row>
    <row r="681" customFormat="false" ht="15" hidden="false" customHeight="false" outlineLevel="0" collapsed="false">
      <c r="A681" s="295" t="n">
        <v>88570</v>
      </c>
      <c r="B681" s="295" t="s">
        <v>883</v>
      </c>
      <c r="C681" s="295" t="s">
        <v>729</v>
      </c>
      <c r="D681" s="296" t="n">
        <v>0</v>
      </c>
      <c r="E681" s="296" t="n">
        <v>1.37</v>
      </c>
    </row>
    <row r="682" customFormat="false" ht="15" hidden="false" customHeight="false" outlineLevel="0" collapsed="false">
      <c r="A682" s="295" t="n">
        <v>88826</v>
      </c>
      <c r="B682" s="295" t="s">
        <v>884</v>
      </c>
      <c r="C682" s="295" t="s">
        <v>729</v>
      </c>
      <c r="D682" s="296" t="n">
        <v>0</v>
      </c>
      <c r="E682" s="296" t="n">
        <v>0.25</v>
      </c>
    </row>
    <row r="683" customFormat="false" ht="15" hidden="false" customHeight="false" outlineLevel="0" collapsed="false">
      <c r="A683" s="295" t="n">
        <v>88827</v>
      </c>
      <c r="B683" s="295" t="s">
        <v>885</v>
      </c>
      <c r="C683" s="295" t="s">
        <v>729</v>
      </c>
      <c r="D683" s="296" t="n">
        <v>0</v>
      </c>
      <c r="E683" s="296" t="n">
        <v>0.06</v>
      </c>
    </row>
    <row r="684" customFormat="false" ht="15" hidden="false" customHeight="false" outlineLevel="0" collapsed="false">
      <c r="A684" s="295" t="n">
        <v>88828</v>
      </c>
      <c r="B684" s="295" t="s">
        <v>886</v>
      </c>
      <c r="C684" s="295" t="s">
        <v>729</v>
      </c>
      <c r="D684" s="296" t="n">
        <v>0</v>
      </c>
      <c r="E684" s="296" t="n">
        <v>0.21</v>
      </c>
    </row>
    <row r="685" customFormat="false" ht="15" hidden="false" customHeight="false" outlineLevel="0" collapsed="false">
      <c r="A685" s="295" t="n">
        <v>88829</v>
      </c>
      <c r="B685" s="295" t="s">
        <v>887</v>
      </c>
      <c r="C685" s="295" t="s">
        <v>729</v>
      </c>
      <c r="D685" s="296" t="n">
        <v>0</v>
      </c>
      <c r="E685" s="296" t="n">
        <v>0.51</v>
      </c>
    </row>
    <row r="686" customFormat="false" ht="15" hidden="false" customHeight="false" outlineLevel="0" collapsed="false">
      <c r="A686" s="295" t="n">
        <v>88832</v>
      </c>
      <c r="B686" s="295" t="s">
        <v>888</v>
      </c>
      <c r="C686" s="295" t="s">
        <v>729</v>
      </c>
      <c r="D686" s="296" t="n">
        <v>0</v>
      </c>
      <c r="E686" s="296" t="n">
        <v>23.2</v>
      </c>
    </row>
    <row r="687" customFormat="false" ht="15" hidden="false" customHeight="false" outlineLevel="0" collapsed="false">
      <c r="A687" s="295" t="n">
        <v>88834</v>
      </c>
      <c r="B687" s="295" t="s">
        <v>889</v>
      </c>
      <c r="C687" s="295" t="s">
        <v>729</v>
      </c>
      <c r="D687" s="296" t="n">
        <v>0</v>
      </c>
      <c r="E687" s="296" t="n">
        <v>5.22</v>
      </c>
    </row>
    <row r="688" customFormat="false" ht="15" hidden="false" customHeight="false" outlineLevel="0" collapsed="false">
      <c r="A688" s="295" t="n">
        <v>88835</v>
      </c>
      <c r="B688" s="295" t="s">
        <v>890</v>
      </c>
      <c r="C688" s="295" t="s">
        <v>729</v>
      </c>
      <c r="D688" s="296" t="n">
        <v>0</v>
      </c>
      <c r="E688" s="296" t="n">
        <v>32.63</v>
      </c>
    </row>
    <row r="689" customFormat="false" ht="15" hidden="false" customHeight="false" outlineLevel="0" collapsed="false">
      <c r="A689" s="295" t="n">
        <v>88836</v>
      </c>
      <c r="B689" s="295" t="s">
        <v>891</v>
      </c>
      <c r="C689" s="295" t="s">
        <v>729</v>
      </c>
      <c r="D689" s="296" t="n">
        <v>0</v>
      </c>
      <c r="E689" s="296" t="n">
        <v>46.44</v>
      </c>
    </row>
    <row r="690" customFormat="false" ht="15" hidden="false" customHeight="false" outlineLevel="0" collapsed="false">
      <c r="A690" s="295" t="n">
        <v>88839</v>
      </c>
      <c r="B690" s="295" t="s">
        <v>892</v>
      </c>
      <c r="C690" s="295" t="s">
        <v>729</v>
      </c>
      <c r="D690" s="296" t="n">
        <v>0</v>
      </c>
      <c r="E690" s="296" t="n">
        <v>37.2</v>
      </c>
    </row>
    <row r="691" customFormat="false" ht="15" hidden="false" customHeight="false" outlineLevel="0" collapsed="false">
      <c r="A691" s="295" t="n">
        <v>88840</v>
      </c>
      <c r="B691" s="295" t="s">
        <v>893</v>
      </c>
      <c r="C691" s="295" t="s">
        <v>729</v>
      </c>
      <c r="D691" s="296" t="n">
        <v>0</v>
      </c>
      <c r="E691" s="296" t="n">
        <v>8.37</v>
      </c>
    </row>
    <row r="692" customFormat="false" ht="15" hidden="false" customHeight="false" outlineLevel="0" collapsed="false">
      <c r="A692" s="295" t="n">
        <v>88841</v>
      </c>
      <c r="B692" s="295" t="s">
        <v>894</v>
      </c>
      <c r="C692" s="295" t="s">
        <v>729</v>
      </c>
      <c r="D692" s="296" t="n">
        <v>0</v>
      </c>
      <c r="E692" s="296" t="n">
        <v>46.5</v>
      </c>
    </row>
    <row r="693" customFormat="false" ht="15" hidden="false" customHeight="false" outlineLevel="0" collapsed="false">
      <c r="A693" s="295" t="n">
        <v>88842</v>
      </c>
      <c r="B693" s="295" t="s">
        <v>895</v>
      </c>
      <c r="C693" s="295" t="s">
        <v>729</v>
      </c>
      <c r="D693" s="296" t="n">
        <v>0</v>
      </c>
      <c r="E693" s="296" t="n">
        <v>63.34</v>
      </c>
    </row>
    <row r="694" customFormat="false" ht="15" hidden="false" customHeight="false" outlineLevel="0" collapsed="false">
      <c r="A694" s="295" t="n">
        <v>88847</v>
      </c>
      <c r="B694" s="295" t="s">
        <v>896</v>
      </c>
      <c r="C694" s="295" t="s">
        <v>729</v>
      </c>
      <c r="D694" s="296" t="n">
        <v>0</v>
      </c>
      <c r="E694" s="296" t="n">
        <v>19.16</v>
      </c>
    </row>
    <row r="695" customFormat="false" ht="15" hidden="false" customHeight="false" outlineLevel="0" collapsed="false">
      <c r="A695" s="295" t="n">
        <v>88848</v>
      </c>
      <c r="B695" s="295" t="s">
        <v>897</v>
      </c>
      <c r="C695" s="295" t="s">
        <v>729</v>
      </c>
      <c r="D695" s="296" t="n">
        <v>0</v>
      </c>
      <c r="E695" s="296" t="n">
        <v>5.74</v>
      </c>
    </row>
    <row r="696" customFormat="false" ht="15" hidden="false" customHeight="false" outlineLevel="0" collapsed="false">
      <c r="A696" s="295" t="n">
        <v>88853</v>
      </c>
      <c r="B696" s="295" t="s">
        <v>898</v>
      </c>
      <c r="C696" s="295" t="s">
        <v>729</v>
      </c>
      <c r="D696" s="296" t="n">
        <v>0</v>
      </c>
      <c r="E696" s="296" t="n">
        <v>0.13</v>
      </c>
    </row>
    <row r="697" customFormat="false" ht="15" hidden="false" customHeight="false" outlineLevel="0" collapsed="false">
      <c r="A697" s="295" t="n">
        <v>88854</v>
      </c>
      <c r="B697" s="295" t="s">
        <v>899</v>
      </c>
      <c r="C697" s="295" t="s">
        <v>729</v>
      </c>
      <c r="D697" s="296" t="n">
        <v>0</v>
      </c>
      <c r="E697" s="296" t="n">
        <v>0.04</v>
      </c>
    </row>
    <row r="698" customFormat="false" ht="15" hidden="false" customHeight="false" outlineLevel="0" collapsed="false">
      <c r="A698" s="295" t="n">
        <v>88855</v>
      </c>
      <c r="B698" s="295" t="s">
        <v>900</v>
      </c>
      <c r="C698" s="295" t="s">
        <v>729</v>
      </c>
      <c r="D698" s="296" t="n">
        <v>0</v>
      </c>
      <c r="E698" s="296" t="n">
        <v>2.15</v>
      </c>
    </row>
    <row r="699" customFormat="false" ht="15" hidden="false" customHeight="false" outlineLevel="0" collapsed="false">
      <c r="A699" s="295" t="n">
        <v>88856</v>
      </c>
      <c r="B699" s="295" t="s">
        <v>901</v>
      </c>
      <c r="C699" s="295" t="s">
        <v>729</v>
      </c>
      <c r="D699" s="296" t="n">
        <v>0</v>
      </c>
      <c r="E699" s="296" t="n">
        <v>0.75</v>
      </c>
    </row>
    <row r="700" customFormat="false" ht="15" hidden="false" customHeight="false" outlineLevel="0" collapsed="false">
      <c r="A700" s="295" t="n">
        <v>88857</v>
      </c>
      <c r="B700" s="295" t="s">
        <v>902</v>
      </c>
      <c r="C700" s="295" t="s">
        <v>729</v>
      </c>
      <c r="D700" s="296" t="n">
        <v>0</v>
      </c>
      <c r="E700" s="296" t="n">
        <v>13.27</v>
      </c>
    </row>
    <row r="701" customFormat="false" ht="15" hidden="false" customHeight="false" outlineLevel="0" collapsed="false">
      <c r="A701" s="295" t="n">
        <v>88858</v>
      </c>
      <c r="B701" s="295" t="s">
        <v>903</v>
      </c>
      <c r="C701" s="295" t="s">
        <v>729</v>
      </c>
      <c r="D701" s="296" t="n">
        <v>0</v>
      </c>
      <c r="E701" s="296" t="n">
        <v>2.99</v>
      </c>
    </row>
    <row r="702" customFormat="false" ht="15" hidden="false" customHeight="false" outlineLevel="0" collapsed="false">
      <c r="A702" s="295" t="n">
        <v>88859</v>
      </c>
      <c r="B702" s="295" t="s">
        <v>904</v>
      </c>
      <c r="C702" s="295" t="s">
        <v>729</v>
      </c>
      <c r="D702" s="296" t="n">
        <v>0</v>
      </c>
      <c r="E702" s="296" t="n">
        <v>11.8</v>
      </c>
    </row>
    <row r="703" customFormat="false" ht="15" hidden="false" customHeight="false" outlineLevel="0" collapsed="false">
      <c r="A703" s="295" t="n">
        <v>88860</v>
      </c>
      <c r="B703" s="295" t="s">
        <v>905</v>
      </c>
      <c r="C703" s="295" t="s">
        <v>729</v>
      </c>
      <c r="D703" s="296" t="n">
        <v>0</v>
      </c>
      <c r="E703" s="296" t="n">
        <v>2.66</v>
      </c>
    </row>
    <row r="704" customFormat="false" ht="15" hidden="false" customHeight="false" outlineLevel="0" collapsed="false">
      <c r="A704" s="295" t="n">
        <v>88900</v>
      </c>
      <c r="B704" s="295" t="s">
        <v>906</v>
      </c>
      <c r="C704" s="295" t="s">
        <v>729</v>
      </c>
      <c r="D704" s="296" t="n">
        <v>0</v>
      </c>
      <c r="E704" s="296" t="n">
        <v>27.06</v>
      </c>
    </row>
    <row r="705" customFormat="false" ht="15" hidden="false" customHeight="false" outlineLevel="0" collapsed="false">
      <c r="A705" s="295" t="n">
        <v>88902</v>
      </c>
      <c r="B705" s="295" t="s">
        <v>907</v>
      </c>
      <c r="C705" s="295" t="s">
        <v>729</v>
      </c>
      <c r="D705" s="296" t="n">
        <v>0</v>
      </c>
      <c r="E705" s="296" t="n">
        <v>6.09</v>
      </c>
    </row>
    <row r="706" customFormat="false" ht="15" hidden="false" customHeight="false" outlineLevel="0" collapsed="false">
      <c r="A706" s="295" t="n">
        <v>88903</v>
      </c>
      <c r="B706" s="295" t="s">
        <v>908</v>
      </c>
      <c r="C706" s="295" t="s">
        <v>729</v>
      </c>
      <c r="D706" s="296" t="n">
        <v>0</v>
      </c>
      <c r="E706" s="296" t="n">
        <v>38.05</v>
      </c>
    </row>
    <row r="707" customFormat="false" ht="15" hidden="false" customHeight="false" outlineLevel="0" collapsed="false">
      <c r="A707" s="295" t="n">
        <v>88904</v>
      </c>
      <c r="B707" s="295" t="s">
        <v>909</v>
      </c>
      <c r="C707" s="295" t="s">
        <v>729</v>
      </c>
      <c r="D707" s="296" t="n">
        <v>0</v>
      </c>
      <c r="E707" s="296" t="n">
        <v>65.46</v>
      </c>
    </row>
    <row r="708" customFormat="false" ht="15" hidden="false" customHeight="false" outlineLevel="0" collapsed="false">
      <c r="A708" s="295" t="n">
        <v>89009</v>
      </c>
      <c r="B708" s="295" t="s">
        <v>910</v>
      </c>
      <c r="C708" s="295" t="s">
        <v>729</v>
      </c>
      <c r="D708" s="296" t="n">
        <v>0</v>
      </c>
      <c r="E708" s="296" t="n">
        <v>46.08</v>
      </c>
    </row>
    <row r="709" customFormat="false" ht="15" hidden="false" customHeight="false" outlineLevel="0" collapsed="false">
      <c r="A709" s="295" t="n">
        <v>89010</v>
      </c>
      <c r="B709" s="295" t="s">
        <v>911</v>
      </c>
      <c r="C709" s="295" t="s">
        <v>729</v>
      </c>
      <c r="D709" s="296" t="n">
        <v>0</v>
      </c>
      <c r="E709" s="296" t="n">
        <v>10.37</v>
      </c>
    </row>
    <row r="710" customFormat="false" ht="15" hidden="false" customHeight="false" outlineLevel="0" collapsed="false">
      <c r="A710" s="295" t="n">
        <v>89011</v>
      </c>
      <c r="B710" s="295" t="s">
        <v>912</v>
      </c>
      <c r="C710" s="295" t="s">
        <v>729</v>
      </c>
      <c r="D710" s="296" t="n">
        <v>0</v>
      </c>
      <c r="E710" s="296" t="n">
        <v>12.8</v>
      </c>
    </row>
    <row r="711" customFormat="false" ht="15" hidden="false" customHeight="false" outlineLevel="0" collapsed="false">
      <c r="A711" s="295" t="n">
        <v>89012</v>
      </c>
      <c r="B711" s="295" t="s">
        <v>913</v>
      </c>
      <c r="C711" s="295" t="s">
        <v>729</v>
      </c>
      <c r="D711" s="296" t="n">
        <v>0</v>
      </c>
      <c r="E711" s="296" t="n">
        <v>2.88</v>
      </c>
    </row>
    <row r="712" customFormat="false" ht="15" hidden="false" customHeight="false" outlineLevel="0" collapsed="false">
      <c r="A712" s="295" t="n">
        <v>89013</v>
      </c>
      <c r="B712" s="295" t="s">
        <v>914</v>
      </c>
      <c r="C712" s="295" t="s">
        <v>729</v>
      </c>
      <c r="D712" s="296" t="n">
        <v>0</v>
      </c>
      <c r="E712" s="296" t="n">
        <v>150.94</v>
      </c>
    </row>
    <row r="713" customFormat="false" ht="15" hidden="false" customHeight="false" outlineLevel="0" collapsed="false">
      <c r="A713" s="295" t="n">
        <v>89014</v>
      </c>
      <c r="B713" s="295" t="s">
        <v>915</v>
      </c>
      <c r="C713" s="295" t="s">
        <v>729</v>
      </c>
      <c r="D713" s="296" t="n">
        <v>0</v>
      </c>
      <c r="E713" s="296" t="n">
        <v>33.96</v>
      </c>
    </row>
    <row r="714" customFormat="false" ht="15" hidden="false" customHeight="false" outlineLevel="0" collapsed="false">
      <c r="A714" s="295" t="n">
        <v>89015</v>
      </c>
      <c r="B714" s="295" t="s">
        <v>916</v>
      </c>
      <c r="C714" s="295" t="s">
        <v>729</v>
      </c>
      <c r="D714" s="296" t="n">
        <v>0</v>
      </c>
      <c r="E714" s="296" t="n">
        <v>2.15</v>
      </c>
    </row>
    <row r="715" customFormat="false" ht="15" hidden="false" customHeight="false" outlineLevel="0" collapsed="false">
      <c r="A715" s="295" t="n">
        <v>89016</v>
      </c>
      <c r="B715" s="295" t="s">
        <v>917</v>
      </c>
      <c r="C715" s="295" t="s">
        <v>729</v>
      </c>
      <c r="D715" s="296" t="n">
        <v>0</v>
      </c>
      <c r="E715" s="296" t="n">
        <v>0.79</v>
      </c>
    </row>
    <row r="716" customFormat="false" ht="15" hidden="false" customHeight="false" outlineLevel="0" collapsed="false">
      <c r="A716" s="295" t="n">
        <v>89017</v>
      </c>
      <c r="B716" s="295" t="s">
        <v>918</v>
      </c>
      <c r="C716" s="295" t="s">
        <v>729</v>
      </c>
      <c r="D716" s="296" t="n">
        <v>0</v>
      </c>
      <c r="E716" s="296" t="n">
        <v>45.8</v>
      </c>
    </row>
    <row r="717" customFormat="false" ht="15" hidden="false" customHeight="false" outlineLevel="0" collapsed="false">
      <c r="A717" s="295" t="n">
        <v>89018</v>
      </c>
      <c r="B717" s="295" t="s">
        <v>919</v>
      </c>
      <c r="C717" s="295" t="s">
        <v>729</v>
      </c>
      <c r="D717" s="296" t="n">
        <v>0</v>
      </c>
      <c r="E717" s="296" t="n">
        <v>10.3</v>
      </c>
    </row>
    <row r="718" customFormat="false" ht="15" hidden="false" customHeight="false" outlineLevel="0" collapsed="false">
      <c r="A718" s="295" t="n">
        <v>89019</v>
      </c>
      <c r="B718" s="295" t="s">
        <v>920</v>
      </c>
      <c r="C718" s="295" t="s">
        <v>729</v>
      </c>
      <c r="D718" s="296" t="n">
        <v>0</v>
      </c>
      <c r="E718" s="296" t="n">
        <v>0.25</v>
      </c>
    </row>
    <row r="719" customFormat="false" ht="15" hidden="false" customHeight="false" outlineLevel="0" collapsed="false">
      <c r="A719" s="295" t="n">
        <v>89020</v>
      </c>
      <c r="B719" s="295" t="s">
        <v>921</v>
      </c>
      <c r="C719" s="295" t="s">
        <v>729</v>
      </c>
      <c r="D719" s="296" t="n">
        <v>0</v>
      </c>
      <c r="E719" s="296" t="n">
        <v>0.07</v>
      </c>
    </row>
    <row r="720" customFormat="false" ht="15" hidden="false" customHeight="false" outlineLevel="0" collapsed="false">
      <c r="A720" s="295" t="n">
        <v>89023</v>
      </c>
      <c r="B720" s="295" t="s">
        <v>922</v>
      </c>
      <c r="C720" s="295" t="s">
        <v>729</v>
      </c>
      <c r="D720" s="296" t="n">
        <v>0</v>
      </c>
      <c r="E720" s="296" t="n">
        <v>1.74</v>
      </c>
    </row>
    <row r="721" customFormat="false" ht="15" hidden="false" customHeight="false" outlineLevel="0" collapsed="false">
      <c r="A721" s="295" t="n">
        <v>89024</v>
      </c>
      <c r="B721" s="295" t="s">
        <v>923</v>
      </c>
      <c r="C721" s="295" t="s">
        <v>729</v>
      </c>
      <c r="D721" s="296" t="n">
        <v>0</v>
      </c>
      <c r="E721" s="296" t="n">
        <v>0.52</v>
      </c>
    </row>
    <row r="722" customFormat="false" ht="15" hidden="false" customHeight="false" outlineLevel="0" collapsed="false">
      <c r="A722" s="295" t="n">
        <v>89025</v>
      </c>
      <c r="B722" s="295" t="s">
        <v>924</v>
      </c>
      <c r="C722" s="295" t="s">
        <v>729</v>
      </c>
      <c r="D722" s="296" t="n">
        <v>0</v>
      </c>
      <c r="E722" s="296" t="n">
        <v>1.21</v>
      </c>
    </row>
    <row r="723" customFormat="false" ht="15" hidden="false" customHeight="false" outlineLevel="0" collapsed="false">
      <c r="A723" s="295" t="n">
        <v>89026</v>
      </c>
      <c r="B723" s="295" t="s">
        <v>925</v>
      </c>
      <c r="C723" s="295" t="s">
        <v>729</v>
      </c>
      <c r="D723" s="296" t="n">
        <v>0</v>
      </c>
      <c r="E723" s="296" t="n">
        <v>113.03</v>
      </c>
    </row>
    <row r="724" customFormat="false" ht="15" hidden="false" customHeight="false" outlineLevel="0" collapsed="false">
      <c r="A724" s="295" t="n">
        <v>89029</v>
      </c>
      <c r="B724" s="295" t="s">
        <v>926</v>
      </c>
      <c r="C724" s="295" t="s">
        <v>729</v>
      </c>
      <c r="D724" s="296" t="n">
        <v>0</v>
      </c>
      <c r="E724" s="296" t="n">
        <v>35.54</v>
      </c>
    </row>
    <row r="725" customFormat="false" ht="15" hidden="false" customHeight="false" outlineLevel="0" collapsed="false">
      <c r="A725" s="295" t="n">
        <v>89030</v>
      </c>
      <c r="B725" s="295" t="s">
        <v>927</v>
      </c>
      <c r="C725" s="295" t="s">
        <v>729</v>
      </c>
      <c r="D725" s="296" t="n">
        <v>0</v>
      </c>
      <c r="E725" s="296" t="n">
        <v>8</v>
      </c>
    </row>
    <row r="726" customFormat="false" ht="15" hidden="false" customHeight="false" outlineLevel="0" collapsed="false">
      <c r="A726" s="295" t="n">
        <v>89033</v>
      </c>
      <c r="B726" s="295" t="s">
        <v>928</v>
      </c>
      <c r="C726" s="295" t="s">
        <v>729</v>
      </c>
      <c r="D726" s="296" t="n">
        <v>0</v>
      </c>
      <c r="E726" s="296" t="n">
        <v>4.92</v>
      </c>
    </row>
    <row r="727" customFormat="false" ht="15" hidden="false" customHeight="false" outlineLevel="0" collapsed="false">
      <c r="A727" s="295" t="n">
        <v>89034</v>
      </c>
      <c r="B727" s="295" t="s">
        <v>929</v>
      </c>
      <c r="C727" s="295" t="s">
        <v>729</v>
      </c>
      <c r="D727" s="296" t="n">
        <v>0</v>
      </c>
      <c r="E727" s="296" t="n">
        <v>1.66</v>
      </c>
    </row>
    <row r="728" customFormat="false" ht="15" hidden="false" customHeight="false" outlineLevel="0" collapsed="false">
      <c r="A728" s="295" t="n">
        <v>89128</v>
      </c>
      <c r="B728" s="295" t="s">
        <v>930</v>
      </c>
      <c r="C728" s="295" t="s">
        <v>729</v>
      </c>
      <c r="D728" s="296" t="n">
        <v>0</v>
      </c>
      <c r="E728" s="296" t="n">
        <v>21.12</v>
      </c>
    </row>
    <row r="729" customFormat="false" ht="15" hidden="false" customHeight="false" outlineLevel="0" collapsed="false">
      <c r="A729" s="295" t="n">
        <v>89129</v>
      </c>
      <c r="B729" s="295" t="s">
        <v>931</v>
      </c>
      <c r="C729" s="295" t="s">
        <v>729</v>
      </c>
      <c r="D729" s="296" t="n">
        <v>0</v>
      </c>
      <c r="E729" s="296" t="n">
        <v>4.75</v>
      </c>
    </row>
    <row r="730" customFormat="false" ht="15" hidden="false" customHeight="false" outlineLevel="0" collapsed="false">
      <c r="A730" s="295" t="n">
        <v>89130</v>
      </c>
      <c r="B730" s="295" t="s">
        <v>932</v>
      </c>
      <c r="C730" s="295" t="s">
        <v>729</v>
      </c>
      <c r="D730" s="296" t="n">
        <v>0</v>
      </c>
      <c r="E730" s="296" t="n">
        <v>29.29</v>
      </c>
    </row>
    <row r="731" customFormat="false" ht="15" hidden="false" customHeight="false" outlineLevel="0" collapsed="false">
      <c r="A731" s="295" t="n">
        <v>89131</v>
      </c>
      <c r="B731" s="295" t="s">
        <v>933</v>
      </c>
      <c r="C731" s="295" t="s">
        <v>729</v>
      </c>
      <c r="D731" s="296" t="n">
        <v>0</v>
      </c>
      <c r="E731" s="296" t="n">
        <v>6.59</v>
      </c>
    </row>
    <row r="732" customFormat="false" ht="15" hidden="false" customHeight="false" outlineLevel="0" collapsed="false">
      <c r="A732" s="295" t="n">
        <v>89210</v>
      </c>
      <c r="B732" s="295" t="s">
        <v>934</v>
      </c>
      <c r="C732" s="295" t="s">
        <v>729</v>
      </c>
      <c r="D732" s="296" t="n">
        <v>0</v>
      </c>
      <c r="E732" s="296" t="n">
        <v>13.14</v>
      </c>
    </row>
    <row r="733" customFormat="false" ht="15" hidden="false" customHeight="false" outlineLevel="0" collapsed="false">
      <c r="A733" s="295" t="n">
        <v>89211</v>
      </c>
      <c r="B733" s="295" t="s">
        <v>935</v>
      </c>
      <c r="C733" s="295" t="s">
        <v>729</v>
      </c>
      <c r="D733" s="296" t="n">
        <v>0</v>
      </c>
      <c r="E733" s="296" t="n">
        <v>3.07</v>
      </c>
    </row>
    <row r="734" customFormat="false" ht="15" hidden="false" customHeight="false" outlineLevel="0" collapsed="false">
      <c r="A734" s="295" t="n">
        <v>89212</v>
      </c>
      <c r="B734" s="295" t="s">
        <v>936</v>
      </c>
      <c r="C734" s="295" t="s">
        <v>729</v>
      </c>
      <c r="D734" s="296" t="n">
        <v>0</v>
      </c>
      <c r="E734" s="296" t="n">
        <v>11.91</v>
      </c>
    </row>
    <row r="735" customFormat="false" ht="15" hidden="false" customHeight="false" outlineLevel="0" collapsed="false">
      <c r="A735" s="295" t="n">
        <v>89213</v>
      </c>
      <c r="B735" s="295" t="s">
        <v>937</v>
      </c>
      <c r="C735" s="295" t="s">
        <v>729</v>
      </c>
      <c r="D735" s="296" t="n">
        <v>0</v>
      </c>
      <c r="E735" s="296" t="n">
        <v>4.63</v>
      </c>
    </row>
    <row r="736" customFormat="false" ht="15" hidden="false" customHeight="false" outlineLevel="0" collapsed="false">
      <c r="A736" s="295" t="n">
        <v>89214</v>
      </c>
      <c r="B736" s="295" t="s">
        <v>938</v>
      </c>
      <c r="C736" s="295" t="s">
        <v>729</v>
      </c>
      <c r="D736" s="296" t="n">
        <v>0</v>
      </c>
      <c r="E736" s="296" t="n">
        <v>14.01</v>
      </c>
    </row>
    <row r="737" customFormat="false" ht="15" hidden="false" customHeight="false" outlineLevel="0" collapsed="false">
      <c r="A737" s="295" t="n">
        <v>89215</v>
      </c>
      <c r="B737" s="295" t="s">
        <v>939</v>
      </c>
      <c r="C737" s="295" t="s">
        <v>729</v>
      </c>
      <c r="D737" s="296" t="n">
        <v>0</v>
      </c>
      <c r="E737" s="296" t="n">
        <v>74.32</v>
      </c>
    </row>
    <row r="738" customFormat="false" ht="15" hidden="false" customHeight="false" outlineLevel="0" collapsed="false">
      <c r="A738" s="295" t="n">
        <v>89219</v>
      </c>
      <c r="B738" s="295" t="s">
        <v>940</v>
      </c>
      <c r="C738" s="295" t="s">
        <v>729</v>
      </c>
      <c r="D738" s="296" t="n">
        <v>0</v>
      </c>
      <c r="E738" s="296" t="n">
        <v>13.72</v>
      </c>
    </row>
    <row r="739" customFormat="false" ht="15" hidden="false" customHeight="false" outlineLevel="0" collapsed="false">
      <c r="A739" s="295" t="n">
        <v>89220</v>
      </c>
      <c r="B739" s="295" t="s">
        <v>941</v>
      </c>
      <c r="C739" s="295" t="s">
        <v>729</v>
      </c>
      <c r="D739" s="296" t="n">
        <v>0</v>
      </c>
      <c r="E739" s="296" t="n">
        <v>3.2</v>
      </c>
    </row>
    <row r="740" customFormat="false" ht="15" hidden="false" customHeight="false" outlineLevel="0" collapsed="false">
      <c r="A740" s="295" t="n">
        <v>89221</v>
      </c>
      <c r="B740" s="295" t="s">
        <v>942</v>
      </c>
      <c r="C740" s="295" t="s">
        <v>729</v>
      </c>
      <c r="D740" s="296" t="n">
        <v>0</v>
      </c>
      <c r="E740" s="296" t="n">
        <v>1.01</v>
      </c>
    </row>
    <row r="741" customFormat="false" ht="15" hidden="false" customHeight="false" outlineLevel="0" collapsed="false">
      <c r="A741" s="295" t="n">
        <v>89222</v>
      </c>
      <c r="B741" s="295" t="s">
        <v>943</v>
      </c>
      <c r="C741" s="295" t="s">
        <v>729</v>
      </c>
      <c r="D741" s="296" t="n">
        <v>0</v>
      </c>
      <c r="E741" s="296" t="n">
        <v>0.24</v>
      </c>
    </row>
    <row r="742" customFormat="false" ht="15" hidden="false" customHeight="false" outlineLevel="0" collapsed="false">
      <c r="A742" s="295" t="n">
        <v>89223</v>
      </c>
      <c r="B742" s="295" t="s">
        <v>944</v>
      </c>
      <c r="C742" s="295" t="s">
        <v>729</v>
      </c>
      <c r="D742" s="296" t="n">
        <v>0</v>
      </c>
      <c r="E742" s="296" t="n">
        <v>0.84</v>
      </c>
    </row>
    <row r="743" customFormat="false" ht="15" hidden="false" customHeight="false" outlineLevel="0" collapsed="false">
      <c r="A743" s="295" t="n">
        <v>89224</v>
      </c>
      <c r="B743" s="295" t="s">
        <v>945</v>
      </c>
      <c r="C743" s="295" t="s">
        <v>729</v>
      </c>
      <c r="D743" s="296" t="n">
        <v>0</v>
      </c>
      <c r="E743" s="296" t="n">
        <v>1</v>
      </c>
    </row>
    <row r="744" customFormat="false" ht="15" hidden="false" customHeight="false" outlineLevel="0" collapsed="false">
      <c r="A744" s="295" t="n">
        <v>89228</v>
      </c>
      <c r="B744" s="295" t="s">
        <v>946</v>
      </c>
      <c r="C744" s="295" t="s">
        <v>729</v>
      </c>
      <c r="D744" s="296" t="n">
        <v>0</v>
      </c>
      <c r="E744" s="296" t="n">
        <v>23.49</v>
      </c>
    </row>
    <row r="745" customFormat="false" ht="15" hidden="false" customHeight="false" outlineLevel="0" collapsed="false">
      <c r="A745" s="295" t="n">
        <v>89229</v>
      </c>
      <c r="B745" s="295" t="s">
        <v>947</v>
      </c>
      <c r="C745" s="295" t="s">
        <v>729</v>
      </c>
      <c r="D745" s="296" t="n">
        <v>0</v>
      </c>
      <c r="E745" s="296" t="n">
        <v>7.48</v>
      </c>
    </row>
    <row r="746" customFormat="false" ht="15" hidden="false" customHeight="false" outlineLevel="0" collapsed="false">
      <c r="A746" s="295" t="n">
        <v>89230</v>
      </c>
      <c r="B746" s="295" t="s">
        <v>948</v>
      </c>
      <c r="C746" s="295" t="s">
        <v>729</v>
      </c>
      <c r="D746" s="296" t="n">
        <v>0</v>
      </c>
      <c r="E746" s="296" t="n">
        <v>69.04</v>
      </c>
    </row>
    <row r="747" customFormat="false" ht="15" hidden="false" customHeight="false" outlineLevel="0" collapsed="false">
      <c r="A747" s="295" t="n">
        <v>89231</v>
      </c>
      <c r="B747" s="295" t="s">
        <v>949</v>
      </c>
      <c r="C747" s="295" t="s">
        <v>729</v>
      </c>
      <c r="D747" s="296" t="n">
        <v>0</v>
      </c>
      <c r="E747" s="296" t="n">
        <v>15.53</v>
      </c>
    </row>
    <row r="748" customFormat="false" ht="15" hidden="false" customHeight="false" outlineLevel="0" collapsed="false">
      <c r="A748" s="295" t="n">
        <v>89232</v>
      </c>
      <c r="B748" s="295" t="s">
        <v>950</v>
      </c>
      <c r="C748" s="295" t="s">
        <v>729</v>
      </c>
      <c r="D748" s="296" t="n">
        <v>0</v>
      </c>
      <c r="E748" s="296" t="n">
        <v>107.88</v>
      </c>
    </row>
    <row r="749" customFormat="false" ht="15" hidden="false" customHeight="false" outlineLevel="0" collapsed="false">
      <c r="A749" s="295" t="n">
        <v>89233</v>
      </c>
      <c r="B749" s="295" t="s">
        <v>951</v>
      </c>
      <c r="C749" s="295" t="s">
        <v>729</v>
      </c>
      <c r="D749" s="296" t="n">
        <v>0</v>
      </c>
      <c r="E749" s="296" t="n">
        <v>87.81</v>
      </c>
    </row>
    <row r="750" customFormat="false" ht="15" hidden="false" customHeight="false" outlineLevel="0" collapsed="false">
      <c r="A750" s="295" t="n">
        <v>89236</v>
      </c>
      <c r="B750" s="295" t="s">
        <v>952</v>
      </c>
      <c r="C750" s="295" t="s">
        <v>729</v>
      </c>
      <c r="D750" s="296" t="n">
        <v>0</v>
      </c>
      <c r="E750" s="296" t="n">
        <v>161.28</v>
      </c>
    </row>
    <row r="751" customFormat="false" ht="15" hidden="false" customHeight="false" outlineLevel="0" collapsed="false">
      <c r="A751" s="295" t="n">
        <v>89237</v>
      </c>
      <c r="B751" s="295" t="s">
        <v>953</v>
      </c>
      <c r="C751" s="295" t="s">
        <v>729</v>
      </c>
      <c r="D751" s="296" t="n">
        <v>0</v>
      </c>
      <c r="E751" s="296" t="n">
        <v>36.29</v>
      </c>
    </row>
    <row r="752" customFormat="false" ht="15" hidden="false" customHeight="false" outlineLevel="0" collapsed="false">
      <c r="A752" s="295" t="n">
        <v>89238</v>
      </c>
      <c r="B752" s="295" t="s">
        <v>954</v>
      </c>
      <c r="C752" s="295" t="s">
        <v>729</v>
      </c>
      <c r="D752" s="296" t="n">
        <v>0</v>
      </c>
      <c r="E752" s="296" t="n">
        <v>252</v>
      </c>
    </row>
    <row r="753" customFormat="false" ht="15" hidden="false" customHeight="false" outlineLevel="0" collapsed="false">
      <c r="A753" s="295" t="n">
        <v>89239</v>
      </c>
      <c r="B753" s="295" t="s">
        <v>955</v>
      </c>
      <c r="C753" s="295" t="s">
        <v>729</v>
      </c>
      <c r="D753" s="296" t="n">
        <v>0</v>
      </c>
      <c r="E753" s="296" t="n">
        <v>232.23</v>
      </c>
    </row>
    <row r="754" customFormat="false" ht="15" hidden="false" customHeight="false" outlineLevel="0" collapsed="false">
      <c r="A754" s="295" t="n">
        <v>89240</v>
      </c>
      <c r="B754" s="295" t="s">
        <v>956</v>
      </c>
      <c r="C754" s="295" t="s">
        <v>729</v>
      </c>
      <c r="D754" s="296" t="n">
        <v>0</v>
      </c>
      <c r="E754" s="296" t="n">
        <v>46.41</v>
      </c>
    </row>
    <row r="755" customFormat="false" ht="15" hidden="false" customHeight="false" outlineLevel="0" collapsed="false">
      <c r="A755" s="295" t="n">
        <v>89241</v>
      </c>
      <c r="B755" s="295" t="s">
        <v>957</v>
      </c>
      <c r="C755" s="295" t="s">
        <v>729</v>
      </c>
      <c r="D755" s="296" t="n">
        <v>0</v>
      </c>
      <c r="E755" s="296" t="n">
        <v>13.9</v>
      </c>
    </row>
    <row r="756" customFormat="false" ht="15" hidden="false" customHeight="false" outlineLevel="0" collapsed="false">
      <c r="A756" s="295" t="n">
        <v>89246</v>
      </c>
      <c r="B756" s="295" t="s">
        <v>958</v>
      </c>
      <c r="C756" s="295" t="s">
        <v>729</v>
      </c>
      <c r="D756" s="296" t="n">
        <v>0</v>
      </c>
      <c r="E756" s="296" t="n">
        <v>140.14</v>
      </c>
    </row>
    <row r="757" customFormat="false" ht="15" hidden="false" customHeight="false" outlineLevel="0" collapsed="false">
      <c r="A757" s="295" t="n">
        <v>89247</v>
      </c>
      <c r="B757" s="295" t="s">
        <v>959</v>
      </c>
      <c r="C757" s="295" t="s">
        <v>729</v>
      </c>
      <c r="D757" s="296" t="n">
        <v>0</v>
      </c>
      <c r="E757" s="296" t="n">
        <v>31.53</v>
      </c>
    </row>
    <row r="758" customFormat="false" ht="15" hidden="false" customHeight="false" outlineLevel="0" collapsed="false">
      <c r="A758" s="295" t="n">
        <v>89248</v>
      </c>
      <c r="B758" s="295" t="s">
        <v>960</v>
      </c>
      <c r="C758" s="295" t="s">
        <v>729</v>
      </c>
      <c r="D758" s="296" t="n">
        <v>0</v>
      </c>
      <c r="E758" s="296" t="n">
        <v>218.97</v>
      </c>
    </row>
    <row r="759" customFormat="false" ht="15" hidden="false" customHeight="false" outlineLevel="0" collapsed="false">
      <c r="A759" s="295" t="n">
        <v>89249</v>
      </c>
      <c r="B759" s="295" t="s">
        <v>961</v>
      </c>
      <c r="C759" s="295" t="s">
        <v>729</v>
      </c>
      <c r="D759" s="296" t="n">
        <v>0</v>
      </c>
      <c r="E759" s="296" t="n">
        <v>178.12</v>
      </c>
    </row>
    <row r="760" customFormat="false" ht="15" hidden="false" customHeight="false" outlineLevel="0" collapsed="false">
      <c r="A760" s="295" t="n">
        <v>89253</v>
      </c>
      <c r="B760" s="295" t="s">
        <v>962</v>
      </c>
      <c r="C760" s="295" t="s">
        <v>729</v>
      </c>
      <c r="D760" s="296" t="n">
        <v>0</v>
      </c>
      <c r="E760" s="296" t="n">
        <v>38.03</v>
      </c>
    </row>
    <row r="761" customFormat="false" ht="15" hidden="false" customHeight="false" outlineLevel="0" collapsed="false">
      <c r="A761" s="295" t="n">
        <v>89254</v>
      </c>
      <c r="B761" s="295" t="s">
        <v>963</v>
      </c>
      <c r="C761" s="295" t="s">
        <v>729</v>
      </c>
      <c r="D761" s="296" t="n">
        <v>0</v>
      </c>
      <c r="E761" s="296" t="n">
        <v>11.39</v>
      </c>
    </row>
    <row r="762" customFormat="false" ht="15" hidden="false" customHeight="false" outlineLevel="0" collapsed="false">
      <c r="A762" s="295" t="n">
        <v>89255</v>
      </c>
      <c r="B762" s="295" t="s">
        <v>964</v>
      </c>
      <c r="C762" s="295" t="s">
        <v>729</v>
      </c>
      <c r="D762" s="296" t="n">
        <v>0</v>
      </c>
      <c r="E762" s="296" t="n">
        <v>47.35</v>
      </c>
    </row>
    <row r="763" customFormat="false" ht="15" hidden="false" customHeight="false" outlineLevel="0" collapsed="false">
      <c r="A763" s="295" t="n">
        <v>89256</v>
      </c>
      <c r="B763" s="295" t="s">
        <v>965</v>
      </c>
      <c r="C763" s="295" t="s">
        <v>729</v>
      </c>
      <c r="D763" s="296" t="n">
        <v>0</v>
      </c>
      <c r="E763" s="296" t="n">
        <v>42.22</v>
      </c>
    </row>
    <row r="764" customFormat="false" ht="15" hidden="false" customHeight="false" outlineLevel="0" collapsed="false">
      <c r="A764" s="295" t="n">
        <v>89259</v>
      </c>
      <c r="B764" s="295" t="s">
        <v>966</v>
      </c>
      <c r="C764" s="295" t="s">
        <v>729</v>
      </c>
      <c r="D764" s="296" t="n">
        <v>0</v>
      </c>
      <c r="E764" s="296" t="n">
        <v>12.04</v>
      </c>
    </row>
    <row r="765" customFormat="false" ht="15" hidden="false" customHeight="false" outlineLevel="0" collapsed="false">
      <c r="A765" s="295" t="n">
        <v>89260</v>
      </c>
      <c r="B765" s="295" t="s">
        <v>967</v>
      </c>
      <c r="C765" s="295" t="s">
        <v>729</v>
      </c>
      <c r="D765" s="296" t="n">
        <v>0</v>
      </c>
      <c r="E765" s="296" t="n">
        <v>3.08</v>
      </c>
    </row>
    <row r="766" customFormat="false" ht="15" hidden="false" customHeight="false" outlineLevel="0" collapsed="false">
      <c r="A766" s="295" t="n">
        <v>89262</v>
      </c>
      <c r="B766" s="295" t="s">
        <v>968</v>
      </c>
      <c r="C766" s="295" t="s">
        <v>729</v>
      </c>
      <c r="D766" s="296" t="n">
        <v>0</v>
      </c>
      <c r="E766" s="296" t="n">
        <v>15.05</v>
      </c>
    </row>
    <row r="767" customFormat="false" ht="15" hidden="false" customHeight="false" outlineLevel="0" collapsed="false">
      <c r="A767" s="295" t="n">
        <v>89264</v>
      </c>
      <c r="B767" s="295" t="s">
        <v>969</v>
      </c>
      <c r="C767" s="295" t="s">
        <v>729</v>
      </c>
      <c r="D767" s="296" t="n">
        <v>0</v>
      </c>
      <c r="E767" s="296" t="n">
        <v>9.6</v>
      </c>
    </row>
    <row r="768" customFormat="false" ht="15" hidden="false" customHeight="false" outlineLevel="0" collapsed="false">
      <c r="A768" s="295" t="n">
        <v>89265</v>
      </c>
      <c r="B768" s="295" t="s">
        <v>970</v>
      </c>
      <c r="C768" s="295" t="s">
        <v>729</v>
      </c>
      <c r="D768" s="296" t="n">
        <v>0</v>
      </c>
      <c r="E768" s="296" t="n">
        <v>2.45</v>
      </c>
    </row>
    <row r="769" customFormat="false" ht="15" hidden="false" customHeight="false" outlineLevel="0" collapsed="false">
      <c r="A769" s="295" t="n">
        <v>89266</v>
      </c>
      <c r="B769" s="295" t="s">
        <v>971</v>
      </c>
      <c r="C769" s="295" t="s">
        <v>729</v>
      </c>
      <c r="D769" s="296" t="n">
        <v>0</v>
      </c>
      <c r="E769" s="296" t="n">
        <v>0.5</v>
      </c>
    </row>
    <row r="770" customFormat="false" ht="15" hidden="false" customHeight="false" outlineLevel="0" collapsed="false">
      <c r="A770" s="295" t="n">
        <v>89267</v>
      </c>
      <c r="B770" s="295" t="s">
        <v>972</v>
      </c>
      <c r="C770" s="295" t="s">
        <v>729</v>
      </c>
      <c r="D770" s="296" t="n">
        <v>0</v>
      </c>
      <c r="E770" s="296" t="n">
        <v>28.75</v>
      </c>
    </row>
    <row r="771" customFormat="false" ht="15" hidden="false" customHeight="false" outlineLevel="0" collapsed="false">
      <c r="A771" s="295" t="n">
        <v>89268</v>
      </c>
      <c r="B771" s="295" t="s">
        <v>973</v>
      </c>
      <c r="C771" s="295" t="s">
        <v>729</v>
      </c>
      <c r="D771" s="296" t="n">
        <v>0</v>
      </c>
      <c r="E771" s="296" t="n">
        <v>7.37</v>
      </c>
    </row>
    <row r="772" customFormat="false" ht="15" hidden="false" customHeight="false" outlineLevel="0" collapsed="false">
      <c r="A772" s="295" t="n">
        <v>89269</v>
      </c>
      <c r="B772" s="295" t="s">
        <v>974</v>
      </c>
      <c r="C772" s="295" t="s">
        <v>729</v>
      </c>
      <c r="D772" s="296" t="n">
        <v>0</v>
      </c>
      <c r="E772" s="296" t="n">
        <v>1.52</v>
      </c>
    </row>
    <row r="773" customFormat="false" ht="15" hidden="false" customHeight="false" outlineLevel="0" collapsed="false">
      <c r="A773" s="295" t="n">
        <v>89270</v>
      </c>
      <c r="B773" s="295" t="s">
        <v>975</v>
      </c>
      <c r="C773" s="295" t="s">
        <v>729</v>
      </c>
      <c r="D773" s="296" t="n">
        <v>0</v>
      </c>
      <c r="E773" s="296" t="n">
        <v>36.06</v>
      </c>
    </row>
    <row r="774" customFormat="false" ht="15" hidden="false" customHeight="false" outlineLevel="0" collapsed="false">
      <c r="A774" s="295" t="n">
        <v>89271</v>
      </c>
      <c r="B774" s="295" t="s">
        <v>976</v>
      </c>
      <c r="C774" s="295" t="s">
        <v>729</v>
      </c>
      <c r="D774" s="296" t="n">
        <v>0</v>
      </c>
      <c r="E774" s="296" t="n">
        <v>41.18</v>
      </c>
    </row>
    <row r="775" customFormat="false" ht="15" hidden="false" customHeight="false" outlineLevel="0" collapsed="false">
      <c r="A775" s="295" t="n">
        <v>89274</v>
      </c>
      <c r="B775" s="295" t="s">
        <v>977</v>
      </c>
      <c r="C775" s="295" t="s">
        <v>729</v>
      </c>
      <c r="D775" s="296" t="n">
        <v>0</v>
      </c>
      <c r="E775" s="296" t="n">
        <v>1.23</v>
      </c>
    </row>
    <row r="776" customFormat="false" ht="15" hidden="false" customHeight="false" outlineLevel="0" collapsed="false">
      <c r="A776" s="295" t="n">
        <v>89275</v>
      </c>
      <c r="B776" s="295" t="s">
        <v>978</v>
      </c>
      <c r="C776" s="295" t="s">
        <v>729</v>
      </c>
      <c r="D776" s="296" t="n">
        <v>0</v>
      </c>
      <c r="E776" s="296" t="n">
        <v>0.29</v>
      </c>
    </row>
    <row r="777" customFormat="false" ht="15" hidden="false" customHeight="false" outlineLevel="0" collapsed="false">
      <c r="A777" s="295" t="n">
        <v>89276</v>
      </c>
      <c r="B777" s="295" t="s">
        <v>979</v>
      </c>
      <c r="C777" s="295" t="s">
        <v>729</v>
      </c>
      <c r="D777" s="296" t="n">
        <v>0</v>
      </c>
      <c r="E777" s="296" t="n">
        <v>1.02</v>
      </c>
    </row>
    <row r="778" customFormat="false" ht="15" hidden="false" customHeight="false" outlineLevel="0" collapsed="false">
      <c r="A778" s="295" t="n">
        <v>89277</v>
      </c>
      <c r="B778" s="295" t="s">
        <v>980</v>
      </c>
      <c r="C778" s="295" t="s">
        <v>729</v>
      </c>
      <c r="D778" s="296" t="n">
        <v>0</v>
      </c>
      <c r="E778" s="296" t="n">
        <v>4.22</v>
      </c>
    </row>
    <row r="779" customFormat="false" ht="15" hidden="false" customHeight="false" outlineLevel="0" collapsed="false">
      <c r="A779" s="295" t="n">
        <v>89280</v>
      </c>
      <c r="B779" s="295" t="s">
        <v>981</v>
      </c>
      <c r="C779" s="295" t="s">
        <v>729</v>
      </c>
      <c r="D779" s="296" t="n">
        <v>0</v>
      </c>
      <c r="E779" s="296" t="n">
        <v>16.14</v>
      </c>
    </row>
    <row r="780" customFormat="false" ht="15" hidden="false" customHeight="false" outlineLevel="0" collapsed="false">
      <c r="A780" s="295" t="n">
        <v>89281</v>
      </c>
      <c r="B780" s="295" t="s">
        <v>982</v>
      </c>
      <c r="C780" s="295" t="s">
        <v>729</v>
      </c>
      <c r="D780" s="296" t="n">
        <v>0</v>
      </c>
      <c r="E780" s="296" t="n">
        <v>3.76</v>
      </c>
    </row>
    <row r="781" customFormat="false" ht="15" hidden="false" customHeight="false" outlineLevel="0" collapsed="false">
      <c r="A781" s="295" t="n">
        <v>89870</v>
      </c>
      <c r="B781" s="295" t="s">
        <v>983</v>
      </c>
      <c r="C781" s="295" t="s">
        <v>729</v>
      </c>
      <c r="D781" s="296" t="n">
        <v>0</v>
      </c>
      <c r="E781" s="296" t="n">
        <v>21.93</v>
      </c>
    </row>
    <row r="782" customFormat="false" ht="15" hidden="false" customHeight="false" outlineLevel="0" collapsed="false">
      <c r="A782" s="295" t="n">
        <v>89871</v>
      </c>
      <c r="B782" s="295" t="s">
        <v>984</v>
      </c>
      <c r="C782" s="295" t="s">
        <v>729</v>
      </c>
      <c r="D782" s="296" t="n">
        <v>0</v>
      </c>
      <c r="E782" s="296" t="n">
        <v>5.19</v>
      </c>
    </row>
    <row r="783" customFormat="false" ht="15" hidden="false" customHeight="false" outlineLevel="0" collapsed="false">
      <c r="A783" s="295" t="n">
        <v>89872</v>
      </c>
      <c r="B783" s="295" t="s">
        <v>985</v>
      </c>
      <c r="C783" s="295" t="s">
        <v>729</v>
      </c>
      <c r="D783" s="296" t="n">
        <v>0</v>
      </c>
      <c r="E783" s="296" t="n">
        <v>1.05</v>
      </c>
    </row>
    <row r="784" customFormat="false" ht="15" hidden="false" customHeight="false" outlineLevel="0" collapsed="false">
      <c r="A784" s="295" t="n">
        <v>89873</v>
      </c>
      <c r="B784" s="295" t="s">
        <v>986</v>
      </c>
      <c r="C784" s="295" t="s">
        <v>729</v>
      </c>
      <c r="D784" s="296" t="n">
        <v>0</v>
      </c>
      <c r="E784" s="296" t="n">
        <v>30.83</v>
      </c>
    </row>
    <row r="785" customFormat="false" ht="15" hidden="false" customHeight="false" outlineLevel="0" collapsed="false">
      <c r="A785" s="295" t="n">
        <v>89874</v>
      </c>
      <c r="B785" s="295" t="s">
        <v>987</v>
      </c>
      <c r="C785" s="295" t="s">
        <v>729</v>
      </c>
      <c r="D785" s="296" t="n">
        <v>0</v>
      </c>
      <c r="E785" s="296" t="n">
        <v>89.34</v>
      </c>
    </row>
    <row r="786" customFormat="false" ht="15" hidden="false" customHeight="false" outlineLevel="0" collapsed="false">
      <c r="A786" s="295" t="n">
        <v>89878</v>
      </c>
      <c r="B786" s="295" t="s">
        <v>988</v>
      </c>
      <c r="C786" s="295" t="s">
        <v>729</v>
      </c>
      <c r="D786" s="296" t="n">
        <v>0</v>
      </c>
      <c r="E786" s="296" t="n">
        <v>23.2</v>
      </c>
    </row>
    <row r="787" customFormat="false" ht="15" hidden="false" customHeight="false" outlineLevel="0" collapsed="false">
      <c r="A787" s="295" t="n">
        <v>89879</v>
      </c>
      <c r="B787" s="295" t="s">
        <v>989</v>
      </c>
      <c r="C787" s="295" t="s">
        <v>729</v>
      </c>
      <c r="D787" s="296" t="n">
        <v>0</v>
      </c>
      <c r="E787" s="296" t="n">
        <v>5.49</v>
      </c>
    </row>
    <row r="788" customFormat="false" ht="15" hidden="false" customHeight="false" outlineLevel="0" collapsed="false">
      <c r="A788" s="295" t="n">
        <v>89880</v>
      </c>
      <c r="B788" s="295" t="s">
        <v>990</v>
      </c>
      <c r="C788" s="295" t="s">
        <v>729</v>
      </c>
      <c r="D788" s="296" t="n">
        <v>0</v>
      </c>
      <c r="E788" s="296" t="n">
        <v>1.11</v>
      </c>
    </row>
    <row r="789" customFormat="false" ht="15" hidden="false" customHeight="false" outlineLevel="0" collapsed="false">
      <c r="A789" s="295" t="n">
        <v>89881</v>
      </c>
      <c r="B789" s="295" t="s">
        <v>991</v>
      </c>
      <c r="C789" s="295" t="s">
        <v>729</v>
      </c>
      <c r="D789" s="296" t="n">
        <v>0</v>
      </c>
      <c r="E789" s="296" t="n">
        <v>32.62</v>
      </c>
    </row>
    <row r="790" customFormat="false" ht="15" hidden="false" customHeight="false" outlineLevel="0" collapsed="false">
      <c r="A790" s="295" t="n">
        <v>89882</v>
      </c>
      <c r="B790" s="295" t="s">
        <v>992</v>
      </c>
      <c r="C790" s="295" t="s">
        <v>729</v>
      </c>
      <c r="D790" s="296" t="n">
        <v>0</v>
      </c>
      <c r="E790" s="296" t="n">
        <v>103.1</v>
      </c>
    </row>
    <row r="791" customFormat="false" ht="15" hidden="false" customHeight="false" outlineLevel="0" collapsed="false">
      <c r="A791" s="295" t="n">
        <v>90582</v>
      </c>
      <c r="B791" s="295" t="s">
        <v>993</v>
      </c>
      <c r="C791" s="295" t="s">
        <v>729</v>
      </c>
      <c r="D791" s="296" t="n">
        <v>0</v>
      </c>
      <c r="E791" s="296" t="n">
        <v>1.46</v>
      </c>
    </row>
    <row r="792" customFormat="false" ht="15" hidden="false" customHeight="false" outlineLevel="0" collapsed="false">
      <c r="A792" s="295" t="n">
        <v>90583</v>
      </c>
      <c r="B792" s="295" t="s">
        <v>994</v>
      </c>
      <c r="C792" s="295" t="s">
        <v>729</v>
      </c>
      <c r="D792" s="296" t="n">
        <v>0</v>
      </c>
      <c r="E792" s="296" t="n">
        <v>0.05</v>
      </c>
    </row>
    <row r="793" customFormat="false" ht="15" hidden="false" customHeight="false" outlineLevel="0" collapsed="false">
      <c r="A793" s="295" t="n">
        <v>90584</v>
      </c>
      <c r="B793" s="295" t="s">
        <v>995</v>
      </c>
      <c r="C793" s="295" t="s">
        <v>729</v>
      </c>
      <c r="D793" s="296" t="n">
        <v>0</v>
      </c>
      <c r="E793" s="296" t="n">
        <v>0.14</v>
      </c>
    </row>
    <row r="794" customFormat="false" ht="15" hidden="false" customHeight="false" outlineLevel="0" collapsed="false">
      <c r="A794" s="295" t="n">
        <v>90585</v>
      </c>
      <c r="B794" s="295" t="s">
        <v>996</v>
      </c>
      <c r="C794" s="295" t="s">
        <v>729</v>
      </c>
      <c r="D794" s="296" t="n">
        <v>0</v>
      </c>
      <c r="E794" s="296" t="n">
        <v>0.5</v>
      </c>
    </row>
    <row r="795" customFormat="false" ht="15" hidden="false" customHeight="false" outlineLevel="0" collapsed="false">
      <c r="A795" s="295" t="n">
        <v>90621</v>
      </c>
      <c r="B795" s="295" t="s">
        <v>997</v>
      </c>
      <c r="C795" s="295" t="s">
        <v>729</v>
      </c>
      <c r="D795" s="296" t="n">
        <v>0</v>
      </c>
      <c r="E795" s="296" t="n">
        <v>0.7</v>
      </c>
    </row>
    <row r="796" customFormat="false" ht="15" hidden="false" customHeight="false" outlineLevel="0" collapsed="false">
      <c r="A796" s="295" t="n">
        <v>90622</v>
      </c>
      <c r="B796" s="295" t="s">
        <v>998</v>
      </c>
      <c r="C796" s="295" t="s">
        <v>729</v>
      </c>
      <c r="D796" s="296" t="n">
        <v>0</v>
      </c>
      <c r="E796" s="296" t="n">
        <v>0.16</v>
      </c>
    </row>
    <row r="797" customFormat="false" ht="15" hidden="false" customHeight="false" outlineLevel="0" collapsed="false">
      <c r="A797" s="295" t="n">
        <v>90623</v>
      </c>
      <c r="B797" s="295" t="s">
        <v>999</v>
      </c>
      <c r="C797" s="295" t="s">
        <v>729</v>
      </c>
      <c r="D797" s="296" t="n">
        <v>0</v>
      </c>
      <c r="E797" s="296" t="n">
        <v>0.74</v>
      </c>
    </row>
    <row r="798" customFormat="false" ht="15" hidden="false" customHeight="false" outlineLevel="0" collapsed="false">
      <c r="A798" s="295" t="n">
        <v>90624</v>
      </c>
      <c r="B798" s="295" t="s">
        <v>1000</v>
      </c>
      <c r="C798" s="295" t="s">
        <v>729</v>
      </c>
      <c r="D798" s="296" t="n">
        <v>0</v>
      </c>
      <c r="E798" s="296" t="n">
        <v>1.25</v>
      </c>
    </row>
    <row r="799" customFormat="false" ht="15" hidden="false" customHeight="false" outlineLevel="0" collapsed="false">
      <c r="A799" s="295" t="n">
        <v>90627</v>
      </c>
      <c r="B799" s="295" t="s">
        <v>1001</v>
      </c>
      <c r="C799" s="295" t="s">
        <v>729</v>
      </c>
      <c r="D799" s="296" t="n">
        <v>0</v>
      </c>
      <c r="E799" s="296" t="n">
        <v>29.42</v>
      </c>
    </row>
    <row r="800" customFormat="false" ht="15" hidden="false" customHeight="false" outlineLevel="0" collapsed="false">
      <c r="A800" s="295" t="n">
        <v>90628</v>
      </c>
      <c r="B800" s="295" t="s">
        <v>1002</v>
      </c>
      <c r="C800" s="295" t="s">
        <v>729</v>
      </c>
      <c r="D800" s="296" t="n">
        <v>0</v>
      </c>
      <c r="E800" s="296" t="n">
        <v>6.5</v>
      </c>
    </row>
    <row r="801" customFormat="false" ht="15" hidden="false" customHeight="false" outlineLevel="0" collapsed="false">
      <c r="A801" s="295" t="n">
        <v>90629</v>
      </c>
      <c r="B801" s="295" t="s">
        <v>1003</v>
      </c>
      <c r="C801" s="295" t="s">
        <v>729</v>
      </c>
      <c r="D801" s="296" t="n">
        <v>0</v>
      </c>
      <c r="E801" s="296" t="n">
        <v>30.97</v>
      </c>
    </row>
    <row r="802" customFormat="false" ht="15" hidden="false" customHeight="false" outlineLevel="0" collapsed="false">
      <c r="A802" s="295" t="n">
        <v>90630</v>
      </c>
      <c r="B802" s="295" t="s">
        <v>1004</v>
      </c>
      <c r="C802" s="295" t="s">
        <v>729</v>
      </c>
      <c r="D802" s="296" t="n">
        <v>0</v>
      </c>
      <c r="E802" s="296" t="n">
        <v>5.05</v>
      </c>
    </row>
    <row r="803" customFormat="false" ht="15" hidden="false" customHeight="false" outlineLevel="0" collapsed="false">
      <c r="A803" s="295" t="n">
        <v>90633</v>
      </c>
      <c r="B803" s="295" t="s">
        <v>1005</v>
      </c>
      <c r="C803" s="295" t="s">
        <v>729</v>
      </c>
      <c r="D803" s="296" t="n">
        <v>0</v>
      </c>
      <c r="E803" s="296" t="n">
        <v>3.12</v>
      </c>
    </row>
    <row r="804" customFormat="false" ht="15" hidden="false" customHeight="false" outlineLevel="0" collapsed="false">
      <c r="A804" s="295" t="n">
        <v>90634</v>
      </c>
      <c r="B804" s="295" t="s">
        <v>1006</v>
      </c>
      <c r="C804" s="295" t="s">
        <v>729</v>
      </c>
      <c r="D804" s="296" t="n">
        <v>0</v>
      </c>
      <c r="E804" s="296" t="n">
        <v>0.73</v>
      </c>
    </row>
    <row r="805" customFormat="false" ht="15" hidden="false" customHeight="false" outlineLevel="0" collapsed="false">
      <c r="A805" s="295" t="n">
        <v>90635</v>
      </c>
      <c r="B805" s="295" t="s">
        <v>1007</v>
      </c>
      <c r="C805" s="295" t="s">
        <v>729</v>
      </c>
      <c r="D805" s="296" t="n">
        <v>0</v>
      </c>
      <c r="E805" s="296" t="n">
        <v>2.59</v>
      </c>
    </row>
    <row r="806" customFormat="false" ht="15" hidden="false" customHeight="false" outlineLevel="0" collapsed="false">
      <c r="A806" s="295" t="n">
        <v>90636</v>
      </c>
      <c r="B806" s="295" t="s">
        <v>1008</v>
      </c>
      <c r="C806" s="295" t="s">
        <v>729</v>
      </c>
      <c r="D806" s="296" t="n">
        <v>0</v>
      </c>
      <c r="E806" s="296" t="n">
        <v>2.49</v>
      </c>
    </row>
    <row r="807" customFormat="false" ht="15" hidden="false" customHeight="false" outlineLevel="0" collapsed="false">
      <c r="A807" s="295" t="n">
        <v>90639</v>
      </c>
      <c r="B807" s="295" t="s">
        <v>1009</v>
      </c>
      <c r="C807" s="295" t="s">
        <v>729</v>
      </c>
      <c r="D807" s="296" t="n">
        <v>0</v>
      </c>
      <c r="E807" s="296" t="n">
        <v>5.15</v>
      </c>
    </row>
    <row r="808" customFormat="false" ht="15" hidden="false" customHeight="false" outlineLevel="0" collapsed="false">
      <c r="A808" s="295" t="n">
        <v>90640</v>
      </c>
      <c r="B808" s="295" t="s">
        <v>1010</v>
      </c>
      <c r="C808" s="295" t="s">
        <v>729</v>
      </c>
      <c r="D808" s="296" t="n">
        <v>0</v>
      </c>
      <c r="E808" s="296" t="n">
        <v>1.46</v>
      </c>
    </row>
    <row r="809" customFormat="false" ht="15" hidden="false" customHeight="false" outlineLevel="0" collapsed="false">
      <c r="A809" s="295" t="n">
        <v>90641</v>
      </c>
      <c r="B809" s="295" t="s">
        <v>1011</v>
      </c>
      <c r="C809" s="295" t="s">
        <v>729</v>
      </c>
      <c r="D809" s="296" t="n">
        <v>0</v>
      </c>
      <c r="E809" s="296" t="n">
        <v>3.39</v>
      </c>
    </row>
    <row r="810" customFormat="false" ht="15" hidden="false" customHeight="false" outlineLevel="0" collapsed="false">
      <c r="A810" s="295" t="n">
        <v>90642</v>
      </c>
      <c r="B810" s="295" t="s">
        <v>1012</v>
      </c>
      <c r="C810" s="295" t="s">
        <v>729</v>
      </c>
      <c r="D810" s="296" t="n">
        <v>0</v>
      </c>
      <c r="E810" s="296" t="n">
        <v>4.58</v>
      </c>
    </row>
    <row r="811" customFormat="false" ht="15" hidden="false" customHeight="false" outlineLevel="0" collapsed="false">
      <c r="A811" s="295" t="n">
        <v>90646</v>
      </c>
      <c r="B811" s="295" t="s">
        <v>1013</v>
      </c>
      <c r="C811" s="295" t="s">
        <v>729</v>
      </c>
      <c r="D811" s="296" t="n">
        <v>0</v>
      </c>
      <c r="E811" s="296" t="n">
        <v>0.47</v>
      </c>
    </row>
    <row r="812" customFormat="false" ht="15" hidden="false" customHeight="false" outlineLevel="0" collapsed="false">
      <c r="A812" s="295" t="n">
        <v>90647</v>
      </c>
      <c r="B812" s="295" t="s">
        <v>1014</v>
      </c>
      <c r="C812" s="295" t="s">
        <v>729</v>
      </c>
      <c r="D812" s="296" t="n">
        <v>0</v>
      </c>
      <c r="E812" s="296" t="n">
        <v>0.13</v>
      </c>
    </row>
    <row r="813" customFormat="false" ht="15" hidden="false" customHeight="false" outlineLevel="0" collapsed="false">
      <c r="A813" s="295" t="n">
        <v>90648</v>
      </c>
      <c r="B813" s="295" t="s">
        <v>1015</v>
      </c>
      <c r="C813" s="295" t="s">
        <v>729</v>
      </c>
      <c r="D813" s="296" t="n">
        <v>0</v>
      </c>
      <c r="E813" s="296" t="n">
        <v>0.31</v>
      </c>
    </row>
    <row r="814" customFormat="false" ht="15" hidden="false" customHeight="false" outlineLevel="0" collapsed="false">
      <c r="A814" s="295" t="n">
        <v>90649</v>
      </c>
      <c r="B814" s="295" t="s">
        <v>1016</v>
      </c>
      <c r="C814" s="295" t="s">
        <v>729</v>
      </c>
      <c r="D814" s="296" t="n">
        <v>0</v>
      </c>
      <c r="E814" s="296" t="n">
        <v>4.66</v>
      </c>
    </row>
    <row r="815" customFormat="false" ht="15" hidden="false" customHeight="false" outlineLevel="0" collapsed="false">
      <c r="A815" s="295" t="n">
        <v>90652</v>
      </c>
      <c r="B815" s="295" t="s">
        <v>1017</v>
      </c>
      <c r="C815" s="295" t="s">
        <v>729</v>
      </c>
      <c r="D815" s="296" t="n">
        <v>0</v>
      </c>
      <c r="E815" s="296" t="n">
        <v>3.35</v>
      </c>
    </row>
    <row r="816" customFormat="false" ht="15" hidden="false" customHeight="false" outlineLevel="0" collapsed="false">
      <c r="A816" s="295" t="n">
        <v>90653</v>
      </c>
      <c r="B816" s="295" t="s">
        <v>1018</v>
      </c>
      <c r="C816" s="295" t="s">
        <v>729</v>
      </c>
      <c r="D816" s="296" t="n">
        <v>0</v>
      </c>
      <c r="E816" s="296" t="n">
        <v>0.95</v>
      </c>
    </row>
    <row r="817" customFormat="false" ht="15" hidden="false" customHeight="false" outlineLevel="0" collapsed="false">
      <c r="A817" s="295" t="n">
        <v>90654</v>
      </c>
      <c r="B817" s="295" t="s">
        <v>1019</v>
      </c>
      <c r="C817" s="295" t="s">
        <v>729</v>
      </c>
      <c r="D817" s="296" t="n">
        <v>0</v>
      </c>
      <c r="E817" s="296" t="n">
        <v>2.21</v>
      </c>
    </row>
    <row r="818" customFormat="false" ht="15" hidden="false" customHeight="false" outlineLevel="0" collapsed="false">
      <c r="A818" s="295" t="n">
        <v>90655</v>
      </c>
      <c r="B818" s="295" t="s">
        <v>1020</v>
      </c>
      <c r="C818" s="295" t="s">
        <v>729</v>
      </c>
      <c r="D818" s="296" t="n">
        <v>0</v>
      </c>
      <c r="E818" s="296" t="n">
        <v>3.07</v>
      </c>
    </row>
    <row r="819" customFormat="false" ht="15" hidden="false" customHeight="false" outlineLevel="0" collapsed="false">
      <c r="A819" s="295" t="n">
        <v>90658</v>
      </c>
      <c r="B819" s="295" t="s">
        <v>1021</v>
      </c>
      <c r="C819" s="295" t="s">
        <v>729</v>
      </c>
      <c r="D819" s="296" t="n">
        <v>0</v>
      </c>
      <c r="E819" s="296" t="n">
        <v>3.59</v>
      </c>
    </row>
    <row r="820" customFormat="false" ht="15" hidden="false" customHeight="false" outlineLevel="0" collapsed="false">
      <c r="A820" s="295" t="n">
        <v>90659</v>
      </c>
      <c r="B820" s="295" t="s">
        <v>1022</v>
      </c>
      <c r="C820" s="295" t="s">
        <v>729</v>
      </c>
      <c r="D820" s="296" t="n">
        <v>0</v>
      </c>
      <c r="E820" s="296" t="n">
        <v>1.02</v>
      </c>
    </row>
    <row r="821" customFormat="false" ht="15" hidden="false" customHeight="false" outlineLevel="0" collapsed="false">
      <c r="A821" s="295" t="n">
        <v>90660</v>
      </c>
      <c r="B821" s="295" t="s">
        <v>1023</v>
      </c>
      <c r="C821" s="295" t="s">
        <v>729</v>
      </c>
      <c r="D821" s="296" t="n">
        <v>0</v>
      </c>
      <c r="E821" s="296" t="n">
        <v>2.36</v>
      </c>
    </row>
    <row r="822" customFormat="false" ht="15" hidden="false" customHeight="false" outlineLevel="0" collapsed="false">
      <c r="A822" s="295" t="n">
        <v>90661</v>
      </c>
      <c r="B822" s="295" t="s">
        <v>1024</v>
      </c>
      <c r="C822" s="295" t="s">
        <v>729</v>
      </c>
      <c r="D822" s="296" t="n">
        <v>0</v>
      </c>
      <c r="E822" s="296" t="n">
        <v>3.07</v>
      </c>
    </row>
    <row r="823" customFormat="false" ht="15" hidden="false" customHeight="false" outlineLevel="0" collapsed="false">
      <c r="A823" s="295" t="n">
        <v>90664</v>
      </c>
      <c r="B823" s="295" t="s">
        <v>1025</v>
      </c>
      <c r="C823" s="295" t="s">
        <v>729</v>
      </c>
      <c r="D823" s="296" t="n">
        <v>0</v>
      </c>
      <c r="E823" s="296" t="n">
        <v>3.15</v>
      </c>
    </row>
    <row r="824" customFormat="false" ht="15" hidden="false" customHeight="false" outlineLevel="0" collapsed="false">
      <c r="A824" s="295" t="n">
        <v>90665</v>
      </c>
      <c r="B824" s="295" t="s">
        <v>1026</v>
      </c>
      <c r="C824" s="295" t="s">
        <v>729</v>
      </c>
      <c r="D824" s="296" t="n">
        <v>0</v>
      </c>
      <c r="E824" s="296" t="n">
        <v>0.73</v>
      </c>
    </row>
    <row r="825" customFormat="false" ht="15" hidden="false" customHeight="false" outlineLevel="0" collapsed="false">
      <c r="A825" s="295" t="n">
        <v>90666</v>
      </c>
      <c r="B825" s="295" t="s">
        <v>1027</v>
      </c>
      <c r="C825" s="295" t="s">
        <v>729</v>
      </c>
      <c r="D825" s="296" t="n">
        <v>0</v>
      </c>
      <c r="E825" s="296" t="n">
        <v>2.62</v>
      </c>
    </row>
    <row r="826" customFormat="false" ht="15" hidden="false" customHeight="false" outlineLevel="0" collapsed="false">
      <c r="A826" s="295" t="n">
        <v>90667</v>
      </c>
      <c r="B826" s="295" t="s">
        <v>1028</v>
      </c>
      <c r="C826" s="295" t="s">
        <v>729</v>
      </c>
      <c r="D826" s="296" t="n">
        <v>0</v>
      </c>
      <c r="E826" s="296" t="n">
        <v>35.4</v>
      </c>
    </row>
    <row r="827" customFormat="false" ht="15" hidden="false" customHeight="false" outlineLevel="0" collapsed="false">
      <c r="A827" s="295" t="n">
        <v>90670</v>
      </c>
      <c r="B827" s="295" t="s">
        <v>1029</v>
      </c>
      <c r="C827" s="295" t="s">
        <v>729</v>
      </c>
      <c r="D827" s="296" t="n">
        <v>0</v>
      </c>
      <c r="E827" s="296" t="n">
        <v>135.03</v>
      </c>
    </row>
    <row r="828" customFormat="false" ht="15" hidden="false" customHeight="false" outlineLevel="0" collapsed="false">
      <c r="A828" s="295" t="n">
        <v>90671</v>
      </c>
      <c r="B828" s="295" t="s">
        <v>1030</v>
      </c>
      <c r="C828" s="295" t="s">
        <v>729</v>
      </c>
      <c r="D828" s="296" t="n">
        <v>0</v>
      </c>
      <c r="E828" s="296" t="n">
        <v>29.84</v>
      </c>
    </row>
    <row r="829" customFormat="false" ht="15" hidden="false" customHeight="false" outlineLevel="0" collapsed="false">
      <c r="A829" s="295" t="n">
        <v>90672</v>
      </c>
      <c r="B829" s="295" t="s">
        <v>1031</v>
      </c>
      <c r="C829" s="295" t="s">
        <v>729</v>
      </c>
      <c r="D829" s="296" t="n">
        <v>0</v>
      </c>
      <c r="E829" s="296" t="n">
        <v>142.11</v>
      </c>
    </row>
    <row r="830" customFormat="false" ht="15" hidden="false" customHeight="false" outlineLevel="0" collapsed="false">
      <c r="A830" s="295" t="n">
        <v>90673</v>
      </c>
      <c r="B830" s="295" t="s">
        <v>1032</v>
      </c>
      <c r="C830" s="295" t="s">
        <v>729</v>
      </c>
      <c r="D830" s="296" t="n">
        <v>0</v>
      </c>
      <c r="E830" s="296" t="n">
        <v>113.17</v>
      </c>
    </row>
    <row r="831" customFormat="false" ht="15" hidden="false" customHeight="false" outlineLevel="0" collapsed="false">
      <c r="A831" s="295" t="n">
        <v>90676</v>
      </c>
      <c r="B831" s="295" t="s">
        <v>1033</v>
      </c>
      <c r="C831" s="295" t="s">
        <v>729</v>
      </c>
      <c r="D831" s="296" t="n">
        <v>0</v>
      </c>
      <c r="E831" s="296" t="n">
        <v>68.26</v>
      </c>
    </row>
    <row r="832" customFormat="false" ht="15" hidden="false" customHeight="false" outlineLevel="0" collapsed="false">
      <c r="A832" s="295" t="n">
        <v>90677</v>
      </c>
      <c r="B832" s="295" t="s">
        <v>1034</v>
      </c>
      <c r="C832" s="295" t="s">
        <v>729</v>
      </c>
      <c r="D832" s="296" t="n">
        <v>0</v>
      </c>
      <c r="E832" s="296" t="n">
        <v>15.08</v>
      </c>
    </row>
    <row r="833" customFormat="false" ht="15" hidden="false" customHeight="false" outlineLevel="0" collapsed="false">
      <c r="A833" s="295" t="n">
        <v>90678</v>
      </c>
      <c r="B833" s="295" t="s">
        <v>1035</v>
      </c>
      <c r="C833" s="295" t="s">
        <v>729</v>
      </c>
      <c r="D833" s="296" t="n">
        <v>0</v>
      </c>
      <c r="E833" s="296" t="n">
        <v>71.84</v>
      </c>
    </row>
    <row r="834" customFormat="false" ht="15" hidden="false" customHeight="false" outlineLevel="0" collapsed="false">
      <c r="A834" s="295" t="n">
        <v>90679</v>
      </c>
      <c r="B834" s="295" t="s">
        <v>1036</v>
      </c>
      <c r="C834" s="295" t="s">
        <v>729</v>
      </c>
      <c r="D834" s="296" t="n">
        <v>0</v>
      </c>
      <c r="E834" s="296" t="n">
        <v>57.85</v>
      </c>
    </row>
    <row r="835" customFormat="false" ht="15" hidden="false" customHeight="false" outlineLevel="0" collapsed="false">
      <c r="A835" s="295" t="n">
        <v>90682</v>
      </c>
      <c r="B835" s="295" t="s">
        <v>1037</v>
      </c>
      <c r="C835" s="295" t="s">
        <v>729</v>
      </c>
      <c r="D835" s="296" t="n">
        <v>0</v>
      </c>
      <c r="E835" s="296" t="n">
        <v>21.12</v>
      </c>
    </row>
    <row r="836" customFormat="false" ht="15" hidden="false" customHeight="false" outlineLevel="0" collapsed="false">
      <c r="A836" s="295" t="n">
        <v>90683</v>
      </c>
      <c r="B836" s="295" t="s">
        <v>1038</v>
      </c>
      <c r="C836" s="295" t="s">
        <v>729</v>
      </c>
      <c r="D836" s="296" t="n">
        <v>0</v>
      </c>
      <c r="E836" s="296" t="n">
        <v>4.75</v>
      </c>
    </row>
    <row r="837" customFormat="false" ht="15" hidden="false" customHeight="false" outlineLevel="0" collapsed="false">
      <c r="A837" s="295" t="n">
        <v>90684</v>
      </c>
      <c r="B837" s="295" t="s">
        <v>1039</v>
      </c>
      <c r="C837" s="295" t="s">
        <v>729</v>
      </c>
      <c r="D837" s="296" t="n">
        <v>0</v>
      </c>
      <c r="E837" s="296" t="n">
        <v>23.1</v>
      </c>
    </row>
    <row r="838" customFormat="false" ht="15" hidden="false" customHeight="false" outlineLevel="0" collapsed="false">
      <c r="A838" s="295" t="n">
        <v>90685</v>
      </c>
      <c r="B838" s="295" t="s">
        <v>1040</v>
      </c>
      <c r="C838" s="295" t="s">
        <v>729</v>
      </c>
      <c r="D838" s="296" t="n">
        <v>0</v>
      </c>
      <c r="E838" s="296" t="n">
        <v>35.88</v>
      </c>
    </row>
    <row r="839" customFormat="false" ht="15" hidden="false" customHeight="false" outlineLevel="0" collapsed="false">
      <c r="A839" s="295" t="n">
        <v>90688</v>
      </c>
      <c r="B839" s="295" t="s">
        <v>1041</v>
      </c>
      <c r="C839" s="295" t="s">
        <v>729</v>
      </c>
      <c r="D839" s="296" t="n">
        <v>0</v>
      </c>
      <c r="E839" s="296" t="n">
        <v>7.28</v>
      </c>
    </row>
    <row r="840" customFormat="false" ht="15" hidden="false" customHeight="false" outlineLevel="0" collapsed="false">
      <c r="A840" s="295" t="n">
        <v>90689</v>
      </c>
      <c r="B840" s="295" t="s">
        <v>1042</v>
      </c>
      <c r="C840" s="295" t="s">
        <v>729</v>
      </c>
      <c r="D840" s="296" t="n">
        <v>0</v>
      </c>
      <c r="E840" s="296" t="n">
        <v>1.64</v>
      </c>
    </row>
    <row r="841" customFormat="false" ht="15" hidden="false" customHeight="false" outlineLevel="0" collapsed="false">
      <c r="A841" s="295" t="n">
        <v>90690</v>
      </c>
      <c r="B841" s="295" t="s">
        <v>1043</v>
      </c>
      <c r="C841" s="295" t="s">
        <v>729</v>
      </c>
      <c r="D841" s="296" t="n">
        <v>0</v>
      </c>
      <c r="E841" s="296" t="n">
        <v>7.97</v>
      </c>
    </row>
    <row r="842" customFormat="false" ht="15" hidden="false" customHeight="false" outlineLevel="0" collapsed="false">
      <c r="A842" s="295" t="n">
        <v>90691</v>
      </c>
      <c r="B842" s="295" t="s">
        <v>1044</v>
      </c>
      <c r="C842" s="295" t="s">
        <v>729</v>
      </c>
      <c r="D842" s="296" t="n">
        <v>0</v>
      </c>
      <c r="E842" s="296" t="n">
        <v>19.84</v>
      </c>
    </row>
    <row r="843" customFormat="false" ht="15" hidden="false" customHeight="false" outlineLevel="0" collapsed="false">
      <c r="A843" s="295" t="n">
        <v>90957</v>
      </c>
      <c r="B843" s="295" t="s">
        <v>1045</v>
      </c>
      <c r="C843" s="295" t="s">
        <v>729</v>
      </c>
      <c r="D843" s="296" t="n">
        <v>0</v>
      </c>
      <c r="E843" s="296" t="n">
        <v>1.94</v>
      </c>
    </row>
    <row r="844" customFormat="false" ht="15" hidden="false" customHeight="false" outlineLevel="0" collapsed="false">
      <c r="A844" s="295" t="n">
        <v>90958</v>
      </c>
      <c r="B844" s="295" t="s">
        <v>1046</v>
      </c>
      <c r="C844" s="295" t="s">
        <v>729</v>
      </c>
      <c r="D844" s="296" t="n">
        <v>0</v>
      </c>
      <c r="E844" s="296" t="n">
        <v>0.53</v>
      </c>
    </row>
    <row r="845" customFormat="false" ht="15" hidden="false" customHeight="false" outlineLevel="0" collapsed="false">
      <c r="A845" s="295" t="n">
        <v>90960</v>
      </c>
      <c r="B845" s="295" t="s">
        <v>1047</v>
      </c>
      <c r="C845" s="295" t="s">
        <v>729</v>
      </c>
      <c r="D845" s="296" t="n">
        <v>0</v>
      </c>
      <c r="E845" s="296" t="n">
        <v>2.52</v>
      </c>
    </row>
    <row r="846" customFormat="false" ht="15" hidden="false" customHeight="false" outlineLevel="0" collapsed="false">
      <c r="A846" s="295" t="n">
        <v>90961</v>
      </c>
      <c r="B846" s="295" t="s">
        <v>1048</v>
      </c>
      <c r="C846" s="295" t="s">
        <v>729</v>
      </c>
      <c r="D846" s="296" t="n">
        <v>0</v>
      </c>
      <c r="E846" s="296" t="n">
        <v>0.71</v>
      </c>
    </row>
    <row r="847" customFormat="false" ht="15" hidden="false" customHeight="false" outlineLevel="0" collapsed="false">
      <c r="A847" s="295" t="n">
        <v>90962</v>
      </c>
      <c r="B847" s="295" t="s">
        <v>1049</v>
      </c>
      <c r="C847" s="295" t="s">
        <v>729</v>
      </c>
      <c r="D847" s="296" t="n">
        <v>0</v>
      </c>
      <c r="E847" s="296" t="n">
        <v>2.97</v>
      </c>
    </row>
    <row r="848" customFormat="false" ht="15" hidden="false" customHeight="false" outlineLevel="0" collapsed="false">
      <c r="A848" s="295" t="n">
        <v>90963</v>
      </c>
      <c r="B848" s="295" t="s">
        <v>1050</v>
      </c>
      <c r="C848" s="295" t="s">
        <v>729</v>
      </c>
      <c r="D848" s="296" t="n">
        <v>0</v>
      </c>
      <c r="E848" s="296" t="n">
        <v>9.17</v>
      </c>
    </row>
    <row r="849" customFormat="false" ht="15" hidden="false" customHeight="false" outlineLevel="0" collapsed="false">
      <c r="A849" s="295" t="n">
        <v>90968</v>
      </c>
      <c r="B849" s="295" t="s">
        <v>1051</v>
      </c>
      <c r="C849" s="295" t="s">
        <v>729</v>
      </c>
      <c r="D849" s="296" t="n">
        <v>0</v>
      </c>
      <c r="E849" s="296" t="n">
        <v>2.53</v>
      </c>
    </row>
    <row r="850" customFormat="false" ht="15" hidden="false" customHeight="false" outlineLevel="0" collapsed="false">
      <c r="A850" s="295" t="n">
        <v>90969</v>
      </c>
      <c r="B850" s="295" t="s">
        <v>1052</v>
      </c>
      <c r="C850" s="295" t="s">
        <v>729</v>
      </c>
      <c r="D850" s="296" t="n">
        <v>0</v>
      </c>
      <c r="E850" s="296" t="n">
        <v>0.72</v>
      </c>
    </row>
    <row r="851" customFormat="false" ht="15" hidden="false" customHeight="false" outlineLevel="0" collapsed="false">
      <c r="A851" s="295" t="n">
        <v>90970</v>
      </c>
      <c r="B851" s="295" t="s">
        <v>1053</v>
      </c>
      <c r="C851" s="295" t="s">
        <v>729</v>
      </c>
      <c r="D851" s="296" t="n">
        <v>0</v>
      </c>
      <c r="E851" s="296" t="n">
        <v>2.98</v>
      </c>
    </row>
    <row r="852" customFormat="false" ht="15" hidden="false" customHeight="false" outlineLevel="0" collapsed="false">
      <c r="A852" s="295" t="n">
        <v>90971</v>
      </c>
      <c r="B852" s="295" t="s">
        <v>1054</v>
      </c>
      <c r="C852" s="295" t="s">
        <v>729</v>
      </c>
      <c r="D852" s="296" t="n">
        <v>0</v>
      </c>
      <c r="E852" s="296" t="n">
        <v>37.13</v>
      </c>
    </row>
    <row r="853" customFormat="false" ht="15" hidden="false" customHeight="false" outlineLevel="0" collapsed="false">
      <c r="A853" s="295" t="n">
        <v>90975</v>
      </c>
      <c r="B853" s="295" t="s">
        <v>1055</v>
      </c>
      <c r="C853" s="295" t="s">
        <v>729</v>
      </c>
      <c r="D853" s="296" t="n">
        <v>0</v>
      </c>
      <c r="E853" s="296" t="n">
        <v>6.42</v>
      </c>
    </row>
    <row r="854" customFormat="false" ht="15" hidden="false" customHeight="false" outlineLevel="0" collapsed="false">
      <c r="A854" s="295" t="n">
        <v>90976</v>
      </c>
      <c r="B854" s="295" t="s">
        <v>1056</v>
      </c>
      <c r="C854" s="295" t="s">
        <v>729</v>
      </c>
      <c r="D854" s="296" t="n">
        <v>0</v>
      </c>
      <c r="E854" s="296" t="n">
        <v>1.82</v>
      </c>
    </row>
    <row r="855" customFormat="false" ht="15" hidden="false" customHeight="false" outlineLevel="0" collapsed="false">
      <c r="A855" s="295" t="n">
        <v>90977</v>
      </c>
      <c r="B855" s="295" t="s">
        <v>1057</v>
      </c>
      <c r="C855" s="295" t="s">
        <v>729</v>
      </c>
      <c r="D855" s="296" t="n">
        <v>0</v>
      </c>
      <c r="E855" s="296" t="n">
        <v>7.56</v>
      </c>
    </row>
    <row r="856" customFormat="false" ht="15" hidden="false" customHeight="false" outlineLevel="0" collapsed="false">
      <c r="A856" s="295" t="n">
        <v>90978</v>
      </c>
      <c r="B856" s="295" t="s">
        <v>1058</v>
      </c>
      <c r="C856" s="295" t="s">
        <v>729</v>
      </c>
      <c r="D856" s="296" t="n">
        <v>0</v>
      </c>
      <c r="E856" s="296" t="n">
        <v>96.22</v>
      </c>
    </row>
    <row r="857" customFormat="false" ht="15" hidden="false" customHeight="false" outlineLevel="0" collapsed="false">
      <c r="A857" s="295" t="n">
        <v>90992</v>
      </c>
      <c r="B857" s="295" t="s">
        <v>1059</v>
      </c>
      <c r="C857" s="295" t="s">
        <v>729</v>
      </c>
      <c r="D857" s="296" t="n">
        <v>0</v>
      </c>
      <c r="E857" s="296" t="n">
        <v>3</v>
      </c>
    </row>
    <row r="858" customFormat="false" ht="15" hidden="false" customHeight="false" outlineLevel="0" collapsed="false">
      <c r="A858" s="295" t="n">
        <v>90993</v>
      </c>
      <c r="B858" s="295" t="s">
        <v>1060</v>
      </c>
      <c r="C858" s="295" t="s">
        <v>729</v>
      </c>
      <c r="D858" s="296" t="n">
        <v>0</v>
      </c>
      <c r="E858" s="296" t="n">
        <v>0.85</v>
      </c>
    </row>
    <row r="859" customFormat="false" ht="15" hidden="false" customHeight="false" outlineLevel="0" collapsed="false">
      <c r="A859" s="295" t="n">
        <v>90994</v>
      </c>
      <c r="B859" s="295" t="s">
        <v>1061</v>
      </c>
      <c r="C859" s="295" t="s">
        <v>729</v>
      </c>
      <c r="D859" s="296" t="n">
        <v>0</v>
      </c>
      <c r="E859" s="296" t="n">
        <v>3.53</v>
      </c>
    </row>
    <row r="860" customFormat="false" ht="15" hidden="false" customHeight="false" outlineLevel="0" collapsed="false">
      <c r="A860" s="295" t="n">
        <v>90995</v>
      </c>
      <c r="B860" s="295" t="s">
        <v>1062</v>
      </c>
      <c r="C860" s="295" t="s">
        <v>729</v>
      </c>
      <c r="D860" s="296" t="n">
        <v>0</v>
      </c>
      <c r="E860" s="296" t="n">
        <v>50.4</v>
      </c>
    </row>
    <row r="861" customFormat="false" ht="15" hidden="false" customHeight="false" outlineLevel="0" collapsed="false">
      <c r="A861" s="295" t="n">
        <v>91021</v>
      </c>
      <c r="B861" s="295" t="s">
        <v>1063</v>
      </c>
      <c r="C861" s="295" t="s">
        <v>729</v>
      </c>
      <c r="D861" s="296" t="n">
        <v>0</v>
      </c>
      <c r="E861" s="296" t="n">
        <v>3.11</v>
      </c>
    </row>
    <row r="862" customFormat="false" ht="15" hidden="false" customHeight="false" outlineLevel="0" collapsed="false">
      <c r="A862" s="295" t="n">
        <v>91026</v>
      </c>
      <c r="B862" s="295" t="s">
        <v>1064</v>
      </c>
      <c r="C862" s="295" t="s">
        <v>729</v>
      </c>
      <c r="D862" s="296" t="n">
        <v>0</v>
      </c>
      <c r="E862" s="296" t="n">
        <v>13.56</v>
      </c>
    </row>
    <row r="863" customFormat="false" ht="15" hidden="false" customHeight="false" outlineLevel="0" collapsed="false">
      <c r="A863" s="295" t="n">
        <v>91027</v>
      </c>
      <c r="B863" s="295" t="s">
        <v>1065</v>
      </c>
      <c r="C863" s="295" t="s">
        <v>729</v>
      </c>
      <c r="D863" s="296" t="n">
        <v>0</v>
      </c>
      <c r="E863" s="296" t="n">
        <v>3.46</v>
      </c>
    </row>
    <row r="864" customFormat="false" ht="15" hidden="false" customHeight="false" outlineLevel="0" collapsed="false">
      <c r="A864" s="295" t="n">
        <v>91028</v>
      </c>
      <c r="B864" s="295" t="s">
        <v>1066</v>
      </c>
      <c r="C864" s="295" t="s">
        <v>729</v>
      </c>
      <c r="D864" s="296" t="n">
        <v>0</v>
      </c>
      <c r="E864" s="296" t="n">
        <v>0.71</v>
      </c>
    </row>
    <row r="865" customFormat="false" ht="15" hidden="false" customHeight="false" outlineLevel="0" collapsed="false">
      <c r="A865" s="295" t="n">
        <v>91029</v>
      </c>
      <c r="B865" s="295" t="s">
        <v>1067</v>
      </c>
      <c r="C865" s="295" t="s">
        <v>729</v>
      </c>
      <c r="D865" s="296" t="n">
        <v>0</v>
      </c>
      <c r="E865" s="296" t="n">
        <v>16.95</v>
      </c>
    </row>
    <row r="866" customFormat="false" ht="15" hidden="false" customHeight="false" outlineLevel="0" collapsed="false">
      <c r="A866" s="295" t="n">
        <v>91030</v>
      </c>
      <c r="B866" s="295" t="s">
        <v>1068</v>
      </c>
      <c r="C866" s="295" t="s">
        <v>729</v>
      </c>
      <c r="D866" s="296" t="n">
        <v>0</v>
      </c>
      <c r="E866" s="296" t="n">
        <v>72.17</v>
      </c>
    </row>
    <row r="867" customFormat="false" ht="15" hidden="false" customHeight="false" outlineLevel="0" collapsed="false">
      <c r="A867" s="295" t="n">
        <v>91273</v>
      </c>
      <c r="B867" s="295" t="s">
        <v>1069</v>
      </c>
      <c r="C867" s="295" t="s">
        <v>729</v>
      </c>
      <c r="D867" s="296" t="n">
        <v>0</v>
      </c>
      <c r="E867" s="296" t="n">
        <v>0.7</v>
      </c>
    </row>
    <row r="868" customFormat="false" ht="15" hidden="false" customHeight="false" outlineLevel="0" collapsed="false">
      <c r="A868" s="295" t="n">
        <v>91274</v>
      </c>
      <c r="B868" s="295" t="s">
        <v>1070</v>
      </c>
      <c r="C868" s="295" t="s">
        <v>729</v>
      </c>
      <c r="D868" s="296" t="n">
        <v>0</v>
      </c>
      <c r="E868" s="296" t="n">
        <v>0.24</v>
      </c>
    </row>
    <row r="869" customFormat="false" ht="15" hidden="false" customHeight="false" outlineLevel="0" collapsed="false">
      <c r="A869" s="295" t="n">
        <v>91275</v>
      </c>
      <c r="B869" s="295" t="s">
        <v>1071</v>
      </c>
      <c r="C869" s="295" t="s">
        <v>729</v>
      </c>
      <c r="D869" s="296" t="n">
        <v>0</v>
      </c>
      <c r="E869" s="296" t="n">
        <v>0.46</v>
      </c>
    </row>
    <row r="870" customFormat="false" ht="15" hidden="false" customHeight="false" outlineLevel="0" collapsed="false">
      <c r="A870" s="295" t="n">
        <v>91276</v>
      </c>
      <c r="B870" s="295" t="s">
        <v>1072</v>
      </c>
      <c r="C870" s="295" t="s">
        <v>729</v>
      </c>
      <c r="D870" s="296" t="n">
        <v>0</v>
      </c>
      <c r="E870" s="296" t="n">
        <v>4.42</v>
      </c>
    </row>
    <row r="871" customFormat="false" ht="15" hidden="false" customHeight="false" outlineLevel="0" collapsed="false">
      <c r="A871" s="295" t="n">
        <v>91279</v>
      </c>
      <c r="B871" s="295" t="s">
        <v>1073</v>
      </c>
      <c r="C871" s="295" t="s">
        <v>729</v>
      </c>
      <c r="D871" s="296" t="n">
        <v>0</v>
      </c>
      <c r="E871" s="296" t="n">
        <v>0.81</v>
      </c>
    </row>
    <row r="872" customFormat="false" ht="15" hidden="false" customHeight="false" outlineLevel="0" collapsed="false">
      <c r="A872" s="295" t="n">
        <v>91280</v>
      </c>
      <c r="B872" s="295" t="s">
        <v>1074</v>
      </c>
      <c r="C872" s="295" t="s">
        <v>729</v>
      </c>
      <c r="D872" s="296" t="n">
        <v>0</v>
      </c>
      <c r="E872" s="296" t="n">
        <v>0.24</v>
      </c>
    </row>
    <row r="873" customFormat="false" ht="15" hidden="false" customHeight="false" outlineLevel="0" collapsed="false">
      <c r="A873" s="295" t="n">
        <v>91281</v>
      </c>
      <c r="B873" s="295" t="s">
        <v>1075</v>
      </c>
      <c r="C873" s="295" t="s">
        <v>729</v>
      </c>
      <c r="D873" s="296" t="n">
        <v>0</v>
      </c>
      <c r="E873" s="296" t="n">
        <v>0.79</v>
      </c>
    </row>
    <row r="874" customFormat="false" ht="15" hidden="false" customHeight="false" outlineLevel="0" collapsed="false">
      <c r="A874" s="295" t="n">
        <v>91282</v>
      </c>
      <c r="B874" s="295" t="s">
        <v>1076</v>
      </c>
      <c r="C874" s="295" t="s">
        <v>729</v>
      </c>
      <c r="D874" s="296" t="n">
        <v>0</v>
      </c>
      <c r="E874" s="296" t="n">
        <v>10.62</v>
      </c>
    </row>
    <row r="875" customFormat="false" ht="15" hidden="false" customHeight="false" outlineLevel="0" collapsed="false">
      <c r="A875" s="295" t="n">
        <v>91354</v>
      </c>
      <c r="B875" s="295" t="s">
        <v>1077</v>
      </c>
      <c r="C875" s="295" t="s">
        <v>729</v>
      </c>
      <c r="D875" s="296" t="n">
        <v>0</v>
      </c>
      <c r="E875" s="296" t="n">
        <v>10.48</v>
      </c>
    </row>
    <row r="876" customFormat="false" ht="15" hidden="false" customHeight="false" outlineLevel="0" collapsed="false">
      <c r="A876" s="295" t="n">
        <v>91355</v>
      </c>
      <c r="B876" s="295" t="s">
        <v>1078</v>
      </c>
      <c r="C876" s="295" t="s">
        <v>729</v>
      </c>
      <c r="D876" s="296" t="n">
        <v>0</v>
      </c>
      <c r="E876" s="296" t="n">
        <v>2.68</v>
      </c>
    </row>
    <row r="877" customFormat="false" ht="15" hidden="false" customHeight="false" outlineLevel="0" collapsed="false">
      <c r="A877" s="295" t="n">
        <v>91356</v>
      </c>
      <c r="B877" s="295" t="s">
        <v>1079</v>
      </c>
      <c r="C877" s="295" t="s">
        <v>729</v>
      </c>
      <c r="D877" s="296" t="n">
        <v>0</v>
      </c>
      <c r="E877" s="296" t="n">
        <v>0.55</v>
      </c>
    </row>
    <row r="878" customFormat="false" ht="15" hidden="false" customHeight="false" outlineLevel="0" collapsed="false">
      <c r="A878" s="295" t="n">
        <v>91359</v>
      </c>
      <c r="B878" s="295" t="s">
        <v>1080</v>
      </c>
      <c r="C878" s="295" t="s">
        <v>729</v>
      </c>
      <c r="D878" s="296" t="n">
        <v>0</v>
      </c>
      <c r="E878" s="296" t="n">
        <v>11.65</v>
      </c>
    </row>
    <row r="879" customFormat="false" ht="15" hidden="false" customHeight="false" outlineLevel="0" collapsed="false">
      <c r="A879" s="295" t="n">
        <v>91360</v>
      </c>
      <c r="B879" s="295" t="s">
        <v>1081</v>
      </c>
      <c r="C879" s="295" t="s">
        <v>729</v>
      </c>
      <c r="D879" s="296" t="n">
        <v>0</v>
      </c>
      <c r="E879" s="296" t="n">
        <v>2.98</v>
      </c>
    </row>
    <row r="880" customFormat="false" ht="15" hidden="false" customHeight="false" outlineLevel="0" collapsed="false">
      <c r="A880" s="295" t="n">
        <v>91361</v>
      </c>
      <c r="B880" s="295" t="s">
        <v>1082</v>
      </c>
      <c r="C880" s="295" t="s">
        <v>729</v>
      </c>
      <c r="D880" s="296" t="n">
        <v>0</v>
      </c>
      <c r="E880" s="296" t="n">
        <v>0.61</v>
      </c>
    </row>
    <row r="881" customFormat="false" ht="15" hidden="false" customHeight="false" outlineLevel="0" collapsed="false">
      <c r="A881" s="295" t="n">
        <v>91367</v>
      </c>
      <c r="B881" s="295" t="s">
        <v>1083</v>
      </c>
      <c r="C881" s="295" t="s">
        <v>729</v>
      </c>
      <c r="D881" s="296" t="n">
        <v>0</v>
      </c>
      <c r="E881" s="296" t="n">
        <v>14.49</v>
      </c>
    </row>
    <row r="882" customFormat="false" ht="15" hidden="false" customHeight="false" outlineLevel="0" collapsed="false">
      <c r="A882" s="295" t="n">
        <v>91368</v>
      </c>
      <c r="B882" s="295" t="s">
        <v>1084</v>
      </c>
      <c r="C882" s="295" t="s">
        <v>729</v>
      </c>
      <c r="D882" s="296" t="n">
        <v>0</v>
      </c>
      <c r="E882" s="296" t="n">
        <v>3.43</v>
      </c>
    </row>
    <row r="883" customFormat="false" ht="15" hidden="false" customHeight="false" outlineLevel="0" collapsed="false">
      <c r="A883" s="295" t="n">
        <v>91369</v>
      </c>
      <c r="B883" s="295" t="s">
        <v>1085</v>
      </c>
      <c r="C883" s="295" t="s">
        <v>729</v>
      </c>
      <c r="D883" s="296" t="n">
        <v>0</v>
      </c>
      <c r="E883" s="296" t="n">
        <v>0.7</v>
      </c>
    </row>
    <row r="884" customFormat="false" ht="15" hidden="false" customHeight="false" outlineLevel="0" collapsed="false">
      <c r="A884" s="295" t="n">
        <v>91375</v>
      </c>
      <c r="B884" s="295" t="s">
        <v>1086</v>
      </c>
      <c r="C884" s="295" t="s">
        <v>729</v>
      </c>
      <c r="D884" s="296" t="n">
        <v>0</v>
      </c>
      <c r="E884" s="296" t="n">
        <v>8.84</v>
      </c>
    </row>
    <row r="885" customFormat="false" ht="15" hidden="false" customHeight="false" outlineLevel="0" collapsed="false">
      <c r="A885" s="295" t="n">
        <v>91376</v>
      </c>
      <c r="B885" s="295" t="s">
        <v>1087</v>
      </c>
      <c r="C885" s="295" t="s">
        <v>729</v>
      </c>
      <c r="D885" s="296" t="n">
        <v>0</v>
      </c>
      <c r="E885" s="296" t="n">
        <v>2.26</v>
      </c>
    </row>
    <row r="886" customFormat="false" ht="15" hidden="false" customHeight="false" outlineLevel="0" collapsed="false">
      <c r="A886" s="295" t="n">
        <v>91377</v>
      </c>
      <c r="B886" s="295" t="s">
        <v>1088</v>
      </c>
      <c r="C886" s="295" t="s">
        <v>729</v>
      </c>
      <c r="D886" s="296" t="n">
        <v>0</v>
      </c>
      <c r="E886" s="296" t="n">
        <v>0.46</v>
      </c>
    </row>
    <row r="887" customFormat="false" ht="15" hidden="false" customHeight="false" outlineLevel="0" collapsed="false">
      <c r="A887" s="295" t="n">
        <v>91380</v>
      </c>
      <c r="B887" s="295" t="s">
        <v>1089</v>
      </c>
      <c r="C887" s="295" t="s">
        <v>729</v>
      </c>
      <c r="D887" s="296" t="n">
        <v>0</v>
      </c>
      <c r="E887" s="296" t="n">
        <v>16.39</v>
      </c>
    </row>
    <row r="888" customFormat="false" ht="15" hidden="false" customHeight="false" outlineLevel="0" collapsed="false">
      <c r="A888" s="295" t="n">
        <v>91381</v>
      </c>
      <c r="B888" s="295" t="s">
        <v>1090</v>
      </c>
      <c r="C888" s="295" t="s">
        <v>729</v>
      </c>
      <c r="D888" s="296" t="n">
        <v>0</v>
      </c>
      <c r="E888" s="296" t="n">
        <v>3.88</v>
      </c>
    </row>
    <row r="889" customFormat="false" ht="15" hidden="false" customHeight="false" outlineLevel="0" collapsed="false">
      <c r="A889" s="295" t="n">
        <v>91382</v>
      </c>
      <c r="B889" s="295" t="s">
        <v>1091</v>
      </c>
      <c r="C889" s="295" t="s">
        <v>729</v>
      </c>
      <c r="D889" s="296" t="n">
        <v>0</v>
      </c>
      <c r="E889" s="296" t="n">
        <v>0.79</v>
      </c>
    </row>
    <row r="890" customFormat="false" ht="15" hidden="false" customHeight="false" outlineLevel="0" collapsed="false">
      <c r="A890" s="295" t="n">
        <v>91383</v>
      </c>
      <c r="B890" s="295" t="s">
        <v>1092</v>
      </c>
      <c r="C890" s="295" t="s">
        <v>729</v>
      </c>
      <c r="D890" s="296" t="n">
        <v>0</v>
      </c>
      <c r="E890" s="296" t="n">
        <v>23.03</v>
      </c>
    </row>
    <row r="891" customFormat="false" ht="15" hidden="false" customHeight="false" outlineLevel="0" collapsed="false">
      <c r="A891" s="295" t="n">
        <v>91384</v>
      </c>
      <c r="B891" s="295" t="s">
        <v>1093</v>
      </c>
      <c r="C891" s="295" t="s">
        <v>729</v>
      </c>
      <c r="D891" s="296" t="n">
        <v>0</v>
      </c>
      <c r="E891" s="296" t="n">
        <v>71.85</v>
      </c>
    </row>
    <row r="892" customFormat="false" ht="15" hidden="false" customHeight="false" outlineLevel="0" collapsed="false">
      <c r="A892" s="295" t="n">
        <v>91390</v>
      </c>
      <c r="B892" s="295" t="s">
        <v>1094</v>
      </c>
      <c r="C892" s="295" t="s">
        <v>729</v>
      </c>
      <c r="D892" s="296" t="n">
        <v>0</v>
      </c>
      <c r="E892" s="296" t="n">
        <v>14.24</v>
      </c>
    </row>
    <row r="893" customFormat="false" ht="15" hidden="false" customHeight="false" outlineLevel="0" collapsed="false">
      <c r="A893" s="295" t="n">
        <v>91391</v>
      </c>
      <c r="B893" s="295" t="s">
        <v>1095</v>
      </c>
      <c r="C893" s="295" t="s">
        <v>729</v>
      </c>
      <c r="D893" s="296" t="n">
        <v>0</v>
      </c>
      <c r="E893" s="296" t="n">
        <v>2.91</v>
      </c>
    </row>
    <row r="894" customFormat="false" ht="15" hidden="false" customHeight="false" outlineLevel="0" collapsed="false">
      <c r="A894" s="295" t="n">
        <v>91392</v>
      </c>
      <c r="B894" s="295" t="s">
        <v>1096</v>
      </c>
      <c r="C894" s="295" t="s">
        <v>729</v>
      </c>
      <c r="D894" s="296" t="n">
        <v>0</v>
      </c>
      <c r="E894" s="296" t="n">
        <v>0.6</v>
      </c>
    </row>
    <row r="895" customFormat="false" ht="15" hidden="false" customHeight="false" outlineLevel="0" collapsed="false">
      <c r="A895" s="295" t="n">
        <v>91396</v>
      </c>
      <c r="B895" s="295" t="s">
        <v>1097</v>
      </c>
      <c r="C895" s="295" t="s">
        <v>729</v>
      </c>
      <c r="D895" s="296" t="n">
        <v>0</v>
      </c>
      <c r="E895" s="296" t="n">
        <v>14.97</v>
      </c>
    </row>
    <row r="896" customFormat="false" ht="15" hidden="false" customHeight="false" outlineLevel="0" collapsed="false">
      <c r="A896" s="295" t="n">
        <v>91397</v>
      </c>
      <c r="B896" s="295" t="s">
        <v>1098</v>
      </c>
      <c r="C896" s="295" t="s">
        <v>729</v>
      </c>
      <c r="D896" s="296" t="n">
        <v>0</v>
      </c>
      <c r="E896" s="296" t="n">
        <v>3.82</v>
      </c>
    </row>
    <row r="897" customFormat="false" ht="15" hidden="false" customHeight="false" outlineLevel="0" collapsed="false">
      <c r="A897" s="295" t="n">
        <v>91398</v>
      </c>
      <c r="B897" s="295" t="s">
        <v>1099</v>
      </c>
      <c r="C897" s="295" t="s">
        <v>729</v>
      </c>
      <c r="D897" s="296" t="n">
        <v>0</v>
      </c>
      <c r="E897" s="296" t="n">
        <v>0.79</v>
      </c>
    </row>
    <row r="898" customFormat="false" ht="15" hidden="false" customHeight="false" outlineLevel="0" collapsed="false">
      <c r="A898" s="295" t="n">
        <v>91402</v>
      </c>
      <c r="B898" s="295" t="s">
        <v>1100</v>
      </c>
      <c r="C898" s="295" t="s">
        <v>729</v>
      </c>
      <c r="D898" s="296" t="n">
        <v>0</v>
      </c>
      <c r="E898" s="296" t="n">
        <v>0.66</v>
      </c>
    </row>
    <row r="899" customFormat="false" ht="15" hidden="false" customHeight="false" outlineLevel="0" collapsed="false">
      <c r="A899" s="295" t="n">
        <v>91466</v>
      </c>
      <c r="B899" s="295" t="s">
        <v>1101</v>
      </c>
      <c r="C899" s="295" t="s">
        <v>729</v>
      </c>
      <c r="D899" s="296" t="n">
        <v>0</v>
      </c>
      <c r="E899" s="296" t="n">
        <v>0.63</v>
      </c>
    </row>
    <row r="900" customFormat="false" ht="15" hidden="false" customHeight="false" outlineLevel="0" collapsed="false">
      <c r="A900" s="295" t="n">
        <v>91467</v>
      </c>
      <c r="B900" s="295" t="s">
        <v>1102</v>
      </c>
      <c r="C900" s="295" t="s">
        <v>729</v>
      </c>
      <c r="D900" s="296" t="n">
        <v>0</v>
      </c>
      <c r="E900" s="296" t="n">
        <v>59.03</v>
      </c>
    </row>
    <row r="901" customFormat="false" ht="15" hidden="false" customHeight="false" outlineLevel="0" collapsed="false">
      <c r="A901" s="295" t="n">
        <v>91468</v>
      </c>
      <c r="B901" s="295" t="s">
        <v>1103</v>
      </c>
      <c r="C901" s="295" t="s">
        <v>729</v>
      </c>
      <c r="D901" s="296" t="n">
        <v>0</v>
      </c>
      <c r="E901" s="296" t="n">
        <v>18.08</v>
      </c>
    </row>
    <row r="902" customFormat="false" ht="15" hidden="false" customHeight="false" outlineLevel="0" collapsed="false">
      <c r="A902" s="295" t="n">
        <v>91469</v>
      </c>
      <c r="B902" s="295" t="s">
        <v>1104</v>
      </c>
      <c r="C902" s="295" t="s">
        <v>729</v>
      </c>
      <c r="D902" s="296" t="n">
        <v>0</v>
      </c>
      <c r="E902" s="296" t="n">
        <v>4.63</v>
      </c>
    </row>
    <row r="903" customFormat="false" ht="15" hidden="false" customHeight="false" outlineLevel="0" collapsed="false">
      <c r="A903" s="295" t="n">
        <v>91484</v>
      </c>
      <c r="B903" s="295" t="s">
        <v>1105</v>
      </c>
      <c r="C903" s="295" t="s">
        <v>729</v>
      </c>
      <c r="D903" s="296" t="n">
        <v>0</v>
      </c>
      <c r="E903" s="296" t="n">
        <v>0.95</v>
      </c>
    </row>
    <row r="904" customFormat="false" ht="15" hidden="false" customHeight="false" outlineLevel="0" collapsed="false">
      <c r="A904" s="295" t="n">
        <v>91485</v>
      </c>
      <c r="B904" s="295" t="s">
        <v>1106</v>
      </c>
      <c r="C904" s="295" t="s">
        <v>729</v>
      </c>
      <c r="D904" s="296" t="n">
        <v>0</v>
      </c>
      <c r="E904" s="296" t="n">
        <v>86.09</v>
      </c>
    </row>
    <row r="905" customFormat="false" ht="15" hidden="false" customHeight="false" outlineLevel="0" collapsed="false">
      <c r="A905" s="295" t="n">
        <v>91529</v>
      </c>
      <c r="B905" s="295" t="s">
        <v>1107</v>
      </c>
      <c r="C905" s="295" t="s">
        <v>729</v>
      </c>
      <c r="D905" s="296" t="n">
        <v>0</v>
      </c>
      <c r="E905" s="296" t="n">
        <v>1.15</v>
      </c>
    </row>
    <row r="906" customFormat="false" ht="15" hidden="false" customHeight="false" outlineLevel="0" collapsed="false">
      <c r="A906" s="295" t="n">
        <v>91530</v>
      </c>
      <c r="B906" s="295" t="s">
        <v>1108</v>
      </c>
      <c r="C906" s="295" t="s">
        <v>729</v>
      </c>
      <c r="D906" s="296" t="n">
        <v>0</v>
      </c>
      <c r="E906" s="296" t="n">
        <v>0.36</v>
      </c>
    </row>
    <row r="907" customFormat="false" ht="15" hidden="false" customHeight="false" outlineLevel="0" collapsed="false">
      <c r="A907" s="295" t="n">
        <v>91531</v>
      </c>
      <c r="B907" s="295" t="s">
        <v>1109</v>
      </c>
      <c r="C907" s="295" t="s">
        <v>729</v>
      </c>
      <c r="D907" s="296" t="n">
        <v>0</v>
      </c>
      <c r="E907" s="296" t="n">
        <v>1.21</v>
      </c>
    </row>
    <row r="908" customFormat="false" ht="15" hidden="false" customHeight="false" outlineLevel="0" collapsed="false">
      <c r="A908" s="295" t="n">
        <v>91532</v>
      </c>
      <c r="B908" s="295" t="s">
        <v>1110</v>
      </c>
      <c r="C908" s="295" t="s">
        <v>729</v>
      </c>
      <c r="D908" s="296" t="n">
        <v>0</v>
      </c>
      <c r="E908" s="296" t="n">
        <v>3.21</v>
      </c>
    </row>
    <row r="909" customFormat="false" ht="15" hidden="false" customHeight="false" outlineLevel="0" collapsed="false">
      <c r="A909" s="295" t="n">
        <v>91629</v>
      </c>
      <c r="B909" s="295" t="s">
        <v>1111</v>
      </c>
      <c r="C909" s="295" t="s">
        <v>729</v>
      </c>
      <c r="D909" s="296" t="n">
        <v>0</v>
      </c>
      <c r="E909" s="296" t="n">
        <v>11.12</v>
      </c>
    </row>
    <row r="910" customFormat="false" ht="15" hidden="false" customHeight="false" outlineLevel="0" collapsed="false">
      <c r="A910" s="295" t="n">
        <v>91630</v>
      </c>
      <c r="B910" s="295" t="s">
        <v>1112</v>
      </c>
      <c r="C910" s="295" t="s">
        <v>729</v>
      </c>
      <c r="D910" s="296" t="n">
        <v>0</v>
      </c>
      <c r="E910" s="296" t="n">
        <v>2.84</v>
      </c>
    </row>
    <row r="911" customFormat="false" ht="15" hidden="false" customHeight="false" outlineLevel="0" collapsed="false">
      <c r="A911" s="295" t="n">
        <v>91631</v>
      </c>
      <c r="B911" s="295" t="s">
        <v>1113</v>
      </c>
      <c r="C911" s="295" t="s">
        <v>729</v>
      </c>
      <c r="D911" s="296" t="n">
        <v>0</v>
      </c>
      <c r="E911" s="296" t="n">
        <v>0.58</v>
      </c>
    </row>
    <row r="912" customFormat="false" ht="15" hidden="false" customHeight="false" outlineLevel="0" collapsed="false">
      <c r="A912" s="295" t="n">
        <v>91632</v>
      </c>
      <c r="B912" s="295" t="s">
        <v>1114</v>
      </c>
      <c r="C912" s="295" t="s">
        <v>729</v>
      </c>
      <c r="D912" s="296" t="n">
        <v>0</v>
      </c>
      <c r="E912" s="296" t="n">
        <v>13.9</v>
      </c>
    </row>
    <row r="913" customFormat="false" ht="15" hidden="false" customHeight="false" outlineLevel="0" collapsed="false">
      <c r="A913" s="295" t="n">
        <v>91633</v>
      </c>
      <c r="B913" s="295" t="s">
        <v>1115</v>
      </c>
      <c r="C913" s="295" t="s">
        <v>729</v>
      </c>
      <c r="D913" s="296" t="n">
        <v>0</v>
      </c>
      <c r="E913" s="296" t="n">
        <v>49.98</v>
      </c>
    </row>
    <row r="914" customFormat="false" ht="15" hidden="false" customHeight="false" outlineLevel="0" collapsed="false">
      <c r="A914" s="295" t="n">
        <v>91640</v>
      </c>
      <c r="B914" s="295" t="s">
        <v>1116</v>
      </c>
      <c r="C914" s="295" t="s">
        <v>729</v>
      </c>
      <c r="D914" s="296" t="n">
        <v>0</v>
      </c>
      <c r="E914" s="296" t="n">
        <v>22.84</v>
      </c>
    </row>
    <row r="915" customFormat="false" ht="15" hidden="false" customHeight="false" outlineLevel="0" collapsed="false">
      <c r="A915" s="295" t="n">
        <v>91641</v>
      </c>
      <c r="B915" s="295" t="s">
        <v>1117</v>
      </c>
      <c r="C915" s="295" t="s">
        <v>729</v>
      </c>
      <c r="D915" s="296" t="n">
        <v>0</v>
      </c>
      <c r="E915" s="296" t="n">
        <v>11.14</v>
      </c>
    </row>
    <row r="916" customFormat="false" ht="15" hidden="false" customHeight="false" outlineLevel="0" collapsed="false">
      <c r="A916" s="295" t="n">
        <v>91642</v>
      </c>
      <c r="B916" s="295" t="s">
        <v>1118</v>
      </c>
      <c r="C916" s="295" t="s">
        <v>729</v>
      </c>
      <c r="D916" s="296" t="n">
        <v>0</v>
      </c>
      <c r="E916" s="296" t="n">
        <v>2.31</v>
      </c>
    </row>
    <row r="917" customFormat="false" ht="15" hidden="false" customHeight="false" outlineLevel="0" collapsed="false">
      <c r="A917" s="295" t="n">
        <v>91643</v>
      </c>
      <c r="B917" s="295" t="s">
        <v>1119</v>
      </c>
      <c r="C917" s="295" t="s">
        <v>729</v>
      </c>
      <c r="D917" s="296" t="n">
        <v>0</v>
      </c>
      <c r="E917" s="296" t="n">
        <v>32.14</v>
      </c>
    </row>
    <row r="918" customFormat="false" ht="15" hidden="false" customHeight="false" outlineLevel="0" collapsed="false">
      <c r="A918" s="295" t="n">
        <v>91644</v>
      </c>
      <c r="B918" s="295" t="s">
        <v>1120</v>
      </c>
      <c r="C918" s="295" t="s">
        <v>729</v>
      </c>
      <c r="D918" s="296" t="n">
        <v>0</v>
      </c>
      <c r="E918" s="296" t="n">
        <v>112.46</v>
      </c>
    </row>
    <row r="919" customFormat="false" ht="15" hidden="false" customHeight="false" outlineLevel="0" collapsed="false">
      <c r="A919" s="295" t="n">
        <v>91688</v>
      </c>
      <c r="B919" s="295" t="s">
        <v>1121</v>
      </c>
      <c r="C919" s="295" t="s">
        <v>729</v>
      </c>
      <c r="D919" s="296" t="n">
        <v>0</v>
      </c>
      <c r="E919" s="296" t="n">
        <v>0.06</v>
      </c>
    </row>
    <row r="920" customFormat="false" ht="15" hidden="false" customHeight="false" outlineLevel="0" collapsed="false">
      <c r="A920" s="295" t="n">
        <v>91689</v>
      </c>
      <c r="B920" s="295" t="s">
        <v>1122</v>
      </c>
      <c r="C920" s="295" t="s">
        <v>729</v>
      </c>
      <c r="D920" s="296" t="n">
        <v>0</v>
      </c>
      <c r="E920" s="296" t="n">
        <v>0.02</v>
      </c>
    </row>
    <row r="921" customFormat="false" ht="15" hidden="false" customHeight="false" outlineLevel="0" collapsed="false">
      <c r="A921" s="295" t="n">
        <v>91690</v>
      </c>
      <c r="B921" s="295" t="s">
        <v>1123</v>
      </c>
      <c r="C921" s="295" t="s">
        <v>729</v>
      </c>
      <c r="D921" s="296" t="n">
        <v>0</v>
      </c>
      <c r="E921" s="296" t="n">
        <v>0.04</v>
      </c>
    </row>
    <row r="922" customFormat="false" ht="15" hidden="false" customHeight="false" outlineLevel="0" collapsed="false">
      <c r="A922" s="295" t="n">
        <v>91691</v>
      </c>
      <c r="B922" s="295" t="s">
        <v>1124</v>
      </c>
      <c r="C922" s="295" t="s">
        <v>729</v>
      </c>
      <c r="D922" s="296" t="n">
        <v>0</v>
      </c>
      <c r="E922" s="296" t="n">
        <v>1.26</v>
      </c>
    </row>
    <row r="923" customFormat="false" ht="15" hidden="false" customHeight="false" outlineLevel="0" collapsed="false">
      <c r="A923" s="295" t="n">
        <v>92040</v>
      </c>
      <c r="B923" s="295" t="s">
        <v>1125</v>
      </c>
      <c r="C923" s="295" t="s">
        <v>729</v>
      </c>
      <c r="D923" s="296" t="n">
        <v>0</v>
      </c>
      <c r="E923" s="296" t="n">
        <v>2.9</v>
      </c>
    </row>
    <row r="924" customFormat="false" ht="15" hidden="false" customHeight="false" outlineLevel="0" collapsed="false">
      <c r="A924" s="295" t="n">
        <v>92041</v>
      </c>
      <c r="B924" s="295" t="s">
        <v>1126</v>
      </c>
      <c r="C924" s="295" t="s">
        <v>729</v>
      </c>
      <c r="D924" s="296" t="n">
        <v>0</v>
      </c>
      <c r="E924" s="296" t="n">
        <v>1.06</v>
      </c>
    </row>
    <row r="925" customFormat="false" ht="15" hidden="false" customHeight="false" outlineLevel="0" collapsed="false">
      <c r="A925" s="295" t="n">
        <v>92042</v>
      </c>
      <c r="B925" s="295" t="s">
        <v>1127</v>
      </c>
      <c r="C925" s="295" t="s">
        <v>729</v>
      </c>
      <c r="D925" s="296" t="n">
        <v>0</v>
      </c>
      <c r="E925" s="296" t="n">
        <v>2.02</v>
      </c>
    </row>
    <row r="926" customFormat="false" ht="15" hidden="false" customHeight="false" outlineLevel="0" collapsed="false">
      <c r="A926" s="295" t="n">
        <v>92101</v>
      </c>
      <c r="B926" s="295" t="s">
        <v>1128</v>
      </c>
      <c r="C926" s="295" t="s">
        <v>729</v>
      </c>
      <c r="D926" s="296" t="n">
        <v>0</v>
      </c>
      <c r="E926" s="296" t="n">
        <v>16.33</v>
      </c>
    </row>
    <row r="927" customFormat="false" ht="15" hidden="false" customHeight="false" outlineLevel="0" collapsed="false">
      <c r="A927" s="295" t="n">
        <v>92102</v>
      </c>
      <c r="B927" s="295" t="s">
        <v>1129</v>
      </c>
      <c r="C927" s="295" t="s">
        <v>729</v>
      </c>
      <c r="D927" s="296" t="n">
        <v>0</v>
      </c>
      <c r="E927" s="296" t="n">
        <v>7.97</v>
      </c>
    </row>
    <row r="928" customFormat="false" ht="15" hidden="false" customHeight="false" outlineLevel="0" collapsed="false">
      <c r="A928" s="295" t="n">
        <v>92103</v>
      </c>
      <c r="B928" s="295" t="s">
        <v>1130</v>
      </c>
      <c r="C928" s="295" t="s">
        <v>729</v>
      </c>
      <c r="D928" s="296" t="n">
        <v>0</v>
      </c>
      <c r="E928" s="296" t="n">
        <v>1.65</v>
      </c>
    </row>
    <row r="929" customFormat="false" ht="15" hidden="false" customHeight="false" outlineLevel="0" collapsed="false">
      <c r="A929" s="295" t="n">
        <v>92104</v>
      </c>
      <c r="B929" s="295" t="s">
        <v>1131</v>
      </c>
      <c r="C929" s="295" t="s">
        <v>729</v>
      </c>
      <c r="D929" s="296" t="n">
        <v>0</v>
      </c>
      <c r="E929" s="296" t="n">
        <v>22.98</v>
      </c>
    </row>
    <row r="930" customFormat="false" ht="15" hidden="false" customHeight="false" outlineLevel="0" collapsed="false">
      <c r="A930" s="295" t="n">
        <v>92105</v>
      </c>
      <c r="B930" s="295" t="s">
        <v>1132</v>
      </c>
      <c r="C930" s="295" t="s">
        <v>729</v>
      </c>
      <c r="D930" s="296" t="n">
        <v>0</v>
      </c>
      <c r="E930" s="296" t="n">
        <v>71.85</v>
      </c>
    </row>
    <row r="931" customFormat="false" ht="15" hidden="false" customHeight="false" outlineLevel="0" collapsed="false">
      <c r="A931" s="295" t="n">
        <v>92108</v>
      </c>
      <c r="B931" s="295" t="s">
        <v>1133</v>
      </c>
      <c r="C931" s="295" t="s">
        <v>729</v>
      </c>
      <c r="D931" s="296" t="n">
        <v>0</v>
      </c>
      <c r="E931" s="296" t="n">
        <v>0.9</v>
      </c>
    </row>
    <row r="932" customFormat="false" ht="15" hidden="false" customHeight="false" outlineLevel="0" collapsed="false">
      <c r="A932" s="295" t="n">
        <v>92109</v>
      </c>
      <c r="B932" s="295" t="s">
        <v>1134</v>
      </c>
      <c r="C932" s="295" t="s">
        <v>729</v>
      </c>
      <c r="D932" s="296" t="n">
        <v>0</v>
      </c>
      <c r="E932" s="296" t="n">
        <v>0.28</v>
      </c>
    </row>
    <row r="933" customFormat="false" ht="15" hidden="false" customHeight="false" outlineLevel="0" collapsed="false">
      <c r="A933" s="295" t="n">
        <v>92110</v>
      </c>
      <c r="B933" s="295" t="s">
        <v>1135</v>
      </c>
      <c r="C933" s="295" t="s">
        <v>729</v>
      </c>
      <c r="D933" s="296" t="n">
        <v>0</v>
      </c>
      <c r="E933" s="296" t="n">
        <v>0.94</v>
      </c>
    </row>
    <row r="934" customFormat="false" ht="15" hidden="false" customHeight="false" outlineLevel="0" collapsed="false">
      <c r="A934" s="295" t="n">
        <v>92111</v>
      </c>
      <c r="B934" s="295" t="s">
        <v>1136</v>
      </c>
      <c r="C934" s="295" t="s">
        <v>729</v>
      </c>
      <c r="D934" s="296" t="n">
        <v>0</v>
      </c>
      <c r="E934" s="296" t="n">
        <v>0.5</v>
      </c>
    </row>
    <row r="935" customFormat="false" ht="15" hidden="false" customHeight="false" outlineLevel="0" collapsed="false">
      <c r="A935" s="295" t="n">
        <v>92114</v>
      </c>
      <c r="B935" s="295" t="s">
        <v>1137</v>
      </c>
      <c r="C935" s="295" t="s">
        <v>729</v>
      </c>
      <c r="D935" s="296" t="n">
        <v>0</v>
      </c>
      <c r="E935" s="296" t="n">
        <v>0.91</v>
      </c>
    </row>
    <row r="936" customFormat="false" ht="15" hidden="false" customHeight="false" outlineLevel="0" collapsed="false">
      <c r="A936" s="295" t="n">
        <v>92115</v>
      </c>
      <c r="B936" s="295" t="s">
        <v>1138</v>
      </c>
      <c r="C936" s="295" t="s">
        <v>729</v>
      </c>
      <c r="D936" s="296" t="n">
        <v>0</v>
      </c>
      <c r="E936" s="296" t="n">
        <v>0.06</v>
      </c>
    </row>
    <row r="937" customFormat="false" ht="15" hidden="false" customHeight="false" outlineLevel="0" collapsed="false">
      <c r="A937" s="295" t="n">
        <v>92116</v>
      </c>
      <c r="B937" s="295" t="s">
        <v>1139</v>
      </c>
      <c r="C937" s="295" t="s">
        <v>729</v>
      </c>
      <c r="D937" s="296" t="n">
        <v>0</v>
      </c>
      <c r="E937" s="296" t="n">
        <v>0.6</v>
      </c>
    </row>
    <row r="938" customFormat="false" ht="15" hidden="false" customHeight="false" outlineLevel="0" collapsed="false">
      <c r="A938" s="295" t="n">
        <v>92133</v>
      </c>
      <c r="B938" s="295" t="s">
        <v>1140</v>
      </c>
      <c r="C938" s="295" t="s">
        <v>729</v>
      </c>
      <c r="D938" s="296" t="n">
        <v>0</v>
      </c>
      <c r="E938" s="296" t="n">
        <v>7.17</v>
      </c>
    </row>
    <row r="939" customFormat="false" ht="15" hidden="false" customHeight="false" outlineLevel="0" collapsed="false">
      <c r="A939" s="295" t="n">
        <v>92134</v>
      </c>
      <c r="B939" s="295" t="s">
        <v>1141</v>
      </c>
      <c r="C939" s="295" t="s">
        <v>729</v>
      </c>
      <c r="D939" s="296" t="n">
        <v>0</v>
      </c>
      <c r="E939" s="296" t="n">
        <v>1.72</v>
      </c>
    </row>
    <row r="940" customFormat="false" ht="15" hidden="false" customHeight="false" outlineLevel="0" collapsed="false">
      <c r="A940" s="295" t="n">
        <v>92135</v>
      </c>
      <c r="B940" s="295" t="s">
        <v>1142</v>
      </c>
      <c r="C940" s="295" t="s">
        <v>729</v>
      </c>
      <c r="D940" s="296" t="n">
        <v>0</v>
      </c>
      <c r="E940" s="296" t="n">
        <v>0.36</v>
      </c>
    </row>
    <row r="941" customFormat="false" ht="15" hidden="false" customHeight="false" outlineLevel="0" collapsed="false">
      <c r="A941" s="295" t="n">
        <v>92136</v>
      </c>
      <c r="B941" s="295" t="s">
        <v>1143</v>
      </c>
      <c r="C941" s="295" t="s">
        <v>729</v>
      </c>
      <c r="D941" s="296" t="n">
        <v>0</v>
      </c>
      <c r="E941" s="296" t="n">
        <v>9.56</v>
      </c>
    </row>
    <row r="942" customFormat="false" ht="15" hidden="false" customHeight="false" outlineLevel="0" collapsed="false">
      <c r="A942" s="295" t="n">
        <v>92137</v>
      </c>
      <c r="B942" s="295" t="s">
        <v>1144</v>
      </c>
      <c r="C942" s="295" t="s">
        <v>729</v>
      </c>
      <c r="D942" s="296" t="n">
        <v>0</v>
      </c>
      <c r="E942" s="296" t="n">
        <v>56.23</v>
      </c>
    </row>
    <row r="943" customFormat="false" ht="15" hidden="false" customHeight="false" outlineLevel="0" collapsed="false">
      <c r="A943" s="295" t="n">
        <v>92140</v>
      </c>
      <c r="B943" s="295" t="s">
        <v>1145</v>
      </c>
      <c r="C943" s="295" t="s">
        <v>729</v>
      </c>
      <c r="D943" s="296" t="n">
        <v>0</v>
      </c>
      <c r="E943" s="296" t="n">
        <v>2.75</v>
      </c>
    </row>
    <row r="944" customFormat="false" ht="15" hidden="false" customHeight="false" outlineLevel="0" collapsed="false">
      <c r="A944" s="295" t="n">
        <v>92141</v>
      </c>
      <c r="B944" s="295" t="s">
        <v>1146</v>
      </c>
      <c r="C944" s="295" t="s">
        <v>729</v>
      </c>
      <c r="D944" s="296" t="n">
        <v>0</v>
      </c>
      <c r="E944" s="296" t="n">
        <v>0.66</v>
      </c>
    </row>
    <row r="945" customFormat="false" ht="15" hidden="false" customHeight="false" outlineLevel="0" collapsed="false">
      <c r="A945" s="295" t="n">
        <v>92142</v>
      </c>
      <c r="B945" s="295" t="s">
        <v>1147</v>
      </c>
      <c r="C945" s="295" t="s">
        <v>729</v>
      </c>
      <c r="D945" s="296" t="n">
        <v>0</v>
      </c>
      <c r="E945" s="296" t="n">
        <v>0.14</v>
      </c>
    </row>
    <row r="946" customFormat="false" ht="15" hidden="false" customHeight="false" outlineLevel="0" collapsed="false">
      <c r="A946" s="295" t="n">
        <v>92143</v>
      </c>
      <c r="B946" s="295" t="s">
        <v>1148</v>
      </c>
      <c r="C946" s="295" t="s">
        <v>729</v>
      </c>
      <c r="D946" s="296" t="n">
        <v>0</v>
      </c>
      <c r="E946" s="296" t="n">
        <v>3.66</v>
      </c>
    </row>
    <row r="947" customFormat="false" ht="15" hidden="false" customHeight="false" outlineLevel="0" collapsed="false">
      <c r="A947" s="295" t="n">
        <v>92144</v>
      </c>
      <c r="B947" s="295" t="s">
        <v>1149</v>
      </c>
      <c r="C947" s="295" t="s">
        <v>729</v>
      </c>
      <c r="D947" s="296" t="n">
        <v>0</v>
      </c>
      <c r="E947" s="296" t="n">
        <v>54.28</v>
      </c>
    </row>
    <row r="948" customFormat="false" ht="15" hidden="false" customHeight="false" outlineLevel="0" collapsed="false">
      <c r="A948" s="295" t="n">
        <v>92237</v>
      </c>
      <c r="B948" s="295" t="s">
        <v>1150</v>
      </c>
      <c r="C948" s="295" t="s">
        <v>729</v>
      </c>
      <c r="D948" s="296" t="n">
        <v>0</v>
      </c>
      <c r="E948" s="296" t="n">
        <v>16.69</v>
      </c>
    </row>
    <row r="949" customFormat="false" ht="15" hidden="false" customHeight="false" outlineLevel="0" collapsed="false">
      <c r="A949" s="295" t="n">
        <v>92238</v>
      </c>
      <c r="B949" s="295" t="s">
        <v>1151</v>
      </c>
      <c r="C949" s="295" t="s">
        <v>729</v>
      </c>
      <c r="D949" s="296" t="n">
        <v>0</v>
      </c>
      <c r="E949" s="296" t="n">
        <v>8.14</v>
      </c>
    </row>
    <row r="950" customFormat="false" ht="15" hidden="false" customHeight="false" outlineLevel="0" collapsed="false">
      <c r="A950" s="295" t="n">
        <v>92239</v>
      </c>
      <c r="B950" s="295" t="s">
        <v>1152</v>
      </c>
      <c r="C950" s="295" t="s">
        <v>729</v>
      </c>
      <c r="D950" s="296" t="n">
        <v>0</v>
      </c>
      <c r="E950" s="296" t="n">
        <v>1.69</v>
      </c>
    </row>
    <row r="951" customFormat="false" ht="15" hidden="false" customHeight="false" outlineLevel="0" collapsed="false">
      <c r="A951" s="295" t="n">
        <v>92240</v>
      </c>
      <c r="B951" s="295" t="s">
        <v>1153</v>
      </c>
      <c r="C951" s="295" t="s">
        <v>729</v>
      </c>
      <c r="D951" s="296" t="n">
        <v>0</v>
      </c>
      <c r="E951" s="296" t="n">
        <v>23.48</v>
      </c>
    </row>
    <row r="952" customFormat="false" ht="15" hidden="false" customHeight="false" outlineLevel="0" collapsed="false">
      <c r="A952" s="295" t="n">
        <v>92241</v>
      </c>
      <c r="B952" s="295" t="s">
        <v>1154</v>
      </c>
      <c r="C952" s="295" t="s">
        <v>729</v>
      </c>
      <c r="D952" s="296" t="n">
        <v>0</v>
      </c>
      <c r="E952" s="296" t="n">
        <v>103.1</v>
      </c>
    </row>
    <row r="953" customFormat="false" ht="15" hidden="false" customHeight="false" outlineLevel="0" collapsed="false">
      <c r="A953" s="295" t="n">
        <v>92712</v>
      </c>
      <c r="B953" s="295" t="s">
        <v>1155</v>
      </c>
      <c r="C953" s="295" t="s">
        <v>729</v>
      </c>
      <c r="D953" s="296" t="n">
        <v>0</v>
      </c>
      <c r="E953" s="296" t="n">
        <v>0.2</v>
      </c>
    </row>
    <row r="954" customFormat="false" ht="15" hidden="false" customHeight="false" outlineLevel="0" collapsed="false">
      <c r="A954" s="295" t="n">
        <v>92713</v>
      </c>
      <c r="B954" s="295" t="s">
        <v>1156</v>
      </c>
      <c r="C954" s="295" t="s">
        <v>729</v>
      </c>
      <c r="D954" s="296" t="n">
        <v>0</v>
      </c>
      <c r="E954" s="296" t="n">
        <v>0.05</v>
      </c>
    </row>
    <row r="955" customFormat="false" ht="15" hidden="false" customHeight="false" outlineLevel="0" collapsed="false">
      <c r="A955" s="295" t="n">
        <v>92714</v>
      </c>
      <c r="B955" s="295" t="s">
        <v>1157</v>
      </c>
      <c r="C955" s="295" t="s">
        <v>729</v>
      </c>
      <c r="D955" s="296" t="n">
        <v>0</v>
      </c>
      <c r="E955" s="296" t="n">
        <v>0.13</v>
      </c>
    </row>
    <row r="956" customFormat="false" ht="15" hidden="false" customHeight="false" outlineLevel="0" collapsed="false">
      <c r="A956" s="295" t="n">
        <v>92715</v>
      </c>
      <c r="B956" s="295" t="s">
        <v>1158</v>
      </c>
      <c r="C956" s="295" t="s">
        <v>729</v>
      </c>
      <c r="D956" s="296" t="n">
        <v>0</v>
      </c>
      <c r="E956" s="296" t="n">
        <v>19.12</v>
      </c>
    </row>
    <row r="957" customFormat="false" ht="15" hidden="false" customHeight="false" outlineLevel="0" collapsed="false">
      <c r="A957" s="295" t="n">
        <v>92956</v>
      </c>
      <c r="B957" s="295" t="s">
        <v>1159</v>
      </c>
      <c r="C957" s="295" t="s">
        <v>729</v>
      </c>
      <c r="D957" s="296" t="n">
        <v>0</v>
      </c>
      <c r="E957" s="296" t="n">
        <v>2.5</v>
      </c>
    </row>
    <row r="958" customFormat="false" ht="15" hidden="false" customHeight="false" outlineLevel="0" collapsed="false">
      <c r="A958" s="295" t="n">
        <v>92957</v>
      </c>
      <c r="B958" s="295" t="s">
        <v>1160</v>
      </c>
      <c r="C958" s="295" t="s">
        <v>729</v>
      </c>
      <c r="D958" s="296" t="n">
        <v>0</v>
      </c>
      <c r="E958" s="296" t="n">
        <v>0.75</v>
      </c>
    </row>
    <row r="959" customFormat="false" ht="15" hidden="false" customHeight="false" outlineLevel="0" collapsed="false">
      <c r="A959" s="295" t="n">
        <v>92958</v>
      </c>
      <c r="B959" s="295" t="s">
        <v>1161</v>
      </c>
      <c r="C959" s="295" t="s">
        <v>729</v>
      </c>
      <c r="D959" s="296" t="n">
        <v>0</v>
      </c>
      <c r="E959" s="296" t="n">
        <v>2.43</v>
      </c>
    </row>
    <row r="960" customFormat="false" ht="15" hidden="false" customHeight="false" outlineLevel="0" collapsed="false">
      <c r="A960" s="295" t="n">
        <v>92959</v>
      </c>
      <c r="B960" s="295" t="s">
        <v>1162</v>
      </c>
      <c r="C960" s="295" t="s">
        <v>729</v>
      </c>
      <c r="D960" s="296" t="n">
        <v>0</v>
      </c>
      <c r="E960" s="296" t="n">
        <v>5.83</v>
      </c>
    </row>
    <row r="961" customFormat="false" ht="15" hidden="false" customHeight="false" outlineLevel="0" collapsed="false">
      <c r="A961" s="295" t="n">
        <v>92963</v>
      </c>
      <c r="B961" s="295" t="s">
        <v>1163</v>
      </c>
      <c r="C961" s="295" t="s">
        <v>729</v>
      </c>
      <c r="D961" s="296" t="n">
        <v>0</v>
      </c>
      <c r="E961" s="296" t="n">
        <v>0.57</v>
      </c>
    </row>
    <row r="962" customFormat="false" ht="15" hidden="false" customHeight="false" outlineLevel="0" collapsed="false">
      <c r="A962" s="295" t="n">
        <v>92964</v>
      </c>
      <c r="B962" s="295" t="s">
        <v>1164</v>
      </c>
      <c r="C962" s="295" t="s">
        <v>729</v>
      </c>
      <c r="D962" s="296" t="n">
        <v>0</v>
      </c>
      <c r="E962" s="296" t="n">
        <v>0.16</v>
      </c>
    </row>
    <row r="963" customFormat="false" ht="15" hidden="false" customHeight="false" outlineLevel="0" collapsed="false">
      <c r="A963" s="295" t="n">
        <v>92965</v>
      </c>
      <c r="B963" s="295" t="s">
        <v>1165</v>
      </c>
      <c r="C963" s="295" t="s">
        <v>729</v>
      </c>
      <c r="D963" s="296" t="n">
        <v>0</v>
      </c>
      <c r="E963" s="296" t="n">
        <v>0.38</v>
      </c>
    </row>
    <row r="964" customFormat="false" ht="15" hidden="false" customHeight="false" outlineLevel="0" collapsed="false">
      <c r="A964" s="295" t="n">
        <v>93220</v>
      </c>
      <c r="B964" s="295" t="s">
        <v>1166</v>
      </c>
      <c r="C964" s="295" t="s">
        <v>729</v>
      </c>
      <c r="D964" s="296" t="n">
        <v>0</v>
      </c>
      <c r="E964" s="296" t="n">
        <v>209.96</v>
      </c>
    </row>
    <row r="965" customFormat="false" ht="15" hidden="false" customHeight="false" outlineLevel="0" collapsed="false">
      <c r="A965" s="295" t="n">
        <v>93221</v>
      </c>
      <c r="B965" s="295" t="s">
        <v>1167</v>
      </c>
      <c r="C965" s="295" t="s">
        <v>729</v>
      </c>
      <c r="D965" s="296" t="n">
        <v>0</v>
      </c>
      <c r="E965" s="296" t="n">
        <v>46.4</v>
      </c>
    </row>
    <row r="966" customFormat="false" ht="15" hidden="false" customHeight="false" outlineLevel="0" collapsed="false">
      <c r="A966" s="295" t="n">
        <v>93222</v>
      </c>
      <c r="B966" s="295" t="s">
        <v>1168</v>
      </c>
      <c r="C966" s="295" t="s">
        <v>729</v>
      </c>
      <c r="D966" s="296" t="n">
        <v>0</v>
      </c>
      <c r="E966" s="296" t="n">
        <v>220.98</v>
      </c>
    </row>
    <row r="967" customFormat="false" ht="15" hidden="false" customHeight="false" outlineLevel="0" collapsed="false">
      <c r="A967" s="295" t="n">
        <v>93223</v>
      </c>
      <c r="B967" s="295" t="s">
        <v>1169</v>
      </c>
      <c r="C967" s="295" t="s">
        <v>729</v>
      </c>
      <c r="D967" s="296" t="n">
        <v>0</v>
      </c>
      <c r="E967" s="296" t="n">
        <v>147.78</v>
      </c>
    </row>
    <row r="968" customFormat="false" ht="15" hidden="false" customHeight="false" outlineLevel="0" collapsed="false">
      <c r="A968" s="295" t="n">
        <v>93229</v>
      </c>
      <c r="B968" s="295" t="s">
        <v>1170</v>
      </c>
      <c r="C968" s="295" t="s">
        <v>729</v>
      </c>
      <c r="D968" s="296" t="n">
        <v>0</v>
      </c>
      <c r="E968" s="296" t="n">
        <v>0.31</v>
      </c>
    </row>
    <row r="969" customFormat="false" ht="15" hidden="false" customHeight="false" outlineLevel="0" collapsed="false">
      <c r="A969" s="295" t="n">
        <v>93230</v>
      </c>
      <c r="B969" s="295" t="s">
        <v>1171</v>
      </c>
      <c r="C969" s="295" t="s">
        <v>729</v>
      </c>
      <c r="D969" s="296" t="n">
        <v>0</v>
      </c>
      <c r="E969" s="296" t="n">
        <v>0.07</v>
      </c>
    </row>
    <row r="970" customFormat="false" ht="15" hidden="false" customHeight="false" outlineLevel="0" collapsed="false">
      <c r="A970" s="295" t="n">
        <v>93231</v>
      </c>
      <c r="B970" s="295" t="s">
        <v>1172</v>
      </c>
      <c r="C970" s="295" t="s">
        <v>729</v>
      </c>
      <c r="D970" s="296" t="n">
        <v>0</v>
      </c>
      <c r="E970" s="296" t="n">
        <v>0.26</v>
      </c>
    </row>
    <row r="971" customFormat="false" ht="15" hidden="false" customHeight="false" outlineLevel="0" collapsed="false">
      <c r="A971" s="295" t="n">
        <v>93232</v>
      </c>
      <c r="B971" s="295" t="s">
        <v>1173</v>
      </c>
      <c r="C971" s="295" t="s">
        <v>729</v>
      </c>
      <c r="D971" s="296" t="n">
        <v>0</v>
      </c>
      <c r="E971" s="296" t="n">
        <v>4.49</v>
      </c>
    </row>
    <row r="972" customFormat="false" ht="15" hidden="false" customHeight="false" outlineLevel="0" collapsed="false">
      <c r="A972" s="295" t="n">
        <v>93235</v>
      </c>
      <c r="B972" s="295" t="s">
        <v>1174</v>
      </c>
      <c r="C972" s="295" t="s">
        <v>729</v>
      </c>
      <c r="D972" s="296" t="n">
        <v>0</v>
      </c>
      <c r="E972" s="296" t="n">
        <v>1.06</v>
      </c>
    </row>
    <row r="973" customFormat="false" ht="15" hidden="false" customHeight="false" outlineLevel="0" collapsed="false">
      <c r="A973" s="295" t="n">
        <v>93236</v>
      </c>
      <c r="B973" s="295" t="s">
        <v>1175</v>
      </c>
      <c r="C973" s="295" t="s">
        <v>729</v>
      </c>
      <c r="D973" s="296" t="n">
        <v>0</v>
      </c>
      <c r="E973" s="296" t="n">
        <v>4.55</v>
      </c>
    </row>
    <row r="974" customFormat="false" ht="15" hidden="false" customHeight="false" outlineLevel="0" collapsed="false">
      <c r="A974" s="295" t="n">
        <v>93238</v>
      </c>
      <c r="B974" s="295" t="s">
        <v>1176</v>
      </c>
      <c r="C974" s="295" t="s">
        <v>729</v>
      </c>
      <c r="D974" s="296" t="n">
        <v>0</v>
      </c>
      <c r="E974" s="296" t="n">
        <v>0.93</v>
      </c>
    </row>
    <row r="975" customFormat="false" ht="15" hidden="false" customHeight="false" outlineLevel="0" collapsed="false">
      <c r="A975" s="295" t="n">
        <v>93239</v>
      </c>
      <c r="B975" s="295" t="s">
        <v>1177</v>
      </c>
      <c r="C975" s="295" t="s">
        <v>729</v>
      </c>
      <c r="D975" s="296" t="n">
        <v>0</v>
      </c>
      <c r="E975" s="296" t="n">
        <v>4.19</v>
      </c>
    </row>
    <row r="976" customFormat="false" ht="15" hidden="false" customHeight="false" outlineLevel="0" collapsed="false">
      <c r="A976" s="295" t="n">
        <v>93240</v>
      </c>
      <c r="B976" s="295" t="s">
        <v>1178</v>
      </c>
      <c r="C976" s="295" t="s">
        <v>729</v>
      </c>
      <c r="D976" s="296" t="n">
        <v>0</v>
      </c>
      <c r="E976" s="296" t="n">
        <v>7.08</v>
      </c>
    </row>
    <row r="977" customFormat="false" ht="15" hidden="false" customHeight="false" outlineLevel="0" collapsed="false">
      <c r="A977" s="295" t="n">
        <v>93241</v>
      </c>
      <c r="B977" s="295" t="s">
        <v>1179</v>
      </c>
      <c r="C977" s="295" t="s">
        <v>729</v>
      </c>
      <c r="D977" s="296" t="n">
        <v>0</v>
      </c>
      <c r="E977" s="296" t="n">
        <v>2.54</v>
      </c>
    </row>
    <row r="978" customFormat="false" ht="15" hidden="false" customHeight="false" outlineLevel="0" collapsed="false">
      <c r="A978" s="295" t="n">
        <v>93267</v>
      </c>
      <c r="B978" s="295" t="s">
        <v>1180</v>
      </c>
      <c r="C978" s="295" t="s">
        <v>729</v>
      </c>
      <c r="D978" s="296" t="n">
        <v>0</v>
      </c>
      <c r="E978" s="296" t="n">
        <v>16.5</v>
      </c>
    </row>
    <row r="979" customFormat="false" ht="15" hidden="false" customHeight="false" outlineLevel="0" collapsed="false">
      <c r="A979" s="295" t="n">
        <v>93269</v>
      </c>
      <c r="B979" s="295" t="s">
        <v>1181</v>
      </c>
      <c r="C979" s="295" t="s">
        <v>729</v>
      </c>
      <c r="D979" s="296" t="n">
        <v>0</v>
      </c>
      <c r="E979" s="296" t="n">
        <v>4.21</v>
      </c>
    </row>
    <row r="980" customFormat="false" ht="15" hidden="false" customHeight="false" outlineLevel="0" collapsed="false">
      <c r="A980" s="295" t="n">
        <v>93270</v>
      </c>
      <c r="B980" s="295" t="s">
        <v>1182</v>
      </c>
      <c r="C980" s="295" t="s">
        <v>729</v>
      </c>
      <c r="D980" s="296" t="n">
        <v>0</v>
      </c>
      <c r="E980" s="296" t="n">
        <v>20.62</v>
      </c>
    </row>
    <row r="981" customFormat="false" ht="15" hidden="false" customHeight="false" outlineLevel="0" collapsed="false">
      <c r="A981" s="295" t="n">
        <v>93271</v>
      </c>
      <c r="B981" s="295" t="s">
        <v>1183</v>
      </c>
      <c r="C981" s="295" t="s">
        <v>729</v>
      </c>
      <c r="D981" s="296" t="n">
        <v>0</v>
      </c>
      <c r="E981" s="296" t="n">
        <v>3.72</v>
      </c>
    </row>
    <row r="982" customFormat="false" ht="15" hidden="false" customHeight="false" outlineLevel="0" collapsed="false">
      <c r="A982" s="295" t="n">
        <v>93277</v>
      </c>
      <c r="B982" s="295" t="s">
        <v>1184</v>
      </c>
      <c r="C982" s="295" t="s">
        <v>729</v>
      </c>
      <c r="D982" s="296" t="n">
        <v>0</v>
      </c>
      <c r="E982" s="296" t="n">
        <v>0.26</v>
      </c>
    </row>
    <row r="983" customFormat="false" ht="15" hidden="false" customHeight="false" outlineLevel="0" collapsed="false">
      <c r="A983" s="295" t="n">
        <v>93278</v>
      </c>
      <c r="B983" s="295" t="s">
        <v>1185</v>
      </c>
      <c r="C983" s="295" t="s">
        <v>729</v>
      </c>
      <c r="D983" s="296" t="n">
        <v>0</v>
      </c>
      <c r="E983" s="296" t="n">
        <v>0.1</v>
      </c>
    </row>
    <row r="984" customFormat="false" ht="15" hidden="false" customHeight="false" outlineLevel="0" collapsed="false">
      <c r="A984" s="295" t="n">
        <v>93279</v>
      </c>
      <c r="B984" s="295" t="s">
        <v>1186</v>
      </c>
      <c r="C984" s="295" t="s">
        <v>729</v>
      </c>
      <c r="D984" s="296" t="n">
        <v>0</v>
      </c>
      <c r="E984" s="296" t="n">
        <v>0.17</v>
      </c>
    </row>
    <row r="985" customFormat="false" ht="15" hidden="false" customHeight="false" outlineLevel="0" collapsed="false">
      <c r="A985" s="295" t="n">
        <v>93280</v>
      </c>
      <c r="B985" s="295" t="s">
        <v>1187</v>
      </c>
      <c r="C985" s="295" t="s">
        <v>729</v>
      </c>
      <c r="D985" s="296" t="n">
        <v>0</v>
      </c>
      <c r="E985" s="296" t="n">
        <v>0.31</v>
      </c>
    </row>
    <row r="986" customFormat="false" ht="15" hidden="false" customHeight="false" outlineLevel="0" collapsed="false">
      <c r="A986" s="295" t="n">
        <v>93283</v>
      </c>
      <c r="B986" s="295" t="s">
        <v>1188</v>
      </c>
      <c r="C986" s="295" t="s">
        <v>729</v>
      </c>
      <c r="D986" s="296" t="n">
        <v>0</v>
      </c>
      <c r="E986" s="296" t="n">
        <v>55.48</v>
      </c>
    </row>
    <row r="987" customFormat="false" ht="15" hidden="false" customHeight="false" outlineLevel="0" collapsed="false">
      <c r="A987" s="295" t="n">
        <v>93284</v>
      </c>
      <c r="B987" s="295" t="s">
        <v>1189</v>
      </c>
      <c r="C987" s="295" t="s">
        <v>729</v>
      </c>
      <c r="D987" s="296" t="n">
        <v>0</v>
      </c>
      <c r="E987" s="296" t="n">
        <v>14.17</v>
      </c>
    </row>
    <row r="988" customFormat="false" ht="15" hidden="false" customHeight="false" outlineLevel="0" collapsed="false">
      <c r="A988" s="295" t="n">
        <v>93285</v>
      </c>
      <c r="B988" s="295" t="s">
        <v>1190</v>
      </c>
      <c r="C988" s="295" t="s">
        <v>729</v>
      </c>
      <c r="D988" s="296" t="n">
        <v>0</v>
      </c>
      <c r="E988" s="296" t="n">
        <v>69.35</v>
      </c>
    </row>
    <row r="989" customFormat="false" ht="15" hidden="false" customHeight="false" outlineLevel="0" collapsed="false">
      <c r="A989" s="295" t="n">
        <v>93286</v>
      </c>
      <c r="B989" s="295" t="s">
        <v>1191</v>
      </c>
      <c r="C989" s="295" t="s">
        <v>729</v>
      </c>
      <c r="D989" s="296" t="n">
        <v>0</v>
      </c>
      <c r="E989" s="296" t="n">
        <v>87.99</v>
      </c>
    </row>
    <row r="990" customFormat="false" ht="15" hidden="false" customHeight="false" outlineLevel="0" collapsed="false">
      <c r="A990" s="295" t="n">
        <v>93296</v>
      </c>
      <c r="B990" s="295" t="s">
        <v>1192</v>
      </c>
      <c r="C990" s="295" t="s">
        <v>729</v>
      </c>
      <c r="D990" s="296" t="n">
        <v>0</v>
      </c>
      <c r="E990" s="296" t="n">
        <v>2.91</v>
      </c>
    </row>
    <row r="991" customFormat="false" ht="15" hidden="false" customHeight="false" outlineLevel="0" collapsed="false">
      <c r="A991" s="295" t="n">
        <v>93397</v>
      </c>
      <c r="B991" s="295" t="s">
        <v>1193</v>
      </c>
      <c r="C991" s="295" t="s">
        <v>729</v>
      </c>
      <c r="D991" s="296" t="n">
        <v>0</v>
      </c>
      <c r="E991" s="296" t="n">
        <v>11.12</v>
      </c>
    </row>
    <row r="992" customFormat="false" ht="15" hidden="false" customHeight="false" outlineLevel="0" collapsed="false">
      <c r="A992" s="295" t="n">
        <v>93398</v>
      </c>
      <c r="B992" s="295" t="s">
        <v>1194</v>
      </c>
      <c r="C992" s="295" t="s">
        <v>729</v>
      </c>
      <c r="D992" s="296" t="n">
        <v>0</v>
      </c>
      <c r="E992" s="296" t="n">
        <v>2.84</v>
      </c>
    </row>
    <row r="993" customFormat="false" ht="15" hidden="false" customHeight="false" outlineLevel="0" collapsed="false">
      <c r="A993" s="295" t="n">
        <v>93399</v>
      </c>
      <c r="B993" s="295" t="s">
        <v>1195</v>
      </c>
      <c r="C993" s="295" t="s">
        <v>729</v>
      </c>
      <c r="D993" s="296" t="n">
        <v>0</v>
      </c>
      <c r="E993" s="296" t="n">
        <v>0.58</v>
      </c>
    </row>
    <row r="994" customFormat="false" ht="15" hidden="false" customHeight="false" outlineLevel="0" collapsed="false">
      <c r="A994" s="295" t="n">
        <v>93400</v>
      </c>
      <c r="B994" s="295" t="s">
        <v>1196</v>
      </c>
      <c r="C994" s="295" t="s">
        <v>729</v>
      </c>
      <c r="D994" s="296" t="n">
        <v>0</v>
      </c>
      <c r="E994" s="296" t="n">
        <v>13.9</v>
      </c>
    </row>
    <row r="995" customFormat="false" ht="15" hidden="false" customHeight="false" outlineLevel="0" collapsed="false">
      <c r="A995" s="295" t="n">
        <v>93401</v>
      </c>
      <c r="B995" s="295" t="s">
        <v>1197</v>
      </c>
      <c r="C995" s="295" t="s">
        <v>729</v>
      </c>
      <c r="D995" s="296" t="n">
        <v>0</v>
      </c>
      <c r="E995" s="296" t="n">
        <v>59.06</v>
      </c>
    </row>
    <row r="996" customFormat="false" ht="15" hidden="false" customHeight="false" outlineLevel="0" collapsed="false">
      <c r="A996" s="295" t="n">
        <v>93403</v>
      </c>
      <c r="B996" s="295" t="s">
        <v>1198</v>
      </c>
      <c r="C996" s="295" t="s">
        <v>612</v>
      </c>
      <c r="D996" s="296" t="n">
        <v>13.15</v>
      </c>
      <c r="E996" s="296" t="n">
        <v>18.19</v>
      </c>
    </row>
    <row r="997" customFormat="false" ht="15" hidden="false" customHeight="false" outlineLevel="0" collapsed="false">
      <c r="A997" s="295" t="n">
        <v>93404</v>
      </c>
      <c r="B997" s="295" t="s">
        <v>1199</v>
      </c>
      <c r="C997" s="295" t="s">
        <v>729</v>
      </c>
      <c r="D997" s="296" t="n">
        <v>0</v>
      </c>
      <c r="E997" s="296" t="n">
        <v>6.02</v>
      </c>
    </row>
    <row r="998" customFormat="false" ht="15" hidden="false" customHeight="false" outlineLevel="0" collapsed="false">
      <c r="A998" s="295" t="n">
        <v>93405</v>
      </c>
      <c r="B998" s="295" t="s">
        <v>1200</v>
      </c>
      <c r="C998" s="295" t="s">
        <v>729</v>
      </c>
      <c r="D998" s="296" t="n">
        <v>0</v>
      </c>
      <c r="E998" s="296" t="n">
        <v>1.14</v>
      </c>
    </row>
    <row r="999" customFormat="false" ht="15" hidden="false" customHeight="false" outlineLevel="0" collapsed="false">
      <c r="A999" s="295" t="n">
        <v>93406</v>
      </c>
      <c r="B999" s="295" t="s">
        <v>1201</v>
      </c>
      <c r="C999" s="295" t="s">
        <v>729</v>
      </c>
      <c r="D999" s="296" t="n">
        <v>0</v>
      </c>
      <c r="E999" s="296" t="n">
        <v>7.12</v>
      </c>
    </row>
    <row r="1000" customFormat="false" ht="15" hidden="false" customHeight="false" outlineLevel="0" collapsed="false">
      <c r="A1000" s="295" t="n">
        <v>93407</v>
      </c>
      <c r="B1000" s="295" t="s">
        <v>1202</v>
      </c>
      <c r="C1000" s="295" t="s">
        <v>729</v>
      </c>
      <c r="D1000" s="296" t="n">
        <v>0</v>
      </c>
      <c r="E1000" s="296" t="n">
        <v>26.23</v>
      </c>
    </row>
    <row r="1001" customFormat="false" ht="15" hidden="false" customHeight="false" outlineLevel="0" collapsed="false">
      <c r="A1001" s="295" t="n">
        <v>93409</v>
      </c>
      <c r="B1001" s="295" t="s">
        <v>1203</v>
      </c>
      <c r="C1001" s="295" t="s">
        <v>612</v>
      </c>
      <c r="D1001" s="296" t="n">
        <v>8.64</v>
      </c>
      <c r="E1001" s="296" t="n">
        <v>12.01</v>
      </c>
    </row>
    <row r="1002" customFormat="false" ht="15" hidden="false" customHeight="false" outlineLevel="0" collapsed="false">
      <c r="A1002" s="295" t="n">
        <v>93411</v>
      </c>
      <c r="B1002" s="295" t="s">
        <v>1204</v>
      </c>
      <c r="C1002" s="295" t="s">
        <v>729</v>
      </c>
      <c r="D1002" s="296" t="n">
        <v>0</v>
      </c>
      <c r="E1002" s="296" t="n">
        <v>0.18</v>
      </c>
    </row>
    <row r="1003" customFormat="false" ht="15" hidden="false" customHeight="false" outlineLevel="0" collapsed="false">
      <c r="A1003" s="295" t="n">
        <v>93412</v>
      </c>
      <c r="B1003" s="295" t="s">
        <v>1205</v>
      </c>
      <c r="C1003" s="295" t="s">
        <v>729</v>
      </c>
      <c r="D1003" s="296" t="n">
        <v>0</v>
      </c>
      <c r="E1003" s="296" t="n">
        <v>0.05</v>
      </c>
    </row>
    <row r="1004" customFormat="false" ht="15" hidden="false" customHeight="false" outlineLevel="0" collapsed="false">
      <c r="A1004" s="295" t="n">
        <v>93413</v>
      </c>
      <c r="B1004" s="295" t="s">
        <v>1206</v>
      </c>
      <c r="C1004" s="295" t="s">
        <v>729</v>
      </c>
      <c r="D1004" s="296" t="n">
        <v>0</v>
      </c>
      <c r="E1004" s="296" t="n">
        <v>0.13</v>
      </c>
    </row>
    <row r="1005" customFormat="false" ht="15" hidden="false" customHeight="false" outlineLevel="0" collapsed="false">
      <c r="A1005" s="295" t="n">
        <v>93414</v>
      </c>
      <c r="B1005" s="295" t="s">
        <v>1207</v>
      </c>
      <c r="C1005" s="295" t="s">
        <v>729</v>
      </c>
      <c r="D1005" s="296" t="n">
        <v>0</v>
      </c>
      <c r="E1005" s="296" t="n">
        <v>10.48</v>
      </c>
    </row>
    <row r="1006" customFormat="false" ht="15" hidden="false" customHeight="false" outlineLevel="0" collapsed="false">
      <c r="A1006" s="295" t="n">
        <v>93417</v>
      </c>
      <c r="B1006" s="295" t="s">
        <v>1208</v>
      </c>
      <c r="C1006" s="295" t="s">
        <v>729</v>
      </c>
      <c r="D1006" s="296" t="n">
        <v>0</v>
      </c>
      <c r="E1006" s="296" t="n">
        <v>2.37</v>
      </c>
    </row>
    <row r="1007" customFormat="false" ht="15" hidden="false" customHeight="false" outlineLevel="0" collapsed="false">
      <c r="A1007" s="295" t="n">
        <v>93418</v>
      </c>
      <c r="B1007" s="295" t="s">
        <v>1209</v>
      </c>
      <c r="C1007" s="295" t="s">
        <v>729</v>
      </c>
      <c r="D1007" s="296" t="n">
        <v>0</v>
      </c>
      <c r="E1007" s="296" t="n">
        <v>0.67</v>
      </c>
    </row>
    <row r="1008" customFormat="false" ht="15" hidden="false" customHeight="false" outlineLevel="0" collapsed="false">
      <c r="A1008" s="295" t="n">
        <v>93419</v>
      </c>
      <c r="B1008" s="295" t="s">
        <v>1210</v>
      </c>
      <c r="C1008" s="295" t="s">
        <v>729</v>
      </c>
      <c r="D1008" s="296" t="n">
        <v>0</v>
      </c>
      <c r="E1008" s="296" t="n">
        <v>1.74</v>
      </c>
    </row>
    <row r="1009" customFormat="false" ht="15" hidden="false" customHeight="false" outlineLevel="0" collapsed="false">
      <c r="A1009" s="295" t="n">
        <v>93420</v>
      </c>
      <c r="B1009" s="295" t="s">
        <v>1211</v>
      </c>
      <c r="C1009" s="295" t="s">
        <v>729</v>
      </c>
      <c r="D1009" s="296" t="n">
        <v>0</v>
      </c>
      <c r="E1009" s="296" t="n">
        <v>36.73</v>
      </c>
    </row>
    <row r="1010" customFormat="false" ht="15" hidden="false" customHeight="false" outlineLevel="0" collapsed="false">
      <c r="A1010" s="295" t="n">
        <v>93423</v>
      </c>
      <c r="B1010" s="295" t="s">
        <v>1212</v>
      </c>
      <c r="C1010" s="295" t="s">
        <v>729</v>
      </c>
      <c r="D1010" s="296" t="n">
        <v>0</v>
      </c>
      <c r="E1010" s="296" t="n">
        <v>3.35</v>
      </c>
    </row>
    <row r="1011" customFormat="false" ht="15" hidden="false" customHeight="false" outlineLevel="0" collapsed="false">
      <c r="A1011" s="295" t="n">
        <v>93424</v>
      </c>
      <c r="B1011" s="295" t="s">
        <v>1213</v>
      </c>
      <c r="C1011" s="295" t="s">
        <v>729</v>
      </c>
      <c r="D1011" s="296" t="n">
        <v>0</v>
      </c>
      <c r="E1011" s="296" t="n">
        <v>0.95</v>
      </c>
    </row>
    <row r="1012" customFormat="false" ht="15" hidden="false" customHeight="false" outlineLevel="0" collapsed="false">
      <c r="A1012" s="295" t="n">
        <v>93425</v>
      </c>
      <c r="B1012" s="295" t="s">
        <v>1214</v>
      </c>
      <c r="C1012" s="295" t="s">
        <v>729</v>
      </c>
      <c r="D1012" s="296" t="n">
        <v>0</v>
      </c>
      <c r="E1012" s="296" t="n">
        <v>2.46</v>
      </c>
    </row>
    <row r="1013" customFormat="false" ht="15" hidden="false" customHeight="false" outlineLevel="0" collapsed="false">
      <c r="A1013" s="295" t="n">
        <v>93426</v>
      </c>
      <c r="B1013" s="295" t="s">
        <v>1215</v>
      </c>
      <c r="C1013" s="295" t="s">
        <v>729</v>
      </c>
      <c r="D1013" s="296" t="n">
        <v>0</v>
      </c>
      <c r="E1013" s="296" t="n">
        <v>87.79</v>
      </c>
    </row>
    <row r="1014" customFormat="false" ht="15" hidden="false" customHeight="false" outlineLevel="0" collapsed="false">
      <c r="A1014" s="295" t="n">
        <v>93429</v>
      </c>
      <c r="B1014" s="295" t="s">
        <v>1216</v>
      </c>
      <c r="C1014" s="295" t="s">
        <v>729</v>
      </c>
      <c r="D1014" s="296" t="n">
        <v>0</v>
      </c>
      <c r="E1014" s="296" t="n">
        <v>94.83</v>
      </c>
    </row>
    <row r="1015" customFormat="false" ht="15" hidden="false" customHeight="false" outlineLevel="0" collapsed="false">
      <c r="A1015" s="295" t="n">
        <v>93430</v>
      </c>
      <c r="B1015" s="295" t="s">
        <v>1217</v>
      </c>
      <c r="C1015" s="295" t="s">
        <v>729</v>
      </c>
      <c r="D1015" s="296" t="n">
        <v>0</v>
      </c>
      <c r="E1015" s="296" t="n">
        <v>28.41</v>
      </c>
    </row>
    <row r="1016" customFormat="false" ht="15" hidden="false" customHeight="false" outlineLevel="0" collapsed="false">
      <c r="A1016" s="295" t="n">
        <v>93431</v>
      </c>
      <c r="B1016" s="295" t="s">
        <v>1218</v>
      </c>
      <c r="C1016" s="295" t="s">
        <v>729</v>
      </c>
      <c r="D1016" s="296" t="n">
        <v>0</v>
      </c>
      <c r="E1016" s="296" t="n">
        <v>118.63</v>
      </c>
    </row>
    <row r="1017" customFormat="false" ht="15" hidden="false" customHeight="false" outlineLevel="0" collapsed="false">
      <c r="A1017" s="295" t="n">
        <v>93432</v>
      </c>
      <c r="B1017" s="295" t="s">
        <v>1219</v>
      </c>
      <c r="C1017" s="295" t="s">
        <v>729</v>
      </c>
      <c r="D1017" s="296" t="n">
        <v>0</v>
      </c>
      <c r="E1017" s="296" t="n">
        <v>1358.4</v>
      </c>
    </row>
    <row r="1018" customFormat="false" ht="15" hidden="false" customHeight="false" outlineLevel="0" collapsed="false">
      <c r="A1018" s="295" t="n">
        <v>93435</v>
      </c>
      <c r="B1018" s="295" t="s">
        <v>1220</v>
      </c>
      <c r="C1018" s="295" t="s">
        <v>729</v>
      </c>
      <c r="D1018" s="296" t="n">
        <v>0</v>
      </c>
      <c r="E1018" s="296" t="n">
        <v>5.99</v>
      </c>
    </row>
    <row r="1019" customFormat="false" ht="15" hidden="false" customHeight="false" outlineLevel="0" collapsed="false">
      <c r="A1019" s="295" t="n">
        <v>93436</v>
      </c>
      <c r="B1019" s="295" t="s">
        <v>1221</v>
      </c>
      <c r="C1019" s="295" t="s">
        <v>729</v>
      </c>
      <c r="D1019" s="296" t="n">
        <v>0</v>
      </c>
      <c r="E1019" s="296" t="n">
        <v>1.79</v>
      </c>
    </row>
    <row r="1020" customFormat="false" ht="15" hidden="false" customHeight="false" outlineLevel="0" collapsed="false">
      <c r="A1020" s="295" t="n">
        <v>93437</v>
      </c>
      <c r="B1020" s="295" t="s">
        <v>1222</v>
      </c>
      <c r="C1020" s="295" t="s">
        <v>729</v>
      </c>
      <c r="D1020" s="296" t="n">
        <v>0</v>
      </c>
      <c r="E1020" s="296" t="n">
        <v>5.83</v>
      </c>
    </row>
    <row r="1021" customFormat="false" ht="15" hidden="false" customHeight="false" outlineLevel="0" collapsed="false">
      <c r="A1021" s="295" t="n">
        <v>93438</v>
      </c>
      <c r="B1021" s="295" t="s">
        <v>1223</v>
      </c>
      <c r="C1021" s="295" t="s">
        <v>729</v>
      </c>
      <c r="D1021" s="296" t="n">
        <v>0</v>
      </c>
      <c r="E1021" s="296" t="n">
        <v>13.33</v>
      </c>
    </row>
    <row r="1022" customFormat="false" ht="15" hidden="false" customHeight="false" outlineLevel="0" collapsed="false">
      <c r="A1022" s="295" t="n">
        <v>95114</v>
      </c>
      <c r="B1022" s="295" t="s">
        <v>1224</v>
      </c>
      <c r="C1022" s="295" t="s">
        <v>729</v>
      </c>
      <c r="D1022" s="296" t="n">
        <v>0</v>
      </c>
      <c r="E1022" s="296" t="n">
        <v>0.55</v>
      </c>
    </row>
    <row r="1023" customFormat="false" ht="15" hidden="false" customHeight="false" outlineLevel="0" collapsed="false">
      <c r="A1023" s="295" t="n">
        <v>95115</v>
      </c>
      <c r="B1023" s="295" t="s">
        <v>1225</v>
      </c>
      <c r="C1023" s="295" t="s">
        <v>729</v>
      </c>
      <c r="D1023" s="296" t="n">
        <v>0</v>
      </c>
      <c r="E1023" s="296" t="n">
        <v>0.16</v>
      </c>
    </row>
    <row r="1024" customFormat="false" ht="15" hidden="false" customHeight="false" outlineLevel="0" collapsed="false">
      <c r="A1024" s="295" t="n">
        <v>95116</v>
      </c>
      <c r="B1024" s="295" t="s">
        <v>1226</v>
      </c>
      <c r="C1024" s="295" t="s">
        <v>729</v>
      </c>
      <c r="D1024" s="296" t="n">
        <v>0</v>
      </c>
      <c r="E1024" s="296" t="n">
        <v>33.41</v>
      </c>
    </row>
    <row r="1025" customFormat="false" ht="15" hidden="false" customHeight="false" outlineLevel="0" collapsed="false">
      <c r="A1025" s="295" t="n">
        <v>95117</v>
      </c>
      <c r="B1025" s="295" t="s">
        <v>1227</v>
      </c>
      <c r="C1025" s="295" t="s">
        <v>729</v>
      </c>
      <c r="D1025" s="296" t="n">
        <v>0</v>
      </c>
      <c r="E1025" s="296" t="n">
        <v>10.01</v>
      </c>
    </row>
    <row r="1026" customFormat="false" ht="15" hidden="false" customHeight="false" outlineLevel="0" collapsed="false">
      <c r="A1026" s="295" t="n">
        <v>95118</v>
      </c>
      <c r="B1026" s="295" t="s">
        <v>1228</v>
      </c>
      <c r="C1026" s="295" t="s">
        <v>729</v>
      </c>
      <c r="D1026" s="296" t="n">
        <v>0</v>
      </c>
      <c r="E1026" s="296" t="n">
        <v>48.92</v>
      </c>
    </row>
    <row r="1027" customFormat="false" ht="15" hidden="false" customHeight="false" outlineLevel="0" collapsed="false">
      <c r="A1027" s="295" t="n">
        <v>95119</v>
      </c>
      <c r="B1027" s="295" t="s">
        <v>1229</v>
      </c>
      <c r="C1027" s="295" t="s">
        <v>729</v>
      </c>
      <c r="D1027" s="296" t="n">
        <v>0</v>
      </c>
      <c r="E1027" s="296" t="n">
        <v>14.66</v>
      </c>
    </row>
    <row r="1028" customFormat="false" ht="15" hidden="false" customHeight="false" outlineLevel="0" collapsed="false">
      <c r="A1028" s="295" t="n">
        <v>95120</v>
      </c>
      <c r="B1028" s="295" t="s">
        <v>1230</v>
      </c>
      <c r="C1028" s="295" t="s">
        <v>729</v>
      </c>
      <c r="D1028" s="296" t="n">
        <v>0</v>
      </c>
      <c r="E1028" s="296" t="n">
        <v>25.38</v>
      </c>
    </row>
    <row r="1029" customFormat="false" ht="15" hidden="false" customHeight="false" outlineLevel="0" collapsed="false">
      <c r="A1029" s="295" t="n">
        <v>95123</v>
      </c>
      <c r="B1029" s="295" t="s">
        <v>1231</v>
      </c>
      <c r="C1029" s="295" t="s">
        <v>729</v>
      </c>
      <c r="D1029" s="296" t="n">
        <v>0</v>
      </c>
      <c r="E1029" s="296" t="n">
        <v>11.27</v>
      </c>
    </row>
    <row r="1030" customFormat="false" ht="15" hidden="false" customHeight="false" outlineLevel="0" collapsed="false">
      <c r="A1030" s="295" t="n">
        <v>95124</v>
      </c>
      <c r="B1030" s="295" t="s">
        <v>1232</v>
      </c>
      <c r="C1030" s="295" t="s">
        <v>729</v>
      </c>
      <c r="D1030" s="296" t="n">
        <v>0</v>
      </c>
      <c r="E1030" s="296" t="n">
        <v>3.38</v>
      </c>
    </row>
    <row r="1031" customFormat="false" ht="15" hidden="false" customHeight="false" outlineLevel="0" collapsed="false">
      <c r="A1031" s="295" t="n">
        <v>95125</v>
      </c>
      <c r="B1031" s="295" t="s">
        <v>1233</v>
      </c>
      <c r="C1031" s="295" t="s">
        <v>729</v>
      </c>
      <c r="D1031" s="296" t="n">
        <v>0</v>
      </c>
      <c r="E1031" s="296" t="n">
        <v>10.96</v>
      </c>
    </row>
    <row r="1032" customFormat="false" ht="15" hidden="false" customHeight="false" outlineLevel="0" collapsed="false">
      <c r="A1032" s="295" t="n">
        <v>95126</v>
      </c>
      <c r="B1032" s="295" t="s">
        <v>1234</v>
      </c>
      <c r="C1032" s="295" t="s">
        <v>729</v>
      </c>
      <c r="D1032" s="296" t="n">
        <v>0</v>
      </c>
      <c r="E1032" s="296" t="n">
        <v>54.99</v>
      </c>
    </row>
    <row r="1033" customFormat="false" ht="15" hidden="false" customHeight="false" outlineLevel="0" collapsed="false">
      <c r="A1033" s="295" t="n">
        <v>95129</v>
      </c>
      <c r="B1033" s="295" t="s">
        <v>1235</v>
      </c>
      <c r="C1033" s="295" t="s">
        <v>729</v>
      </c>
      <c r="D1033" s="296" t="n">
        <v>0</v>
      </c>
      <c r="E1033" s="296" t="n">
        <v>40.31</v>
      </c>
    </row>
    <row r="1034" customFormat="false" ht="15" hidden="false" customHeight="false" outlineLevel="0" collapsed="false">
      <c r="A1034" s="295" t="n">
        <v>95130</v>
      </c>
      <c r="B1034" s="295" t="s">
        <v>1236</v>
      </c>
      <c r="C1034" s="295" t="s">
        <v>729</v>
      </c>
      <c r="D1034" s="296" t="n">
        <v>0</v>
      </c>
      <c r="E1034" s="296" t="n">
        <v>8.53</v>
      </c>
    </row>
    <row r="1035" customFormat="false" ht="15" hidden="false" customHeight="false" outlineLevel="0" collapsed="false">
      <c r="A1035" s="295" t="n">
        <v>95131</v>
      </c>
      <c r="B1035" s="295" t="s">
        <v>1237</v>
      </c>
      <c r="C1035" s="295" t="s">
        <v>729</v>
      </c>
      <c r="D1035" s="296" t="n">
        <v>0</v>
      </c>
      <c r="E1035" s="296" t="n">
        <v>47.42</v>
      </c>
    </row>
    <row r="1036" customFormat="false" ht="15" hidden="false" customHeight="false" outlineLevel="0" collapsed="false">
      <c r="A1036" s="295" t="n">
        <v>95132</v>
      </c>
      <c r="B1036" s="295" t="s">
        <v>1238</v>
      </c>
      <c r="C1036" s="295" t="s">
        <v>729</v>
      </c>
      <c r="D1036" s="296" t="n">
        <v>0</v>
      </c>
      <c r="E1036" s="296" t="n">
        <v>16.05</v>
      </c>
    </row>
    <row r="1037" customFormat="false" ht="15" hidden="false" customHeight="false" outlineLevel="0" collapsed="false">
      <c r="A1037" s="295" t="n">
        <v>95136</v>
      </c>
      <c r="B1037" s="295" t="s">
        <v>1239</v>
      </c>
      <c r="C1037" s="295" t="s">
        <v>729</v>
      </c>
      <c r="D1037" s="296" t="n">
        <v>0</v>
      </c>
      <c r="E1037" s="296" t="n">
        <v>0.06</v>
      </c>
    </row>
    <row r="1038" customFormat="false" ht="15" hidden="false" customHeight="false" outlineLevel="0" collapsed="false">
      <c r="A1038" s="295" t="n">
        <v>95137</v>
      </c>
      <c r="B1038" s="295" t="s">
        <v>1240</v>
      </c>
      <c r="C1038" s="295" t="s">
        <v>729</v>
      </c>
      <c r="D1038" s="296" t="n">
        <v>0</v>
      </c>
      <c r="E1038" s="296" t="n">
        <v>0.02</v>
      </c>
    </row>
    <row r="1039" customFormat="false" ht="15" hidden="false" customHeight="false" outlineLevel="0" collapsed="false">
      <c r="A1039" s="295" t="n">
        <v>95138</v>
      </c>
      <c r="B1039" s="295" t="s">
        <v>1241</v>
      </c>
      <c r="C1039" s="295" t="s">
        <v>729</v>
      </c>
      <c r="D1039" s="296" t="n">
        <v>0</v>
      </c>
      <c r="E1039" s="296" t="n">
        <v>0.04</v>
      </c>
    </row>
    <row r="1040" customFormat="false" ht="15" hidden="false" customHeight="false" outlineLevel="0" collapsed="false">
      <c r="A1040" s="295" t="n">
        <v>95208</v>
      </c>
      <c r="B1040" s="295" t="s">
        <v>1242</v>
      </c>
      <c r="C1040" s="295" t="s">
        <v>729</v>
      </c>
      <c r="D1040" s="296" t="n">
        <v>0</v>
      </c>
      <c r="E1040" s="296" t="n">
        <v>18.69</v>
      </c>
    </row>
    <row r="1041" customFormat="false" ht="15" hidden="false" customHeight="false" outlineLevel="0" collapsed="false">
      <c r="A1041" s="295" t="n">
        <v>95209</v>
      </c>
      <c r="B1041" s="295" t="s">
        <v>1243</v>
      </c>
      <c r="C1041" s="295" t="s">
        <v>729</v>
      </c>
      <c r="D1041" s="296" t="n">
        <v>0</v>
      </c>
      <c r="E1041" s="296" t="n">
        <v>4.77</v>
      </c>
    </row>
    <row r="1042" customFormat="false" ht="15" hidden="false" customHeight="false" outlineLevel="0" collapsed="false">
      <c r="A1042" s="295" t="n">
        <v>95210</v>
      </c>
      <c r="B1042" s="295" t="s">
        <v>1244</v>
      </c>
      <c r="C1042" s="295" t="s">
        <v>729</v>
      </c>
      <c r="D1042" s="296" t="n">
        <v>0</v>
      </c>
      <c r="E1042" s="296" t="n">
        <v>23.36</v>
      </c>
    </row>
    <row r="1043" customFormat="false" ht="15" hidden="false" customHeight="false" outlineLevel="0" collapsed="false">
      <c r="A1043" s="295" t="n">
        <v>95211</v>
      </c>
      <c r="B1043" s="295" t="s">
        <v>1245</v>
      </c>
      <c r="C1043" s="295" t="s">
        <v>729</v>
      </c>
      <c r="D1043" s="296" t="n">
        <v>0</v>
      </c>
      <c r="E1043" s="296" t="n">
        <v>3.72</v>
      </c>
    </row>
    <row r="1044" customFormat="false" ht="15" hidden="false" customHeight="false" outlineLevel="0" collapsed="false">
      <c r="A1044" s="295" t="n">
        <v>95214</v>
      </c>
      <c r="B1044" s="295" t="s">
        <v>1246</v>
      </c>
      <c r="C1044" s="295" t="s">
        <v>729</v>
      </c>
      <c r="D1044" s="296" t="n">
        <v>0</v>
      </c>
      <c r="E1044" s="296" t="n">
        <v>0.63</v>
      </c>
    </row>
    <row r="1045" customFormat="false" ht="15" hidden="false" customHeight="false" outlineLevel="0" collapsed="false">
      <c r="A1045" s="295" t="n">
        <v>95215</v>
      </c>
      <c r="B1045" s="295" t="s">
        <v>1247</v>
      </c>
      <c r="C1045" s="295" t="s">
        <v>729</v>
      </c>
      <c r="D1045" s="296" t="n">
        <v>0</v>
      </c>
      <c r="E1045" s="296" t="n">
        <v>0.16</v>
      </c>
    </row>
    <row r="1046" customFormat="false" ht="15" hidden="false" customHeight="false" outlineLevel="0" collapsed="false">
      <c r="A1046" s="295" t="n">
        <v>95216</v>
      </c>
      <c r="B1046" s="295" t="s">
        <v>1248</v>
      </c>
      <c r="C1046" s="295" t="s">
        <v>729</v>
      </c>
      <c r="D1046" s="296" t="n">
        <v>0</v>
      </c>
      <c r="E1046" s="296" t="n">
        <v>0.74</v>
      </c>
    </row>
    <row r="1047" customFormat="false" ht="15" hidden="false" customHeight="false" outlineLevel="0" collapsed="false">
      <c r="A1047" s="295" t="n">
        <v>95217</v>
      </c>
      <c r="B1047" s="295" t="s">
        <v>1249</v>
      </c>
      <c r="C1047" s="295" t="s">
        <v>729</v>
      </c>
      <c r="D1047" s="296" t="n">
        <v>0</v>
      </c>
      <c r="E1047" s="296" t="n">
        <v>0.25</v>
      </c>
    </row>
    <row r="1048" customFormat="false" ht="15" hidden="false" customHeight="false" outlineLevel="0" collapsed="false">
      <c r="A1048" s="295" t="n">
        <v>95255</v>
      </c>
      <c r="B1048" s="295" t="s">
        <v>1250</v>
      </c>
      <c r="C1048" s="295" t="s">
        <v>729</v>
      </c>
      <c r="D1048" s="296" t="n">
        <v>0</v>
      </c>
      <c r="E1048" s="296" t="n">
        <v>0.47</v>
      </c>
    </row>
    <row r="1049" customFormat="false" ht="15" hidden="false" customHeight="false" outlineLevel="0" collapsed="false">
      <c r="A1049" s="295" t="n">
        <v>95256</v>
      </c>
      <c r="B1049" s="295" t="s">
        <v>1251</v>
      </c>
      <c r="C1049" s="295" t="s">
        <v>729</v>
      </c>
      <c r="D1049" s="296" t="n">
        <v>0</v>
      </c>
      <c r="E1049" s="296" t="n">
        <v>0.1</v>
      </c>
    </row>
    <row r="1050" customFormat="false" ht="15" hidden="false" customHeight="false" outlineLevel="0" collapsed="false">
      <c r="A1050" s="295" t="n">
        <v>95257</v>
      </c>
      <c r="B1050" s="295" t="s">
        <v>1252</v>
      </c>
      <c r="C1050" s="295" t="s">
        <v>729</v>
      </c>
      <c r="D1050" s="296" t="n">
        <v>0</v>
      </c>
      <c r="E1050" s="296" t="n">
        <v>0.49</v>
      </c>
    </row>
    <row r="1051" customFormat="false" ht="15" hidden="false" customHeight="false" outlineLevel="0" collapsed="false">
      <c r="A1051" s="295" t="n">
        <v>95260</v>
      </c>
      <c r="B1051" s="295" t="s">
        <v>1253</v>
      </c>
      <c r="C1051" s="295" t="s">
        <v>729</v>
      </c>
      <c r="D1051" s="296" t="n">
        <v>0</v>
      </c>
      <c r="E1051" s="296" t="n">
        <v>0.93</v>
      </c>
    </row>
    <row r="1052" customFormat="false" ht="15" hidden="false" customHeight="false" outlineLevel="0" collapsed="false">
      <c r="A1052" s="295" t="n">
        <v>95261</v>
      </c>
      <c r="B1052" s="295" t="s">
        <v>1254</v>
      </c>
      <c r="C1052" s="295" t="s">
        <v>729</v>
      </c>
      <c r="D1052" s="296" t="n">
        <v>0</v>
      </c>
      <c r="E1052" s="296" t="n">
        <v>0.17</v>
      </c>
    </row>
    <row r="1053" customFormat="false" ht="15" hidden="false" customHeight="false" outlineLevel="0" collapsed="false">
      <c r="A1053" s="295" t="n">
        <v>95262</v>
      </c>
      <c r="B1053" s="295" t="s">
        <v>1255</v>
      </c>
      <c r="C1053" s="295" t="s">
        <v>729</v>
      </c>
      <c r="D1053" s="296" t="n">
        <v>0</v>
      </c>
      <c r="E1053" s="296" t="n">
        <v>0.58</v>
      </c>
    </row>
    <row r="1054" customFormat="false" ht="15" hidden="false" customHeight="false" outlineLevel="0" collapsed="false">
      <c r="A1054" s="295" t="n">
        <v>95263</v>
      </c>
      <c r="B1054" s="295" t="s">
        <v>1256</v>
      </c>
      <c r="C1054" s="295" t="s">
        <v>729</v>
      </c>
      <c r="D1054" s="296" t="n">
        <v>0</v>
      </c>
      <c r="E1054" s="296" t="n">
        <v>2.41</v>
      </c>
    </row>
    <row r="1055" customFormat="false" ht="15" hidden="false" customHeight="false" outlineLevel="0" collapsed="false">
      <c r="A1055" s="295" t="n">
        <v>95266</v>
      </c>
      <c r="B1055" s="295" t="s">
        <v>1257</v>
      </c>
      <c r="C1055" s="295" t="s">
        <v>729</v>
      </c>
      <c r="D1055" s="296" t="n">
        <v>0</v>
      </c>
      <c r="E1055" s="296" t="n">
        <v>0.55</v>
      </c>
    </row>
    <row r="1056" customFormat="false" ht="15" hidden="false" customHeight="false" outlineLevel="0" collapsed="false">
      <c r="A1056" s="295" t="n">
        <v>95267</v>
      </c>
      <c r="B1056" s="295" t="s">
        <v>1258</v>
      </c>
      <c r="C1056" s="295" t="s">
        <v>729</v>
      </c>
      <c r="D1056" s="296" t="n">
        <v>0</v>
      </c>
      <c r="E1056" s="296" t="n">
        <v>0.15</v>
      </c>
    </row>
    <row r="1057" customFormat="false" ht="15" hidden="false" customHeight="false" outlineLevel="0" collapsed="false">
      <c r="A1057" s="295" t="n">
        <v>95268</v>
      </c>
      <c r="B1057" s="295" t="s">
        <v>1259</v>
      </c>
      <c r="C1057" s="295" t="s">
        <v>729</v>
      </c>
      <c r="D1057" s="296" t="n">
        <v>0</v>
      </c>
      <c r="E1057" s="296" t="n">
        <v>0.5</v>
      </c>
    </row>
    <row r="1058" customFormat="false" ht="15" hidden="false" customHeight="false" outlineLevel="0" collapsed="false">
      <c r="A1058" s="295" t="n">
        <v>95269</v>
      </c>
      <c r="B1058" s="295" t="s">
        <v>1260</v>
      </c>
      <c r="C1058" s="295" t="s">
        <v>729</v>
      </c>
      <c r="D1058" s="296" t="n">
        <v>0</v>
      </c>
      <c r="E1058" s="296" t="n">
        <v>4.49</v>
      </c>
    </row>
    <row r="1059" customFormat="false" ht="15" hidden="false" customHeight="false" outlineLevel="0" collapsed="false">
      <c r="A1059" s="295" t="n">
        <v>95272</v>
      </c>
      <c r="B1059" s="295" t="s">
        <v>1261</v>
      </c>
      <c r="C1059" s="295" t="s">
        <v>729</v>
      </c>
      <c r="D1059" s="296" t="n">
        <v>0</v>
      </c>
      <c r="E1059" s="296" t="n">
        <v>0.59</v>
      </c>
    </row>
    <row r="1060" customFormat="false" ht="15" hidden="false" customHeight="false" outlineLevel="0" collapsed="false">
      <c r="A1060" s="295" t="n">
        <v>95273</v>
      </c>
      <c r="B1060" s="295" t="s">
        <v>1262</v>
      </c>
      <c r="C1060" s="295" t="s">
        <v>729</v>
      </c>
      <c r="D1060" s="296" t="n">
        <v>0</v>
      </c>
      <c r="E1060" s="296" t="n">
        <v>0.17</v>
      </c>
    </row>
    <row r="1061" customFormat="false" ht="15" hidden="false" customHeight="false" outlineLevel="0" collapsed="false">
      <c r="A1061" s="295" t="n">
        <v>95274</v>
      </c>
      <c r="B1061" s="295" t="s">
        <v>1263</v>
      </c>
      <c r="C1061" s="295" t="s">
        <v>729</v>
      </c>
      <c r="D1061" s="296" t="n">
        <v>0</v>
      </c>
      <c r="E1061" s="296" t="n">
        <v>0.55</v>
      </c>
    </row>
    <row r="1062" customFormat="false" ht="15" hidden="false" customHeight="false" outlineLevel="0" collapsed="false">
      <c r="A1062" s="295" t="n">
        <v>95275</v>
      </c>
      <c r="B1062" s="295" t="s">
        <v>1264</v>
      </c>
      <c r="C1062" s="295" t="s">
        <v>729</v>
      </c>
      <c r="D1062" s="296" t="n">
        <v>0</v>
      </c>
      <c r="E1062" s="296" t="n">
        <v>1.01</v>
      </c>
    </row>
    <row r="1063" customFormat="false" ht="15" hidden="false" customHeight="false" outlineLevel="0" collapsed="false">
      <c r="A1063" s="295" t="n">
        <v>95278</v>
      </c>
      <c r="B1063" s="295" t="s">
        <v>1265</v>
      </c>
      <c r="C1063" s="295" t="s">
        <v>729</v>
      </c>
      <c r="D1063" s="296" t="n">
        <v>0</v>
      </c>
      <c r="E1063" s="296" t="n">
        <v>0.65</v>
      </c>
    </row>
    <row r="1064" customFormat="false" ht="15" hidden="false" customHeight="false" outlineLevel="0" collapsed="false">
      <c r="A1064" s="295" t="n">
        <v>95279</v>
      </c>
      <c r="B1064" s="295" t="s">
        <v>1266</v>
      </c>
      <c r="C1064" s="295" t="s">
        <v>729</v>
      </c>
      <c r="D1064" s="296" t="n">
        <v>0</v>
      </c>
      <c r="E1064" s="296" t="n">
        <v>0.18</v>
      </c>
    </row>
    <row r="1065" customFormat="false" ht="15" hidden="false" customHeight="false" outlineLevel="0" collapsed="false">
      <c r="A1065" s="295" t="n">
        <v>95280</v>
      </c>
      <c r="B1065" s="295" t="s">
        <v>1267</v>
      </c>
      <c r="C1065" s="295" t="s">
        <v>729</v>
      </c>
      <c r="D1065" s="296" t="n">
        <v>0</v>
      </c>
      <c r="E1065" s="296" t="n">
        <v>0.43</v>
      </c>
    </row>
    <row r="1066" customFormat="false" ht="15" hidden="false" customHeight="false" outlineLevel="0" collapsed="false">
      <c r="A1066" s="295" t="n">
        <v>95281</v>
      </c>
      <c r="B1066" s="295" t="s">
        <v>1268</v>
      </c>
      <c r="C1066" s="295" t="s">
        <v>729</v>
      </c>
      <c r="D1066" s="296" t="n">
        <v>0</v>
      </c>
      <c r="E1066" s="296" t="n">
        <v>4.49</v>
      </c>
    </row>
    <row r="1067" customFormat="false" ht="15" hidden="false" customHeight="false" outlineLevel="0" collapsed="false">
      <c r="A1067" s="295" t="n">
        <v>95617</v>
      </c>
      <c r="B1067" s="295" t="s">
        <v>1269</v>
      </c>
      <c r="C1067" s="295" t="s">
        <v>729</v>
      </c>
      <c r="D1067" s="296" t="n">
        <v>0</v>
      </c>
      <c r="E1067" s="296" t="n">
        <v>0.4</v>
      </c>
    </row>
    <row r="1068" customFormat="false" ht="15" hidden="false" customHeight="false" outlineLevel="0" collapsed="false">
      <c r="A1068" s="295" t="n">
        <v>95618</v>
      </c>
      <c r="B1068" s="295" t="s">
        <v>1270</v>
      </c>
      <c r="C1068" s="295" t="s">
        <v>729</v>
      </c>
      <c r="D1068" s="296" t="n">
        <v>0</v>
      </c>
      <c r="E1068" s="296" t="n">
        <v>0.11</v>
      </c>
    </row>
    <row r="1069" customFormat="false" ht="15" hidden="false" customHeight="false" outlineLevel="0" collapsed="false">
      <c r="A1069" s="295" t="n">
        <v>95619</v>
      </c>
      <c r="B1069" s="295" t="s">
        <v>1271</v>
      </c>
      <c r="C1069" s="295" t="s">
        <v>729</v>
      </c>
      <c r="D1069" s="296" t="n">
        <v>0</v>
      </c>
      <c r="E1069" s="296" t="n">
        <v>0.27</v>
      </c>
    </row>
    <row r="1070" customFormat="false" ht="15" hidden="false" customHeight="false" outlineLevel="0" collapsed="false">
      <c r="A1070" s="295" t="n">
        <v>95627</v>
      </c>
      <c r="B1070" s="295" t="s">
        <v>1272</v>
      </c>
      <c r="C1070" s="295" t="s">
        <v>729</v>
      </c>
      <c r="D1070" s="296" t="n">
        <v>0</v>
      </c>
      <c r="E1070" s="296" t="n">
        <v>19.66</v>
      </c>
    </row>
    <row r="1071" customFormat="false" ht="15" hidden="false" customHeight="false" outlineLevel="0" collapsed="false">
      <c r="A1071" s="295" t="n">
        <v>95628</v>
      </c>
      <c r="B1071" s="295" t="s">
        <v>1273</v>
      </c>
      <c r="C1071" s="295" t="s">
        <v>729</v>
      </c>
      <c r="D1071" s="296" t="n">
        <v>0</v>
      </c>
      <c r="E1071" s="296" t="n">
        <v>4.59</v>
      </c>
    </row>
    <row r="1072" customFormat="false" ht="15" hidden="false" customHeight="false" outlineLevel="0" collapsed="false">
      <c r="A1072" s="295" t="n">
        <v>95629</v>
      </c>
      <c r="B1072" s="295" t="s">
        <v>1274</v>
      </c>
      <c r="C1072" s="295" t="s">
        <v>729</v>
      </c>
      <c r="D1072" s="296" t="n">
        <v>0</v>
      </c>
      <c r="E1072" s="296" t="n">
        <v>21.84</v>
      </c>
    </row>
    <row r="1073" customFormat="false" ht="15" hidden="false" customHeight="false" outlineLevel="0" collapsed="false">
      <c r="A1073" s="295" t="n">
        <v>95630</v>
      </c>
      <c r="B1073" s="295" t="s">
        <v>1275</v>
      </c>
      <c r="C1073" s="295" t="s">
        <v>729</v>
      </c>
      <c r="D1073" s="296" t="n">
        <v>0</v>
      </c>
      <c r="E1073" s="296" t="n">
        <v>52.78</v>
      </c>
    </row>
    <row r="1074" customFormat="false" ht="15" hidden="false" customHeight="false" outlineLevel="0" collapsed="false">
      <c r="A1074" s="295" t="n">
        <v>95698</v>
      </c>
      <c r="B1074" s="295" t="s">
        <v>1276</v>
      </c>
      <c r="C1074" s="295" t="s">
        <v>729</v>
      </c>
      <c r="D1074" s="296" t="n">
        <v>0</v>
      </c>
      <c r="E1074" s="296" t="n">
        <v>1.56</v>
      </c>
    </row>
    <row r="1075" customFormat="false" ht="15" hidden="false" customHeight="false" outlineLevel="0" collapsed="false">
      <c r="A1075" s="295" t="n">
        <v>95699</v>
      </c>
      <c r="B1075" s="295" t="s">
        <v>1277</v>
      </c>
      <c r="C1075" s="295" t="s">
        <v>729</v>
      </c>
      <c r="D1075" s="296" t="n">
        <v>0</v>
      </c>
      <c r="E1075" s="296" t="n">
        <v>0.34</v>
      </c>
    </row>
    <row r="1076" customFormat="false" ht="15" hidden="false" customHeight="false" outlineLevel="0" collapsed="false">
      <c r="A1076" s="295" t="n">
        <v>95700</v>
      </c>
      <c r="B1076" s="295" t="s">
        <v>1278</v>
      </c>
      <c r="C1076" s="295" t="s">
        <v>729</v>
      </c>
      <c r="D1076" s="296" t="n">
        <v>0</v>
      </c>
      <c r="E1076" s="296" t="n">
        <v>1.64</v>
      </c>
    </row>
    <row r="1077" customFormat="false" ht="15" hidden="false" customHeight="false" outlineLevel="0" collapsed="false">
      <c r="A1077" s="295" t="n">
        <v>95701</v>
      </c>
      <c r="B1077" s="295" t="s">
        <v>1279</v>
      </c>
      <c r="C1077" s="295" t="s">
        <v>729</v>
      </c>
      <c r="D1077" s="296" t="n">
        <v>0</v>
      </c>
      <c r="E1077" s="296" t="n">
        <v>1.25</v>
      </c>
    </row>
    <row r="1078" customFormat="false" ht="15" hidden="false" customHeight="false" outlineLevel="0" collapsed="false">
      <c r="A1078" s="295" t="n">
        <v>95704</v>
      </c>
      <c r="B1078" s="295" t="s">
        <v>1280</v>
      </c>
      <c r="C1078" s="295" t="s">
        <v>729</v>
      </c>
      <c r="D1078" s="296" t="n">
        <v>0</v>
      </c>
      <c r="E1078" s="296" t="n">
        <v>28.2</v>
      </c>
    </row>
    <row r="1079" customFormat="false" ht="15" hidden="false" customHeight="false" outlineLevel="0" collapsed="false">
      <c r="A1079" s="295" t="n">
        <v>95705</v>
      </c>
      <c r="B1079" s="295" t="s">
        <v>1281</v>
      </c>
      <c r="C1079" s="295" t="s">
        <v>729</v>
      </c>
      <c r="D1079" s="296" t="n">
        <v>0</v>
      </c>
      <c r="E1079" s="296" t="n">
        <v>6.23</v>
      </c>
    </row>
    <row r="1080" customFormat="false" ht="15" hidden="false" customHeight="false" outlineLevel="0" collapsed="false">
      <c r="A1080" s="295" t="n">
        <v>95706</v>
      </c>
      <c r="B1080" s="295" t="s">
        <v>1282</v>
      </c>
      <c r="C1080" s="295" t="s">
        <v>729</v>
      </c>
      <c r="D1080" s="296" t="n">
        <v>0</v>
      </c>
      <c r="E1080" s="296" t="n">
        <v>29.68</v>
      </c>
    </row>
    <row r="1081" customFormat="false" ht="15" hidden="false" customHeight="false" outlineLevel="0" collapsed="false">
      <c r="A1081" s="295" t="n">
        <v>95707</v>
      </c>
      <c r="B1081" s="295" t="s">
        <v>1283</v>
      </c>
      <c r="C1081" s="295" t="s">
        <v>729</v>
      </c>
      <c r="D1081" s="296" t="n">
        <v>0</v>
      </c>
      <c r="E1081" s="296" t="n">
        <v>13.89</v>
      </c>
    </row>
    <row r="1082" customFormat="false" ht="15" hidden="false" customHeight="false" outlineLevel="0" collapsed="false">
      <c r="A1082" s="295" t="n">
        <v>95710</v>
      </c>
      <c r="B1082" s="295" t="s">
        <v>1284</v>
      </c>
      <c r="C1082" s="295" t="s">
        <v>729</v>
      </c>
      <c r="D1082" s="296" t="n">
        <v>0</v>
      </c>
      <c r="E1082" s="296" t="n">
        <v>28.52</v>
      </c>
    </row>
    <row r="1083" customFormat="false" ht="15" hidden="false" customHeight="false" outlineLevel="0" collapsed="false">
      <c r="A1083" s="295" t="n">
        <v>95711</v>
      </c>
      <c r="B1083" s="295" t="s">
        <v>1285</v>
      </c>
      <c r="C1083" s="295" t="s">
        <v>729</v>
      </c>
      <c r="D1083" s="296" t="n">
        <v>0</v>
      </c>
      <c r="E1083" s="296" t="n">
        <v>6.42</v>
      </c>
    </row>
    <row r="1084" customFormat="false" ht="15" hidden="false" customHeight="false" outlineLevel="0" collapsed="false">
      <c r="A1084" s="295" t="n">
        <v>95712</v>
      </c>
      <c r="B1084" s="295" t="s">
        <v>1286</v>
      </c>
      <c r="C1084" s="295" t="s">
        <v>729</v>
      </c>
      <c r="D1084" s="296" t="n">
        <v>0</v>
      </c>
      <c r="E1084" s="296" t="n">
        <v>40.1</v>
      </c>
    </row>
    <row r="1085" customFormat="false" ht="15" hidden="false" customHeight="false" outlineLevel="0" collapsed="false">
      <c r="A1085" s="295" t="n">
        <v>95713</v>
      </c>
      <c r="B1085" s="295" t="s">
        <v>1287</v>
      </c>
      <c r="C1085" s="295" t="s">
        <v>729</v>
      </c>
      <c r="D1085" s="296" t="n">
        <v>0</v>
      </c>
      <c r="E1085" s="296" t="n">
        <v>65.46</v>
      </c>
    </row>
    <row r="1086" customFormat="false" ht="15" hidden="false" customHeight="false" outlineLevel="0" collapsed="false">
      <c r="A1086" s="295" t="n">
        <v>95716</v>
      </c>
      <c r="B1086" s="295" t="s">
        <v>1288</v>
      </c>
      <c r="C1086" s="295" t="s">
        <v>729</v>
      </c>
      <c r="D1086" s="296" t="n">
        <v>0</v>
      </c>
      <c r="E1086" s="296" t="n">
        <v>27.45</v>
      </c>
    </row>
    <row r="1087" customFormat="false" ht="15" hidden="false" customHeight="false" outlineLevel="0" collapsed="false">
      <c r="A1087" s="295" t="n">
        <v>95717</v>
      </c>
      <c r="B1087" s="295" t="s">
        <v>1289</v>
      </c>
      <c r="C1087" s="295" t="s">
        <v>729</v>
      </c>
      <c r="D1087" s="296" t="n">
        <v>0</v>
      </c>
      <c r="E1087" s="296" t="n">
        <v>6.18</v>
      </c>
    </row>
    <row r="1088" customFormat="false" ht="15" hidden="false" customHeight="false" outlineLevel="0" collapsed="false">
      <c r="A1088" s="295" t="n">
        <v>95718</v>
      </c>
      <c r="B1088" s="295" t="s">
        <v>1290</v>
      </c>
      <c r="C1088" s="295" t="s">
        <v>729</v>
      </c>
      <c r="D1088" s="296" t="n">
        <v>0</v>
      </c>
      <c r="E1088" s="296" t="n">
        <v>38.6</v>
      </c>
    </row>
    <row r="1089" customFormat="false" ht="15" hidden="false" customHeight="false" outlineLevel="0" collapsed="false">
      <c r="A1089" s="295" t="n">
        <v>95719</v>
      </c>
      <c r="B1089" s="295" t="s">
        <v>1291</v>
      </c>
      <c r="C1089" s="295" t="s">
        <v>729</v>
      </c>
      <c r="D1089" s="296" t="n">
        <v>0</v>
      </c>
      <c r="E1089" s="296" t="n">
        <v>65.46</v>
      </c>
    </row>
    <row r="1090" customFormat="false" ht="15" hidden="false" customHeight="false" outlineLevel="0" collapsed="false">
      <c r="A1090" s="295" t="n">
        <v>55960</v>
      </c>
      <c r="B1090" s="295" t="s">
        <v>1292</v>
      </c>
      <c r="C1090" s="295" t="s">
        <v>67</v>
      </c>
      <c r="D1090" s="296" t="n">
        <v>1.96</v>
      </c>
      <c r="E1090" s="296" t="n">
        <v>2.92</v>
      </c>
    </row>
    <row r="1091" customFormat="false" ht="15" hidden="false" customHeight="false" outlineLevel="0" collapsed="false">
      <c r="A1091" s="295" t="n">
        <v>72085</v>
      </c>
      <c r="B1091" s="295" t="s">
        <v>1293</v>
      </c>
      <c r="C1091" s="295" t="s">
        <v>107</v>
      </c>
      <c r="D1091" s="296" t="n">
        <v>1.2</v>
      </c>
      <c r="E1091" s="296" t="n">
        <v>0.56</v>
      </c>
    </row>
    <row r="1092" customFormat="false" ht="15" hidden="false" customHeight="false" outlineLevel="0" collapsed="false">
      <c r="A1092" s="295" t="n">
        <v>72086</v>
      </c>
      <c r="B1092" s="295" t="s">
        <v>1294</v>
      </c>
      <c r="C1092" s="295" t="s">
        <v>107</v>
      </c>
      <c r="D1092" s="296" t="n">
        <v>3.62</v>
      </c>
      <c r="E1092" s="296" t="n">
        <v>1.7</v>
      </c>
    </row>
    <row r="1093" customFormat="false" ht="15" hidden="false" customHeight="false" outlineLevel="0" collapsed="false">
      <c r="A1093" s="295" t="n">
        <v>92259</v>
      </c>
      <c r="B1093" s="295" t="s">
        <v>1295</v>
      </c>
      <c r="C1093" s="295" t="s">
        <v>217</v>
      </c>
      <c r="D1093" s="296" t="n">
        <v>66.95</v>
      </c>
      <c r="E1093" s="296" t="n">
        <v>165.67</v>
      </c>
    </row>
    <row r="1094" customFormat="false" ht="15" hidden="false" customHeight="false" outlineLevel="0" collapsed="false">
      <c r="A1094" s="295" t="n">
        <v>92260</v>
      </c>
      <c r="B1094" s="295" t="s">
        <v>1296</v>
      </c>
      <c r="C1094" s="295" t="s">
        <v>217</v>
      </c>
      <c r="D1094" s="296" t="n">
        <v>99.28</v>
      </c>
      <c r="E1094" s="296" t="n">
        <v>178.99</v>
      </c>
    </row>
    <row r="1095" customFormat="false" ht="15" hidden="false" customHeight="false" outlineLevel="0" collapsed="false">
      <c r="A1095" s="295" t="n">
        <v>92261</v>
      </c>
      <c r="B1095" s="295" t="s">
        <v>1297</v>
      </c>
      <c r="C1095" s="295" t="s">
        <v>217</v>
      </c>
      <c r="D1095" s="296" t="n">
        <v>130.63</v>
      </c>
      <c r="E1095" s="296" t="n">
        <v>191.9</v>
      </c>
    </row>
    <row r="1096" customFormat="false" ht="15" hidden="false" customHeight="false" outlineLevel="0" collapsed="false">
      <c r="A1096" s="295" t="n">
        <v>92262</v>
      </c>
      <c r="B1096" s="295" t="s">
        <v>1298</v>
      </c>
      <c r="C1096" s="295" t="s">
        <v>217</v>
      </c>
      <c r="D1096" s="296" t="n">
        <v>181.1</v>
      </c>
      <c r="E1096" s="296" t="n">
        <v>212.69</v>
      </c>
    </row>
    <row r="1097" customFormat="false" ht="15" hidden="false" customHeight="false" outlineLevel="0" collapsed="false">
      <c r="A1097" s="295" t="n">
        <v>92539</v>
      </c>
      <c r="B1097" s="295" t="s">
        <v>1299</v>
      </c>
      <c r="C1097" s="295" t="s">
        <v>67</v>
      </c>
      <c r="D1097" s="296" t="n">
        <v>9.94</v>
      </c>
      <c r="E1097" s="296" t="n">
        <v>25.69</v>
      </c>
    </row>
    <row r="1098" customFormat="false" ht="15" hidden="false" customHeight="false" outlineLevel="0" collapsed="false">
      <c r="A1098" s="295" t="n">
        <v>92540</v>
      </c>
      <c r="B1098" s="295" t="s">
        <v>1300</v>
      </c>
      <c r="C1098" s="295" t="s">
        <v>67</v>
      </c>
      <c r="D1098" s="296" t="n">
        <v>14.52</v>
      </c>
      <c r="E1098" s="296" t="n">
        <v>27.76</v>
      </c>
    </row>
    <row r="1099" customFormat="false" ht="15" hidden="false" customHeight="false" outlineLevel="0" collapsed="false">
      <c r="A1099" s="295" t="n">
        <v>92541</v>
      </c>
      <c r="B1099" s="295" t="s">
        <v>1301</v>
      </c>
      <c r="C1099" s="295" t="s">
        <v>67</v>
      </c>
      <c r="D1099" s="296" t="n">
        <v>10.41</v>
      </c>
      <c r="E1099" s="296" t="n">
        <v>28.24</v>
      </c>
    </row>
    <row r="1100" customFormat="false" ht="15" hidden="false" customHeight="false" outlineLevel="0" collapsed="false">
      <c r="A1100" s="295" t="n">
        <v>92542</v>
      </c>
      <c r="B1100" s="295" t="s">
        <v>1302</v>
      </c>
      <c r="C1100" s="295" t="s">
        <v>67</v>
      </c>
      <c r="D1100" s="296" t="n">
        <v>15.21</v>
      </c>
      <c r="E1100" s="296" t="n">
        <v>33.41</v>
      </c>
    </row>
    <row r="1101" customFormat="false" ht="15" hidden="false" customHeight="false" outlineLevel="0" collapsed="false">
      <c r="A1101" s="295" t="n">
        <v>92543</v>
      </c>
      <c r="B1101" s="295" t="s">
        <v>1303</v>
      </c>
      <c r="C1101" s="295" t="s">
        <v>67</v>
      </c>
      <c r="D1101" s="296" t="n">
        <v>2.38</v>
      </c>
      <c r="E1101" s="296" t="n">
        <v>7.69</v>
      </c>
    </row>
    <row r="1102" customFormat="false" ht="15" hidden="false" customHeight="false" outlineLevel="0" collapsed="false">
      <c r="A1102" s="295" t="n">
        <v>92544</v>
      </c>
      <c r="B1102" s="295" t="s">
        <v>1304</v>
      </c>
      <c r="C1102" s="295" t="s">
        <v>67</v>
      </c>
      <c r="D1102" s="296" t="n">
        <v>1.91</v>
      </c>
      <c r="E1102" s="296" t="n">
        <v>6.57</v>
      </c>
    </row>
    <row r="1103" customFormat="false" ht="15" hidden="false" customHeight="false" outlineLevel="0" collapsed="false">
      <c r="A1103" s="295" t="n">
        <v>92545</v>
      </c>
      <c r="B1103" s="295" t="s">
        <v>1305</v>
      </c>
      <c r="C1103" s="295" t="s">
        <v>217</v>
      </c>
      <c r="D1103" s="296" t="n">
        <v>188.17</v>
      </c>
      <c r="E1103" s="296" t="n">
        <v>327.1</v>
      </c>
    </row>
    <row r="1104" customFormat="false" ht="15" hidden="false" customHeight="false" outlineLevel="0" collapsed="false">
      <c r="A1104" s="295" t="n">
        <v>92546</v>
      </c>
      <c r="B1104" s="295" t="s">
        <v>1306</v>
      </c>
      <c r="C1104" s="295" t="s">
        <v>217</v>
      </c>
      <c r="D1104" s="296" t="n">
        <v>248.79</v>
      </c>
      <c r="E1104" s="296" t="n">
        <v>390.92</v>
      </c>
    </row>
    <row r="1105" customFormat="false" ht="15" hidden="false" customHeight="false" outlineLevel="0" collapsed="false">
      <c r="A1105" s="295" t="n">
        <v>92547</v>
      </c>
      <c r="B1105" s="295" t="s">
        <v>1307</v>
      </c>
      <c r="C1105" s="295" t="s">
        <v>217</v>
      </c>
      <c r="D1105" s="296" t="n">
        <v>248.79</v>
      </c>
      <c r="E1105" s="296" t="n">
        <v>416.55</v>
      </c>
    </row>
    <row r="1106" customFormat="false" ht="15" hidden="false" customHeight="false" outlineLevel="0" collapsed="false">
      <c r="A1106" s="295" t="n">
        <v>92548</v>
      </c>
      <c r="B1106" s="295" t="s">
        <v>1308</v>
      </c>
      <c r="C1106" s="295" t="s">
        <v>217</v>
      </c>
      <c r="D1106" s="296" t="n">
        <v>281.12</v>
      </c>
      <c r="E1106" s="296" t="n">
        <v>458.55</v>
      </c>
    </row>
    <row r="1107" customFormat="false" ht="15" hidden="false" customHeight="false" outlineLevel="0" collapsed="false">
      <c r="A1107" s="295" t="n">
        <v>92549</v>
      </c>
      <c r="B1107" s="295" t="s">
        <v>1309</v>
      </c>
      <c r="C1107" s="295" t="s">
        <v>217</v>
      </c>
      <c r="D1107" s="296" t="n">
        <v>402.34</v>
      </c>
      <c r="E1107" s="296" t="n">
        <v>557.47</v>
      </c>
    </row>
    <row r="1108" customFormat="false" ht="15" hidden="false" customHeight="false" outlineLevel="0" collapsed="false">
      <c r="A1108" s="295" t="n">
        <v>92550</v>
      </c>
      <c r="B1108" s="295" t="s">
        <v>1310</v>
      </c>
      <c r="C1108" s="295" t="s">
        <v>217</v>
      </c>
      <c r="D1108" s="296" t="n">
        <v>433.69</v>
      </c>
      <c r="E1108" s="296" t="n">
        <v>671.14</v>
      </c>
    </row>
    <row r="1109" customFormat="false" ht="15" hidden="false" customHeight="false" outlineLevel="0" collapsed="false">
      <c r="A1109" s="295" t="n">
        <v>92551</v>
      </c>
      <c r="B1109" s="295" t="s">
        <v>1311</v>
      </c>
      <c r="C1109" s="295" t="s">
        <v>217</v>
      </c>
      <c r="D1109" s="296" t="n">
        <v>433.69</v>
      </c>
      <c r="E1109" s="296" t="n">
        <v>705.08</v>
      </c>
    </row>
    <row r="1110" customFormat="false" ht="15" hidden="false" customHeight="false" outlineLevel="0" collapsed="false">
      <c r="A1110" s="295" t="n">
        <v>92552</v>
      </c>
      <c r="B1110" s="295" t="s">
        <v>1312</v>
      </c>
      <c r="C1110" s="295" t="s">
        <v>217</v>
      </c>
      <c r="D1110" s="296" t="n">
        <v>484.16</v>
      </c>
      <c r="E1110" s="296" t="n">
        <v>764.88</v>
      </c>
    </row>
    <row r="1111" customFormat="false" ht="15" hidden="false" customHeight="false" outlineLevel="0" collapsed="false">
      <c r="A1111" s="295" t="n">
        <v>92553</v>
      </c>
      <c r="B1111" s="295" t="s">
        <v>1313</v>
      </c>
      <c r="C1111" s="295" t="s">
        <v>217</v>
      </c>
      <c r="D1111" s="296" t="n">
        <v>605.39</v>
      </c>
      <c r="E1111" s="296" t="n">
        <v>867.82</v>
      </c>
    </row>
    <row r="1112" customFormat="false" ht="15" hidden="false" customHeight="false" outlineLevel="0" collapsed="false">
      <c r="A1112" s="295" t="n">
        <v>92554</v>
      </c>
      <c r="B1112" s="295" t="s">
        <v>1314</v>
      </c>
      <c r="C1112" s="295" t="s">
        <v>217</v>
      </c>
      <c r="D1112" s="296" t="n">
        <v>605.39</v>
      </c>
      <c r="E1112" s="296" t="n">
        <v>906.41</v>
      </c>
    </row>
    <row r="1113" customFormat="false" ht="15" hidden="false" customHeight="false" outlineLevel="0" collapsed="false">
      <c r="A1113" s="295" t="n">
        <v>92555</v>
      </c>
      <c r="B1113" s="295" t="s">
        <v>1315</v>
      </c>
      <c r="C1113" s="295" t="s">
        <v>217</v>
      </c>
      <c r="D1113" s="296" t="n">
        <v>188.17</v>
      </c>
      <c r="E1113" s="296" t="n">
        <v>322.02</v>
      </c>
    </row>
    <row r="1114" customFormat="false" ht="15" hidden="false" customHeight="false" outlineLevel="0" collapsed="false">
      <c r="A1114" s="295" t="n">
        <v>92556</v>
      </c>
      <c r="B1114" s="295" t="s">
        <v>1316</v>
      </c>
      <c r="C1114" s="295" t="s">
        <v>217</v>
      </c>
      <c r="D1114" s="296" t="n">
        <v>248.79</v>
      </c>
      <c r="E1114" s="296" t="n">
        <v>382.54</v>
      </c>
    </row>
    <row r="1115" customFormat="false" ht="15" hidden="false" customHeight="false" outlineLevel="0" collapsed="false">
      <c r="A1115" s="295" t="n">
        <v>92557</v>
      </c>
      <c r="B1115" s="295" t="s">
        <v>1317</v>
      </c>
      <c r="C1115" s="295" t="s">
        <v>217</v>
      </c>
      <c r="D1115" s="296" t="n">
        <v>248.79</v>
      </c>
      <c r="E1115" s="296" t="n">
        <v>408.16</v>
      </c>
    </row>
    <row r="1116" customFormat="false" ht="15" hidden="false" customHeight="false" outlineLevel="0" collapsed="false">
      <c r="A1116" s="295" t="n">
        <v>92558</v>
      </c>
      <c r="B1116" s="295" t="s">
        <v>1318</v>
      </c>
      <c r="C1116" s="295" t="s">
        <v>217</v>
      </c>
      <c r="D1116" s="296" t="n">
        <v>281.12</v>
      </c>
      <c r="E1116" s="296" t="n">
        <v>455.49</v>
      </c>
    </row>
    <row r="1117" customFormat="false" ht="15" hidden="false" customHeight="false" outlineLevel="0" collapsed="false">
      <c r="A1117" s="295" t="n">
        <v>92559</v>
      </c>
      <c r="B1117" s="295" t="s">
        <v>1319</v>
      </c>
      <c r="C1117" s="295" t="s">
        <v>217</v>
      </c>
      <c r="D1117" s="296" t="n">
        <v>402.34</v>
      </c>
      <c r="E1117" s="296" t="n">
        <v>548.53</v>
      </c>
    </row>
    <row r="1118" customFormat="false" ht="15" hidden="false" customHeight="false" outlineLevel="0" collapsed="false">
      <c r="A1118" s="295" t="n">
        <v>92560</v>
      </c>
      <c r="B1118" s="295" t="s">
        <v>1320</v>
      </c>
      <c r="C1118" s="295" t="s">
        <v>217</v>
      </c>
      <c r="D1118" s="296" t="n">
        <v>433.69</v>
      </c>
      <c r="E1118" s="296" t="n">
        <v>657.51</v>
      </c>
    </row>
    <row r="1119" customFormat="false" ht="15" hidden="false" customHeight="false" outlineLevel="0" collapsed="false">
      <c r="A1119" s="295" t="n">
        <v>92561</v>
      </c>
      <c r="B1119" s="295" t="s">
        <v>1321</v>
      </c>
      <c r="C1119" s="295" t="s">
        <v>217</v>
      </c>
      <c r="D1119" s="296" t="n">
        <v>433.69</v>
      </c>
      <c r="E1119" s="296" t="n">
        <v>692.06</v>
      </c>
    </row>
    <row r="1120" customFormat="false" ht="15" hidden="false" customHeight="false" outlineLevel="0" collapsed="false">
      <c r="A1120" s="295" t="n">
        <v>92562</v>
      </c>
      <c r="B1120" s="295" t="s">
        <v>1322</v>
      </c>
      <c r="C1120" s="295" t="s">
        <v>217</v>
      </c>
      <c r="D1120" s="296" t="n">
        <v>484.16</v>
      </c>
      <c r="E1120" s="296" t="n">
        <v>743.48</v>
      </c>
    </row>
    <row r="1121" customFormat="false" ht="15" hidden="false" customHeight="false" outlineLevel="0" collapsed="false">
      <c r="A1121" s="295" t="n">
        <v>92563</v>
      </c>
      <c r="B1121" s="295" t="s">
        <v>1323</v>
      </c>
      <c r="C1121" s="295" t="s">
        <v>217</v>
      </c>
      <c r="D1121" s="296" t="n">
        <v>605.39</v>
      </c>
      <c r="E1121" s="296" t="n">
        <v>841.78</v>
      </c>
    </row>
    <row r="1122" customFormat="false" ht="15" hidden="false" customHeight="false" outlineLevel="0" collapsed="false">
      <c r="A1122" s="295" t="n">
        <v>92564</v>
      </c>
      <c r="B1122" s="295" t="s">
        <v>1324</v>
      </c>
      <c r="C1122" s="295" t="s">
        <v>217</v>
      </c>
      <c r="D1122" s="296" t="n">
        <v>605.39</v>
      </c>
      <c r="E1122" s="296" t="n">
        <v>874.75</v>
      </c>
    </row>
    <row r="1123" customFormat="false" ht="15" hidden="false" customHeight="false" outlineLevel="0" collapsed="false">
      <c r="A1123" s="295" t="n">
        <v>92565</v>
      </c>
      <c r="B1123" s="295" t="s">
        <v>1325</v>
      </c>
      <c r="C1123" s="295" t="s">
        <v>67</v>
      </c>
      <c r="D1123" s="296" t="n">
        <v>6.71</v>
      </c>
      <c r="E1123" s="296" t="n">
        <v>12.34</v>
      </c>
    </row>
    <row r="1124" customFormat="false" ht="15" hidden="false" customHeight="false" outlineLevel="0" collapsed="false">
      <c r="A1124" s="295" t="n">
        <v>92566</v>
      </c>
      <c r="B1124" s="295" t="s">
        <v>1326</v>
      </c>
      <c r="C1124" s="295" t="s">
        <v>67</v>
      </c>
      <c r="D1124" s="296" t="n">
        <v>2.48</v>
      </c>
      <c r="E1124" s="296" t="n">
        <v>8.17</v>
      </c>
    </row>
    <row r="1125" customFormat="false" ht="15" hidden="false" customHeight="false" outlineLevel="0" collapsed="false">
      <c r="A1125" s="295" t="n">
        <v>92567</v>
      </c>
      <c r="B1125" s="295" t="s">
        <v>1327</v>
      </c>
      <c r="C1125" s="295" t="s">
        <v>67</v>
      </c>
      <c r="D1125" s="296" t="n">
        <v>4.96</v>
      </c>
      <c r="E1125" s="296" t="n">
        <v>11.47</v>
      </c>
    </row>
    <row r="1126" customFormat="false" ht="15" hidden="false" customHeight="false" outlineLevel="0" collapsed="false">
      <c r="A1126" s="295" t="n">
        <v>72089</v>
      </c>
      <c r="B1126" s="295" t="s">
        <v>1328</v>
      </c>
      <c r="C1126" s="295" t="s">
        <v>67</v>
      </c>
      <c r="D1126" s="296" t="n">
        <v>6.94</v>
      </c>
      <c r="E1126" s="296" t="n">
        <v>3.25</v>
      </c>
    </row>
    <row r="1127" customFormat="false" ht="15" hidden="false" customHeight="false" outlineLevel="0" collapsed="false">
      <c r="A1127" s="295" t="n">
        <v>72091</v>
      </c>
      <c r="B1127" s="295" t="s">
        <v>1329</v>
      </c>
      <c r="C1127" s="295" t="s">
        <v>67</v>
      </c>
      <c r="D1127" s="296" t="n">
        <v>23.7</v>
      </c>
      <c r="E1127" s="296" t="n">
        <v>12.19</v>
      </c>
    </row>
    <row r="1128" customFormat="false" ht="15" hidden="false" customHeight="false" outlineLevel="0" collapsed="false">
      <c r="A1128" s="295" t="n">
        <v>94189</v>
      </c>
      <c r="B1128" s="295" t="s">
        <v>1330</v>
      </c>
      <c r="C1128" s="295" t="s">
        <v>67</v>
      </c>
      <c r="D1128" s="296" t="n">
        <v>2.3</v>
      </c>
      <c r="E1128" s="296" t="n">
        <v>26.56</v>
      </c>
    </row>
    <row r="1129" customFormat="false" ht="15" hidden="false" customHeight="false" outlineLevel="0" collapsed="false">
      <c r="A1129" s="295" t="n">
        <v>94192</v>
      </c>
      <c r="B1129" s="295" t="s">
        <v>1331</v>
      </c>
      <c r="C1129" s="295" t="s">
        <v>67</v>
      </c>
      <c r="D1129" s="296" t="n">
        <v>3.48</v>
      </c>
      <c r="E1129" s="296" t="n">
        <v>27.14</v>
      </c>
    </row>
    <row r="1130" customFormat="false" ht="15" hidden="false" customHeight="false" outlineLevel="0" collapsed="false">
      <c r="A1130" s="295" t="n">
        <v>94195</v>
      </c>
      <c r="B1130" s="295" t="s">
        <v>1332</v>
      </c>
      <c r="C1130" s="295" t="s">
        <v>67</v>
      </c>
      <c r="D1130" s="296" t="n">
        <v>3.93</v>
      </c>
      <c r="E1130" s="296" t="n">
        <v>15.84</v>
      </c>
    </row>
    <row r="1131" customFormat="false" ht="15" hidden="false" customHeight="false" outlineLevel="0" collapsed="false">
      <c r="A1131" s="295" t="n">
        <v>94198</v>
      </c>
      <c r="B1131" s="295" t="s">
        <v>1333</v>
      </c>
      <c r="C1131" s="295" t="s">
        <v>67</v>
      </c>
      <c r="D1131" s="296" t="n">
        <v>5.48</v>
      </c>
      <c r="E1131" s="296" t="n">
        <v>16.62</v>
      </c>
    </row>
    <row r="1132" customFormat="false" ht="15" hidden="false" customHeight="false" outlineLevel="0" collapsed="false">
      <c r="A1132" s="295" t="n">
        <v>94201</v>
      </c>
      <c r="B1132" s="295" t="s">
        <v>1334</v>
      </c>
      <c r="C1132" s="295" t="s">
        <v>67</v>
      </c>
      <c r="D1132" s="296" t="n">
        <v>6.23</v>
      </c>
      <c r="E1132" s="296" t="n">
        <v>24.01</v>
      </c>
    </row>
    <row r="1133" customFormat="false" ht="15" hidden="false" customHeight="false" outlineLevel="0" collapsed="false">
      <c r="A1133" s="295" t="n">
        <v>94204</v>
      </c>
      <c r="B1133" s="295" t="s">
        <v>1335</v>
      </c>
      <c r="C1133" s="295" t="s">
        <v>67</v>
      </c>
      <c r="D1133" s="296" t="n">
        <v>8.87</v>
      </c>
      <c r="E1133" s="296" t="n">
        <v>25.33</v>
      </c>
    </row>
    <row r="1134" customFormat="false" ht="15" hidden="false" customHeight="false" outlineLevel="0" collapsed="false">
      <c r="A1134" s="295" t="n">
        <v>94224</v>
      </c>
      <c r="B1134" s="295" t="s">
        <v>1336</v>
      </c>
      <c r="C1134" s="295" t="s">
        <v>107</v>
      </c>
      <c r="D1134" s="296" t="n">
        <v>9.91</v>
      </c>
      <c r="E1134" s="296" t="n">
        <v>6.87</v>
      </c>
    </row>
    <row r="1135" customFormat="false" ht="15" hidden="false" customHeight="false" outlineLevel="0" collapsed="false">
      <c r="A1135" s="295" t="n">
        <v>94225</v>
      </c>
      <c r="B1135" s="295" t="s">
        <v>1337</v>
      </c>
      <c r="C1135" s="295" t="s">
        <v>67</v>
      </c>
      <c r="D1135" s="296" t="n">
        <v>1.14</v>
      </c>
      <c r="E1135" s="296" t="n">
        <v>183.72</v>
      </c>
    </row>
    <row r="1136" customFormat="false" ht="15" hidden="false" customHeight="false" outlineLevel="0" collapsed="false">
      <c r="A1136" s="295" t="n">
        <v>94226</v>
      </c>
      <c r="B1136" s="295" t="s">
        <v>1338</v>
      </c>
      <c r="C1136" s="295" t="s">
        <v>67</v>
      </c>
      <c r="D1136" s="296" t="n">
        <v>3.99</v>
      </c>
      <c r="E1136" s="296" t="n">
        <v>10.69</v>
      </c>
    </row>
    <row r="1137" customFormat="false" ht="15" hidden="false" customHeight="false" outlineLevel="0" collapsed="false">
      <c r="A1137" s="295" t="n">
        <v>94232</v>
      </c>
      <c r="B1137" s="295" t="s">
        <v>1339</v>
      </c>
      <c r="C1137" s="295" t="s">
        <v>217</v>
      </c>
      <c r="D1137" s="296" t="n">
        <v>2.24</v>
      </c>
      <c r="E1137" s="296" t="n">
        <v>1.17</v>
      </c>
    </row>
    <row r="1138" customFormat="false" ht="15" hidden="false" customHeight="false" outlineLevel="0" collapsed="false">
      <c r="A1138" s="295" t="n">
        <v>94440</v>
      </c>
      <c r="B1138" s="295" t="s">
        <v>1340</v>
      </c>
      <c r="C1138" s="295" t="s">
        <v>67</v>
      </c>
      <c r="D1138" s="296" t="n">
        <v>3.93</v>
      </c>
      <c r="E1138" s="296" t="n">
        <v>23.53</v>
      </c>
    </row>
    <row r="1139" customFormat="false" ht="15" hidden="false" customHeight="false" outlineLevel="0" collapsed="false">
      <c r="A1139" s="295" t="n">
        <v>94441</v>
      </c>
      <c r="B1139" s="295" t="s">
        <v>1341</v>
      </c>
      <c r="C1139" s="295" t="s">
        <v>67</v>
      </c>
      <c r="D1139" s="296" t="n">
        <v>5.48</v>
      </c>
      <c r="E1139" s="296" t="n">
        <v>24.31</v>
      </c>
    </row>
    <row r="1140" customFormat="false" ht="15" hidden="false" customHeight="false" outlineLevel="0" collapsed="false">
      <c r="A1140" s="295" t="n">
        <v>94442</v>
      </c>
      <c r="B1140" s="295" t="s">
        <v>1342</v>
      </c>
      <c r="C1140" s="295" t="s">
        <v>67</v>
      </c>
      <c r="D1140" s="296" t="n">
        <v>3.93</v>
      </c>
      <c r="E1140" s="296" t="n">
        <v>17.19</v>
      </c>
    </row>
    <row r="1141" customFormat="false" ht="15" hidden="false" customHeight="false" outlineLevel="0" collapsed="false">
      <c r="A1141" s="295" t="n">
        <v>94443</v>
      </c>
      <c r="B1141" s="295" t="s">
        <v>1343</v>
      </c>
      <c r="C1141" s="295" t="s">
        <v>67</v>
      </c>
      <c r="D1141" s="296" t="n">
        <v>5.48</v>
      </c>
      <c r="E1141" s="296" t="n">
        <v>17.97</v>
      </c>
    </row>
    <row r="1142" customFormat="false" ht="15" hidden="false" customHeight="false" outlineLevel="0" collapsed="false">
      <c r="A1142" s="295" t="n">
        <v>94445</v>
      </c>
      <c r="B1142" s="295" t="s">
        <v>1344</v>
      </c>
      <c r="C1142" s="295" t="s">
        <v>67</v>
      </c>
      <c r="D1142" s="296" t="n">
        <v>6.23</v>
      </c>
      <c r="E1142" s="296" t="n">
        <v>22.06</v>
      </c>
    </row>
    <row r="1143" customFormat="false" ht="15" hidden="false" customHeight="false" outlineLevel="0" collapsed="false">
      <c r="A1143" s="295" t="n">
        <v>94446</v>
      </c>
      <c r="B1143" s="295" t="s">
        <v>1345</v>
      </c>
      <c r="C1143" s="295" t="s">
        <v>67</v>
      </c>
      <c r="D1143" s="296" t="n">
        <v>8.87</v>
      </c>
      <c r="E1143" s="296" t="n">
        <v>23.38</v>
      </c>
    </row>
    <row r="1144" customFormat="false" ht="15" hidden="false" customHeight="false" outlineLevel="0" collapsed="false">
      <c r="A1144" s="295" t="n">
        <v>94447</v>
      </c>
      <c r="B1144" s="295" t="s">
        <v>1346</v>
      </c>
      <c r="C1144" s="295" t="s">
        <v>67</v>
      </c>
      <c r="D1144" s="296" t="n">
        <v>6.23</v>
      </c>
      <c r="E1144" s="296" t="n">
        <v>23.04</v>
      </c>
    </row>
    <row r="1145" customFormat="false" ht="15" hidden="false" customHeight="false" outlineLevel="0" collapsed="false">
      <c r="A1145" s="295" t="n">
        <v>94448</v>
      </c>
      <c r="B1145" s="295" t="s">
        <v>1347</v>
      </c>
      <c r="C1145" s="295" t="s">
        <v>67</v>
      </c>
      <c r="D1145" s="296" t="n">
        <v>8.87</v>
      </c>
      <c r="E1145" s="296" t="n">
        <v>24.36</v>
      </c>
    </row>
    <row r="1146" customFormat="false" ht="15" hidden="false" customHeight="false" outlineLevel="0" collapsed="false">
      <c r="A1146" s="295" t="n">
        <v>94207</v>
      </c>
      <c r="B1146" s="295" t="s">
        <v>1348</v>
      </c>
      <c r="C1146" s="295" t="s">
        <v>67</v>
      </c>
      <c r="D1146" s="296" t="n">
        <v>2.64</v>
      </c>
      <c r="E1146" s="296" t="n">
        <v>26.22</v>
      </c>
    </row>
    <row r="1147" customFormat="false" ht="15" hidden="false" customHeight="false" outlineLevel="0" collapsed="false">
      <c r="A1147" s="295" t="n">
        <v>94210</v>
      </c>
      <c r="B1147" s="295" t="s">
        <v>1349</v>
      </c>
      <c r="C1147" s="295" t="s">
        <v>67</v>
      </c>
      <c r="D1147" s="296" t="n">
        <v>2.98</v>
      </c>
      <c r="E1147" s="296" t="n">
        <v>27.83</v>
      </c>
    </row>
    <row r="1148" customFormat="false" ht="15" hidden="false" customHeight="false" outlineLevel="0" collapsed="false">
      <c r="A1148" s="295" t="n">
        <v>94218</v>
      </c>
      <c r="B1148" s="295" t="s">
        <v>1350</v>
      </c>
      <c r="C1148" s="295" t="s">
        <v>67</v>
      </c>
      <c r="D1148" s="296" t="n">
        <v>4.66</v>
      </c>
      <c r="E1148" s="296" t="n">
        <v>66.14</v>
      </c>
    </row>
    <row r="1149" customFormat="false" ht="15" hidden="false" customHeight="false" outlineLevel="0" collapsed="false">
      <c r="A1149" s="295" t="s">
        <v>1351</v>
      </c>
      <c r="B1149" s="295" t="s">
        <v>1352</v>
      </c>
      <c r="C1149" s="295" t="s">
        <v>67</v>
      </c>
      <c r="D1149" s="296" t="n">
        <v>30.42</v>
      </c>
      <c r="E1149" s="296" t="n">
        <v>292.42</v>
      </c>
    </row>
    <row r="1150" customFormat="false" ht="15" hidden="false" customHeight="false" outlineLevel="0" collapsed="false">
      <c r="A1150" s="295" t="s">
        <v>1353</v>
      </c>
      <c r="B1150" s="295" t="s">
        <v>1354</v>
      </c>
      <c r="C1150" s="295" t="s">
        <v>67</v>
      </c>
      <c r="D1150" s="296" t="n">
        <v>32.55</v>
      </c>
      <c r="E1150" s="296" t="n">
        <v>310.98</v>
      </c>
    </row>
    <row r="1151" customFormat="false" ht="15" hidden="false" customHeight="false" outlineLevel="0" collapsed="false">
      <c r="A1151" s="295" t="s">
        <v>1355</v>
      </c>
      <c r="B1151" s="295" t="s">
        <v>1356</v>
      </c>
      <c r="C1151" s="295" t="s">
        <v>67</v>
      </c>
      <c r="D1151" s="296" t="n">
        <v>33.41</v>
      </c>
      <c r="E1151" s="296" t="n">
        <v>326.36</v>
      </c>
    </row>
    <row r="1152" customFormat="false" ht="15" hidden="false" customHeight="false" outlineLevel="0" collapsed="false">
      <c r="A1152" s="295" t="s">
        <v>1357</v>
      </c>
      <c r="B1152" s="295" t="s">
        <v>1358</v>
      </c>
      <c r="C1152" s="295" t="s">
        <v>67</v>
      </c>
      <c r="D1152" s="296" t="n">
        <v>42.73</v>
      </c>
      <c r="E1152" s="296" t="n">
        <v>346.65</v>
      </c>
    </row>
    <row r="1153" customFormat="false" ht="15" hidden="false" customHeight="false" outlineLevel="0" collapsed="false">
      <c r="A1153" s="295" t="s">
        <v>1359</v>
      </c>
      <c r="B1153" s="295" t="s">
        <v>1360</v>
      </c>
      <c r="C1153" s="295" t="s">
        <v>67</v>
      </c>
      <c r="D1153" s="296" t="n">
        <v>44.37</v>
      </c>
      <c r="E1153" s="296" t="n">
        <v>421.81</v>
      </c>
    </row>
    <row r="1154" customFormat="false" ht="15" hidden="false" customHeight="false" outlineLevel="0" collapsed="false">
      <c r="A1154" s="295" t="s">
        <v>1361</v>
      </c>
      <c r="B1154" s="295" t="s">
        <v>1362</v>
      </c>
      <c r="C1154" s="295" t="s">
        <v>67</v>
      </c>
      <c r="D1154" s="296" t="n">
        <v>45.95</v>
      </c>
      <c r="E1154" s="296" t="n">
        <v>437.56</v>
      </c>
    </row>
    <row r="1155" customFormat="false" ht="15" hidden="false" customHeight="false" outlineLevel="0" collapsed="false">
      <c r="A1155" s="295" t="s">
        <v>1363</v>
      </c>
      <c r="B1155" s="295" t="s">
        <v>1364</v>
      </c>
      <c r="C1155" s="295" t="s">
        <v>67</v>
      </c>
      <c r="D1155" s="296" t="n">
        <v>25.75</v>
      </c>
      <c r="E1155" s="296" t="n">
        <v>128.99</v>
      </c>
    </row>
    <row r="1156" customFormat="false" ht="15" hidden="false" customHeight="false" outlineLevel="0" collapsed="false">
      <c r="A1156" s="295" t="s">
        <v>1365</v>
      </c>
      <c r="B1156" s="295" t="s">
        <v>1366</v>
      </c>
      <c r="C1156" s="295" t="s">
        <v>67</v>
      </c>
      <c r="D1156" s="296" t="n">
        <v>25.75</v>
      </c>
      <c r="E1156" s="296" t="n">
        <v>146.8</v>
      </c>
    </row>
    <row r="1157" customFormat="false" ht="15" hidden="false" customHeight="false" outlineLevel="0" collapsed="false">
      <c r="A1157" s="295" t="s">
        <v>1367</v>
      </c>
      <c r="B1157" s="295" t="s">
        <v>1368</v>
      </c>
      <c r="C1157" s="295" t="s">
        <v>67</v>
      </c>
      <c r="D1157" s="296" t="n">
        <v>25.75</v>
      </c>
      <c r="E1157" s="296" t="n">
        <v>186.36</v>
      </c>
    </row>
    <row r="1158" customFormat="false" ht="15" hidden="false" customHeight="false" outlineLevel="0" collapsed="false">
      <c r="A1158" s="295" t="s">
        <v>1369</v>
      </c>
      <c r="B1158" s="295" t="s">
        <v>1370</v>
      </c>
      <c r="C1158" s="295" t="s">
        <v>67</v>
      </c>
      <c r="D1158" s="296" t="n">
        <v>25.75</v>
      </c>
      <c r="E1158" s="296" t="n">
        <v>194.27</v>
      </c>
    </row>
    <row r="1159" customFormat="false" ht="15" hidden="false" customHeight="false" outlineLevel="0" collapsed="false">
      <c r="A1159" s="295" t="n">
        <v>75220</v>
      </c>
      <c r="B1159" s="295" t="s">
        <v>1371</v>
      </c>
      <c r="C1159" s="295" t="s">
        <v>107</v>
      </c>
      <c r="D1159" s="296" t="n">
        <v>2.61</v>
      </c>
      <c r="E1159" s="296" t="n">
        <v>40.76</v>
      </c>
    </row>
    <row r="1160" customFormat="false" ht="15" hidden="false" customHeight="false" outlineLevel="0" collapsed="false">
      <c r="A1160" s="295" t="n">
        <v>94213</v>
      </c>
      <c r="B1160" s="295" t="s">
        <v>1372</v>
      </c>
      <c r="C1160" s="295" t="s">
        <v>67</v>
      </c>
      <c r="D1160" s="296" t="n">
        <v>2.05</v>
      </c>
      <c r="E1160" s="296" t="n">
        <v>29.66</v>
      </c>
    </row>
    <row r="1161" customFormat="false" ht="15" hidden="false" customHeight="false" outlineLevel="0" collapsed="false">
      <c r="A1161" s="295" t="n">
        <v>94216</v>
      </c>
      <c r="B1161" s="295" t="s">
        <v>1373</v>
      </c>
      <c r="C1161" s="295" t="s">
        <v>67</v>
      </c>
      <c r="D1161" s="296" t="n">
        <v>1.29</v>
      </c>
      <c r="E1161" s="296" t="n">
        <v>91.7</v>
      </c>
    </row>
    <row r="1162" customFormat="false" ht="15" hidden="false" customHeight="false" outlineLevel="0" collapsed="false">
      <c r="A1162" s="295" t="n">
        <v>94219</v>
      </c>
      <c r="B1162" s="295" t="s">
        <v>1374</v>
      </c>
      <c r="C1162" s="295" t="s">
        <v>107</v>
      </c>
      <c r="D1162" s="296" t="n">
        <v>7.8</v>
      </c>
      <c r="E1162" s="296" t="n">
        <v>12.14</v>
      </c>
    </row>
    <row r="1163" customFormat="false" ht="15" hidden="false" customHeight="false" outlineLevel="0" collapsed="false">
      <c r="A1163" s="295" t="n">
        <v>94220</v>
      </c>
      <c r="B1163" s="295" t="s">
        <v>1375</v>
      </c>
      <c r="C1163" s="295" t="s">
        <v>107</v>
      </c>
      <c r="D1163" s="296" t="n">
        <v>7.8</v>
      </c>
      <c r="E1163" s="296" t="n">
        <v>25.29</v>
      </c>
    </row>
    <row r="1164" customFormat="false" ht="15" hidden="false" customHeight="false" outlineLevel="0" collapsed="false">
      <c r="A1164" s="295" t="n">
        <v>94221</v>
      </c>
      <c r="B1164" s="295" t="s">
        <v>1376</v>
      </c>
      <c r="C1164" s="295" t="s">
        <v>107</v>
      </c>
      <c r="D1164" s="296" t="n">
        <v>4.73</v>
      </c>
      <c r="E1164" s="296" t="n">
        <v>10.62</v>
      </c>
    </row>
    <row r="1165" customFormat="false" ht="15" hidden="false" customHeight="false" outlineLevel="0" collapsed="false">
      <c r="A1165" s="295" t="n">
        <v>94222</v>
      </c>
      <c r="B1165" s="295" t="s">
        <v>1377</v>
      </c>
      <c r="C1165" s="295" t="s">
        <v>107</v>
      </c>
      <c r="D1165" s="296" t="n">
        <v>4.73</v>
      </c>
      <c r="E1165" s="296" t="n">
        <v>23.76</v>
      </c>
    </row>
    <row r="1166" customFormat="false" ht="15" hidden="false" customHeight="false" outlineLevel="0" collapsed="false">
      <c r="A1166" s="295" t="s">
        <v>1378</v>
      </c>
      <c r="B1166" s="295" t="s">
        <v>1379</v>
      </c>
      <c r="C1166" s="295" t="s">
        <v>107</v>
      </c>
      <c r="D1166" s="296" t="n">
        <v>2.61</v>
      </c>
      <c r="E1166" s="296" t="n">
        <v>36.28</v>
      </c>
    </row>
    <row r="1167" customFormat="false" ht="15" hidden="false" customHeight="false" outlineLevel="0" collapsed="false">
      <c r="A1167" s="295" t="n">
        <v>94223</v>
      </c>
      <c r="B1167" s="295" t="s">
        <v>1380</v>
      </c>
      <c r="C1167" s="295" t="s">
        <v>107</v>
      </c>
      <c r="D1167" s="296" t="n">
        <v>2.16</v>
      </c>
      <c r="E1167" s="296" t="n">
        <v>34.04</v>
      </c>
    </row>
    <row r="1168" customFormat="false" ht="15" hidden="false" customHeight="false" outlineLevel="0" collapsed="false">
      <c r="A1168" s="295" t="n">
        <v>94451</v>
      </c>
      <c r="B1168" s="295" t="s">
        <v>1381</v>
      </c>
      <c r="C1168" s="295" t="s">
        <v>107</v>
      </c>
      <c r="D1168" s="296" t="n">
        <v>2.16</v>
      </c>
      <c r="E1168" s="296" t="n">
        <v>80.21</v>
      </c>
    </row>
    <row r="1169" customFormat="false" ht="15" hidden="false" customHeight="false" outlineLevel="0" collapsed="false">
      <c r="A1169" s="295" t="n">
        <v>94230</v>
      </c>
      <c r="B1169" s="295" t="s">
        <v>1382</v>
      </c>
      <c r="C1169" s="295" t="s">
        <v>107</v>
      </c>
      <c r="D1169" s="296" t="n">
        <v>13.6</v>
      </c>
      <c r="E1169" s="296" t="n">
        <v>50.34</v>
      </c>
    </row>
    <row r="1170" customFormat="false" ht="15" hidden="false" customHeight="false" outlineLevel="0" collapsed="false">
      <c r="A1170" s="295" t="n">
        <v>94227</v>
      </c>
      <c r="B1170" s="295" t="s">
        <v>1383</v>
      </c>
      <c r="C1170" s="295" t="s">
        <v>107</v>
      </c>
      <c r="D1170" s="296" t="n">
        <v>5.27</v>
      </c>
      <c r="E1170" s="296" t="n">
        <v>29.64</v>
      </c>
    </row>
    <row r="1171" customFormat="false" ht="15" hidden="false" customHeight="false" outlineLevel="0" collapsed="false">
      <c r="A1171" s="295" t="n">
        <v>94228</v>
      </c>
      <c r="B1171" s="295" t="s">
        <v>1384</v>
      </c>
      <c r="C1171" s="295" t="s">
        <v>107</v>
      </c>
      <c r="D1171" s="296" t="n">
        <v>7.2</v>
      </c>
      <c r="E1171" s="296" t="n">
        <v>43.64</v>
      </c>
    </row>
    <row r="1172" customFormat="false" ht="15" hidden="false" customHeight="false" outlineLevel="0" collapsed="false">
      <c r="A1172" s="295" t="n">
        <v>94229</v>
      </c>
      <c r="B1172" s="295" t="s">
        <v>1385</v>
      </c>
      <c r="C1172" s="295" t="s">
        <v>107</v>
      </c>
      <c r="D1172" s="296" t="n">
        <v>12.9</v>
      </c>
      <c r="E1172" s="296" t="n">
        <v>83.94</v>
      </c>
    </row>
    <row r="1173" customFormat="false" ht="15" hidden="false" customHeight="false" outlineLevel="0" collapsed="false">
      <c r="A1173" s="295" t="n">
        <v>94231</v>
      </c>
      <c r="B1173" s="295" t="s">
        <v>1386</v>
      </c>
      <c r="C1173" s="295" t="s">
        <v>107</v>
      </c>
      <c r="D1173" s="296" t="n">
        <v>3.62</v>
      </c>
      <c r="E1173" s="296" t="n">
        <v>20.61</v>
      </c>
    </row>
    <row r="1174" customFormat="false" ht="15" hidden="false" customHeight="false" outlineLevel="0" collapsed="false">
      <c r="A1174" s="295" t="n">
        <v>94450</v>
      </c>
      <c r="B1174" s="295" t="s">
        <v>1387</v>
      </c>
      <c r="C1174" s="295" t="s">
        <v>107</v>
      </c>
      <c r="D1174" s="296" t="n">
        <v>1.99</v>
      </c>
      <c r="E1174" s="296" t="n">
        <v>39.66</v>
      </c>
    </row>
    <row r="1175" customFormat="false" ht="15" hidden="false" customHeight="false" outlineLevel="0" collapsed="false">
      <c r="A1175" s="295" t="n">
        <v>94449</v>
      </c>
      <c r="B1175" s="295" t="s">
        <v>1388</v>
      </c>
      <c r="C1175" s="295" t="s">
        <v>67</v>
      </c>
      <c r="D1175" s="296" t="n">
        <v>2.64</v>
      </c>
      <c r="E1175" s="296" t="n">
        <v>26.06</v>
      </c>
    </row>
    <row r="1176" customFormat="false" ht="15" hidden="false" customHeight="false" outlineLevel="0" collapsed="false">
      <c r="A1176" s="295" t="n">
        <v>72110</v>
      </c>
      <c r="B1176" s="295" t="s">
        <v>1389</v>
      </c>
      <c r="C1176" s="295" t="s">
        <v>67</v>
      </c>
      <c r="D1176" s="296" t="n">
        <v>12.9</v>
      </c>
      <c r="E1176" s="296" t="n">
        <v>60.19</v>
      </c>
    </row>
    <row r="1177" customFormat="false" ht="15" hidden="false" customHeight="false" outlineLevel="0" collapsed="false">
      <c r="A1177" s="295" t="n">
        <v>72111</v>
      </c>
      <c r="B1177" s="295" t="s">
        <v>1390</v>
      </c>
      <c r="C1177" s="295" t="s">
        <v>67</v>
      </c>
      <c r="D1177" s="296" t="n">
        <v>13.82</v>
      </c>
      <c r="E1177" s="296" t="n">
        <v>65.99</v>
      </c>
    </row>
    <row r="1178" customFormat="false" ht="15" hidden="false" customHeight="false" outlineLevel="0" collapsed="false">
      <c r="A1178" s="295" t="n">
        <v>72112</v>
      </c>
      <c r="B1178" s="295" t="s">
        <v>1391</v>
      </c>
      <c r="C1178" s="295" t="s">
        <v>67</v>
      </c>
      <c r="D1178" s="296" t="n">
        <v>14.74</v>
      </c>
      <c r="E1178" s="296" t="n">
        <v>71.8</v>
      </c>
    </row>
    <row r="1179" customFormat="false" ht="15" hidden="false" customHeight="false" outlineLevel="0" collapsed="false">
      <c r="A1179" s="295" t="n">
        <v>72113</v>
      </c>
      <c r="B1179" s="295" t="s">
        <v>1392</v>
      </c>
      <c r="C1179" s="295" t="s">
        <v>67</v>
      </c>
      <c r="D1179" s="296" t="n">
        <v>16.58</v>
      </c>
      <c r="E1179" s="296" t="n">
        <v>80.77</v>
      </c>
    </row>
    <row r="1180" customFormat="false" ht="15" hidden="false" customHeight="false" outlineLevel="0" collapsed="false">
      <c r="A1180" s="295" t="n">
        <v>72114</v>
      </c>
      <c r="B1180" s="295" t="s">
        <v>1393</v>
      </c>
      <c r="C1180" s="295" t="s">
        <v>67</v>
      </c>
      <c r="D1180" s="296" t="n">
        <v>18.43</v>
      </c>
      <c r="E1180" s="296" t="n">
        <v>89.74</v>
      </c>
    </row>
    <row r="1181" customFormat="false" ht="15" hidden="false" customHeight="false" outlineLevel="0" collapsed="false">
      <c r="A1181" s="295" t="s">
        <v>1394</v>
      </c>
      <c r="B1181" s="295" t="s">
        <v>1395</v>
      </c>
      <c r="C1181" s="295" t="s">
        <v>365</v>
      </c>
      <c r="D1181" s="296" t="n">
        <v>3.12</v>
      </c>
      <c r="E1181" s="296" t="n">
        <v>7.18</v>
      </c>
    </row>
    <row r="1182" customFormat="false" ht="15" hidden="false" customHeight="false" outlineLevel="0" collapsed="false">
      <c r="A1182" s="295" t="s">
        <v>1396</v>
      </c>
      <c r="B1182" s="295" t="s">
        <v>1397</v>
      </c>
      <c r="C1182" s="295" t="s">
        <v>365</v>
      </c>
      <c r="D1182" s="296" t="n">
        <v>1.29</v>
      </c>
      <c r="E1182" s="296" t="n">
        <v>6.32</v>
      </c>
    </row>
    <row r="1183" customFormat="false" ht="15" hidden="false" customHeight="false" outlineLevel="0" collapsed="false">
      <c r="A1183" s="295" t="n">
        <v>92255</v>
      </c>
      <c r="B1183" s="295" t="s">
        <v>1398</v>
      </c>
      <c r="C1183" s="295" t="s">
        <v>217</v>
      </c>
      <c r="D1183" s="296" t="n">
        <v>40.53</v>
      </c>
      <c r="E1183" s="296" t="n">
        <v>70.32</v>
      </c>
    </row>
    <row r="1184" customFormat="false" ht="15" hidden="false" customHeight="false" outlineLevel="0" collapsed="false">
      <c r="A1184" s="295" t="n">
        <v>92256</v>
      </c>
      <c r="B1184" s="295" t="s">
        <v>1399</v>
      </c>
      <c r="C1184" s="295" t="s">
        <v>217</v>
      </c>
      <c r="D1184" s="296" t="n">
        <v>56.71</v>
      </c>
      <c r="E1184" s="296" t="n">
        <v>80.26</v>
      </c>
    </row>
    <row r="1185" customFormat="false" ht="15" hidden="false" customHeight="false" outlineLevel="0" collapsed="false">
      <c r="A1185" s="295" t="n">
        <v>92257</v>
      </c>
      <c r="B1185" s="295" t="s">
        <v>1400</v>
      </c>
      <c r="C1185" s="295" t="s">
        <v>217</v>
      </c>
      <c r="D1185" s="296" t="n">
        <v>72.78</v>
      </c>
      <c r="E1185" s="296" t="n">
        <v>90.13</v>
      </c>
    </row>
    <row r="1186" customFormat="false" ht="15" hidden="false" customHeight="false" outlineLevel="0" collapsed="false">
      <c r="A1186" s="295" t="n">
        <v>92258</v>
      </c>
      <c r="B1186" s="295" t="s">
        <v>1401</v>
      </c>
      <c r="C1186" s="295" t="s">
        <v>217</v>
      </c>
      <c r="D1186" s="296" t="n">
        <v>98.63</v>
      </c>
      <c r="E1186" s="296" t="n">
        <v>105.99</v>
      </c>
    </row>
    <row r="1187" customFormat="false" ht="15" hidden="false" customHeight="false" outlineLevel="0" collapsed="false">
      <c r="A1187" s="295" t="n">
        <v>92568</v>
      </c>
      <c r="B1187" s="295" t="s">
        <v>1402</v>
      </c>
      <c r="C1187" s="295" t="s">
        <v>67</v>
      </c>
      <c r="D1187" s="296" t="n">
        <v>5.05</v>
      </c>
      <c r="E1187" s="296" t="n">
        <v>56.86</v>
      </c>
    </row>
    <row r="1188" customFormat="false" ht="15" hidden="false" customHeight="false" outlineLevel="0" collapsed="false">
      <c r="A1188" s="295" t="n">
        <v>92569</v>
      </c>
      <c r="B1188" s="295" t="s">
        <v>1403</v>
      </c>
      <c r="C1188" s="295" t="s">
        <v>67</v>
      </c>
      <c r="D1188" s="296" t="n">
        <v>2.2</v>
      </c>
      <c r="E1188" s="296" t="n">
        <v>25.88</v>
      </c>
    </row>
    <row r="1189" customFormat="false" ht="15" hidden="false" customHeight="false" outlineLevel="0" collapsed="false">
      <c r="A1189" s="295" t="n">
        <v>92570</v>
      </c>
      <c r="B1189" s="295" t="s">
        <v>1404</v>
      </c>
      <c r="C1189" s="295" t="s">
        <v>67</v>
      </c>
      <c r="D1189" s="296" t="n">
        <v>1.05</v>
      </c>
      <c r="E1189" s="296" t="n">
        <v>11.61</v>
      </c>
    </row>
    <row r="1190" customFormat="false" ht="15" hidden="false" customHeight="false" outlineLevel="0" collapsed="false">
      <c r="A1190" s="295" t="n">
        <v>92571</v>
      </c>
      <c r="B1190" s="295" t="s">
        <v>1405</v>
      </c>
      <c r="C1190" s="295" t="s">
        <v>67</v>
      </c>
      <c r="D1190" s="296" t="n">
        <v>7.86</v>
      </c>
      <c r="E1190" s="296" t="n">
        <v>59.08</v>
      </c>
    </row>
    <row r="1191" customFormat="false" ht="15" hidden="false" customHeight="false" outlineLevel="0" collapsed="false">
      <c r="A1191" s="295" t="n">
        <v>92572</v>
      </c>
      <c r="B1191" s="295" t="s">
        <v>1406</v>
      </c>
      <c r="C1191" s="295" t="s">
        <v>67</v>
      </c>
      <c r="D1191" s="296" t="n">
        <v>4</v>
      </c>
      <c r="E1191" s="296" t="n">
        <v>27.1</v>
      </c>
    </row>
    <row r="1192" customFormat="false" ht="15" hidden="false" customHeight="false" outlineLevel="0" collapsed="false">
      <c r="A1192" s="295" t="n">
        <v>92573</v>
      </c>
      <c r="B1192" s="295" t="s">
        <v>1407</v>
      </c>
      <c r="C1192" s="295" t="s">
        <v>67</v>
      </c>
      <c r="D1192" s="296" t="n">
        <v>2.3</v>
      </c>
      <c r="E1192" s="296" t="n">
        <v>12.45</v>
      </c>
    </row>
    <row r="1193" customFormat="false" ht="15" hidden="false" customHeight="false" outlineLevel="0" collapsed="false">
      <c r="A1193" s="295" t="n">
        <v>92574</v>
      </c>
      <c r="B1193" s="295" t="s">
        <v>1408</v>
      </c>
      <c r="C1193" s="295" t="s">
        <v>67</v>
      </c>
      <c r="D1193" s="296" t="n">
        <v>5.51</v>
      </c>
      <c r="E1193" s="296" t="n">
        <v>62.18</v>
      </c>
    </row>
    <row r="1194" customFormat="false" ht="15" hidden="false" customHeight="false" outlineLevel="0" collapsed="false">
      <c r="A1194" s="295" t="n">
        <v>92575</v>
      </c>
      <c r="B1194" s="295" t="s">
        <v>1409</v>
      </c>
      <c r="C1194" s="295" t="s">
        <v>67</v>
      </c>
      <c r="D1194" s="296" t="n">
        <v>2.19</v>
      </c>
      <c r="E1194" s="296" t="n">
        <v>25.95</v>
      </c>
    </row>
    <row r="1195" customFormat="false" ht="15" hidden="false" customHeight="false" outlineLevel="0" collapsed="false">
      <c r="A1195" s="295" t="n">
        <v>92576</v>
      </c>
      <c r="B1195" s="295" t="s">
        <v>1410</v>
      </c>
      <c r="C1195" s="295" t="s">
        <v>67</v>
      </c>
      <c r="D1195" s="296" t="n">
        <v>0.83</v>
      </c>
      <c r="E1195" s="296" t="n">
        <v>9.39</v>
      </c>
    </row>
    <row r="1196" customFormat="false" ht="15" hidden="false" customHeight="false" outlineLevel="0" collapsed="false">
      <c r="A1196" s="295" t="n">
        <v>92577</v>
      </c>
      <c r="B1196" s="295" t="s">
        <v>1411</v>
      </c>
      <c r="C1196" s="295" t="s">
        <v>67</v>
      </c>
      <c r="D1196" s="296" t="n">
        <v>8.29</v>
      </c>
      <c r="E1196" s="296" t="n">
        <v>64.75</v>
      </c>
    </row>
    <row r="1197" customFormat="false" ht="15" hidden="false" customHeight="false" outlineLevel="0" collapsed="false">
      <c r="A1197" s="295" t="n">
        <v>92578</v>
      </c>
      <c r="B1197" s="295" t="s">
        <v>1412</v>
      </c>
      <c r="C1197" s="295" t="s">
        <v>67</v>
      </c>
      <c r="D1197" s="296" t="n">
        <v>3.78</v>
      </c>
      <c r="E1197" s="296" t="n">
        <v>27.3</v>
      </c>
    </row>
    <row r="1198" customFormat="false" ht="15" hidden="false" customHeight="false" outlineLevel="0" collapsed="false">
      <c r="A1198" s="295" t="n">
        <v>92579</v>
      </c>
      <c r="B1198" s="295" t="s">
        <v>1413</v>
      </c>
      <c r="C1198" s="295" t="s">
        <v>67</v>
      </c>
      <c r="D1198" s="296" t="n">
        <v>1.83</v>
      </c>
      <c r="E1198" s="296" t="n">
        <v>10.07</v>
      </c>
    </row>
    <row r="1199" customFormat="false" ht="15" hidden="false" customHeight="false" outlineLevel="0" collapsed="false">
      <c r="A1199" s="295" t="n">
        <v>92580</v>
      </c>
      <c r="B1199" s="295" t="s">
        <v>1414</v>
      </c>
      <c r="C1199" s="295" t="s">
        <v>67</v>
      </c>
      <c r="D1199" s="296" t="n">
        <v>2.99</v>
      </c>
      <c r="E1199" s="296" t="n">
        <v>27.04</v>
      </c>
    </row>
    <row r="1200" customFormat="false" ht="15" hidden="false" customHeight="false" outlineLevel="0" collapsed="false">
      <c r="A1200" s="295" t="n">
        <v>92581</v>
      </c>
      <c r="B1200" s="295" t="s">
        <v>1415</v>
      </c>
      <c r="C1200" s="295" t="s">
        <v>67</v>
      </c>
      <c r="D1200" s="296" t="n">
        <v>2.76</v>
      </c>
      <c r="E1200" s="296" t="n">
        <v>28.6</v>
      </c>
    </row>
    <row r="1201" customFormat="false" ht="15" hidden="false" customHeight="false" outlineLevel="0" collapsed="false">
      <c r="A1201" s="295" t="n">
        <v>92582</v>
      </c>
      <c r="B1201" s="295" t="s">
        <v>1416</v>
      </c>
      <c r="C1201" s="295" t="s">
        <v>217</v>
      </c>
      <c r="D1201" s="296" t="n">
        <v>55.97</v>
      </c>
      <c r="E1201" s="296" t="n">
        <v>371.38</v>
      </c>
    </row>
    <row r="1202" customFormat="false" ht="15" hidden="false" customHeight="false" outlineLevel="0" collapsed="false">
      <c r="A1202" s="295" t="n">
        <v>92584</v>
      </c>
      <c r="B1202" s="295" t="s">
        <v>1417</v>
      </c>
      <c r="C1202" s="295" t="s">
        <v>217</v>
      </c>
      <c r="D1202" s="296" t="n">
        <v>55.97</v>
      </c>
      <c r="E1202" s="296" t="n">
        <v>444.63</v>
      </c>
    </row>
    <row r="1203" customFormat="false" ht="15" hidden="false" customHeight="false" outlineLevel="0" collapsed="false">
      <c r="A1203" s="295" t="n">
        <v>92586</v>
      </c>
      <c r="B1203" s="295" t="s">
        <v>1418</v>
      </c>
      <c r="C1203" s="295" t="s">
        <v>217</v>
      </c>
      <c r="D1203" s="296" t="n">
        <v>55.97</v>
      </c>
      <c r="E1203" s="296" t="n">
        <v>517.88</v>
      </c>
    </row>
    <row r="1204" customFormat="false" ht="15" hidden="false" customHeight="false" outlineLevel="0" collapsed="false">
      <c r="A1204" s="295" t="n">
        <v>92588</v>
      </c>
      <c r="B1204" s="295" t="s">
        <v>1419</v>
      </c>
      <c r="C1204" s="295" t="s">
        <v>217</v>
      </c>
      <c r="D1204" s="296" t="n">
        <v>79.87</v>
      </c>
      <c r="E1204" s="296" t="n">
        <v>637.47</v>
      </c>
    </row>
    <row r="1205" customFormat="false" ht="15" hidden="false" customHeight="false" outlineLevel="0" collapsed="false">
      <c r="A1205" s="295" t="n">
        <v>92590</v>
      </c>
      <c r="B1205" s="295" t="s">
        <v>1420</v>
      </c>
      <c r="C1205" s="295" t="s">
        <v>217</v>
      </c>
      <c r="D1205" s="296" t="n">
        <v>79.87</v>
      </c>
      <c r="E1205" s="296" t="n">
        <v>710.72</v>
      </c>
    </row>
    <row r="1206" customFormat="false" ht="15" hidden="false" customHeight="false" outlineLevel="0" collapsed="false">
      <c r="A1206" s="295" t="n">
        <v>92592</v>
      </c>
      <c r="B1206" s="295" t="s">
        <v>1421</v>
      </c>
      <c r="C1206" s="295" t="s">
        <v>217</v>
      </c>
      <c r="D1206" s="296" t="n">
        <v>95.94</v>
      </c>
      <c r="E1206" s="296" t="n">
        <v>793.84</v>
      </c>
    </row>
    <row r="1207" customFormat="false" ht="15" hidden="false" customHeight="false" outlineLevel="0" collapsed="false">
      <c r="A1207" s="295" t="n">
        <v>92593</v>
      </c>
      <c r="B1207" s="295" t="s">
        <v>1422</v>
      </c>
      <c r="C1207" s="295" t="s">
        <v>365</v>
      </c>
      <c r="D1207" s="296" t="n">
        <v>0.72</v>
      </c>
      <c r="E1207" s="296" t="n">
        <v>6.05</v>
      </c>
    </row>
    <row r="1208" customFormat="false" ht="15" hidden="false" customHeight="false" outlineLevel="0" collapsed="false">
      <c r="A1208" s="295" t="n">
        <v>92594</v>
      </c>
      <c r="B1208" s="295" t="s">
        <v>1423</v>
      </c>
      <c r="C1208" s="295" t="s">
        <v>217</v>
      </c>
      <c r="D1208" s="296" t="n">
        <v>103.66</v>
      </c>
      <c r="E1208" s="296" t="n">
        <v>917.76</v>
      </c>
    </row>
    <row r="1209" customFormat="false" ht="15" hidden="false" customHeight="false" outlineLevel="0" collapsed="false">
      <c r="A1209" s="295" t="n">
        <v>92596</v>
      </c>
      <c r="B1209" s="295" t="s">
        <v>1424</v>
      </c>
      <c r="C1209" s="295" t="s">
        <v>217</v>
      </c>
      <c r="D1209" s="296" t="n">
        <v>129.51</v>
      </c>
      <c r="E1209" s="296" t="n">
        <v>1009.29</v>
      </c>
    </row>
    <row r="1210" customFormat="false" ht="15" hidden="false" customHeight="false" outlineLevel="0" collapsed="false">
      <c r="A1210" s="295" t="n">
        <v>92598</v>
      </c>
      <c r="B1210" s="295" t="s">
        <v>1425</v>
      </c>
      <c r="C1210" s="295" t="s">
        <v>217</v>
      </c>
      <c r="D1210" s="296" t="n">
        <v>129.51</v>
      </c>
      <c r="E1210" s="296" t="n">
        <v>1082.54</v>
      </c>
    </row>
    <row r="1211" customFormat="false" ht="15" hidden="false" customHeight="false" outlineLevel="0" collapsed="false">
      <c r="A1211" s="295" t="n">
        <v>92600</v>
      </c>
      <c r="B1211" s="295" t="s">
        <v>1426</v>
      </c>
      <c r="C1211" s="295" t="s">
        <v>217</v>
      </c>
      <c r="D1211" s="296" t="n">
        <v>129.51</v>
      </c>
      <c r="E1211" s="296" t="n">
        <v>1170.06</v>
      </c>
    </row>
    <row r="1212" customFormat="false" ht="15" hidden="false" customHeight="false" outlineLevel="0" collapsed="false">
      <c r="A1212" s="295" t="n">
        <v>92602</v>
      </c>
      <c r="B1212" s="295" t="s">
        <v>1427</v>
      </c>
      <c r="C1212" s="295" t="s">
        <v>217</v>
      </c>
      <c r="D1212" s="296" t="n">
        <v>55.97</v>
      </c>
      <c r="E1212" s="296" t="n">
        <v>371.38</v>
      </c>
    </row>
    <row r="1213" customFormat="false" ht="15" hidden="false" customHeight="false" outlineLevel="0" collapsed="false">
      <c r="A1213" s="295" t="n">
        <v>92604</v>
      </c>
      <c r="B1213" s="295" t="s">
        <v>1428</v>
      </c>
      <c r="C1213" s="295" t="s">
        <v>217</v>
      </c>
      <c r="D1213" s="296" t="n">
        <v>55.97</v>
      </c>
      <c r="E1213" s="296" t="n">
        <v>430.35</v>
      </c>
    </row>
    <row r="1214" customFormat="false" ht="15" hidden="false" customHeight="false" outlineLevel="0" collapsed="false">
      <c r="A1214" s="295" t="n">
        <v>92606</v>
      </c>
      <c r="B1214" s="295" t="s">
        <v>1429</v>
      </c>
      <c r="C1214" s="295" t="s">
        <v>217</v>
      </c>
      <c r="D1214" s="296" t="n">
        <v>55.97</v>
      </c>
      <c r="E1214" s="296" t="n">
        <v>503.6</v>
      </c>
    </row>
    <row r="1215" customFormat="false" ht="15" hidden="false" customHeight="false" outlineLevel="0" collapsed="false">
      <c r="A1215" s="295" t="n">
        <v>92608</v>
      </c>
      <c r="B1215" s="295" t="s">
        <v>1430</v>
      </c>
      <c r="C1215" s="295" t="s">
        <v>217</v>
      </c>
      <c r="D1215" s="296" t="n">
        <v>79.87</v>
      </c>
      <c r="E1215" s="296" t="n">
        <v>608.92</v>
      </c>
    </row>
    <row r="1216" customFormat="false" ht="15" hidden="false" customHeight="false" outlineLevel="0" collapsed="false">
      <c r="A1216" s="295" t="n">
        <v>92610</v>
      </c>
      <c r="B1216" s="295" t="s">
        <v>1431</v>
      </c>
      <c r="C1216" s="295" t="s">
        <v>217</v>
      </c>
      <c r="D1216" s="296" t="n">
        <v>79.87</v>
      </c>
      <c r="E1216" s="296" t="n">
        <v>682.17</v>
      </c>
    </row>
    <row r="1217" customFormat="false" ht="15" hidden="false" customHeight="false" outlineLevel="0" collapsed="false">
      <c r="A1217" s="295" t="n">
        <v>92612</v>
      </c>
      <c r="B1217" s="295" t="s">
        <v>1432</v>
      </c>
      <c r="C1217" s="295" t="s">
        <v>217</v>
      </c>
      <c r="D1217" s="296" t="n">
        <v>95.94</v>
      </c>
      <c r="E1217" s="296" t="n">
        <v>765.29</v>
      </c>
    </row>
    <row r="1218" customFormat="false" ht="15" hidden="false" customHeight="false" outlineLevel="0" collapsed="false">
      <c r="A1218" s="295" t="n">
        <v>92614</v>
      </c>
      <c r="B1218" s="295" t="s">
        <v>1433</v>
      </c>
      <c r="C1218" s="295" t="s">
        <v>217</v>
      </c>
      <c r="D1218" s="296" t="n">
        <v>103.66</v>
      </c>
      <c r="E1218" s="296" t="n">
        <v>860.67</v>
      </c>
    </row>
    <row r="1219" customFormat="false" ht="15" hidden="false" customHeight="false" outlineLevel="0" collapsed="false">
      <c r="A1219" s="295" t="n">
        <v>92616</v>
      </c>
      <c r="B1219" s="295" t="s">
        <v>1434</v>
      </c>
      <c r="C1219" s="295" t="s">
        <v>217</v>
      </c>
      <c r="D1219" s="296" t="n">
        <v>129.51</v>
      </c>
      <c r="E1219" s="296" t="n">
        <v>966.47</v>
      </c>
    </row>
    <row r="1220" customFormat="false" ht="15" hidden="false" customHeight="false" outlineLevel="0" collapsed="false">
      <c r="A1220" s="295" t="n">
        <v>92618</v>
      </c>
      <c r="B1220" s="295" t="s">
        <v>1435</v>
      </c>
      <c r="C1220" s="295" t="s">
        <v>217</v>
      </c>
      <c r="D1220" s="296" t="n">
        <v>129.51</v>
      </c>
      <c r="E1220" s="296" t="n">
        <v>1039.72</v>
      </c>
    </row>
    <row r="1221" customFormat="false" ht="15" hidden="false" customHeight="false" outlineLevel="0" collapsed="false">
      <c r="A1221" s="295" t="n">
        <v>92620</v>
      </c>
      <c r="B1221" s="295" t="s">
        <v>1436</v>
      </c>
      <c r="C1221" s="295" t="s">
        <v>217</v>
      </c>
      <c r="D1221" s="296" t="n">
        <v>129.51</v>
      </c>
      <c r="E1221" s="296" t="n">
        <v>1112.97</v>
      </c>
    </row>
    <row r="1222" customFormat="false" ht="15" hidden="false" customHeight="false" outlineLevel="0" collapsed="false">
      <c r="A1222" s="295" t="n">
        <v>94444</v>
      </c>
      <c r="B1222" s="295" t="s">
        <v>1437</v>
      </c>
      <c r="C1222" s="295" t="s">
        <v>67</v>
      </c>
      <c r="D1222" s="296" t="n">
        <v>3.93</v>
      </c>
      <c r="E1222" s="296" t="n">
        <v>423.6</v>
      </c>
    </row>
    <row r="1223" customFormat="false" ht="15" hidden="false" customHeight="false" outlineLevel="0" collapsed="false">
      <c r="A1223" s="295" t="s">
        <v>1438</v>
      </c>
      <c r="B1223" s="295" t="s">
        <v>1439</v>
      </c>
      <c r="C1223" s="295" t="s">
        <v>729</v>
      </c>
      <c r="D1223" s="296" t="n">
        <v>0.98</v>
      </c>
      <c r="E1223" s="296" t="n">
        <v>5.22</v>
      </c>
    </row>
    <row r="1224" customFormat="false" ht="15" hidden="false" customHeight="false" outlineLevel="0" collapsed="false">
      <c r="A1224" s="295" t="s">
        <v>1440</v>
      </c>
      <c r="B1224" s="295" t="s">
        <v>1441</v>
      </c>
      <c r="C1224" s="295" t="s">
        <v>107</v>
      </c>
      <c r="D1224" s="296" t="n">
        <v>6.71</v>
      </c>
      <c r="E1224" s="296" t="n">
        <v>13.74</v>
      </c>
    </row>
    <row r="1225" customFormat="false" ht="15" hidden="false" customHeight="false" outlineLevel="0" collapsed="false">
      <c r="A1225" s="295" t="s">
        <v>1442</v>
      </c>
      <c r="B1225" s="295" t="s">
        <v>1443</v>
      </c>
      <c r="C1225" s="295" t="s">
        <v>107</v>
      </c>
      <c r="D1225" s="296" t="n">
        <v>20.19</v>
      </c>
      <c r="E1225" s="296" t="n">
        <v>38.09</v>
      </c>
    </row>
    <row r="1226" customFormat="false" ht="15" hidden="false" customHeight="false" outlineLevel="0" collapsed="false">
      <c r="A1226" s="295" t="s">
        <v>1444</v>
      </c>
      <c r="B1226" s="295" t="s">
        <v>1445</v>
      </c>
      <c r="C1226" s="295" t="s">
        <v>107</v>
      </c>
      <c r="D1226" s="296" t="n">
        <v>8.15</v>
      </c>
      <c r="E1226" s="296" t="n">
        <v>17.43</v>
      </c>
    </row>
    <row r="1227" customFormat="false" ht="15" hidden="false" customHeight="false" outlineLevel="0" collapsed="false">
      <c r="A1227" s="295" t="s">
        <v>1446</v>
      </c>
      <c r="B1227" s="295" t="s">
        <v>1447</v>
      </c>
      <c r="C1227" s="295" t="s">
        <v>107</v>
      </c>
      <c r="D1227" s="296" t="n">
        <v>10.32</v>
      </c>
      <c r="E1227" s="296" t="n">
        <v>12.03</v>
      </c>
    </row>
    <row r="1228" customFormat="false" ht="15" hidden="false" customHeight="false" outlineLevel="0" collapsed="false">
      <c r="A1228" s="295" t="s">
        <v>1448</v>
      </c>
      <c r="B1228" s="295" t="s">
        <v>1449</v>
      </c>
      <c r="C1228" s="295" t="s">
        <v>67</v>
      </c>
      <c r="D1228" s="296" t="n">
        <v>0.19</v>
      </c>
      <c r="E1228" s="296" t="n">
        <v>9.16</v>
      </c>
    </row>
    <row r="1229" customFormat="false" ht="15" hidden="false" customHeight="false" outlineLevel="0" collapsed="false">
      <c r="A1229" s="295" t="s">
        <v>1450</v>
      </c>
      <c r="B1229" s="295" t="s">
        <v>1451</v>
      </c>
      <c r="C1229" s="295" t="s">
        <v>67</v>
      </c>
      <c r="D1229" s="296" t="n">
        <v>0.19</v>
      </c>
      <c r="E1229" s="296" t="n">
        <v>17.01</v>
      </c>
    </row>
    <row r="1230" customFormat="false" ht="15" hidden="false" customHeight="false" outlineLevel="0" collapsed="false">
      <c r="A1230" s="295" t="s">
        <v>1452</v>
      </c>
      <c r="B1230" s="295" t="s">
        <v>1453</v>
      </c>
      <c r="C1230" s="295" t="s">
        <v>1454</v>
      </c>
      <c r="D1230" s="296" t="n">
        <v>12.79</v>
      </c>
      <c r="E1230" s="296" t="n">
        <v>76.05</v>
      </c>
    </row>
    <row r="1231" customFormat="false" ht="15" hidden="false" customHeight="false" outlineLevel="0" collapsed="false">
      <c r="A1231" s="295" t="s">
        <v>1455</v>
      </c>
      <c r="B1231" s="295" t="s">
        <v>1456</v>
      </c>
      <c r="C1231" s="295" t="s">
        <v>1454</v>
      </c>
      <c r="D1231" s="296" t="n">
        <v>19.69</v>
      </c>
      <c r="E1231" s="296" t="n">
        <v>54.24</v>
      </c>
    </row>
    <row r="1232" customFormat="false" ht="15" hidden="false" customHeight="false" outlineLevel="0" collapsed="false">
      <c r="A1232" s="295" t="s">
        <v>1457</v>
      </c>
      <c r="B1232" s="295" t="s">
        <v>1458</v>
      </c>
      <c r="C1232" s="295" t="s">
        <v>1454</v>
      </c>
      <c r="D1232" s="296" t="n">
        <v>12.79</v>
      </c>
      <c r="E1232" s="296" t="n">
        <v>33.36</v>
      </c>
    </row>
    <row r="1233" customFormat="false" ht="15" hidden="false" customHeight="false" outlineLevel="0" collapsed="false">
      <c r="A1233" s="295" t="s">
        <v>1459</v>
      </c>
      <c r="B1233" s="295" t="s">
        <v>1460</v>
      </c>
      <c r="C1233" s="295" t="s">
        <v>1454</v>
      </c>
      <c r="D1233" s="296" t="n">
        <v>24.61</v>
      </c>
      <c r="E1233" s="296" t="n">
        <v>55.07</v>
      </c>
    </row>
    <row r="1234" customFormat="false" ht="15" hidden="false" customHeight="false" outlineLevel="0" collapsed="false">
      <c r="A1234" s="295" t="s">
        <v>1461</v>
      </c>
      <c r="B1234" s="295" t="s">
        <v>1462</v>
      </c>
      <c r="C1234" s="295" t="s">
        <v>67</v>
      </c>
      <c r="D1234" s="296" t="n">
        <v>1.37</v>
      </c>
      <c r="E1234" s="296" t="n">
        <v>45.4</v>
      </c>
    </row>
    <row r="1235" customFormat="false" ht="15" hidden="false" customHeight="false" outlineLevel="0" collapsed="false">
      <c r="A1235" s="295" t="s">
        <v>1463</v>
      </c>
      <c r="B1235" s="295" t="s">
        <v>1464</v>
      </c>
      <c r="C1235" s="295" t="s">
        <v>107</v>
      </c>
      <c r="D1235" s="296" t="n">
        <v>8.11</v>
      </c>
      <c r="E1235" s="296" t="n">
        <v>48.85</v>
      </c>
    </row>
    <row r="1236" customFormat="false" ht="15" hidden="false" customHeight="false" outlineLevel="0" collapsed="false">
      <c r="A1236" s="295" t="s">
        <v>1465</v>
      </c>
      <c r="B1236" s="295" t="s">
        <v>1466</v>
      </c>
      <c r="C1236" s="295" t="s">
        <v>107</v>
      </c>
      <c r="D1236" s="296" t="n">
        <v>8.11</v>
      </c>
      <c r="E1236" s="296" t="n">
        <v>39.98</v>
      </c>
    </row>
    <row r="1237" customFormat="false" ht="15" hidden="false" customHeight="false" outlineLevel="0" collapsed="false">
      <c r="A1237" s="295" t="s">
        <v>1467</v>
      </c>
      <c r="B1237" s="295" t="s">
        <v>1468</v>
      </c>
      <c r="C1237" s="295" t="s">
        <v>107</v>
      </c>
      <c r="D1237" s="296" t="n">
        <v>8.11</v>
      </c>
      <c r="E1237" s="296" t="n">
        <v>56.91</v>
      </c>
    </row>
    <row r="1238" customFormat="false" ht="15" hidden="false" customHeight="false" outlineLevel="0" collapsed="false">
      <c r="A1238" s="295" t="s">
        <v>1469</v>
      </c>
      <c r="B1238" s="295" t="s">
        <v>1470</v>
      </c>
      <c r="C1238" s="295" t="s">
        <v>107</v>
      </c>
      <c r="D1238" s="296" t="n">
        <v>10.65</v>
      </c>
      <c r="E1238" s="296" t="n">
        <v>31.84</v>
      </c>
    </row>
    <row r="1239" customFormat="false" ht="15" hidden="false" customHeight="false" outlineLevel="0" collapsed="false">
      <c r="A1239" s="295" t="n">
        <v>83651</v>
      </c>
      <c r="B1239" s="295" t="s">
        <v>1471</v>
      </c>
      <c r="C1239" s="295" t="s">
        <v>107</v>
      </c>
      <c r="D1239" s="296" t="n">
        <v>12.63</v>
      </c>
      <c r="E1239" s="296" t="n">
        <v>17.61</v>
      </c>
    </row>
    <row r="1240" customFormat="false" ht="15" hidden="false" customHeight="false" outlineLevel="0" collapsed="false">
      <c r="A1240" s="295" t="n">
        <v>83656</v>
      </c>
      <c r="B1240" s="295" t="s">
        <v>1472</v>
      </c>
      <c r="C1240" s="295" t="s">
        <v>67</v>
      </c>
      <c r="D1240" s="296" t="n">
        <v>1.47</v>
      </c>
      <c r="E1240" s="296" t="n">
        <v>38.76</v>
      </c>
    </row>
    <row r="1241" customFormat="false" ht="15" hidden="false" customHeight="false" outlineLevel="0" collapsed="false">
      <c r="A1241" s="295" t="n">
        <v>83658</v>
      </c>
      <c r="B1241" s="295" t="s">
        <v>1473</v>
      </c>
      <c r="C1241" s="295" t="s">
        <v>107</v>
      </c>
      <c r="D1241" s="296" t="n">
        <v>59.44</v>
      </c>
      <c r="E1241" s="296" t="n">
        <v>89.17</v>
      </c>
    </row>
    <row r="1242" customFormat="false" ht="15" hidden="false" customHeight="false" outlineLevel="0" collapsed="false">
      <c r="A1242" s="295" t="n">
        <v>83661</v>
      </c>
      <c r="B1242" s="295" t="s">
        <v>1474</v>
      </c>
      <c r="C1242" s="295" t="s">
        <v>107</v>
      </c>
      <c r="D1242" s="296" t="n">
        <v>27</v>
      </c>
      <c r="E1242" s="296" t="n">
        <v>63.43</v>
      </c>
    </row>
    <row r="1243" customFormat="false" ht="15" hidden="false" customHeight="false" outlineLevel="0" collapsed="false">
      <c r="A1243" s="295" t="n">
        <v>83662</v>
      </c>
      <c r="B1243" s="295" t="s">
        <v>1475</v>
      </c>
      <c r="C1243" s="295" t="s">
        <v>1454</v>
      </c>
      <c r="D1243" s="296" t="n">
        <v>24.23</v>
      </c>
      <c r="E1243" s="296" t="n">
        <v>54.1</v>
      </c>
    </row>
    <row r="1244" customFormat="false" ht="15" hidden="false" customHeight="false" outlineLevel="0" collapsed="false">
      <c r="A1244" s="295" t="n">
        <v>83664</v>
      </c>
      <c r="B1244" s="295" t="s">
        <v>1476</v>
      </c>
      <c r="C1244" s="295" t="s">
        <v>107</v>
      </c>
      <c r="D1244" s="296" t="n">
        <v>12.89</v>
      </c>
      <c r="E1244" s="296" t="n">
        <v>35.99</v>
      </c>
    </row>
    <row r="1245" customFormat="false" ht="15" hidden="false" customHeight="false" outlineLevel="0" collapsed="false">
      <c r="A1245" s="295" t="n">
        <v>83665</v>
      </c>
      <c r="B1245" s="295" t="s">
        <v>1477</v>
      </c>
      <c r="C1245" s="295" t="s">
        <v>67</v>
      </c>
      <c r="D1245" s="296" t="n">
        <v>0.29</v>
      </c>
      <c r="E1245" s="296" t="n">
        <v>10.28</v>
      </c>
    </row>
    <row r="1246" customFormat="false" ht="15" hidden="false" customHeight="false" outlineLevel="0" collapsed="false">
      <c r="A1246" s="295" t="n">
        <v>83667</v>
      </c>
      <c r="B1246" s="295" t="s">
        <v>1478</v>
      </c>
      <c r="C1246" s="295" t="s">
        <v>1454</v>
      </c>
      <c r="D1246" s="296" t="n">
        <v>24.12</v>
      </c>
      <c r="E1246" s="296" t="n">
        <v>76.51</v>
      </c>
    </row>
    <row r="1247" customFormat="false" ht="15" hidden="false" customHeight="false" outlineLevel="0" collapsed="false">
      <c r="A1247" s="295" t="n">
        <v>83668</v>
      </c>
      <c r="B1247" s="295" t="s">
        <v>1479</v>
      </c>
      <c r="C1247" s="295" t="s">
        <v>1454</v>
      </c>
      <c r="D1247" s="296" t="n">
        <v>24.12</v>
      </c>
      <c r="E1247" s="296" t="n">
        <v>54.79</v>
      </c>
    </row>
    <row r="1248" customFormat="false" ht="15" hidden="false" customHeight="false" outlineLevel="0" collapsed="false">
      <c r="A1248" s="295" t="n">
        <v>83669</v>
      </c>
      <c r="B1248" s="295" t="s">
        <v>1480</v>
      </c>
      <c r="C1248" s="295" t="s">
        <v>67</v>
      </c>
      <c r="D1248" s="296" t="n">
        <v>0.29</v>
      </c>
      <c r="E1248" s="296" t="n">
        <v>14.37</v>
      </c>
    </row>
    <row r="1249" customFormat="false" ht="15" hidden="false" customHeight="false" outlineLevel="0" collapsed="false">
      <c r="A1249" s="295" t="n">
        <v>83670</v>
      </c>
      <c r="B1249" s="295" t="s">
        <v>1481</v>
      </c>
      <c r="C1249" s="295" t="s">
        <v>107</v>
      </c>
      <c r="D1249" s="296" t="n">
        <v>24.87</v>
      </c>
      <c r="E1249" s="296" t="n">
        <v>21.75</v>
      </c>
    </row>
    <row r="1250" customFormat="false" ht="15" hidden="false" customHeight="false" outlineLevel="0" collapsed="false">
      <c r="A1250" s="295" t="n">
        <v>83671</v>
      </c>
      <c r="B1250" s="295" t="s">
        <v>1482</v>
      </c>
      <c r="C1250" s="295" t="s">
        <v>107</v>
      </c>
      <c r="D1250" s="296" t="n">
        <v>26.37</v>
      </c>
      <c r="E1250" s="296" t="n">
        <v>23.71</v>
      </c>
    </row>
    <row r="1251" customFormat="false" ht="15" hidden="false" customHeight="false" outlineLevel="0" collapsed="false">
      <c r="A1251" s="295" t="n">
        <v>83675</v>
      </c>
      <c r="B1251" s="295" t="s">
        <v>1483</v>
      </c>
      <c r="C1251" s="295" t="s">
        <v>107</v>
      </c>
      <c r="D1251" s="296" t="n">
        <v>39.52</v>
      </c>
      <c r="E1251" s="296" t="n">
        <v>36.96</v>
      </c>
    </row>
    <row r="1252" customFormat="false" ht="15" hidden="false" customHeight="false" outlineLevel="0" collapsed="false">
      <c r="A1252" s="295" t="n">
        <v>83676</v>
      </c>
      <c r="B1252" s="295" t="s">
        <v>1484</v>
      </c>
      <c r="C1252" s="295" t="s">
        <v>107</v>
      </c>
      <c r="D1252" s="296" t="n">
        <v>49.07</v>
      </c>
      <c r="E1252" s="296" t="n">
        <v>45.37</v>
      </c>
    </row>
    <row r="1253" customFormat="false" ht="15" hidden="false" customHeight="false" outlineLevel="0" collapsed="false">
      <c r="A1253" s="295" t="n">
        <v>83677</v>
      </c>
      <c r="B1253" s="295" t="s">
        <v>1485</v>
      </c>
      <c r="C1253" s="295" t="s">
        <v>107</v>
      </c>
      <c r="D1253" s="296" t="n">
        <v>59.97</v>
      </c>
      <c r="E1253" s="296" t="n">
        <v>57.45</v>
      </c>
    </row>
    <row r="1254" customFormat="false" ht="15" hidden="false" customHeight="false" outlineLevel="0" collapsed="false">
      <c r="A1254" s="295" t="n">
        <v>83678</v>
      </c>
      <c r="B1254" s="295" t="s">
        <v>1486</v>
      </c>
      <c r="C1254" s="295" t="s">
        <v>107</v>
      </c>
      <c r="D1254" s="296" t="n">
        <v>72.67</v>
      </c>
      <c r="E1254" s="296" t="n">
        <v>75.58</v>
      </c>
    </row>
    <row r="1255" customFormat="false" ht="15" hidden="false" customHeight="false" outlineLevel="0" collapsed="false">
      <c r="A1255" s="295" t="n">
        <v>83679</v>
      </c>
      <c r="B1255" s="295" t="s">
        <v>1487</v>
      </c>
      <c r="C1255" s="295" t="s">
        <v>107</v>
      </c>
      <c r="D1255" s="296" t="n">
        <v>4.92</v>
      </c>
      <c r="E1255" s="296" t="n">
        <v>9.24</v>
      </c>
    </row>
    <row r="1256" customFormat="false" ht="15" hidden="false" customHeight="false" outlineLevel="0" collapsed="false">
      <c r="A1256" s="295" t="n">
        <v>83680</v>
      </c>
      <c r="B1256" s="295" t="s">
        <v>1488</v>
      </c>
      <c r="C1256" s="295" t="s">
        <v>107</v>
      </c>
      <c r="D1256" s="296" t="n">
        <v>4.92</v>
      </c>
      <c r="E1256" s="296" t="n">
        <v>11.57</v>
      </c>
    </row>
    <row r="1257" customFormat="false" ht="15" hidden="false" customHeight="false" outlineLevel="0" collapsed="false">
      <c r="A1257" s="295" t="n">
        <v>83681</v>
      </c>
      <c r="B1257" s="295" t="s">
        <v>1489</v>
      </c>
      <c r="C1257" s="295" t="s">
        <v>107</v>
      </c>
      <c r="D1257" s="296" t="n">
        <v>4.92</v>
      </c>
      <c r="E1257" s="296" t="n">
        <v>12.83</v>
      </c>
    </row>
    <row r="1258" customFormat="false" ht="15" hidden="false" customHeight="false" outlineLevel="0" collapsed="false">
      <c r="A1258" s="295" t="n">
        <v>83682</v>
      </c>
      <c r="B1258" s="295" t="s">
        <v>1490</v>
      </c>
      <c r="C1258" s="295" t="s">
        <v>1454</v>
      </c>
      <c r="D1258" s="296" t="n">
        <v>24.61</v>
      </c>
      <c r="E1258" s="296" t="n">
        <v>55.07</v>
      </c>
    </row>
    <row r="1259" customFormat="false" ht="15" hidden="false" customHeight="false" outlineLevel="0" collapsed="false">
      <c r="A1259" s="295" t="n">
        <v>83683</v>
      </c>
      <c r="B1259" s="295" t="s">
        <v>1491</v>
      </c>
      <c r="C1259" s="295" t="s">
        <v>1454</v>
      </c>
      <c r="D1259" s="296" t="n">
        <v>29.53</v>
      </c>
      <c r="E1259" s="296" t="n">
        <v>59.28</v>
      </c>
    </row>
    <row r="1260" customFormat="false" ht="15" hidden="false" customHeight="false" outlineLevel="0" collapsed="false">
      <c r="A1260" s="295" t="n">
        <v>83729</v>
      </c>
      <c r="B1260" s="295" t="s">
        <v>1492</v>
      </c>
      <c r="C1260" s="295" t="s">
        <v>67</v>
      </c>
      <c r="D1260" s="296" t="n">
        <v>0.29</v>
      </c>
      <c r="E1260" s="296" t="n">
        <v>27.18</v>
      </c>
    </row>
    <row r="1261" customFormat="false" ht="15" hidden="false" customHeight="false" outlineLevel="0" collapsed="false">
      <c r="A1261" s="295" t="n">
        <v>83739</v>
      </c>
      <c r="B1261" s="295" t="s">
        <v>1493</v>
      </c>
      <c r="C1261" s="295" t="s">
        <v>67</v>
      </c>
      <c r="D1261" s="296" t="n">
        <v>0.29</v>
      </c>
      <c r="E1261" s="296" t="n">
        <v>9.48</v>
      </c>
    </row>
    <row r="1262" customFormat="false" ht="15" hidden="false" customHeight="false" outlineLevel="0" collapsed="false">
      <c r="A1262" s="295" t="n">
        <v>6454</v>
      </c>
      <c r="B1262" s="295" t="s">
        <v>1494</v>
      </c>
      <c r="C1262" s="295" t="s">
        <v>1454</v>
      </c>
      <c r="D1262" s="296" t="n">
        <v>59.07</v>
      </c>
      <c r="E1262" s="296" t="n">
        <v>75.9</v>
      </c>
    </row>
    <row r="1263" customFormat="false" ht="15" hidden="false" customHeight="false" outlineLevel="0" collapsed="false">
      <c r="A1263" s="295" t="n">
        <v>73611</v>
      </c>
      <c r="B1263" s="295" t="s">
        <v>1495</v>
      </c>
      <c r="C1263" s="295" t="s">
        <v>1454</v>
      </c>
      <c r="D1263" s="296" t="n">
        <v>146.46</v>
      </c>
      <c r="E1263" s="296" t="n">
        <v>186.56</v>
      </c>
    </row>
    <row r="1264" customFormat="false" ht="15" hidden="false" customHeight="false" outlineLevel="0" collapsed="false">
      <c r="A1264" s="295" t="n">
        <v>73697</v>
      </c>
      <c r="B1264" s="295" t="s">
        <v>1496</v>
      </c>
      <c r="C1264" s="295" t="s">
        <v>1454</v>
      </c>
      <c r="D1264" s="296" t="n">
        <v>61.14</v>
      </c>
      <c r="E1264" s="296" t="n">
        <v>73.2</v>
      </c>
    </row>
    <row r="1265" customFormat="false" ht="15" hidden="false" customHeight="false" outlineLevel="0" collapsed="false">
      <c r="A1265" s="295" t="n">
        <v>73698</v>
      </c>
      <c r="B1265" s="295" t="s">
        <v>1497</v>
      </c>
      <c r="C1265" s="295" t="s">
        <v>1454</v>
      </c>
      <c r="D1265" s="296" t="n">
        <v>97.11</v>
      </c>
      <c r="E1265" s="296" t="n">
        <v>89.44</v>
      </c>
    </row>
    <row r="1266" customFormat="false" ht="15" hidden="false" customHeight="false" outlineLevel="0" collapsed="false">
      <c r="A1266" s="295" t="s">
        <v>1498</v>
      </c>
      <c r="B1266" s="295" t="s">
        <v>1499</v>
      </c>
      <c r="C1266" s="295" t="s">
        <v>67</v>
      </c>
      <c r="D1266" s="296" t="n">
        <v>47.25</v>
      </c>
      <c r="E1266" s="296" t="n">
        <v>57.38</v>
      </c>
    </row>
    <row r="1267" customFormat="false" ht="15" hidden="false" customHeight="false" outlineLevel="0" collapsed="false">
      <c r="A1267" s="295" t="s">
        <v>1500</v>
      </c>
      <c r="B1267" s="295" t="s">
        <v>1501</v>
      </c>
      <c r="C1267" s="295" t="s">
        <v>67</v>
      </c>
      <c r="D1267" s="296" t="n">
        <v>118.13</v>
      </c>
      <c r="E1267" s="296" t="n">
        <v>145.3</v>
      </c>
    </row>
    <row r="1268" customFormat="false" ht="15" hidden="false" customHeight="false" outlineLevel="0" collapsed="false">
      <c r="A1268" s="295" t="n">
        <v>92743</v>
      </c>
      <c r="B1268" s="295" t="s">
        <v>1502</v>
      </c>
      <c r="C1268" s="295" t="s">
        <v>1454</v>
      </c>
      <c r="D1268" s="296" t="n">
        <v>73.05</v>
      </c>
      <c r="E1268" s="296" t="n">
        <v>281.76</v>
      </c>
    </row>
    <row r="1269" customFormat="false" ht="15" hidden="false" customHeight="false" outlineLevel="0" collapsed="false">
      <c r="A1269" s="295" t="n">
        <v>92744</v>
      </c>
      <c r="B1269" s="295" t="s">
        <v>1503</v>
      </c>
      <c r="C1269" s="295" t="s">
        <v>1454</v>
      </c>
      <c r="D1269" s="296" t="n">
        <v>35.29</v>
      </c>
      <c r="E1269" s="296" t="n">
        <v>282.79</v>
      </c>
    </row>
    <row r="1270" customFormat="false" ht="15" hidden="false" customHeight="false" outlineLevel="0" collapsed="false">
      <c r="A1270" s="295" t="n">
        <v>92745</v>
      </c>
      <c r="B1270" s="295" t="s">
        <v>1504</v>
      </c>
      <c r="C1270" s="295" t="s">
        <v>1454</v>
      </c>
      <c r="D1270" s="296" t="n">
        <v>87.92</v>
      </c>
      <c r="E1270" s="296" t="n">
        <v>349.56</v>
      </c>
    </row>
    <row r="1271" customFormat="false" ht="15" hidden="false" customHeight="false" outlineLevel="0" collapsed="false">
      <c r="A1271" s="295" t="n">
        <v>92746</v>
      </c>
      <c r="B1271" s="295" t="s">
        <v>1505</v>
      </c>
      <c r="C1271" s="295" t="s">
        <v>1454</v>
      </c>
      <c r="D1271" s="296" t="n">
        <v>49.63</v>
      </c>
      <c r="E1271" s="296" t="n">
        <v>331.98</v>
      </c>
    </row>
    <row r="1272" customFormat="false" ht="15" hidden="false" customHeight="false" outlineLevel="0" collapsed="false">
      <c r="A1272" s="295" t="n">
        <v>92747</v>
      </c>
      <c r="B1272" s="295" t="s">
        <v>1506</v>
      </c>
      <c r="C1272" s="295" t="s">
        <v>1454</v>
      </c>
      <c r="D1272" s="296" t="n">
        <v>96.5</v>
      </c>
      <c r="E1272" s="296" t="n">
        <v>387.71</v>
      </c>
    </row>
    <row r="1273" customFormat="false" ht="15" hidden="false" customHeight="false" outlineLevel="0" collapsed="false">
      <c r="A1273" s="295" t="n">
        <v>92748</v>
      </c>
      <c r="B1273" s="295" t="s">
        <v>1507</v>
      </c>
      <c r="C1273" s="295" t="s">
        <v>1454</v>
      </c>
      <c r="D1273" s="296" t="n">
        <v>58.16</v>
      </c>
      <c r="E1273" s="296" t="n">
        <v>359.58</v>
      </c>
    </row>
    <row r="1274" customFormat="false" ht="15" hidden="false" customHeight="false" outlineLevel="0" collapsed="false">
      <c r="A1274" s="295" t="n">
        <v>92749</v>
      </c>
      <c r="B1274" s="295" t="s">
        <v>1508</v>
      </c>
      <c r="C1274" s="295" t="s">
        <v>1454</v>
      </c>
      <c r="D1274" s="296" t="n">
        <v>72.24</v>
      </c>
      <c r="E1274" s="296" t="n">
        <v>421.15</v>
      </c>
    </row>
    <row r="1275" customFormat="false" ht="15" hidden="false" customHeight="false" outlineLevel="0" collapsed="false">
      <c r="A1275" s="295" t="n">
        <v>92750</v>
      </c>
      <c r="B1275" s="295" t="s">
        <v>1509</v>
      </c>
      <c r="C1275" s="295" t="s">
        <v>1454</v>
      </c>
      <c r="D1275" s="296" t="n">
        <v>99.3</v>
      </c>
      <c r="E1275" s="296" t="n">
        <v>731.95</v>
      </c>
    </row>
    <row r="1276" customFormat="false" ht="15" hidden="false" customHeight="false" outlineLevel="0" collapsed="false">
      <c r="A1276" s="295" t="n">
        <v>92751</v>
      </c>
      <c r="B1276" s="295" t="s">
        <v>1510</v>
      </c>
      <c r="C1276" s="295" t="s">
        <v>1454</v>
      </c>
      <c r="D1276" s="296" t="n">
        <v>114.54</v>
      </c>
      <c r="E1276" s="296" t="n">
        <v>912.02</v>
      </c>
    </row>
    <row r="1277" customFormat="false" ht="15" hidden="false" customHeight="false" outlineLevel="0" collapsed="false">
      <c r="A1277" s="295" t="n">
        <v>92752</v>
      </c>
      <c r="B1277" s="295" t="s">
        <v>1511</v>
      </c>
      <c r="C1277" s="295" t="s">
        <v>1454</v>
      </c>
      <c r="D1277" s="296" t="n">
        <v>129.27</v>
      </c>
      <c r="E1277" s="296" t="n">
        <v>1091.54</v>
      </c>
    </row>
    <row r="1278" customFormat="false" ht="15" hidden="false" customHeight="false" outlineLevel="0" collapsed="false">
      <c r="A1278" s="295" t="n">
        <v>92753</v>
      </c>
      <c r="B1278" s="295" t="s">
        <v>1512</v>
      </c>
      <c r="C1278" s="295" t="s">
        <v>1454</v>
      </c>
      <c r="D1278" s="296" t="n">
        <v>50.95</v>
      </c>
      <c r="E1278" s="296" t="n">
        <v>281.3</v>
      </c>
    </row>
    <row r="1279" customFormat="false" ht="15" hidden="false" customHeight="false" outlineLevel="0" collapsed="false">
      <c r="A1279" s="295" t="n">
        <v>92754</v>
      </c>
      <c r="B1279" s="295" t="s">
        <v>1513</v>
      </c>
      <c r="C1279" s="295" t="s">
        <v>1454</v>
      </c>
      <c r="D1279" s="296" t="n">
        <v>46.91</v>
      </c>
      <c r="E1279" s="296" t="n">
        <v>253.71</v>
      </c>
    </row>
    <row r="1280" customFormat="false" ht="15" hidden="false" customHeight="false" outlineLevel="0" collapsed="false">
      <c r="A1280" s="295" t="n">
        <v>92755</v>
      </c>
      <c r="B1280" s="295" t="s">
        <v>1514</v>
      </c>
      <c r="C1280" s="295" t="s">
        <v>67</v>
      </c>
      <c r="D1280" s="296" t="n">
        <v>24.08</v>
      </c>
      <c r="E1280" s="296" t="n">
        <v>109.33</v>
      </c>
    </row>
    <row r="1281" customFormat="false" ht="15" hidden="false" customHeight="false" outlineLevel="0" collapsed="false">
      <c r="A1281" s="295" t="n">
        <v>92756</v>
      </c>
      <c r="B1281" s="295" t="s">
        <v>1515</v>
      </c>
      <c r="C1281" s="295" t="s">
        <v>67</v>
      </c>
      <c r="D1281" s="296" t="n">
        <v>28.58</v>
      </c>
      <c r="E1281" s="296" t="n">
        <v>122.86</v>
      </c>
    </row>
    <row r="1282" customFormat="false" ht="15" hidden="false" customHeight="false" outlineLevel="0" collapsed="false">
      <c r="A1282" s="295" t="n">
        <v>92757</v>
      </c>
      <c r="B1282" s="295" t="s">
        <v>1516</v>
      </c>
      <c r="C1282" s="295" t="s">
        <v>67</v>
      </c>
      <c r="D1282" s="296" t="n">
        <v>33.84</v>
      </c>
      <c r="E1282" s="296" t="n">
        <v>139.4</v>
      </c>
    </row>
    <row r="1283" customFormat="false" ht="15" hidden="false" customHeight="false" outlineLevel="0" collapsed="false">
      <c r="A1283" s="295" t="n">
        <v>92758</v>
      </c>
      <c r="B1283" s="295" t="s">
        <v>1517</v>
      </c>
      <c r="C1283" s="295" t="s">
        <v>1454</v>
      </c>
      <c r="D1283" s="296" t="n">
        <v>54.68</v>
      </c>
      <c r="E1283" s="296" t="n">
        <v>318.8</v>
      </c>
    </row>
    <row r="1284" customFormat="false" ht="15" hidden="false" customHeight="false" outlineLevel="0" collapsed="false">
      <c r="A1284" s="295" t="s">
        <v>1518</v>
      </c>
      <c r="B1284" s="295" t="s">
        <v>1519</v>
      </c>
      <c r="C1284" s="295" t="s">
        <v>1454</v>
      </c>
      <c r="D1284" s="296" t="n">
        <v>106.57</v>
      </c>
      <c r="E1284" s="296" t="n">
        <v>202.95</v>
      </c>
    </row>
    <row r="1285" customFormat="false" ht="15" hidden="false" customHeight="false" outlineLevel="0" collapsed="false">
      <c r="A1285" s="295" t="s">
        <v>1520</v>
      </c>
      <c r="B1285" s="295" t="s">
        <v>1521</v>
      </c>
      <c r="C1285" s="295" t="s">
        <v>1454</v>
      </c>
      <c r="D1285" s="296" t="n">
        <v>232.08</v>
      </c>
      <c r="E1285" s="296" t="n">
        <v>228.84</v>
      </c>
    </row>
    <row r="1286" customFormat="false" ht="15" hidden="false" customHeight="false" outlineLevel="0" collapsed="false">
      <c r="A1286" s="295" t="s">
        <v>1522</v>
      </c>
      <c r="B1286" s="295" t="s">
        <v>1523</v>
      </c>
      <c r="C1286" s="295" t="s">
        <v>1454</v>
      </c>
      <c r="D1286" s="296" t="n">
        <v>166.43</v>
      </c>
      <c r="E1286" s="296" t="n">
        <v>246.99</v>
      </c>
    </row>
    <row r="1287" customFormat="false" ht="15" hidden="false" customHeight="false" outlineLevel="0" collapsed="false">
      <c r="A1287" s="295" t="s">
        <v>1524</v>
      </c>
      <c r="B1287" s="295" t="s">
        <v>1525</v>
      </c>
      <c r="C1287" s="295" t="s">
        <v>1454</v>
      </c>
      <c r="D1287" s="296" t="n">
        <v>86.55</v>
      </c>
      <c r="E1287" s="296" t="n">
        <v>138.69</v>
      </c>
    </row>
    <row r="1288" customFormat="false" ht="15" hidden="false" customHeight="false" outlineLevel="0" collapsed="false">
      <c r="A1288" s="295" t="s">
        <v>1526</v>
      </c>
      <c r="B1288" s="295" t="s">
        <v>1527</v>
      </c>
      <c r="C1288" s="295" t="s">
        <v>1454</v>
      </c>
      <c r="D1288" s="296" t="n">
        <v>82.06</v>
      </c>
      <c r="E1288" s="296" t="n">
        <v>38.71</v>
      </c>
    </row>
    <row r="1289" customFormat="false" ht="15" hidden="false" customHeight="false" outlineLevel="0" collapsed="false">
      <c r="A1289" s="295" t="n">
        <v>91069</v>
      </c>
      <c r="B1289" s="295" t="s">
        <v>1528</v>
      </c>
      <c r="C1289" s="295" t="s">
        <v>67</v>
      </c>
      <c r="D1289" s="296" t="n">
        <v>13.49</v>
      </c>
      <c r="E1289" s="296" t="n">
        <v>56.42</v>
      </c>
    </row>
    <row r="1290" customFormat="false" ht="15" hidden="false" customHeight="false" outlineLevel="0" collapsed="false">
      <c r="A1290" s="295" t="n">
        <v>91070</v>
      </c>
      <c r="B1290" s="295" t="s">
        <v>1529</v>
      </c>
      <c r="C1290" s="295" t="s">
        <v>67</v>
      </c>
      <c r="D1290" s="296" t="n">
        <v>14.3</v>
      </c>
      <c r="E1290" s="296" t="n">
        <v>63.59</v>
      </c>
    </row>
    <row r="1291" customFormat="false" ht="15" hidden="false" customHeight="false" outlineLevel="0" collapsed="false">
      <c r="A1291" s="295" t="n">
        <v>91071</v>
      </c>
      <c r="B1291" s="295" t="s">
        <v>1530</v>
      </c>
      <c r="C1291" s="295" t="s">
        <v>67</v>
      </c>
      <c r="D1291" s="296" t="n">
        <v>32.32</v>
      </c>
      <c r="E1291" s="296" t="n">
        <v>68.17</v>
      </c>
    </row>
    <row r="1292" customFormat="false" ht="15" hidden="false" customHeight="false" outlineLevel="0" collapsed="false">
      <c r="A1292" s="295" t="n">
        <v>91072</v>
      </c>
      <c r="B1292" s="295" t="s">
        <v>1531</v>
      </c>
      <c r="C1292" s="295" t="s">
        <v>67</v>
      </c>
      <c r="D1292" s="296" t="n">
        <v>33.19</v>
      </c>
      <c r="E1292" s="296" t="n">
        <v>75.27</v>
      </c>
    </row>
    <row r="1293" customFormat="false" ht="15" hidden="false" customHeight="false" outlineLevel="0" collapsed="false">
      <c r="A1293" s="295" t="n">
        <v>91073</v>
      </c>
      <c r="B1293" s="295" t="s">
        <v>1532</v>
      </c>
      <c r="C1293" s="295" t="s">
        <v>67</v>
      </c>
      <c r="D1293" s="296" t="n">
        <v>20.55</v>
      </c>
      <c r="E1293" s="296" t="n">
        <v>60.14</v>
      </c>
    </row>
    <row r="1294" customFormat="false" ht="15" hidden="false" customHeight="false" outlineLevel="0" collapsed="false">
      <c r="A1294" s="295" t="n">
        <v>91074</v>
      </c>
      <c r="B1294" s="295" t="s">
        <v>1533</v>
      </c>
      <c r="C1294" s="295" t="s">
        <v>67</v>
      </c>
      <c r="D1294" s="296" t="n">
        <v>22.06</v>
      </c>
      <c r="E1294" s="296" t="n">
        <v>67.72</v>
      </c>
    </row>
    <row r="1295" customFormat="false" ht="15" hidden="false" customHeight="false" outlineLevel="0" collapsed="false">
      <c r="A1295" s="295" t="n">
        <v>91075</v>
      </c>
      <c r="B1295" s="295" t="s">
        <v>1534</v>
      </c>
      <c r="C1295" s="295" t="s">
        <v>67</v>
      </c>
      <c r="D1295" s="296" t="n">
        <v>41.54</v>
      </c>
      <c r="E1295" s="296" t="n">
        <v>71.91</v>
      </c>
    </row>
    <row r="1296" customFormat="false" ht="15" hidden="false" customHeight="false" outlineLevel="0" collapsed="false">
      <c r="A1296" s="295" t="n">
        <v>91076</v>
      </c>
      <c r="B1296" s="295" t="s">
        <v>1535</v>
      </c>
      <c r="C1296" s="295" t="s">
        <v>67</v>
      </c>
      <c r="D1296" s="296" t="n">
        <v>43.16</v>
      </c>
      <c r="E1296" s="296" t="n">
        <v>79.42</v>
      </c>
    </row>
    <row r="1297" customFormat="false" ht="15" hidden="false" customHeight="false" outlineLevel="0" collapsed="false">
      <c r="A1297" s="295" t="n">
        <v>91077</v>
      </c>
      <c r="B1297" s="295" t="s">
        <v>1536</v>
      </c>
      <c r="C1297" s="295" t="s">
        <v>67</v>
      </c>
      <c r="D1297" s="296" t="n">
        <v>9.33</v>
      </c>
      <c r="E1297" s="296" t="n">
        <v>86.23</v>
      </c>
    </row>
    <row r="1298" customFormat="false" ht="15" hidden="false" customHeight="false" outlineLevel="0" collapsed="false">
      <c r="A1298" s="295" t="n">
        <v>91078</v>
      </c>
      <c r="B1298" s="295" t="s">
        <v>1537</v>
      </c>
      <c r="C1298" s="295" t="s">
        <v>67</v>
      </c>
      <c r="D1298" s="296" t="n">
        <v>10.04</v>
      </c>
      <c r="E1298" s="296" t="n">
        <v>102.39</v>
      </c>
    </row>
    <row r="1299" customFormat="false" ht="15" hidden="false" customHeight="false" outlineLevel="0" collapsed="false">
      <c r="A1299" s="295" t="n">
        <v>91079</v>
      </c>
      <c r="B1299" s="295" t="s">
        <v>1538</v>
      </c>
      <c r="C1299" s="295" t="s">
        <v>67</v>
      </c>
      <c r="D1299" s="296" t="n">
        <v>12.04</v>
      </c>
      <c r="E1299" s="296" t="n">
        <v>87.94</v>
      </c>
    </row>
    <row r="1300" customFormat="false" ht="15" hidden="false" customHeight="false" outlineLevel="0" collapsed="false">
      <c r="A1300" s="295" t="n">
        <v>91080</v>
      </c>
      <c r="B1300" s="295" t="s">
        <v>1539</v>
      </c>
      <c r="C1300" s="295" t="s">
        <v>67</v>
      </c>
      <c r="D1300" s="296" t="n">
        <v>12.74</v>
      </c>
      <c r="E1300" s="296" t="n">
        <v>103.96</v>
      </c>
    </row>
    <row r="1301" customFormat="false" ht="15" hidden="false" customHeight="false" outlineLevel="0" collapsed="false">
      <c r="A1301" s="295" t="n">
        <v>91081</v>
      </c>
      <c r="B1301" s="295" t="s">
        <v>1540</v>
      </c>
      <c r="C1301" s="295" t="s">
        <v>67</v>
      </c>
      <c r="D1301" s="296" t="n">
        <v>16.9</v>
      </c>
      <c r="E1301" s="296" t="n">
        <v>90.62</v>
      </c>
    </row>
    <row r="1302" customFormat="false" ht="15" hidden="false" customHeight="false" outlineLevel="0" collapsed="false">
      <c r="A1302" s="295" t="n">
        <v>91082</v>
      </c>
      <c r="B1302" s="295" t="s">
        <v>1541</v>
      </c>
      <c r="C1302" s="295" t="s">
        <v>67</v>
      </c>
      <c r="D1302" s="296" t="n">
        <v>18.23</v>
      </c>
      <c r="E1302" s="296" t="n">
        <v>107.12</v>
      </c>
    </row>
    <row r="1303" customFormat="false" ht="15" hidden="false" customHeight="false" outlineLevel="0" collapsed="false">
      <c r="A1303" s="295" t="n">
        <v>91083</v>
      </c>
      <c r="B1303" s="295" t="s">
        <v>1542</v>
      </c>
      <c r="C1303" s="295" t="s">
        <v>67</v>
      </c>
      <c r="D1303" s="296" t="n">
        <v>21.99</v>
      </c>
      <c r="E1303" s="296" t="n">
        <v>93.34</v>
      </c>
    </row>
    <row r="1304" customFormat="false" ht="15" hidden="false" customHeight="false" outlineLevel="0" collapsed="false">
      <c r="A1304" s="295" t="n">
        <v>91084</v>
      </c>
      <c r="B1304" s="295" t="s">
        <v>1543</v>
      </c>
      <c r="C1304" s="295" t="s">
        <v>67</v>
      </c>
      <c r="D1304" s="296" t="n">
        <v>23.3</v>
      </c>
      <c r="E1304" s="296" t="n">
        <v>109.69</v>
      </c>
    </row>
    <row r="1305" customFormat="false" ht="15" hidden="false" customHeight="false" outlineLevel="0" collapsed="false">
      <c r="A1305" s="295" t="n">
        <v>91086</v>
      </c>
      <c r="B1305" s="295" t="s">
        <v>1544</v>
      </c>
      <c r="C1305" s="295" t="s">
        <v>67</v>
      </c>
      <c r="D1305" s="296" t="n">
        <v>18.14</v>
      </c>
      <c r="E1305" s="296" t="n">
        <v>59.51</v>
      </c>
    </row>
    <row r="1306" customFormat="false" ht="15" hidden="false" customHeight="false" outlineLevel="0" collapsed="false">
      <c r="A1306" s="295" t="n">
        <v>91087</v>
      </c>
      <c r="B1306" s="295" t="s">
        <v>1545</v>
      </c>
      <c r="C1306" s="295" t="s">
        <v>67</v>
      </c>
      <c r="D1306" s="296" t="n">
        <v>19.05</v>
      </c>
      <c r="E1306" s="296" t="n">
        <v>66.82</v>
      </c>
    </row>
    <row r="1307" customFormat="false" ht="15" hidden="false" customHeight="false" outlineLevel="0" collapsed="false">
      <c r="A1307" s="295" t="n">
        <v>91088</v>
      </c>
      <c r="B1307" s="295" t="s">
        <v>1546</v>
      </c>
      <c r="C1307" s="295" t="s">
        <v>67</v>
      </c>
      <c r="D1307" s="296" t="n">
        <v>37.86</v>
      </c>
      <c r="E1307" s="296" t="n">
        <v>71.52</v>
      </c>
    </row>
    <row r="1308" customFormat="false" ht="15" hidden="false" customHeight="false" outlineLevel="0" collapsed="false">
      <c r="A1308" s="295" t="n">
        <v>91089</v>
      </c>
      <c r="B1308" s="295" t="s">
        <v>1547</v>
      </c>
      <c r="C1308" s="295" t="s">
        <v>67</v>
      </c>
      <c r="D1308" s="296" t="n">
        <v>38.89</v>
      </c>
      <c r="E1308" s="296" t="n">
        <v>78.82</v>
      </c>
    </row>
    <row r="1309" customFormat="false" ht="15" hidden="false" customHeight="false" outlineLevel="0" collapsed="false">
      <c r="A1309" s="295" t="n">
        <v>91090</v>
      </c>
      <c r="B1309" s="295" t="s">
        <v>1548</v>
      </c>
      <c r="C1309" s="295" t="s">
        <v>67</v>
      </c>
      <c r="D1309" s="296" t="n">
        <v>24.56</v>
      </c>
      <c r="E1309" s="296" t="n">
        <v>62.47</v>
      </c>
    </row>
    <row r="1310" customFormat="false" ht="15" hidden="false" customHeight="false" outlineLevel="0" collapsed="false">
      <c r="A1310" s="295" t="n">
        <v>91091</v>
      </c>
      <c r="B1310" s="295" t="s">
        <v>1549</v>
      </c>
      <c r="C1310" s="295" t="s">
        <v>67</v>
      </c>
      <c r="D1310" s="296" t="n">
        <v>26.26</v>
      </c>
      <c r="E1310" s="296" t="n">
        <v>70.24</v>
      </c>
    </row>
    <row r="1311" customFormat="false" ht="15" hidden="false" customHeight="false" outlineLevel="0" collapsed="false">
      <c r="A1311" s="295" t="n">
        <v>91092</v>
      </c>
      <c r="B1311" s="295" t="s">
        <v>1550</v>
      </c>
      <c r="C1311" s="295" t="s">
        <v>67</v>
      </c>
      <c r="D1311" s="296" t="n">
        <v>46.18</v>
      </c>
      <c r="E1311" s="296" t="n">
        <v>74.37</v>
      </c>
    </row>
    <row r="1312" customFormat="false" ht="15" hidden="false" customHeight="false" outlineLevel="0" collapsed="false">
      <c r="A1312" s="295" t="n">
        <v>91093</v>
      </c>
      <c r="B1312" s="295" t="s">
        <v>1551</v>
      </c>
      <c r="C1312" s="295" t="s">
        <v>67</v>
      </c>
      <c r="D1312" s="296" t="n">
        <v>48.11</v>
      </c>
      <c r="E1312" s="296" t="n">
        <v>82.17</v>
      </c>
    </row>
    <row r="1313" customFormat="false" ht="15" hidden="false" customHeight="false" outlineLevel="0" collapsed="false">
      <c r="A1313" s="295" t="n">
        <v>91094</v>
      </c>
      <c r="B1313" s="295" t="s">
        <v>1552</v>
      </c>
      <c r="C1313" s="295" t="s">
        <v>67</v>
      </c>
      <c r="D1313" s="296" t="n">
        <v>12.47</v>
      </c>
      <c r="E1313" s="296" t="n">
        <v>87.89</v>
      </c>
    </row>
    <row r="1314" customFormat="false" ht="15" hidden="false" customHeight="false" outlineLevel="0" collapsed="false">
      <c r="A1314" s="295" t="n">
        <v>91095</v>
      </c>
      <c r="B1314" s="295" t="s">
        <v>1553</v>
      </c>
      <c r="C1314" s="295" t="s">
        <v>67</v>
      </c>
      <c r="D1314" s="296" t="n">
        <v>13.31</v>
      </c>
      <c r="E1314" s="296" t="n">
        <v>104.21</v>
      </c>
    </row>
    <row r="1315" customFormat="false" ht="15" hidden="false" customHeight="false" outlineLevel="0" collapsed="false">
      <c r="A1315" s="295" t="n">
        <v>91096</v>
      </c>
      <c r="B1315" s="295" t="s">
        <v>1554</v>
      </c>
      <c r="C1315" s="295" t="s">
        <v>67</v>
      </c>
      <c r="D1315" s="296" t="n">
        <v>14.03</v>
      </c>
      <c r="E1315" s="296" t="n">
        <v>88.6</v>
      </c>
    </row>
    <row r="1316" customFormat="false" ht="15" hidden="false" customHeight="false" outlineLevel="0" collapsed="false">
      <c r="A1316" s="295" t="n">
        <v>91097</v>
      </c>
      <c r="B1316" s="295" t="s">
        <v>1555</v>
      </c>
      <c r="C1316" s="295" t="s">
        <v>67</v>
      </c>
      <c r="D1316" s="296" t="n">
        <v>14.86</v>
      </c>
      <c r="E1316" s="296" t="n">
        <v>104.81</v>
      </c>
    </row>
    <row r="1317" customFormat="false" ht="15" hidden="false" customHeight="false" outlineLevel="0" collapsed="false">
      <c r="A1317" s="295" t="n">
        <v>91098</v>
      </c>
      <c r="B1317" s="295" t="s">
        <v>1556</v>
      </c>
      <c r="C1317" s="295" t="s">
        <v>67</v>
      </c>
      <c r="D1317" s="296" t="n">
        <v>20.18</v>
      </c>
      <c r="E1317" s="296" t="n">
        <v>92.08</v>
      </c>
    </row>
    <row r="1318" customFormat="false" ht="15" hidden="false" customHeight="false" outlineLevel="0" collapsed="false">
      <c r="A1318" s="295" t="n">
        <v>91099</v>
      </c>
      <c r="B1318" s="295" t="s">
        <v>1557</v>
      </c>
      <c r="C1318" s="295" t="s">
        <v>67</v>
      </c>
      <c r="D1318" s="296" t="n">
        <v>21.68</v>
      </c>
      <c r="E1318" s="296" t="n">
        <v>108.79</v>
      </c>
    </row>
    <row r="1319" customFormat="false" ht="15" hidden="false" customHeight="false" outlineLevel="0" collapsed="false">
      <c r="A1319" s="295" t="n">
        <v>91100</v>
      </c>
      <c r="B1319" s="295" t="s">
        <v>1558</v>
      </c>
      <c r="C1319" s="295" t="s">
        <v>67</v>
      </c>
      <c r="D1319" s="296" t="n">
        <v>24.41</v>
      </c>
      <c r="E1319" s="296" t="n">
        <v>94.09</v>
      </c>
    </row>
    <row r="1320" customFormat="false" ht="15" hidden="false" customHeight="false" outlineLevel="0" collapsed="false">
      <c r="A1320" s="295" t="n">
        <v>91101</v>
      </c>
      <c r="B1320" s="295" t="s">
        <v>1559</v>
      </c>
      <c r="C1320" s="295" t="s">
        <v>67</v>
      </c>
      <c r="D1320" s="296" t="n">
        <v>25.94</v>
      </c>
      <c r="E1320" s="296" t="n">
        <v>110.7</v>
      </c>
    </row>
    <row r="1321" customFormat="false" ht="15" hidden="false" customHeight="false" outlineLevel="0" collapsed="false">
      <c r="A1321" s="295" t="n">
        <v>93952</v>
      </c>
      <c r="B1321" s="295" t="s">
        <v>1560</v>
      </c>
      <c r="C1321" s="295" t="s">
        <v>107</v>
      </c>
      <c r="D1321" s="296" t="n">
        <v>36.5</v>
      </c>
      <c r="E1321" s="296" t="n">
        <v>78.03</v>
      </c>
    </row>
    <row r="1322" customFormat="false" ht="15" hidden="false" customHeight="false" outlineLevel="0" collapsed="false">
      <c r="A1322" s="295" t="n">
        <v>93953</v>
      </c>
      <c r="B1322" s="295" t="s">
        <v>1561</v>
      </c>
      <c r="C1322" s="295" t="s">
        <v>107</v>
      </c>
      <c r="D1322" s="296" t="n">
        <v>32.55</v>
      </c>
      <c r="E1322" s="296" t="n">
        <v>74.07</v>
      </c>
    </row>
    <row r="1323" customFormat="false" ht="15" hidden="false" customHeight="false" outlineLevel="0" collapsed="false">
      <c r="A1323" s="295" t="n">
        <v>93954</v>
      </c>
      <c r="B1323" s="295" t="s">
        <v>1562</v>
      </c>
      <c r="C1323" s="295" t="s">
        <v>107</v>
      </c>
      <c r="D1323" s="296" t="n">
        <v>30.24</v>
      </c>
      <c r="E1323" s="296" t="n">
        <v>71.66</v>
      </c>
    </row>
    <row r="1324" customFormat="false" ht="15" hidden="false" customHeight="false" outlineLevel="0" collapsed="false">
      <c r="A1324" s="295" t="n">
        <v>93955</v>
      </c>
      <c r="B1324" s="295" t="s">
        <v>1563</v>
      </c>
      <c r="C1324" s="295" t="s">
        <v>107</v>
      </c>
      <c r="D1324" s="296" t="n">
        <v>28.63</v>
      </c>
      <c r="E1324" s="296" t="n">
        <v>69.96</v>
      </c>
    </row>
    <row r="1325" customFormat="false" ht="15" hidden="false" customHeight="false" outlineLevel="0" collapsed="false">
      <c r="A1325" s="295" t="n">
        <v>93956</v>
      </c>
      <c r="B1325" s="295" t="s">
        <v>1564</v>
      </c>
      <c r="C1325" s="295" t="s">
        <v>107</v>
      </c>
      <c r="D1325" s="296" t="n">
        <v>27.38</v>
      </c>
      <c r="E1325" s="296" t="n">
        <v>68.59</v>
      </c>
    </row>
    <row r="1326" customFormat="false" ht="15" hidden="false" customHeight="false" outlineLevel="0" collapsed="false">
      <c r="A1326" s="295" t="n">
        <v>93957</v>
      </c>
      <c r="B1326" s="295" t="s">
        <v>1565</v>
      </c>
      <c r="C1326" s="295" t="s">
        <v>107</v>
      </c>
      <c r="D1326" s="296" t="n">
        <v>37.33</v>
      </c>
      <c r="E1326" s="296" t="n">
        <v>81.21</v>
      </c>
    </row>
    <row r="1327" customFormat="false" ht="15" hidden="false" customHeight="false" outlineLevel="0" collapsed="false">
      <c r="A1327" s="295" t="n">
        <v>93958</v>
      </c>
      <c r="B1327" s="295" t="s">
        <v>1566</v>
      </c>
      <c r="C1327" s="295" t="s">
        <v>107</v>
      </c>
      <c r="D1327" s="296" t="n">
        <v>33.19</v>
      </c>
      <c r="E1327" s="296" t="n">
        <v>77.03</v>
      </c>
    </row>
    <row r="1328" customFormat="false" ht="15" hidden="false" customHeight="false" outlineLevel="0" collapsed="false">
      <c r="A1328" s="295" t="n">
        <v>93959</v>
      </c>
      <c r="B1328" s="295" t="s">
        <v>1567</v>
      </c>
      <c r="C1328" s="295" t="s">
        <v>107</v>
      </c>
      <c r="D1328" s="296" t="n">
        <v>30.78</v>
      </c>
      <c r="E1328" s="296" t="n">
        <v>74.52</v>
      </c>
    </row>
    <row r="1329" customFormat="false" ht="15" hidden="false" customHeight="false" outlineLevel="0" collapsed="false">
      <c r="A1329" s="295" t="n">
        <v>93960</v>
      </c>
      <c r="B1329" s="295" t="s">
        <v>1568</v>
      </c>
      <c r="C1329" s="295" t="s">
        <v>107</v>
      </c>
      <c r="D1329" s="296" t="n">
        <v>29.11</v>
      </c>
      <c r="E1329" s="296" t="n">
        <v>72.75</v>
      </c>
    </row>
    <row r="1330" customFormat="false" ht="15" hidden="false" customHeight="false" outlineLevel="0" collapsed="false">
      <c r="A1330" s="295" t="n">
        <v>93961</v>
      </c>
      <c r="B1330" s="295" t="s">
        <v>1569</v>
      </c>
      <c r="C1330" s="295" t="s">
        <v>107</v>
      </c>
      <c r="D1330" s="296" t="n">
        <v>27.82</v>
      </c>
      <c r="E1330" s="296" t="n">
        <v>71.34</v>
      </c>
    </row>
    <row r="1331" customFormat="false" ht="15" hidden="false" customHeight="false" outlineLevel="0" collapsed="false">
      <c r="A1331" s="295" t="n">
        <v>93962</v>
      </c>
      <c r="B1331" s="295" t="s">
        <v>1570</v>
      </c>
      <c r="C1331" s="295" t="s">
        <v>107</v>
      </c>
      <c r="D1331" s="296" t="n">
        <v>35.25</v>
      </c>
      <c r="E1331" s="296" t="n">
        <v>71.24</v>
      </c>
    </row>
    <row r="1332" customFormat="false" ht="15" hidden="false" customHeight="false" outlineLevel="0" collapsed="false">
      <c r="A1332" s="295" t="n">
        <v>93963</v>
      </c>
      <c r="B1332" s="295" t="s">
        <v>1571</v>
      </c>
      <c r="C1332" s="295" t="s">
        <v>107</v>
      </c>
      <c r="D1332" s="296" t="n">
        <v>31.31</v>
      </c>
      <c r="E1332" s="296" t="n">
        <v>67.28</v>
      </c>
    </row>
    <row r="1333" customFormat="false" ht="15" hidden="false" customHeight="false" outlineLevel="0" collapsed="false">
      <c r="A1333" s="295" t="n">
        <v>93964</v>
      </c>
      <c r="B1333" s="295" t="s">
        <v>1572</v>
      </c>
      <c r="C1333" s="295" t="s">
        <v>107</v>
      </c>
      <c r="D1333" s="296" t="n">
        <v>29.01</v>
      </c>
      <c r="E1333" s="296" t="n">
        <v>64.89</v>
      </c>
    </row>
    <row r="1334" customFormat="false" ht="15" hidden="false" customHeight="false" outlineLevel="0" collapsed="false">
      <c r="A1334" s="295" t="n">
        <v>93965</v>
      </c>
      <c r="B1334" s="295" t="s">
        <v>1573</v>
      </c>
      <c r="C1334" s="295" t="s">
        <v>107</v>
      </c>
      <c r="D1334" s="296" t="n">
        <v>26.23</v>
      </c>
      <c r="E1334" s="296" t="n">
        <v>62.7</v>
      </c>
    </row>
    <row r="1335" customFormat="false" ht="15" hidden="false" customHeight="false" outlineLevel="0" collapsed="false">
      <c r="A1335" s="295" t="n">
        <v>93966</v>
      </c>
      <c r="B1335" s="295" t="s">
        <v>1574</v>
      </c>
      <c r="C1335" s="295" t="s">
        <v>107</v>
      </c>
      <c r="D1335" s="296" t="n">
        <v>26.17</v>
      </c>
      <c r="E1335" s="296" t="n">
        <v>61.83</v>
      </c>
    </row>
    <row r="1336" customFormat="false" ht="15" hidden="false" customHeight="false" outlineLevel="0" collapsed="false">
      <c r="A1336" s="295" t="n">
        <v>93967</v>
      </c>
      <c r="B1336" s="295" t="s">
        <v>1575</v>
      </c>
      <c r="C1336" s="295" t="s">
        <v>107</v>
      </c>
      <c r="D1336" s="296" t="n">
        <v>36.09</v>
      </c>
      <c r="E1336" s="296" t="n">
        <v>74.41</v>
      </c>
    </row>
    <row r="1337" customFormat="false" ht="15" hidden="false" customHeight="false" outlineLevel="0" collapsed="false">
      <c r="A1337" s="295" t="n">
        <v>93968</v>
      </c>
      <c r="B1337" s="295" t="s">
        <v>1576</v>
      </c>
      <c r="C1337" s="295" t="s">
        <v>107</v>
      </c>
      <c r="D1337" s="296" t="n">
        <v>31.95</v>
      </c>
      <c r="E1337" s="296" t="n">
        <v>70.24</v>
      </c>
    </row>
    <row r="1338" customFormat="false" ht="15" hidden="false" customHeight="false" outlineLevel="0" collapsed="false">
      <c r="A1338" s="295" t="n">
        <v>93969</v>
      </c>
      <c r="B1338" s="295" t="s">
        <v>1577</v>
      </c>
      <c r="C1338" s="295" t="s">
        <v>107</v>
      </c>
      <c r="D1338" s="296" t="n">
        <v>29.55</v>
      </c>
      <c r="E1338" s="296" t="n">
        <v>67.74</v>
      </c>
    </row>
    <row r="1339" customFormat="false" ht="15" hidden="false" customHeight="false" outlineLevel="0" collapsed="false">
      <c r="A1339" s="295" t="n">
        <v>93970</v>
      </c>
      <c r="B1339" s="295" t="s">
        <v>1578</v>
      </c>
      <c r="C1339" s="295" t="s">
        <v>107</v>
      </c>
      <c r="D1339" s="296" t="n">
        <v>27.89</v>
      </c>
      <c r="E1339" s="296" t="n">
        <v>65.98</v>
      </c>
    </row>
    <row r="1340" customFormat="false" ht="15" hidden="false" customHeight="false" outlineLevel="0" collapsed="false">
      <c r="A1340" s="295" t="n">
        <v>93971</v>
      </c>
      <c r="B1340" s="295" t="s">
        <v>1579</v>
      </c>
      <c r="C1340" s="295" t="s">
        <v>107</v>
      </c>
      <c r="D1340" s="296" t="n">
        <v>25.72</v>
      </c>
      <c r="E1340" s="296" t="n">
        <v>61.76</v>
      </c>
    </row>
    <row r="1341" customFormat="false" ht="15" hidden="false" customHeight="false" outlineLevel="0" collapsed="false">
      <c r="A1341" s="295" t="n">
        <v>95108</v>
      </c>
      <c r="B1341" s="295" t="s">
        <v>1580</v>
      </c>
      <c r="C1341" s="295" t="s">
        <v>217</v>
      </c>
      <c r="D1341" s="296" t="n">
        <v>12.59</v>
      </c>
      <c r="E1341" s="296" t="n">
        <v>8.98</v>
      </c>
    </row>
    <row r="1342" customFormat="false" ht="15" hidden="false" customHeight="false" outlineLevel="0" collapsed="false">
      <c r="A1342" s="295" t="n">
        <v>83690</v>
      </c>
      <c r="B1342" s="295" t="s">
        <v>1581</v>
      </c>
      <c r="C1342" s="295" t="s">
        <v>1454</v>
      </c>
      <c r="D1342" s="296" t="n">
        <v>251.43</v>
      </c>
      <c r="E1342" s="296" t="n">
        <v>202.42</v>
      </c>
    </row>
    <row r="1343" customFormat="false" ht="15" hidden="false" customHeight="false" outlineLevel="0" collapsed="false">
      <c r="A1343" s="295" t="s">
        <v>1582</v>
      </c>
      <c r="B1343" s="295" t="s">
        <v>1583</v>
      </c>
      <c r="C1343" s="295" t="s">
        <v>217</v>
      </c>
      <c r="D1343" s="296" t="n">
        <v>62.64</v>
      </c>
      <c r="E1343" s="296" t="n">
        <v>289.2</v>
      </c>
    </row>
    <row r="1344" customFormat="false" ht="15" hidden="false" customHeight="false" outlineLevel="0" collapsed="false">
      <c r="A1344" s="295" t="s">
        <v>1584</v>
      </c>
      <c r="B1344" s="295" t="s">
        <v>1585</v>
      </c>
      <c r="C1344" s="295" t="s">
        <v>217</v>
      </c>
      <c r="D1344" s="296" t="n">
        <v>251.04</v>
      </c>
      <c r="E1344" s="296" t="n">
        <v>265.29</v>
      </c>
    </row>
    <row r="1345" customFormat="false" ht="15" hidden="false" customHeight="false" outlineLevel="0" collapsed="false">
      <c r="A1345" s="295" t="s">
        <v>1586</v>
      </c>
      <c r="B1345" s="295" t="s">
        <v>1587</v>
      </c>
      <c r="C1345" s="295" t="s">
        <v>217</v>
      </c>
      <c r="D1345" s="296" t="n">
        <v>405.75</v>
      </c>
      <c r="E1345" s="296" t="n">
        <v>439.05</v>
      </c>
    </row>
    <row r="1346" customFormat="false" ht="15" hidden="false" customHeight="false" outlineLevel="0" collapsed="false">
      <c r="A1346" s="295" t="s">
        <v>1588</v>
      </c>
      <c r="B1346" s="295" t="s">
        <v>1589</v>
      </c>
      <c r="C1346" s="295" t="s">
        <v>217</v>
      </c>
      <c r="D1346" s="296" t="n">
        <v>601.33</v>
      </c>
      <c r="E1346" s="296" t="n">
        <v>663.03</v>
      </c>
    </row>
    <row r="1347" customFormat="false" ht="15" hidden="false" customHeight="false" outlineLevel="0" collapsed="false">
      <c r="A1347" s="295" t="s">
        <v>1590</v>
      </c>
      <c r="B1347" s="295" t="s">
        <v>1591</v>
      </c>
      <c r="C1347" s="295" t="s">
        <v>217</v>
      </c>
      <c r="D1347" s="296" t="n">
        <v>839.97</v>
      </c>
      <c r="E1347" s="296" t="n">
        <v>940.92</v>
      </c>
    </row>
    <row r="1348" customFormat="false" ht="15" hidden="false" customHeight="false" outlineLevel="0" collapsed="false">
      <c r="A1348" s="295" t="s">
        <v>1592</v>
      </c>
      <c r="B1348" s="295" t="s">
        <v>1593</v>
      </c>
      <c r="C1348" s="295" t="s">
        <v>217</v>
      </c>
      <c r="D1348" s="297" t="n">
        <v>1123.41</v>
      </c>
      <c r="E1348" s="296" t="n">
        <v>1275.64</v>
      </c>
    </row>
    <row r="1349" customFormat="false" ht="15" hidden="false" customHeight="false" outlineLevel="0" collapsed="false">
      <c r="A1349" s="295" t="s">
        <v>1594</v>
      </c>
      <c r="B1349" s="295" t="s">
        <v>1595</v>
      </c>
      <c r="C1349" s="295" t="s">
        <v>217</v>
      </c>
      <c r="D1349" s="296" t="n">
        <v>351.86</v>
      </c>
      <c r="E1349" s="296" t="n">
        <v>376.44</v>
      </c>
    </row>
    <row r="1350" customFormat="false" ht="15" hidden="false" customHeight="false" outlineLevel="0" collapsed="false">
      <c r="A1350" s="295" t="s">
        <v>1596</v>
      </c>
      <c r="B1350" s="295" t="s">
        <v>1597</v>
      </c>
      <c r="C1350" s="295" t="s">
        <v>217</v>
      </c>
      <c r="D1350" s="296" t="n">
        <v>572.69</v>
      </c>
      <c r="E1350" s="296" t="n">
        <v>626.14</v>
      </c>
    </row>
    <row r="1351" customFormat="false" ht="15" hidden="false" customHeight="false" outlineLevel="0" collapsed="false">
      <c r="A1351" s="295" t="s">
        <v>1598</v>
      </c>
      <c r="B1351" s="295" t="s">
        <v>1599</v>
      </c>
      <c r="C1351" s="295" t="s">
        <v>217</v>
      </c>
      <c r="D1351" s="296" t="n">
        <v>851.22</v>
      </c>
      <c r="E1351" s="296" t="n">
        <v>946.43</v>
      </c>
    </row>
    <row r="1352" customFormat="false" ht="15" hidden="false" customHeight="false" outlineLevel="0" collapsed="false">
      <c r="A1352" s="295" t="s">
        <v>1600</v>
      </c>
      <c r="B1352" s="295" t="s">
        <v>1601</v>
      </c>
      <c r="C1352" s="295" t="s">
        <v>217</v>
      </c>
      <c r="D1352" s="297" t="n">
        <v>1064.4</v>
      </c>
      <c r="E1352" s="296" t="n">
        <v>1157.26</v>
      </c>
    </row>
    <row r="1353" customFormat="false" ht="15" hidden="false" customHeight="false" outlineLevel="0" collapsed="false">
      <c r="A1353" s="295" t="s">
        <v>1602</v>
      </c>
      <c r="B1353" s="295" t="s">
        <v>1603</v>
      </c>
      <c r="C1353" s="295" t="s">
        <v>217</v>
      </c>
      <c r="D1353" s="297" t="n">
        <v>1590.95</v>
      </c>
      <c r="E1353" s="296" t="n">
        <v>1815.05</v>
      </c>
    </row>
    <row r="1354" customFormat="false" ht="15" hidden="false" customHeight="false" outlineLevel="0" collapsed="false">
      <c r="A1354" s="295" t="s">
        <v>1604</v>
      </c>
      <c r="B1354" s="295" t="s">
        <v>1605</v>
      </c>
      <c r="C1354" s="295" t="s">
        <v>217</v>
      </c>
      <c r="D1354" s="296" t="n">
        <v>452.53</v>
      </c>
      <c r="E1354" s="296" t="n">
        <v>487.35</v>
      </c>
    </row>
    <row r="1355" customFormat="false" ht="15" hidden="false" customHeight="false" outlineLevel="0" collapsed="false">
      <c r="A1355" s="295" t="s">
        <v>1606</v>
      </c>
      <c r="B1355" s="295" t="s">
        <v>1607</v>
      </c>
      <c r="C1355" s="295" t="s">
        <v>217</v>
      </c>
      <c r="D1355" s="296" t="n">
        <v>739.47</v>
      </c>
      <c r="E1355" s="296" t="n">
        <v>812.96</v>
      </c>
    </row>
    <row r="1356" customFormat="false" ht="15" hidden="false" customHeight="false" outlineLevel="0" collapsed="false">
      <c r="A1356" s="295" t="s">
        <v>1608</v>
      </c>
      <c r="B1356" s="295" t="s">
        <v>1609</v>
      </c>
      <c r="C1356" s="295" t="s">
        <v>217</v>
      </c>
      <c r="D1356" s="297" t="n">
        <v>1100.97</v>
      </c>
      <c r="E1356" s="296" t="n">
        <v>1229.64</v>
      </c>
    </row>
    <row r="1357" customFormat="false" ht="15" hidden="false" customHeight="false" outlineLevel="0" collapsed="false">
      <c r="A1357" s="295" t="s">
        <v>1610</v>
      </c>
      <c r="B1357" s="295" t="s">
        <v>1611</v>
      </c>
      <c r="C1357" s="295" t="s">
        <v>217</v>
      </c>
      <c r="D1357" s="297" t="n">
        <v>1539.78</v>
      </c>
      <c r="E1357" s="296" t="n">
        <v>1742</v>
      </c>
    </row>
    <row r="1358" customFormat="false" ht="15" hidden="false" customHeight="false" outlineLevel="0" collapsed="false">
      <c r="A1358" s="295" t="s">
        <v>1612</v>
      </c>
      <c r="B1358" s="295" t="s">
        <v>1613</v>
      </c>
      <c r="C1358" s="295" t="s">
        <v>217</v>
      </c>
      <c r="D1358" s="297" t="n">
        <v>2058.53</v>
      </c>
      <c r="E1358" s="296" t="n">
        <v>2354.52</v>
      </c>
    </row>
    <row r="1359" customFormat="false" ht="15" hidden="false" customHeight="false" outlineLevel="0" collapsed="false">
      <c r="A1359" s="295" t="s">
        <v>1614</v>
      </c>
      <c r="B1359" s="295" t="s">
        <v>1615</v>
      </c>
      <c r="C1359" s="295" t="s">
        <v>217</v>
      </c>
      <c r="D1359" s="296" t="n">
        <v>92.49</v>
      </c>
      <c r="E1359" s="296" t="n">
        <v>197.67</v>
      </c>
    </row>
    <row r="1360" customFormat="false" ht="15" hidden="false" customHeight="false" outlineLevel="0" collapsed="false">
      <c r="A1360" s="295" t="s">
        <v>1616</v>
      </c>
      <c r="B1360" s="295" t="s">
        <v>1617</v>
      </c>
      <c r="C1360" s="295" t="s">
        <v>217</v>
      </c>
      <c r="D1360" s="296" t="n">
        <v>94.75</v>
      </c>
      <c r="E1360" s="296" t="n">
        <v>210.01</v>
      </c>
    </row>
    <row r="1361" customFormat="false" ht="15" hidden="false" customHeight="false" outlineLevel="0" collapsed="false">
      <c r="A1361" s="295" t="s">
        <v>1618</v>
      </c>
      <c r="B1361" s="295" t="s">
        <v>1619</v>
      </c>
      <c r="C1361" s="295" t="s">
        <v>217</v>
      </c>
      <c r="D1361" s="296" t="n">
        <v>72.95</v>
      </c>
      <c r="E1361" s="296" t="n">
        <v>200.88</v>
      </c>
    </row>
    <row r="1362" customFormat="false" ht="15" hidden="false" customHeight="false" outlineLevel="0" collapsed="false">
      <c r="A1362" s="295" t="s">
        <v>1620</v>
      </c>
      <c r="B1362" s="295" t="s">
        <v>1621</v>
      </c>
      <c r="C1362" s="295" t="s">
        <v>217</v>
      </c>
      <c r="D1362" s="296" t="n">
        <v>255.95</v>
      </c>
      <c r="E1362" s="296" t="n">
        <v>661.4</v>
      </c>
    </row>
    <row r="1363" customFormat="false" ht="15" hidden="false" customHeight="false" outlineLevel="0" collapsed="false">
      <c r="A1363" s="295" t="s">
        <v>1622</v>
      </c>
      <c r="B1363" s="295" t="s">
        <v>1623</v>
      </c>
      <c r="C1363" s="295" t="s">
        <v>217</v>
      </c>
      <c r="D1363" s="296" t="n">
        <v>272.72</v>
      </c>
      <c r="E1363" s="296" t="n">
        <v>702.97</v>
      </c>
    </row>
    <row r="1364" customFormat="false" ht="15" hidden="false" customHeight="false" outlineLevel="0" collapsed="false">
      <c r="A1364" s="295" t="s">
        <v>1624</v>
      </c>
      <c r="B1364" s="295" t="s">
        <v>1625</v>
      </c>
      <c r="C1364" s="295" t="s">
        <v>217</v>
      </c>
      <c r="D1364" s="296" t="n">
        <v>292.4</v>
      </c>
      <c r="E1364" s="296" t="n">
        <v>735.35</v>
      </c>
    </row>
    <row r="1365" customFormat="false" ht="15" hidden="false" customHeight="false" outlineLevel="0" collapsed="false">
      <c r="A1365" s="295" t="s">
        <v>1626</v>
      </c>
      <c r="B1365" s="295" t="s">
        <v>1627</v>
      </c>
      <c r="C1365" s="295" t="s">
        <v>217</v>
      </c>
      <c r="D1365" s="296" t="n">
        <v>293.16</v>
      </c>
      <c r="E1365" s="296" t="n">
        <v>740.78</v>
      </c>
    </row>
    <row r="1366" customFormat="false" ht="15" hidden="false" customHeight="false" outlineLevel="0" collapsed="false">
      <c r="A1366" s="295" t="s">
        <v>1628</v>
      </c>
      <c r="B1366" s="295" t="s">
        <v>1629</v>
      </c>
      <c r="C1366" s="295" t="s">
        <v>217</v>
      </c>
      <c r="D1366" s="296" t="n">
        <v>298.77</v>
      </c>
      <c r="E1366" s="296" t="n">
        <v>778.96</v>
      </c>
    </row>
    <row r="1367" customFormat="false" ht="15" hidden="false" customHeight="false" outlineLevel="0" collapsed="false">
      <c r="A1367" s="295" t="s">
        <v>1630</v>
      </c>
      <c r="B1367" s="295" t="s">
        <v>1631</v>
      </c>
      <c r="C1367" s="295" t="s">
        <v>217</v>
      </c>
      <c r="D1367" s="296" t="n">
        <v>323.41</v>
      </c>
      <c r="E1367" s="296" t="n">
        <v>835.78</v>
      </c>
    </row>
    <row r="1368" customFormat="false" ht="15" hidden="false" customHeight="false" outlineLevel="0" collapsed="false">
      <c r="A1368" s="295" t="s">
        <v>1632</v>
      </c>
      <c r="B1368" s="295" t="s">
        <v>1633</v>
      </c>
      <c r="C1368" s="295" t="s">
        <v>217</v>
      </c>
      <c r="D1368" s="296" t="n">
        <v>341.09</v>
      </c>
      <c r="E1368" s="296" t="n">
        <v>870.19</v>
      </c>
    </row>
    <row r="1369" customFormat="false" ht="15" hidden="false" customHeight="false" outlineLevel="0" collapsed="false">
      <c r="A1369" s="295" t="s">
        <v>1634</v>
      </c>
      <c r="B1369" s="295" t="s">
        <v>1635</v>
      </c>
      <c r="C1369" s="295" t="s">
        <v>217</v>
      </c>
      <c r="D1369" s="296" t="n">
        <v>371.4</v>
      </c>
      <c r="E1369" s="296" t="n">
        <v>965.44</v>
      </c>
    </row>
    <row r="1370" customFormat="false" ht="15" hidden="false" customHeight="false" outlineLevel="0" collapsed="false">
      <c r="A1370" s="295" t="s">
        <v>1636</v>
      </c>
      <c r="B1370" s="295" t="s">
        <v>1637</v>
      </c>
      <c r="C1370" s="295" t="s">
        <v>217</v>
      </c>
      <c r="D1370" s="296" t="n">
        <v>400.85</v>
      </c>
      <c r="E1370" s="296" t="n">
        <v>1036.43</v>
      </c>
    </row>
    <row r="1371" customFormat="false" ht="15" hidden="false" customHeight="false" outlineLevel="0" collapsed="false">
      <c r="A1371" s="295" t="s">
        <v>1638</v>
      </c>
      <c r="B1371" s="295" t="s">
        <v>1639</v>
      </c>
      <c r="C1371" s="295" t="s">
        <v>217</v>
      </c>
      <c r="D1371" s="296" t="n">
        <v>427.84</v>
      </c>
      <c r="E1371" s="296" t="n">
        <v>1084.74</v>
      </c>
    </row>
    <row r="1372" customFormat="false" ht="15" hidden="false" customHeight="false" outlineLevel="0" collapsed="false">
      <c r="A1372" s="295" t="s">
        <v>1640</v>
      </c>
      <c r="B1372" s="295" t="s">
        <v>1641</v>
      </c>
      <c r="C1372" s="295" t="s">
        <v>217</v>
      </c>
      <c r="D1372" s="296" t="n">
        <v>471.03</v>
      </c>
      <c r="E1372" s="296" t="n">
        <v>1161.08</v>
      </c>
    </row>
    <row r="1373" customFormat="false" ht="15" hidden="false" customHeight="false" outlineLevel="0" collapsed="false">
      <c r="A1373" s="295" t="s">
        <v>1642</v>
      </c>
      <c r="B1373" s="295" t="s">
        <v>1643</v>
      </c>
      <c r="C1373" s="295" t="s">
        <v>217</v>
      </c>
      <c r="D1373" s="296" t="n">
        <v>486.9</v>
      </c>
      <c r="E1373" s="296" t="n">
        <v>1226.8</v>
      </c>
    </row>
    <row r="1374" customFormat="false" ht="15" hidden="false" customHeight="false" outlineLevel="0" collapsed="false">
      <c r="A1374" s="295" t="s">
        <v>1644</v>
      </c>
      <c r="B1374" s="295" t="s">
        <v>1645</v>
      </c>
      <c r="C1374" s="295" t="s">
        <v>217</v>
      </c>
      <c r="D1374" s="296" t="n">
        <v>517.82</v>
      </c>
      <c r="E1374" s="296" t="n">
        <v>1305.74</v>
      </c>
    </row>
    <row r="1375" customFormat="false" ht="15" hidden="false" customHeight="false" outlineLevel="0" collapsed="false">
      <c r="A1375" s="295" t="s">
        <v>1646</v>
      </c>
      <c r="B1375" s="295" t="s">
        <v>1647</v>
      </c>
      <c r="C1375" s="295" t="s">
        <v>217</v>
      </c>
      <c r="D1375" s="296" t="n">
        <v>547.05</v>
      </c>
      <c r="E1375" s="296" t="n">
        <v>1376.64</v>
      </c>
    </row>
    <row r="1376" customFormat="false" ht="15" hidden="false" customHeight="false" outlineLevel="0" collapsed="false">
      <c r="A1376" s="295" t="s">
        <v>1648</v>
      </c>
      <c r="B1376" s="295" t="s">
        <v>1649</v>
      </c>
      <c r="C1376" s="295" t="s">
        <v>217</v>
      </c>
      <c r="D1376" s="296" t="n">
        <v>576.83</v>
      </c>
      <c r="E1376" s="296" t="n">
        <v>1447.77</v>
      </c>
    </row>
    <row r="1377" customFormat="false" ht="15" hidden="false" customHeight="false" outlineLevel="0" collapsed="false">
      <c r="A1377" s="295" t="s">
        <v>1650</v>
      </c>
      <c r="B1377" s="295" t="s">
        <v>1651</v>
      </c>
      <c r="C1377" s="295" t="s">
        <v>217</v>
      </c>
      <c r="D1377" s="296" t="n">
        <v>606.06</v>
      </c>
      <c r="E1377" s="296" t="n">
        <v>1518.67</v>
      </c>
    </row>
    <row r="1378" customFormat="false" ht="15" hidden="false" customHeight="false" outlineLevel="0" collapsed="false">
      <c r="A1378" s="295" t="s">
        <v>1652</v>
      </c>
      <c r="B1378" s="295" t="s">
        <v>1653</v>
      </c>
      <c r="C1378" s="295" t="s">
        <v>217</v>
      </c>
      <c r="D1378" s="296" t="n">
        <v>637.11</v>
      </c>
      <c r="E1378" s="296" t="n">
        <v>1595.9</v>
      </c>
    </row>
    <row r="1379" customFormat="false" ht="15" hidden="false" customHeight="false" outlineLevel="0" collapsed="false">
      <c r="A1379" s="295" t="s">
        <v>1654</v>
      </c>
      <c r="B1379" s="295" t="s">
        <v>1655</v>
      </c>
      <c r="C1379" s="295" t="s">
        <v>217</v>
      </c>
      <c r="D1379" s="296" t="n">
        <v>666.35</v>
      </c>
      <c r="E1379" s="296" t="n">
        <v>1666.8</v>
      </c>
    </row>
    <row r="1380" customFormat="false" ht="15" hidden="false" customHeight="false" outlineLevel="0" collapsed="false">
      <c r="A1380" s="295" t="s">
        <v>1656</v>
      </c>
      <c r="B1380" s="295" t="s">
        <v>1657</v>
      </c>
      <c r="C1380" s="295" t="s">
        <v>217</v>
      </c>
      <c r="D1380" s="296" t="n">
        <v>695.58</v>
      </c>
      <c r="E1380" s="296" t="n">
        <v>1737.7</v>
      </c>
    </row>
    <row r="1381" customFormat="false" ht="15" hidden="false" customHeight="false" outlineLevel="0" collapsed="false">
      <c r="A1381" s="295" t="s">
        <v>1658</v>
      </c>
      <c r="B1381" s="295" t="s">
        <v>1659</v>
      </c>
      <c r="C1381" s="295" t="s">
        <v>217</v>
      </c>
      <c r="D1381" s="296" t="n">
        <v>725.41</v>
      </c>
      <c r="E1381" s="296" t="n">
        <v>1923.37</v>
      </c>
    </row>
    <row r="1382" customFormat="false" ht="15" hidden="false" customHeight="false" outlineLevel="0" collapsed="false">
      <c r="A1382" s="295" t="s">
        <v>1660</v>
      </c>
      <c r="B1382" s="295" t="s">
        <v>1661</v>
      </c>
      <c r="C1382" s="295" t="s">
        <v>217</v>
      </c>
      <c r="D1382" s="296" t="n">
        <v>754.64</v>
      </c>
      <c r="E1382" s="296" t="n">
        <v>1879.98</v>
      </c>
    </row>
    <row r="1383" customFormat="false" ht="15" hidden="false" customHeight="false" outlineLevel="0" collapsed="false">
      <c r="A1383" s="295" t="s">
        <v>1662</v>
      </c>
      <c r="B1383" s="295" t="s">
        <v>1663</v>
      </c>
      <c r="C1383" s="295" t="s">
        <v>217</v>
      </c>
      <c r="D1383" s="296" t="n">
        <v>784.42</v>
      </c>
      <c r="E1383" s="296" t="n">
        <v>1951.11</v>
      </c>
    </row>
    <row r="1384" customFormat="false" ht="15" hidden="false" customHeight="false" outlineLevel="0" collapsed="false">
      <c r="A1384" s="295" t="s">
        <v>1664</v>
      </c>
      <c r="B1384" s="295" t="s">
        <v>1665</v>
      </c>
      <c r="C1384" s="295" t="s">
        <v>217</v>
      </c>
      <c r="D1384" s="296" t="n">
        <v>813.65</v>
      </c>
      <c r="E1384" s="296" t="n">
        <v>2022.01</v>
      </c>
    </row>
    <row r="1385" customFormat="false" ht="15" hidden="false" customHeight="false" outlineLevel="0" collapsed="false">
      <c r="A1385" s="295" t="s">
        <v>1666</v>
      </c>
      <c r="B1385" s="295" t="s">
        <v>1667</v>
      </c>
      <c r="C1385" s="295" t="s">
        <v>217</v>
      </c>
      <c r="D1385" s="296" t="n">
        <v>259.75</v>
      </c>
      <c r="E1385" s="296" t="n">
        <v>1002.63</v>
      </c>
    </row>
    <row r="1386" customFormat="false" ht="15" hidden="false" customHeight="false" outlineLevel="0" collapsed="false">
      <c r="A1386" s="295" t="s">
        <v>1668</v>
      </c>
      <c r="B1386" s="295" t="s">
        <v>1669</v>
      </c>
      <c r="C1386" s="295" t="s">
        <v>217</v>
      </c>
      <c r="D1386" s="296" t="n">
        <v>275.64</v>
      </c>
      <c r="E1386" s="296" t="n">
        <v>1034.41</v>
      </c>
    </row>
    <row r="1387" customFormat="false" ht="15" hidden="false" customHeight="false" outlineLevel="0" collapsed="false">
      <c r="A1387" s="295" t="s">
        <v>1670</v>
      </c>
      <c r="B1387" s="295" t="s">
        <v>1671</v>
      </c>
      <c r="C1387" s="295" t="s">
        <v>217</v>
      </c>
      <c r="D1387" s="296" t="n">
        <v>297.65</v>
      </c>
      <c r="E1387" s="296" t="n">
        <v>1103.37</v>
      </c>
    </row>
    <row r="1388" customFormat="false" ht="15" hidden="false" customHeight="false" outlineLevel="0" collapsed="false">
      <c r="A1388" s="295" t="s">
        <v>1672</v>
      </c>
      <c r="B1388" s="295" t="s">
        <v>1673</v>
      </c>
      <c r="C1388" s="295" t="s">
        <v>217</v>
      </c>
      <c r="D1388" s="296" t="n">
        <v>299.27</v>
      </c>
      <c r="E1388" s="296" t="n">
        <v>1109.19</v>
      </c>
    </row>
    <row r="1389" customFormat="false" ht="15" hidden="false" customHeight="false" outlineLevel="0" collapsed="false">
      <c r="A1389" s="295" t="s">
        <v>1674</v>
      </c>
      <c r="B1389" s="295" t="s">
        <v>1675</v>
      </c>
      <c r="C1389" s="295" t="s">
        <v>217</v>
      </c>
      <c r="D1389" s="296" t="n">
        <v>301.42</v>
      </c>
      <c r="E1389" s="296" t="n">
        <v>1116.39</v>
      </c>
    </row>
    <row r="1390" customFormat="false" ht="15" hidden="false" customHeight="false" outlineLevel="0" collapsed="false">
      <c r="A1390" s="295" t="s">
        <v>1676</v>
      </c>
      <c r="B1390" s="295" t="s">
        <v>1677</v>
      </c>
      <c r="C1390" s="295" t="s">
        <v>217</v>
      </c>
      <c r="D1390" s="296" t="n">
        <v>331.35</v>
      </c>
      <c r="E1390" s="296" t="n">
        <v>1188.27</v>
      </c>
    </row>
    <row r="1391" customFormat="false" ht="15" hidden="false" customHeight="false" outlineLevel="0" collapsed="false">
      <c r="A1391" s="295" t="s">
        <v>1678</v>
      </c>
      <c r="B1391" s="295" t="s">
        <v>1679</v>
      </c>
      <c r="C1391" s="295" t="s">
        <v>217</v>
      </c>
      <c r="D1391" s="296" t="n">
        <v>349.68</v>
      </c>
      <c r="E1391" s="296" t="n">
        <v>1231.34</v>
      </c>
    </row>
    <row r="1392" customFormat="false" ht="15" hidden="false" customHeight="false" outlineLevel="0" collapsed="false">
      <c r="A1392" s="295" t="s">
        <v>1680</v>
      </c>
      <c r="B1392" s="295" t="s">
        <v>1681</v>
      </c>
      <c r="C1392" s="295" t="s">
        <v>217</v>
      </c>
      <c r="D1392" s="296" t="n">
        <v>379.61</v>
      </c>
      <c r="E1392" s="296" t="n">
        <v>1303.22</v>
      </c>
    </row>
    <row r="1393" customFormat="false" ht="15" hidden="false" customHeight="false" outlineLevel="0" collapsed="false">
      <c r="A1393" s="295" t="s">
        <v>1682</v>
      </c>
      <c r="B1393" s="295" t="s">
        <v>1683</v>
      </c>
      <c r="C1393" s="295" t="s">
        <v>217</v>
      </c>
      <c r="D1393" s="296" t="n">
        <v>409.53</v>
      </c>
      <c r="E1393" s="296" t="n">
        <v>1375.1</v>
      </c>
    </row>
    <row r="1394" customFormat="false" ht="15" hidden="false" customHeight="false" outlineLevel="0" collapsed="false">
      <c r="A1394" s="295" t="s">
        <v>1684</v>
      </c>
      <c r="B1394" s="295" t="s">
        <v>1685</v>
      </c>
      <c r="C1394" s="295" t="s">
        <v>217</v>
      </c>
      <c r="D1394" s="296" t="n">
        <v>439.45</v>
      </c>
      <c r="E1394" s="296" t="n">
        <v>1446.99</v>
      </c>
    </row>
    <row r="1395" customFormat="false" ht="15" hidden="false" customHeight="false" outlineLevel="0" collapsed="false">
      <c r="A1395" s="295" t="s">
        <v>1686</v>
      </c>
      <c r="B1395" s="295" t="s">
        <v>1687</v>
      </c>
      <c r="C1395" s="295" t="s">
        <v>217</v>
      </c>
      <c r="D1395" s="296" t="n">
        <v>469.86</v>
      </c>
      <c r="E1395" s="296" t="n">
        <v>1519.09</v>
      </c>
    </row>
    <row r="1396" customFormat="false" ht="15" hidden="false" customHeight="false" outlineLevel="0" collapsed="false">
      <c r="A1396" s="295" t="s">
        <v>1688</v>
      </c>
      <c r="B1396" s="295" t="s">
        <v>1689</v>
      </c>
      <c r="C1396" s="295" t="s">
        <v>217</v>
      </c>
      <c r="D1396" s="296" t="n">
        <v>500.1</v>
      </c>
      <c r="E1396" s="296" t="n">
        <v>1591.12</v>
      </c>
    </row>
    <row r="1397" customFormat="false" ht="15" hidden="false" customHeight="false" outlineLevel="0" collapsed="false">
      <c r="A1397" s="295" t="s">
        <v>1690</v>
      </c>
      <c r="B1397" s="295" t="s">
        <v>1691</v>
      </c>
      <c r="C1397" s="295" t="s">
        <v>217</v>
      </c>
      <c r="D1397" s="296" t="n">
        <v>529.59</v>
      </c>
      <c r="E1397" s="296" t="n">
        <v>1660.54</v>
      </c>
    </row>
    <row r="1398" customFormat="false" ht="15" hidden="false" customHeight="false" outlineLevel="0" collapsed="false">
      <c r="A1398" s="295" t="s">
        <v>1692</v>
      </c>
      <c r="B1398" s="295" t="s">
        <v>1693</v>
      </c>
      <c r="C1398" s="295" t="s">
        <v>217</v>
      </c>
      <c r="D1398" s="296" t="n">
        <v>554.77</v>
      </c>
      <c r="E1398" s="296" t="n">
        <v>1732.56</v>
      </c>
    </row>
    <row r="1399" customFormat="false" ht="15" hidden="false" customHeight="false" outlineLevel="0" collapsed="false">
      <c r="A1399" s="295" t="s">
        <v>1694</v>
      </c>
      <c r="B1399" s="295" t="s">
        <v>1695</v>
      </c>
      <c r="C1399" s="295" t="s">
        <v>217</v>
      </c>
      <c r="D1399" s="296" t="n">
        <v>590.24</v>
      </c>
      <c r="E1399" s="296" t="n">
        <v>1806.94</v>
      </c>
    </row>
    <row r="1400" customFormat="false" ht="15" hidden="false" customHeight="false" outlineLevel="0" collapsed="false">
      <c r="A1400" s="295" t="s">
        <v>1696</v>
      </c>
      <c r="B1400" s="295" t="s">
        <v>1697</v>
      </c>
      <c r="C1400" s="295" t="s">
        <v>217</v>
      </c>
      <c r="D1400" s="296" t="n">
        <v>590.9</v>
      </c>
      <c r="E1400" s="296" t="n">
        <v>1867.34</v>
      </c>
    </row>
    <row r="1401" customFormat="false" ht="15" hidden="false" customHeight="false" outlineLevel="0" collapsed="false">
      <c r="A1401" s="295" t="s">
        <v>1698</v>
      </c>
      <c r="B1401" s="295" t="s">
        <v>1699</v>
      </c>
      <c r="C1401" s="295" t="s">
        <v>217</v>
      </c>
      <c r="D1401" s="296" t="n">
        <v>103.51</v>
      </c>
      <c r="E1401" s="296" t="n">
        <v>594.72</v>
      </c>
    </row>
    <row r="1402" customFormat="false" ht="15" hidden="false" customHeight="false" outlineLevel="0" collapsed="false">
      <c r="A1402" s="295" t="s">
        <v>1700</v>
      </c>
      <c r="B1402" s="295" t="s">
        <v>1701</v>
      </c>
      <c r="C1402" s="295" t="s">
        <v>217</v>
      </c>
      <c r="D1402" s="296" t="n">
        <v>351.2</v>
      </c>
      <c r="E1402" s="296" t="n">
        <v>925.35</v>
      </c>
    </row>
    <row r="1403" customFormat="false" ht="15" hidden="false" customHeight="false" outlineLevel="0" collapsed="false">
      <c r="A1403" s="295" t="s">
        <v>1702</v>
      </c>
      <c r="B1403" s="295" t="s">
        <v>1703</v>
      </c>
      <c r="C1403" s="295" t="s">
        <v>217</v>
      </c>
      <c r="D1403" s="296" t="n">
        <v>361.3</v>
      </c>
      <c r="E1403" s="296" t="n">
        <v>933.68</v>
      </c>
    </row>
    <row r="1404" customFormat="false" ht="15" hidden="false" customHeight="false" outlineLevel="0" collapsed="false">
      <c r="A1404" s="295" t="s">
        <v>1704</v>
      </c>
      <c r="B1404" s="295" t="s">
        <v>1705</v>
      </c>
      <c r="C1404" s="295" t="s">
        <v>217</v>
      </c>
      <c r="D1404" s="296" t="n">
        <v>391.03</v>
      </c>
      <c r="E1404" s="296" t="n">
        <v>1012.77</v>
      </c>
    </row>
    <row r="1405" customFormat="false" ht="15" hidden="false" customHeight="false" outlineLevel="0" collapsed="false">
      <c r="A1405" s="295" t="s">
        <v>1706</v>
      </c>
      <c r="B1405" s="295" t="s">
        <v>1707</v>
      </c>
      <c r="C1405" s="295" t="s">
        <v>217</v>
      </c>
      <c r="D1405" s="296" t="n">
        <v>418.84</v>
      </c>
      <c r="E1405" s="296" t="n">
        <v>1068.64</v>
      </c>
    </row>
    <row r="1406" customFormat="false" ht="15" hidden="false" customHeight="false" outlineLevel="0" collapsed="false">
      <c r="A1406" s="295" t="s">
        <v>1708</v>
      </c>
      <c r="B1406" s="295" t="s">
        <v>1709</v>
      </c>
      <c r="C1406" s="295" t="s">
        <v>217</v>
      </c>
      <c r="D1406" s="296" t="n">
        <v>919.29</v>
      </c>
      <c r="E1406" s="296" t="n">
        <v>1079.01</v>
      </c>
    </row>
    <row r="1407" customFormat="false" ht="15" hidden="false" customHeight="false" outlineLevel="0" collapsed="false">
      <c r="A1407" s="295" t="s">
        <v>1710</v>
      </c>
      <c r="B1407" s="295" t="s">
        <v>1711</v>
      </c>
      <c r="C1407" s="295" t="s">
        <v>217</v>
      </c>
      <c r="D1407" s="297" t="n">
        <v>1033.86</v>
      </c>
      <c r="E1407" s="296" t="n">
        <v>1251.49</v>
      </c>
    </row>
    <row r="1408" customFormat="false" ht="15" hidden="false" customHeight="false" outlineLevel="0" collapsed="false">
      <c r="A1408" s="295" t="s">
        <v>1712</v>
      </c>
      <c r="B1408" s="295" t="s">
        <v>1713</v>
      </c>
      <c r="C1408" s="295" t="s">
        <v>217</v>
      </c>
      <c r="D1408" s="297" t="n">
        <v>1116.84</v>
      </c>
      <c r="E1408" s="296" t="n">
        <v>1354.72</v>
      </c>
    </row>
    <row r="1409" customFormat="false" ht="15" hidden="false" customHeight="false" outlineLevel="0" collapsed="false">
      <c r="A1409" s="295" t="s">
        <v>1714</v>
      </c>
      <c r="B1409" s="295" t="s">
        <v>1715</v>
      </c>
      <c r="C1409" s="295" t="s">
        <v>217</v>
      </c>
      <c r="D1409" s="297" t="n">
        <v>1290.25</v>
      </c>
      <c r="E1409" s="296" t="n">
        <v>1538.16</v>
      </c>
    </row>
    <row r="1410" customFormat="false" ht="15" hidden="false" customHeight="false" outlineLevel="0" collapsed="false">
      <c r="A1410" s="295" t="s">
        <v>1716</v>
      </c>
      <c r="B1410" s="295" t="s">
        <v>1717</v>
      </c>
      <c r="C1410" s="295" t="s">
        <v>217</v>
      </c>
      <c r="D1410" s="297" t="n">
        <v>1498.1</v>
      </c>
      <c r="E1410" s="296" t="n">
        <v>1785.23</v>
      </c>
    </row>
    <row r="1411" customFormat="false" ht="15" hidden="false" customHeight="false" outlineLevel="0" collapsed="false">
      <c r="A1411" s="295" t="s">
        <v>1718</v>
      </c>
      <c r="B1411" s="295" t="s">
        <v>1719</v>
      </c>
      <c r="C1411" s="295" t="s">
        <v>217</v>
      </c>
      <c r="D1411" s="297" t="n">
        <v>1686.2</v>
      </c>
      <c r="E1411" s="296" t="n">
        <v>1980.43</v>
      </c>
    </row>
    <row r="1412" customFormat="false" ht="15" hidden="false" customHeight="false" outlineLevel="0" collapsed="false">
      <c r="A1412" s="295" t="s">
        <v>1720</v>
      </c>
      <c r="B1412" s="295" t="s">
        <v>1721</v>
      </c>
      <c r="C1412" s="295" t="s">
        <v>217</v>
      </c>
      <c r="D1412" s="297" t="n">
        <v>1828.75</v>
      </c>
      <c r="E1412" s="296" t="n">
        <v>2160.93</v>
      </c>
    </row>
    <row r="1413" customFormat="false" ht="15" hidden="false" customHeight="false" outlineLevel="0" collapsed="false">
      <c r="A1413" s="295" t="s">
        <v>1722</v>
      </c>
      <c r="B1413" s="295" t="s">
        <v>1723</v>
      </c>
      <c r="C1413" s="295" t="s">
        <v>217</v>
      </c>
      <c r="D1413" s="297" t="n">
        <v>1963.02</v>
      </c>
      <c r="E1413" s="296" t="n">
        <v>2311.3</v>
      </c>
    </row>
    <row r="1414" customFormat="false" ht="15" hidden="false" customHeight="false" outlineLevel="0" collapsed="false">
      <c r="A1414" s="295" t="s">
        <v>1724</v>
      </c>
      <c r="B1414" s="295" t="s">
        <v>1725</v>
      </c>
      <c r="C1414" s="295" t="s">
        <v>217</v>
      </c>
      <c r="D1414" s="296" t="n">
        <v>43.41</v>
      </c>
      <c r="E1414" s="296" t="n">
        <v>67.92</v>
      </c>
    </row>
    <row r="1415" customFormat="false" ht="15" hidden="false" customHeight="false" outlineLevel="0" collapsed="false">
      <c r="A1415" s="295" t="s">
        <v>1726</v>
      </c>
      <c r="B1415" s="295" t="s">
        <v>1727</v>
      </c>
      <c r="C1415" s="295" t="s">
        <v>217</v>
      </c>
      <c r="D1415" s="296" t="n">
        <v>565.26</v>
      </c>
      <c r="E1415" s="296" t="n">
        <v>690.12</v>
      </c>
    </row>
    <row r="1416" customFormat="false" ht="15" hidden="false" customHeight="false" outlineLevel="0" collapsed="false">
      <c r="A1416" s="295" t="s">
        <v>1728</v>
      </c>
      <c r="B1416" s="295" t="s">
        <v>1729</v>
      </c>
      <c r="C1416" s="295" t="s">
        <v>217</v>
      </c>
      <c r="D1416" s="296" t="n">
        <v>382.43</v>
      </c>
      <c r="E1416" s="296" t="n">
        <v>344.54</v>
      </c>
    </row>
    <row r="1417" customFormat="false" ht="15" hidden="false" customHeight="false" outlineLevel="0" collapsed="false">
      <c r="A1417" s="295" t="s">
        <v>1730</v>
      </c>
      <c r="B1417" s="295" t="s">
        <v>1731</v>
      </c>
      <c r="C1417" s="295" t="s">
        <v>217</v>
      </c>
      <c r="D1417" s="297" t="n">
        <v>1463.12</v>
      </c>
      <c r="E1417" s="296" t="n">
        <v>1848.27</v>
      </c>
    </row>
    <row r="1418" customFormat="false" ht="15" hidden="false" customHeight="false" outlineLevel="0" collapsed="false">
      <c r="A1418" s="295" t="s">
        <v>1732</v>
      </c>
      <c r="B1418" s="295" t="s">
        <v>1733</v>
      </c>
      <c r="C1418" s="295" t="s">
        <v>217</v>
      </c>
      <c r="D1418" s="297" t="n">
        <v>1841.14</v>
      </c>
      <c r="E1418" s="296" t="n">
        <v>3082.51</v>
      </c>
    </row>
    <row r="1419" customFormat="false" ht="15" hidden="false" customHeight="false" outlineLevel="0" collapsed="false">
      <c r="A1419" s="295" t="s">
        <v>1734</v>
      </c>
      <c r="B1419" s="295" t="s">
        <v>1735</v>
      </c>
      <c r="C1419" s="295" t="s">
        <v>217</v>
      </c>
      <c r="D1419" s="297" t="n">
        <v>2947.27</v>
      </c>
      <c r="E1419" s="296" t="n">
        <v>4383.89</v>
      </c>
    </row>
    <row r="1420" customFormat="false" ht="15" hidden="false" customHeight="false" outlineLevel="0" collapsed="false">
      <c r="A1420" s="295" t="s">
        <v>1736</v>
      </c>
      <c r="B1420" s="295" t="s">
        <v>1737</v>
      </c>
      <c r="C1420" s="295" t="s">
        <v>217</v>
      </c>
      <c r="D1420" s="296" t="n">
        <v>422.68</v>
      </c>
      <c r="E1420" s="296" t="n">
        <v>867.84</v>
      </c>
    </row>
    <row r="1421" customFormat="false" ht="15" hidden="false" customHeight="false" outlineLevel="0" collapsed="false">
      <c r="A1421" s="295" t="n">
        <v>83621</v>
      </c>
      <c r="B1421" s="295" t="s">
        <v>1738</v>
      </c>
      <c r="C1421" s="295" t="s">
        <v>217</v>
      </c>
      <c r="D1421" s="296" t="n">
        <v>62.14</v>
      </c>
      <c r="E1421" s="296" t="n">
        <v>30.15</v>
      </c>
    </row>
    <row r="1422" customFormat="false" ht="15" hidden="false" customHeight="false" outlineLevel="0" collapsed="false">
      <c r="A1422" s="295" t="n">
        <v>83659</v>
      </c>
      <c r="B1422" s="295" t="s">
        <v>1739</v>
      </c>
      <c r="C1422" s="295" t="s">
        <v>217</v>
      </c>
      <c r="D1422" s="296" t="n">
        <v>326.18</v>
      </c>
      <c r="E1422" s="296" t="n">
        <v>348.94</v>
      </c>
    </row>
    <row r="1423" customFormat="false" ht="15" hidden="false" customHeight="false" outlineLevel="0" collapsed="false">
      <c r="A1423" s="295" t="n">
        <v>83708</v>
      </c>
      <c r="B1423" s="295" t="s">
        <v>1740</v>
      </c>
      <c r="C1423" s="295" t="s">
        <v>217</v>
      </c>
      <c r="D1423" s="296" t="n">
        <v>474.03</v>
      </c>
      <c r="E1423" s="296" t="n">
        <v>611.73</v>
      </c>
    </row>
    <row r="1424" customFormat="false" ht="15" hidden="false" customHeight="false" outlineLevel="0" collapsed="false">
      <c r="A1424" s="295" t="n">
        <v>83709</v>
      </c>
      <c r="B1424" s="295" t="s">
        <v>1741</v>
      </c>
      <c r="C1424" s="295" t="s">
        <v>217</v>
      </c>
      <c r="D1424" s="296" t="n">
        <v>562.85</v>
      </c>
      <c r="E1424" s="296" t="n">
        <v>777.47</v>
      </c>
    </row>
    <row r="1425" customFormat="false" ht="15" hidden="false" customHeight="false" outlineLevel="0" collapsed="false">
      <c r="A1425" s="295" t="n">
        <v>83710</v>
      </c>
      <c r="B1425" s="295" t="s">
        <v>1742</v>
      </c>
      <c r="C1425" s="295" t="s">
        <v>217</v>
      </c>
      <c r="D1425" s="297" t="n">
        <v>1096.08</v>
      </c>
      <c r="E1425" s="296" t="n">
        <v>1678.79</v>
      </c>
    </row>
    <row r="1426" customFormat="false" ht="15" hidden="false" customHeight="false" outlineLevel="0" collapsed="false">
      <c r="A1426" s="295" t="n">
        <v>83711</v>
      </c>
      <c r="B1426" s="295" t="s">
        <v>1743</v>
      </c>
      <c r="C1426" s="295" t="s">
        <v>217</v>
      </c>
      <c r="D1426" s="297" t="n">
        <v>1223.92</v>
      </c>
      <c r="E1426" s="296" t="n">
        <v>1969.92</v>
      </c>
    </row>
    <row r="1427" customFormat="false" ht="15" hidden="false" customHeight="false" outlineLevel="0" collapsed="false">
      <c r="A1427" s="295" t="n">
        <v>83712</v>
      </c>
      <c r="B1427" s="295" t="s">
        <v>1744</v>
      </c>
      <c r="C1427" s="295" t="s">
        <v>217</v>
      </c>
      <c r="D1427" s="297" t="n">
        <v>1616.07</v>
      </c>
      <c r="E1427" s="296" t="n">
        <v>2564.75</v>
      </c>
    </row>
    <row r="1428" customFormat="false" ht="15" hidden="false" customHeight="false" outlineLevel="0" collapsed="false">
      <c r="A1428" s="295" t="n">
        <v>83713</v>
      </c>
      <c r="B1428" s="295" t="s">
        <v>1745</v>
      </c>
      <c r="C1428" s="295" t="s">
        <v>217</v>
      </c>
      <c r="D1428" s="297" t="n">
        <v>1949.85</v>
      </c>
      <c r="E1428" s="296" t="n">
        <v>3154.65</v>
      </c>
    </row>
    <row r="1429" customFormat="false" ht="15" hidden="false" customHeight="false" outlineLevel="0" collapsed="false">
      <c r="A1429" s="295" t="n">
        <v>83714</v>
      </c>
      <c r="B1429" s="295" t="s">
        <v>1746</v>
      </c>
      <c r="C1429" s="295" t="s">
        <v>107</v>
      </c>
      <c r="D1429" s="296" t="n">
        <v>265.4</v>
      </c>
      <c r="E1429" s="296" t="n">
        <v>312.48</v>
      </c>
    </row>
    <row r="1430" customFormat="false" ht="15" hidden="false" customHeight="false" outlineLevel="0" collapsed="false">
      <c r="A1430" s="295" t="n">
        <v>83715</v>
      </c>
      <c r="B1430" s="295" t="s">
        <v>1747</v>
      </c>
      <c r="C1430" s="295" t="s">
        <v>107</v>
      </c>
      <c r="D1430" s="296" t="n">
        <v>243.32</v>
      </c>
      <c r="E1430" s="296" t="n">
        <v>311.85</v>
      </c>
    </row>
    <row r="1431" customFormat="false" ht="15" hidden="false" customHeight="false" outlineLevel="0" collapsed="false">
      <c r="A1431" s="295" t="n">
        <v>83716</v>
      </c>
      <c r="B1431" s="295" t="s">
        <v>1748</v>
      </c>
      <c r="C1431" s="295" t="s">
        <v>217</v>
      </c>
      <c r="D1431" s="296" t="n">
        <v>62.14</v>
      </c>
      <c r="E1431" s="296" t="n">
        <v>288.92</v>
      </c>
    </row>
    <row r="1432" customFormat="false" ht="15" hidden="false" customHeight="false" outlineLevel="0" collapsed="false">
      <c r="A1432" s="295" t="n">
        <v>94263</v>
      </c>
      <c r="B1432" s="295" t="s">
        <v>1749</v>
      </c>
      <c r="C1432" s="295" t="s">
        <v>107</v>
      </c>
      <c r="D1432" s="296" t="n">
        <v>8.51</v>
      </c>
      <c r="E1432" s="296" t="n">
        <v>12.02</v>
      </c>
    </row>
    <row r="1433" customFormat="false" ht="15" hidden="false" customHeight="false" outlineLevel="0" collapsed="false">
      <c r="A1433" s="295" t="n">
        <v>94264</v>
      </c>
      <c r="B1433" s="295" t="s">
        <v>1750</v>
      </c>
      <c r="C1433" s="295" t="s">
        <v>107</v>
      </c>
      <c r="D1433" s="296" t="n">
        <v>10.15</v>
      </c>
      <c r="E1433" s="296" t="n">
        <v>13</v>
      </c>
    </row>
    <row r="1434" customFormat="false" ht="15" hidden="false" customHeight="false" outlineLevel="0" collapsed="false">
      <c r="A1434" s="295" t="n">
        <v>94265</v>
      </c>
      <c r="B1434" s="295" t="s">
        <v>1751</v>
      </c>
      <c r="C1434" s="295" t="s">
        <v>107</v>
      </c>
      <c r="D1434" s="296" t="n">
        <v>9.07</v>
      </c>
      <c r="E1434" s="296" t="n">
        <v>16.74</v>
      </c>
    </row>
    <row r="1435" customFormat="false" ht="15" hidden="false" customHeight="false" outlineLevel="0" collapsed="false">
      <c r="A1435" s="295" t="n">
        <v>94266</v>
      </c>
      <c r="B1435" s="295" t="s">
        <v>1752</v>
      </c>
      <c r="C1435" s="295" t="s">
        <v>107</v>
      </c>
      <c r="D1435" s="296" t="n">
        <v>10.95</v>
      </c>
      <c r="E1435" s="296" t="n">
        <v>17.85</v>
      </c>
    </row>
    <row r="1436" customFormat="false" ht="15" hidden="false" customHeight="false" outlineLevel="0" collapsed="false">
      <c r="A1436" s="295" t="n">
        <v>94267</v>
      </c>
      <c r="B1436" s="295" t="s">
        <v>1753</v>
      </c>
      <c r="C1436" s="295" t="s">
        <v>107</v>
      </c>
      <c r="D1436" s="296" t="n">
        <v>9.6</v>
      </c>
      <c r="E1436" s="296" t="n">
        <v>20.59</v>
      </c>
    </row>
    <row r="1437" customFormat="false" ht="15" hidden="false" customHeight="false" outlineLevel="0" collapsed="false">
      <c r="A1437" s="295" t="n">
        <v>94268</v>
      </c>
      <c r="B1437" s="295" t="s">
        <v>1754</v>
      </c>
      <c r="C1437" s="295" t="s">
        <v>107</v>
      </c>
      <c r="D1437" s="296" t="n">
        <v>11.66</v>
      </c>
      <c r="E1437" s="296" t="n">
        <v>21.82</v>
      </c>
    </row>
    <row r="1438" customFormat="false" ht="15" hidden="false" customHeight="false" outlineLevel="0" collapsed="false">
      <c r="A1438" s="295" t="n">
        <v>94269</v>
      </c>
      <c r="B1438" s="295" t="s">
        <v>1755</v>
      </c>
      <c r="C1438" s="295" t="s">
        <v>107</v>
      </c>
      <c r="D1438" s="296" t="n">
        <v>11.57</v>
      </c>
      <c r="E1438" s="296" t="n">
        <v>30.4</v>
      </c>
    </row>
    <row r="1439" customFormat="false" ht="15" hidden="false" customHeight="false" outlineLevel="0" collapsed="false">
      <c r="A1439" s="295" t="n">
        <v>94270</v>
      </c>
      <c r="B1439" s="295" t="s">
        <v>1756</v>
      </c>
      <c r="C1439" s="295" t="s">
        <v>107</v>
      </c>
      <c r="D1439" s="296" t="n">
        <v>14.46</v>
      </c>
      <c r="E1439" s="296" t="n">
        <v>32.11</v>
      </c>
    </row>
    <row r="1440" customFormat="false" ht="15" hidden="false" customHeight="false" outlineLevel="0" collapsed="false">
      <c r="A1440" s="295" t="n">
        <v>94271</v>
      </c>
      <c r="B1440" s="295" t="s">
        <v>1757</v>
      </c>
      <c r="C1440" s="295" t="s">
        <v>107</v>
      </c>
      <c r="D1440" s="296" t="n">
        <v>13.91</v>
      </c>
      <c r="E1440" s="296" t="n">
        <v>37.13</v>
      </c>
    </row>
    <row r="1441" customFormat="false" ht="15" hidden="false" customHeight="false" outlineLevel="0" collapsed="false">
      <c r="A1441" s="295" t="n">
        <v>94272</v>
      </c>
      <c r="B1441" s="295" t="s">
        <v>1758</v>
      </c>
      <c r="C1441" s="295" t="s">
        <v>107</v>
      </c>
      <c r="D1441" s="296" t="n">
        <v>17.76</v>
      </c>
      <c r="E1441" s="296" t="n">
        <v>39.41</v>
      </c>
    </row>
    <row r="1442" customFormat="false" ht="15" hidden="false" customHeight="false" outlineLevel="0" collapsed="false">
      <c r="A1442" s="295" t="n">
        <v>94273</v>
      </c>
      <c r="B1442" s="295" t="s">
        <v>1759</v>
      </c>
      <c r="C1442" s="295" t="s">
        <v>107</v>
      </c>
      <c r="D1442" s="296" t="n">
        <v>9.52</v>
      </c>
      <c r="E1442" s="296" t="n">
        <v>21.28</v>
      </c>
    </row>
    <row r="1443" customFormat="false" ht="15" hidden="false" customHeight="false" outlineLevel="0" collapsed="false">
      <c r="A1443" s="295" t="n">
        <v>94274</v>
      </c>
      <c r="B1443" s="295" t="s">
        <v>1760</v>
      </c>
      <c r="C1443" s="295" t="s">
        <v>107</v>
      </c>
      <c r="D1443" s="296" t="n">
        <v>11.63</v>
      </c>
      <c r="E1443" s="296" t="n">
        <v>22.25</v>
      </c>
    </row>
    <row r="1444" customFormat="false" ht="15" hidden="false" customHeight="false" outlineLevel="0" collapsed="false">
      <c r="A1444" s="295" t="n">
        <v>94275</v>
      </c>
      <c r="B1444" s="295" t="s">
        <v>1761</v>
      </c>
      <c r="C1444" s="295" t="s">
        <v>107</v>
      </c>
      <c r="D1444" s="296" t="n">
        <v>8.63</v>
      </c>
      <c r="E1444" s="296" t="n">
        <v>20.59</v>
      </c>
    </row>
    <row r="1445" customFormat="false" ht="15" hidden="false" customHeight="false" outlineLevel="0" collapsed="false">
      <c r="A1445" s="295" t="n">
        <v>94276</v>
      </c>
      <c r="B1445" s="295" t="s">
        <v>1762</v>
      </c>
      <c r="C1445" s="295" t="s">
        <v>107</v>
      </c>
      <c r="D1445" s="296" t="n">
        <v>10.74</v>
      </c>
      <c r="E1445" s="296" t="n">
        <v>21.56</v>
      </c>
    </row>
    <row r="1446" customFormat="false" ht="15" hidden="false" customHeight="false" outlineLevel="0" collapsed="false">
      <c r="A1446" s="295" t="n">
        <v>94281</v>
      </c>
      <c r="B1446" s="295" t="s">
        <v>1763</v>
      </c>
      <c r="C1446" s="295" t="s">
        <v>107</v>
      </c>
      <c r="D1446" s="296" t="n">
        <v>11.82</v>
      </c>
      <c r="E1446" s="296" t="n">
        <v>19.52</v>
      </c>
    </row>
    <row r="1447" customFormat="false" ht="15" hidden="false" customHeight="false" outlineLevel="0" collapsed="false">
      <c r="A1447" s="295" t="n">
        <v>94282</v>
      </c>
      <c r="B1447" s="295" t="s">
        <v>1764</v>
      </c>
      <c r="C1447" s="295" t="s">
        <v>107</v>
      </c>
      <c r="D1447" s="296" t="n">
        <v>18.26</v>
      </c>
      <c r="E1447" s="296" t="n">
        <v>22.45</v>
      </c>
    </row>
    <row r="1448" customFormat="false" ht="15" hidden="false" customHeight="false" outlineLevel="0" collapsed="false">
      <c r="A1448" s="295" t="n">
        <v>94283</v>
      </c>
      <c r="B1448" s="295" t="s">
        <v>1765</v>
      </c>
      <c r="C1448" s="295" t="s">
        <v>107</v>
      </c>
      <c r="D1448" s="296" t="n">
        <v>12.89</v>
      </c>
      <c r="E1448" s="296" t="n">
        <v>26.43</v>
      </c>
    </row>
    <row r="1449" customFormat="false" ht="15" hidden="false" customHeight="false" outlineLevel="0" collapsed="false">
      <c r="A1449" s="295" t="n">
        <v>94284</v>
      </c>
      <c r="B1449" s="295" t="s">
        <v>1766</v>
      </c>
      <c r="C1449" s="295" t="s">
        <v>107</v>
      </c>
      <c r="D1449" s="296" t="n">
        <v>19.33</v>
      </c>
      <c r="E1449" s="296" t="n">
        <v>29.36</v>
      </c>
    </row>
    <row r="1450" customFormat="false" ht="15" hidden="false" customHeight="false" outlineLevel="0" collapsed="false">
      <c r="A1450" s="295" t="n">
        <v>94285</v>
      </c>
      <c r="B1450" s="295" t="s">
        <v>1767</v>
      </c>
      <c r="C1450" s="295" t="s">
        <v>107</v>
      </c>
      <c r="D1450" s="296" t="n">
        <v>13.65</v>
      </c>
      <c r="E1450" s="296" t="n">
        <v>33.2</v>
      </c>
    </row>
    <row r="1451" customFormat="false" ht="15" hidden="false" customHeight="false" outlineLevel="0" collapsed="false">
      <c r="A1451" s="295" t="n">
        <v>94286</v>
      </c>
      <c r="B1451" s="295" t="s">
        <v>1768</v>
      </c>
      <c r="C1451" s="295" t="s">
        <v>107</v>
      </c>
      <c r="D1451" s="296" t="n">
        <v>20.09</v>
      </c>
      <c r="E1451" s="296" t="n">
        <v>36.13</v>
      </c>
    </row>
    <row r="1452" customFormat="false" ht="15" hidden="false" customHeight="false" outlineLevel="0" collapsed="false">
      <c r="A1452" s="295" t="n">
        <v>94287</v>
      </c>
      <c r="B1452" s="295" t="s">
        <v>1769</v>
      </c>
      <c r="C1452" s="295" t="s">
        <v>107</v>
      </c>
      <c r="D1452" s="296" t="n">
        <v>10.78</v>
      </c>
      <c r="E1452" s="296" t="n">
        <v>14.54</v>
      </c>
    </row>
    <row r="1453" customFormat="false" ht="15" hidden="false" customHeight="false" outlineLevel="0" collapsed="false">
      <c r="A1453" s="295" t="n">
        <v>94288</v>
      </c>
      <c r="B1453" s="295" t="s">
        <v>1770</v>
      </c>
      <c r="C1453" s="295" t="s">
        <v>107</v>
      </c>
      <c r="D1453" s="296" t="n">
        <v>16.41</v>
      </c>
      <c r="E1453" s="296" t="n">
        <v>17.11</v>
      </c>
    </row>
    <row r="1454" customFormat="false" ht="15" hidden="false" customHeight="false" outlineLevel="0" collapsed="false">
      <c r="A1454" s="295" t="n">
        <v>94289</v>
      </c>
      <c r="B1454" s="295" t="s">
        <v>1771</v>
      </c>
      <c r="C1454" s="295" t="s">
        <v>107</v>
      </c>
      <c r="D1454" s="296" t="n">
        <v>11.73</v>
      </c>
      <c r="E1454" s="296" t="n">
        <v>19.43</v>
      </c>
    </row>
    <row r="1455" customFormat="false" ht="15" hidden="false" customHeight="false" outlineLevel="0" collapsed="false">
      <c r="A1455" s="295" t="n">
        <v>94290</v>
      </c>
      <c r="B1455" s="295" t="s">
        <v>1772</v>
      </c>
      <c r="C1455" s="295" t="s">
        <v>107</v>
      </c>
      <c r="D1455" s="296" t="n">
        <v>17.36</v>
      </c>
      <c r="E1455" s="296" t="n">
        <v>21.99</v>
      </c>
    </row>
    <row r="1456" customFormat="false" ht="15" hidden="false" customHeight="false" outlineLevel="0" collapsed="false">
      <c r="A1456" s="295" t="n">
        <v>94291</v>
      </c>
      <c r="B1456" s="295" t="s">
        <v>1773</v>
      </c>
      <c r="C1456" s="295" t="s">
        <v>107</v>
      </c>
      <c r="D1456" s="296" t="n">
        <v>12.39</v>
      </c>
      <c r="E1456" s="296" t="n">
        <v>24.19</v>
      </c>
    </row>
    <row r="1457" customFormat="false" ht="15" hidden="false" customHeight="false" outlineLevel="0" collapsed="false">
      <c r="A1457" s="295" t="n">
        <v>94292</v>
      </c>
      <c r="B1457" s="295" t="s">
        <v>1774</v>
      </c>
      <c r="C1457" s="295" t="s">
        <v>107</v>
      </c>
      <c r="D1457" s="296" t="n">
        <v>18.02</v>
      </c>
      <c r="E1457" s="296" t="n">
        <v>26.75</v>
      </c>
    </row>
    <row r="1458" customFormat="false" ht="15" hidden="false" customHeight="false" outlineLevel="0" collapsed="false">
      <c r="A1458" s="295" t="n">
        <v>94293</v>
      </c>
      <c r="B1458" s="295" t="s">
        <v>1775</v>
      </c>
      <c r="C1458" s="295" t="s">
        <v>107</v>
      </c>
      <c r="D1458" s="296" t="n">
        <v>19.76</v>
      </c>
      <c r="E1458" s="296" t="n">
        <v>68.8</v>
      </c>
    </row>
    <row r="1459" customFormat="false" ht="15" hidden="false" customHeight="false" outlineLevel="0" collapsed="false">
      <c r="A1459" s="295" t="n">
        <v>94294</v>
      </c>
      <c r="B1459" s="295" t="s">
        <v>1776</v>
      </c>
      <c r="C1459" s="295" t="s">
        <v>107</v>
      </c>
      <c r="D1459" s="296" t="n">
        <v>1.67</v>
      </c>
      <c r="E1459" s="296" t="n">
        <v>4.08</v>
      </c>
    </row>
    <row r="1460" customFormat="false" ht="15" hidden="false" customHeight="false" outlineLevel="0" collapsed="false">
      <c r="A1460" s="295" t="n">
        <v>94037</v>
      </c>
      <c r="B1460" s="295" t="s">
        <v>1777</v>
      </c>
      <c r="C1460" s="295" t="s">
        <v>67</v>
      </c>
      <c r="D1460" s="296" t="n">
        <v>8.85</v>
      </c>
      <c r="E1460" s="296" t="n">
        <v>6.01</v>
      </c>
    </row>
    <row r="1461" customFormat="false" ht="15" hidden="false" customHeight="false" outlineLevel="0" collapsed="false">
      <c r="A1461" s="295" t="n">
        <v>94038</v>
      </c>
      <c r="B1461" s="295" t="s">
        <v>1778</v>
      </c>
      <c r="C1461" s="295" t="s">
        <v>67</v>
      </c>
      <c r="D1461" s="296" t="n">
        <v>12.77</v>
      </c>
      <c r="E1461" s="296" t="n">
        <v>8.1</v>
      </c>
    </row>
    <row r="1462" customFormat="false" ht="15" hidden="false" customHeight="false" outlineLevel="0" collapsed="false">
      <c r="A1462" s="295" t="n">
        <v>94039</v>
      </c>
      <c r="B1462" s="295" t="s">
        <v>1779</v>
      </c>
      <c r="C1462" s="295" t="s">
        <v>67</v>
      </c>
      <c r="D1462" s="296" t="n">
        <v>6.72</v>
      </c>
      <c r="E1462" s="296" t="n">
        <v>4.88</v>
      </c>
    </row>
    <row r="1463" customFormat="false" ht="15" hidden="false" customHeight="false" outlineLevel="0" collapsed="false">
      <c r="A1463" s="295" t="n">
        <v>94040</v>
      </c>
      <c r="B1463" s="295" t="s">
        <v>1780</v>
      </c>
      <c r="C1463" s="295" t="s">
        <v>67</v>
      </c>
      <c r="D1463" s="296" t="n">
        <v>10.67</v>
      </c>
      <c r="E1463" s="296" t="n">
        <v>6.98</v>
      </c>
    </row>
    <row r="1464" customFormat="false" ht="15" hidden="false" customHeight="false" outlineLevel="0" collapsed="false">
      <c r="A1464" s="295" t="n">
        <v>94041</v>
      </c>
      <c r="B1464" s="295" t="s">
        <v>1781</v>
      </c>
      <c r="C1464" s="295" t="s">
        <v>67</v>
      </c>
      <c r="D1464" s="296" t="n">
        <v>4.62</v>
      </c>
      <c r="E1464" s="296" t="n">
        <v>4.06</v>
      </c>
    </row>
    <row r="1465" customFormat="false" ht="15" hidden="false" customHeight="false" outlineLevel="0" collapsed="false">
      <c r="A1465" s="295" t="n">
        <v>94042</v>
      </c>
      <c r="B1465" s="295" t="s">
        <v>1782</v>
      </c>
      <c r="C1465" s="295" t="s">
        <v>67</v>
      </c>
      <c r="D1465" s="296" t="n">
        <v>8.56</v>
      </c>
      <c r="E1465" s="296" t="n">
        <v>6.3</v>
      </c>
    </row>
    <row r="1466" customFormat="false" ht="15" hidden="false" customHeight="false" outlineLevel="0" collapsed="false">
      <c r="A1466" s="295" t="n">
        <v>94043</v>
      </c>
      <c r="B1466" s="295" t="s">
        <v>1783</v>
      </c>
      <c r="C1466" s="295" t="s">
        <v>67</v>
      </c>
      <c r="D1466" s="296" t="n">
        <v>8.19</v>
      </c>
      <c r="E1466" s="296" t="n">
        <v>5.72</v>
      </c>
    </row>
    <row r="1467" customFormat="false" ht="15" hidden="false" customHeight="false" outlineLevel="0" collapsed="false">
      <c r="A1467" s="295" t="n">
        <v>94044</v>
      </c>
      <c r="B1467" s="295" t="s">
        <v>1784</v>
      </c>
      <c r="C1467" s="295" t="s">
        <v>67</v>
      </c>
      <c r="D1467" s="296" t="n">
        <v>12.13</v>
      </c>
      <c r="E1467" s="296" t="n">
        <v>7.82</v>
      </c>
    </row>
    <row r="1468" customFormat="false" ht="15" hidden="false" customHeight="false" outlineLevel="0" collapsed="false">
      <c r="A1468" s="295" t="n">
        <v>94045</v>
      </c>
      <c r="B1468" s="295" t="s">
        <v>1785</v>
      </c>
      <c r="C1468" s="295" t="s">
        <v>67</v>
      </c>
      <c r="D1468" s="296" t="n">
        <v>6.08</v>
      </c>
      <c r="E1468" s="296" t="n">
        <v>4.6</v>
      </c>
    </row>
    <row r="1469" customFormat="false" ht="15" hidden="false" customHeight="false" outlineLevel="0" collapsed="false">
      <c r="A1469" s="295" t="n">
        <v>94046</v>
      </c>
      <c r="B1469" s="295" t="s">
        <v>1786</v>
      </c>
      <c r="C1469" s="295" t="s">
        <v>67</v>
      </c>
      <c r="D1469" s="296" t="n">
        <v>10</v>
      </c>
      <c r="E1469" s="296" t="n">
        <v>6.7</v>
      </c>
    </row>
    <row r="1470" customFormat="false" ht="15" hidden="false" customHeight="false" outlineLevel="0" collapsed="false">
      <c r="A1470" s="295" t="n">
        <v>94047</v>
      </c>
      <c r="B1470" s="295" t="s">
        <v>1787</v>
      </c>
      <c r="C1470" s="295" t="s">
        <v>67</v>
      </c>
      <c r="D1470" s="296" t="n">
        <v>3.98</v>
      </c>
      <c r="E1470" s="296" t="n">
        <v>3.78</v>
      </c>
    </row>
    <row r="1471" customFormat="false" ht="15" hidden="false" customHeight="false" outlineLevel="0" collapsed="false">
      <c r="A1471" s="295" t="n">
        <v>94048</v>
      </c>
      <c r="B1471" s="295" t="s">
        <v>1788</v>
      </c>
      <c r="C1471" s="295" t="s">
        <v>67</v>
      </c>
      <c r="D1471" s="296" t="n">
        <v>7.9</v>
      </c>
      <c r="E1471" s="296" t="n">
        <v>6.01</v>
      </c>
    </row>
    <row r="1472" customFormat="false" ht="15" hidden="false" customHeight="false" outlineLevel="0" collapsed="false">
      <c r="A1472" s="295" t="n">
        <v>94049</v>
      </c>
      <c r="B1472" s="295" t="s">
        <v>1789</v>
      </c>
      <c r="C1472" s="295" t="s">
        <v>67</v>
      </c>
      <c r="D1472" s="296" t="n">
        <v>11.48</v>
      </c>
      <c r="E1472" s="296" t="n">
        <v>11.45</v>
      </c>
    </row>
    <row r="1473" customFormat="false" ht="15" hidden="false" customHeight="false" outlineLevel="0" collapsed="false">
      <c r="A1473" s="295" t="n">
        <v>94050</v>
      </c>
      <c r="B1473" s="295" t="s">
        <v>1790</v>
      </c>
      <c r="C1473" s="295" t="s">
        <v>67</v>
      </c>
      <c r="D1473" s="296" t="n">
        <v>16.58</v>
      </c>
      <c r="E1473" s="296" t="n">
        <v>14.14</v>
      </c>
    </row>
    <row r="1474" customFormat="false" ht="15" hidden="false" customHeight="false" outlineLevel="0" collapsed="false">
      <c r="A1474" s="295" t="n">
        <v>94051</v>
      </c>
      <c r="B1474" s="295" t="s">
        <v>1791</v>
      </c>
      <c r="C1474" s="295" t="s">
        <v>67</v>
      </c>
      <c r="D1474" s="296" t="n">
        <v>8.74</v>
      </c>
      <c r="E1474" s="296" t="n">
        <v>9.78</v>
      </c>
    </row>
    <row r="1475" customFormat="false" ht="15" hidden="false" customHeight="false" outlineLevel="0" collapsed="false">
      <c r="A1475" s="295" t="n">
        <v>94052</v>
      </c>
      <c r="B1475" s="295" t="s">
        <v>1792</v>
      </c>
      <c r="C1475" s="295" t="s">
        <v>67</v>
      </c>
      <c r="D1475" s="296" t="n">
        <v>13.84</v>
      </c>
      <c r="E1475" s="296" t="n">
        <v>12.38</v>
      </c>
    </row>
    <row r="1476" customFormat="false" ht="15" hidden="false" customHeight="false" outlineLevel="0" collapsed="false">
      <c r="A1476" s="295" t="n">
        <v>94053</v>
      </c>
      <c r="B1476" s="295" t="s">
        <v>1793</v>
      </c>
      <c r="C1476" s="295" t="s">
        <v>67</v>
      </c>
      <c r="D1476" s="296" t="n">
        <v>6.01</v>
      </c>
      <c r="E1476" s="296" t="n">
        <v>9.23</v>
      </c>
    </row>
    <row r="1477" customFormat="false" ht="15" hidden="false" customHeight="false" outlineLevel="0" collapsed="false">
      <c r="A1477" s="295" t="n">
        <v>94054</v>
      </c>
      <c r="B1477" s="295" t="s">
        <v>1794</v>
      </c>
      <c r="C1477" s="295" t="s">
        <v>67</v>
      </c>
      <c r="D1477" s="296" t="n">
        <v>11.11</v>
      </c>
      <c r="E1477" s="296" t="n">
        <v>11.96</v>
      </c>
    </row>
    <row r="1478" customFormat="false" ht="15" hidden="false" customHeight="false" outlineLevel="0" collapsed="false">
      <c r="A1478" s="295" t="n">
        <v>94055</v>
      </c>
      <c r="B1478" s="295" t="s">
        <v>1795</v>
      </c>
      <c r="C1478" s="295" t="s">
        <v>67</v>
      </c>
      <c r="D1478" s="296" t="n">
        <v>10.62</v>
      </c>
      <c r="E1478" s="296" t="n">
        <v>11.08</v>
      </c>
    </row>
    <row r="1479" customFormat="false" ht="15" hidden="false" customHeight="false" outlineLevel="0" collapsed="false">
      <c r="A1479" s="295" t="n">
        <v>94056</v>
      </c>
      <c r="B1479" s="295" t="s">
        <v>1796</v>
      </c>
      <c r="C1479" s="295" t="s">
        <v>67</v>
      </c>
      <c r="D1479" s="296" t="n">
        <v>15.73</v>
      </c>
      <c r="E1479" s="296" t="n">
        <v>13.78</v>
      </c>
    </row>
    <row r="1480" customFormat="false" ht="15" hidden="false" customHeight="false" outlineLevel="0" collapsed="false">
      <c r="A1480" s="295" t="n">
        <v>94057</v>
      </c>
      <c r="B1480" s="295" t="s">
        <v>1797</v>
      </c>
      <c r="C1480" s="295" t="s">
        <v>67</v>
      </c>
      <c r="D1480" s="296" t="n">
        <v>7.9</v>
      </c>
      <c r="E1480" s="296" t="n">
        <v>9.41</v>
      </c>
    </row>
    <row r="1481" customFormat="false" ht="15" hidden="false" customHeight="false" outlineLevel="0" collapsed="false">
      <c r="A1481" s="295" t="n">
        <v>94058</v>
      </c>
      <c r="B1481" s="295" t="s">
        <v>1798</v>
      </c>
      <c r="C1481" s="295" t="s">
        <v>67</v>
      </c>
      <c r="D1481" s="296" t="n">
        <v>12.99</v>
      </c>
      <c r="E1481" s="296" t="n">
        <v>12.01</v>
      </c>
    </row>
    <row r="1482" customFormat="false" ht="15" hidden="false" customHeight="false" outlineLevel="0" collapsed="false">
      <c r="A1482" s="295" t="n">
        <v>94059</v>
      </c>
      <c r="B1482" s="295" t="s">
        <v>1799</v>
      </c>
      <c r="C1482" s="295" t="s">
        <v>67</v>
      </c>
      <c r="D1482" s="296" t="n">
        <v>5.16</v>
      </c>
      <c r="E1482" s="296" t="n">
        <v>8.87</v>
      </c>
    </row>
    <row r="1483" customFormat="false" ht="15" hidden="false" customHeight="false" outlineLevel="0" collapsed="false">
      <c r="A1483" s="295" t="n">
        <v>94060</v>
      </c>
      <c r="B1483" s="295" t="s">
        <v>1800</v>
      </c>
      <c r="C1483" s="295" t="s">
        <v>67</v>
      </c>
      <c r="D1483" s="296" t="n">
        <v>10.25</v>
      </c>
      <c r="E1483" s="296" t="n">
        <v>11.6</v>
      </c>
    </row>
    <row r="1484" customFormat="false" ht="15" hidden="false" customHeight="false" outlineLevel="0" collapsed="false">
      <c r="A1484" s="295" t="s">
        <v>1801</v>
      </c>
      <c r="B1484" s="295" t="s">
        <v>1802</v>
      </c>
      <c r="C1484" s="295" t="s">
        <v>67</v>
      </c>
      <c r="D1484" s="296" t="n">
        <v>28.45</v>
      </c>
      <c r="E1484" s="296" t="n">
        <v>24.74</v>
      </c>
    </row>
    <row r="1485" customFormat="false" ht="15" hidden="false" customHeight="false" outlineLevel="0" collapsed="false">
      <c r="A1485" s="295" t="s">
        <v>1803</v>
      </c>
      <c r="B1485" s="295" t="s">
        <v>1804</v>
      </c>
      <c r="C1485" s="295" t="s">
        <v>67</v>
      </c>
      <c r="D1485" s="296" t="n">
        <v>23.72</v>
      </c>
      <c r="E1485" s="296" t="n">
        <v>15.72</v>
      </c>
    </row>
    <row r="1486" customFormat="false" ht="15" hidden="false" customHeight="false" outlineLevel="0" collapsed="false">
      <c r="A1486" s="295" t="n">
        <v>83770</v>
      </c>
      <c r="B1486" s="295" t="s">
        <v>1805</v>
      </c>
      <c r="C1486" s="295" t="s">
        <v>67</v>
      </c>
      <c r="D1486" s="296" t="n">
        <v>41.22</v>
      </c>
      <c r="E1486" s="296" t="n">
        <v>72.7</v>
      </c>
    </row>
    <row r="1487" customFormat="false" ht="15" hidden="false" customHeight="false" outlineLevel="0" collapsed="false">
      <c r="A1487" s="295" t="n">
        <v>73301</v>
      </c>
      <c r="B1487" s="295" t="s">
        <v>1806</v>
      </c>
      <c r="C1487" s="295" t="s">
        <v>1454</v>
      </c>
      <c r="D1487" s="296" t="n">
        <v>4.01</v>
      </c>
      <c r="E1487" s="296" t="n">
        <v>5.9</v>
      </c>
    </row>
    <row r="1488" customFormat="false" ht="15" hidden="false" customHeight="false" outlineLevel="0" collapsed="false">
      <c r="A1488" s="295" t="n">
        <v>83515</v>
      </c>
      <c r="B1488" s="295" t="s">
        <v>1807</v>
      </c>
      <c r="C1488" s="295" t="s">
        <v>1454</v>
      </c>
      <c r="D1488" s="296" t="n">
        <v>4.37</v>
      </c>
      <c r="E1488" s="296" t="n">
        <v>7.62</v>
      </c>
    </row>
    <row r="1489" customFormat="false" ht="15" hidden="false" customHeight="false" outlineLevel="0" collapsed="false">
      <c r="A1489" s="295" t="n">
        <v>83516</v>
      </c>
      <c r="B1489" s="295" t="s">
        <v>1808</v>
      </c>
      <c r="C1489" s="295" t="s">
        <v>1454</v>
      </c>
      <c r="D1489" s="296" t="n">
        <v>5.05</v>
      </c>
      <c r="E1489" s="296" t="n">
        <v>8.78</v>
      </c>
    </row>
    <row r="1490" customFormat="false" ht="15" hidden="false" customHeight="false" outlineLevel="0" collapsed="false">
      <c r="A1490" s="295" t="n">
        <v>72144</v>
      </c>
      <c r="B1490" s="295" t="s">
        <v>1809</v>
      </c>
      <c r="C1490" s="295" t="s">
        <v>217</v>
      </c>
      <c r="D1490" s="296" t="n">
        <v>51.61</v>
      </c>
      <c r="E1490" s="296" t="n">
        <v>23.82</v>
      </c>
    </row>
    <row r="1491" customFormat="false" ht="15" hidden="false" customHeight="false" outlineLevel="0" collapsed="false">
      <c r="A1491" s="295" t="s">
        <v>1810</v>
      </c>
      <c r="B1491" s="295" t="s">
        <v>1811</v>
      </c>
      <c r="C1491" s="295" t="s">
        <v>217</v>
      </c>
      <c r="D1491" s="296" t="n">
        <v>88.21</v>
      </c>
      <c r="E1491" s="296" t="n">
        <v>533.75</v>
      </c>
    </row>
    <row r="1492" customFormat="false" ht="15" hidden="false" customHeight="false" outlineLevel="0" collapsed="false">
      <c r="A1492" s="295" t="s">
        <v>1812</v>
      </c>
      <c r="B1492" s="295" t="s">
        <v>1813</v>
      </c>
      <c r="C1492" s="295" t="s">
        <v>217</v>
      </c>
      <c r="D1492" s="296" t="n">
        <v>88.21</v>
      </c>
      <c r="E1492" s="296" t="n">
        <v>690.23</v>
      </c>
    </row>
    <row r="1493" customFormat="false" ht="15" hidden="false" customHeight="false" outlineLevel="0" collapsed="false">
      <c r="A1493" s="295" t="n">
        <v>84874</v>
      </c>
      <c r="B1493" s="295" t="s">
        <v>1814</v>
      </c>
      <c r="C1493" s="295" t="s">
        <v>217</v>
      </c>
      <c r="D1493" s="296" t="n">
        <v>19.36</v>
      </c>
      <c r="E1493" s="296" t="n">
        <v>168.16</v>
      </c>
    </row>
    <row r="1494" customFormat="false" ht="15" hidden="false" customHeight="false" outlineLevel="0" collapsed="false">
      <c r="A1494" s="295" t="n">
        <v>84876</v>
      </c>
      <c r="B1494" s="295" t="s">
        <v>1815</v>
      </c>
      <c r="C1494" s="295" t="s">
        <v>67</v>
      </c>
      <c r="D1494" s="296" t="n">
        <v>40.65</v>
      </c>
      <c r="E1494" s="296" t="n">
        <v>468.87</v>
      </c>
    </row>
    <row r="1495" customFormat="false" ht="15" hidden="false" customHeight="false" outlineLevel="0" collapsed="false">
      <c r="A1495" s="295" t="n">
        <v>90800</v>
      </c>
      <c r="B1495" s="295" t="s">
        <v>1816</v>
      </c>
      <c r="C1495" s="295" t="s">
        <v>217</v>
      </c>
      <c r="D1495" s="296" t="n">
        <v>45.61</v>
      </c>
      <c r="E1495" s="296" t="n">
        <v>127.56</v>
      </c>
    </row>
    <row r="1496" customFormat="false" ht="15" hidden="false" customHeight="false" outlineLevel="0" collapsed="false">
      <c r="A1496" s="295" t="n">
        <v>90801</v>
      </c>
      <c r="B1496" s="295" t="s">
        <v>1817</v>
      </c>
      <c r="C1496" s="295" t="s">
        <v>217</v>
      </c>
      <c r="D1496" s="296" t="n">
        <v>50.3</v>
      </c>
      <c r="E1496" s="296" t="n">
        <v>129.62</v>
      </c>
    </row>
    <row r="1497" customFormat="false" ht="15" hidden="false" customHeight="false" outlineLevel="0" collapsed="false">
      <c r="A1497" s="295" t="n">
        <v>90802</v>
      </c>
      <c r="B1497" s="295" t="s">
        <v>1818</v>
      </c>
      <c r="C1497" s="295" t="s">
        <v>217</v>
      </c>
      <c r="D1497" s="296" t="n">
        <v>55.01</v>
      </c>
      <c r="E1497" s="296" t="n">
        <v>131.69</v>
      </c>
    </row>
    <row r="1498" customFormat="false" ht="15" hidden="false" customHeight="false" outlineLevel="0" collapsed="false">
      <c r="A1498" s="295" t="n">
        <v>90803</v>
      </c>
      <c r="B1498" s="295" t="s">
        <v>1819</v>
      </c>
      <c r="C1498" s="295" t="s">
        <v>217</v>
      </c>
      <c r="D1498" s="296" t="n">
        <v>59.71</v>
      </c>
      <c r="E1498" s="296" t="n">
        <v>133.74</v>
      </c>
    </row>
    <row r="1499" customFormat="false" ht="15" hidden="false" customHeight="false" outlineLevel="0" collapsed="false">
      <c r="A1499" s="295" t="n">
        <v>90804</v>
      </c>
      <c r="B1499" s="295" t="s">
        <v>1820</v>
      </c>
      <c r="C1499" s="295" t="s">
        <v>217</v>
      </c>
      <c r="D1499" s="296" t="n">
        <v>79.97</v>
      </c>
      <c r="E1499" s="296" t="n">
        <v>151.46</v>
      </c>
    </row>
    <row r="1500" customFormat="false" ht="15" hidden="false" customHeight="false" outlineLevel="0" collapsed="false">
      <c r="A1500" s="295" t="n">
        <v>90805</v>
      </c>
      <c r="B1500" s="295" t="s">
        <v>1821</v>
      </c>
      <c r="C1500" s="295" t="s">
        <v>217</v>
      </c>
      <c r="D1500" s="296" t="n">
        <v>34.36</v>
      </c>
      <c r="E1500" s="296" t="n">
        <v>23.9</v>
      </c>
    </row>
    <row r="1501" customFormat="false" ht="15" hidden="false" customHeight="false" outlineLevel="0" collapsed="false">
      <c r="A1501" s="295" t="n">
        <v>90806</v>
      </c>
      <c r="B1501" s="295" t="s">
        <v>1822</v>
      </c>
      <c r="C1501" s="295" t="s">
        <v>217</v>
      </c>
      <c r="D1501" s="296" t="n">
        <v>88.04</v>
      </c>
      <c r="E1501" s="296" t="n">
        <v>155.09</v>
      </c>
    </row>
    <row r="1502" customFormat="false" ht="15" hidden="false" customHeight="false" outlineLevel="0" collapsed="false">
      <c r="A1502" s="295" t="n">
        <v>90807</v>
      </c>
      <c r="B1502" s="295" t="s">
        <v>1823</v>
      </c>
      <c r="C1502" s="295" t="s">
        <v>217</v>
      </c>
      <c r="D1502" s="296" t="n">
        <v>37.73</v>
      </c>
      <c r="E1502" s="296" t="n">
        <v>25.48</v>
      </c>
    </row>
    <row r="1503" customFormat="false" ht="15" hidden="false" customHeight="false" outlineLevel="0" collapsed="false">
      <c r="A1503" s="295" t="n">
        <v>90816</v>
      </c>
      <c r="B1503" s="295" t="s">
        <v>1824</v>
      </c>
      <c r="C1503" s="295" t="s">
        <v>217</v>
      </c>
      <c r="D1503" s="296" t="n">
        <v>96.11</v>
      </c>
      <c r="E1503" s="296" t="n">
        <v>158.72</v>
      </c>
    </row>
    <row r="1504" customFormat="false" ht="15" hidden="false" customHeight="false" outlineLevel="0" collapsed="false">
      <c r="A1504" s="295" t="n">
        <v>90817</v>
      </c>
      <c r="B1504" s="295" t="s">
        <v>1825</v>
      </c>
      <c r="C1504" s="295" t="s">
        <v>217</v>
      </c>
      <c r="D1504" s="296" t="n">
        <v>41.1</v>
      </c>
      <c r="E1504" s="296" t="n">
        <v>27.03</v>
      </c>
    </row>
    <row r="1505" customFormat="false" ht="15" hidden="false" customHeight="false" outlineLevel="0" collapsed="false">
      <c r="A1505" s="295" t="n">
        <v>90818</v>
      </c>
      <c r="B1505" s="295" t="s">
        <v>1826</v>
      </c>
      <c r="C1505" s="295" t="s">
        <v>217</v>
      </c>
      <c r="D1505" s="296" t="n">
        <v>104.21</v>
      </c>
      <c r="E1505" s="296" t="n">
        <v>162.35</v>
      </c>
    </row>
    <row r="1506" customFormat="false" ht="15" hidden="false" customHeight="false" outlineLevel="0" collapsed="false">
      <c r="A1506" s="295" t="n">
        <v>90819</v>
      </c>
      <c r="B1506" s="295" t="s">
        <v>1827</v>
      </c>
      <c r="C1506" s="295" t="s">
        <v>217</v>
      </c>
      <c r="D1506" s="296" t="n">
        <v>44.5</v>
      </c>
      <c r="E1506" s="296" t="n">
        <v>28.62</v>
      </c>
    </row>
    <row r="1507" customFormat="false" ht="15" hidden="false" customHeight="false" outlineLevel="0" collapsed="false">
      <c r="A1507" s="295" t="n">
        <v>90820</v>
      </c>
      <c r="B1507" s="295" t="s">
        <v>1828</v>
      </c>
      <c r="C1507" s="295" t="s">
        <v>217</v>
      </c>
      <c r="D1507" s="296" t="n">
        <v>23.76</v>
      </c>
      <c r="E1507" s="296" t="n">
        <v>241.49</v>
      </c>
    </row>
    <row r="1508" customFormat="false" ht="15" hidden="false" customHeight="false" outlineLevel="0" collapsed="false">
      <c r="A1508" s="295" t="n">
        <v>90821</v>
      </c>
      <c r="B1508" s="295" t="s">
        <v>1829</v>
      </c>
      <c r="C1508" s="295" t="s">
        <v>217</v>
      </c>
      <c r="D1508" s="296" t="n">
        <v>26.21</v>
      </c>
      <c r="E1508" s="296" t="n">
        <v>261.83</v>
      </c>
    </row>
    <row r="1509" customFormat="false" ht="15" hidden="false" customHeight="false" outlineLevel="0" collapsed="false">
      <c r="A1509" s="295" t="n">
        <v>90822</v>
      </c>
      <c r="B1509" s="295" t="s">
        <v>1830</v>
      </c>
      <c r="C1509" s="295" t="s">
        <v>217</v>
      </c>
      <c r="D1509" s="296" t="n">
        <v>28.65</v>
      </c>
      <c r="E1509" s="296" t="n">
        <v>256.52</v>
      </c>
    </row>
    <row r="1510" customFormat="false" ht="15" hidden="false" customHeight="false" outlineLevel="0" collapsed="false">
      <c r="A1510" s="295" t="n">
        <v>90823</v>
      </c>
      <c r="B1510" s="295" t="s">
        <v>1831</v>
      </c>
      <c r="C1510" s="295" t="s">
        <v>217</v>
      </c>
      <c r="D1510" s="296" t="n">
        <v>31.1</v>
      </c>
      <c r="E1510" s="296" t="n">
        <v>268.61</v>
      </c>
    </row>
    <row r="1511" customFormat="false" ht="15" hidden="false" customHeight="false" outlineLevel="0" collapsed="false">
      <c r="A1511" s="295" t="n">
        <v>90826</v>
      </c>
      <c r="B1511" s="295" t="s">
        <v>1832</v>
      </c>
      <c r="C1511" s="295" t="s">
        <v>217</v>
      </c>
      <c r="D1511" s="296" t="n">
        <v>5.46</v>
      </c>
      <c r="E1511" s="296" t="n">
        <v>20.82</v>
      </c>
    </row>
    <row r="1512" customFormat="false" ht="15" hidden="false" customHeight="false" outlineLevel="0" collapsed="false">
      <c r="A1512" s="295" t="n">
        <v>90827</v>
      </c>
      <c r="B1512" s="295" t="s">
        <v>1833</v>
      </c>
      <c r="C1512" s="295" t="s">
        <v>217</v>
      </c>
      <c r="D1512" s="296" t="n">
        <v>6.15</v>
      </c>
      <c r="E1512" s="296" t="n">
        <v>21.46</v>
      </c>
    </row>
    <row r="1513" customFormat="false" ht="15" hidden="false" customHeight="false" outlineLevel="0" collapsed="false">
      <c r="A1513" s="295" t="n">
        <v>90828</v>
      </c>
      <c r="B1513" s="295" t="s">
        <v>1834</v>
      </c>
      <c r="C1513" s="295" t="s">
        <v>217</v>
      </c>
      <c r="D1513" s="296" t="n">
        <v>6.85</v>
      </c>
      <c r="E1513" s="296" t="n">
        <v>22.1</v>
      </c>
    </row>
    <row r="1514" customFormat="false" ht="15" hidden="false" customHeight="false" outlineLevel="0" collapsed="false">
      <c r="A1514" s="295" t="n">
        <v>90829</v>
      </c>
      <c r="B1514" s="295" t="s">
        <v>1835</v>
      </c>
      <c r="C1514" s="295" t="s">
        <v>217</v>
      </c>
      <c r="D1514" s="296" t="n">
        <v>7.57</v>
      </c>
      <c r="E1514" s="296" t="n">
        <v>22.75</v>
      </c>
    </row>
    <row r="1515" customFormat="false" ht="15" hidden="false" customHeight="false" outlineLevel="0" collapsed="false">
      <c r="A1515" s="295" t="n">
        <v>90830</v>
      </c>
      <c r="B1515" s="295" t="s">
        <v>1836</v>
      </c>
      <c r="C1515" s="295" t="s">
        <v>217</v>
      </c>
      <c r="D1515" s="296" t="n">
        <v>18.57</v>
      </c>
      <c r="E1515" s="296" t="n">
        <v>62.99</v>
      </c>
    </row>
    <row r="1516" customFormat="false" ht="15" hidden="false" customHeight="false" outlineLevel="0" collapsed="false">
      <c r="A1516" s="295" t="n">
        <v>90831</v>
      </c>
      <c r="B1516" s="295" t="s">
        <v>1837</v>
      </c>
      <c r="C1516" s="295" t="s">
        <v>217</v>
      </c>
      <c r="D1516" s="296" t="n">
        <v>14.22</v>
      </c>
      <c r="E1516" s="296" t="n">
        <v>49.61</v>
      </c>
    </row>
    <row r="1517" customFormat="false" ht="15" hidden="false" customHeight="false" outlineLevel="0" collapsed="false">
      <c r="A1517" s="295" t="n">
        <v>90841</v>
      </c>
      <c r="B1517" s="295" t="s">
        <v>1838</v>
      </c>
      <c r="C1517" s="295" t="s">
        <v>217</v>
      </c>
      <c r="D1517" s="296" t="n">
        <v>128.89</v>
      </c>
      <c r="E1517" s="296" t="n">
        <v>484.2</v>
      </c>
    </row>
    <row r="1518" customFormat="false" ht="15" hidden="false" customHeight="false" outlineLevel="0" collapsed="false">
      <c r="A1518" s="295" t="n">
        <v>90842</v>
      </c>
      <c r="B1518" s="295" t="s">
        <v>1839</v>
      </c>
      <c r="C1518" s="295" t="s">
        <v>217</v>
      </c>
      <c r="D1518" s="296" t="n">
        <v>140.79</v>
      </c>
      <c r="E1518" s="296" t="n">
        <v>514.75</v>
      </c>
    </row>
    <row r="1519" customFormat="false" ht="15" hidden="false" customHeight="false" outlineLevel="0" collapsed="false">
      <c r="A1519" s="295" t="n">
        <v>90843</v>
      </c>
      <c r="B1519" s="295" t="s">
        <v>1840</v>
      </c>
      <c r="C1519" s="295" t="s">
        <v>217</v>
      </c>
      <c r="D1519" s="296" t="n">
        <v>157.06</v>
      </c>
      <c r="E1519" s="296" t="n">
        <v>522.4</v>
      </c>
    </row>
    <row r="1520" customFormat="false" ht="15" hidden="false" customHeight="false" outlineLevel="0" collapsed="false">
      <c r="A1520" s="295" t="n">
        <v>90844</v>
      </c>
      <c r="B1520" s="295" t="s">
        <v>1841</v>
      </c>
      <c r="C1520" s="295" t="s">
        <v>217</v>
      </c>
      <c r="D1520" s="296" t="n">
        <v>169.04</v>
      </c>
      <c r="E1520" s="296" t="n">
        <v>539.43</v>
      </c>
    </row>
    <row r="1521" customFormat="false" ht="15" hidden="false" customHeight="false" outlineLevel="0" collapsed="false">
      <c r="A1521" s="295" t="n">
        <v>90847</v>
      </c>
      <c r="B1521" s="295" t="s">
        <v>1842</v>
      </c>
      <c r="C1521" s="295" t="s">
        <v>217</v>
      </c>
      <c r="D1521" s="296" t="n">
        <v>114.67</v>
      </c>
      <c r="E1521" s="296" t="n">
        <v>434.58</v>
      </c>
    </row>
    <row r="1522" customFormat="false" ht="15" hidden="false" customHeight="false" outlineLevel="0" collapsed="false">
      <c r="A1522" s="295" t="n">
        <v>90848</v>
      </c>
      <c r="B1522" s="295" t="s">
        <v>1843</v>
      </c>
      <c r="C1522" s="295" t="s">
        <v>217</v>
      </c>
      <c r="D1522" s="296" t="n">
        <v>126.56</v>
      </c>
      <c r="E1522" s="296" t="n">
        <v>459.83</v>
      </c>
    </row>
    <row r="1523" customFormat="false" ht="15" hidden="false" customHeight="false" outlineLevel="0" collapsed="false">
      <c r="A1523" s="295" t="n">
        <v>90849</v>
      </c>
      <c r="B1523" s="295" t="s">
        <v>1844</v>
      </c>
      <c r="C1523" s="295" t="s">
        <v>217</v>
      </c>
      <c r="D1523" s="296" t="n">
        <v>138.49</v>
      </c>
      <c r="E1523" s="296" t="n">
        <v>459.41</v>
      </c>
    </row>
    <row r="1524" customFormat="false" ht="15" hidden="false" customHeight="false" outlineLevel="0" collapsed="false">
      <c r="A1524" s="295" t="n">
        <v>90850</v>
      </c>
      <c r="B1524" s="295" t="s">
        <v>1845</v>
      </c>
      <c r="C1524" s="295" t="s">
        <v>217</v>
      </c>
      <c r="D1524" s="296" t="n">
        <v>150.47</v>
      </c>
      <c r="E1524" s="296" t="n">
        <v>476.44</v>
      </c>
    </row>
    <row r="1525" customFormat="false" ht="15" hidden="false" customHeight="false" outlineLevel="0" collapsed="false">
      <c r="A1525" s="295" t="n">
        <v>91009</v>
      </c>
      <c r="B1525" s="295" t="s">
        <v>1846</v>
      </c>
      <c r="C1525" s="295" t="s">
        <v>217</v>
      </c>
      <c r="D1525" s="296" t="n">
        <v>23.76</v>
      </c>
      <c r="E1525" s="296" t="n">
        <v>247.52</v>
      </c>
    </row>
    <row r="1526" customFormat="false" ht="15" hidden="false" customHeight="false" outlineLevel="0" collapsed="false">
      <c r="A1526" s="295" t="n">
        <v>91010</v>
      </c>
      <c r="B1526" s="295" t="s">
        <v>1847</v>
      </c>
      <c r="C1526" s="295" t="s">
        <v>217</v>
      </c>
      <c r="D1526" s="296" t="n">
        <v>26.21</v>
      </c>
      <c r="E1526" s="296" t="n">
        <v>195.76</v>
      </c>
    </row>
    <row r="1527" customFormat="false" ht="15" hidden="false" customHeight="false" outlineLevel="0" collapsed="false">
      <c r="A1527" s="295" t="n">
        <v>91011</v>
      </c>
      <c r="B1527" s="295" t="s">
        <v>1848</v>
      </c>
      <c r="C1527" s="295" t="s">
        <v>217</v>
      </c>
      <c r="D1527" s="296" t="n">
        <v>28.65</v>
      </c>
      <c r="E1527" s="296" t="n">
        <v>279.1</v>
      </c>
    </row>
    <row r="1528" customFormat="false" ht="15" hidden="false" customHeight="false" outlineLevel="0" collapsed="false">
      <c r="A1528" s="295" t="n">
        <v>91012</v>
      </c>
      <c r="B1528" s="295" t="s">
        <v>1849</v>
      </c>
      <c r="C1528" s="295" t="s">
        <v>217</v>
      </c>
      <c r="D1528" s="296" t="n">
        <v>31.1</v>
      </c>
      <c r="E1528" s="296" t="n">
        <v>263.97</v>
      </c>
    </row>
    <row r="1529" customFormat="false" ht="15" hidden="false" customHeight="false" outlineLevel="0" collapsed="false">
      <c r="A1529" s="295" t="n">
        <v>91013</v>
      </c>
      <c r="B1529" s="295" t="s">
        <v>1850</v>
      </c>
      <c r="C1529" s="295" t="s">
        <v>217</v>
      </c>
      <c r="D1529" s="296" t="n">
        <v>114.67</v>
      </c>
      <c r="E1529" s="296" t="n">
        <v>440.61</v>
      </c>
    </row>
    <row r="1530" customFormat="false" ht="15" hidden="false" customHeight="false" outlineLevel="0" collapsed="false">
      <c r="A1530" s="295" t="n">
        <v>91014</v>
      </c>
      <c r="B1530" s="295" t="s">
        <v>1851</v>
      </c>
      <c r="C1530" s="295" t="s">
        <v>217</v>
      </c>
      <c r="D1530" s="296" t="n">
        <v>126.56</v>
      </c>
      <c r="E1530" s="296" t="n">
        <v>393.77</v>
      </c>
    </row>
    <row r="1531" customFormat="false" ht="15" hidden="false" customHeight="false" outlineLevel="0" collapsed="false">
      <c r="A1531" s="295" t="n">
        <v>91015</v>
      </c>
      <c r="B1531" s="295" t="s">
        <v>1852</v>
      </c>
      <c r="C1531" s="295" t="s">
        <v>217</v>
      </c>
      <c r="D1531" s="296" t="n">
        <v>138.49</v>
      </c>
      <c r="E1531" s="296" t="n">
        <v>481.99</v>
      </c>
    </row>
    <row r="1532" customFormat="false" ht="15" hidden="false" customHeight="false" outlineLevel="0" collapsed="false">
      <c r="A1532" s="295" t="n">
        <v>91016</v>
      </c>
      <c r="B1532" s="295" t="s">
        <v>1853</v>
      </c>
      <c r="C1532" s="295" t="s">
        <v>217</v>
      </c>
      <c r="D1532" s="296" t="n">
        <v>150.47</v>
      </c>
      <c r="E1532" s="296" t="n">
        <v>471.8</v>
      </c>
    </row>
    <row r="1533" customFormat="false" ht="15" hidden="false" customHeight="false" outlineLevel="0" collapsed="false">
      <c r="A1533" s="295" t="n">
        <v>91286</v>
      </c>
      <c r="B1533" s="295" t="s">
        <v>1854</v>
      </c>
      <c r="C1533" s="295" t="s">
        <v>217</v>
      </c>
      <c r="D1533" s="296" t="n">
        <v>45.61</v>
      </c>
      <c r="E1533" s="296" t="n">
        <v>91.18</v>
      </c>
    </row>
    <row r="1534" customFormat="false" ht="15" hidden="false" customHeight="false" outlineLevel="0" collapsed="false">
      <c r="A1534" s="295" t="n">
        <v>91287</v>
      </c>
      <c r="B1534" s="295" t="s">
        <v>1855</v>
      </c>
      <c r="C1534" s="295" t="s">
        <v>217</v>
      </c>
      <c r="D1534" s="296" t="n">
        <v>50.3</v>
      </c>
      <c r="E1534" s="296" t="n">
        <v>93.24</v>
      </c>
    </row>
    <row r="1535" customFormat="false" ht="15" hidden="false" customHeight="false" outlineLevel="0" collapsed="false">
      <c r="A1535" s="295" t="n">
        <v>91288</v>
      </c>
      <c r="B1535" s="295" t="s">
        <v>1856</v>
      </c>
      <c r="C1535" s="295" t="s">
        <v>217</v>
      </c>
      <c r="D1535" s="296" t="n">
        <v>55.01</v>
      </c>
      <c r="E1535" s="296" t="n">
        <v>95.31</v>
      </c>
    </row>
    <row r="1536" customFormat="false" ht="15" hidden="false" customHeight="false" outlineLevel="0" collapsed="false">
      <c r="A1536" s="295" t="n">
        <v>91290</v>
      </c>
      <c r="B1536" s="295" t="s">
        <v>1857</v>
      </c>
      <c r="C1536" s="295" t="s">
        <v>217</v>
      </c>
      <c r="D1536" s="296" t="n">
        <v>59.71</v>
      </c>
      <c r="E1536" s="296" t="n">
        <v>97.36</v>
      </c>
    </row>
    <row r="1537" customFormat="false" ht="15" hidden="false" customHeight="false" outlineLevel="0" collapsed="false">
      <c r="A1537" s="295" t="n">
        <v>91291</v>
      </c>
      <c r="B1537" s="295" t="s">
        <v>1858</v>
      </c>
      <c r="C1537" s="295" t="s">
        <v>217</v>
      </c>
      <c r="D1537" s="296" t="n">
        <v>79.97</v>
      </c>
      <c r="E1537" s="296" t="n">
        <v>115.08</v>
      </c>
    </row>
    <row r="1538" customFormat="false" ht="15" hidden="false" customHeight="false" outlineLevel="0" collapsed="false">
      <c r="A1538" s="295" t="n">
        <v>91292</v>
      </c>
      <c r="B1538" s="295" t="s">
        <v>1859</v>
      </c>
      <c r="C1538" s="295" t="s">
        <v>217</v>
      </c>
      <c r="D1538" s="296" t="n">
        <v>88.04</v>
      </c>
      <c r="E1538" s="296" t="n">
        <v>118.71</v>
      </c>
    </row>
    <row r="1539" customFormat="false" ht="15" hidden="false" customHeight="false" outlineLevel="0" collapsed="false">
      <c r="A1539" s="295" t="n">
        <v>91293</v>
      </c>
      <c r="B1539" s="295" t="s">
        <v>1860</v>
      </c>
      <c r="C1539" s="295" t="s">
        <v>217</v>
      </c>
      <c r="D1539" s="296" t="n">
        <v>96.11</v>
      </c>
      <c r="E1539" s="296" t="n">
        <v>122.34</v>
      </c>
    </row>
    <row r="1540" customFormat="false" ht="15" hidden="false" customHeight="false" outlineLevel="0" collapsed="false">
      <c r="A1540" s="295" t="n">
        <v>91294</v>
      </c>
      <c r="B1540" s="295" t="s">
        <v>1861</v>
      </c>
      <c r="C1540" s="295" t="s">
        <v>217</v>
      </c>
      <c r="D1540" s="296" t="n">
        <v>104.21</v>
      </c>
      <c r="E1540" s="296" t="n">
        <v>125.97</v>
      </c>
    </row>
    <row r="1541" customFormat="false" ht="15" hidden="false" customHeight="false" outlineLevel="0" collapsed="false">
      <c r="A1541" s="295" t="n">
        <v>91295</v>
      </c>
      <c r="B1541" s="295" t="s">
        <v>1862</v>
      </c>
      <c r="C1541" s="295" t="s">
        <v>217</v>
      </c>
      <c r="D1541" s="296" t="n">
        <v>23.76</v>
      </c>
      <c r="E1541" s="296" t="n">
        <v>231.33</v>
      </c>
    </row>
    <row r="1542" customFormat="false" ht="15" hidden="false" customHeight="false" outlineLevel="0" collapsed="false">
      <c r="A1542" s="295" t="n">
        <v>91296</v>
      </c>
      <c r="B1542" s="295" t="s">
        <v>1863</v>
      </c>
      <c r="C1542" s="295" t="s">
        <v>217</v>
      </c>
      <c r="D1542" s="296" t="n">
        <v>26.21</v>
      </c>
      <c r="E1542" s="296" t="n">
        <v>244.22</v>
      </c>
    </row>
    <row r="1543" customFormat="false" ht="15" hidden="false" customHeight="false" outlineLevel="0" collapsed="false">
      <c r="A1543" s="295" t="n">
        <v>91297</v>
      </c>
      <c r="B1543" s="295" t="s">
        <v>1864</v>
      </c>
      <c r="C1543" s="295" t="s">
        <v>217</v>
      </c>
      <c r="D1543" s="296" t="n">
        <v>28.65</v>
      </c>
      <c r="E1543" s="296" t="n">
        <v>280.75</v>
      </c>
    </row>
    <row r="1544" customFormat="false" ht="15" hidden="false" customHeight="false" outlineLevel="0" collapsed="false">
      <c r="A1544" s="295" t="n">
        <v>91298</v>
      </c>
      <c r="B1544" s="295" t="s">
        <v>1865</v>
      </c>
      <c r="C1544" s="295" t="s">
        <v>217</v>
      </c>
      <c r="D1544" s="296" t="n">
        <v>28.65</v>
      </c>
      <c r="E1544" s="296" t="n">
        <v>522.46</v>
      </c>
    </row>
    <row r="1545" customFormat="false" ht="15" hidden="false" customHeight="false" outlineLevel="0" collapsed="false">
      <c r="A1545" s="295" t="n">
        <v>91299</v>
      </c>
      <c r="B1545" s="295" t="s">
        <v>1866</v>
      </c>
      <c r="C1545" s="295" t="s">
        <v>217</v>
      </c>
      <c r="D1545" s="296" t="n">
        <v>39.76</v>
      </c>
      <c r="E1545" s="296" t="n">
        <v>849.66</v>
      </c>
    </row>
    <row r="1546" customFormat="false" ht="15" hidden="false" customHeight="false" outlineLevel="0" collapsed="false">
      <c r="A1546" s="295" t="n">
        <v>91300</v>
      </c>
      <c r="B1546" s="295" t="s">
        <v>1867</v>
      </c>
      <c r="C1546" s="295" t="s">
        <v>217</v>
      </c>
      <c r="D1546" s="296" t="n">
        <v>5.46</v>
      </c>
      <c r="E1546" s="296" t="n">
        <v>16.59</v>
      </c>
    </row>
    <row r="1547" customFormat="false" ht="15" hidden="false" customHeight="false" outlineLevel="0" collapsed="false">
      <c r="A1547" s="295" t="n">
        <v>91301</v>
      </c>
      <c r="B1547" s="295" t="s">
        <v>1868</v>
      </c>
      <c r="C1547" s="295" t="s">
        <v>217</v>
      </c>
      <c r="D1547" s="296" t="n">
        <v>6.15</v>
      </c>
      <c r="E1547" s="296" t="n">
        <v>17.15</v>
      </c>
    </row>
    <row r="1548" customFormat="false" ht="15" hidden="false" customHeight="false" outlineLevel="0" collapsed="false">
      <c r="A1548" s="295" t="n">
        <v>91302</v>
      </c>
      <c r="B1548" s="295" t="s">
        <v>1869</v>
      </c>
      <c r="C1548" s="295" t="s">
        <v>217</v>
      </c>
      <c r="D1548" s="296" t="n">
        <v>6.85</v>
      </c>
      <c r="E1548" s="296" t="n">
        <v>17.71</v>
      </c>
    </row>
    <row r="1549" customFormat="false" ht="15" hidden="false" customHeight="false" outlineLevel="0" collapsed="false">
      <c r="A1549" s="295" t="n">
        <v>91303</v>
      </c>
      <c r="B1549" s="295" t="s">
        <v>1870</v>
      </c>
      <c r="C1549" s="295" t="s">
        <v>217</v>
      </c>
      <c r="D1549" s="296" t="n">
        <v>7.57</v>
      </c>
      <c r="E1549" s="296" t="n">
        <v>18.28</v>
      </c>
    </row>
    <row r="1550" customFormat="false" ht="15" hidden="false" customHeight="false" outlineLevel="0" collapsed="false">
      <c r="A1550" s="295" t="n">
        <v>91304</v>
      </c>
      <c r="B1550" s="295" t="s">
        <v>1871</v>
      </c>
      <c r="C1550" s="295" t="s">
        <v>217</v>
      </c>
      <c r="D1550" s="296" t="n">
        <v>18.57</v>
      </c>
      <c r="E1550" s="296" t="n">
        <v>44.38</v>
      </c>
    </row>
    <row r="1551" customFormat="false" ht="15" hidden="false" customHeight="false" outlineLevel="0" collapsed="false">
      <c r="A1551" s="295" t="n">
        <v>91305</v>
      </c>
      <c r="B1551" s="295" t="s">
        <v>1872</v>
      </c>
      <c r="C1551" s="295" t="s">
        <v>217</v>
      </c>
      <c r="D1551" s="296" t="n">
        <v>14.22</v>
      </c>
      <c r="E1551" s="296" t="n">
        <v>33.35</v>
      </c>
    </row>
    <row r="1552" customFormat="false" ht="15" hidden="false" customHeight="false" outlineLevel="0" collapsed="false">
      <c r="A1552" s="295" t="n">
        <v>91306</v>
      </c>
      <c r="B1552" s="295" t="s">
        <v>1873</v>
      </c>
      <c r="C1552" s="295" t="s">
        <v>217</v>
      </c>
      <c r="D1552" s="296" t="n">
        <v>14.22</v>
      </c>
      <c r="E1552" s="296" t="n">
        <v>54.93</v>
      </c>
    </row>
    <row r="1553" customFormat="false" ht="15" hidden="false" customHeight="false" outlineLevel="0" collapsed="false">
      <c r="A1553" s="295" t="n">
        <v>91307</v>
      </c>
      <c r="B1553" s="295" t="s">
        <v>1874</v>
      </c>
      <c r="C1553" s="295" t="s">
        <v>217</v>
      </c>
      <c r="D1553" s="296" t="n">
        <v>14.22</v>
      </c>
      <c r="E1553" s="296" t="n">
        <v>35.54</v>
      </c>
    </row>
    <row r="1554" customFormat="false" ht="15" hidden="false" customHeight="false" outlineLevel="0" collapsed="false">
      <c r="A1554" s="295" t="n">
        <v>91312</v>
      </c>
      <c r="B1554" s="295" t="s">
        <v>1875</v>
      </c>
      <c r="C1554" s="295" t="s">
        <v>217</v>
      </c>
      <c r="D1554" s="296" t="n">
        <v>128.89</v>
      </c>
      <c r="E1554" s="296" t="n">
        <v>423.09</v>
      </c>
    </row>
    <row r="1555" customFormat="false" ht="15" hidden="false" customHeight="false" outlineLevel="0" collapsed="false">
      <c r="A1555" s="295" t="n">
        <v>91313</v>
      </c>
      <c r="B1555" s="295" t="s">
        <v>1876</v>
      </c>
      <c r="C1555" s="295" t="s">
        <v>217</v>
      </c>
      <c r="D1555" s="296" t="n">
        <v>140.79</v>
      </c>
      <c r="E1555" s="296" t="n">
        <v>450.36</v>
      </c>
    </row>
    <row r="1556" customFormat="false" ht="15" hidden="false" customHeight="false" outlineLevel="0" collapsed="false">
      <c r="A1556" s="295" t="n">
        <v>91314</v>
      </c>
      <c r="B1556" s="295" t="s">
        <v>1877</v>
      </c>
      <c r="C1556" s="295" t="s">
        <v>217</v>
      </c>
      <c r="D1556" s="296" t="n">
        <v>157.06</v>
      </c>
      <c r="E1556" s="296" t="n">
        <v>458.64</v>
      </c>
    </row>
    <row r="1557" customFormat="false" ht="15" hidden="false" customHeight="false" outlineLevel="0" collapsed="false">
      <c r="A1557" s="295" t="n">
        <v>91315</v>
      </c>
      <c r="B1557" s="295" t="s">
        <v>1878</v>
      </c>
      <c r="C1557" s="295" t="s">
        <v>217</v>
      </c>
      <c r="D1557" s="296" t="n">
        <v>169.04</v>
      </c>
      <c r="E1557" s="296" t="n">
        <v>475.52</v>
      </c>
    </row>
    <row r="1558" customFormat="false" ht="15" hidden="false" customHeight="false" outlineLevel="0" collapsed="false">
      <c r="A1558" s="295" t="n">
        <v>91318</v>
      </c>
      <c r="B1558" s="295" t="s">
        <v>1879</v>
      </c>
      <c r="C1558" s="295" t="s">
        <v>217</v>
      </c>
      <c r="D1558" s="296" t="n">
        <v>114.67</v>
      </c>
      <c r="E1558" s="296" t="n">
        <v>389.73</v>
      </c>
    </row>
    <row r="1559" customFormat="false" ht="15" hidden="false" customHeight="false" outlineLevel="0" collapsed="false">
      <c r="A1559" s="295" t="n">
        <v>91319</v>
      </c>
      <c r="B1559" s="295" t="s">
        <v>1880</v>
      </c>
      <c r="C1559" s="295" t="s">
        <v>217</v>
      </c>
      <c r="D1559" s="296" t="n">
        <v>126.56</v>
      </c>
      <c r="E1559" s="296" t="n">
        <v>414.83</v>
      </c>
    </row>
    <row r="1560" customFormat="false" ht="15" hidden="false" customHeight="false" outlineLevel="0" collapsed="false">
      <c r="A1560" s="295" t="n">
        <v>91320</v>
      </c>
      <c r="B1560" s="295" t="s">
        <v>1881</v>
      </c>
      <c r="C1560" s="295" t="s">
        <v>217</v>
      </c>
      <c r="D1560" s="296" t="n">
        <v>138.49</v>
      </c>
      <c r="E1560" s="296" t="n">
        <v>414.26</v>
      </c>
    </row>
    <row r="1561" customFormat="false" ht="15" hidden="false" customHeight="false" outlineLevel="0" collapsed="false">
      <c r="A1561" s="295" t="n">
        <v>91321</v>
      </c>
      <c r="B1561" s="295" t="s">
        <v>1882</v>
      </c>
      <c r="C1561" s="295" t="s">
        <v>217</v>
      </c>
      <c r="D1561" s="296" t="n">
        <v>150.47</v>
      </c>
      <c r="E1561" s="296" t="n">
        <v>431.13</v>
      </c>
    </row>
    <row r="1562" customFormat="false" ht="15" hidden="false" customHeight="false" outlineLevel="0" collapsed="false">
      <c r="A1562" s="295" t="n">
        <v>91324</v>
      </c>
      <c r="B1562" s="295" t="s">
        <v>1883</v>
      </c>
      <c r="C1562" s="295" t="s">
        <v>217</v>
      </c>
      <c r="D1562" s="296" t="n">
        <v>114.67</v>
      </c>
      <c r="E1562" s="296" t="n">
        <v>395.76</v>
      </c>
    </row>
    <row r="1563" customFormat="false" ht="15" hidden="false" customHeight="false" outlineLevel="0" collapsed="false">
      <c r="A1563" s="295" t="n">
        <v>91325</v>
      </c>
      <c r="B1563" s="295" t="s">
        <v>1884</v>
      </c>
      <c r="C1563" s="295" t="s">
        <v>217</v>
      </c>
      <c r="D1563" s="296" t="n">
        <v>126.56</v>
      </c>
      <c r="E1563" s="296" t="n">
        <v>348.77</v>
      </c>
    </row>
    <row r="1564" customFormat="false" ht="15" hidden="false" customHeight="false" outlineLevel="0" collapsed="false">
      <c r="A1564" s="295" t="n">
        <v>91326</v>
      </c>
      <c r="B1564" s="295" t="s">
        <v>1885</v>
      </c>
      <c r="C1564" s="295" t="s">
        <v>217</v>
      </c>
      <c r="D1564" s="296" t="n">
        <v>138.49</v>
      </c>
      <c r="E1564" s="296" t="n">
        <v>436.83</v>
      </c>
    </row>
    <row r="1565" customFormat="false" ht="15" hidden="false" customHeight="false" outlineLevel="0" collapsed="false">
      <c r="A1565" s="295" t="n">
        <v>91327</v>
      </c>
      <c r="B1565" s="295" t="s">
        <v>1886</v>
      </c>
      <c r="C1565" s="295" t="s">
        <v>217</v>
      </c>
      <c r="D1565" s="296" t="n">
        <v>150.47</v>
      </c>
      <c r="E1565" s="296" t="n">
        <v>426.5</v>
      </c>
    </row>
    <row r="1566" customFormat="false" ht="15" hidden="false" customHeight="false" outlineLevel="0" collapsed="false">
      <c r="A1566" s="295" t="n">
        <v>91328</v>
      </c>
      <c r="B1566" s="295" t="s">
        <v>1887</v>
      </c>
      <c r="C1566" s="295" t="s">
        <v>217</v>
      </c>
      <c r="D1566" s="296" t="n">
        <v>114.67</v>
      </c>
      <c r="E1566" s="296" t="n">
        <v>424.42</v>
      </c>
    </row>
    <row r="1567" customFormat="false" ht="15" hidden="false" customHeight="false" outlineLevel="0" collapsed="false">
      <c r="A1567" s="295" t="n">
        <v>91329</v>
      </c>
      <c r="B1567" s="295" t="s">
        <v>1888</v>
      </c>
      <c r="C1567" s="295" t="s">
        <v>217</v>
      </c>
      <c r="D1567" s="296" t="n">
        <v>114.67</v>
      </c>
      <c r="E1567" s="296" t="n">
        <v>379.57</v>
      </c>
    </row>
    <row r="1568" customFormat="false" ht="15" hidden="false" customHeight="false" outlineLevel="0" collapsed="false">
      <c r="A1568" s="295" t="n">
        <v>91330</v>
      </c>
      <c r="B1568" s="295" t="s">
        <v>1889</v>
      </c>
      <c r="C1568" s="295" t="s">
        <v>217</v>
      </c>
      <c r="D1568" s="296" t="n">
        <v>126.56</v>
      </c>
      <c r="E1568" s="296" t="n">
        <v>442.22</v>
      </c>
    </row>
    <row r="1569" customFormat="false" ht="15" hidden="false" customHeight="false" outlineLevel="0" collapsed="false">
      <c r="A1569" s="295" t="n">
        <v>91331</v>
      </c>
      <c r="B1569" s="295" t="s">
        <v>1890</v>
      </c>
      <c r="C1569" s="295" t="s">
        <v>217</v>
      </c>
      <c r="D1569" s="296" t="n">
        <v>126.56</v>
      </c>
      <c r="E1569" s="296" t="n">
        <v>397.22</v>
      </c>
    </row>
    <row r="1570" customFormat="false" ht="15" hidden="false" customHeight="false" outlineLevel="0" collapsed="false">
      <c r="A1570" s="295" t="n">
        <v>91332</v>
      </c>
      <c r="B1570" s="295" t="s">
        <v>1891</v>
      </c>
      <c r="C1570" s="295" t="s">
        <v>217</v>
      </c>
      <c r="D1570" s="296" t="n">
        <v>138.49</v>
      </c>
      <c r="E1570" s="296" t="n">
        <v>483.64</v>
      </c>
    </row>
    <row r="1571" customFormat="false" ht="15" hidden="false" customHeight="false" outlineLevel="0" collapsed="false">
      <c r="A1571" s="295" t="n">
        <v>91333</v>
      </c>
      <c r="B1571" s="295" t="s">
        <v>1892</v>
      </c>
      <c r="C1571" s="295" t="s">
        <v>217</v>
      </c>
      <c r="D1571" s="296" t="n">
        <v>138.49</v>
      </c>
      <c r="E1571" s="296" t="n">
        <v>438.49</v>
      </c>
    </row>
    <row r="1572" customFormat="false" ht="15" hidden="false" customHeight="false" outlineLevel="0" collapsed="false">
      <c r="A1572" s="295" t="n">
        <v>91334</v>
      </c>
      <c r="B1572" s="295" t="s">
        <v>1893</v>
      </c>
      <c r="C1572" s="295" t="s">
        <v>217</v>
      </c>
      <c r="D1572" s="296" t="n">
        <v>138.49</v>
      </c>
      <c r="E1572" s="296" t="n">
        <v>725.35</v>
      </c>
    </row>
    <row r="1573" customFormat="false" ht="15" hidden="false" customHeight="false" outlineLevel="0" collapsed="false">
      <c r="A1573" s="295" t="n">
        <v>91335</v>
      </c>
      <c r="B1573" s="295" t="s">
        <v>1894</v>
      </c>
      <c r="C1573" s="295" t="s">
        <v>217</v>
      </c>
      <c r="D1573" s="296" t="n">
        <v>138.49</v>
      </c>
      <c r="E1573" s="296" t="n">
        <v>680.2</v>
      </c>
    </row>
    <row r="1574" customFormat="false" ht="15" hidden="false" customHeight="false" outlineLevel="0" collapsed="false">
      <c r="A1574" s="295" t="n">
        <v>91336</v>
      </c>
      <c r="B1574" s="295" t="s">
        <v>1895</v>
      </c>
      <c r="C1574" s="295" t="s">
        <v>217</v>
      </c>
      <c r="D1574" s="296" t="n">
        <v>149.6</v>
      </c>
      <c r="E1574" s="296" t="n">
        <v>1052.55</v>
      </c>
    </row>
    <row r="1575" customFormat="false" ht="15" hidden="false" customHeight="false" outlineLevel="0" collapsed="false">
      <c r="A1575" s="295" t="n">
        <v>91337</v>
      </c>
      <c r="B1575" s="295" t="s">
        <v>1896</v>
      </c>
      <c r="C1575" s="295" t="s">
        <v>217</v>
      </c>
      <c r="D1575" s="296" t="n">
        <v>149.6</v>
      </c>
      <c r="E1575" s="296" t="n">
        <v>1007.4</v>
      </c>
    </row>
    <row r="1576" customFormat="false" ht="15" hidden="false" customHeight="false" outlineLevel="0" collapsed="false">
      <c r="A1576" s="295" t="s">
        <v>1897</v>
      </c>
      <c r="B1576" s="295" t="s">
        <v>1898</v>
      </c>
      <c r="C1576" s="295" t="s">
        <v>217</v>
      </c>
      <c r="D1576" s="296" t="n">
        <v>125.49</v>
      </c>
      <c r="E1576" s="296" t="n">
        <v>1288.72</v>
      </c>
    </row>
    <row r="1577" customFormat="false" ht="15" hidden="false" customHeight="false" outlineLevel="0" collapsed="false">
      <c r="A1577" s="295" t="n">
        <v>84844</v>
      </c>
      <c r="B1577" s="295" t="s">
        <v>1899</v>
      </c>
      <c r="C1577" s="295" t="s">
        <v>67</v>
      </c>
      <c r="D1577" s="296" t="n">
        <v>62.86</v>
      </c>
      <c r="E1577" s="296" t="n">
        <v>649.22</v>
      </c>
    </row>
    <row r="1578" customFormat="false" ht="15" hidden="false" customHeight="false" outlineLevel="0" collapsed="false">
      <c r="A1578" s="295" t="n">
        <v>84845</v>
      </c>
      <c r="B1578" s="295" t="s">
        <v>1900</v>
      </c>
      <c r="C1578" s="295" t="s">
        <v>67</v>
      </c>
      <c r="D1578" s="296" t="n">
        <v>62.86</v>
      </c>
      <c r="E1578" s="296" t="n">
        <v>541.83</v>
      </c>
    </row>
    <row r="1579" customFormat="false" ht="15" hidden="false" customHeight="false" outlineLevel="0" collapsed="false">
      <c r="A1579" s="295" t="n">
        <v>84846</v>
      </c>
      <c r="B1579" s="295" t="s">
        <v>1901</v>
      </c>
      <c r="C1579" s="295" t="s">
        <v>67</v>
      </c>
      <c r="D1579" s="296" t="n">
        <v>62.86</v>
      </c>
      <c r="E1579" s="296" t="n">
        <v>773.96</v>
      </c>
    </row>
    <row r="1580" customFormat="false" ht="15" hidden="false" customHeight="false" outlineLevel="0" collapsed="false">
      <c r="A1580" s="295" t="n">
        <v>84847</v>
      </c>
      <c r="B1580" s="295" t="s">
        <v>1902</v>
      </c>
      <c r="C1580" s="295" t="s">
        <v>67</v>
      </c>
      <c r="D1580" s="296" t="n">
        <v>62.86</v>
      </c>
      <c r="E1580" s="296" t="n">
        <v>613</v>
      </c>
    </row>
    <row r="1581" customFormat="false" ht="15" hidden="false" customHeight="false" outlineLevel="0" collapsed="false">
      <c r="A1581" s="295" t="n">
        <v>84848</v>
      </c>
      <c r="B1581" s="295" t="s">
        <v>1903</v>
      </c>
      <c r="C1581" s="295" t="s">
        <v>67</v>
      </c>
      <c r="D1581" s="296" t="n">
        <v>62.86</v>
      </c>
      <c r="E1581" s="296" t="n">
        <v>426.37</v>
      </c>
    </row>
    <row r="1582" customFormat="false" ht="15" hidden="false" customHeight="false" outlineLevel="0" collapsed="false">
      <c r="A1582" s="295" t="n">
        <v>84849</v>
      </c>
      <c r="B1582" s="295" t="s">
        <v>1904</v>
      </c>
      <c r="C1582" s="295" t="s">
        <v>217</v>
      </c>
      <c r="D1582" s="296" t="n">
        <v>19.59</v>
      </c>
      <c r="E1582" s="296" t="n">
        <v>63.41</v>
      </c>
    </row>
    <row r="1583" customFormat="false" ht="15" hidden="false" customHeight="false" outlineLevel="0" collapsed="false">
      <c r="A1583" s="295" t="n">
        <v>40678</v>
      </c>
      <c r="B1583" s="295" t="s">
        <v>1905</v>
      </c>
      <c r="C1583" s="295" t="s">
        <v>67</v>
      </c>
      <c r="D1583" s="296" t="n">
        <v>56.51</v>
      </c>
      <c r="E1583" s="296" t="n">
        <v>235.69</v>
      </c>
    </row>
    <row r="1584" customFormat="false" ht="15" hidden="false" customHeight="false" outlineLevel="0" collapsed="false">
      <c r="A1584" s="295" t="n">
        <v>72140</v>
      </c>
      <c r="B1584" s="295" t="s">
        <v>1906</v>
      </c>
      <c r="C1584" s="295" t="s">
        <v>217</v>
      </c>
      <c r="D1584" s="296" t="n">
        <v>25.33</v>
      </c>
      <c r="E1584" s="296" t="n">
        <v>367</v>
      </c>
    </row>
    <row r="1585" customFormat="false" ht="15" hidden="false" customHeight="false" outlineLevel="0" collapsed="false">
      <c r="A1585" s="295" t="s">
        <v>1907</v>
      </c>
      <c r="B1585" s="295" t="s">
        <v>1908</v>
      </c>
      <c r="C1585" s="295" t="s">
        <v>67</v>
      </c>
      <c r="D1585" s="296" t="n">
        <v>60.04</v>
      </c>
      <c r="E1585" s="296" t="n">
        <v>325.79</v>
      </c>
    </row>
    <row r="1586" customFormat="false" ht="15" hidden="false" customHeight="false" outlineLevel="0" collapsed="false">
      <c r="A1586" s="295" t="s">
        <v>1909</v>
      </c>
      <c r="B1586" s="295" t="s">
        <v>1910</v>
      </c>
      <c r="C1586" s="295" t="s">
        <v>67</v>
      </c>
      <c r="D1586" s="296" t="n">
        <v>60.04</v>
      </c>
      <c r="E1586" s="296" t="n">
        <v>418.9</v>
      </c>
    </row>
    <row r="1587" customFormat="false" ht="15" hidden="false" customHeight="false" outlineLevel="0" collapsed="false">
      <c r="A1587" s="295" t="s">
        <v>1911</v>
      </c>
      <c r="B1587" s="295" t="s">
        <v>1912</v>
      </c>
      <c r="C1587" s="295" t="s">
        <v>67</v>
      </c>
      <c r="D1587" s="296" t="n">
        <v>41.86</v>
      </c>
      <c r="E1587" s="296" t="n">
        <v>651.66</v>
      </c>
    </row>
    <row r="1588" customFormat="false" ht="15" hidden="false" customHeight="false" outlineLevel="0" collapsed="false">
      <c r="A1588" s="295" t="s">
        <v>1913</v>
      </c>
      <c r="B1588" s="295" t="s">
        <v>1914</v>
      </c>
      <c r="C1588" s="295" t="s">
        <v>67</v>
      </c>
      <c r="D1588" s="296" t="n">
        <v>39.06</v>
      </c>
      <c r="E1588" s="296" t="n">
        <v>316.05</v>
      </c>
    </row>
    <row r="1589" customFormat="false" ht="15" hidden="false" customHeight="false" outlineLevel="0" collapsed="false">
      <c r="A1589" s="295" t="s">
        <v>1915</v>
      </c>
      <c r="B1589" s="295" t="s">
        <v>1916</v>
      </c>
      <c r="C1589" s="295" t="s">
        <v>217</v>
      </c>
      <c r="D1589" s="296" t="n">
        <v>15.28</v>
      </c>
      <c r="E1589" s="296" t="n">
        <v>74.29</v>
      </c>
    </row>
    <row r="1590" customFormat="false" ht="15" hidden="false" customHeight="false" outlineLevel="0" collapsed="false">
      <c r="A1590" s="295" t="s">
        <v>1917</v>
      </c>
      <c r="B1590" s="295" t="s">
        <v>1918</v>
      </c>
      <c r="C1590" s="295" t="s">
        <v>217</v>
      </c>
      <c r="D1590" s="296" t="n">
        <v>20.95</v>
      </c>
      <c r="E1590" s="296" t="n">
        <v>80.1</v>
      </c>
    </row>
    <row r="1591" customFormat="false" ht="15" hidden="false" customHeight="false" outlineLevel="0" collapsed="false">
      <c r="A1591" s="295" t="s">
        <v>1919</v>
      </c>
      <c r="B1591" s="295" t="s">
        <v>1920</v>
      </c>
      <c r="C1591" s="295" t="s">
        <v>67</v>
      </c>
      <c r="D1591" s="296" t="n">
        <v>64.61</v>
      </c>
      <c r="E1591" s="296" t="n">
        <v>693.85</v>
      </c>
    </row>
    <row r="1592" customFormat="false" ht="15" hidden="false" customHeight="false" outlineLevel="0" collapsed="false">
      <c r="A1592" s="295" t="s">
        <v>1921</v>
      </c>
      <c r="B1592" s="295" t="s">
        <v>1922</v>
      </c>
      <c r="C1592" s="295" t="s">
        <v>67</v>
      </c>
      <c r="D1592" s="296" t="n">
        <v>64.61</v>
      </c>
      <c r="E1592" s="296" t="n">
        <v>571.69</v>
      </c>
    </row>
    <row r="1593" customFormat="false" ht="15" hidden="false" customHeight="false" outlineLevel="0" collapsed="false">
      <c r="A1593" s="295" t="s">
        <v>1923</v>
      </c>
      <c r="B1593" s="295" t="s">
        <v>1924</v>
      </c>
      <c r="C1593" s="295" t="s">
        <v>67</v>
      </c>
      <c r="D1593" s="296" t="n">
        <v>64.61</v>
      </c>
      <c r="E1593" s="296" t="n">
        <v>372.04</v>
      </c>
    </row>
    <row r="1594" customFormat="false" ht="15" hidden="false" customHeight="false" outlineLevel="0" collapsed="false">
      <c r="A1594" s="295" t="n">
        <v>84854</v>
      </c>
      <c r="B1594" s="295" t="s">
        <v>1925</v>
      </c>
      <c r="C1594" s="295" t="s">
        <v>107</v>
      </c>
      <c r="D1594" s="296" t="n">
        <v>18.56</v>
      </c>
      <c r="E1594" s="296" t="n">
        <v>11.73</v>
      </c>
    </row>
    <row r="1595" customFormat="false" ht="15" hidden="false" customHeight="false" outlineLevel="0" collapsed="false">
      <c r="A1595" s="295" t="n">
        <v>94559</v>
      </c>
      <c r="B1595" s="295" t="s">
        <v>1926</v>
      </c>
      <c r="C1595" s="295" t="s">
        <v>67</v>
      </c>
      <c r="D1595" s="296" t="n">
        <v>88.01</v>
      </c>
      <c r="E1595" s="296" t="n">
        <v>809.71</v>
      </c>
    </row>
    <row r="1596" customFormat="false" ht="15" hidden="false" customHeight="false" outlineLevel="0" collapsed="false">
      <c r="A1596" s="295" t="n">
        <v>94560</v>
      </c>
      <c r="B1596" s="295" t="s">
        <v>1927</v>
      </c>
      <c r="C1596" s="295" t="s">
        <v>67</v>
      </c>
      <c r="D1596" s="296" t="n">
        <v>32.78</v>
      </c>
      <c r="E1596" s="296" t="n">
        <v>835.02</v>
      </c>
    </row>
    <row r="1597" customFormat="false" ht="15" hidden="false" customHeight="false" outlineLevel="0" collapsed="false">
      <c r="A1597" s="295" t="n">
        <v>94562</v>
      </c>
      <c r="B1597" s="295" t="s">
        <v>1928</v>
      </c>
      <c r="C1597" s="295" t="s">
        <v>67</v>
      </c>
      <c r="D1597" s="296" t="n">
        <v>40.18</v>
      </c>
      <c r="E1597" s="296" t="n">
        <v>865.71</v>
      </c>
    </row>
    <row r="1598" customFormat="false" ht="15" hidden="false" customHeight="false" outlineLevel="0" collapsed="false">
      <c r="A1598" s="295" t="n">
        <v>94563</v>
      </c>
      <c r="B1598" s="295" t="s">
        <v>1929</v>
      </c>
      <c r="C1598" s="295" t="s">
        <v>67</v>
      </c>
      <c r="D1598" s="296" t="n">
        <v>45.83</v>
      </c>
      <c r="E1598" s="296" t="n">
        <v>1098.23</v>
      </c>
    </row>
    <row r="1599" customFormat="false" ht="15" hidden="false" customHeight="false" outlineLevel="0" collapsed="false">
      <c r="A1599" s="295" t="n">
        <v>94564</v>
      </c>
      <c r="B1599" s="295" t="s">
        <v>1930</v>
      </c>
      <c r="C1599" s="295" t="s">
        <v>67</v>
      </c>
      <c r="D1599" s="296" t="n">
        <v>45.46</v>
      </c>
      <c r="E1599" s="296" t="n">
        <v>799.32</v>
      </c>
    </row>
    <row r="1600" customFormat="false" ht="15" hidden="false" customHeight="false" outlineLevel="0" collapsed="false">
      <c r="A1600" s="295" t="n">
        <v>94565</v>
      </c>
      <c r="B1600" s="295" t="s">
        <v>1931</v>
      </c>
      <c r="C1600" s="295" t="s">
        <v>67</v>
      </c>
      <c r="D1600" s="296" t="n">
        <v>16.83</v>
      </c>
      <c r="E1600" s="296" t="n">
        <v>832.82</v>
      </c>
    </row>
    <row r="1601" customFormat="false" ht="15" hidden="false" customHeight="false" outlineLevel="0" collapsed="false">
      <c r="A1601" s="295" t="n">
        <v>94567</v>
      </c>
      <c r="B1601" s="295" t="s">
        <v>1932</v>
      </c>
      <c r="C1601" s="295" t="s">
        <v>67</v>
      </c>
      <c r="D1601" s="296" t="n">
        <v>20.82</v>
      </c>
      <c r="E1601" s="296" t="n">
        <v>861.84</v>
      </c>
    </row>
    <row r="1602" customFormat="false" ht="15" hidden="false" customHeight="false" outlineLevel="0" collapsed="false">
      <c r="A1602" s="295" t="n">
        <v>94568</v>
      </c>
      <c r="B1602" s="295" t="s">
        <v>1933</v>
      </c>
      <c r="C1602" s="295" t="s">
        <v>67</v>
      </c>
      <c r="D1602" s="296" t="n">
        <v>23.8</v>
      </c>
      <c r="E1602" s="296" t="n">
        <v>1093.21</v>
      </c>
    </row>
    <row r="1603" customFormat="false" ht="15" hidden="false" customHeight="false" outlineLevel="0" collapsed="false">
      <c r="A1603" s="295" t="s">
        <v>1934</v>
      </c>
      <c r="B1603" s="295" t="s">
        <v>1935</v>
      </c>
      <c r="C1603" s="295" t="s">
        <v>67</v>
      </c>
      <c r="D1603" s="296" t="n">
        <v>35.62</v>
      </c>
      <c r="E1603" s="296" t="n">
        <v>214.79</v>
      </c>
    </row>
    <row r="1604" customFormat="false" ht="15" hidden="false" customHeight="false" outlineLevel="0" collapsed="false">
      <c r="A1604" s="295" t="n">
        <v>73631</v>
      </c>
      <c r="B1604" s="295" t="s">
        <v>1936</v>
      </c>
      <c r="C1604" s="295" t="s">
        <v>67</v>
      </c>
      <c r="D1604" s="296" t="n">
        <v>132.74</v>
      </c>
      <c r="E1604" s="296" t="n">
        <v>155.07</v>
      </c>
    </row>
    <row r="1605" customFormat="false" ht="15" hidden="false" customHeight="false" outlineLevel="0" collapsed="false">
      <c r="A1605" s="295" t="s">
        <v>1937</v>
      </c>
      <c r="B1605" s="295" t="s">
        <v>1938</v>
      </c>
      <c r="C1605" s="295" t="s">
        <v>107</v>
      </c>
      <c r="D1605" s="296" t="n">
        <v>36.84</v>
      </c>
      <c r="E1605" s="296" t="n">
        <v>260.74</v>
      </c>
    </row>
    <row r="1606" customFormat="false" ht="15" hidden="false" customHeight="false" outlineLevel="0" collapsed="false">
      <c r="A1606" s="295" t="n">
        <v>73665</v>
      </c>
      <c r="B1606" s="295" t="s">
        <v>1939</v>
      </c>
      <c r="C1606" s="295" t="s">
        <v>107</v>
      </c>
      <c r="D1606" s="296" t="n">
        <v>31.53</v>
      </c>
      <c r="E1606" s="296" t="n">
        <v>24.32</v>
      </c>
    </row>
    <row r="1607" customFormat="false" ht="15" hidden="false" customHeight="false" outlineLevel="0" collapsed="false">
      <c r="A1607" s="295" t="n">
        <v>73669</v>
      </c>
      <c r="B1607" s="295" t="s">
        <v>1940</v>
      </c>
      <c r="C1607" s="295" t="s">
        <v>107</v>
      </c>
      <c r="D1607" s="296" t="n">
        <v>25.83</v>
      </c>
      <c r="E1607" s="296" t="n">
        <v>44.73</v>
      </c>
    </row>
    <row r="1608" customFormat="false" ht="15" hidden="false" customHeight="false" outlineLevel="0" collapsed="false">
      <c r="A1608" s="295" t="s">
        <v>1941</v>
      </c>
      <c r="B1608" s="295" t="s">
        <v>1942</v>
      </c>
      <c r="C1608" s="295" t="s">
        <v>107</v>
      </c>
      <c r="D1608" s="296" t="n">
        <v>32.74</v>
      </c>
      <c r="E1608" s="296" t="n">
        <v>31.8</v>
      </c>
    </row>
    <row r="1609" customFormat="false" ht="15" hidden="false" customHeight="false" outlineLevel="0" collapsed="false">
      <c r="A1609" s="295" t="s">
        <v>1943</v>
      </c>
      <c r="B1609" s="295" t="s">
        <v>1944</v>
      </c>
      <c r="C1609" s="295" t="s">
        <v>107</v>
      </c>
      <c r="D1609" s="296" t="n">
        <v>32.74</v>
      </c>
      <c r="E1609" s="296" t="n">
        <v>64.27</v>
      </c>
    </row>
    <row r="1610" customFormat="false" ht="15" hidden="false" customHeight="false" outlineLevel="0" collapsed="false">
      <c r="A1610" s="295" t="s">
        <v>1945</v>
      </c>
      <c r="B1610" s="295" t="s">
        <v>1946</v>
      </c>
      <c r="C1610" s="295" t="s">
        <v>107</v>
      </c>
      <c r="D1610" s="296" t="n">
        <v>32.74</v>
      </c>
      <c r="E1610" s="296" t="n">
        <v>41.16</v>
      </c>
    </row>
    <row r="1611" customFormat="false" ht="15" hidden="false" customHeight="false" outlineLevel="0" collapsed="false">
      <c r="A1611" s="295" t="s">
        <v>1947</v>
      </c>
      <c r="B1611" s="295" t="s">
        <v>1948</v>
      </c>
      <c r="C1611" s="295" t="s">
        <v>107</v>
      </c>
      <c r="D1611" s="296" t="n">
        <v>76.48</v>
      </c>
      <c r="E1611" s="296" t="n">
        <v>136.66</v>
      </c>
    </row>
    <row r="1612" customFormat="false" ht="15" hidden="false" customHeight="false" outlineLevel="0" collapsed="false">
      <c r="A1612" s="295" t="n">
        <v>84862</v>
      </c>
      <c r="B1612" s="295" t="s">
        <v>1949</v>
      </c>
      <c r="C1612" s="295" t="s">
        <v>107</v>
      </c>
      <c r="D1612" s="296" t="n">
        <v>29.72</v>
      </c>
      <c r="E1612" s="296" t="n">
        <v>162.11</v>
      </c>
    </row>
    <row r="1613" customFormat="false" ht="15" hidden="false" customHeight="false" outlineLevel="0" collapsed="false">
      <c r="A1613" s="295" t="n">
        <v>84863</v>
      </c>
      <c r="B1613" s="295" t="s">
        <v>1950</v>
      </c>
      <c r="C1613" s="295" t="s">
        <v>107</v>
      </c>
      <c r="D1613" s="296" t="n">
        <v>22.86</v>
      </c>
      <c r="E1613" s="296" t="n">
        <v>73.68</v>
      </c>
    </row>
    <row r="1614" customFormat="false" ht="15" hidden="false" customHeight="false" outlineLevel="0" collapsed="false">
      <c r="A1614" s="295" t="n">
        <v>68050</v>
      </c>
      <c r="B1614" s="295" t="s">
        <v>1951</v>
      </c>
      <c r="C1614" s="295" t="s">
        <v>67</v>
      </c>
      <c r="D1614" s="296" t="n">
        <v>30.86</v>
      </c>
      <c r="E1614" s="296" t="n">
        <v>436.08</v>
      </c>
    </row>
    <row r="1615" customFormat="false" ht="15" hidden="false" customHeight="false" outlineLevel="0" collapsed="false">
      <c r="A1615" s="295" t="n">
        <v>90838</v>
      </c>
      <c r="B1615" s="295" t="s">
        <v>1952</v>
      </c>
      <c r="C1615" s="295" t="s">
        <v>217</v>
      </c>
      <c r="D1615" s="296" t="n">
        <v>68.74</v>
      </c>
      <c r="E1615" s="296" t="n">
        <v>1332.69</v>
      </c>
    </row>
    <row r="1616" customFormat="false" ht="15" hidden="false" customHeight="false" outlineLevel="0" collapsed="false">
      <c r="A1616" s="295" t="n">
        <v>91338</v>
      </c>
      <c r="B1616" s="295" t="s">
        <v>1953</v>
      </c>
      <c r="C1616" s="295" t="s">
        <v>67</v>
      </c>
      <c r="D1616" s="296" t="n">
        <v>6.7</v>
      </c>
      <c r="E1616" s="296" t="n">
        <v>862.99</v>
      </c>
    </row>
    <row r="1617" customFormat="false" ht="15" hidden="false" customHeight="false" outlineLevel="0" collapsed="false">
      <c r="A1617" s="295" t="n">
        <v>91339</v>
      </c>
      <c r="B1617" s="295" t="s">
        <v>1954</v>
      </c>
      <c r="C1617" s="295" t="s">
        <v>67</v>
      </c>
      <c r="D1617" s="296" t="n">
        <v>9.47</v>
      </c>
      <c r="E1617" s="296" t="n">
        <v>490.7</v>
      </c>
    </row>
    <row r="1618" customFormat="false" ht="15" hidden="false" customHeight="false" outlineLevel="0" collapsed="false">
      <c r="A1618" s="295" t="n">
        <v>91340</v>
      </c>
      <c r="B1618" s="295" t="s">
        <v>1955</v>
      </c>
      <c r="C1618" s="295" t="s">
        <v>67</v>
      </c>
      <c r="D1618" s="296" t="n">
        <v>9.47</v>
      </c>
      <c r="E1618" s="296" t="n">
        <v>478.07</v>
      </c>
    </row>
    <row r="1619" customFormat="false" ht="15" hidden="false" customHeight="false" outlineLevel="0" collapsed="false">
      <c r="A1619" s="295" t="n">
        <v>91341</v>
      </c>
      <c r="B1619" s="295" t="s">
        <v>1956</v>
      </c>
      <c r="C1619" s="295" t="s">
        <v>67</v>
      </c>
      <c r="D1619" s="296" t="n">
        <v>7.2</v>
      </c>
      <c r="E1619" s="296" t="n">
        <v>660.63</v>
      </c>
    </row>
    <row r="1620" customFormat="false" ht="15" hidden="false" customHeight="false" outlineLevel="0" collapsed="false">
      <c r="A1620" s="295" t="n">
        <v>94805</v>
      </c>
      <c r="B1620" s="295" t="s">
        <v>1957</v>
      </c>
      <c r="C1620" s="295" t="s">
        <v>217</v>
      </c>
      <c r="D1620" s="296" t="n">
        <v>12.25</v>
      </c>
      <c r="E1620" s="296" t="n">
        <v>865.95</v>
      </c>
    </row>
    <row r="1621" customFormat="false" ht="15" hidden="false" customHeight="false" outlineLevel="0" collapsed="false">
      <c r="A1621" s="295" t="n">
        <v>94806</v>
      </c>
      <c r="B1621" s="295" t="s">
        <v>1958</v>
      </c>
      <c r="C1621" s="295" t="s">
        <v>217</v>
      </c>
      <c r="D1621" s="296" t="n">
        <v>17.3</v>
      </c>
      <c r="E1621" s="296" t="n">
        <v>563.82</v>
      </c>
    </row>
    <row r="1622" customFormat="false" ht="15" hidden="false" customHeight="false" outlineLevel="0" collapsed="false">
      <c r="A1622" s="295" t="n">
        <v>94807</v>
      </c>
      <c r="B1622" s="295" t="s">
        <v>1959</v>
      </c>
      <c r="C1622" s="295" t="s">
        <v>217</v>
      </c>
      <c r="D1622" s="296" t="n">
        <v>18.22</v>
      </c>
      <c r="E1622" s="296" t="n">
        <v>684.25</v>
      </c>
    </row>
    <row r="1623" customFormat="false" ht="15" hidden="false" customHeight="false" outlineLevel="0" collapsed="false">
      <c r="A1623" s="295" t="s">
        <v>1960</v>
      </c>
      <c r="B1623" s="295" t="s">
        <v>1961</v>
      </c>
      <c r="C1623" s="295" t="s">
        <v>107</v>
      </c>
      <c r="D1623" s="296" t="n">
        <v>26.9</v>
      </c>
      <c r="E1623" s="296" t="n">
        <v>91.75</v>
      </c>
    </row>
    <row r="1624" customFormat="false" ht="15" hidden="false" customHeight="false" outlineLevel="0" collapsed="false">
      <c r="A1624" s="295" t="s">
        <v>1962</v>
      </c>
      <c r="B1624" s="295" t="s">
        <v>1963</v>
      </c>
      <c r="C1624" s="295" t="s">
        <v>107</v>
      </c>
      <c r="D1624" s="296" t="n">
        <v>26.65</v>
      </c>
      <c r="E1624" s="296" t="n">
        <v>208.27</v>
      </c>
    </row>
    <row r="1625" customFormat="false" ht="15" hidden="false" customHeight="false" outlineLevel="0" collapsed="false">
      <c r="A1625" s="295" t="s">
        <v>1964</v>
      </c>
      <c r="B1625" s="295" t="s">
        <v>1965</v>
      </c>
      <c r="C1625" s="295" t="s">
        <v>107</v>
      </c>
      <c r="D1625" s="296" t="n">
        <v>26.65</v>
      </c>
      <c r="E1625" s="296" t="n">
        <v>245.86</v>
      </c>
    </row>
    <row r="1626" customFormat="false" ht="15" hidden="false" customHeight="false" outlineLevel="0" collapsed="false">
      <c r="A1626" s="295" t="n">
        <v>85096</v>
      </c>
      <c r="B1626" s="295" t="s">
        <v>1966</v>
      </c>
      <c r="C1626" s="295" t="s">
        <v>67</v>
      </c>
      <c r="D1626" s="296" t="n">
        <v>27.24</v>
      </c>
      <c r="E1626" s="296" t="n">
        <v>210.46</v>
      </c>
    </row>
    <row r="1627" customFormat="false" ht="15" hidden="false" customHeight="false" outlineLevel="0" collapsed="false">
      <c r="A1627" s="295" t="s">
        <v>1967</v>
      </c>
      <c r="B1627" s="295" t="s">
        <v>1968</v>
      </c>
      <c r="C1627" s="295" t="s">
        <v>217</v>
      </c>
      <c r="D1627" s="296" t="n">
        <v>7.19</v>
      </c>
      <c r="E1627" s="296" t="n">
        <v>71.7</v>
      </c>
    </row>
    <row r="1628" customFormat="false" ht="15" hidden="false" customHeight="false" outlineLevel="0" collapsed="false">
      <c r="A1628" s="295" t="n">
        <v>84885</v>
      </c>
      <c r="B1628" s="295" t="s">
        <v>1969</v>
      </c>
      <c r="C1628" s="295" t="s">
        <v>217</v>
      </c>
      <c r="D1628" s="296" t="n">
        <v>167.77</v>
      </c>
      <c r="E1628" s="296" t="n">
        <v>380.82</v>
      </c>
    </row>
    <row r="1629" customFormat="false" ht="15" hidden="false" customHeight="false" outlineLevel="0" collapsed="false">
      <c r="A1629" s="295" t="n">
        <v>84886</v>
      </c>
      <c r="B1629" s="295" t="s">
        <v>1970</v>
      </c>
      <c r="C1629" s="295" t="s">
        <v>217</v>
      </c>
      <c r="D1629" s="296" t="n">
        <v>11.9</v>
      </c>
      <c r="E1629" s="296" t="n">
        <v>919.8</v>
      </c>
    </row>
    <row r="1630" customFormat="false" ht="15" hidden="false" customHeight="false" outlineLevel="0" collapsed="false">
      <c r="A1630" s="295" t="n">
        <v>84889</v>
      </c>
      <c r="B1630" s="295" t="s">
        <v>1971</v>
      </c>
      <c r="C1630" s="295" t="s">
        <v>217</v>
      </c>
      <c r="D1630" s="296" t="n">
        <v>4.69</v>
      </c>
      <c r="E1630" s="296" t="n">
        <v>10.97</v>
      </c>
    </row>
    <row r="1631" customFormat="false" ht="15" hidden="false" customHeight="false" outlineLevel="0" collapsed="false">
      <c r="A1631" s="295" t="n">
        <v>84891</v>
      </c>
      <c r="B1631" s="295" t="s">
        <v>1972</v>
      </c>
      <c r="C1631" s="295" t="s">
        <v>217</v>
      </c>
      <c r="D1631" s="296" t="n">
        <v>83.98</v>
      </c>
      <c r="E1631" s="296" t="n">
        <v>85.5</v>
      </c>
    </row>
    <row r="1632" customFormat="false" ht="15" hidden="false" customHeight="false" outlineLevel="0" collapsed="false">
      <c r="A1632" s="295" t="s">
        <v>1973</v>
      </c>
      <c r="B1632" s="295" t="s">
        <v>1974</v>
      </c>
      <c r="C1632" s="295" t="s">
        <v>217</v>
      </c>
      <c r="D1632" s="296" t="n">
        <v>5.99</v>
      </c>
      <c r="E1632" s="296" t="n">
        <v>22.83</v>
      </c>
    </row>
    <row r="1633" customFormat="false" ht="15" hidden="false" customHeight="false" outlineLevel="0" collapsed="false">
      <c r="A1633" s="295" t="s">
        <v>1975</v>
      </c>
      <c r="B1633" s="295" t="s">
        <v>1976</v>
      </c>
      <c r="C1633" s="295" t="s">
        <v>217</v>
      </c>
      <c r="D1633" s="296" t="n">
        <v>7.19</v>
      </c>
      <c r="E1633" s="296" t="n">
        <v>16.18</v>
      </c>
    </row>
    <row r="1634" customFormat="false" ht="15" hidden="false" customHeight="false" outlineLevel="0" collapsed="false">
      <c r="A1634" s="295" t="s">
        <v>1977</v>
      </c>
      <c r="B1634" s="295" t="s">
        <v>1978</v>
      </c>
      <c r="C1634" s="295" t="s">
        <v>217</v>
      </c>
      <c r="D1634" s="296" t="n">
        <v>5.99</v>
      </c>
      <c r="E1634" s="296" t="n">
        <v>113.81</v>
      </c>
    </row>
    <row r="1635" customFormat="false" ht="15" hidden="false" customHeight="false" outlineLevel="0" collapsed="false">
      <c r="A1635" s="295" t="n">
        <v>84950</v>
      </c>
      <c r="B1635" s="295" t="s">
        <v>1979</v>
      </c>
      <c r="C1635" s="295" t="s">
        <v>217</v>
      </c>
      <c r="D1635" s="296" t="n">
        <v>9.92</v>
      </c>
      <c r="E1635" s="296" t="n">
        <v>31.04</v>
      </c>
    </row>
    <row r="1636" customFormat="false" ht="15" hidden="false" customHeight="false" outlineLevel="0" collapsed="false">
      <c r="A1636" s="295" t="n">
        <v>84952</v>
      </c>
      <c r="B1636" s="295" t="s">
        <v>1980</v>
      </c>
      <c r="C1636" s="295" t="s">
        <v>217</v>
      </c>
      <c r="D1636" s="296" t="n">
        <v>9.92</v>
      </c>
      <c r="E1636" s="296" t="n">
        <v>21.52</v>
      </c>
    </row>
    <row r="1637" customFormat="false" ht="15" hidden="false" customHeight="false" outlineLevel="0" collapsed="false">
      <c r="A1637" s="295" t="n">
        <v>72116</v>
      </c>
      <c r="B1637" s="295" t="s">
        <v>1981</v>
      </c>
      <c r="C1637" s="295" t="s">
        <v>67</v>
      </c>
      <c r="D1637" s="296" t="n">
        <v>8.71</v>
      </c>
      <c r="E1637" s="296" t="n">
        <v>88.87</v>
      </c>
    </row>
    <row r="1638" customFormat="false" ht="15" hidden="false" customHeight="false" outlineLevel="0" collapsed="false">
      <c r="A1638" s="295" t="n">
        <v>72117</v>
      </c>
      <c r="B1638" s="295" t="s">
        <v>1982</v>
      </c>
      <c r="C1638" s="295" t="s">
        <v>67</v>
      </c>
      <c r="D1638" s="296" t="n">
        <v>9.79</v>
      </c>
      <c r="E1638" s="296" t="n">
        <v>115.06</v>
      </c>
    </row>
    <row r="1639" customFormat="false" ht="15" hidden="false" customHeight="false" outlineLevel="0" collapsed="false">
      <c r="A1639" s="295" t="n">
        <v>72118</v>
      </c>
      <c r="B1639" s="295" t="s">
        <v>1983</v>
      </c>
      <c r="C1639" s="295" t="s">
        <v>67</v>
      </c>
      <c r="D1639" s="296" t="n">
        <v>10.88</v>
      </c>
      <c r="E1639" s="296" t="n">
        <v>137.71</v>
      </c>
    </row>
    <row r="1640" customFormat="false" ht="15" hidden="false" customHeight="false" outlineLevel="0" collapsed="false">
      <c r="A1640" s="295" t="n">
        <v>72119</v>
      </c>
      <c r="B1640" s="295" t="s">
        <v>1984</v>
      </c>
      <c r="C1640" s="295" t="s">
        <v>67</v>
      </c>
      <c r="D1640" s="296" t="n">
        <v>10.88</v>
      </c>
      <c r="E1640" s="296" t="n">
        <v>175.2</v>
      </c>
    </row>
    <row r="1641" customFormat="false" ht="15" hidden="false" customHeight="false" outlineLevel="0" collapsed="false">
      <c r="A1641" s="295" t="n">
        <v>72120</v>
      </c>
      <c r="B1641" s="295" t="s">
        <v>1985</v>
      </c>
      <c r="C1641" s="295" t="s">
        <v>67</v>
      </c>
      <c r="D1641" s="296" t="n">
        <v>10.88</v>
      </c>
      <c r="E1641" s="296" t="n">
        <v>222.98</v>
      </c>
    </row>
    <row r="1642" customFormat="false" ht="15" hidden="false" customHeight="false" outlineLevel="0" collapsed="false">
      <c r="A1642" s="295" t="n">
        <v>72122</v>
      </c>
      <c r="B1642" s="295" t="s">
        <v>1986</v>
      </c>
      <c r="C1642" s="295" t="s">
        <v>67</v>
      </c>
      <c r="D1642" s="296" t="n">
        <v>9.79</v>
      </c>
      <c r="E1642" s="296" t="n">
        <v>97.75</v>
      </c>
    </row>
    <row r="1643" customFormat="false" ht="15" hidden="false" customHeight="false" outlineLevel="0" collapsed="false">
      <c r="A1643" s="295" t="n">
        <v>72123</v>
      </c>
      <c r="B1643" s="295" t="s">
        <v>1987</v>
      </c>
      <c r="C1643" s="295" t="s">
        <v>67</v>
      </c>
      <c r="D1643" s="296" t="n">
        <v>9.79</v>
      </c>
      <c r="E1643" s="296" t="n">
        <v>272.75</v>
      </c>
    </row>
    <row r="1644" customFormat="false" ht="15" hidden="false" customHeight="false" outlineLevel="0" collapsed="false">
      <c r="A1644" s="295" t="s">
        <v>1988</v>
      </c>
      <c r="B1644" s="295" t="s">
        <v>1989</v>
      </c>
      <c r="C1644" s="295" t="s">
        <v>217</v>
      </c>
      <c r="D1644" s="296" t="n">
        <v>3.57</v>
      </c>
      <c r="E1644" s="296" t="n">
        <v>1625.54</v>
      </c>
    </row>
    <row r="1645" customFormat="false" ht="15" hidden="false" customHeight="false" outlineLevel="0" collapsed="false">
      <c r="A1645" s="295" t="s">
        <v>1990</v>
      </c>
      <c r="B1645" s="295" t="s">
        <v>1991</v>
      </c>
      <c r="C1645" s="295" t="s">
        <v>67</v>
      </c>
      <c r="D1645" s="296" t="n">
        <v>47.98</v>
      </c>
      <c r="E1645" s="296" t="n">
        <v>323.74</v>
      </c>
    </row>
    <row r="1646" customFormat="false" ht="15" hidden="false" customHeight="false" outlineLevel="0" collapsed="false">
      <c r="A1646" s="295" t="s">
        <v>1992</v>
      </c>
      <c r="B1646" s="295" t="s">
        <v>1993</v>
      </c>
      <c r="C1646" s="295" t="s">
        <v>67</v>
      </c>
      <c r="D1646" s="296" t="n">
        <v>40.16</v>
      </c>
      <c r="E1646" s="296" t="n">
        <v>361.92</v>
      </c>
    </row>
    <row r="1647" customFormat="false" ht="15" hidden="false" customHeight="false" outlineLevel="0" collapsed="false">
      <c r="A1647" s="295" t="n">
        <v>84957</v>
      </c>
      <c r="B1647" s="295" t="s">
        <v>1994</v>
      </c>
      <c r="C1647" s="295" t="s">
        <v>67</v>
      </c>
      <c r="D1647" s="296" t="n">
        <v>13.9</v>
      </c>
      <c r="E1647" s="296" t="n">
        <v>135.88</v>
      </c>
    </row>
    <row r="1648" customFormat="false" ht="15" hidden="false" customHeight="false" outlineLevel="0" collapsed="false">
      <c r="A1648" s="295" t="n">
        <v>84959</v>
      </c>
      <c r="B1648" s="295" t="s">
        <v>1995</v>
      </c>
      <c r="C1648" s="295" t="s">
        <v>67</v>
      </c>
      <c r="D1648" s="296" t="n">
        <v>13.9</v>
      </c>
      <c r="E1648" s="296" t="n">
        <v>160.88</v>
      </c>
    </row>
    <row r="1649" customFormat="false" ht="15" hidden="false" customHeight="false" outlineLevel="0" collapsed="false">
      <c r="A1649" s="295" t="n">
        <v>85001</v>
      </c>
      <c r="B1649" s="295" t="s">
        <v>1996</v>
      </c>
      <c r="C1649" s="295" t="s">
        <v>67</v>
      </c>
      <c r="D1649" s="296" t="n">
        <v>13.9</v>
      </c>
      <c r="E1649" s="296" t="n">
        <v>152.55</v>
      </c>
    </row>
    <row r="1650" customFormat="false" ht="15" hidden="false" customHeight="false" outlineLevel="0" collapsed="false">
      <c r="A1650" s="295" t="n">
        <v>85002</v>
      </c>
      <c r="B1650" s="295" t="s">
        <v>1997</v>
      </c>
      <c r="C1650" s="295" t="s">
        <v>67</v>
      </c>
      <c r="D1650" s="296" t="n">
        <v>13.9</v>
      </c>
      <c r="E1650" s="296" t="n">
        <v>219.21</v>
      </c>
    </row>
    <row r="1651" customFormat="false" ht="15" hidden="false" customHeight="false" outlineLevel="0" collapsed="false">
      <c r="A1651" s="295" t="n">
        <v>85004</v>
      </c>
      <c r="B1651" s="295" t="s">
        <v>1998</v>
      </c>
      <c r="C1651" s="295" t="s">
        <v>67</v>
      </c>
      <c r="D1651" s="296" t="n">
        <v>13.9</v>
      </c>
      <c r="E1651" s="296" t="n">
        <v>102.55</v>
      </c>
    </row>
    <row r="1652" customFormat="false" ht="15" hidden="false" customHeight="false" outlineLevel="0" collapsed="false">
      <c r="A1652" s="295" t="n">
        <v>85005</v>
      </c>
      <c r="B1652" s="295" t="s">
        <v>1999</v>
      </c>
      <c r="C1652" s="295" t="s">
        <v>67</v>
      </c>
      <c r="D1652" s="296" t="n">
        <v>27.8</v>
      </c>
      <c r="E1652" s="296" t="n">
        <v>307.87</v>
      </c>
    </row>
    <row r="1653" customFormat="false" ht="15" hidden="false" customHeight="false" outlineLevel="0" collapsed="false">
      <c r="A1653" s="295" t="n">
        <v>68054</v>
      </c>
      <c r="B1653" s="295" t="s">
        <v>2000</v>
      </c>
      <c r="C1653" s="295" t="s">
        <v>67</v>
      </c>
      <c r="D1653" s="296" t="n">
        <v>35.62</v>
      </c>
      <c r="E1653" s="296" t="n">
        <v>163.03</v>
      </c>
    </row>
    <row r="1654" customFormat="false" ht="15" hidden="false" customHeight="false" outlineLevel="0" collapsed="false">
      <c r="A1654" s="295" t="s">
        <v>2001</v>
      </c>
      <c r="B1654" s="295" t="s">
        <v>2002</v>
      </c>
      <c r="C1654" s="295" t="s">
        <v>67</v>
      </c>
      <c r="D1654" s="296" t="n">
        <v>35.62</v>
      </c>
      <c r="E1654" s="296" t="n">
        <v>287.24</v>
      </c>
    </row>
    <row r="1655" customFormat="false" ht="15" hidden="false" customHeight="false" outlineLevel="0" collapsed="false">
      <c r="A1655" s="295" t="s">
        <v>2003</v>
      </c>
      <c r="B1655" s="295" t="s">
        <v>2004</v>
      </c>
      <c r="C1655" s="295" t="s">
        <v>67</v>
      </c>
      <c r="D1655" s="296" t="n">
        <v>329.97</v>
      </c>
      <c r="E1655" s="296" t="n">
        <v>513.4</v>
      </c>
    </row>
    <row r="1656" customFormat="false" ht="15" hidden="false" customHeight="false" outlineLevel="0" collapsed="false">
      <c r="A1656" s="295" t="n">
        <v>85188</v>
      </c>
      <c r="B1656" s="295" t="s">
        <v>2005</v>
      </c>
      <c r="C1656" s="295" t="s">
        <v>217</v>
      </c>
      <c r="D1656" s="296" t="n">
        <v>147.66</v>
      </c>
      <c r="E1656" s="296" t="n">
        <v>383.76</v>
      </c>
    </row>
    <row r="1657" customFormat="false" ht="15" hidden="false" customHeight="false" outlineLevel="0" collapsed="false">
      <c r="A1657" s="295" t="n">
        <v>85189</v>
      </c>
      <c r="B1657" s="295" t="s">
        <v>2006</v>
      </c>
      <c r="C1657" s="295" t="s">
        <v>217</v>
      </c>
      <c r="D1657" s="296" t="n">
        <v>238.16</v>
      </c>
      <c r="E1657" s="296" t="n">
        <v>825.14</v>
      </c>
    </row>
    <row r="1658" customFormat="false" ht="15" hidden="false" customHeight="false" outlineLevel="0" collapsed="false">
      <c r="A1658" s="295" t="n">
        <v>85010</v>
      </c>
      <c r="B1658" s="295" t="s">
        <v>2007</v>
      </c>
      <c r="C1658" s="295" t="s">
        <v>67</v>
      </c>
      <c r="D1658" s="296" t="n">
        <v>26.91</v>
      </c>
      <c r="E1658" s="296" t="n">
        <v>469.85</v>
      </c>
    </row>
    <row r="1659" customFormat="false" ht="15" hidden="false" customHeight="false" outlineLevel="0" collapsed="false">
      <c r="A1659" s="295" t="n">
        <v>85014</v>
      </c>
      <c r="B1659" s="295" t="s">
        <v>2008</v>
      </c>
      <c r="C1659" s="295" t="s">
        <v>67</v>
      </c>
      <c r="D1659" s="296" t="n">
        <v>46.95</v>
      </c>
      <c r="E1659" s="296" t="n">
        <v>530.08</v>
      </c>
    </row>
    <row r="1660" customFormat="false" ht="15" hidden="false" customHeight="false" outlineLevel="0" collapsed="false">
      <c r="A1660" s="295" t="n">
        <v>94569</v>
      </c>
      <c r="B1660" s="295" t="s">
        <v>2009</v>
      </c>
      <c r="C1660" s="295" t="s">
        <v>67</v>
      </c>
      <c r="D1660" s="296" t="n">
        <v>32.13</v>
      </c>
      <c r="E1660" s="296" t="n">
        <v>545.26</v>
      </c>
    </row>
    <row r="1661" customFormat="false" ht="15" hidden="false" customHeight="false" outlineLevel="0" collapsed="false">
      <c r="A1661" s="295" t="n">
        <v>94570</v>
      </c>
      <c r="B1661" s="295" t="s">
        <v>2010</v>
      </c>
      <c r="C1661" s="295" t="s">
        <v>67</v>
      </c>
      <c r="D1661" s="296" t="n">
        <v>9.76</v>
      </c>
      <c r="E1661" s="296" t="n">
        <v>525.51</v>
      </c>
    </row>
    <row r="1662" customFormat="false" ht="15" hidden="false" customHeight="false" outlineLevel="0" collapsed="false">
      <c r="A1662" s="295" t="n">
        <v>94572</v>
      </c>
      <c r="B1662" s="295" t="s">
        <v>2011</v>
      </c>
      <c r="C1662" s="295" t="s">
        <v>67</v>
      </c>
      <c r="D1662" s="296" t="n">
        <v>13.11</v>
      </c>
      <c r="E1662" s="296" t="n">
        <v>784.2</v>
      </c>
    </row>
    <row r="1663" customFormat="false" ht="15" hidden="false" customHeight="false" outlineLevel="0" collapsed="false">
      <c r="A1663" s="295" t="n">
        <v>94573</v>
      </c>
      <c r="B1663" s="295" t="s">
        <v>2012</v>
      </c>
      <c r="C1663" s="295" t="s">
        <v>67</v>
      </c>
      <c r="D1663" s="296" t="n">
        <v>18.07</v>
      </c>
      <c r="E1663" s="296" t="n">
        <v>500.98</v>
      </c>
    </row>
    <row r="1664" customFormat="false" ht="15" hidden="false" customHeight="false" outlineLevel="0" collapsed="false">
      <c r="A1664" s="295" t="n">
        <v>94574</v>
      </c>
      <c r="B1664" s="295" t="s">
        <v>2013</v>
      </c>
      <c r="C1664" s="295" t="s">
        <v>67</v>
      </c>
      <c r="D1664" s="296" t="n">
        <v>21.08</v>
      </c>
      <c r="E1664" s="296" t="n">
        <v>769.38</v>
      </c>
    </row>
    <row r="1665" customFormat="false" ht="15" hidden="false" customHeight="false" outlineLevel="0" collapsed="false">
      <c r="A1665" s="295" t="n">
        <v>94575</v>
      </c>
      <c r="B1665" s="295" t="s">
        <v>2014</v>
      </c>
      <c r="C1665" s="295" t="s">
        <v>67</v>
      </c>
      <c r="D1665" s="296" t="n">
        <v>55.52</v>
      </c>
      <c r="E1665" s="296" t="n">
        <v>561.79</v>
      </c>
    </row>
    <row r="1666" customFormat="false" ht="15" hidden="false" customHeight="false" outlineLevel="0" collapsed="false">
      <c r="A1666" s="295" t="n">
        <v>94576</v>
      </c>
      <c r="B1666" s="295" t="s">
        <v>2015</v>
      </c>
      <c r="C1666" s="295" t="s">
        <v>67</v>
      </c>
      <c r="D1666" s="296" t="n">
        <v>15.5</v>
      </c>
      <c r="E1666" s="296" t="n">
        <v>530.94</v>
      </c>
    </row>
    <row r="1667" customFormat="false" ht="15" hidden="false" customHeight="false" outlineLevel="0" collapsed="false">
      <c r="A1667" s="295" t="n">
        <v>94578</v>
      </c>
      <c r="B1667" s="295" t="s">
        <v>2016</v>
      </c>
      <c r="C1667" s="295" t="s">
        <v>67</v>
      </c>
      <c r="D1667" s="296" t="n">
        <v>18.98</v>
      </c>
      <c r="E1667" s="296" t="n">
        <v>789.68</v>
      </c>
    </row>
    <row r="1668" customFormat="false" ht="15" hidden="false" customHeight="false" outlineLevel="0" collapsed="false">
      <c r="A1668" s="295" t="n">
        <v>94579</v>
      </c>
      <c r="B1668" s="295" t="s">
        <v>2017</v>
      </c>
      <c r="C1668" s="295" t="s">
        <v>67</v>
      </c>
      <c r="D1668" s="296" t="n">
        <v>24.69</v>
      </c>
      <c r="E1668" s="296" t="n">
        <v>506.42</v>
      </c>
    </row>
    <row r="1669" customFormat="false" ht="15" hidden="false" customHeight="false" outlineLevel="0" collapsed="false">
      <c r="A1669" s="295" t="n">
        <v>94580</v>
      </c>
      <c r="B1669" s="295" t="s">
        <v>2018</v>
      </c>
      <c r="C1669" s="295" t="s">
        <v>67</v>
      </c>
      <c r="D1669" s="296" t="n">
        <v>27.42</v>
      </c>
      <c r="E1669" s="296" t="n">
        <v>774.71</v>
      </c>
    </row>
    <row r="1670" customFormat="false" ht="15" hidden="false" customHeight="false" outlineLevel="0" collapsed="false">
      <c r="A1670" s="295" t="n">
        <v>94581</v>
      </c>
      <c r="B1670" s="295" t="s">
        <v>2019</v>
      </c>
      <c r="C1670" s="295" t="s">
        <v>67</v>
      </c>
      <c r="D1670" s="296" t="n">
        <v>65.72</v>
      </c>
      <c r="E1670" s="296" t="n">
        <v>551.78</v>
      </c>
    </row>
    <row r="1671" customFormat="false" ht="15" hidden="false" customHeight="false" outlineLevel="0" collapsed="false">
      <c r="A1671" s="295" t="n">
        <v>94582</v>
      </c>
      <c r="B1671" s="295" t="s">
        <v>2020</v>
      </c>
      <c r="C1671" s="295" t="s">
        <v>67</v>
      </c>
      <c r="D1671" s="296" t="n">
        <v>21.16</v>
      </c>
      <c r="E1671" s="296" t="n">
        <v>526.2</v>
      </c>
    </row>
    <row r="1672" customFormat="false" ht="15" hidden="false" customHeight="false" outlineLevel="0" collapsed="false">
      <c r="A1672" s="295" t="n">
        <v>94584</v>
      </c>
      <c r="B1672" s="295" t="s">
        <v>2021</v>
      </c>
      <c r="C1672" s="295" t="s">
        <v>67</v>
      </c>
      <c r="D1672" s="296" t="n">
        <v>28.83</v>
      </c>
      <c r="E1672" s="296" t="n">
        <v>786.75</v>
      </c>
    </row>
    <row r="1673" customFormat="false" ht="15" hidden="false" customHeight="false" outlineLevel="0" collapsed="false">
      <c r="A1673" s="295" t="n">
        <v>94585</v>
      </c>
      <c r="B1673" s="295" t="s">
        <v>2022</v>
      </c>
      <c r="C1673" s="295" t="s">
        <v>67</v>
      </c>
      <c r="D1673" s="296" t="n">
        <v>29.39</v>
      </c>
      <c r="E1673" s="296" t="n">
        <v>501.82</v>
      </c>
    </row>
    <row r="1674" customFormat="false" ht="15" hidden="false" customHeight="false" outlineLevel="0" collapsed="false">
      <c r="A1674" s="295" t="n">
        <v>94586</v>
      </c>
      <c r="B1674" s="295" t="s">
        <v>2023</v>
      </c>
      <c r="C1674" s="295" t="s">
        <v>67</v>
      </c>
      <c r="D1674" s="296" t="n">
        <v>37.51</v>
      </c>
      <c r="E1674" s="296" t="n">
        <v>772.42</v>
      </c>
    </row>
    <row r="1675" customFormat="false" ht="15" hidden="false" customHeight="false" outlineLevel="0" collapsed="false">
      <c r="A1675" s="295" t="s">
        <v>2024</v>
      </c>
      <c r="B1675" s="295" t="s">
        <v>2025</v>
      </c>
      <c r="C1675" s="295" t="s">
        <v>107</v>
      </c>
      <c r="D1675" s="296" t="n">
        <v>11.48</v>
      </c>
      <c r="E1675" s="296" t="n">
        <v>22.51</v>
      </c>
    </row>
    <row r="1676" customFormat="false" ht="15" hidden="false" customHeight="false" outlineLevel="0" collapsed="false">
      <c r="A1676" s="295" t="s">
        <v>2026</v>
      </c>
      <c r="B1676" s="295" t="s">
        <v>2027</v>
      </c>
      <c r="C1676" s="295" t="s">
        <v>107</v>
      </c>
      <c r="D1676" s="296" t="n">
        <v>11.48</v>
      </c>
      <c r="E1676" s="296" t="n">
        <v>15.53</v>
      </c>
    </row>
    <row r="1677" customFormat="false" ht="15" hidden="false" customHeight="false" outlineLevel="0" collapsed="false">
      <c r="A1677" s="295" t="n">
        <v>85015</v>
      </c>
      <c r="B1677" s="295" t="s">
        <v>2028</v>
      </c>
      <c r="C1677" s="295" t="s">
        <v>107</v>
      </c>
      <c r="D1677" s="296" t="n">
        <v>11.99</v>
      </c>
      <c r="E1677" s="296" t="n">
        <v>7.77</v>
      </c>
    </row>
    <row r="1678" customFormat="false" ht="15" hidden="false" customHeight="false" outlineLevel="0" collapsed="false">
      <c r="A1678" s="295" t="n">
        <v>85016</v>
      </c>
      <c r="B1678" s="295" t="s">
        <v>2029</v>
      </c>
      <c r="C1678" s="295" t="s">
        <v>107</v>
      </c>
      <c r="D1678" s="296" t="n">
        <v>12.41</v>
      </c>
      <c r="E1678" s="296" t="n">
        <v>11.24</v>
      </c>
    </row>
    <row r="1679" customFormat="false" ht="15" hidden="false" customHeight="false" outlineLevel="0" collapsed="false">
      <c r="A1679" s="295" t="n">
        <v>79475</v>
      </c>
      <c r="B1679" s="295" t="s">
        <v>2030</v>
      </c>
      <c r="C1679" s="295" t="s">
        <v>1454</v>
      </c>
      <c r="D1679" s="296" t="n">
        <v>246.41</v>
      </c>
      <c r="E1679" s="296" t="n">
        <v>108.28</v>
      </c>
    </row>
    <row r="1680" customFormat="false" ht="15" hidden="false" customHeight="false" outlineLevel="0" collapsed="false">
      <c r="A1680" s="295" t="s">
        <v>84</v>
      </c>
      <c r="B1680" s="295" t="s">
        <v>2031</v>
      </c>
      <c r="C1680" s="295" t="s">
        <v>107</v>
      </c>
      <c r="D1680" s="296" t="n">
        <v>25.21</v>
      </c>
      <c r="E1680" s="296" t="n">
        <v>19.69</v>
      </c>
    </row>
    <row r="1681" customFormat="false" ht="15" hidden="false" customHeight="false" outlineLevel="0" collapsed="false">
      <c r="A1681" s="295" t="n">
        <v>89198</v>
      </c>
      <c r="B1681" s="295" t="s">
        <v>2032</v>
      </c>
      <c r="C1681" s="295" t="s">
        <v>107</v>
      </c>
      <c r="D1681" s="296" t="n">
        <v>8.05</v>
      </c>
      <c r="E1681" s="296" t="n">
        <v>54.68</v>
      </c>
    </row>
    <row r="1682" customFormat="false" ht="15" hidden="false" customHeight="false" outlineLevel="0" collapsed="false">
      <c r="A1682" s="295" t="n">
        <v>89199</v>
      </c>
      <c r="B1682" s="295" t="s">
        <v>2033</v>
      </c>
      <c r="C1682" s="295" t="s">
        <v>107</v>
      </c>
      <c r="D1682" s="296" t="n">
        <v>9.99</v>
      </c>
      <c r="E1682" s="296" t="n">
        <v>72.2</v>
      </c>
    </row>
    <row r="1683" customFormat="false" ht="15" hidden="false" customHeight="false" outlineLevel="0" collapsed="false">
      <c r="A1683" s="295" t="n">
        <v>89200</v>
      </c>
      <c r="B1683" s="295" t="s">
        <v>2034</v>
      </c>
      <c r="C1683" s="295" t="s">
        <v>107</v>
      </c>
      <c r="D1683" s="296" t="n">
        <v>21.98</v>
      </c>
      <c r="E1683" s="296" t="n">
        <v>169.87</v>
      </c>
    </row>
    <row r="1684" customFormat="false" ht="15" hidden="false" customHeight="false" outlineLevel="0" collapsed="false">
      <c r="A1684" s="295" t="n">
        <v>89201</v>
      </c>
      <c r="B1684" s="295" t="s">
        <v>2035</v>
      </c>
      <c r="C1684" s="295" t="s">
        <v>107</v>
      </c>
      <c r="D1684" s="296" t="n">
        <v>4.5</v>
      </c>
      <c r="E1684" s="296" t="n">
        <v>44.55</v>
      </c>
    </row>
    <row r="1685" customFormat="false" ht="15" hidden="false" customHeight="false" outlineLevel="0" collapsed="false">
      <c r="A1685" s="295" t="n">
        <v>89202</v>
      </c>
      <c r="B1685" s="295" t="s">
        <v>2036</v>
      </c>
      <c r="C1685" s="295" t="s">
        <v>107</v>
      </c>
      <c r="D1685" s="296" t="n">
        <v>4.86</v>
      </c>
      <c r="E1685" s="296" t="n">
        <v>58.36</v>
      </c>
    </row>
    <row r="1686" customFormat="false" ht="15" hidden="false" customHeight="false" outlineLevel="0" collapsed="false">
      <c r="A1686" s="295" t="n">
        <v>89203</v>
      </c>
      <c r="B1686" s="295" t="s">
        <v>2037</v>
      </c>
      <c r="C1686" s="295" t="s">
        <v>107</v>
      </c>
      <c r="D1686" s="296" t="n">
        <v>7.72</v>
      </c>
      <c r="E1686" s="296" t="n">
        <v>138.1</v>
      </c>
    </row>
    <row r="1687" customFormat="false" ht="15" hidden="false" customHeight="false" outlineLevel="0" collapsed="false">
      <c r="A1687" s="295" t="n">
        <v>89204</v>
      </c>
      <c r="B1687" s="295" t="s">
        <v>2038</v>
      </c>
      <c r="C1687" s="295" t="s">
        <v>107</v>
      </c>
      <c r="D1687" s="296" t="n">
        <v>3.07</v>
      </c>
      <c r="E1687" s="296" t="n">
        <v>41.1</v>
      </c>
    </row>
    <row r="1688" customFormat="false" ht="15" hidden="false" customHeight="false" outlineLevel="0" collapsed="false">
      <c r="A1688" s="295" t="n">
        <v>89205</v>
      </c>
      <c r="B1688" s="295" t="s">
        <v>2039</v>
      </c>
      <c r="C1688" s="295" t="s">
        <v>107</v>
      </c>
      <c r="D1688" s="296" t="n">
        <v>3.18</v>
      </c>
      <c r="E1688" s="296" t="n">
        <v>54.35</v>
      </c>
    </row>
    <row r="1689" customFormat="false" ht="15" hidden="false" customHeight="false" outlineLevel="0" collapsed="false">
      <c r="A1689" s="295" t="n">
        <v>89206</v>
      </c>
      <c r="B1689" s="295" t="s">
        <v>2040</v>
      </c>
      <c r="C1689" s="295" t="s">
        <v>107</v>
      </c>
      <c r="D1689" s="296" t="n">
        <v>4.34</v>
      </c>
      <c r="E1689" s="296" t="n">
        <v>130.63</v>
      </c>
    </row>
    <row r="1690" customFormat="false" ht="15" hidden="false" customHeight="false" outlineLevel="0" collapsed="false">
      <c r="A1690" s="295" t="n">
        <v>90808</v>
      </c>
      <c r="B1690" s="295" t="s">
        <v>2041</v>
      </c>
      <c r="C1690" s="295" t="s">
        <v>107</v>
      </c>
      <c r="D1690" s="296" t="n">
        <v>2.87</v>
      </c>
      <c r="E1690" s="296" t="n">
        <v>49.35</v>
      </c>
    </row>
    <row r="1691" customFormat="false" ht="15" hidden="false" customHeight="false" outlineLevel="0" collapsed="false">
      <c r="A1691" s="295" t="n">
        <v>90809</v>
      </c>
      <c r="B1691" s="295" t="s">
        <v>2042</v>
      </c>
      <c r="C1691" s="295" t="s">
        <v>107</v>
      </c>
      <c r="D1691" s="296" t="n">
        <v>2.62</v>
      </c>
      <c r="E1691" s="296" t="n">
        <v>47.74</v>
      </c>
    </row>
    <row r="1692" customFormat="false" ht="15" hidden="false" customHeight="false" outlineLevel="0" collapsed="false">
      <c r="A1692" s="295" t="n">
        <v>90810</v>
      </c>
      <c r="B1692" s="295" t="s">
        <v>2043</v>
      </c>
      <c r="C1692" s="295" t="s">
        <v>107</v>
      </c>
      <c r="D1692" s="296" t="n">
        <v>3.83</v>
      </c>
      <c r="E1692" s="296" t="n">
        <v>107.32</v>
      </c>
    </row>
    <row r="1693" customFormat="false" ht="15" hidden="false" customHeight="false" outlineLevel="0" collapsed="false">
      <c r="A1693" s="295" t="n">
        <v>90811</v>
      </c>
      <c r="B1693" s="295" t="s">
        <v>2044</v>
      </c>
      <c r="C1693" s="295" t="s">
        <v>107</v>
      </c>
      <c r="D1693" s="296" t="n">
        <v>3.03</v>
      </c>
      <c r="E1693" s="296" t="n">
        <v>102.55</v>
      </c>
    </row>
    <row r="1694" customFormat="false" ht="15" hidden="false" customHeight="false" outlineLevel="0" collapsed="false">
      <c r="A1694" s="295" t="n">
        <v>90812</v>
      </c>
      <c r="B1694" s="295" t="s">
        <v>2045</v>
      </c>
      <c r="C1694" s="295" t="s">
        <v>107</v>
      </c>
      <c r="D1694" s="296" t="n">
        <v>4.68</v>
      </c>
      <c r="E1694" s="296" t="n">
        <v>185.92</v>
      </c>
    </row>
    <row r="1695" customFormat="false" ht="15" hidden="false" customHeight="false" outlineLevel="0" collapsed="false">
      <c r="A1695" s="295" t="n">
        <v>90813</v>
      </c>
      <c r="B1695" s="295" t="s">
        <v>2046</v>
      </c>
      <c r="C1695" s="295" t="s">
        <v>107</v>
      </c>
      <c r="D1695" s="296" t="n">
        <v>3.55</v>
      </c>
      <c r="E1695" s="296" t="n">
        <v>179.42</v>
      </c>
    </row>
    <row r="1696" customFormat="false" ht="15" hidden="false" customHeight="false" outlineLevel="0" collapsed="false">
      <c r="A1696" s="295" t="n">
        <v>90814</v>
      </c>
      <c r="B1696" s="295" t="s">
        <v>2047</v>
      </c>
      <c r="C1696" s="295" t="s">
        <v>107</v>
      </c>
      <c r="D1696" s="296" t="n">
        <v>4.1</v>
      </c>
      <c r="E1696" s="296" t="n">
        <v>226.46</v>
      </c>
    </row>
    <row r="1697" customFormat="false" ht="15" hidden="false" customHeight="false" outlineLevel="0" collapsed="false">
      <c r="A1697" s="295" t="n">
        <v>90815</v>
      </c>
      <c r="B1697" s="295" t="s">
        <v>2048</v>
      </c>
      <c r="C1697" s="295" t="s">
        <v>107</v>
      </c>
      <c r="D1697" s="296" t="n">
        <v>3.49</v>
      </c>
      <c r="E1697" s="296" t="n">
        <v>278.07</v>
      </c>
    </row>
    <row r="1698" customFormat="false" ht="15" hidden="false" customHeight="false" outlineLevel="0" collapsed="false">
      <c r="A1698" s="295" t="n">
        <v>90877</v>
      </c>
      <c r="B1698" s="295" t="s">
        <v>2049</v>
      </c>
      <c r="C1698" s="295" t="s">
        <v>107</v>
      </c>
      <c r="D1698" s="296" t="n">
        <v>1.98</v>
      </c>
      <c r="E1698" s="296" t="n">
        <v>26.93</v>
      </c>
    </row>
    <row r="1699" customFormat="false" ht="15" hidden="false" customHeight="false" outlineLevel="0" collapsed="false">
      <c r="A1699" s="295" t="n">
        <v>90878</v>
      </c>
      <c r="B1699" s="295" t="s">
        <v>2050</v>
      </c>
      <c r="C1699" s="295" t="s">
        <v>107</v>
      </c>
      <c r="D1699" s="296" t="n">
        <v>1.78</v>
      </c>
      <c r="E1699" s="296" t="n">
        <v>26.04</v>
      </c>
    </row>
    <row r="1700" customFormat="false" ht="15" hidden="false" customHeight="false" outlineLevel="0" collapsed="false">
      <c r="A1700" s="295" t="n">
        <v>90880</v>
      </c>
      <c r="B1700" s="295" t="s">
        <v>2051</v>
      </c>
      <c r="C1700" s="295" t="s">
        <v>107</v>
      </c>
      <c r="D1700" s="296" t="n">
        <v>10.9</v>
      </c>
      <c r="E1700" s="296" t="n">
        <v>31</v>
      </c>
    </row>
    <row r="1701" customFormat="false" ht="15" hidden="false" customHeight="false" outlineLevel="0" collapsed="false">
      <c r="A1701" s="295" t="n">
        <v>90881</v>
      </c>
      <c r="B1701" s="295" t="s">
        <v>2052</v>
      </c>
      <c r="C1701" s="295" t="s">
        <v>107</v>
      </c>
      <c r="D1701" s="296" t="n">
        <v>9.1</v>
      </c>
      <c r="E1701" s="296" t="n">
        <v>29.22</v>
      </c>
    </row>
    <row r="1702" customFormat="false" ht="15" hidden="false" customHeight="false" outlineLevel="0" collapsed="false">
      <c r="A1702" s="295" t="n">
        <v>90883</v>
      </c>
      <c r="B1702" s="295" t="s">
        <v>2053</v>
      </c>
      <c r="C1702" s="295" t="s">
        <v>107</v>
      </c>
      <c r="D1702" s="296" t="n">
        <v>2.23</v>
      </c>
      <c r="E1702" s="296" t="n">
        <v>50.04</v>
      </c>
    </row>
    <row r="1703" customFormat="false" ht="15" hidden="false" customHeight="false" outlineLevel="0" collapsed="false">
      <c r="A1703" s="295" t="n">
        <v>90884</v>
      </c>
      <c r="B1703" s="295" t="s">
        <v>2054</v>
      </c>
      <c r="C1703" s="295" t="s">
        <v>107</v>
      </c>
      <c r="D1703" s="296" t="n">
        <v>1.9</v>
      </c>
      <c r="E1703" s="296" t="n">
        <v>49.05</v>
      </c>
    </row>
    <row r="1704" customFormat="false" ht="15" hidden="false" customHeight="false" outlineLevel="0" collapsed="false">
      <c r="A1704" s="295" t="n">
        <v>90885</v>
      </c>
      <c r="B1704" s="295" t="s">
        <v>2055</v>
      </c>
      <c r="C1704" s="295" t="s">
        <v>107</v>
      </c>
      <c r="D1704" s="296" t="n">
        <v>1.73</v>
      </c>
      <c r="E1704" s="296" t="n">
        <v>48.61</v>
      </c>
    </row>
    <row r="1705" customFormat="false" ht="15" hidden="false" customHeight="false" outlineLevel="0" collapsed="false">
      <c r="A1705" s="295" t="n">
        <v>90886</v>
      </c>
      <c r="B1705" s="295" t="s">
        <v>2056</v>
      </c>
      <c r="C1705" s="295" t="s">
        <v>107</v>
      </c>
      <c r="D1705" s="296" t="n">
        <v>3.01</v>
      </c>
      <c r="E1705" s="296" t="n">
        <v>101.03</v>
      </c>
    </row>
    <row r="1706" customFormat="false" ht="15" hidden="false" customHeight="false" outlineLevel="0" collapsed="false">
      <c r="A1706" s="295" t="n">
        <v>90887</v>
      </c>
      <c r="B1706" s="295" t="s">
        <v>2057</v>
      </c>
      <c r="C1706" s="295" t="s">
        <v>107</v>
      </c>
      <c r="D1706" s="296" t="n">
        <v>2.45</v>
      </c>
      <c r="E1706" s="296" t="n">
        <v>100</v>
      </c>
    </row>
    <row r="1707" customFormat="false" ht="15" hidden="false" customHeight="false" outlineLevel="0" collapsed="false">
      <c r="A1707" s="295" t="n">
        <v>90888</v>
      </c>
      <c r="B1707" s="295" t="s">
        <v>2058</v>
      </c>
      <c r="C1707" s="295" t="s">
        <v>107</v>
      </c>
      <c r="D1707" s="296" t="n">
        <v>2.2</v>
      </c>
      <c r="E1707" s="296" t="n">
        <v>99.55</v>
      </c>
    </row>
    <row r="1708" customFormat="false" ht="15" hidden="false" customHeight="false" outlineLevel="0" collapsed="false">
      <c r="A1708" s="295" t="n">
        <v>90889</v>
      </c>
      <c r="B1708" s="295" t="s">
        <v>2059</v>
      </c>
      <c r="C1708" s="295" t="s">
        <v>107</v>
      </c>
      <c r="D1708" s="296" t="n">
        <v>4.93</v>
      </c>
      <c r="E1708" s="296" t="n">
        <v>118.73</v>
      </c>
    </row>
    <row r="1709" customFormat="false" ht="15" hidden="false" customHeight="false" outlineLevel="0" collapsed="false">
      <c r="A1709" s="295" t="n">
        <v>90890</v>
      </c>
      <c r="B1709" s="295" t="s">
        <v>2060</v>
      </c>
      <c r="C1709" s="295" t="s">
        <v>107</v>
      </c>
      <c r="D1709" s="296" t="n">
        <v>3.69</v>
      </c>
      <c r="E1709" s="296" t="n">
        <v>117.3</v>
      </c>
    </row>
    <row r="1710" customFormat="false" ht="15" hidden="false" customHeight="false" outlineLevel="0" collapsed="false">
      <c r="A1710" s="295" t="n">
        <v>90891</v>
      </c>
      <c r="B1710" s="295" t="s">
        <v>2061</v>
      </c>
      <c r="C1710" s="295" t="s">
        <v>107</v>
      </c>
      <c r="D1710" s="296" t="n">
        <v>3.11</v>
      </c>
      <c r="E1710" s="296" t="n">
        <v>116.68</v>
      </c>
    </row>
    <row r="1711" customFormat="false" ht="15" hidden="false" customHeight="false" outlineLevel="0" collapsed="false">
      <c r="A1711" s="295" t="n">
        <v>95601</v>
      </c>
      <c r="B1711" s="295" t="s">
        <v>2062</v>
      </c>
      <c r="C1711" s="295" t="s">
        <v>217</v>
      </c>
      <c r="D1711" s="296" t="n">
        <v>8.47</v>
      </c>
      <c r="E1711" s="296" t="n">
        <v>5.15</v>
      </c>
    </row>
    <row r="1712" customFormat="false" ht="15" hidden="false" customHeight="false" outlineLevel="0" collapsed="false">
      <c r="A1712" s="295" t="n">
        <v>95602</v>
      </c>
      <c r="B1712" s="295" t="s">
        <v>2063</v>
      </c>
      <c r="C1712" s="295" t="s">
        <v>217</v>
      </c>
      <c r="D1712" s="296" t="n">
        <v>10.68</v>
      </c>
      <c r="E1712" s="296" t="n">
        <v>6.6</v>
      </c>
    </row>
    <row r="1713" customFormat="false" ht="15" hidden="false" customHeight="false" outlineLevel="0" collapsed="false">
      <c r="A1713" s="295" t="n">
        <v>95603</v>
      </c>
      <c r="B1713" s="295" t="s">
        <v>2064</v>
      </c>
      <c r="C1713" s="295" t="s">
        <v>217</v>
      </c>
      <c r="D1713" s="296" t="n">
        <v>14.02</v>
      </c>
      <c r="E1713" s="296" t="n">
        <v>8.65</v>
      </c>
    </row>
    <row r="1714" customFormat="false" ht="15" hidden="false" customHeight="false" outlineLevel="0" collapsed="false">
      <c r="A1714" s="295" t="n">
        <v>95604</v>
      </c>
      <c r="B1714" s="295" t="s">
        <v>2065</v>
      </c>
      <c r="C1714" s="295" t="s">
        <v>217</v>
      </c>
      <c r="D1714" s="296" t="n">
        <v>18.46</v>
      </c>
      <c r="E1714" s="296" t="n">
        <v>11.38</v>
      </c>
    </row>
    <row r="1715" customFormat="false" ht="15" hidden="false" customHeight="false" outlineLevel="0" collapsed="false">
      <c r="A1715" s="295" t="n">
        <v>95605</v>
      </c>
      <c r="B1715" s="295" t="s">
        <v>2066</v>
      </c>
      <c r="C1715" s="295" t="s">
        <v>217</v>
      </c>
      <c r="D1715" s="296" t="n">
        <v>28.94</v>
      </c>
      <c r="E1715" s="296" t="n">
        <v>17.84</v>
      </c>
    </row>
    <row r="1716" customFormat="false" ht="15" hidden="false" customHeight="false" outlineLevel="0" collapsed="false">
      <c r="A1716" s="295" t="n">
        <v>95607</v>
      </c>
      <c r="B1716" s="295" t="s">
        <v>2067</v>
      </c>
      <c r="C1716" s="295" t="s">
        <v>217</v>
      </c>
      <c r="D1716" s="296" t="n">
        <v>2.69</v>
      </c>
      <c r="E1716" s="296" t="n">
        <v>2.45</v>
      </c>
    </row>
    <row r="1717" customFormat="false" ht="15" hidden="false" customHeight="false" outlineLevel="0" collapsed="false">
      <c r="A1717" s="295" t="n">
        <v>95608</v>
      </c>
      <c r="B1717" s="295" t="s">
        <v>2068</v>
      </c>
      <c r="C1717" s="295" t="s">
        <v>217</v>
      </c>
      <c r="D1717" s="296" t="n">
        <v>3.09</v>
      </c>
      <c r="E1717" s="296" t="n">
        <v>2.83</v>
      </c>
    </row>
    <row r="1718" customFormat="false" ht="15" hidden="false" customHeight="false" outlineLevel="0" collapsed="false">
      <c r="A1718" s="295" t="n">
        <v>95609</v>
      </c>
      <c r="B1718" s="295" t="s">
        <v>2069</v>
      </c>
      <c r="C1718" s="295" t="s">
        <v>217</v>
      </c>
      <c r="D1718" s="296" t="n">
        <v>3.45</v>
      </c>
      <c r="E1718" s="296" t="n">
        <v>3.15</v>
      </c>
    </row>
    <row r="1719" customFormat="false" ht="15" hidden="false" customHeight="false" outlineLevel="0" collapsed="false">
      <c r="A1719" s="295" t="n">
        <v>83534</v>
      </c>
      <c r="B1719" s="295" t="s">
        <v>2070</v>
      </c>
      <c r="C1719" s="295" t="s">
        <v>1454</v>
      </c>
      <c r="D1719" s="296" t="n">
        <v>127.62</v>
      </c>
      <c r="E1719" s="296" t="n">
        <v>329.91</v>
      </c>
    </row>
    <row r="1720" customFormat="false" ht="15" hidden="false" customHeight="false" outlineLevel="0" collapsed="false">
      <c r="A1720" s="295" t="n">
        <v>95240</v>
      </c>
      <c r="B1720" s="295" t="s">
        <v>2071</v>
      </c>
      <c r="C1720" s="295" t="s">
        <v>67</v>
      </c>
      <c r="D1720" s="296" t="n">
        <v>4.39</v>
      </c>
      <c r="E1720" s="296" t="n">
        <v>7.44</v>
      </c>
    </row>
    <row r="1721" customFormat="false" ht="15" hidden="false" customHeight="false" outlineLevel="0" collapsed="false">
      <c r="A1721" s="295" t="n">
        <v>95241</v>
      </c>
      <c r="B1721" s="295" t="s">
        <v>2072</v>
      </c>
      <c r="C1721" s="295" t="s">
        <v>67</v>
      </c>
      <c r="D1721" s="296" t="n">
        <v>7.31</v>
      </c>
      <c r="E1721" s="296" t="n">
        <v>12.41</v>
      </c>
    </row>
    <row r="1722" customFormat="false" ht="15" hidden="false" customHeight="false" outlineLevel="0" collapsed="false">
      <c r="A1722" s="295" t="n">
        <v>5651</v>
      </c>
      <c r="B1722" s="295" t="s">
        <v>2073</v>
      </c>
      <c r="C1722" s="295" t="s">
        <v>67</v>
      </c>
      <c r="D1722" s="296" t="n">
        <v>14.73</v>
      </c>
      <c r="E1722" s="296" t="n">
        <v>16.21</v>
      </c>
    </row>
    <row r="1723" customFormat="false" ht="15" hidden="false" customHeight="false" outlineLevel="0" collapsed="false">
      <c r="A1723" s="295" t="n">
        <v>5970</v>
      </c>
      <c r="B1723" s="295" t="s">
        <v>2074</v>
      </c>
      <c r="C1723" s="295" t="s">
        <v>67</v>
      </c>
      <c r="D1723" s="296" t="n">
        <v>24.16</v>
      </c>
      <c r="E1723" s="296" t="n">
        <v>28.93</v>
      </c>
    </row>
    <row r="1724" customFormat="false" ht="15" hidden="false" customHeight="false" outlineLevel="0" collapsed="false">
      <c r="A1724" s="295" t="s">
        <v>2075</v>
      </c>
      <c r="B1724" s="295" t="s">
        <v>2076</v>
      </c>
      <c r="C1724" s="295" t="s">
        <v>67</v>
      </c>
      <c r="D1724" s="296" t="n">
        <v>12.28</v>
      </c>
      <c r="E1724" s="296" t="n">
        <v>12.79</v>
      </c>
    </row>
    <row r="1725" customFormat="false" ht="15" hidden="false" customHeight="false" outlineLevel="0" collapsed="false">
      <c r="A1725" s="295" t="s">
        <v>2077</v>
      </c>
      <c r="B1725" s="295" t="s">
        <v>2078</v>
      </c>
      <c r="C1725" s="295" t="s">
        <v>67</v>
      </c>
      <c r="D1725" s="296" t="n">
        <v>21.28</v>
      </c>
      <c r="E1725" s="296" t="n">
        <v>48.83</v>
      </c>
    </row>
    <row r="1726" customFormat="false" ht="15" hidden="false" customHeight="false" outlineLevel="0" collapsed="false">
      <c r="A1726" s="295" t="s">
        <v>2079</v>
      </c>
      <c r="B1726" s="295" t="s">
        <v>2080</v>
      </c>
      <c r="C1726" s="295" t="s">
        <v>67</v>
      </c>
      <c r="D1726" s="296" t="n">
        <v>17.5</v>
      </c>
      <c r="E1726" s="296" t="n">
        <v>20.74</v>
      </c>
    </row>
    <row r="1727" customFormat="false" ht="15" hidden="false" customHeight="false" outlineLevel="0" collapsed="false">
      <c r="A1727" s="295" t="s">
        <v>2081</v>
      </c>
      <c r="B1727" s="295" t="s">
        <v>2082</v>
      </c>
      <c r="C1727" s="295" t="s">
        <v>67</v>
      </c>
      <c r="D1727" s="296" t="n">
        <v>14.41</v>
      </c>
      <c r="E1727" s="296" t="n">
        <v>14.07</v>
      </c>
    </row>
    <row r="1728" customFormat="false" ht="15" hidden="false" customHeight="false" outlineLevel="0" collapsed="false">
      <c r="A1728" s="295" t="s">
        <v>2083</v>
      </c>
      <c r="B1728" s="295" t="s">
        <v>2084</v>
      </c>
      <c r="C1728" s="295" t="s">
        <v>67</v>
      </c>
      <c r="D1728" s="296" t="n">
        <v>12.11</v>
      </c>
      <c r="E1728" s="296" t="n">
        <v>9.08</v>
      </c>
    </row>
    <row r="1729" customFormat="false" ht="15" hidden="false" customHeight="false" outlineLevel="0" collapsed="false">
      <c r="A1729" s="295" t="n">
        <v>90996</v>
      </c>
      <c r="B1729" s="295" t="s">
        <v>2085</v>
      </c>
      <c r="C1729" s="295" t="s">
        <v>67</v>
      </c>
      <c r="D1729" s="296" t="n">
        <v>5.29</v>
      </c>
      <c r="E1729" s="296" t="n">
        <v>6.12</v>
      </c>
    </row>
    <row r="1730" customFormat="false" ht="15" hidden="false" customHeight="false" outlineLevel="0" collapsed="false">
      <c r="A1730" s="295" t="n">
        <v>90997</v>
      </c>
      <c r="B1730" s="295" t="s">
        <v>2086</v>
      </c>
      <c r="C1730" s="295" t="s">
        <v>67</v>
      </c>
      <c r="D1730" s="296" t="n">
        <v>8.25</v>
      </c>
      <c r="E1730" s="296" t="n">
        <v>7.44</v>
      </c>
    </row>
    <row r="1731" customFormat="false" ht="15" hidden="false" customHeight="false" outlineLevel="0" collapsed="false">
      <c r="A1731" s="295" t="n">
        <v>90998</v>
      </c>
      <c r="B1731" s="295" t="s">
        <v>2087</v>
      </c>
      <c r="C1731" s="295" t="s">
        <v>67</v>
      </c>
      <c r="D1731" s="296" t="n">
        <v>10.57</v>
      </c>
      <c r="E1731" s="296" t="n">
        <v>8.47</v>
      </c>
    </row>
    <row r="1732" customFormat="false" ht="15" hidden="false" customHeight="false" outlineLevel="0" collapsed="false">
      <c r="A1732" s="295" t="n">
        <v>91000</v>
      </c>
      <c r="B1732" s="295" t="s">
        <v>2088</v>
      </c>
      <c r="C1732" s="295" t="s">
        <v>67</v>
      </c>
      <c r="D1732" s="296" t="n">
        <v>7.37</v>
      </c>
      <c r="E1732" s="296" t="n">
        <v>7.05</v>
      </c>
    </row>
    <row r="1733" customFormat="false" ht="15" hidden="false" customHeight="false" outlineLevel="0" collapsed="false">
      <c r="A1733" s="295" t="n">
        <v>91002</v>
      </c>
      <c r="B1733" s="295" t="s">
        <v>2089</v>
      </c>
      <c r="C1733" s="295" t="s">
        <v>67</v>
      </c>
      <c r="D1733" s="296" t="n">
        <v>6.54</v>
      </c>
      <c r="E1733" s="296" t="n">
        <v>6.68</v>
      </c>
    </row>
    <row r="1734" customFormat="false" ht="15" hidden="false" customHeight="false" outlineLevel="0" collapsed="false">
      <c r="A1734" s="295" t="n">
        <v>91003</v>
      </c>
      <c r="B1734" s="295" t="s">
        <v>2090</v>
      </c>
      <c r="C1734" s="295" t="s">
        <v>67</v>
      </c>
      <c r="D1734" s="296" t="n">
        <v>8.04</v>
      </c>
      <c r="E1734" s="296" t="n">
        <v>7.34</v>
      </c>
    </row>
    <row r="1735" customFormat="false" ht="15" hidden="false" customHeight="false" outlineLevel="0" collapsed="false">
      <c r="A1735" s="295" t="n">
        <v>91004</v>
      </c>
      <c r="B1735" s="295" t="s">
        <v>2091</v>
      </c>
      <c r="C1735" s="295" t="s">
        <v>67</v>
      </c>
      <c r="D1735" s="296" t="n">
        <v>6.15</v>
      </c>
      <c r="E1735" s="296" t="n">
        <v>5.91</v>
      </c>
    </row>
    <row r="1736" customFormat="false" ht="15" hidden="false" customHeight="false" outlineLevel="0" collapsed="false">
      <c r="A1736" s="295" t="n">
        <v>91005</v>
      </c>
      <c r="B1736" s="295" t="s">
        <v>2092</v>
      </c>
      <c r="C1736" s="295" t="s">
        <v>67</v>
      </c>
      <c r="D1736" s="296" t="n">
        <v>7.89</v>
      </c>
      <c r="E1736" s="296" t="n">
        <v>6.68</v>
      </c>
    </row>
    <row r="1737" customFormat="false" ht="15" hidden="false" customHeight="false" outlineLevel="0" collapsed="false">
      <c r="A1737" s="295" t="n">
        <v>91006</v>
      </c>
      <c r="B1737" s="295" t="s">
        <v>2093</v>
      </c>
      <c r="C1737" s="295" t="s">
        <v>67</v>
      </c>
      <c r="D1737" s="296" t="n">
        <v>5.5</v>
      </c>
      <c r="E1737" s="296" t="n">
        <v>5.61</v>
      </c>
    </row>
    <row r="1738" customFormat="false" ht="15" hidden="false" customHeight="false" outlineLevel="0" collapsed="false">
      <c r="A1738" s="295" t="n">
        <v>91007</v>
      </c>
      <c r="B1738" s="295" t="s">
        <v>2094</v>
      </c>
      <c r="C1738" s="295" t="s">
        <v>67</v>
      </c>
      <c r="D1738" s="296" t="n">
        <v>4.67</v>
      </c>
      <c r="E1738" s="296" t="n">
        <v>5.25</v>
      </c>
    </row>
    <row r="1739" customFormat="false" ht="15" hidden="false" customHeight="false" outlineLevel="0" collapsed="false">
      <c r="A1739" s="295" t="n">
        <v>91008</v>
      </c>
      <c r="B1739" s="295" t="s">
        <v>2095</v>
      </c>
      <c r="C1739" s="295" t="s">
        <v>67</v>
      </c>
      <c r="D1739" s="296" t="n">
        <v>6.17</v>
      </c>
      <c r="E1739" s="296" t="n">
        <v>5.91</v>
      </c>
    </row>
    <row r="1740" customFormat="false" ht="15" hidden="false" customHeight="false" outlineLevel="0" collapsed="false">
      <c r="A1740" s="295" t="n">
        <v>92263</v>
      </c>
      <c r="B1740" s="295" t="s">
        <v>2096</v>
      </c>
      <c r="C1740" s="295" t="s">
        <v>67</v>
      </c>
      <c r="D1740" s="296" t="n">
        <v>25.68</v>
      </c>
      <c r="E1740" s="296" t="n">
        <v>64.07</v>
      </c>
    </row>
    <row r="1741" customFormat="false" ht="15" hidden="false" customHeight="false" outlineLevel="0" collapsed="false">
      <c r="A1741" s="295" t="n">
        <v>92264</v>
      </c>
      <c r="B1741" s="295" t="s">
        <v>2097</v>
      </c>
      <c r="C1741" s="295" t="s">
        <v>67</v>
      </c>
      <c r="D1741" s="296" t="n">
        <v>25.68</v>
      </c>
      <c r="E1741" s="296" t="n">
        <v>70.49</v>
      </c>
    </row>
    <row r="1742" customFormat="false" ht="15" hidden="false" customHeight="false" outlineLevel="0" collapsed="false">
      <c r="A1742" s="295" t="n">
        <v>92265</v>
      </c>
      <c r="B1742" s="295" t="s">
        <v>2098</v>
      </c>
      <c r="C1742" s="295" t="s">
        <v>67</v>
      </c>
      <c r="D1742" s="296" t="n">
        <v>20.67</v>
      </c>
      <c r="E1742" s="296" t="n">
        <v>44.58</v>
      </c>
    </row>
    <row r="1743" customFormat="false" ht="15" hidden="false" customHeight="false" outlineLevel="0" collapsed="false">
      <c r="A1743" s="295" t="n">
        <v>92266</v>
      </c>
      <c r="B1743" s="295" t="s">
        <v>2099</v>
      </c>
      <c r="C1743" s="295" t="s">
        <v>67</v>
      </c>
      <c r="D1743" s="296" t="n">
        <v>20.67</v>
      </c>
      <c r="E1743" s="296" t="n">
        <v>50.3</v>
      </c>
    </row>
    <row r="1744" customFormat="false" ht="15" hidden="false" customHeight="false" outlineLevel="0" collapsed="false">
      <c r="A1744" s="295" t="n">
        <v>92267</v>
      </c>
      <c r="B1744" s="295" t="s">
        <v>2100</v>
      </c>
      <c r="C1744" s="295" t="s">
        <v>67</v>
      </c>
      <c r="D1744" s="296" t="n">
        <v>0.53</v>
      </c>
      <c r="E1744" s="296" t="n">
        <v>20.76</v>
      </c>
    </row>
    <row r="1745" customFormat="false" ht="15" hidden="false" customHeight="false" outlineLevel="0" collapsed="false">
      <c r="A1745" s="295" t="n">
        <v>92268</v>
      </c>
      <c r="B1745" s="295" t="s">
        <v>2101</v>
      </c>
      <c r="C1745" s="295" t="s">
        <v>67</v>
      </c>
      <c r="D1745" s="296" t="n">
        <v>0.53</v>
      </c>
      <c r="E1745" s="296" t="n">
        <v>25.81</v>
      </c>
    </row>
    <row r="1746" customFormat="false" ht="15" hidden="false" customHeight="false" outlineLevel="0" collapsed="false">
      <c r="A1746" s="295" t="n">
        <v>92269</v>
      </c>
      <c r="B1746" s="295" t="s">
        <v>2102</v>
      </c>
      <c r="C1746" s="295" t="s">
        <v>67</v>
      </c>
      <c r="D1746" s="296" t="n">
        <v>12.56</v>
      </c>
      <c r="E1746" s="296" t="n">
        <v>47.38</v>
      </c>
    </row>
    <row r="1747" customFormat="false" ht="15" hidden="false" customHeight="false" outlineLevel="0" collapsed="false">
      <c r="A1747" s="295" t="n">
        <v>92270</v>
      </c>
      <c r="B1747" s="295" t="s">
        <v>2103</v>
      </c>
      <c r="C1747" s="295" t="s">
        <v>67</v>
      </c>
      <c r="D1747" s="296" t="n">
        <v>8.16</v>
      </c>
      <c r="E1747" s="296" t="n">
        <v>38.76</v>
      </c>
    </row>
    <row r="1748" customFormat="false" ht="15" hidden="false" customHeight="false" outlineLevel="0" collapsed="false">
      <c r="A1748" s="295" t="n">
        <v>92271</v>
      </c>
      <c r="B1748" s="295" t="s">
        <v>2104</v>
      </c>
      <c r="C1748" s="295" t="s">
        <v>67</v>
      </c>
      <c r="D1748" s="296" t="n">
        <v>0.25</v>
      </c>
      <c r="E1748" s="296" t="n">
        <v>29.26</v>
      </c>
    </row>
    <row r="1749" customFormat="false" ht="15" hidden="false" customHeight="false" outlineLevel="0" collapsed="false">
      <c r="A1749" s="295" t="n">
        <v>92272</v>
      </c>
      <c r="B1749" s="295" t="s">
        <v>2105</v>
      </c>
      <c r="C1749" s="295" t="s">
        <v>107</v>
      </c>
      <c r="D1749" s="296" t="n">
        <v>3.19</v>
      </c>
      <c r="E1749" s="296" t="n">
        <v>18.69</v>
      </c>
    </row>
    <row r="1750" customFormat="false" ht="15" hidden="false" customHeight="false" outlineLevel="0" collapsed="false">
      <c r="A1750" s="295" t="n">
        <v>92273</v>
      </c>
      <c r="B1750" s="295" t="s">
        <v>2106</v>
      </c>
      <c r="C1750" s="295" t="s">
        <v>107</v>
      </c>
      <c r="D1750" s="296" t="n">
        <v>1.22</v>
      </c>
      <c r="E1750" s="296" t="n">
        <v>9.83</v>
      </c>
    </row>
    <row r="1751" customFormat="false" ht="15" hidden="false" customHeight="false" outlineLevel="0" collapsed="false">
      <c r="A1751" s="295" t="n">
        <v>92408</v>
      </c>
      <c r="B1751" s="295" t="s">
        <v>2107</v>
      </c>
      <c r="C1751" s="295" t="s">
        <v>67</v>
      </c>
      <c r="D1751" s="296" t="n">
        <v>66.49</v>
      </c>
      <c r="E1751" s="296" t="n">
        <v>70.59</v>
      </c>
    </row>
    <row r="1752" customFormat="false" ht="15" hidden="false" customHeight="false" outlineLevel="0" collapsed="false">
      <c r="A1752" s="295" t="n">
        <v>92409</v>
      </c>
      <c r="B1752" s="295" t="s">
        <v>2108</v>
      </c>
      <c r="C1752" s="295" t="s">
        <v>67</v>
      </c>
      <c r="D1752" s="296" t="n">
        <v>60.22</v>
      </c>
      <c r="E1752" s="296" t="n">
        <v>68.03</v>
      </c>
    </row>
    <row r="1753" customFormat="false" ht="15" hidden="false" customHeight="false" outlineLevel="0" collapsed="false">
      <c r="A1753" s="295" t="n">
        <v>92410</v>
      </c>
      <c r="B1753" s="295" t="s">
        <v>2109</v>
      </c>
      <c r="C1753" s="295" t="s">
        <v>67</v>
      </c>
      <c r="D1753" s="296" t="n">
        <v>54.04</v>
      </c>
      <c r="E1753" s="296" t="n">
        <v>44.8</v>
      </c>
    </row>
    <row r="1754" customFormat="false" ht="15" hidden="false" customHeight="false" outlineLevel="0" collapsed="false">
      <c r="A1754" s="295" t="n">
        <v>92411</v>
      </c>
      <c r="B1754" s="295" t="s">
        <v>2110</v>
      </c>
      <c r="C1754" s="295" t="s">
        <v>67</v>
      </c>
      <c r="D1754" s="296" t="n">
        <v>48.5</v>
      </c>
      <c r="E1754" s="296" t="n">
        <v>42.54</v>
      </c>
    </row>
    <row r="1755" customFormat="false" ht="15" hidden="false" customHeight="false" outlineLevel="0" collapsed="false">
      <c r="A1755" s="295" t="n">
        <v>92412</v>
      </c>
      <c r="B1755" s="295" t="s">
        <v>2111</v>
      </c>
      <c r="C1755" s="295" t="s">
        <v>67</v>
      </c>
      <c r="D1755" s="296" t="n">
        <v>39.9</v>
      </c>
      <c r="E1755" s="296" t="n">
        <v>28.26</v>
      </c>
    </row>
    <row r="1756" customFormat="false" ht="15" hidden="false" customHeight="false" outlineLevel="0" collapsed="false">
      <c r="A1756" s="295" t="n">
        <v>92413</v>
      </c>
      <c r="B1756" s="295" t="s">
        <v>2112</v>
      </c>
      <c r="C1756" s="295" t="s">
        <v>67</v>
      </c>
      <c r="D1756" s="296" t="n">
        <v>35.63</v>
      </c>
      <c r="E1756" s="296" t="n">
        <v>26.52</v>
      </c>
    </row>
    <row r="1757" customFormat="false" ht="15" hidden="false" customHeight="false" outlineLevel="0" collapsed="false">
      <c r="A1757" s="295" t="n">
        <v>92414</v>
      </c>
      <c r="B1757" s="295" t="s">
        <v>2113</v>
      </c>
      <c r="C1757" s="295" t="s">
        <v>67</v>
      </c>
      <c r="D1757" s="296" t="n">
        <v>36.66</v>
      </c>
      <c r="E1757" s="296" t="n">
        <v>51.22</v>
      </c>
    </row>
    <row r="1758" customFormat="false" ht="15" hidden="false" customHeight="false" outlineLevel="0" collapsed="false">
      <c r="A1758" s="295" t="n">
        <v>92415</v>
      </c>
      <c r="B1758" s="295" t="s">
        <v>2114</v>
      </c>
      <c r="C1758" s="295" t="s">
        <v>67</v>
      </c>
      <c r="D1758" s="296" t="n">
        <v>31.12</v>
      </c>
      <c r="E1758" s="296" t="n">
        <v>48.96</v>
      </c>
    </row>
    <row r="1759" customFormat="false" ht="15" hidden="false" customHeight="false" outlineLevel="0" collapsed="false">
      <c r="A1759" s="295" t="n">
        <v>92416</v>
      </c>
      <c r="B1759" s="295" t="s">
        <v>2115</v>
      </c>
      <c r="C1759" s="295" t="s">
        <v>67</v>
      </c>
      <c r="D1759" s="296" t="n">
        <v>48.05</v>
      </c>
      <c r="E1759" s="296" t="n">
        <v>55.86</v>
      </c>
    </row>
    <row r="1760" customFormat="false" ht="15" hidden="false" customHeight="false" outlineLevel="0" collapsed="false">
      <c r="A1760" s="295" t="n">
        <v>92417</v>
      </c>
      <c r="B1760" s="295" t="s">
        <v>2116</v>
      </c>
      <c r="C1760" s="295" t="s">
        <v>67</v>
      </c>
      <c r="D1760" s="296" t="n">
        <v>42.53</v>
      </c>
      <c r="E1760" s="296" t="n">
        <v>53.62</v>
      </c>
    </row>
    <row r="1761" customFormat="false" ht="15" hidden="false" customHeight="false" outlineLevel="0" collapsed="false">
      <c r="A1761" s="295" t="n">
        <v>92418</v>
      </c>
      <c r="B1761" s="295" t="s">
        <v>2117</v>
      </c>
      <c r="C1761" s="295" t="s">
        <v>67</v>
      </c>
      <c r="D1761" s="296" t="n">
        <v>24.58</v>
      </c>
      <c r="E1761" s="296" t="n">
        <v>32.24</v>
      </c>
    </row>
    <row r="1762" customFormat="false" ht="15" hidden="false" customHeight="false" outlineLevel="0" collapsed="false">
      <c r="A1762" s="295" t="n">
        <v>92419</v>
      </c>
      <c r="B1762" s="295" t="s">
        <v>2118</v>
      </c>
      <c r="C1762" s="295" t="s">
        <v>67</v>
      </c>
      <c r="D1762" s="296" t="n">
        <v>20.34</v>
      </c>
      <c r="E1762" s="296" t="n">
        <v>30.51</v>
      </c>
    </row>
    <row r="1763" customFormat="false" ht="15" hidden="false" customHeight="false" outlineLevel="0" collapsed="false">
      <c r="A1763" s="295" t="n">
        <v>92420</v>
      </c>
      <c r="B1763" s="295" t="s">
        <v>2119</v>
      </c>
      <c r="C1763" s="295" t="s">
        <v>67</v>
      </c>
      <c r="D1763" s="296" t="n">
        <v>33.34</v>
      </c>
      <c r="E1763" s="296" t="n">
        <v>35.82</v>
      </c>
    </row>
    <row r="1764" customFormat="false" ht="15" hidden="false" customHeight="false" outlineLevel="0" collapsed="false">
      <c r="A1764" s="295" t="n">
        <v>92421</v>
      </c>
      <c r="B1764" s="295" t="s">
        <v>2120</v>
      </c>
      <c r="C1764" s="295" t="s">
        <v>67</v>
      </c>
      <c r="D1764" s="296" t="n">
        <v>29.08</v>
      </c>
      <c r="E1764" s="296" t="n">
        <v>34.09</v>
      </c>
    </row>
    <row r="1765" customFormat="false" ht="15" hidden="false" customHeight="false" outlineLevel="0" collapsed="false">
      <c r="A1765" s="295" t="n">
        <v>92422</v>
      </c>
      <c r="B1765" s="295" t="s">
        <v>2121</v>
      </c>
      <c r="C1765" s="295" t="s">
        <v>67</v>
      </c>
      <c r="D1765" s="296" t="n">
        <v>20.3</v>
      </c>
      <c r="E1765" s="296" t="n">
        <v>26.49</v>
      </c>
    </row>
    <row r="1766" customFormat="false" ht="15" hidden="false" customHeight="false" outlineLevel="0" collapsed="false">
      <c r="A1766" s="295" t="n">
        <v>92423</v>
      </c>
      <c r="B1766" s="295" t="s">
        <v>2122</v>
      </c>
      <c r="C1766" s="295" t="s">
        <v>67</v>
      </c>
      <c r="D1766" s="296" t="n">
        <v>16.62</v>
      </c>
      <c r="E1766" s="296" t="n">
        <v>24.98</v>
      </c>
    </row>
    <row r="1767" customFormat="false" ht="15" hidden="false" customHeight="false" outlineLevel="0" collapsed="false">
      <c r="A1767" s="295" t="n">
        <v>92424</v>
      </c>
      <c r="B1767" s="295" t="s">
        <v>2123</v>
      </c>
      <c r="C1767" s="295" t="s">
        <v>67</v>
      </c>
      <c r="D1767" s="296" t="n">
        <v>27.93</v>
      </c>
      <c r="E1767" s="296" t="n">
        <v>29.59</v>
      </c>
    </row>
    <row r="1768" customFormat="false" ht="15" hidden="false" customHeight="false" outlineLevel="0" collapsed="false">
      <c r="A1768" s="295" t="n">
        <v>92425</v>
      </c>
      <c r="B1768" s="295" t="s">
        <v>2124</v>
      </c>
      <c r="C1768" s="295" t="s">
        <v>67</v>
      </c>
      <c r="D1768" s="296" t="n">
        <v>24.23</v>
      </c>
      <c r="E1768" s="296" t="n">
        <v>28.08</v>
      </c>
    </row>
    <row r="1769" customFormat="false" ht="15" hidden="false" customHeight="false" outlineLevel="0" collapsed="false">
      <c r="A1769" s="295" t="n">
        <v>92426</v>
      </c>
      <c r="B1769" s="295" t="s">
        <v>2125</v>
      </c>
      <c r="C1769" s="295" t="s">
        <v>67</v>
      </c>
      <c r="D1769" s="296" t="n">
        <v>18.16</v>
      </c>
      <c r="E1769" s="296" t="n">
        <v>23.57</v>
      </c>
    </row>
    <row r="1770" customFormat="false" ht="15" hidden="false" customHeight="false" outlineLevel="0" collapsed="false">
      <c r="A1770" s="295" t="n">
        <v>92427</v>
      </c>
      <c r="B1770" s="295" t="s">
        <v>2126</v>
      </c>
      <c r="C1770" s="295" t="s">
        <v>67</v>
      </c>
      <c r="D1770" s="296" t="n">
        <v>14.74</v>
      </c>
      <c r="E1770" s="296" t="n">
        <v>22.18</v>
      </c>
    </row>
    <row r="1771" customFormat="false" ht="15" hidden="false" customHeight="false" outlineLevel="0" collapsed="false">
      <c r="A1771" s="295" t="n">
        <v>92428</v>
      </c>
      <c r="B1771" s="295" t="s">
        <v>2127</v>
      </c>
      <c r="C1771" s="295" t="s">
        <v>67</v>
      </c>
      <c r="D1771" s="296" t="n">
        <v>25.21</v>
      </c>
      <c r="E1771" s="296" t="n">
        <v>26.45</v>
      </c>
    </row>
    <row r="1772" customFormat="false" ht="15" hidden="false" customHeight="false" outlineLevel="0" collapsed="false">
      <c r="A1772" s="295" t="n">
        <v>92429</v>
      </c>
      <c r="B1772" s="295" t="s">
        <v>2128</v>
      </c>
      <c r="C1772" s="295" t="s">
        <v>67</v>
      </c>
      <c r="D1772" s="296" t="n">
        <v>21.79</v>
      </c>
      <c r="E1772" s="296" t="n">
        <v>25.06</v>
      </c>
    </row>
    <row r="1773" customFormat="false" ht="15" hidden="false" customHeight="false" outlineLevel="0" collapsed="false">
      <c r="A1773" s="295" t="n">
        <v>92430</v>
      </c>
      <c r="B1773" s="295" t="s">
        <v>2129</v>
      </c>
      <c r="C1773" s="295" t="s">
        <v>67</v>
      </c>
      <c r="D1773" s="296" t="n">
        <v>16.3</v>
      </c>
      <c r="E1773" s="296" t="n">
        <v>21.05</v>
      </c>
    </row>
    <row r="1774" customFormat="false" ht="15" hidden="false" customHeight="false" outlineLevel="0" collapsed="false">
      <c r="A1774" s="295" t="n">
        <v>92431</v>
      </c>
      <c r="B1774" s="295" t="s">
        <v>2130</v>
      </c>
      <c r="C1774" s="295" t="s">
        <v>67</v>
      </c>
      <c r="D1774" s="296" t="n">
        <v>13.06</v>
      </c>
      <c r="E1774" s="296" t="n">
        <v>19.71</v>
      </c>
    </row>
    <row r="1775" customFormat="false" ht="15" hidden="false" customHeight="false" outlineLevel="0" collapsed="false">
      <c r="A1775" s="295" t="n">
        <v>92432</v>
      </c>
      <c r="B1775" s="295" t="s">
        <v>2131</v>
      </c>
      <c r="C1775" s="295" t="s">
        <v>67</v>
      </c>
      <c r="D1775" s="296" t="n">
        <v>23</v>
      </c>
      <c r="E1775" s="296" t="n">
        <v>23.77</v>
      </c>
    </row>
    <row r="1776" customFormat="false" ht="15" hidden="false" customHeight="false" outlineLevel="0" collapsed="false">
      <c r="A1776" s="295" t="n">
        <v>92433</v>
      </c>
      <c r="B1776" s="295" t="s">
        <v>2132</v>
      </c>
      <c r="C1776" s="295" t="s">
        <v>67</v>
      </c>
      <c r="D1776" s="296" t="n">
        <v>19.75</v>
      </c>
      <c r="E1776" s="296" t="n">
        <v>22.45</v>
      </c>
    </row>
    <row r="1777" customFormat="false" ht="15" hidden="false" customHeight="false" outlineLevel="0" collapsed="false">
      <c r="A1777" s="295" t="n">
        <v>92434</v>
      </c>
      <c r="B1777" s="295" t="s">
        <v>2133</v>
      </c>
      <c r="C1777" s="295" t="s">
        <v>67</v>
      </c>
      <c r="D1777" s="296" t="n">
        <v>15.56</v>
      </c>
      <c r="E1777" s="296" t="n">
        <v>20.07</v>
      </c>
    </row>
    <row r="1778" customFormat="false" ht="15" hidden="false" customHeight="false" outlineLevel="0" collapsed="false">
      <c r="A1778" s="295" t="n">
        <v>92435</v>
      </c>
      <c r="B1778" s="295" t="s">
        <v>2134</v>
      </c>
      <c r="C1778" s="295" t="s">
        <v>67</v>
      </c>
      <c r="D1778" s="296" t="n">
        <v>12.42</v>
      </c>
      <c r="E1778" s="296" t="n">
        <v>18.79</v>
      </c>
    </row>
    <row r="1779" customFormat="false" ht="15" hidden="false" customHeight="false" outlineLevel="0" collapsed="false">
      <c r="A1779" s="295" t="n">
        <v>92436</v>
      </c>
      <c r="B1779" s="295" t="s">
        <v>2135</v>
      </c>
      <c r="C1779" s="295" t="s">
        <v>67</v>
      </c>
      <c r="D1779" s="296" t="n">
        <v>22.01</v>
      </c>
      <c r="E1779" s="296" t="n">
        <v>22.72</v>
      </c>
    </row>
    <row r="1780" customFormat="false" ht="15" hidden="false" customHeight="false" outlineLevel="0" collapsed="false">
      <c r="A1780" s="295" t="n">
        <v>92437</v>
      </c>
      <c r="B1780" s="295" t="s">
        <v>2136</v>
      </c>
      <c r="C1780" s="295" t="s">
        <v>67</v>
      </c>
      <c r="D1780" s="296" t="n">
        <v>18.88</v>
      </c>
      <c r="E1780" s="296" t="n">
        <v>21.44</v>
      </c>
    </row>
    <row r="1781" customFormat="false" ht="15" hidden="false" customHeight="false" outlineLevel="0" collapsed="false">
      <c r="A1781" s="295" t="n">
        <v>92438</v>
      </c>
      <c r="B1781" s="295" t="s">
        <v>2137</v>
      </c>
      <c r="C1781" s="295" t="s">
        <v>67</v>
      </c>
      <c r="D1781" s="296" t="n">
        <v>15.02</v>
      </c>
      <c r="E1781" s="296" t="n">
        <v>19.38</v>
      </c>
    </row>
    <row r="1782" customFormat="false" ht="15" hidden="false" customHeight="false" outlineLevel="0" collapsed="false">
      <c r="A1782" s="295" t="n">
        <v>92439</v>
      </c>
      <c r="B1782" s="295" t="s">
        <v>2138</v>
      </c>
      <c r="C1782" s="295" t="s">
        <v>67</v>
      </c>
      <c r="D1782" s="296" t="n">
        <v>11.96</v>
      </c>
      <c r="E1782" s="296" t="n">
        <v>18.13</v>
      </c>
    </row>
    <row r="1783" customFormat="false" ht="15" hidden="false" customHeight="false" outlineLevel="0" collapsed="false">
      <c r="A1783" s="295" t="n">
        <v>92440</v>
      </c>
      <c r="B1783" s="295" t="s">
        <v>2139</v>
      </c>
      <c r="C1783" s="295" t="s">
        <v>67</v>
      </c>
      <c r="D1783" s="296" t="n">
        <v>21.3</v>
      </c>
      <c r="E1783" s="296" t="n">
        <v>21.95</v>
      </c>
    </row>
    <row r="1784" customFormat="false" ht="15" hidden="false" customHeight="false" outlineLevel="0" collapsed="false">
      <c r="A1784" s="295" t="n">
        <v>92441</v>
      </c>
      <c r="B1784" s="295" t="s">
        <v>2140</v>
      </c>
      <c r="C1784" s="295" t="s">
        <v>67</v>
      </c>
      <c r="D1784" s="296" t="n">
        <v>18.27</v>
      </c>
      <c r="E1784" s="296" t="n">
        <v>20.7</v>
      </c>
    </row>
    <row r="1785" customFormat="false" ht="15" hidden="false" customHeight="false" outlineLevel="0" collapsed="false">
      <c r="A1785" s="295" t="n">
        <v>92442</v>
      </c>
      <c r="B1785" s="295" t="s">
        <v>2141</v>
      </c>
      <c r="C1785" s="295" t="s">
        <v>67</v>
      </c>
      <c r="D1785" s="296" t="n">
        <v>14.08</v>
      </c>
      <c r="E1785" s="296" t="n">
        <v>17.86</v>
      </c>
    </row>
    <row r="1786" customFormat="false" ht="15" hidden="false" customHeight="false" outlineLevel="0" collapsed="false">
      <c r="A1786" s="295" t="n">
        <v>92443</v>
      </c>
      <c r="B1786" s="295" t="s">
        <v>2142</v>
      </c>
      <c r="C1786" s="295" t="s">
        <v>67</v>
      </c>
      <c r="D1786" s="296" t="n">
        <v>11.13</v>
      </c>
      <c r="E1786" s="296" t="n">
        <v>16.64</v>
      </c>
    </row>
    <row r="1787" customFormat="false" ht="15" hidden="false" customHeight="false" outlineLevel="0" collapsed="false">
      <c r="A1787" s="295" t="n">
        <v>92444</v>
      </c>
      <c r="B1787" s="295" t="s">
        <v>2143</v>
      </c>
      <c r="C1787" s="295" t="s">
        <v>67</v>
      </c>
      <c r="D1787" s="296" t="n">
        <v>20.16</v>
      </c>
      <c r="E1787" s="296" t="n">
        <v>20.34</v>
      </c>
    </row>
    <row r="1788" customFormat="false" ht="15" hidden="false" customHeight="false" outlineLevel="0" collapsed="false">
      <c r="A1788" s="295" t="n">
        <v>92445</v>
      </c>
      <c r="B1788" s="295" t="s">
        <v>2144</v>
      </c>
      <c r="C1788" s="295" t="s">
        <v>67</v>
      </c>
      <c r="D1788" s="296" t="n">
        <v>17.21</v>
      </c>
      <c r="E1788" s="296" t="n">
        <v>19.13</v>
      </c>
    </row>
    <row r="1789" customFormat="false" ht="15" hidden="false" customHeight="false" outlineLevel="0" collapsed="false">
      <c r="A1789" s="295" t="n">
        <v>92446</v>
      </c>
      <c r="B1789" s="295" t="s">
        <v>2145</v>
      </c>
      <c r="C1789" s="295" t="s">
        <v>67</v>
      </c>
      <c r="D1789" s="296" t="n">
        <v>49.3</v>
      </c>
      <c r="E1789" s="296" t="n">
        <v>77.49</v>
      </c>
    </row>
    <row r="1790" customFormat="false" ht="15" hidden="false" customHeight="false" outlineLevel="0" collapsed="false">
      <c r="A1790" s="295" t="n">
        <v>92447</v>
      </c>
      <c r="B1790" s="295" t="s">
        <v>2146</v>
      </c>
      <c r="C1790" s="295" t="s">
        <v>67</v>
      </c>
      <c r="D1790" s="296" t="n">
        <v>39.11</v>
      </c>
      <c r="E1790" s="296" t="n">
        <v>55.83</v>
      </c>
    </row>
    <row r="1791" customFormat="false" ht="15" hidden="false" customHeight="false" outlineLevel="0" collapsed="false">
      <c r="A1791" s="295" t="n">
        <v>92448</v>
      </c>
      <c r="B1791" s="295" t="s">
        <v>2147</v>
      </c>
      <c r="C1791" s="295" t="s">
        <v>67</v>
      </c>
      <c r="D1791" s="296" t="n">
        <v>32.16</v>
      </c>
      <c r="E1791" s="296" t="n">
        <v>47.94</v>
      </c>
    </row>
    <row r="1792" customFormat="false" ht="15" hidden="false" customHeight="false" outlineLevel="0" collapsed="false">
      <c r="A1792" s="295" t="n">
        <v>92449</v>
      </c>
      <c r="B1792" s="295" t="s">
        <v>2148</v>
      </c>
      <c r="C1792" s="295" t="s">
        <v>67</v>
      </c>
      <c r="D1792" s="296" t="n">
        <v>50.4</v>
      </c>
      <c r="E1792" s="296" t="n">
        <v>110.38</v>
      </c>
    </row>
    <row r="1793" customFormat="false" ht="15" hidden="false" customHeight="false" outlineLevel="0" collapsed="false">
      <c r="A1793" s="295" t="n">
        <v>92450</v>
      </c>
      <c r="B1793" s="295" t="s">
        <v>2149</v>
      </c>
      <c r="C1793" s="295" t="s">
        <v>67</v>
      </c>
      <c r="D1793" s="296" t="n">
        <v>49.8</v>
      </c>
      <c r="E1793" s="296" t="n">
        <v>74.38</v>
      </c>
    </row>
    <row r="1794" customFormat="false" ht="15" hidden="false" customHeight="false" outlineLevel="0" collapsed="false">
      <c r="A1794" s="295" t="n">
        <v>92451</v>
      </c>
      <c r="B1794" s="295" t="s">
        <v>2150</v>
      </c>
      <c r="C1794" s="295" t="s">
        <v>67</v>
      </c>
      <c r="D1794" s="296" t="n">
        <v>36.19</v>
      </c>
      <c r="E1794" s="296" t="n">
        <v>71.82</v>
      </c>
    </row>
    <row r="1795" customFormat="false" ht="15" hidden="false" customHeight="false" outlineLevel="0" collapsed="false">
      <c r="A1795" s="295" t="n">
        <v>92452</v>
      </c>
      <c r="B1795" s="295" t="s">
        <v>2151</v>
      </c>
      <c r="C1795" s="295" t="s">
        <v>67</v>
      </c>
      <c r="D1795" s="296" t="n">
        <v>40.58</v>
      </c>
      <c r="E1795" s="296" t="n">
        <v>55.59</v>
      </c>
    </row>
    <row r="1796" customFormat="false" ht="15" hidden="false" customHeight="false" outlineLevel="0" collapsed="false">
      <c r="A1796" s="295" t="n">
        <v>92453</v>
      </c>
      <c r="B1796" s="295" t="s">
        <v>2152</v>
      </c>
      <c r="C1796" s="295" t="s">
        <v>67</v>
      </c>
      <c r="D1796" s="296" t="n">
        <v>43.61</v>
      </c>
      <c r="E1796" s="296" t="n">
        <v>95.97</v>
      </c>
    </row>
    <row r="1797" customFormat="false" ht="15" hidden="false" customHeight="false" outlineLevel="0" collapsed="false">
      <c r="A1797" s="295" t="n">
        <v>92454</v>
      </c>
      <c r="B1797" s="295" t="s">
        <v>2153</v>
      </c>
      <c r="C1797" s="295" t="s">
        <v>67</v>
      </c>
      <c r="D1797" s="296" t="n">
        <v>42.73</v>
      </c>
      <c r="E1797" s="296" t="n">
        <v>75.27</v>
      </c>
    </row>
    <row r="1798" customFormat="false" ht="15" hidden="false" customHeight="false" outlineLevel="0" collapsed="false">
      <c r="A1798" s="295" t="n">
        <v>92455</v>
      </c>
      <c r="B1798" s="295" t="s">
        <v>2154</v>
      </c>
      <c r="C1798" s="295" t="s">
        <v>67</v>
      </c>
      <c r="D1798" s="296" t="n">
        <v>30.31</v>
      </c>
      <c r="E1798" s="296" t="n">
        <v>59.64</v>
      </c>
    </row>
    <row r="1799" customFormat="false" ht="15" hidden="false" customHeight="false" outlineLevel="0" collapsed="false">
      <c r="A1799" s="295" t="n">
        <v>92456</v>
      </c>
      <c r="B1799" s="295" t="s">
        <v>2155</v>
      </c>
      <c r="C1799" s="295" t="s">
        <v>67</v>
      </c>
      <c r="D1799" s="296" t="n">
        <v>34.2</v>
      </c>
      <c r="E1799" s="296" t="n">
        <v>46.99</v>
      </c>
    </row>
    <row r="1800" customFormat="false" ht="15" hidden="false" customHeight="false" outlineLevel="0" collapsed="false">
      <c r="A1800" s="295" t="n">
        <v>92457</v>
      </c>
      <c r="B1800" s="295" t="s">
        <v>2156</v>
      </c>
      <c r="C1800" s="295" t="s">
        <v>67</v>
      </c>
      <c r="D1800" s="296" t="n">
        <v>38.22</v>
      </c>
      <c r="E1800" s="296" t="n">
        <v>83.36</v>
      </c>
    </row>
    <row r="1801" customFormat="false" ht="15" hidden="false" customHeight="false" outlineLevel="0" collapsed="false">
      <c r="A1801" s="295" t="n">
        <v>92458</v>
      </c>
      <c r="B1801" s="295" t="s">
        <v>2157</v>
      </c>
      <c r="C1801" s="295" t="s">
        <v>67</v>
      </c>
      <c r="D1801" s="296" t="n">
        <v>37.72</v>
      </c>
      <c r="E1801" s="296" t="n">
        <v>68.99</v>
      </c>
    </row>
    <row r="1802" customFormat="false" ht="15" hidden="false" customHeight="false" outlineLevel="0" collapsed="false">
      <c r="A1802" s="295" t="n">
        <v>92459</v>
      </c>
      <c r="B1802" s="295" t="s">
        <v>2158</v>
      </c>
      <c r="C1802" s="295" t="s">
        <v>67</v>
      </c>
      <c r="D1802" s="296" t="n">
        <v>26.09</v>
      </c>
      <c r="E1802" s="296" t="n">
        <v>50.6</v>
      </c>
    </row>
    <row r="1803" customFormat="false" ht="15" hidden="false" customHeight="false" outlineLevel="0" collapsed="false">
      <c r="A1803" s="295" t="n">
        <v>92460</v>
      </c>
      <c r="B1803" s="295" t="s">
        <v>2159</v>
      </c>
      <c r="C1803" s="295" t="s">
        <v>67</v>
      </c>
      <c r="D1803" s="296" t="n">
        <v>29.83</v>
      </c>
      <c r="E1803" s="296" t="n">
        <v>37.14</v>
      </c>
    </row>
    <row r="1804" customFormat="false" ht="15" hidden="false" customHeight="false" outlineLevel="0" collapsed="false">
      <c r="A1804" s="295" t="n">
        <v>92461</v>
      </c>
      <c r="B1804" s="295" t="s">
        <v>2160</v>
      </c>
      <c r="C1804" s="295" t="s">
        <v>67</v>
      </c>
      <c r="D1804" s="296" t="n">
        <v>34.85</v>
      </c>
      <c r="E1804" s="296" t="n">
        <v>77.38</v>
      </c>
    </row>
    <row r="1805" customFormat="false" ht="15" hidden="false" customHeight="false" outlineLevel="0" collapsed="false">
      <c r="A1805" s="295" t="n">
        <v>92462</v>
      </c>
      <c r="B1805" s="295" t="s">
        <v>2161</v>
      </c>
      <c r="C1805" s="295" t="s">
        <v>67</v>
      </c>
      <c r="D1805" s="296" t="n">
        <v>34.06</v>
      </c>
      <c r="E1805" s="296" t="n">
        <v>65.29</v>
      </c>
    </row>
    <row r="1806" customFormat="false" ht="15" hidden="false" customHeight="false" outlineLevel="0" collapsed="false">
      <c r="A1806" s="295" t="n">
        <v>92463</v>
      </c>
      <c r="B1806" s="295" t="s">
        <v>2162</v>
      </c>
      <c r="C1806" s="295" t="s">
        <v>67</v>
      </c>
      <c r="D1806" s="296" t="n">
        <v>23.47</v>
      </c>
      <c r="E1806" s="296" t="n">
        <v>46.12</v>
      </c>
    </row>
    <row r="1807" customFormat="false" ht="15" hidden="false" customHeight="false" outlineLevel="0" collapsed="false">
      <c r="A1807" s="295" t="n">
        <v>92464</v>
      </c>
      <c r="B1807" s="295" t="s">
        <v>2163</v>
      </c>
      <c r="C1807" s="295" t="s">
        <v>67</v>
      </c>
      <c r="D1807" s="296" t="n">
        <v>26.78</v>
      </c>
      <c r="E1807" s="296" t="n">
        <v>36.14</v>
      </c>
    </row>
    <row r="1808" customFormat="false" ht="15" hidden="false" customHeight="false" outlineLevel="0" collapsed="false">
      <c r="A1808" s="295" t="n">
        <v>92465</v>
      </c>
      <c r="B1808" s="295" t="s">
        <v>2164</v>
      </c>
      <c r="C1808" s="295" t="s">
        <v>67</v>
      </c>
      <c r="D1808" s="296" t="n">
        <v>28.99</v>
      </c>
      <c r="E1808" s="296" t="n">
        <v>57.88</v>
      </c>
    </row>
    <row r="1809" customFormat="false" ht="15" hidden="false" customHeight="false" outlineLevel="0" collapsed="false">
      <c r="A1809" s="295" t="n">
        <v>92466</v>
      </c>
      <c r="B1809" s="295" t="s">
        <v>2165</v>
      </c>
      <c r="C1809" s="295" t="s">
        <v>67</v>
      </c>
      <c r="D1809" s="296" t="n">
        <v>30.39</v>
      </c>
      <c r="E1809" s="296" t="n">
        <v>62.14</v>
      </c>
    </row>
    <row r="1810" customFormat="false" ht="15" hidden="false" customHeight="false" outlineLevel="0" collapsed="false">
      <c r="A1810" s="295" t="n">
        <v>92467</v>
      </c>
      <c r="B1810" s="295" t="s">
        <v>2166</v>
      </c>
      <c r="C1810" s="295" t="s">
        <v>67</v>
      </c>
      <c r="D1810" s="296" t="n">
        <v>19.54</v>
      </c>
      <c r="E1810" s="296" t="n">
        <v>35.14</v>
      </c>
    </row>
    <row r="1811" customFormat="false" ht="15" hidden="false" customHeight="false" outlineLevel="0" collapsed="false">
      <c r="A1811" s="295" t="n">
        <v>92468</v>
      </c>
      <c r="B1811" s="295" t="s">
        <v>2167</v>
      </c>
      <c r="C1811" s="295" t="s">
        <v>67</v>
      </c>
      <c r="D1811" s="296" t="n">
        <v>23.66</v>
      </c>
      <c r="E1811" s="296" t="n">
        <v>32.65</v>
      </c>
    </row>
    <row r="1812" customFormat="false" ht="15" hidden="false" customHeight="false" outlineLevel="0" collapsed="false">
      <c r="A1812" s="295" t="n">
        <v>92469</v>
      </c>
      <c r="B1812" s="295" t="s">
        <v>2168</v>
      </c>
      <c r="C1812" s="295" t="s">
        <v>67</v>
      </c>
      <c r="D1812" s="296" t="n">
        <v>26.52</v>
      </c>
      <c r="E1812" s="296" t="n">
        <v>52.42</v>
      </c>
    </row>
    <row r="1813" customFormat="false" ht="15" hidden="false" customHeight="false" outlineLevel="0" collapsed="false">
      <c r="A1813" s="295" t="n">
        <v>92470</v>
      </c>
      <c r="B1813" s="295" t="s">
        <v>2169</v>
      </c>
      <c r="C1813" s="295" t="s">
        <v>67</v>
      </c>
      <c r="D1813" s="296" t="n">
        <v>28</v>
      </c>
      <c r="E1813" s="296" t="n">
        <v>60.45</v>
      </c>
    </row>
    <row r="1814" customFormat="false" ht="15" hidden="false" customHeight="false" outlineLevel="0" collapsed="false">
      <c r="A1814" s="295" t="n">
        <v>92471</v>
      </c>
      <c r="B1814" s="295" t="s">
        <v>2170</v>
      </c>
      <c r="C1814" s="295" t="s">
        <v>67</v>
      </c>
      <c r="D1814" s="296" t="n">
        <v>17.87</v>
      </c>
      <c r="E1814" s="296" t="n">
        <v>31.9</v>
      </c>
    </row>
    <row r="1815" customFormat="false" ht="15" hidden="false" customHeight="false" outlineLevel="0" collapsed="false">
      <c r="A1815" s="295" t="n">
        <v>92472</v>
      </c>
      <c r="B1815" s="295" t="s">
        <v>2171</v>
      </c>
      <c r="C1815" s="295" t="s">
        <v>67</v>
      </c>
      <c r="D1815" s="296" t="n">
        <v>21.77</v>
      </c>
      <c r="E1815" s="296" t="n">
        <v>31.03</v>
      </c>
    </row>
    <row r="1816" customFormat="false" ht="15" hidden="false" customHeight="false" outlineLevel="0" collapsed="false">
      <c r="A1816" s="295" t="n">
        <v>92473</v>
      </c>
      <c r="B1816" s="295" t="s">
        <v>2172</v>
      </c>
      <c r="C1816" s="295" t="s">
        <v>67</v>
      </c>
      <c r="D1816" s="296" t="n">
        <v>24.38</v>
      </c>
      <c r="E1816" s="296" t="n">
        <v>48.1</v>
      </c>
    </row>
    <row r="1817" customFormat="false" ht="15" hidden="false" customHeight="false" outlineLevel="0" collapsed="false">
      <c r="A1817" s="295" t="n">
        <v>92474</v>
      </c>
      <c r="B1817" s="295" t="s">
        <v>2173</v>
      </c>
      <c r="C1817" s="295" t="s">
        <v>67</v>
      </c>
      <c r="D1817" s="296" t="n">
        <v>25.85</v>
      </c>
      <c r="E1817" s="296" t="n">
        <v>59.03</v>
      </c>
    </row>
    <row r="1818" customFormat="false" ht="15" hidden="false" customHeight="false" outlineLevel="0" collapsed="false">
      <c r="A1818" s="295" t="n">
        <v>92475</v>
      </c>
      <c r="B1818" s="295" t="s">
        <v>2174</v>
      </c>
      <c r="C1818" s="295" t="s">
        <v>67</v>
      </c>
      <c r="D1818" s="296" t="n">
        <v>16.44</v>
      </c>
      <c r="E1818" s="296" t="n">
        <v>29.3</v>
      </c>
    </row>
    <row r="1819" customFormat="false" ht="15" hidden="false" customHeight="false" outlineLevel="0" collapsed="false">
      <c r="A1819" s="295" t="n">
        <v>92476</v>
      </c>
      <c r="B1819" s="295" t="s">
        <v>2175</v>
      </c>
      <c r="C1819" s="295" t="s">
        <v>67</v>
      </c>
      <c r="D1819" s="296" t="n">
        <v>20.08</v>
      </c>
      <c r="E1819" s="296" t="n">
        <v>29.7</v>
      </c>
    </row>
    <row r="1820" customFormat="false" ht="15" hidden="false" customHeight="false" outlineLevel="0" collapsed="false">
      <c r="A1820" s="295" t="n">
        <v>92477</v>
      </c>
      <c r="B1820" s="295" t="s">
        <v>2176</v>
      </c>
      <c r="C1820" s="295" t="s">
        <v>67</v>
      </c>
      <c r="D1820" s="296" t="n">
        <v>20.21</v>
      </c>
      <c r="E1820" s="296" t="n">
        <v>38.61</v>
      </c>
    </row>
    <row r="1821" customFormat="false" ht="15" hidden="false" customHeight="false" outlineLevel="0" collapsed="false">
      <c r="A1821" s="295" t="n">
        <v>92478</v>
      </c>
      <c r="B1821" s="295" t="s">
        <v>2177</v>
      </c>
      <c r="C1821" s="295" t="s">
        <v>67</v>
      </c>
      <c r="D1821" s="296" t="n">
        <v>21.85</v>
      </c>
      <c r="E1821" s="296" t="n">
        <v>56.14</v>
      </c>
    </row>
    <row r="1822" customFormat="false" ht="15" hidden="false" customHeight="false" outlineLevel="0" collapsed="false">
      <c r="A1822" s="295" t="n">
        <v>92479</v>
      </c>
      <c r="B1822" s="295" t="s">
        <v>2178</v>
      </c>
      <c r="C1822" s="295" t="s">
        <v>67</v>
      </c>
      <c r="D1822" s="296" t="n">
        <v>13.61</v>
      </c>
      <c r="E1822" s="296" t="n">
        <v>23.63</v>
      </c>
    </row>
    <row r="1823" customFormat="false" ht="15" hidden="false" customHeight="false" outlineLevel="0" collapsed="false">
      <c r="A1823" s="295" t="n">
        <v>92480</v>
      </c>
      <c r="B1823" s="295" t="s">
        <v>2179</v>
      </c>
      <c r="C1823" s="295" t="s">
        <v>67</v>
      </c>
      <c r="D1823" s="296" t="n">
        <v>16.94</v>
      </c>
      <c r="E1823" s="296" t="n">
        <v>26.93</v>
      </c>
    </row>
    <row r="1824" customFormat="false" ht="15" hidden="false" customHeight="false" outlineLevel="0" collapsed="false">
      <c r="A1824" s="295" t="n">
        <v>92481</v>
      </c>
      <c r="B1824" s="295" t="s">
        <v>2180</v>
      </c>
      <c r="C1824" s="295" t="s">
        <v>67</v>
      </c>
      <c r="D1824" s="296" t="n">
        <v>71.62</v>
      </c>
      <c r="E1824" s="296" t="n">
        <v>88.74</v>
      </c>
    </row>
    <row r="1825" customFormat="false" ht="15" hidden="false" customHeight="false" outlineLevel="0" collapsed="false">
      <c r="A1825" s="295" t="n">
        <v>92482</v>
      </c>
      <c r="B1825" s="295" t="s">
        <v>2181</v>
      </c>
      <c r="C1825" s="295" t="s">
        <v>67</v>
      </c>
      <c r="D1825" s="296" t="n">
        <v>64.31</v>
      </c>
      <c r="E1825" s="296" t="n">
        <v>85.77</v>
      </c>
    </row>
    <row r="1826" customFormat="false" ht="15" hidden="false" customHeight="false" outlineLevel="0" collapsed="false">
      <c r="A1826" s="295" t="n">
        <v>92483</v>
      </c>
      <c r="B1826" s="295" t="s">
        <v>2182</v>
      </c>
      <c r="C1826" s="295" t="s">
        <v>67</v>
      </c>
      <c r="D1826" s="296" t="n">
        <v>63.2</v>
      </c>
      <c r="E1826" s="296" t="n">
        <v>64.53</v>
      </c>
    </row>
    <row r="1827" customFormat="false" ht="15" hidden="false" customHeight="false" outlineLevel="0" collapsed="false">
      <c r="A1827" s="295" t="n">
        <v>92484</v>
      </c>
      <c r="B1827" s="295" t="s">
        <v>2183</v>
      </c>
      <c r="C1827" s="295" t="s">
        <v>67</v>
      </c>
      <c r="D1827" s="296" t="n">
        <v>56.75</v>
      </c>
      <c r="E1827" s="296" t="n">
        <v>61.89</v>
      </c>
    </row>
    <row r="1828" customFormat="false" ht="15" hidden="false" customHeight="false" outlineLevel="0" collapsed="false">
      <c r="A1828" s="295" t="n">
        <v>92485</v>
      </c>
      <c r="B1828" s="295" t="s">
        <v>2184</v>
      </c>
      <c r="C1828" s="295" t="s">
        <v>67</v>
      </c>
      <c r="D1828" s="296" t="n">
        <v>48.76</v>
      </c>
      <c r="E1828" s="296" t="n">
        <v>45.89</v>
      </c>
    </row>
    <row r="1829" customFormat="false" ht="15" hidden="false" customHeight="false" outlineLevel="0" collapsed="false">
      <c r="A1829" s="295" t="n">
        <v>92486</v>
      </c>
      <c r="B1829" s="295" t="s">
        <v>2185</v>
      </c>
      <c r="C1829" s="295" t="s">
        <v>67</v>
      </c>
      <c r="D1829" s="296" t="n">
        <v>43.81</v>
      </c>
      <c r="E1829" s="296" t="n">
        <v>43.86</v>
      </c>
    </row>
    <row r="1830" customFormat="false" ht="15" hidden="false" customHeight="false" outlineLevel="0" collapsed="false">
      <c r="A1830" s="295" t="n">
        <v>92487</v>
      </c>
      <c r="B1830" s="295" t="s">
        <v>2186</v>
      </c>
      <c r="C1830" s="295" t="s">
        <v>67</v>
      </c>
      <c r="D1830" s="296" t="n">
        <v>20.7</v>
      </c>
      <c r="E1830" s="296" t="n">
        <v>26.08</v>
      </c>
    </row>
    <row r="1831" customFormat="false" ht="15" hidden="false" customHeight="false" outlineLevel="0" collapsed="false">
      <c r="A1831" s="295" t="n">
        <v>92488</v>
      </c>
      <c r="B1831" s="295" t="s">
        <v>2187</v>
      </c>
      <c r="C1831" s="295" t="s">
        <v>67</v>
      </c>
      <c r="D1831" s="296" t="n">
        <v>18.99</v>
      </c>
      <c r="E1831" s="296" t="n">
        <v>25.38</v>
      </c>
    </row>
    <row r="1832" customFormat="false" ht="15" hidden="false" customHeight="false" outlineLevel="0" collapsed="false">
      <c r="A1832" s="295" t="n">
        <v>92489</v>
      </c>
      <c r="B1832" s="295" t="s">
        <v>2188</v>
      </c>
      <c r="C1832" s="295" t="s">
        <v>67</v>
      </c>
      <c r="D1832" s="296" t="n">
        <v>15.16</v>
      </c>
      <c r="E1832" s="296" t="n">
        <v>20.25</v>
      </c>
    </row>
    <row r="1833" customFormat="false" ht="15" hidden="false" customHeight="false" outlineLevel="0" collapsed="false">
      <c r="A1833" s="295" t="n">
        <v>92490</v>
      </c>
      <c r="B1833" s="295" t="s">
        <v>2189</v>
      </c>
      <c r="C1833" s="295" t="s">
        <v>67</v>
      </c>
      <c r="D1833" s="296" t="n">
        <v>13.6</v>
      </c>
      <c r="E1833" s="296" t="n">
        <v>19.61</v>
      </c>
    </row>
    <row r="1834" customFormat="false" ht="15" hidden="false" customHeight="false" outlineLevel="0" collapsed="false">
      <c r="A1834" s="295" t="n">
        <v>92491</v>
      </c>
      <c r="B1834" s="295" t="s">
        <v>2190</v>
      </c>
      <c r="C1834" s="295" t="s">
        <v>67</v>
      </c>
      <c r="D1834" s="296" t="n">
        <v>19.68</v>
      </c>
      <c r="E1834" s="296" t="n">
        <v>24.92</v>
      </c>
    </row>
    <row r="1835" customFormat="false" ht="15" hidden="false" customHeight="false" outlineLevel="0" collapsed="false">
      <c r="A1835" s="295" t="n">
        <v>92492</v>
      </c>
      <c r="B1835" s="295" t="s">
        <v>2191</v>
      </c>
      <c r="C1835" s="295" t="s">
        <v>67</v>
      </c>
      <c r="D1835" s="296" t="n">
        <v>18.05</v>
      </c>
      <c r="E1835" s="296" t="n">
        <v>24.25</v>
      </c>
    </row>
    <row r="1836" customFormat="false" ht="15" hidden="false" customHeight="false" outlineLevel="0" collapsed="false">
      <c r="A1836" s="295" t="n">
        <v>92493</v>
      </c>
      <c r="B1836" s="295" t="s">
        <v>2192</v>
      </c>
      <c r="C1836" s="295" t="s">
        <v>67</v>
      </c>
      <c r="D1836" s="296" t="n">
        <v>14.41</v>
      </c>
      <c r="E1836" s="296" t="n">
        <v>17.45</v>
      </c>
    </row>
    <row r="1837" customFormat="false" ht="15" hidden="false" customHeight="false" outlineLevel="0" collapsed="false">
      <c r="A1837" s="295" t="n">
        <v>92494</v>
      </c>
      <c r="B1837" s="295" t="s">
        <v>2193</v>
      </c>
      <c r="C1837" s="295" t="s">
        <v>67</v>
      </c>
      <c r="D1837" s="296" t="n">
        <v>12.9</v>
      </c>
      <c r="E1837" s="296" t="n">
        <v>18.59</v>
      </c>
    </row>
    <row r="1838" customFormat="false" ht="15" hidden="false" customHeight="false" outlineLevel="0" collapsed="false">
      <c r="A1838" s="295" t="n">
        <v>92495</v>
      </c>
      <c r="B1838" s="295" t="s">
        <v>2194</v>
      </c>
      <c r="C1838" s="295" t="s">
        <v>67</v>
      </c>
      <c r="D1838" s="296" t="n">
        <v>18.99</v>
      </c>
      <c r="E1838" s="296" t="n">
        <v>24.12</v>
      </c>
    </row>
    <row r="1839" customFormat="false" ht="15" hidden="false" customHeight="false" outlineLevel="0" collapsed="false">
      <c r="A1839" s="295" t="n">
        <v>92496</v>
      </c>
      <c r="B1839" s="295" t="s">
        <v>2195</v>
      </c>
      <c r="C1839" s="295" t="s">
        <v>67</v>
      </c>
      <c r="D1839" s="296" t="n">
        <v>17.42</v>
      </c>
      <c r="E1839" s="296" t="n">
        <v>23.49</v>
      </c>
    </row>
    <row r="1840" customFormat="false" ht="15" hidden="false" customHeight="false" outlineLevel="0" collapsed="false">
      <c r="A1840" s="295" t="n">
        <v>92497</v>
      </c>
      <c r="B1840" s="295" t="s">
        <v>2196</v>
      </c>
      <c r="C1840" s="295" t="s">
        <v>67</v>
      </c>
      <c r="D1840" s="296" t="n">
        <v>13.91</v>
      </c>
      <c r="E1840" s="296" t="n">
        <v>18.48</v>
      </c>
    </row>
    <row r="1841" customFormat="false" ht="15" hidden="false" customHeight="false" outlineLevel="0" collapsed="false">
      <c r="A1841" s="295" t="n">
        <v>92498</v>
      </c>
      <c r="B1841" s="295" t="s">
        <v>2197</v>
      </c>
      <c r="C1841" s="295" t="s">
        <v>67</v>
      </c>
      <c r="D1841" s="296" t="n">
        <v>12.45</v>
      </c>
      <c r="E1841" s="296" t="n">
        <v>17.89</v>
      </c>
    </row>
    <row r="1842" customFormat="false" ht="15" hidden="false" customHeight="false" outlineLevel="0" collapsed="false">
      <c r="A1842" s="295" t="n">
        <v>92499</v>
      </c>
      <c r="B1842" s="295" t="s">
        <v>2198</v>
      </c>
      <c r="C1842" s="295" t="s">
        <v>67</v>
      </c>
      <c r="D1842" s="296" t="n">
        <v>18.5</v>
      </c>
      <c r="E1842" s="296" t="n">
        <v>23.7</v>
      </c>
    </row>
    <row r="1843" customFormat="false" ht="15" hidden="false" customHeight="false" outlineLevel="0" collapsed="false">
      <c r="A1843" s="295" t="n">
        <v>92500</v>
      </c>
      <c r="B1843" s="295" t="s">
        <v>2199</v>
      </c>
      <c r="C1843" s="295" t="s">
        <v>67</v>
      </c>
      <c r="D1843" s="296" t="n">
        <v>16.98</v>
      </c>
      <c r="E1843" s="296" t="n">
        <v>23.08</v>
      </c>
    </row>
    <row r="1844" customFormat="false" ht="15" hidden="false" customHeight="false" outlineLevel="0" collapsed="false">
      <c r="A1844" s="295" t="n">
        <v>92501</v>
      </c>
      <c r="B1844" s="295" t="s">
        <v>2200</v>
      </c>
      <c r="C1844" s="295" t="s">
        <v>67</v>
      </c>
      <c r="D1844" s="296" t="n">
        <v>13.55</v>
      </c>
      <c r="E1844" s="296" t="n">
        <v>18.1</v>
      </c>
    </row>
    <row r="1845" customFormat="false" ht="15" hidden="false" customHeight="false" outlineLevel="0" collapsed="false">
      <c r="A1845" s="295" t="n">
        <v>92502</v>
      </c>
      <c r="B1845" s="295" t="s">
        <v>2201</v>
      </c>
      <c r="C1845" s="295" t="s">
        <v>67</v>
      </c>
      <c r="D1845" s="296" t="n">
        <v>12.13</v>
      </c>
      <c r="E1845" s="296" t="n">
        <v>17.53</v>
      </c>
    </row>
    <row r="1846" customFormat="false" ht="15" hidden="false" customHeight="false" outlineLevel="0" collapsed="false">
      <c r="A1846" s="295" t="n">
        <v>92503</v>
      </c>
      <c r="B1846" s="295" t="s">
        <v>2202</v>
      </c>
      <c r="C1846" s="295" t="s">
        <v>67</v>
      </c>
      <c r="D1846" s="296" t="n">
        <v>17.84</v>
      </c>
      <c r="E1846" s="296" t="n">
        <v>22.94</v>
      </c>
    </row>
    <row r="1847" customFormat="false" ht="15" hidden="false" customHeight="false" outlineLevel="0" collapsed="false">
      <c r="A1847" s="295" t="n">
        <v>92504</v>
      </c>
      <c r="B1847" s="295" t="s">
        <v>2203</v>
      </c>
      <c r="C1847" s="295" t="s">
        <v>67</v>
      </c>
      <c r="D1847" s="296" t="n">
        <v>16.37</v>
      </c>
      <c r="E1847" s="296" t="n">
        <v>17.32</v>
      </c>
    </row>
    <row r="1848" customFormat="false" ht="15" hidden="false" customHeight="false" outlineLevel="0" collapsed="false">
      <c r="A1848" s="295" t="n">
        <v>92505</v>
      </c>
      <c r="B1848" s="295" t="s">
        <v>2204</v>
      </c>
      <c r="C1848" s="295" t="s">
        <v>67</v>
      </c>
      <c r="D1848" s="296" t="n">
        <v>13.06</v>
      </c>
      <c r="E1848" s="296" t="n">
        <v>17.41</v>
      </c>
    </row>
    <row r="1849" customFormat="false" ht="15" hidden="false" customHeight="false" outlineLevel="0" collapsed="false">
      <c r="A1849" s="295" t="n">
        <v>92506</v>
      </c>
      <c r="B1849" s="295" t="s">
        <v>2205</v>
      </c>
      <c r="C1849" s="295" t="s">
        <v>67</v>
      </c>
      <c r="D1849" s="296" t="n">
        <v>11.69</v>
      </c>
      <c r="E1849" s="296" t="n">
        <v>16.86</v>
      </c>
    </row>
    <row r="1850" customFormat="false" ht="15" hidden="false" customHeight="false" outlineLevel="0" collapsed="false">
      <c r="A1850" s="295" t="n">
        <v>92507</v>
      </c>
      <c r="B1850" s="295" t="s">
        <v>2206</v>
      </c>
      <c r="C1850" s="295" t="s">
        <v>67</v>
      </c>
      <c r="D1850" s="296" t="n">
        <v>20.3</v>
      </c>
      <c r="E1850" s="296" t="n">
        <v>24.64</v>
      </c>
    </row>
    <row r="1851" customFormat="false" ht="15" hidden="false" customHeight="false" outlineLevel="0" collapsed="false">
      <c r="A1851" s="295" t="n">
        <v>92508</v>
      </c>
      <c r="B1851" s="295" t="s">
        <v>2207</v>
      </c>
      <c r="C1851" s="295" t="s">
        <v>67</v>
      </c>
      <c r="D1851" s="296" t="n">
        <v>18.94</v>
      </c>
      <c r="E1851" s="296" t="n">
        <v>24.08</v>
      </c>
    </row>
    <row r="1852" customFormat="false" ht="15" hidden="false" customHeight="false" outlineLevel="0" collapsed="false">
      <c r="A1852" s="295" t="n">
        <v>92509</v>
      </c>
      <c r="B1852" s="295" t="s">
        <v>2208</v>
      </c>
      <c r="C1852" s="295" t="s">
        <v>67</v>
      </c>
      <c r="D1852" s="296" t="n">
        <v>12.33</v>
      </c>
      <c r="E1852" s="296" t="n">
        <v>18.9</v>
      </c>
    </row>
    <row r="1853" customFormat="false" ht="15" hidden="false" customHeight="false" outlineLevel="0" collapsed="false">
      <c r="A1853" s="295" t="n">
        <v>92510</v>
      </c>
      <c r="B1853" s="295" t="s">
        <v>2209</v>
      </c>
      <c r="C1853" s="295" t="s">
        <v>67</v>
      </c>
      <c r="D1853" s="296" t="n">
        <v>11.08</v>
      </c>
      <c r="E1853" s="296" t="n">
        <v>18.37</v>
      </c>
    </row>
    <row r="1854" customFormat="false" ht="15" hidden="false" customHeight="false" outlineLevel="0" collapsed="false">
      <c r="A1854" s="295" t="n">
        <v>92511</v>
      </c>
      <c r="B1854" s="295" t="s">
        <v>2210</v>
      </c>
      <c r="C1854" s="295" t="s">
        <v>67</v>
      </c>
      <c r="D1854" s="296" t="n">
        <v>15.56</v>
      </c>
      <c r="E1854" s="296" t="n">
        <v>19.76</v>
      </c>
    </row>
    <row r="1855" customFormat="false" ht="15" hidden="false" customHeight="false" outlineLevel="0" collapsed="false">
      <c r="A1855" s="295" t="n">
        <v>92512</v>
      </c>
      <c r="B1855" s="295" t="s">
        <v>2211</v>
      </c>
      <c r="C1855" s="295" t="s">
        <v>67</v>
      </c>
      <c r="D1855" s="296" t="n">
        <v>14.52</v>
      </c>
      <c r="E1855" s="296" t="n">
        <v>19.33</v>
      </c>
    </row>
    <row r="1856" customFormat="false" ht="15" hidden="false" customHeight="false" outlineLevel="0" collapsed="false">
      <c r="A1856" s="295" t="n">
        <v>92513</v>
      </c>
      <c r="B1856" s="295" t="s">
        <v>2212</v>
      </c>
      <c r="C1856" s="295" t="s">
        <v>67</v>
      </c>
      <c r="D1856" s="296" t="n">
        <v>9.43</v>
      </c>
      <c r="E1856" s="296" t="n">
        <v>13.68</v>
      </c>
    </row>
    <row r="1857" customFormat="false" ht="15" hidden="false" customHeight="false" outlineLevel="0" collapsed="false">
      <c r="A1857" s="295" t="n">
        <v>92514</v>
      </c>
      <c r="B1857" s="295" t="s">
        <v>2213</v>
      </c>
      <c r="C1857" s="295" t="s">
        <v>67</v>
      </c>
      <c r="D1857" s="296" t="n">
        <v>8.46</v>
      </c>
      <c r="E1857" s="296" t="n">
        <v>13.29</v>
      </c>
    </row>
    <row r="1858" customFormat="false" ht="15" hidden="false" customHeight="false" outlineLevel="0" collapsed="false">
      <c r="A1858" s="295" t="n">
        <v>92515</v>
      </c>
      <c r="B1858" s="295" t="s">
        <v>2214</v>
      </c>
      <c r="C1858" s="295" t="s">
        <v>67</v>
      </c>
      <c r="D1858" s="296" t="n">
        <v>13.49</v>
      </c>
      <c r="E1858" s="296" t="n">
        <v>16.93</v>
      </c>
    </row>
    <row r="1859" customFormat="false" ht="15" hidden="false" customHeight="false" outlineLevel="0" collapsed="false">
      <c r="A1859" s="295" t="n">
        <v>92516</v>
      </c>
      <c r="B1859" s="295" t="s">
        <v>2215</v>
      </c>
      <c r="C1859" s="295" t="s">
        <v>67</v>
      </c>
      <c r="D1859" s="296" t="n">
        <v>12.58</v>
      </c>
      <c r="E1859" s="296" t="n">
        <v>16.57</v>
      </c>
    </row>
    <row r="1860" customFormat="false" ht="15" hidden="false" customHeight="false" outlineLevel="0" collapsed="false">
      <c r="A1860" s="295" t="n">
        <v>92517</v>
      </c>
      <c r="B1860" s="295" t="s">
        <v>2216</v>
      </c>
      <c r="C1860" s="295" t="s">
        <v>67</v>
      </c>
      <c r="D1860" s="296" t="n">
        <v>8.17</v>
      </c>
      <c r="E1860" s="296" t="n">
        <v>11.2</v>
      </c>
    </row>
    <row r="1861" customFormat="false" ht="15" hidden="false" customHeight="false" outlineLevel="0" collapsed="false">
      <c r="A1861" s="295" t="n">
        <v>92518</v>
      </c>
      <c r="B1861" s="295" t="s">
        <v>2217</v>
      </c>
      <c r="C1861" s="295" t="s">
        <v>67</v>
      </c>
      <c r="D1861" s="296" t="n">
        <v>7.32</v>
      </c>
      <c r="E1861" s="296" t="n">
        <v>10.85</v>
      </c>
    </row>
    <row r="1862" customFormat="false" ht="15" hidden="false" customHeight="false" outlineLevel="0" collapsed="false">
      <c r="A1862" s="295" t="n">
        <v>92519</v>
      </c>
      <c r="B1862" s="295" t="s">
        <v>2218</v>
      </c>
      <c r="C1862" s="295" t="s">
        <v>67</v>
      </c>
      <c r="D1862" s="296" t="n">
        <v>12.45</v>
      </c>
      <c r="E1862" s="296" t="n">
        <v>15.49</v>
      </c>
    </row>
    <row r="1863" customFormat="false" ht="15" hidden="false" customHeight="false" outlineLevel="0" collapsed="false">
      <c r="A1863" s="295" t="n">
        <v>92520</v>
      </c>
      <c r="B1863" s="295" t="s">
        <v>2219</v>
      </c>
      <c r="C1863" s="295" t="s">
        <v>67</v>
      </c>
      <c r="D1863" s="296" t="n">
        <v>11.62</v>
      </c>
      <c r="E1863" s="296" t="n">
        <v>15.14</v>
      </c>
    </row>
    <row r="1864" customFormat="false" ht="15" hidden="false" customHeight="false" outlineLevel="0" collapsed="false">
      <c r="A1864" s="295" t="n">
        <v>92521</v>
      </c>
      <c r="B1864" s="295" t="s">
        <v>2220</v>
      </c>
      <c r="C1864" s="295" t="s">
        <v>67</v>
      </c>
      <c r="D1864" s="296" t="n">
        <v>7.53</v>
      </c>
      <c r="E1864" s="296" t="n">
        <v>9.91</v>
      </c>
    </row>
    <row r="1865" customFormat="false" ht="15" hidden="false" customHeight="false" outlineLevel="0" collapsed="false">
      <c r="A1865" s="295" t="n">
        <v>92522</v>
      </c>
      <c r="B1865" s="295" t="s">
        <v>2221</v>
      </c>
      <c r="C1865" s="295" t="s">
        <v>67</v>
      </c>
      <c r="D1865" s="296" t="n">
        <v>6.75</v>
      </c>
      <c r="E1865" s="296" t="n">
        <v>9.59</v>
      </c>
    </row>
    <row r="1866" customFormat="false" ht="15" hidden="false" customHeight="false" outlineLevel="0" collapsed="false">
      <c r="A1866" s="295" t="n">
        <v>92523</v>
      </c>
      <c r="B1866" s="295" t="s">
        <v>2222</v>
      </c>
      <c r="C1866" s="295" t="s">
        <v>67</v>
      </c>
      <c r="D1866" s="296" t="n">
        <v>11.81</v>
      </c>
      <c r="E1866" s="296" t="n">
        <v>14.67</v>
      </c>
    </row>
    <row r="1867" customFormat="false" ht="15" hidden="false" customHeight="false" outlineLevel="0" collapsed="false">
      <c r="A1867" s="295" t="n">
        <v>92524</v>
      </c>
      <c r="B1867" s="295" t="s">
        <v>2223</v>
      </c>
      <c r="C1867" s="295" t="s">
        <v>67</v>
      </c>
      <c r="D1867" s="296" t="n">
        <v>11.01</v>
      </c>
      <c r="E1867" s="296" t="n">
        <v>14.35</v>
      </c>
    </row>
    <row r="1868" customFormat="false" ht="15" hidden="false" customHeight="false" outlineLevel="0" collapsed="false">
      <c r="A1868" s="295" t="n">
        <v>92525</v>
      </c>
      <c r="B1868" s="295" t="s">
        <v>2224</v>
      </c>
      <c r="C1868" s="295" t="s">
        <v>67</v>
      </c>
      <c r="D1868" s="296" t="n">
        <v>7.14</v>
      </c>
      <c r="E1868" s="296" t="n">
        <v>9.2</v>
      </c>
    </row>
    <row r="1869" customFormat="false" ht="15" hidden="false" customHeight="false" outlineLevel="0" collapsed="false">
      <c r="A1869" s="295" t="n">
        <v>92526</v>
      </c>
      <c r="B1869" s="295" t="s">
        <v>2225</v>
      </c>
      <c r="C1869" s="295" t="s">
        <v>67</v>
      </c>
      <c r="D1869" s="296" t="n">
        <v>6.39</v>
      </c>
      <c r="E1869" s="296" t="n">
        <v>8.88</v>
      </c>
    </row>
    <row r="1870" customFormat="false" ht="15" hidden="false" customHeight="false" outlineLevel="0" collapsed="false">
      <c r="A1870" s="295" t="n">
        <v>92527</v>
      </c>
      <c r="B1870" s="295" t="s">
        <v>2226</v>
      </c>
      <c r="C1870" s="295" t="s">
        <v>67</v>
      </c>
      <c r="D1870" s="296" t="n">
        <v>11.4</v>
      </c>
      <c r="E1870" s="296" t="n">
        <v>14.15</v>
      </c>
    </row>
    <row r="1871" customFormat="false" ht="15" hidden="false" customHeight="false" outlineLevel="0" collapsed="false">
      <c r="A1871" s="295" t="n">
        <v>92528</v>
      </c>
      <c r="B1871" s="295" t="s">
        <v>2227</v>
      </c>
      <c r="C1871" s="295" t="s">
        <v>67</v>
      </c>
      <c r="D1871" s="296" t="n">
        <v>10.64</v>
      </c>
      <c r="E1871" s="296" t="n">
        <v>13.83</v>
      </c>
    </row>
    <row r="1872" customFormat="false" ht="15" hidden="false" customHeight="false" outlineLevel="0" collapsed="false">
      <c r="A1872" s="295" t="n">
        <v>92529</v>
      </c>
      <c r="B1872" s="295" t="s">
        <v>2228</v>
      </c>
      <c r="C1872" s="295" t="s">
        <v>67</v>
      </c>
      <c r="D1872" s="296" t="n">
        <v>6.88</v>
      </c>
      <c r="E1872" s="296" t="n">
        <v>8.73</v>
      </c>
    </row>
    <row r="1873" customFormat="false" ht="15" hidden="false" customHeight="false" outlineLevel="0" collapsed="false">
      <c r="A1873" s="295" t="n">
        <v>92530</v>
      </c>
      <c r="B1873" s="295" t="s">
        <v>2229</v>
      </c>
      <c r="C1873" s="295" t="s">
        <v>67</v>
      </c>
      <c r="D1873" s="296" t="n">
        <v>6.16</v>
      </c>
      <c r="E1873" s="296" t="n">
        <v>8.43</v>
      </c>
    </row>
    <row r="1874" customFormat="false" ht="15" hidden="false" customHeight="false" outlineLevel="0" collapsed="false">
      <c r="A1874" s="295" t="n">
        <v>92531</v>
      </c>
      <c r="B1874" s="295" t="s">
        <v>2230</v>
      </c>
      <c r="C1874" s="295" t="s">
        <v>67</v>
      </c>
      <c r="D1874" s="296" t="n">
        <v>11.11</v>
      </c>
      <c r="E1874" s="296" t="n">
        <v>13.74</v>
      </c>
    </row>
    <row r="1875" customFormat="false" ht="15" hidden="false" customHeight="false" outlineLevel="0" collapsed="false">
      <c r="A1875" s="295" t="n">
        <v>92532</v>
      </c>
      <c r="B1875" s="295" t="s">
        <v>2231</v>
      </c>
      <c r="C1875" s="295" t="s">
        <v>67</v>
      </c>
      <c r="D1875" s="296" t="n">
        <v>10.35</v>
      </c>
      <c r="E1875" s="296" t="n">
        <v>13.44</v>
      </c>
    </row>
    <row r="1876" customFormat="false" ht="15" hidden="false" customHeight="false" outlineLevel="0" collapsed="false">
      <c r="A1876" s="295" t="n">
        <v>92533</v>
      </c>
      <c r="B1876" s="295" t="s">
        <v>2232</v>
      </c>
      <c r="C1876" s="295" t="s">
        <v>67</v>
      </c>
      <c r="D1876" s="296" t="n">
        <v>6.71</v>
      </c>
      <c r="E1876" s="296" t="n">
        <v>8.37</v>
      </c>
    </row>
    <row r="1877" customFormat="false" ht="15" hidden="false" customHeight="false" outlineLevel="0" collapsed="false">
      <c r="A1877" s="295" t="n">
        <v>92534</v>
      </c>
      <c r="B1877" s="295" t="s">
        <v>2233</v>
      </c>
      <c r="C1877" s="295" t="s">
        <v>67</v>
      </c>
      <c r="D1877" s="296" t="n">
        <v>6.02</v>
      </c>
      <c r="E1877" s="296" t="n">
        <v>8.09</v>
      </c>
    </row>
    <row r="1878" customFormat="false" ht="15" hidden="false" customHeight="false" outlineLevel="0" collapsed="false">
      <c r="A1878" s="295" t="n">
        <v>92535</v>
      </c>
      <c r="B1878" s="295" t="s">
        <v>2234</v>
      </c>
      <c r="C1878" s="295" t="s">
        <v>67</v>
      </c>
      <c r="D1878" s="296" t="n">
        <v>10.71</v>
      </c>
      <c r="E1878" s="296" t="n">
        <v>12.96</v>
      </c>
    </row>
    <row r="1879" customFormat="false" ht="15" hidden="false" customHeight="false" outlineLevel="0" collapsed="false">
      <c r="A1879" s="295" t="n">
        <v>92536</v>
      </c>
      <c r="B1879" s="295" t="s">
        <v>2235</v>
      </c>
      <c r="C1879" s="295" t="s">
        <v>67</v>
      </c>
      <c r="D1879" s="296" t="n">
        <v>9.98</v>
      </c>
      <c r="E1879" s="296" t="n">
        <v>12.67</v>
      </c>
    </row>
    <row r="1880" customFormat="false" ht="15" hidden="false" customHeight="false" outlineLevel="0" collapsed="false">
      <c r="A1880" s="295" t="n">
        <v>92537</v>
      </c>
      <c r="B1880" s="295" t="s">
        <v>2236</v>
      </c>
      <c r="C1880" s="295" t="s">
        <v>67</v>
      </c>
      <c r="D1880" s="296" t="n">
        <v>6.46</v>
      </c>
      <c r="E1880" s="296" t="n">
        <v>7.65</v>
      </c>
    </row>
    <row r="1881" customFormat="false" ht="15" hidden="false" customHeight="false" outlineLevel="0" collapsed="false">
      <c r="A1881" s="295" t="n">
        <v>92538</v>
      </c>
      <c r="B1881" s="295" t="s">
        <v>2237</v>
      </c>
      <c r="C1881" s="295" t="s">
        <v>67</v>
      </c>
      <c r="D1881" s="296" t="n">
        <v>5.78</v>
      </c>
      <c r="E1881" s="296" t="n">
        <v>7.38</v>
      </c>
    </row>
    <row r="1882" customFormat="false" ht="15" hidden="false" customHeight="false" outlineLevel="0" collapsed="false">
      <c r="A1882" s="295" t="s">
        <v>2238</v>
      </c>
      <c r="B1882" s="295" t="s">
        <v>2239</v>
      </c>
      <c r="C1882" s="295" t="s">
        <v>217</v>
      </c>
      <c r="D1882" s="296" t="n">
        <v>16.32</v>
      </c>
      <c r="E1882" s="296" t="n">
        <v>6.7</v>
      </c>
    </row>
    <row r="1883" customFormat="false" ht="15" hidden="false" customHeight="false" outlineLevel="0" collapsed="false">
      <c r="A1883" s="295" t="s">
        <v>2240</v>
      </c>
      <c r="B1883" s="295" t="s">
        <v>2241</v>
      </c>
      <c r="C1883" s="295" t="s">
        <v>217</v>
      </c>
      <c r="D1883" s="296" t="n">
        <v>121.23</v>
      </c>
      <c r="E1883" s="296" t="n">
        <v>336.79</v>
      </c>
    </row>
    <row r="1884" customFormat="false" ht="15" hidden="false" customHeight="false" outlineLevel="0" collapsed="false">
      <c r="A1884" s="295" t="s">
        <v>2242</v>
      </c>
      <c r="B1884" s="295" t="s">
        <v>2243</v>
      </c>
      <c r="C1884" s="295" t="s">
        <v>365</v>
      </c>
      <c r="D1884" s="296" t="n">
        <v>0.66</v>
      </c>
      <c r="E1884" s="296" t="n">
        <v>4.88</v>
      </c>
    </row>
    <row r="1885" customFormat="false" ht="15" hidden="false" customHeight="false" outlineLevel="0" collapsed="false">
      <c r="A1885" s="295" t="s">
        <v>2244</v>
      </c>
      <c r="B1885" s="295" t="s">
        <v>2245</v>
      </c>
      <c r="C1885" s="295" t="s">
        <v>107</v>
      </c>
      <c r="D1885" s="296" t="n">
        <v>17.18</v>
      </c>
      <c r="E1885" s="296" t="n">
        <v>20.41</v>
      </c>
    </row>
    <row r="1886" customFormat="false" ht="15" hidden="false" customHeight="false" outlineLevel="0" collapsed="false">
      <c r="A1886" s="295" t="s">
        <v>2246</v>
      </c>
      <c r="B1886" s="295" t="s">
        <v>2247</v>
      </c>
      <c r="C1886" s="295" t="s">
        <v>107</v>
      </c>
      <c r="D1886" s="296" t="n">
        <v>17.18</v>
      </c>
      <c r="E1886" s="296" t="n">
        <v>24.97</v>
      </c>
    </row>
    <row r="1887" customFormat="false" ht="15" hidden="false" customHeight="false" outlineLevel="0" collapsed="false">
      <c r="A1887" s="295" t="s">
        <v>2248</v>
      </c>
      <c r="B1887" s="295" t="s">
        <v>2249</v>
      </c>
      <c r="C1887" s="295" t="s">
        <v>107</v>
      </c>
      <c r="D1887" s="296" t="n">
        <v>17.18</v>
      </c>
      <c r="E1887" s="296" t="n">
        <v>29.52</v>
      </c>
    </row>
    <row r="1888" customFormat="false" ht="15" hidden="false" customHeight="false" outlineLevel="0" collapsed="false">
      <c r="A1888" s="295" t="s">
        <v>2250</v>
      </c>
      <c r="B1888" s="295" t="s">
        <v>2251</v>
      </c>
      <c r="C1888" s="295" t="s">
        <v>107</v>
      </c>
      <c r="D1888" s="296" t="n">
        <v>17.18</v>
      </c>
      <c r="E1888" s="296" t="n">
        <v>34.07</v>
      </c>
    </row>
    <row r="1889" customFormat="false" ht="15" hidden="false" customHeight="false" outlineLevel="0" collapsed="false">
      <c r="A1889" s="295" t="s">
        <v>2252</v>
      </c>
      <c r="B1889" s="295" t="s">
        <v>2253</v>
      </c>
      <c r="C1889" s="295" t="s">
        <v>107</v>
      </c>
      <c r="D1889" s="296" t="n">
        <v>21.7</v>
      </c>
      <c r="E1889" s="296" t="n">
        <v>25.86</v>
      </c>
    </row>
    <row r="1890" customFormat="false" ht="15" hidden="false" customHeight="false" outlineLevel="0" collapsed="false">
      <c r="A1890" s="295" t="s">
        <v>2254</v>
      </c>
      <c r="B1890" s="295" t="s">
        <v>2255</v>
      </c>
      <c r="C1890" s="295" t="s">
        <v>107</v>
      </c>
      <c r="D1890" s="296" t="n">
        <v>21.7</v>
      </c>
      <c r="E1890" s="296" t="n">
        <v>30.41</v>
      </c>
    </row>
    <row r="1891" customFormat="false" ht="15" hidden="false" customHeight="false" outlineLevel="0" collapsed="false">
      <c r="A1891" s="295" t="s">
        <v>2256</v>
      </c>
      <c r="B1891" s="295" t="s">
        <v>2257</v>
      </c>
      <c r="C1891" s="295" t="s">
        <v>107</v>
      </c>
      <c r="D1891" s="296" t="n">
        <v>21.7</v>
      </c>
      <c r="E1891" s="296" t="n">
        <v>34.97</v>
      </c>
    </row>
    <row r="1892" customFormat="false" ht="15" hidden="false" customHeight="false" outlineLevel="0" collapsed="false">
      <c r="A1892" s="295" t="s">
        <v>2258</v>
      </c>
      <c r="B1892" s="295" t="s">
        <v>2259</v>
      </c>
      <c r="C1892" s="295" t="s">
        <v>107</v>
      </c>
      <c r="D1892" s="296" t="n">
        <v>21.7</v>
      </c>
      <c r="E1892" s="296" t="n">
        <v>49.2</v>
      </c>
    </row>
    <row r="1893" customFormat="false" ht="15" hidden="false" customHeight="false" outlineLevel="0" collapsed="false">
      <c r="A1893" s="295" t="s">
        <v>2260</v>
      </c>
      <c r="B1893" s="295" t="s">
        <v>2261</v>
      </c>
      <c r="C1893" s="295" t="s">
        <v>107</v>
      </c>
      <c r="D1893" s="296" t="n">
        <v>57.87</v>
      </c>
      <c r="E1893" s="296" t="n">
        <v>42.02</v>
      </c>
    </row>
    <row r="1894" customFormat="false" ht="15" hidden="false" customHeight="false" outlineLevel="0" collapsed="false">
      <c r="A1894" s="295" t="s">
        <v>2262</v>
      </c>
      <c r="B1894" s="295" t="s">
        <v>2263</v>
      </c>
      <c r="C1894" s="295" t="s">
        <v>107</v>
      </c>
      <c r="D1894" s="296" t="n">
        <v>57.87</v>
      </c>
      <c r="E1894" s="296" t="n">
        <v>46.57</v>
      </c>
    </row>
    <row r="1895" customFormat="false" ht="15" hidden="false" customHeight="false" outlineLevel="0" collapsed="false">
      <c r="A1895" s="295" t="s">
        <v>2264</v>
      </c>
      <c r="B1895" s="295" t="s">
        <v>2265</v>
      </c>
      <c r="C1895" s="295" t="s">
        <v>107</v>
      </c>
      <c r="D1895" s="296" t="n">
        <v>57.87</v>
      </c>
      <c r="E1895" s="296" t="n">
        <v>51.13</v>
      </c>
    </row>
    <row r="1896" customFormat="false" ht="15" hidden="false" customHeight="false" outlineLevel="0" collapsed="false">
      <c r="A1896" s="295" t="s">
        <v>2266</v>
      </c>
      <c r="B1896" s="295" t="s">
        <v>2267</v>
      </c>
      <c r="C1896" s="295" t="s">
        <v>107</v>
      </c>
      <c r="D1896" s="296" t="n">
        <v>57.87</v>
      </c>
      <c r="E1896" s="296" t="n">
        <v>65.36</v>
      </c>
    </row>
    <row r="1897" customFormat="false" ht="15" hidden="false" customHeight="false" outlineLevel="0" collapsed="false">
      <c r="A1897" s="295" t="n">
        <v>85662</v>
      </c>
      <c r="B1897" s="295" t="s">
        <v>2268</v>
      </c>
      <c r="C1897" s="295" t="s">
        <v>67</v>
      </c>
      <c r="D1897" s="296" t="n">
        <v>1</v>
      </c>
      <c r="E1897" s="296" t="n">
        <v>7.28</v>
      </c>
    </row>
    <row r="1898" customFormat="false" ht="15" hidden="false" customHeight="false" outlineLevel="0" collapsed="false">
      <c r="A1898" s="295" t="n">
        <v>89996</v>
      </c>
      <c r="B1898" s="295" t="s">
        <v>2269</v>
      </c>
      <c r="C1898" s="295" t="s">
        <v>365</v>
      </c>
      <c r="D1898" s="296" t="n">
        <v>1.3</v>
      </c>
      <c r="E1898" s="296" t="n">
        <v>3.69</v>
      </c>
    </row>
    <row r="1899" customFormat="false" ht="15" hidden="false" customHeight="false" outlineLevel="0" collapsed="false">
      <c r="A1899" s="295" t="n">
        <v>89997</v>
      </c>
      <c r="B1899" s="295" t="s">
        <v>2270</v>
      </c>
      <c r="C1899" s="295" t="s">
        <v>365</v>
      </c>
      <c r="D1899" s="296" t="n">
        <v>0.84</v>
      </c>
      <c r="E1899" s="296" t="n">
        <v>3.33</v>
      </c>
    </row>
    <row r="1900" customFormat="false" ht="15" hidden="false" customHeight="false" outlineLevel="0" collapsed="false">
      <c r="A1900" s="295" t="n">
        <v>89998</v>
      </c>
      <c r="B1900" s="295" t="s">
        <v>2271</v>
      </c>
      <c r="C1900" s="295" t="s">
        <v>365</v>
      </c>
      <c r="D1900" s="296" t="n">
        <v>1.02</v>
      </c>
      <c r="E1900" s="296" t="n">
        <v>3.57</v>
      </c>
    </row>
    <row r="1901" customFormat="false" ht="15" hidden="false" customHeight="false" outlineLevel="0" collapsed="false">
      <c r="A1901" s="295" t="n">
        <v>89999</v>
      </c>
      <c r="B1901" s="295" t="s">
        <v>2272</v>
      </c>
      <c r="C1901" s="295" t="s">
        <v>365</v>
      </c>
      <c r="D1901" s="296" t="n">
        <v>3.16</v>
      </c>
      <c r="E1901" s="296" t="n">
        <v>5.06</v>
      </c>
    </row>
    <row r="1902" customFormat="false" ht="15" hidden="false" customHeight="false" outlineLevel="0" collapsed="false">
      <c r="A1902" s="295" t="n">
        <v>90000</v>
      </c>
      <c r="B1902" s="295" t="s">
        <v>2273</v>
      </c>
      <c r="C1902" s="295" t="s">
        <v>365</v>
      </c>
      <c r="D1902" s="296" t="n">
        <v>2.02</v>
      </c>
      <c r="E1902" s="296" t="n">
        <v>4.01</v>
      </c>
    </row>
    <row r="1903" customFormat="false" ht="15" hidden="false" customHeight="false" outlineLevel="0" collapsed="false">
      <c r="A1903" s="295" t="n">
        <v>91593</v>
      </c>
      <c r="B1903" s="295" t="s">
        <v>2274</v>
      </c>
      <c r="C1903" s="295" t="s">
        <v>365</v>
      </c>
      <c r="D1903" s="296" t="n">
        <v>0.49</v>
      </c>
      <c r="E1903" s="296" t="n">
        <v>5.05</v>
      </c>
    </row>
    <row r="1904" customFormat="false" ht="15" hidden="false" customHeight="false" outlineLevel="0" collapsed="false">
      <c r="A1904" s="295" t="n">
        <v>91594</v>
      </c>
      <c r="B1904" s="295" t="s">
        <v>2275</v>
      </c>
      <c r="C1904" s="295" t="s">
        <v>365</v>
      </c>
      <c r="D1904" s="296" t="n">
        <v>0.75</v>
      </c>
      <c r="E1904" s="296" t="n">
        <v>5.21</v>
      </c>
    </row>
    <row r="1905" customFormat="false" ht="15" hidden="false" customHeight="false" outlineLevel="0" collapsed="false">
      <c r="A1905" s="295" t="n">
        <v>91595</v>
      </c>
      <c r="B1905" s="295" t="s">
        <v>2276</v>
      </c>
      <c r="C1905" s="295" t="s">
        <v>365</v>
      </c>
      <c r="D1905" s="296" t="n">
        <v>1.13</v>
      </c>
      <c r="E1905" s="296" t="n">
        <v>5.61</v>
      </c>
    </row>
    <row r="1906" customFormat="false" ht="15" hidden="false" customHeight="false" outlineLevel="0" collapsed="false">
      <c r="A1906" s="295" t="n">
        <v>91596</v>
      </c>
      <c r="B1906" s="295" t="s">
        <v>2277</v>
      </c>
      <c r="C1906" s="295" t="s">
        <v>365</v>
      </c>
      <c r="D1906" s="296" t="n">
        <v>0.59</v>
      </c>
      <c r="E1906" s="296" t="n">
        <v>5.1</v>
      </c>
    </row>
    <row r="1907" customFormat="false" ht="15" hidden="false" customHeight="false" outlineLevel="0" collapsed="false">
      <c r="A1907" s="295" t="n">
        <v>91597</v>
      </c>
      <c r="B1907" s="295" t="s">
        <v>2278</v>
      </c>
      <c r="C1907" s="295" t="s">
        <v>365</v>
      </c>
      <c r="D1907" s="296" t="n">
        <v>0.62</v>
      </c>
      <c r="E1907" s="296" t="n">
        <v>3.44</v>
      </c>
    </row>
    <row r="1908" customFormat="false" ht="15" hidden="false" customHeight="false" outlineLevel="0" collapsed="false">
      <c r="A1908" s="295" t="n">
        <v>91598</v>
      </c>
      <c r="B1908" s="295" t="s">
        <v>2279</v>
      </c>
      <c r="C1908" s="295" t="s">
        <v>365</v>
      </c>
      <c r="D1908" s="296" t="n">
        <v>0.73</v>
      </c>
      <c r="E1908" s="296" t="n">
        <v>4.98</v>
      </c>
    </row>
    <row r="1909" customFormat="false" ht="15" hidden="false" customHeight="false" outlineLevel="0" collapsed="false">
      <c r="A1909" s="295" t="n">
        <v>91599</v>
      </c>
      <c r="B1909" s="295" t="s">
        <v>2280</v>
      </c>
      <c r="C1909" s="295" t="s">
        <v>365</v>
      </c>
      <c r="D1909" s="296" t="n">
        <v>0.78</v>
      </c>
      <c r="E1909" s="296" t="n">
        <v>5.31</v>
      </c>
    </row>
    <row r="1910" customFormat="false" ht="15" hidden="false" customHeight="false" outlineLevel="0" collapsed="false">
      <c r="A1910" s="295" t="n">
        <v>91600</v>
      </c>
      <c r="B1910" s="295" t="s">
        <v>2281</v>
      </c>
      <c r="C1910" s="295" t="s">
        <v>365</v>
      </c>
      <c r="D1910" s="296" t="n">
        <v>1.18</v>
      </c>
      <c r="E1910" s="296" t="n">
        <v>5.48</v>
      </c>
    </row>
    <row r="1911" customFormat="false" ht="15" hidden="false" customHeight="false" outlineLevel="0" collapsed="false">
      <c r="A1911" s="295" t="n">
        <v>91601</v>
      </c>
      <c r="B1911" s="295" t="s">
        <v>2282</v>
      </c>
      <c r="C1911" s="295" t="s">
        <v>365</v>
      </c>
      <c r="D1911" s="296" t="n">
        <v>2.1</v>
      </c>
      <c r="E1911" s="296" t="n">
        <v>4.59</v>
      </c>
    </row>
    <row r="1912" customFormat="false" ht="15" hidden="false" customHeight="false" outlineLevel="0" collapsed="false">
      <c r="A1912" s="295" t="n">
        <v>91602</v>
      </c>
      <c r="B1912" s="295" t="s">
        <v>2283</v>
      </c>
      <c r="C1912" s="295" t="s">
        <v>365</v>
      </c>
      <c r="D1912" s="296" t="n">
        <v>1.27</v>
      </c>
      <c r="E1912" s="296" t="n">
        <v>4.68</v>
      </c>
    </row>
    <row r="1913" customFormat="false" ht="15" hidden="false" customHeight="false" outlineLevel="0" collapsed="false">
      <c r="A1913" s="295" t="n">
        <v>91603</v>
      </c>
      <c r="B1913" s="295" t="s">
        <v>2284</v>
      </c>
      <c r="C1913" s="295" t="s">
        <v>365</v>
      </c>
      <c r="D1913" s="296" t="n">
        <v>0.8</v>
      </c>
      <c r="E1913" s="296" t="n">
        <v>3.87</v>
      </c>
    </row>
    <row r="1914" customFormat="false" ht="15" hidden="false" customHeight="false" outlineLevel="0" collapsed="false">
      <c r="A1914" s="295" t="n">
        <v>92759</v>
      </c>
      <c r="B1914" s="295" t="s">
        <v>2285</v>
      </c>
      <c r="C1914" s="295" t="s">
        <v>365</v>
      </c>
      <c r="D1914" s="296" t="n">
        <v>4.77</v>
      </c>
      <c r="E1914" s="296" t="n">
        <v>5.59</v>
      </c>
    </row>
    <row r="1915" customFormat="false" ht="15" hidden="false" customHeight="false" outlineLevel="0" collapsed="false">
      <c r="A1915" s="295" t="n">
        <v>92760</v>
      </c>
      <c r="B1915" s="295" t="s">
        <v>2286</v>
      </c>
      <c r="C1915" s="295" t="s">
        <v>365</v>
      </c>
      <c r="D1915" s="296" t="n">
        <v>4</v>
      </c>
      <c r="E1915" s="296" t="n">
        <v>5.43</v>
      </c>
    </row>
    <row r="1916" customFormat="false" ht="15" hidden="false" customHeight="false" outlineLevel="0" collapsed="false">
      <c r="A1916" s="295" t="n">
        <v>92761</v>
      </c>
      <c r="B1916" s="295" t="s">
        <v>2287</v>
      </c>
      <c r="C1916" s="295" t="s">
        <v>365</v>
      </c>
      <c r="D1916" s="296" t="n">
        <v>3.21</v>
      </c>
      <c r="E1916" s="296" t="n">
        <v>5.65</v>
      </c>
    </row>
    <row r="1917" customFormat="false" ht="15" hidden="false" customHeight="false" outlineLevel="0" collapsed="false">
      <c r="A1917" s="295" t="n">
        <v>92762</v>
      </c>
      <c r="B1917" s="295" t="s">
        <v>2288</v>
      </c>
      <c r="C1917" s="295" t="s">
        <v>365</v>
      </c>
      <c r="D1917" s="296" t="n">
        <v>2.45</v>
      </c>
      <c r="E1917" s="296" t="n">
        <v>4.71</v>
      </c>
    </row>
    <row r="1918" customFormat="false" ht="15" hidden="false" customHeight="false" outlineLevel="0" collapsed="false">
      <c r="A1918" s="295" t="n">
        <v>92763</v>
      </c>
      <c r="B1918" s="295" t="s">
        <v>2289</v>
      </c>
      <c r="C1918" s="295" t="s">
        <v>365</v>
      </c>
      <c r="D1918" s="296" t="n">
        <v>1.62</v>
      </c>
      <c r="E1918" s="296" t="n">
        <v>4.18</v>
      </c>
    </row>
    <row r="1919" customFormat="false" ht="15" hidden="false" customHeight="false" outlineLevel="0" collapsed="false">
      <c r="A1919" s="295" t="n">
        <v>92764</v>
      </c>
      <c r="B1919" s="295" t="s">
        <v>2290</v>
      </c>
      <c r="C1919" s="295" t="s">
        <v>365</v>
      </c>
      <c r="D1919" s="296" t="n">
        <v>0.57</v>
      </c>
      <c r="E1919" s="296" t="n">
        <v>3.73</v>
      </c>
    </row>
    <row r="1920" customFormat="false" ht="15" hidden="false" customHeight="false" outlineLevel="0" collapsed="false">
      <c r="A1920" s="295" t="n">
        <v>92765</v>
      </c>
      <c r="B1920" s="295" t="s">
        <v>2291</v>
      </c>
      <c r="C1920" s="295" t="s">
        <v>365</v>
      </c>
      <c r="D1920" s="296" t="n">
        <v>0.33</v>
      </c>
      <c r="E1920" s="296" t="n">
        <v>3.5</v>
      </c>
    </row>
    <row r="1921" customFormat="false" ht="15" hidden="false" customHeight="false" outlineLevel="0" collapsed="false">
      <c r="A1921" s="295" t="n">
        <v>92766</v>
      </c>
      <c r="B1921" s="295" t="s">
        <v>2292</v>
      </c>
      <c r="C1921" s="295" t="s">
        <v>365</v>
      </c>
      <c r="D1921" s="296" t="n">
        <v>0.18</v>
      </c>
      <c r="E1921" s="296" t="n">
        <v>3.91</v>
      </c>
    </row>
    <row r="1922" customFormat="false" ht="15" hidden="false" customHeight="false" outlineLevel="0" collapsed="false">
      <c r="A1922" s="295" t="n">
        <v>92767</v>
      </c>
      <c r="B1922" s="295" t="s">
        <v>2293</v>
      </c>
      <c r="C1922" s="295" t="s">
        <v>365</v>
      </c>
      <c r="D1922" s="296" t="n">
        <v>3.27</v>
      </c>
      <c r="E1922" s="296" t="n">
        <v>5.21</v>
      </c>
    </row>
    <row r="1923" customFormat="false" ht="15" hidden="false" customHeight="false" outlineLevel="0" collapsed="false">
      <c r="A1923" s="295" t="n">
        <v>92768</v>
      </c>
      <c r="B1923" s="295" t="s">
        <v>2294</v>
      </c>
      <c r="C1923" s="295" t="s">
        <v>365</v>
      </c>
      <c r="D1923" s="296" t="n">
        <v>2.61</v>
      </c>
      <c r="E1923" s="296" t="n">
        <v>4.84</v>
      </c>
    </row>
    <row r="1924" customFormat="false" ht="15" hidden="false" customHeight="false" outlineLevel="0" collapsed="false">
      <c r="A1924" s="295" t="n">
        <v>92769</v>
      </c>
      <c r="B1924" s="295" t="s">
        <v>2295</v>
      </c>
      <c r="C1924" s="295" t="s">
        <v>365</v>
      </c>
      <c r="D1924" s="296" t="n">
        <v>1.89</v>
      </c>
      <c r="E1924" s="296" t="n">
        <v>4.62</v>
      </c>
    </row>
    <row r="1925" customFormat="false" ht="15" hidden="false" customHeight="false" outlineLevel="0" collapsed="false">
      <c r="A1925" s="295" t="n">
        <v>92770</v>
      </c>
      <c r="B1925" s="295" t="s">
        <v>2296</v>
      </c>
      <c r="C1925" s="295" t="s">
        <v>365</v>
      </c>
      <c r="D1925" s="296" t="n">
        <v>1.3</v>
      </c>
      <c r="E1925" s="296" t="n">
        <v>4.87</v>
      </c>
    </row>
    <row r="1926" customFormat="false" ht="15" hidden="false" customHeight="false" outlineLevel="0" collapsed="false">
      <c r="A1926" s="295" t="n">
        <v>92771</v>
      </c>
      <c r="B1926" s="295" t="s">
        <v>2297</v>
      </c>
      <c r="C1926" s="295" t="s">
        <v>365</v>
      </c>
      <c r="D1926" s="296" t="n">
        <v>0.86</v>
      </c>
      <c r="E1926" s="296" t="n">
        <v>4.04</v>
      </c>
    </row>
    <row r="1927" customFormat="false" ht="15" hidden="false" customHeight="false" outlineLevel="0" collapsed="false">
      <c r="A1927" s="295" t="n">
        <v>92772</v>
      </c>
      <c r="B1927" s="295" t="s">
        <v>2298</v>
      </c>
      <c r="C1927" s="295" t="s">
        <v>365</v>
      </c>
      <c r="D1927" s="296" t="n">
        <v>0.51</v>
      </c>
      <c r="E1927" s="296" t="n">
        <v>3.7</v>
      </c>
    </row>
    <row r="1928" customFormat="false" ht="15" hidden="false" customHeight="false" outlineLevel="0" collapsed="false">
      <c r="A1928" s="295" t="n">
        <v>92773</v>
      </c>
      <c r="B1928" s="295" t="s">
        <v>2299</v>
      </c>
      <c r="C1928" s="295" t="s">
        <v>365</v>
      </c>
      <c r="D1928" s="296" t="n">
        <v>0.32</v>
      </c>
      <c r="E1928" s="296" t="n">
        <v>3.61</v>
      </c>
    </row>
    <row r="1929" customFormat="false" ht="15" hidden="false" customHeight="false" outlineLevel="0" collapsed="false">
      <c r="A1929" s="295" t="n">
        <v>92774</v>
      </c>
      <c r="B1929" s="295" t="s">
        <v>2300</v>
      </c>
      <c r="C1929" s="295" t="s">
        <v>365</v>
      </c>
      <c r="D1929" s="296" t="n">
        <v>0.17</v>
      </c>
      <c r="E1929" s="296" t="n">
        <v>3.41</v>
      </c>
    </row>
    <row r="1930" customFormat="false" ht="15" hidden="false" customHeight="false" outlineLevel="0" collapsed="false">
      <c r="A1930" s="295" t="n">
        <v>92775</v>
      </c>
      <c r="B1930" s="295" t="s">
        <v>2301</v>
      </c>
      <c r="C1930" s="295" t="s">
        <v>365</v>
      </c>
      <c r="D1930" s="296" t="n">
        <v>6.33</v>
      </c>
      <c r="E1930" s="296" t="n">
        <v>6.22</v>
      </c>
    </row>
    <row r="1931" customFormat="false" ht="15" hidden="false" customHeight="false" outlineLevel="0" collapsed="false">
      <c r="A1931" s="295" t="n">
        <v>92776</v>
      </c>
      <c r="B1931" s="295" t="s">
        <v>2302</v>
      </c>
      <c r="C1931" s="295" t="s">
        <v>365</v>
      </c>
      <c r="D1931" s="296" t="n">
        <v>5.19</v>
      </c>
      <c r="E1931" s="296" t="n">
        <v>5.91</v>
      </c>
    </row>
    <row r="1932" customFormat="false" ht="15" hidden="false" customHeight="false" outlineLevel="0" collapsed="false">
      <c r="A1932" s="295" t="n">
        <v>92777</v>
      </c>
      <c r="B1932" s="295" t="s">
        <v>2303</v>
      </c>
      <c r="C1932" s="295" t="s">
        <v>365</v>
      </c>
      <c r="D1932" s="296" t="n">
        <v>4.1</v>
      </c>
      <c r="E1932" s="296" t="n">
        <v>6.01</v>
      </c>
    </row>
    <row r="1933" customFormat="false" ht="15" hidden="false" customHeight="false" outlineLevel="0" collapsed="false">
      <c r="A1933" s="295" t="n">
        <v>92778</v>
      </c>
      <c r="B1933" s="295" t="s">
        <v>2304</v>
      </c>
      <c r="C1933" s="295" t="s">
        <v>365</v>
      </c>
      <c r="D1933" s="296" t="n">
        <v>3.11</v>
      </c>
      <c r="E1933" s="296" t="n">
        <v>4.98</v>
      </c>
    </row>
    <row r="1934" customFormat="false" ht="15" hidden="false" customHeight="false" outlineLevel="0" collapsed="false">
      <c r="A1934" s="295" t="n">
        <v>92779</v>
      </c>
      <c r="B1934" s="295" t="s">
        <v>2305</v>
      </c>
      <c r="C1934" s="295" t="s">
        <v>365</v>
      </c>
      <c r="D1934" s="296" t="n">
        <v>2.1</v>
      </c>
      <c r="E1934" s="296" t="n">
        <v>4.37</v>
      </c>
    </row>
    <row r="1935" customFormat="false" ht="15" hidden="false" customHeight="false" outlineLevel="0" collapsed="false">
      <c r="A1935" s="295" t="n">
        <v>92780</v>
      </c>
      <c r="B1935" s="295" t="s">
        <v>2306</v>
      </c>
      <c r="C1935" s="295" t="s">
        <v>365</v>
      </c>
      <c r="D1935" s="296" t="n">
        <v>0.9</v>
      </c>
      <c r="E1935" s="296" t="n">
        <v>3.86</v>
      </c>
    </row>
    <row r="1936" customFormat="false" ht="15" hidden="false" customHeight="false" outlineLevel="0" collapsed="false">
      <c r="A1936" s="295" t="n">
        <v>92781</v>
      </c>
      <c r="B1936" s="295" t="s">
        <v>2307</v>
      </c>
      <c r="C1936" s="295" t="s">
        <v>365</v>
      </c>
      <c r="D1936" s="296" t="n">
        <v>0.55</v>
      </c>
      <c r="E1936" s="296" t="n">
        <v>3.58</v>
      </c>
    </row>
    <row r="1937" customFormat="false" ht="15" hidden="false" customHeight="false" outlineLevel="0" collapsed="false">
      <c r="A1937" s="295" t="n">
        <v>92782</v>
      </c>
      <c r="B1937" s="295" t="s">
        <v>2308</v>
      </c>
      <c r="C1937" s="295" t="s">
        <v>365</v>
      </c>
      <c r="D1937" s="296" t="n">
        <v>0.3</v>
      </c>
      <c r="E1937" s="296" t="n">
        <v>3.97</v>
      </c>
    </row>
    <row r="1938" customFormat="false" ht="15" hidden="false" customHeight="false" outlineLevel="0" collapsed="false">
      <c r="A1938" s="295" t="n">
        <v>92783</v>
      </c>
      <c r="B1938" s="295" t="s">
        <v>2309</v>
      </c>
      <c r="C1938" s="295" t="s">
        <v>365</v>
      </c>
      <c r="D1938" s="296" t="n">
        <v>4.58</v>
      </c>
      <c r="E1938" s="296" t="n">
        <v>5.75</v>
      </c>
    </row>
    <row r="1939" customFormat="false" ht="15" hidden="false" customHeight="false" outlineLevel="0" collapsed="false">
      <c r="A1939" s="295" t="n">
        <v>92784</v>
      </c>
      <c r="B1939" s="295" t="s">
        <v>2310</v>
      </c>
      <c r="C1939" s="295" t="s">
        <v>365</v>
      </c>
      <c r="D1939" s="296" t="n">
        <v>3.68</v>
      </c>
      <c r="E1939" s="296" t="n">
        <v>5.28</v>
      </c>
    </row>
    <row r="1940" customFormat="false" ht="15" hidden="false" customHeight="false" outlineLevel="0" collapsed="false">
      <c r="A1940" s="295" t="n">
        <v>92785</v>
      </c>
      <c r="B1940" s="295" t="s">
        <v>2311</v>
      </c>
      <c r="C1940" s="295" t="s">
        <v>365</v>
      </c>
      <c r="D1940" s="296" t="n">
        <v>2.69</v>
      </c>
      <c r="E1940" s="296" t="n">
        <v>4.96</v>
      </c>
    </row>
    <row r="1941" customFormat="false" ht="15" hidden="false" customHeight="false" outlineLevel="0" collapsed="false">
      <c r="A1941" s="295" t="n">
        <v>92786</v>
      </c>
      <c r="B1941" s="295" t="s">
        <v>2312</v>
      </c>
      <c r="C1941" s="295" t="s">
        <v>365</v>
      </c>
      <c r="D1941" s="296" t="n">
        <v>1.89</v>
      </c>
      <c r="E1941" s="296" t="n">
        <v>5.12</v>
      </c>
    </row>
    <row r="1942" customFormat="false" ht="15" hidden="false" customHeight="false" outlineLevel="0" collapsed="false">
      <c r="A1942" s="295" t="n">
        <v>92787</v>
      </c>
      <c r="B1942" s="295" t="s">
        <v>2313</v>
      </c>
      <c r="C1942" s="295" t="s">
        <v>365</v>
      </c>
      <c r="D1942" s="296" t="n">
        <v>1.3</v>
      </c>
      <c r="E1942" s="296" t="n">
        <v>4.21</v>
      </c>
    </row>
    <row r="1943" customFormat="false" ht="15" hidden="false" customHeight="false" outlineLevel="0" collapsed="false">
      <c r="A1943" s="295" t="n">
        <v>92788</v>
      </c>
      <c r="B1943" s="295" t="s">
        <v>2314</v>
      </c>
      <c r="C1943" s="295" t="s">
        <v>365</v>
      </c>
      <c r="D1943" s="296" t="n">
        <v>0.82</v>
      </c>
      <c r="E1943" s="296" t="n">
        <v>3.82</v>
      </c>
    </row>
    <row r="1944" customFormat="false" ht="15" hidden="false" customHeight="false" outlineLevel="0" collapsed="false">
      <c r="A1944" s="295" t="n">
        <v>92789</v>
      </c>
      <c r="B1944" s="295" t="s">
        <v>2315</v>
      </c>
      <c r="C1944" s="295" t="s">
        <v>365</v>
      </c>
      <c r="D1944" s="296" t="n">
        <v>0.52</v>
      </c>
      <c r="E1944" s="296" t="n">
        <v>3.69</v>
      </c>
    </row>
    <row r="1945" customFormat="false" ht="15" hidden="false" customHeight="false" outlineLevel="0" collapsed="false">
      <c r="A1945" s="295" t="n">
        <v>92790</v>
      </c>
      <c r="B1945" s="295" t="s">
        <v>2316</v>
      </c>
      <c r="C1945" s="295" t="s">
        <v>365</v>
      </c>
      <c r="D1945" s="296" t="n">
        <v>0.29</v>
      </c>
      <c r="E1945" s="296" t="n">
        <v>3.46</v>
      </c>
    </row>
    <row r="1946" customFormat="false" ht="15" hidden="false" customHeight="false" outlineLevel="0" collapsed="false">
      <c r="A1946" s="295" t="n">
        <v>92791</v>
      </c>
      <c r="B1946" s="295" t="s">
        <v>2317</v>
      </c>
      <c r="C1946" s="295" t="s">
        <v>365</v>
      </c>
      <c r="D1946" s="296" t="n">
        <v>2.85</v>
      </c>
      <c r="E1946" s="296" t="n">
        <v>4.46</v>
      </c>
    </row>
    <row r="1947" customFormat="false" ht="15" hidden="false" customHeight="false" outlineLevel="0" collapsed="false">
      <c r="A1947" s="295" t="n">
        <v>92792</v>
      </c>
      <c r="B1947" s="295" t="s">
        <v>2318</v>
      </c>
      <c r="C1947" s="295" t="s">
        <v>365</v>
      </c>
      <c r="D1947" s="296" t="n">
        <v>2.53</v>
      </c>
      <c r="E1947" s="296" t="n">
        <v>4.52</v>
      </c>
    </row>
    <row r="1948" customFormat="false" ht="15" hidden="false" customHeight="false" outlineLevel="0" collapsed="false">
      <c r="A1948" s="295" t="n">
        <v>92793</v>
      </c>
      <c r="B1948" s="295" t="s">
        <v>2319</v>
      </c>
      <c r="C1948" s="295" t="s">
        <v>365</v>
      </c>
      <c r="D1948" s="296" t="n">
        <v>2.12</v>
      </c>
      <c r="E1948" s="296" t="n">
        <v>4.91</v>
      </c>
    </row>
    <row r="1949" customFormat="false" ht="15" hidden="false" customHeight="false" outlineLevel="0" collapsed="false">
      <c r="A1949" s="295" t="n">
        <v>92794</v>
      </c>
      <c r="B1949" s="295" t="s">
        <v>2320</v>
      </c>
      <c r="C1949" s="295" t="s">
        <v>365</v>
      </c>
      <c r="D1949" s="296" t="n">
        <v>1.63</v>
      </c>
      <c r="E1949" s="296" t="n">
        <v>4.12</v>
      </c>
    </row>
    <row r="1950" customFormat="false" ht="15" hidden="false" customHeight="false" outlineLevel="0" collapsed="false">
      <c r="A1950" s="295" t="n">
        <v>92795</v>
      </c>
      <c r="B1950" s="295" t="s">
        <v>2321</v>
      </c>
      <c r="C1950" s="295" t="s">
        <v>365</v>
      </c>
      <c r="D1950" s="296" t="n">
        <v>1.02</v>
      </c>
      <c r="E1950" s="296" t="n">
        <v>3.7</v>
      </c>
    </row>
    <row r="1951" customFormat="false" ht="15" hidden="false" customHeight="false" outlineLevel="0" collapsed="false">
      <c r="A1951" s="295" t="n">
        <v>92796</v>
      </c>
      <c r="B1951" s="295" t="s">
        <v>2322</v>
      </c>
      <c r="C1951" s="295" t="s">
        <v>365</v>
      </c>
      <c r="D1951" s="296" t="n">
        <v>0.17</v>
      </c>
      <c r="E1951" s="296" t="n">
        <v>3.35</v>
      </c>
    </row>
    <row r="1952" customFormat="false" ht="15" hidden="false" customHeight="false" outlineLevel="0" collapsed="false">
      <c r="A1952" s="295" t="n">
        <v>92797</v>
      </c>
      <c r="B1952" s="295" t="s">
        <v>2323</v>
      </c>
      <c r="C1952" s="295" t="s">
        <v>365</v>
      </c>
      <c r="D1952" s="296" t="n">
        <v>0.07</v>
      </c>
      <c r="E1952" s="296" t="n">
        <v>3.18</v>
      </c>
    </row>
    <row r="1953" customFormat="false" ht="15" hidden="false" customHeight="false" outlineLevel="0" collapsed="false">
      <c r="A1953" s="295" t="n">
        <v>92798</v>
      </c>
      <c r="B1953" s="295" t="s">
        <v>2324</v>
      </c>
      <c r="C1953" s="295" t="s">
        <v>365</v>
      </c>
      <c r="D1953" s="296" t="n">
        <v>0.02</v>
      </c>
      <c r="E1953" s="296" t="n">
        <v>3.65</v>
      </c>
    </row>
    <row r="1954" customFormat="false" ht="15" hidden="false" customHeight="false" outlineLevel="0" collapsed="false">
      <c r="A1954" s="295" t="n">
        <v>92799</v>
      </c>
      <c r="B1954" s="295" t="s">
        <v>2325</v>
      </c>
      <c r="C1954" s="295" t="s">
        <v>365</v>
      </c>
      <c r="D1954" s="296" t="n">
        <v>1.65</v>
      </c>
      <c r="E1954" s="296" t="n">
        <v>3.97</v>
      </c>
    </row>
    <row r="1955" customFormat="false" ht="15" hidden="false" customHeight="false" outlineLevel="0" collapsed="false">
      <c r="A1955" s="295" t="n">
        <v>92800</v>
      </c>
      <c r="B1955" s="295" t="s">
        <v>2326</v>
      </c>
      <c r="C1955" s="295" t="s">
        <v>365</v>
      </c>
      <c r="D1955" s="296" t="n">
        <v>1.28</v>
      </c>
      <c r="E1955" s="296" t="n">
        <v>3.82</v>
      </c>
    </row>
    <row r="1956" customFormat="false" ht="15" hidden="false" customHeight="false" outlineLevel="0" collapsed="false">
      <c r="A1956" s="295" t="n">
        <v>92801</v>
      </c>
      <c r="B1956" s="295" t="s">
        <v>2327</v>
      </c>
      <c r="C1956" s="295" t="s">
        <v>365</v>
      </c>
      <c r="D1956" s="296" t="n">
        <v>0.89</v>
      </c>
      <c r="E1956" s="296" t="n">
        <v>3.84</v>
      </c>
    </row>
    <row r="1957" customFormat="false" ht="15" hidden="false" customHeight="false" outlineLevel="0" collapsed="false">
      <c r="A1957" s="295" t="n">
        <v>92802</v>
      </c>
      <c r="B1957" s="295" t="s">
        <v>2328</v>
      </c>
      <c r="C1957" s="295" t="s">
        <v>365</v>
      </c>
      <c r="D1957" s="296" t="n">
        <v>0.56</v>
      </c>
      <c r="E1957" s="296" t="n">
        <v>4.29</v>
      </c>
    </row>
    <row r="1958" customFormat="false" ht="15" hidden="false" customHeight="false" outlineLevel="0" collapsed="false">
      <c r="A1958" s="295" t="n">
        <v>92803</v>
      </c>
      <c r="B1958" s="295" t="s">
        <v>2329</v>
      </c>
      <c r="C1958" s="295" t="s">
        <v>365</v>
      </c>
      <c r="D1958" s="296" t="n">
        <v>0.32</v>
      </c>
      <c r="E1958" s="296" t="n">
        <v>3.59</v>
      </c>
    </row>
    <row r="1959" customFormat="false" ht="15" hidden="false" customHeight="false" outlineLevel="0" collapsed="false">
      <c r="A1959" s="295" t="n">
        <v>92804</v>
      </c>
      <c r="B1959" s="295" t="s">
        <v>2330</v>
      </c>
      <c r="C1959" s="295" t="s">
        <v>365</v>
      </c>
      <c r="D1959" s="296" t="n">
        <v>0.13</v>
      </c>
      <c r="E1959" s="296" t="n">
        <v>3.33</v>
      </c>
    </row>
    <row r="1960" customFormat="false" ht="15" hidden="false" customHeight="false" outlineLevel="0" collapsed="false">
      <c r="A1960" s="295" t="n">
        <v>92805</v>
      </c>
      <c r="B1960" s="295" t="s">
        <v>2331</v>
      </c>
      <c r="C1960" s="295" t="s">
        <v>365</v>
      </c>
      <c r="D1960" s="296" t="n">
        <v>0.08</v>
      </c>
      <c r="E1960" s="296" t="n">
        <v>3.31</v>
      </c>
    </row>
    <row r="1961" customFormat="false" ht="15" hidden="false" customHeight="false" outlineLevel="0" collapsed="false">
      <c r="A1961" s="295" t="n">
        <v>92806</v>
      </c>
      <c r="B1961" s="295" t="s">
        <v>2332</v>
      </c>
      <c r="C1961" s="295" t="s">
        <v>365</v>
      </c>
      <c r="D1961" s="296" t="n">
        <v>0.02</v>
      </c>
      <c r="E1961" s="296" t="n">
        <v>3.17</v>
      </c>
    </row>
    <row r="1962" customFormat="false" ht="15" hidden="false" customHeight="false" outlineLevel="0" collapsed="false">
      <c r="A1962" s="295" t="n">
        <v>92875</v>
      </c>
      <c r="B1962" s="295" t="s">
        <v>2333</v>
      </c>
      <c r="C1962" s="295" t="s">
        <v>365</v>
      </c>
      <c r="D1962" s="296" t="n">
        <v>2.53</v>
      </c>
      <c r="E1962" s="296" t="n">
        <v>4.25</v>
      </c>
    </row>
    <row r="1963" customFormat="false" ht="15" hidden="false" customHeight="false" outlineLevel="0" collapsed="false">
      <c r="A1963" s="295" t="n">
        <v>92876</v>
      </c>
      <c r="B1963" s="295" t="s">
        <v>2334</v>
      </c>
      <c r="C1963" s="295" t="s">
        <v>365</v>
      </c>
      <c r="D1963" s="296" t="n">
        <v>2.12</v>
      </c>
      <c r="E1963" s="296" t="n">
        <v>4.16</v>
      </c>
    </row>
    <row r="1964" customFormat="false" ht="15" hidden="false" customHeight="false" outlineLevel="0" collapsed="false">
      <c r="A1964" s="295" t="n">
        <v>92877</v>
      </c>
      <c r="B1964" s="295" t="s">
        <v>2335</v>
      </c>
      <c r="C1964" s="295" t="s">
        <v>365</v>
      </c>
      <c r="D1964" s="296" t="n">
        <v>1.63</v>
      </c>
      <c r="E1964" s="296" t="n">
        <v>3.76</v>
      </c>
    </row>
    <row r="1965" customFormat="false" ht="15" hidden="false" customHeight="false" outlineLevel="0" collapsed="false">
      <c r="A1965" s="295" t="n">
        <v>92878</v>
      </c>
      <c r="B1965" s="295" t="s">
        <v>2336</v>
      </c>
      <c r="C1965" s="295" t="s">
        <v>365</v>
      </c>
      <c r="D1965" s="296" t="n">
        <v>1.02</v>
      </c>
      <c r="E1965" s="296" t="n">
        <v>3.53</v>
      </c>
    </row>
    <row r="1966" customFormat="false" ht="15" hidden="false" customHeight="false" outlineLevel="0" collapsed="false">
      <c r="A1966" s="295" t="n">
        <v>92879</v>
      </c>
      <c r="B1966" s="295" t="s">
        <v>2337</v>
      </c>
      <c r="C1966" s="295" t="s">
        <v>365</v>
      </c>
      <c r="D1966" s="296" t="n">
        <v>0.17</v>
      </c>
      <c r="E1966" s="296" t="n">
        <v>3.18</v>
      </c>
    </row>
    <row r="1967" customFormat="false" ht="15" hidden="false" customHeight="false" outlineLevel="0" collapsed="false">
      <c r="A1967" s="295" t="n">
        <v>92880</v>
      </c>
      <c r="B1967" s="295" t="s">
        <v>2338</v>
      </c>
      <c r="C1967" s="295" t="s">
        <v>365</v>
      </c>
      <c r="D1967" s="296" t="n">
        <v>0.07</v>
      </c>
      <c r="E1967" s="296" t="n">
        <v>3.23</v>
      </c>
    </row>
    <row r="1968" customFormat="false" ht="15" hidden="false" customHeight="false" outlineLevel="0" collapsed="false">
      <c r="A1968" s="295" t="n">
        <v>92881</v>
      </c>
      <c r="B1968" s="295" t="s">
        <v>2339</v>
      </c>
      <c r="C1968" s="295" t="s">
        <v>365</v>
      </c>
      <c r="D1968" s="296" t="n">
        <v>0.02</v>
      </c>
      <c r="E1968" s="296" t="n">
        <v>3.21</v>
      </c>
    </row>
    <row r="1969" customFormat="false" ht="15" hidden="false" customHeight="false" outlineLevel="0" collapsed="false">
      <c r="A1969" s="295" t="n">
        <v>92882</v>
      </c>
      <c r="B1969" s="295" t="s">
        <v>2340</v>
      </c>
      <c r="C1969" s="295" t="s">
        <v>365</v>
      </c>
      <c r="D1969" s="296" t="n">
        <v>4</v>
      </c>
      <c r="E1969" s="296" t="n">
        <v>5.16</v>
      </c>
    </row>
    <row r="1970" customFormat="false" ht="15" hidden="false" customHeight="false" outlineLevel="0" collapsed="false">
      <c r="A1970" s="295" t="n">
        <v>92883</v>
      </c>
      <c r="B1970" s="295" t="s">
        <v>2341</v>
      </c>
      <c r="C1970" s="295" t="s">
        <v>365</v>
      </c>
      <c r="D1970" s="296" t="n">
        <v>3.21</v>
      </c>
      <c r="E1970" s="296" t="n">
        <v>4.9</v>
      </c>
    </row>
    <row r="1971" customFormat="false" ht="15" hidden="false" customHeight="false" outlineLevel="0" collapsed="false">
      <c r="A1971" s="295" t="n">
        <v>92884</v>
      </c>
      <c r="B1971" s="295" t="s">
        <v>2342</v>
      </c>
      <c r="C1971" s="295" t="s">
        <v>365</v>
      </c>
      <c r="D1971" s="296" t="n">
        <v>2.45</v>
      </c>
      <c r="E1971" s="296" t="n">
        <v>4.35</v>
      </c>
    </row>
    <row r="1972" customFormat="false" ht="15" hidden="false" customHeight="false" outlineLevel="0" collapsed="false">
      <c r="A1972" s="295" t="n">
        <v>92885</v>
      </c>
      <c r="B1972" s="295" t="s">
        <v>2343</v>
      </c>
      <c r="C1972" s="295" t="s">
        <v>365</v>
      </c>
      <c r="D1972" s="296" t="n">
        <v>1.62</v>
      </c>
      <c r="E1972" s="296" t="n">
        <v>4.01</v>
      </c>
    </row>
    <row r="1973" customFormat="false" ht="15" hidden="false" customHeight="false" outlineLevel="0" collapsed="false">
      <c r="A1973" s="295" t="n">
        <v>92886</v>
      </c>
      <c r="B1973" s="295" t="s">
        <v>2344</v>
      </c>
      <c r="C1973" s="295" t="s">
        <v>365</v>
      </c>
      <c r="D1973" s="296" t="n">
        <v>0.57</v>
      </c>
      <c r="E1973" s="296" t="n">
        <v>3.57</v>
      </c>
    </row>
    <row r="1974" customFormat="false" ht="15" hidden="false" customHeight="false" outlineLevel="0" collapsed="false">
      <c r="A1974" s="295" t="n">
        <v>92887</v>
      </c>
      <c r="B1974" s="295" t="s">
        <v>2345</v>
      </c>
      <c r="C1974" s="295" t="s">
        <v>365</v>
      </c>
      <c r="D1974" s="296" t="n">
        <v>0.33</v>
      </c>
      <c r="E1974" s="296" t="n">
        <v>3.54</v>
      </c>
    </row>
    <row r="1975" customFormat="false" ht="15" hidden="false" customHeight="false" outlineLevel="0" collapsed="false">
      <c r="A1975" s="295" t="n">
        <v>92888</v>
      </c>
      <c r="B1975" s="295" t="s">
        <v>2346</v>
      </c>
      <c r="C1975" s="295" t="s">
        <v>365</v>
      </c>
      <c r="D1975" s="296" t="n">
        <v>0.18</v>
      </c>
      <c r="E1975" s="296" t="n">
        <v>3.46</v>
      </c>
    </row>
    <row r="1976" customFormat="false" ht="15" hidden="false" customHeight="false" outlineLevel="0" collapsed="false">
      <c r="A1976" s="295" t="n">
        <v>92915</v>
      </c>
      <c r="B1976" s="295" t="s">
        <v>2347</v>
      </c>
      <c r="C1976" s="295" t="s">
        <v>365</v>
      </c>
      <c r="D1976" s="296" t="n">
        <v>5.55</v>
      </c>
      <c r="E1976" s="296" t="n">
        <v>5.9</v>
      </c>
    </row>
    <row r="1977" customFormat="false" ht="15" hidden="false" customHeight="false" outlineLevel="0" collapsed="false">
      <c r="A1977" s="295" t="n">
        <v>92916</v>
      </c>
      <c r="B1977" s="295" t="s">
        <v>2348</v>
      </c>
      <c r="C1977" s="295" t="s">
        <v>365</v>
      </c>
      <c r="D1977" s="296" t="n">
        <v>4.59</v>
      </c>
      <c r="E1977" s="296" t="n">
        <v>5.68</v>
      </c>
    </row>
    <row r="1978" customFormat="false" ht="15" hidden="false" customHeight="false" outlineLevel="0" collapsed="false">
      <c r="A1978" s="295" t="n">
        <v>92917</v>
      </c>
      <c r="B1978" s="295" t="s">
        <v>2349</v>
      </c>
      <c r="C1978" s="295" t="s">
        <v>365</v>
      </c>
      <c r="D1978" s="296" t="n">
        <v>3.66</v>
      </c>
      <c r="E1978" s="296" t="n">
        <v>5.83</v>
      </c>
    </row>
    <row r="1979" customFormat="false" ht="15" hidden="false" customHeight="false" outlineLevel="0" collapsed="false">
      <c r="A1979" s="295" t="n">
        <v>92919</v>
      </c>
      <c r="B1979" s="295" t="s">
        <v>2350</v>
      </c>
      <c r="C1979" s="295" t="s">
        <v>365</v>
      </c>
      <c r="D1979" s="296" t="n">
        <v>2.78</v>
      </c>
      <c r="E1979" s="296" t="n">
        <v>4.85</v>
      </c>
    </row>
    <row r="1980" customFormat="false" ht="15" hidden="false" customHeight="false" outlineLevel="0" collapsed="false">
      <c r="A1980" s="295" t="n">
        <v>92921</v>
      </c>
      <c r="B1980" s="295" t="s">
        <v>2351</v>
      </c>
      <c r="C1980" s="295" t="s">
        <v>365</v>
      </c>
      <c r="D1980" s="296" t="n">
        <v>1.86</v>
      </c>
      <c r="E1980" s="296" t="n">
        <v>4.28</v>
      </c>
    </row>
    <row r="1981" customFormat="false" ht="15" hidden="false" customHeight="false" outlineLevel="0" collapsed="false">
      <c r="A1981" s="295" t="n">
        <v>92922</v>
      </c>
      <c r="B1981" s="295" t="s">
        <v>2352</v>
      </c>
      <c r="C1981" s="295" t="s">
        <v>365</v>
      </c>
      <c r="D1981" s="296" t="n">
        <v>0.74</v>
      </c>
      <c r="E1981" s="296" t="n">
        <v>3.79</v>
      </c>
    </row>
    <row r="1982" customFormat="false" ht="15" hidden="false" customHeight="false" outlineLevel="0" collapsed="false">
      <c r="A1982" s="295" t="n">
        <v>92923</v>
      </c>
      <c r="B1982" s="295" t="s">
        <v>2353</v>
      </c>
      <c r="C1982" s="295" t="s">
        <v>365</v>
      </c>
      <c r="D1982" s="296" t="n">
        <v>0.44</v>
      </c>
      <c r="E1982" s="296" t="n">
        <v>3.54</v>
      </c>
    </row>
    <row r="1983" customFormat="false" ht="15" hidden="false" customHeight="false" outlineLevel="0" collapsed="false">
      <c r="A1983" s="295" t="n">
        <v>92924</v>
      </c>
      <c r="B1983" s="295" t="s">
        <v>2354</v>
      </c>
      <c r="C1983" s="295" t="s">
        <v>365</v>
      </c>
      <c r="D1983" s="296" t="n">
        <v>0.24</v>
      </c>
      <c r="E1983" s="296" t="n">
        <v>3.94</v>
      </c>
    </row>
    <row r="1984" customFormat="false" ht="15" hidden="false" customHeight="false" outlineLevel="0" collapsed="false">
      <c r="A1984" s="295" t="n">
        <v>95445</v>
      </c>
      <c r="B1984" s="295" t="s">
        <v>2355</v>
      </c>
      <c r="C1984" s="295" t="s">
        <v>365</v>
      </c>
      <c r="D1984" s="296" t="n">
        <v>0.39</v>
      </c>
      <c r="E1984" s="296" t="n">
        <v>3.24</v>
      </c>
    </row>
    <row r="1985" customFormat="false" ht="15" hidden="false" customHeight="false" outlineLevel="0" collapsed="false">
      <c r="A1985" s="295" t="n">
        <v>95446</v>
      </c>
      <c r="B1985" s="295" t="s">
        <v>2356</v>
      </c>
      <c r="C1985" s="295" t="s">
        <v>365</v>
      </c>
      <c r="D1985" s="296" t="n">
        <v>0.29</v>
      </c>
      <c r="E1985" s="296" t="n">
        <v>3.37</v>
      </c>
    </row>
    <row r="1986" customFormat="false" ht="15" hidden="false" customHeight="false" outlineLevel="0" collapsed="false">
      <c r="A1986" s="295" t="n">
        <v>95576</v>
      </c>
      <c r="B1986" s="295" t="s">
        <v>2357</v>
      </c>
      <c r="C1986" s="295" t="s">
        <v>365</v>
      </c>
      <c r="D1986" s="296" t="n">
        <v>3.42</v>
      </c>
      <c r="E1986" s="296" t="n">
        <v>5.59</v>
      </c>
    </row>
    <row r="1987" customFormat="false" ht="15" hidden="false" customHeight="false" outlineLevel="0" collapsed="false">
      <c r="A1987" s="295" t="n">
        <v>95577</v>
      </c>
      <c r="B1987" s="295" t="s">
        <v>2358</v>
      </c>
      <c r="C1987" s="295" t="s">
        <v>365</v>
      </c>
      <c r="D1987" s="296" t="n">
        <v>2.68</v>
      </c>
      <c r="E1987" s="296" t="n">
        <v>4.68</v>
      </c>
    </row>
    <row r="1988" customFormat="false" ht="15" hidden="false" customHeight="false" outlineLevel="0" collapsed="false">
      <c r="A1988" s="295" t="n">
        <v>95578</v>
      </c>
      <c r="B1988" s="295" t="s">
        <v>2359</v>
      </c>
      <c r="C1988" s="295" t="s">
        <v>365</v>
      </c>
      <c r="D1988" s="296" t="n">
        <v>1.87</v>
      </c>
      <c r="E1988" s="296" t="n">
        <v>4.18</v>
      </c>
    </row>
    <row r="1989" customFormat="false" ht="15" hidden="false" customHeight="false" outlineLevel="0" collapsed="false">
      <c r="A1989" s="295" t="n">
        <v>95579</v>
      </c>
      <c r="B1989" s="295" t="s">
        <v>2360</v>
      </c>
      <c r="C1989" s="295" t="s">
        <v>365</v>
      </c>
      <c r="D1989" s="296" t="n">
        <v>0.83</v>
      </c>
      <c r="E1989" s="296" t="n">
        <v>3.76</v>
      </c>
    </row>
    <row r="1990" customFormat="false" ht="15" hidden="false" customHeight="false" outlineLevel="0" collapsed="false">
      <c r="A1990" s="295" t="n">
        <v>95580</v>
      </c>
      <c r="B1990" s="295" t="s">
        <v>2361</v>
      </c>
      <c r="C1990" s="295" t="s">
        <v>365</v>
      </c>
      <c r="D1990" s="296" t="n">
        <v>0.61</v>
      </c>
      <c r="E1990" s="296" t="n">
        <v>3.54</v>
      </c>
    </row>
    <row r="1991" customFormat="false" ht="15" hidden="false" customHeight="false" outlineLevel="0" collapsed="false">
      <c r="A1991" s="295" t="n">
        <v>95581</v>
      </c>
      <c r="B1991" s="295" t="s">
        <v>2362</v>
      </c>
      <c r="C1991" s="295" t="s">
        <v>365</v>
      </c>
      <c r="D1991" s="296" t="n">
        <v>0.45</v>
      </c>
      <c r="E1991" s="296" t="n">
        <v>3.98</v>
      </c>
    </row>
    <row r="1992" customFormat="false" ht="15" hidden="false" customHeight="false" outlineLevel="0" collapsed="false">
      <c r="A1992" s="295" t="n">
        <v>95583</v>
      </c>
      <c r="B1992" s="295" t="s">
        <v>2363</v>
      </c>
      <c r="C1992" s="295" t="s">
        <v>365</v>
      </c>
      <c r="D1992" s="296" t="n">
        <v>4.55</v>
      </c>
      <c r="E1992" s="296" t="n">
        <v>5.07</v>
      </c>
    </row>
    <row r="1993" customFormat="false" ht="15" hidden="false" customHeight="false" outlineLevel="0" collapsed="false">
      <c r="A1993" s="295" t="n">
        <v>95584</v>
      </c>
      <c r="B1993" s="295" t="s">
        <v>2364</v>
      </c>
      <c r="C1993" s="295" t="s">
        <v>365</v>
      </c>
      <c r="D1993" s="296" t="n">
        <v>2.88</v>
      </c>
      <c r="E1993" s="296" t="n">
        <v>4.57</v>
      </c>
    </row>
    <row r="1994" customFormat="false" ht="15" hidden="false" customHeight="false" outlineLevel="0" collapsed="false">
      <c r="A1994" s="295" t="n">
        <v>95585</v>
      </c>
      <c r="B1994" s="295" t="s">
        <v>2365</v>
      </c>
      <c r="C1994" s="295" t="s">
        <v>365</v>
      </c>
      <c r="D1994" s="296" t="n">
        <v>3.69</v>
      </c>
      <c r="E1994" s="296" t="n">
        <v>5.7</v>
      </c>
    </row>
    <row r="1995" customFormat="false" ht="15" hidden="false" customHeight="false" outlineLevel="0" collapsed="false">
      <c r="A1995" s="295" t="n">
        <v>95586</v>
      </c>
      <c r="B1995" s="295" t="s">
        <v>2366</v>
      </c>
      <c r="C1995" s="295" t="s">
        <v>365</v>
      </c>
      <c r="D1995" s="296" t="n">
        <v>2.88</v>
      </c>
      <c r="E1995" s="296" t="n">
        <v>4.77</v>
      </c>
    </row>
    <row r="1996" customFormat="false" ht="15" hidden="false" customHeight="false" outlineLevel="0" collapsed="false">
      <c r="A1996" s="295" t="n">
        <v>95587</v>
      </c>
      <c r="B1996" s="295" t="s">
        <v>2367</v>
      </c>
      <c r="C1996" s="295" t="s">
        <v>365</v>
      </c>
      <c r="D1996" s="296" t="n">
        <v>2.04</v>
      </c>
      <c r="E1996" s="296" t="n">
        <v>4.26</v>
      </c>
    </row>
    <row r="1997" customFormat="false" ht="15" hidden="false" customHeight="false" outlineLevel="0" collapsed="false">
      <c r="A1997" s="295" t="n">
        <v>95588</v>
      </c>
      <c r="B1997" s="295" t="s">
        <v>2368</v>
      </c>
      <c r="C1997" s="295" t="s">
        <v>365</v>
      </c>
      <c r="D1997" s="296" t="n">
        <v>0.96</v>
      </c>
      <c r="E1997" s="296" t="n">
        <v>3.82</v>
      </c>
    </row>
    <row r="1998" customFormat="false" ht="15" hidden="false" customHeight="false" outlineLevel="0" collapsed="false">
      <c r="A1998" s="295" t="n">
        <v>95589</v>
      </c>
      <c r="B1998" s="295" t="s">
        <v>2369</v>
      </c>
      <c r="C1998" s="295" t="s">
        <v>365</v>
      </c>
      <c r="D1998" s="296" t="n">
        <v>0.71</v>
      </c>
      <c r="E1998" s="296" t="n">
        <v>3.59</v>
      </c>
    </row>
    <row r="1999" customFormat="false" ht="15" hidden="false" customHeight="false" outlineLevel="0" collapsed="false">
      <c r="A1999" s="295" t="n">
        <v>95590</v>
      </c>
      <c r="B1999" s="295" t="s">
        <v>2370</v>
      </c>
      <c r="C1999" s="295" t="s">
        <v>365</v>
      </c>
      <c r="D1999" s="296" t="n">
        <v>0.54</v>
      </c>
      <c r="E1999" s="296" t="n">
        <v>4.02</v>
      </c>
    </row>
    <row r="2000" customFormat="false" ht="15" hidden="false" customHeight="false" outlineLevel="0" collapsed="false">
      <c r="A2000" s="295" t="n">
        <v>95592</v>
      </c>
      <c r="B2000" s="295" t="s">
        <v>2371</v>
      </c>
      <c r="C2000" s="295" t="s">
        <v>365</v>
      </c>
      <c r="D2000" s="296" t="n">
        <v>7.85</v>
      </c>
      <c r="E2000" s="296" t="n">
        <v>6.62</v>
      </c>
    </row>
    <row r="2001" customFormat="false" ht="15" hidden="false" customHeight="false" outlineLevel="0" collapsed="false">
      <c r="A2001" s="295" t="n">
        <v>95593</v>
      </c>
      <c r="B2001" s="295" t="s">
        <v>2372</v>
      </c>
      <c r="C2001" s="295" t="s">
        <v>365</v>
      </c>
      <c r="D2001" s="296" t="n">
        <v>5.64</v>
      </c>
      <c r="E2001" s="296" t="n">
        <v>5.91</v>
      </c>
    </row>
    <row r="2002" customFormat="false" ht="15" hidden="false" customHeight="false" outlineLevel="0" collapsed="false">
      <c r="A2002" s="295" t="n">
        <v>40780</v>
      </c>
      <c r="B2002" s="295" t="s">
        <v>2373</v>
      </c>
      <c r="C2002" s="295" t="s">
        <v>67</v>
      </c>
      <c r="D2002" s="296" t="n">
        <v>6.14</v>
      </c>
      <c r="E2002" s="296" t="n">
        <v>2.99</v>
      </c>
    </row>
    <row r="2003" customFormat="false" ht="15" hidden="false" customHeight="false" outlineLevel="0" collapsed="false">
      <c r="A2003" s="295" t="s">
        <v>2374</v>
      </c>
      <c r="B2003" s="295" t="s">
        <v>2375</v>
      </c>
      <c r="C2003" s="295" t="s">
        <v>1454</v>
      </c>
      <c r="D2003" s="296" t="n">
        <v>67.25</v>
      </c>
      <c r="E2003" s="296" t="n">
        <v>33.94</v>
      </c>
    </row>
    <row r="2004" customFormat="false" ht="15" hidden="false" customHeight="false" outlineLevel="0" collapsed="false">
      <c r="A2004" s="295" t="n">
        <v>89993</v>
      </c>
      <c r="B2004" s="295" t="s">
        <v>2376</v>
      </c>
      <c r="C2004" s="295" t="s">
        <v>1454</v>
      </c>
      <c r="D2004" s="296" t="n">
        <v>205.92</v>
      </c>
      <c r="E2004" s="296" t="n">
        <v>376.24</v>
      </c>
    </row>
    <row r="2005" customFormat="false" ht="15" hidden="false" customHeight="false" outlineLevel="0" collapsed="false">
      <c r="A2005" s="295" t="n">
        <v>89994</v>
      </c>
      <c r="B2005" s="295" t="s">
        <v>2377</v>
      </c>
      <c r="C2005" s="295" t="s">
        <v>1454</v>
      </c>
      <c r="D2005" s="296" t="n">
        <v>135.62</v>
      </c>
      <c r="E2005" s="296" t="n">
        <v>345.11</v>
      </c>
    </row>
    <row r="2006" customFormat="false" ht="15" hidden="false" customHeight="false" outlineLevel="0" collapsed="false">
      <c r="A2006" s="295" t="n">
        <v>89995</v>
      </c>
      <c r="B2006" s="295" t="s">
        <v>2378</v>
      </c>
      <c r="C2006" s="295" t="s">
        <v>1454</v>
      </c>
      <c r="D2006" s="296" t="n">
        <v>187.94</v>
      </c>
      <c r="E2006" s="296" t="n">
        <v>368.28</v>
      </c>
    </row>
    <row r="2007" customFormat="false" ht="15" hidden="false" customHeight="false" outlineLevel="0" collapsed="false">
      <c r="A2007" s="295" t="n">
        <v>90278</v>
      </c>
      <c r="B2007" s="295" t="s">
        <v>2379</v>
      </c>
      <c r="C2007" s="295" t="s">
        <v>1454</v>
      </c>
      <c r="D2007" s="296" t="n">
        <v>34.08</v>
      </c>
      <c r="E2007" s="296" t="n">
        <v>229.75</v>
      </c>
    </row>
    <row r="2008" customFormat="false" ht="15" hidden="false" customHeight="false" outlineLevel="0" collapsed="false">
      <c r="A2008" s="295" t="n">
        <v>90279</v>
      </c>
      <c r="B2008" s="295" t="s">
        <v>2380</v>
      </c>
      <c r="C2008" s="295" t="s">
        <v>1454</v>
      </c>
      <c r="D2008" s="296" t="n">
        <v>30.65</v>
      </c>
      <c r="E2008" s="296" t="n">
        <v>250.52</v>
      </c>
    </row>
    <row r="2009" customFormat="false" ht="15" hidden="false" customHeight="false" outlineLevel="0" collapsed="false">
      <c r="A2009" s="295" t="n">
        <v>90280</v>
      </c>
      <c r="B2009" s="295" t="s">
        <v>2381</v>
      </c>
      <c r="C2009" s="295" t="s">
        <v>1454</v>
      </c>
      <c r="D2009" s="296" t="n">
        <v>33.44</v>
      </c>
      <c r="E2009" s="296" t="n">
        <v>283.45</v>
      </c>
    </row>
    <row r="2010" customFormat="false" ht="15" hidden="false" customHeight="false" outlineLevel="0" collapsed="false">
      <c r="A2010" s="295" t="n">
        <v>90281</v>
      </c>
      <c r="B2010" s="295" t="s">
        <v>2382</v>
      </c>
      <c r="C2010" s="295" t="s">
        <v>1454</v>
      </c>
      <c r="D2010" s="296" t="n">
        <v>32.05</v>
      </c>
      <c r="E2010" s="296" t="n">
        <v>332.16</v>
      </c>
    </row>
    <row r="2011" customFormat="false" ht="15" hidden="false" customHeight="false" outlineLevel="0" collapsed="false">
      <c r="A2011" s="295" t="n">
        <v>90282</v>
      </c>
      <c r="B2011" s="295" t="s">
        <v>2383</v>
      </c>
      <c r="C2011" s="295" t="s">
        <v>1454</v>
      </c>
      <c r="D2011" s="296" t="n">
        <v>35.26</v>
      </c>
      <c r="E2011" s="296" t="n">
        <v>235.8</v>
      </c>
    </row>
    <row r="2012" customFormat="false" ht="15" hidden="false" customHeight="false" outlineLevel="0" collapsed="false">
      <c r="A2012" s="295" t="n">
        <v>90283</v>
      </c>
      <c r="B2012" s="295" t="s">
        <v>2384</v>
      </c>
      <c r="C2012" s="295" t="s">
        <v>1454</v>
      </c>
      <c r="D2012" s="296" t="n">
        <v>31.72</v>
      </c>
      <c r="E2012" s="296" t="n">
        <v>258.4</v>
      </c>
    </row>
    <row r="2013" customFormat="false" ht="15" hidden="false" customHeight="false" outlineLevel="0" collapsed="false">
      <c r="A2013" s="295" t="n">
        <v>90284</v>
      </c>
      <c r="B2013" s="295" t="s">
        <v>2385</v>
      </c>
      <c r="C2013" s="295" t="s">
        <v>1454</v>
      </c>
      <c r="D2013" s="296" t="n">
        <v>34.51</v>
      </c>
      <c r="E2013" s="296" t="n">
        <v>291.72</v>
      </c>
    </row>
    <row r="2014" customFormat="false" ht="15" hidden="false" customHeight="false" outlineLevel="0" collapsed="false">
      <c r="A2014" s="295" t="n">
        <v>90285</v>
      </c>
      <c r="B2014" s="295" t="s">
        <v>2386</v>
      </c>
      <c r="C2014" s="295" t="s">
        <v>1454</v>
      </c>
      <c r="D2014" s="296" t="n">
        <v>33.01</v>
      </c>
      <c r="E2014" s="296" t="n">
        <v>343.99</v>
      </c>
    </row>
    <row r="2015" customFormat="false" ht="15" hidden="false" customHeight="false" outlineLevel="0" collapsed="false">
      <c r="A2015" s="295" t="n">
        <v>90853</v>
      </c>
      <c r="B2015" s="295" t="s">
        <v>2387</v>
      </c>
      <c r="C2015" s="295" t="s">
        <v>1454</v>
      </c>
      <c r="D2015" s="296" t="n">
        <v>18.22</v>
      </c>
      <c r="E2015" s="296" t="n">
        <v>306.64</v>
      </c>
    </row>
    <row r="2016" customFormat="false" ht="15" hidden="false" customHeight="false" outlineLevel="0" collapsed="false">
      <c r="A2016" s="295" t="n">
        <v>90854</v>
      </c>
      <c r="B2016" s="295" t="s">
        <v>2388</v>
      </c>
      <c r="C2016" s="295" t="s">
        <v>1454</v>
      </c>
      <c r="D2016" s="296" t="n">
        <v>16.72</v>
      </c>
      <c r="E2016" s="296" t="n">
        <v>297.87</v>
      </c>
    </row>
    <row r="2017" customFormat="false" ht="15" hidden="false" customHeight="false" outlineLevel="0" collapsed="false">
      <c r="A2017" s="295" t="n">
        <v>90855</v>
      </c>
      <c r="B2017" s="295" t="s">
        <v>2389</v>
      </c>
      <c r="C2017" s="295" t="s">
        <v>1454</v>
      </c>
      <c r="D2017" s="296" t="n">
        <v>26.03</v>
      </c>
      <c r="E2017" s="296" t="n">
        <v>321.03</v>
      </c>
    </row>
    <row r="2018" customFormat="false" ht="15" hidden="false" customHeight="false" outlineLevel="0" collapsed="false">
      <c r="A2018" s="295" t="n">
        <v>90856</v>
      </c>
      <c r="B2018" s="295" t="s">
        <v>2390</v>
      </c>
      <c r="C2018" s="295" t="s">
        <v>1454</v>
      </c>
      <c r="D2018" s="296" t="n">
        <v>20.61</v>
      </c>
      <c r="E2018" s="296" t="n">
        <v>307.75</v>
      </c>
    </row>
    <row r="2019" customFormat="false" ht="15" hidden="false" customHeight="false" outlineLevel="0" collapsed="false">
      <c r="A2019" s="295" t="n">
        <v>90857</v>
      </c>
      <c r="B2019" s="295" t="s">
        <v>2391</v>
      </c>
      <c r="C2019" s="295" t="s">
        <v>1454</v>
      </c>
      <c r="D2019" s="296" t="n">
        <v>18.3</v>
      </c>
      <c r="E2019" s="296" t="n">
        <v>298.61</v>
      </c>
    </row>
    <row r="2020" customFormat="false" ht="15" hidden="false" customHeight="false" outlineLevel="0" collapsed="false">
      <c r="A2020" s="295" t="n">
        <v>90858</v>
      </c>
      <c r="B2020" s="295" t="s">
        <v>2392</v>
      </c>
      <c r="C2020" s="295" t="s">
        <v>1454</v>
      </c>
      <c r="D2020" s="296" t="n">
        <v>36.96</v>
      </c>
      <c r="E2020" s="296" t="n">
        <v>326.14</v>
      </c>
    </row>
    <row r="2021" customFormat="false" ht="15" hidden="false" customHeight="false" outlineLevel="0" collapsed="false">
      <c r="A2021" s="295" t="n">
        <v>90859</v>
      </c>
      <c r="B2021" s="295" t="s">
        <v>2393</v>
      </c>
      <c r="C2021" s="295" t="s">
        <v>1454</v>
      </c>
      <c r="D2021" s="296" t="n">
        <v>13.66</v>
      </c>
      <c r="E2021" s="296" t="n">
        <v>294.35</v>
      </c>
    </row>
    <row r="2022" customFormat="false" ht="15" hidden="false" customHeight="false" outlineLevel="0" collapsed="false">
      <c r="A2022" s="295" t="n">
        <v>90860</v>
      </c>
      <c r="B2022" s="295" t="s">
        <v>2394</v>
      </c>
      <c r="C2022" s="295" t="s">
        <v>1454</v>
      </c>
      <c r="D2022" s="296" t="n">
        <v>16.97</v>
      </c>
      <c r="E2022" s="296" t="n">
        <v>295.86</v>
      </c>
    </row>
    <row r="2023" customFormat="false" ht="15" hidden="false" customHeight="false" outlineLevel="0" collapsed="false">
      <c r="A2023" s="295" t="n">
        <v>90861</v>
      </c>
      <c r="B2023" s="295" t="s">
        <v>2395</v>
      </c>
      <c r="C2023" s="295" t="s">
        <v>1454</v>
      </c>
      <c r="D2023" s="296" t="n">
        <v>18.55</v>
      </c>
      <c r="E2023" s="296" t="n">
        <v>301.42</v>
      </c>
    </row>
    <row r="2024" customFormat="false" ht="15" hidden="false" customHeight="false" outlineLevel="0" collapsed="false">
      <c r="A2024" s="295" t="n">
        <v>90862</v>
      </c>
      <c r="B2024" s="295" t="s">
        <v>2396</v>
      </c>
      <c r="C2024" s="295" t="s">
        <v>1454</v>
      </c>
      <c r="D2024" s="296" t="n">
        <v>10.71</v>
      </c>
      <c r="E2024" s="296" t="n">
        <v>277.97</v>
      </c>
    </row>
    <row r="2025" customFormat="false" ht="15" hidden="false" customHeight="false" outlineLevel="0" collapsed="false">
      <c r="A2025" s="295" t="n">
        <v>92718</v>
      </c>
      <c r="B2025" s="295" t="s">
        <v>2397</v>
      </c>
      <c r="C2025" s="295" t="s">
        <v>1454</v>
      </c>
      <c r="D2025" s="296" t="n">
        <v>105.63</v>
      </c>
      <c r="E2025" s="296" t="n">
        <v>304.35</v>
      </c>
    </row>
    <row r="2026" customFormat="false" ht="15" hidden="false" customHeight="false" outlineLevel="0" collapsed="false">
      <c r="A2026" s="295" t="n">
        <v>92719</v>
      </c>
      <c r="B2026" s="295" t="s">
        <v>2398</v>
      </c>
      <c r="C2026" s="295" t="s">
        <v>1454</v>
      </c>
      <c r="D2026" s="296" t="n">
        <v>20.2</v>
      </c>
      <c r="E2026" s="296" t="n">
        <v>261.34</v>
      </c>
    </row>
    <row r="2027" customFormat="false" ht="15" hidden="false" customHeight="false" outlineLevel="0" collapsed="false">
      <c r="A2027" s="295" t="n">
        <v>92720</v>
      </c>
      <c r="B2027" s="295" t="s">
        <v>2399</v>
      </c>
      <c r="C2027" s="295" t="s">
        <v>1454</v>
      </c>
      <c r="D2027" s="296" t="n">
        <v>17.24</v>
      </c>
      <c r="E2027" s="296" t="n">
        <v>302.06</v>
      </c>
    </row>
    <row r="2028" customFormat="false" ht="15" hidden="false" customHeight="false" outlineLevel="0" collapsed="false">
      <c r="A2028" s="295" t="n">
        <v>92721</v>
      </c>
      <c r="B2028" s="295" t="s">
        <v>2400</v>
      </c>
      <c r="C2028" s="295" t="s">
        <v>1454</v>
      </c>
      <c r="D2028" s="296" t="n">
        <v>14.98</v>
      </c>
      <c r="E2028" s="296" t="n">
        <v>258.71</v>
      </c>
    </row>
    <row r="2029" customFormat="false" ht="15" hidden="false" customHeight="false" outlineLevel="0" collapsed="false">
      <c r="A2029" s="295" t="n">
        <v>92722</v>
      </c>
      <c r="B2029" s="295" t="s">
        <v>2401</v>
      </c>
      <c r="C2029" s="295" t="s">
        <v>1454</v>
      </c>
      <c r="D2029" s="296" t="n">
        <v>15.1</v>
      </c>
      <c r="E2029" s="296" t="n">
        <v>300.95</v>
      </c>
    </row>
    <row r="2030" customFormat="false" ht="15" hidden="false" customHeight="false" outlineLevel="0" collapsed="false">
      <c r="A2030" s="295" t="n">
        <v>92723</v>
      </c>
      <c r="B2030" s="295" t="s">
        <v>2402</v>
      </c>
      <c r="C2030" s="295" t="s">
        <v>1454</v>
      </c>
      <c r="D2030" s="296" t="n">
        <v>18.18</v>
      </c>
      <c r="E2030" s="296" t="n">
        <v>289.92</v>
      </c>
    </row>
    <row r="2031" customFormat="false" ht="15" hidden="false" customHeight="false" outlineLevel="0" collapsed="false">
      <c r="A2031" s="295" t="n">
        <v>92724</v>
      </c>
      <c r="B2031" s="295" t="s">
        <v>2403</v>
      </c>
      <c r="C2031" s="295" t="s">
        <v>1454</v>
      </c>
      <c r="D2031" s="296" t="n">
        <v>16.24</v>
      </c>
      <c r="E2031" s="296" t="n">
        <v>289</v>
      </c>
    </row>
    <row r="2032" customFormat="false" ht="15" hidden="false" customHeight="false" outlineLevel="0" collapsed="false">
      <c r="A2032" s="295" t="n">
        <v>92725</v>
      </c>
      <c r="B2032" s="295" t="s">
        <v>2404</v>
      </c>
      <c r="C2032" s="295" t="s">
        <v>1454</v>
      </c>
      <c r="D2032" s="296" t="n">
        <v>15.43</v>
      </c>
      <c r="E2032" s="296" t="n">
        <v>288.61</v>
      </c>
    </row>
    <row r="2033" customFormat="false" ht="15" hidden="false" customHeight="false" outlineLevel="0" collapsed="false">
      <c r="A2033" s="295" t="n">
        <v>92726</v>
      </c>
      <c r="B2033" s="295" t="s">
        <v>2405</v>
      </c>
      <c r="C2033" s="295" t="s">
        <v>1454</v>
      </c>
      <c r="D2033" s="296" t="n">
        <v>14.06</v>
      </c>
      <c r="E2033" s="296" t="n">
        <v>287.96</v>
      </c>
    </row>
    <row r="2034" customFormat="false" ht="15" hidden="false" customHeight="false" outlineLevel="0" collapsed="false">
      <c r="A2034" s="295" t="n">
        <v>92727</v>
      </c>
      <c r="B2034" s="295" t="s">
        <v>2406</v>
      </c>
      <c r="C2034" s="295" t="s">
        <v>1454</v>
      </c>
      <c r="D2034" s="296" t="n">
        <v>73.67</v>
      </c>
      <c r="E2034" s="296" t="n">
        <v>278.77</v>
      </c>
    </row>
    <row r="2035" customFormat="false" ht="15" hidden="false" customHeight="false" outlineLevel="0" collapsed="false">
      <c r="A2035" s="295" t="n">
        <v>92728</v>
      </c>
      <c r="B2035" s="295" t="s">
        <v>2407</v>
      </c>
      <c r="C2035" s="295" t="s">
        <v>1454</v>
      </c>
      <c r="D2035" s="296" t="n">
        <v>60.14</v>
      </c>
      <c r="E2035" s="296" t="n">
        <v>271.99</v>
      </c>
    </row>
    <row r="2036" customFormat="false" ht="15" hidden="false" customHeight="false" outlineLevel="0" collapsed="false">
      <c r="A2036" s="295" t="n">
        <v>92729</v>
      </c>
      <c r="B2036" s="295" t="s">
        <v>2408</v>
      </c>
      <c r="C2036" s="295" t="s">
        <v>1454</v>
      </c>
      <c r="D2036" s="296" t="n">
        <v>54.41</v>
      </c>
      <c r="E2036" s="296" t="n">
        <v>269.11</v>
      </c>
    </row>
    <row r="2037" customFormat="false" ht="15" hidden="false" customHeight="false" outlineLevel="0" collapsed="false">
      <c r="A2037" s="295" t="n">
        <v>92730</v>
      </c>
      <c r="B2037" s="295" t="s">
        <v>2409</v>
      </c>
      <c r="C2037" s="295" t="s">
        <v>1454</v>
      </c>
      <c r="D2037" s="296" t="n">
        <v>44.87</v>
      </c>
      <c r="E2037" s="296" t="n">
        <v>264.32</v>
      </c>
    </row>
    <row r="2038" customFormat="false" ht="15" hidden="false" customHeight="false" outlineLevel="0" collapsed="false">
      <c r="A2038" s="295" t="n">
        <v>92731</v>
      </c>
      <c r="B2038" s="295" t="s">
        <v>2410</v>
      </c>
      <c r="C2038" s="295" t="s">
        <v>1454</v>
      </c>
      <c r="D2038" s="296" t="n">
        <v>55.81</v>
      </c>
      <c r="E2038" s="296" t="n">
        <v>269.9</v>
      </c>
    </row>
    <row r="2039" customFormat="false" ht="15" hidden="false" customHeight="false" outlineLevel="0" collapsed="false">
      <c r="A2039" s="295" t="n">
        <v>92732</v>
      </c>
      <c r="B2039" s="295" t="s">
        <v>2411</v>
      </c>
      <c r="C2039" s="295" t="s">
        <v>1454</v>
      </c>
      <c r="D2039" s="296" t="n">
        <v>46.55</v>
      </c>
      <c r="E2039" s="296" t="n">
        <v>265.25</v>
      </c>
    </row>
    <row r="2040" customFormat="false" ht="15" hidden="false" customHeight="false" outlineLevel="0" collapsed="false">
      <c r="A2040" s="295" t="n">
        <v>92733</v>
      </c>
      <c r="B2040" s="295" t="s">
        <v>2412</v>
      </c>
      <c r="C2040" s="295" t="s">
        <v>1454</v>
      </c>
      <c r="D2040" s="296" t="n">
        <v>42.62</v>
      </c>
      <c r="E2040" s="296" t="n">
        <v>263.26</v>
      </c>
    </row>
    <row r="2041" customFormat="false" ht="15" hidden="false" customHeight="false" outlineLevel="0" collapsed="false">
      <c r="A2041" s="295" t="n">
        <v>92734</v>
      </c>
      <c r="B2041" s="295" t="s">
        <v>2413</v>
      </c>
      <c r="C2041" s="295" t="s">
        <v>1454</v>
      </c>
      <c r="D2041" s="296" t="n">
        <v>36.09</v>
      </c>
      <c r="E2041" s="296" t="n">
        <v>259.98</v>
      </c>
    </row>
    <row r="2042" customFormat="false" ht="15" hidden="false" customHeight="false" outlineLevel="0" collapsed="false">
      <c r="A2042" s="295" t="n">
        <v>92735</v>
      </c>
      <c r="B2042" s="295" t="s">
        <v>2414</v>
      </c>
      <c r="C2042" s="295" t="s">
        <v>1454</v>
      </c>
      <c r="D2042" s="296" t="n">
        <v>41.28</v>
      </c>
      <c r="E2042" s="296" t="n">
        <v>260.72</v>
      </c>
    </row>
    <row r="2043" customFormat="false" ht="15" hidden="false" customHeight="false" outlineLevel="0" collapsed="false">
      <c r="A2043" s="295" t="n">
        <v>92736</v>
      </c>
      <c r="B2043" s="295" t="s">
        <v>2415</v>
      </c>
      <c r="C2043" s="295" t="s">
        <v>1454</v>
      </c>
      <c r="D2043" s="296" t="n">
        <v>33.97</v>
      </c>
      <c r="E2043" s="296" t="n">
        <v>257.37</v>
      </c>
    </row>
    <row r="2044" customFormat="false" ht="15" hidden="false" customHeight="false" outlineLevel="0" collapsed="false">
      <c r="A2044" s="295" t="n">
        <v>92739</v>
      </c>
      <c r="B2044" s="295" t="s">
        <v>2416</v>
      </c>
      <c r="C2044" s="295" t="s">
        <v>1454</v>
      </c>
      <c r="D2044" s="296" t="n">
        <v>23.36</v>
      </c>
      <c r="E2044" s="296" t="n">
        <v>252.52</v>
      </c>
    </row>
    <row r="2045" customFormat="false" ht="15" hidden="false" customHeight="false" outlineLevel="0" collapsed="false">
      <c r="A2045" s="295" t="n">
        <v>92740</v>
      </c>
      <c r="B2045" s="295" t="s">
        <v>2417</v>
      </c>
      <c r="C2045" s="295" t="s">
        <v>1454</v>
      </c>
      <c r="D2045" s="296" t="n">
        <v>19.73</v>
      </c>
      <c r="E2045" s="296" t="n">
        <v>250.87</v>
      </c>
    </row>
    <row r="2046" customFormat="false" ht="15" hidden="false" customHeight="false" outlineLevel="0" collapsed="false">
      <c r="A2046" s="295" t="n">
        <v>92741</v>
      </c>
      <c r="B2046" s="295" t="s">
        <v>2418</v>
      </c>
      <c r="C2046" s="295" t="s">
        <v>1454</v>
      </c>
      <c r="D2046" s="296" t="n">
        <v>148.83</v>
      </c>
      <c r="E2046" s="296" t="n">
        <v>315.27</v>
      </c>
    </row>
    <row r="2047" customFormat="false" ht="15" hidden="false" customHeight="false" outlineLevel="0" collapsed="false">
      <c r="A2047" s="295" t="n">
        <v>92742</v>
      </c>
      <c r="B2047" s="295" t="s">
        <v>2419</v>
      </c>
      <c r="C2047" s="295" t="s">
        <v>1454</v>
      </c>
      <c r="D2047" s="296" t="n">
        <v>285.12</v>
      </c>
      <c r="E2047" s="296" t="n">
        <v>382.51</v>
      </c>
    </row>
    <row r="2048" customFormat="false" ht="15" hidden="false" customHeight="false" outlineLevel="0" collapsed="false">
      <c r="A2048" s="295" t="n">
        <v>92873</v>
      </c>
      <c r="B2048" s="295" t="s">
        <v>2420</v>
      </c>
      <c r="C2048" s="295" t="s">
        <v>1454</v>
      </c>
      <c r="D2048" s="296" t="n">
        <v>105.63</v>
      </c>
      <c r="E2048" s="296" t="n">
        <v>53.19</v>
      </c>
    </row>
    <row r="2049" customFormat="false" ht="15" hidden="false" customHeight="false" outlineLevel="0" collapsed="false">
      <c r="A2049" s="295" t="n">
        <v>92874</v>
      </c>
      <c r="B2049" s="295" t="s">
        <v>2421</v>
      </c>
      <c r="C2049" s="295" t="s">
        <v>1454</v>
      </c>
      <c r="D2049" s="296" t="n">
        <v>17.24</v>
      </c>
      <c r="E2049" s="296" t="n">
        <v>8.96</v>
      </c>
    </row>
    <row r="2050" customFormat="false" ht="15" hidden="false" customHeight="false" outlineLevel="0" collapsed="false">
      <c r="A2050" s="295" t="n">
        <v>94962</v>
      </c>
      <c r="B2050" s="295" t="s">
        <v>2422</v>
      </c>
      <c r="C2050" s="295" t="s">
        <v>1454</v>
      </c>
      <c r="D2050" s="296" t="n">
        <v>40.73</v>
      </c>
      <c r="E2050" s="296" t="n">
        <v>194.94</v>
      </c>
    </row>
    <row r="2051" customFormat="false" ht="15" hidden="false" customHeight="false" outlineLevel="0" collapsed="false">
      <c r="A2051" s="295" t="n">
        <v>94963</v>
      </c>
      <c r="B2051" s="295" t="s">
        <v>2423</v>
      </c>
      <c r="C2051" s="295" t="s">
        <v>1454</v>
      </c>
      <c r="D2051" s="296" t="n">
        <v>44.5</v>
      </c>
      <c r="E2051" s="296" t="n">
        <v>223.75</v>
      </c>
    </row>
    <row r="2052" customFormat="false" ht="15" hidden="false" customHeight="false" outlineLevel="0" collapsed="false">
      <c r="A2052" s="295" t="n">
        <v>94964</v>
      </c>
      <c r="B2052" s="295" t="s">
        <v>2424</v>
      </c>
      <c r="C2052" s="295" t="s">
        <v>1454</v>
      </c>
      <c r="D2052" s="296" t="n">
        <v>52.64</v>
      </c>
      <c r="E2052" s="296" t="n">
        <v>249.75</v>
      </c>
    </row>
    <row r="2053" customFormat="false" ht="15" hidden="false" customHeight="false" outlineLevel="0" collapsed="false">
      <c r="A2053" s="295" t="n">
        <v>94965</v>
      </c>
      <c r="B2053" s="295" t="s">
        <v>2425</v>
      </c>
      <c r="C2053" s="295" t="s">
        <v>1454</v>
      </c>
      <c r="D2053" s="296" t="n">
        <v>38.39</v>
      </c>
      <c r="E2053" s="296" t="n">
        <v>260.22</v>
      </c>
    </row>
    <row r="2054" customFormat="false" ht="15" hidden="false" customHeight="false" outlineLevel="0" collapsed="false">
      <c r="A2054" s="295" t="n">
        <v>94966</v>
      </c>
      <c r="B2054" s="295" t="s">
        <v>2426</v>
      </c>
      <c r="C2054" s="295" t="s">
        <v>1454</v>
      </c>
      <c r="D2054" s="296" t="n">
        <v>38.18</v>
      </c>
      <c r="E2054" s="296" t="n">
        <v>271.63</v>
      </c>
    </row>
    <row r="2055" customFormat="false" ht="15" hidden="false" customHeight="false" outlineLevel="0" collapsed="false">
      <c r="A2055" s="295" t="n">
        <v>94967</v>
      </c>
      <c r="B2055" s="295" t="s">
        <v>2427</v>
      </c>
      <c r="C2055" s="295" t="s">
        <v>1454</v>
      </c>
      <c r="D2055" s="296" t="n">
        <v>43.68</v>
      </c>
      <c r="E2055" s="296" t="n">
        <v>317.67</v>
      </c>
    </row>
    <row r="2056" customFormat="false" ht="15" hidden="false" customHeight="false" outlineLevel="0" collapsed="false">
      <c r="A2056" s="295" t="n">
        <v>94968</v>
      </c>
      <c r="B2056" s="295" t="s">
        <v>2428</v>
      </c>
      <c r="C2056" s="295" t="s">
        <v>1454</v>
      </c>
      <c r="D2056" s="296" t="n">
        <v>41.85</v>
      </c>
      <c r="E2056" s="296" t="n">
        <v>198.07</v>
      </c>
    </row>
    <row r="2057" customFormat="false" ht="15" hidden="false" customHeight="false" outlineLevel="0" collapsed="false">
      <c r="A2057" s="295" t="n">
        <v>94969</v>
      </c>
      <c r="B2057" s="295" t="s">
        <v>2429</v>
      </c>
      <c r="C2057" s="295" t="s">
        <v>1454</v>
      </c>
      <c r="D2057" s="296" t="n">
        <v>33.7</v>
      </c>
      <c r="E2057" s="296" t="n">
        <v>221.74</v>
      </c>
    </row>
    <row r="2058" customFormat="false" ht="15" hidden="false" customHeight="false" outlineLevel="0" collapsed="false">
      <c r="A2058" s="295" t="n">
        <v>94970</v>
      </c>
      <c r="B2058" s="295" t="s">
        <v>2430</v>
      </c>
      <c r="C2058" s="295" t="s">
        <v>1454</v>
      </c>
      <c r="D2058" s="296" t="n">
        <v>37.37</v>
      </c>
      <c r="E2058" s="296" t="n">
        <v>245.32</v>
      </c>
    </row>
    <row r="2059" customFormat="false" ht="15" hidden="false" customHeight="false" outlineLevel="0" collapsed="false">
      <c r="A2059" s="295" t="n">
        <v>94971</v>
      </c>
      <c r="B2059" s="295" t="s">
        <v>2431</v>
      </c>
      <c r="C2059" s="295" t="s">
        <v>1454</v>
      </c>
      <c r="D2059" s="296" t="n">
        <v>39.51</v>
      </c>
      <c r="E2059" s="296" t="n">
        <v>263.23</v>
      </c>
    </row>
    <row r="2060" customFormat="false" ht="15" hidden="false" customHeight="false" outlineLevel="0" collapsed="false">
      <c r="A2060" s="295" t="n">
        <v>94972</v>
      </c>
      <c r="B2060" s="295" t="s">
        <v>2432</v>
      </c>
      <c r="C2060" s="295" t="s">
        <v>1454</v>
      </c>
      <c r="D2060" s="296" t="n">
        <v>33.7</v>
      </c>
      <c r="E2060" s="296" t="n">
        <v>272.87</v>
      </c>
    </row>
    <row r="2061" customFormat="false" ht="15" hidden="false" customHeight="false" outlineLevel="0" collapsed="false">
      <c r="A2061" s="295" t="n">
        <v>94973</v>
      </c>
      <c r="B2061" s="295" t="s">
        <v>2433</v>
      </c>
      <c r="C2061" s="295" t="s">
        <v>1454</v>
      </c>
      <c r="D2061" s="296" t="n">
        <v>33.7</v>
      </c>
      <c r="E2061" s="296" t="n">
        <v>317.3</v>
      </c>
    </row>
    <row r="2062" customFormat="false" ht="15" hidden="false" customHeight="false" outlineLevel="0" collapsed="false">
      <c r="A2062" s="295" t="n">
        <v>94974</v>
      </c>
      <c r="B2062" s="295" t="s">
        <v>2434</v>
      </c>
      <c r="C2062" s="295" t="s">
        <v>1454</v>
      </c>
      <c r="D2062" s="296" t="n">
        <v>100.22</v>
      </c>
      <c r="E2062" s="296" t="n">
        <v>233.65</v>
      </c>
    </row>
    <row r="2063" customFormat="false" ht="15" hidden="false" customHeight="false" outlineLevel="0" collapsed="false">
      <c r="A2063" s="295" t="n">
        <v>94975</v>
      </c>
      <c r="B2063" s="295" t="s">
        <v>2435</v>
      </c>
      <c r="C2063" s="295" t="s">
        <v>1454</v>
      </c>
      <c r="D2063" s="296" t="n">
        <v>98.65</v>
      </c>
      <c r="E2063" s="296" t="n">
        <v>258.66</v>
      </c>
    </row>
    <row r="2064" customFormat="false" ht="15" hidden="false" customHeight="false" outlineLevel="0" collapsed="false">
      <c r="A2064" s="295" t="s">
        <v>2436</v>
      </c>
      <c r="B2064" s="295" t="s">
        <v>2437</v>
      </c>
      <c r="C2064" s="295" t="s">
        <v>67</v>
      </c>
      <c r="D2064" s="296" t="n">
        <v>16.16</v>
      </c>
      <c r="E2064" s="296" t="n">
        <v>52.12</v>
      </c>
    </row>
    <row r="2065" customFormat="false" ht="15" hidden="false" customHeight="false" outlineLevel="0" collapsed="false">
      <c r="A2065" s="295" t="s">
        <v>2438</v>
      </c>
      <c r="B2065" s="295" t="s">
        <v>2439</v>
      </c>
      <c r="C2065" s="295" t="s">
        <v>67</v>
      </c>
      <c r="D2065" s="296" t="n">
        <v>18.14</v>
      </c>
      <c r="E2065" s="296" t="n">
        <v>56.92</v>
      </c>
    </row>
    <row r="2066" customFormat="false" ht="15" hidden="false" customHeight="false" outlineLevel="0" collapsed="false">
      <c r="A2066" s="295" t="s">
        <v>2440</v>
      </c>
      <c r="B2066" s="295" t="s">
        <v>2441</v>
      </c>
      <c r="C2066" s="295" t="s">
        <v>67</v>
      </c>
      <c r="D2066" s="296" t="n">
        <v>20.67</v>
      </c>
      <c r="E2066" s="296" t="n">
        <v>68.12</v>
      </c>
    </row>
    <row r="2067" customFormat="false" ht="15" hidden="false" customHeight="false" outlineLevel="0" collapsed="false">
      <c r="A2067" s="295" t="s">
        <v>2442</v>
      </c>
      <c r="B2067" s="295" t="s">
        <v>2443</v>
      </c>
      <c r="C2067" s="295" t="s">
        <v>67</v>
      </c>
      <c r="D2067" s="296" t="n">
        <v>21.97</v>
      </c>
      <c r="E2067" s="296" t="n">
        <v>79.12</v>
      </c>
    </row>
    <row r="2068" customFormat="false" ht="15" hidden="false" customHeight="false" outlineLevel="0" collapsed="false">
      <c r="A2068" s="295" t="s">
        <v>2444</v>
      </c>
      <c r="B2068" s="295" t="s">
        <v>2445</v>
      </c>
      <c r="C2068" s="295" t="s">
        <v>67</v>
      </c>
      <c r="D2068" s="296" t="n">
        <v>14.08</v>
      </c>
      <c r="E2068" s="296" t="n">
        <v>44.69</v>
      </c>
    </row>
    <row r="2069" customFormat="false" ht="15" hidden="false" customHeight="false" outlineLevel="0" collapsed="false">
      <c r="A2069" s="295" t="s">
        <v>2446</v>
      </c>
      <c r="B2069" s="295" t="s">
        <v>2447</v>
      </c>
      <c r="C2069" s="295" t="s">
        <v>67</v>
      </c>
      <c r="D2069" s="296" t="n">
        <v>16.1</v>
      </c>
      <c r="E2069" s="296" t="n">
        <v>48.95</v>
      </c>
    </row>
    <row r="2070" customFormat="false" ht="15" hidden="false" customHeight="false" outlineLevel="0" collapsed="false">
      <c r="A2070" s="295" t="s">
        <v>2448</v>
      </c>
      <c r="B2070" s="295" t="s">
        <v>2449</v>
      </c>
      <c r="C2070" s="295" t="s">
        <v>1454</v>
      </c>
      <c r="D2070" s="296" t="n">
        <v>12.79</v>
      </c>
      <c r="E2070" s="296" t="n">
        <v>48.49</v>
      </c>
    </row>
    <row r="2071" customFormat="false" ht="15" hidden="false" customHeight="false" outlineLevel="0" collapsed="false">
      <c r="A2071" s="295" t="s">
        <v>2450</v>
      </c>
      <c r="B2071" s="295" t="s">
        <v>2451</v>
      </c>
      <c r="C2071" s="295" t="s">
        <v>1454</v>
      </c>
      <c r="D2071" s="296" t="n">
        <v>24.61</v>
      </c>
      <c r="E2071" s="296" t="n">
        <v>60.9</v>
      </c>
    </row>
    <row r="2072" customFormat="false" ht="15" hidden="false" customHeight="false" outlineLevel="0" collapsed="false">
      <c r="A2072" s="295" t="s">
        <v>2452</v>
      </c>
      <c r="B2072" s="295" t="s">
        <v>2453</v>
      </c>
      <c r="C2072" s="295" t="s">
        <v>67</v>
      </c>
      <c r="D2072" s="296" t="n">
        <v>14.76</v>
      </c>
      <c r="E2072" s="296" t="n">
        <v>12.08</v>
      </c>
    </row>
    <row r="2073" customFormat="false" ht="15" hidden="false" customHeight="false" outlineLevel="0" collapsed="false">
      <c r="A2073" s="295" t="n">
        <v>83518</v>
      </c>
      <c r="B2073" s="295" t="s">
        <v>2454</v>
      </c>
      <c r="C2073" s="295" t="s">
        <v>1454</v>
      </c>
      <c r="D2073" s="296" t="n">
        <v>93.8</v>
      </c>
      <c r="E2073" s="296" t="n">
        <v>214.89</v>
      </c>
    </row>
    <row r="2074" customFormat="false" ht="15" hidden="false" customHeight="false" outlineLevel="0" collapsed="false">
      <c r="A2074" s="295" t="n">
        <v>95467</v>
      </c>
      <c r="B2074" s="295" t="s">
        <v>2455</v>
      </c>
      <c r="C2074" s="295" t="s">
        <v>1454</v>
      </c>
      <c r="D2074" s="296" t="n">
        <v>157.2</v>
      </c>
      <c r="E2074" s="296" t="n">
        <v>182.99</v>
      </c>
    </row>
    <row r="2075" customFormat="false" ht="15" hidden="false" customHeight="false" outlineLevel="0" collapsed="false">
      <c r="A2075" s="295" t="n">
        <v>68328</v>
      </c>
      <c r="B2075" s="295" t="s">
        <v>2456</v>
      </c>
      <c r="C2075" s="295" t="s">
        <v>67</v>
      </c>
      <c r="D2075" s="296" t="n">
        <v>1.32</v>
      </c>
      <c r="E2075" s="296" t="n">
        <v>10.6</v>
      </c>
    </row>
    <row r="2076" customFormat="false" ht="15" hidden="false" customHeight="false" outlineLevel="0" collapsed="false">
      <c r="A2076" s="295" t="s">
        <v>2457</v>
      </c>
      <c r="B2076" s="295" t="s">
        <v>2458</v>
      </c>
      <c r="C2076" s="295" t="s">
        <v>107</v>
      </c>
      <c r="D2076" s="296" t="n">
        <v>2.83</v>
      </c>
      <c r="E2076" s="296" t="n">
        <v>236.12</v>
      </c>
    </row>
    <row r="2077" customFormat="false" ht="15" hidden="false" customHeight="false" outlineLevel="0" collapsed="false">
      <c r="A2077" s="295" t="s">
        <v>2459</v>
      </c>
      <c r="B2077" s="295" t="s">
        <v>2460</v>
      </c>
      <c r="C2077" s="295" t="s">
        <v>107</v>
      </c>
      <c r="D2077" s="296" t="n">
        <v>6.54</v>
      </c>
      <c r="E2077" s="296" t="n">
        <v>12</v>
      </c>
    </row>
    <row r="2078" customFormat="false" ht="15" hidden="false" customHeight="false" outlineLevel="0" collapsed="false">
      <c r="A2078" s="295" t="n">
        <v>79471</v>
      </c>
      <c r="B2078" s="295" t="s">
        <v>2461</v>
      </c>
      <c r="C2078" s="295" t="s">
        <v>365</v>
      </c>
      <c r="D2078" s="296" t="n">
        <v>8.31</v>
      </c>
      <c r="E2078" s="296" t="n">
        <v>47.47</v>
      </c>
    </row>
    <row r="2079" customFormat="false" ht="15" hidden="false" customHeight="false" outlineLevel="0" collapsed="false">
      <c r="A2079" s="295" t="n">
        <v>93182</v>
      </c>
      <c r="B2079" s="295" t="s">
        <v>2462</v>
      </c>
      <c r="C2079" s="295" t="s">
        <v>107</v>
      </c>
      <c r="D2079" s="296" t="n">
        <v>5.57</v>
      </c>
      <c r="E2079" s="296" t="n">
        <v>15.54</v>
      </c>
    </row>
    <row r="2080" customFormat="false" ht="15" hidden="false" customHeight="false" outlineLevel="0" collapsed="false">
      <c r="A2080" s="295" t="n">
        <v>93183</v>
      </c>
      <c r="B2080" s="295" t="s">
        <v>2463</v>
      </c>
      <c r="C2080" s="295" t="s">
        <v>107</v>
      </c>
      <c r="D2080" s="296" t="n">
        <v>6.31</v>
      </c>
      <c r="E2080" s="296" t="n">
        <v>20.38</v>
      </c>
    </row>
    <row r="2081" customFormat="false" ht="15" hidden="false" customHeight="false" outlineLevel="0" collapsed="false">
      <c r="A2081" s="295" t="n">
        <v>93184</v>
      </c>
      <c r="B2081" s="295" t="s">
        <v>2464</v>
      </c>
      <c r="C2081" s="295" t="s">
        <v>107</v>
      </c>
      <c r="D2081" s="296" t="n">
        <v>4.77</v>
      </c>
      <c r="E2081" s="296" t="n">
        <v>11.45</v>
      </c>
    </row>
    <row r="2082" customFormat="false" ht="15" hidden="false" customHeight="false" outlineLevel="0" collapsed="false">
      <c r="A2082" s="295" t="n">
        <v>93185</v>
      </c>
      <c r="B2082" s="295" t="s">
        <v>2465</v>
      </c>
      <c r="C2082" s="295" t="s">
        <v>107</v>
      </c>
      <c r="D2082" s="296" t="n">
        <v>6.06</v>
      </c>
      <c r="E2082" s="296" t="n">
        <v>20.17</v>
      </c>
    </row>
    <row r="2083" customFormat="false" ht="15" hidden="false" customHeight="false" outlineLevel="0" collapsed="false">
      <c r="A2083" s="295" t="n">
        <v>93186</v>
      </c>
      <c r="B2083" s="295" t="s">
        <v>2466</v>
      </c>
      <c r="C2083" s="295" t="s">
        <v>107</v>
      </c>
      <c r="D2083" s="296" t="n">
        <v>11.85</v>
      </c>
      <c r="E2083" s="296" t="n">
        <v>26.32</v>
      </c>
    </row>
    <row r="2084" customFormat="false" ht="15" hidden="false" customHeight="false" outlineLevel="0" collapsed="false">
      <c r="A2084" s="295" t="n">
        <v>93187</v>
      </c>
      <c r="B2084" s="295" t="s">
        <v>2467</v>
      </c>
      <c r="C2084" s="295" t="s">
        <v>107</v>
      </c>
      <c r="D2084" s="296" t="n">
        <v>12.61</v>
      </c>
      <c r="E2084" s="296" t="n">
        <v>30.45</v>
      </c>
    </row>
    <row r="2085" customFormat="false" ht="15" hidden="false" customHeight="false" outlineLevel="0" collapsed="false">
      <c r="A2085" s="295" t="n">
        <v>93188</v>
      </c>
      <c r="B2085" s="295" t="s">
        <v>2468</v>
      </c>
      <c r="C2085" s="295" t="s">
        <v>107</v>
      </c>
      <c r="D2085" s="296" t="n">
        <v>11.04</v>
      </c>
      <c r="E2085" s="296" t="n">
        <v>27.58</v>
      </c>
    </row>
    <row r="2086" customFormat="false" ht="15" hidden="false" customHeight="false" outlineLevel="0" collapsed="false">
      <c r="A2086" s="295" t="n">
        <v>93189</v>
      </c>
      <c r="B2086" s="295" t="s">
        <v>2469</v>
      </c>
      <c r="C2086" s="295" t="s">
        <v>107</v>
      </c>
      <c r="D2086" s="296" t="n">
        <v>12.43</v>
      </c>
      <c r="E2086" s="296" t="n">
        <v>31.36</v>
      </c>
    </row>
    <row r="2087" customFormat="false" ht="15" hidden="false" customHeight="false" outlineLevel="0" collapsed="false">
      <c r="A2087" s="295" t="n">
        <v>93190</v>
      </c>
      <c r="B2087" s="295" t="s">
        <v>2470</v>
      </c>
      <c r="C2087" s="295" t="s">
        <v>107</v>
      </c>
      <c r="D2087" s="296" t="n">
        <v>6.82</v>
      </c>
      <c r="E2087" s="296" t="n">
        <v>21.32</v>
      </c>
    </row>
    <row r="2088" customFormat="false" ht="15" hidden="false" customHeight="false" outlineLevel="0" collapsed="false">
      <c r="A2088" s="295" t="n">
        <v>93191</v>
      </c>
      <c r="B2088" s="295" t="s">
        <v>2471</v>
      </c>
      <c r="C2088" s="295" t="s">
        <v>107</v>
      </c>
      <c r="D2088" s="296" t="n">
        <v>6.95</v>
      </c>
      <c r="E2088" s="296" t="n">
        <v>22.07</v>
      </c>
    </row>
    <row r="2089" customFormat="false" ht="15" hidden="false" customHeight="false" outlineLevel="0" collapsed="false">
      <c r="A2089" s="295" t="n">
        <v>93192</v>
      </c>
      <c r="B2089" s="295" t="s">
        <v>2472</v>
      </c>
      <c r="C2089" s="295" t="s">
        <v>107</v>
      </c>
      <c r="D2089" s="296" t="n">
        <v>6.65</v>
      </c>
      <c r="E2089" s="296" t="n">
        <v>25.96</v>
      </c>
    </row>
    <row r="2090" customFormat="false" ht="15" hidden="false" customHeight="false" outlineLevel="0" collapsed="false">
      <c r="A2090" s="295" t="n">
        <v>93193</v>
      </c>
      <c r="B2090" s="295" t="s">
        <v>2473</v>
      </c>
      <c r="C2090" s="295" t="s">
        <v>107</v>
      </c>
      <c r="D2090" s="296" t="n">
        <v>6.77</v>
      </c>
      <c r="E2090" s="296" t="n">
        <v>23.01</v>
      </c>
    </row>
    <row r="2091" customFormat="false" ht="15" hidden="false" customHeight="false" outlineLevel="0" collapsed="false">
      <c r="A2091" s="295" t="n">
        <v>93194</v>
      </c>
      <c r="B2091" s="295" t="s">
        <v>2474</v>
      </c>
      <c r="C2091" s="295" t="s">
        <v>107</v>
      </c>
      <c r="D2091" s="296" t="n">
        <v>5.52</v>
      </c>
      <c r="E2091" s="296" t="n">
        <v>15.31</v>
      </c>
    </row>
    <row r="2092" customFormat="false" ht="15" hidden="false" customHeight="false" outlineLevel="0" collapsed="false">
      <c r="A2092" s="295" t="n">
        <v>93195</v>
      </c>
      <c r="B2092" s="295" t="s">
        <v>2475</v>
      </c>
      <c r="C2092" s="295" t="s">
        <v>107</v>
      </c>
      <c r="D2092" s="296" t="n">
        <v>5.84</v>
      </c>
      <c r="E2092" s="296" t="n">
        <v>18.56</v>
      </c>
    </row>
    <row r="2093" customFormat="false" ht="15" hidden="false" customHeight="false" outlineLevel="0" collapsed="false">
      <c r="A2093" s="295" t="n">
        <v>93196</v>
      </c>
      <c r="B2093" s="295" t="s">
        <v>2476</v>
      </c>
      <c r="C2093" s="295" t="s">
        <v>107</v>
      </c>
      <c r="D2093" s="296" t="n">
        <v>11.85</v>
      </c>
      <c r="E2093" s="296" t="n">
        <v>24.12</v>
      </c>
    </row>
    <row r="2094" customFormat="false" ht="15" hidden="false" customHeight="false" outlineLevel="0" collapsed="false">
      <c r="A2094" s="295" t="n">
        <v>93197</v>
      </c>
      <c r="B2094" s="295" t="s">
        <v>2477</v>
      </c>
      <c r="C2094" s="295" t="s">
        <v>107</v>
      </c>
      <c r="D2094" s="296" t="n">
        <v>12.18</v>
      </c>
      <c r="E2094" s="296" t="n">
        <v>27.41</v>
      </c>
    </row>
    <row r="2095" customFormat="false" ht="15" hidden="false" customHeight="false" outlineLevel="0" collapsed="false">
      <c r="A2095" s="295" t="n">
        <v>93198</v>
      </c>
      <c r="B2095" s="295" t="s">
        <v>2478</v>
      </c>
      <c r="C2095" s="295" t="s">
        <v>107</v>
      </c>
      <c r="D2095" s="296" t="n">
        <v>6.82</v>
      </c>
      <c r="E2095" s="296" t="n">
        <v>18.19</v>
      </c>
    </row>
    <row r="2096" customFormat="false" ht="15" hidden="false" customHeight="false" outlineLevel="0" collapsed="false">
      <c r="A2096" s="295" t="n">
        <v>93199</v>
      </c>
      <c r="B2096" s="295" t="s">
        <v>2479</v>
      </c>
      <c r="C2096" s="295" t="s">
        <v>107</v>
      </c>
      <c r="D2096" s="296" t="n">
        <v>6.52</v>
      </c>
      <c r="E2096" s="296" t="n">
        <v>18.06</v>
      </c>
    </row>
    <row r="2097" customFormat="false" ht="15" hidden="false" customHeight="false" outlineLevel="0" collapsed="false">
      <c r="A2097" s="295" t="n">
        <v>93200</v>
      </c>
      <c r="B2097" s="295" t="s">
        <v>2480</v>
      </c>
      <c r="C2097" s="295" t="s">
        <v>107</v>
      </c>
      <c r="D2097" s="296" t="n">
        <v>0.85</v>
      </c>
      <c r="E2097" s="296" t="n">
        <v>1.11</v>
      </c>
    </row>
    <row r="2098" customFormat="false" ht="15" hidden="false" customHeight="false" outlineLevel="0" collapsed="false">
      <c r="A2098" s="295" t="n">
        <v>93201</v>
      </c>
      <c r="B2098" s="295" t="s">
        <v>2481</v>
      </c>
      <c r="C2098" s="295" t="s">
        <v>107</v>
      </c>
      <c r="D2098" s="296" t="n">
        <v>2.55</v>
      </c>
      <c r="E2098" s="296" t="n">
        <v>1.8</v>
      </c>
    </row>
    <row r="2099" customFormat="false" ht="15" hidden="false" customHeight="false" outlineLevel="0" collapsed="false">
      <c r="A2099" s="295" t="n">
        <v>93202</v>
      </c>
      <c r="B2099" s="295" t="s">
        <v>2482</v>
      </c>
      <c r="C2099" s="295" t="s">
        <v>107</v>
      </c>
      <c r="D2099" s="296" t="n">
        <v>8.65</v>
      </c>
      <c r="E2099" s="296" t="n">
        <v>7.48</v>
      </c>
    </row>
    <row r="2100" customFormat="false" ht="15" hidden="false" customHeight="false" outlineLevel="0" collapsed="false">
      <c r="A2100" s="295" t="n">
        <v>93204</v>
      </c>
      <c r="B2100" s="295" t="s">
        <v>2483</v>
      </c>
      <c r="C2100" s="295" t="s">
        <v>107</v>
      </c>
      <c r="D2100" s="296" t="n">
        <v>10.66</v>
      </c>
      <c r="E2100" s="296" t="n">
        <v>19.2</v>
      </c>
    </row>
    <row r="2101" customFormat="false" ht="15" hidden="false" customHeight="false" outlineLevel="0" collapsed="false">
      <c r="A2101" s="295" t="n">
        <v>93205</v>
      </c>
      <c r="B2101" s="295" t="s">
        <v>2484</v>
      </c>
      <c r="C2101" s="295" t="s">
        <v>107</v>
      </c>
      <c r="D2101" s="296" t="n">
        <v>6.85</v>
      </c>
      <c r="E2101" s="296" t="n">
        <v>15.84</v>
      </c>
    </row>
    <row r="2102" customFormat="false" ht="15" hidden="false" customHeight="false" outlineLevel="0" collapsed="false">
      <c r="A2102" s="295" t="n">
        <v>71623</v>
      </c>
      <c r="B2102" s="295" t="s">
        <v>2485</v>
      </c>
      <c r="C2102" s="295" t="s">
        <v>107</v>
      </c>
      <c r="D2102" s="296" t="n">
        <v>10.86</v>
      </c>
      <c r="E2102" s="296" t="n">
        <v>13.18</v>
      </c>
    </row>
    <row r="2103" customFormat="false" ht="15" hidden="false" customHeight="false" outlineLevel="0" collapsed="false">
      <c r="A2103" s="295" t="s">
        <v>2486</v>
      </c>
      <c r="B2103" s="295" t="s">
        <v>2487</v>
      </c>
      <c r="C2103" s="295" t="s">
        <v>217</v>
      </c>
      <c r="D2103" s="296" t="n">
        <v>0</v>
      </c>
      <c r="E2103" s="296" t="n">
        <v>12.69</v>
      </c>
    </row>
    <row r="2104" customFormat="false" ht="15" hidden="false" customHeight="false" outlineLevel="0" collapsed="false">
      <c r="A2104" s="295" t="n">
        <v>83513</v>
      </c>
      <c r="B2104" s="295" t="s">
        <v>2488</v>
      </c>
      <c r="C2104" s="295" t="s">
        <v>365</v>
      </c>
      <c r="D2104" s="296" t="n">
        <v>0.44</v>
      </c>
      <c r="E2104" s="296" t="n">
        <v>6.49</v>
      </c>
    </row>
    <row r="2105" customFormat="false" ht="15" hidden="false" customHeight="false" outlineLevel="0" collapsed="false">
      <c r="A2105" s="295" t="n">
        <v>83514</v>
      </c>
      <c r="B2105" s="295" t="s">
        <v>2489</v>
      </c>
      <c r="C2105" s="295" t="s">
        <v>365</v>
      </c>
      <c r="D2105" s="296" t="n">
        <v>0.14</v>
      </c>
      <c r="E2105" s="296" t="n">
        <v>5.88</v>
      </c>
    </row>
    <row r="2106" customFormat="false" ht="15" hidden="false" customHeight="false" outlineLevel="0" collapsed="false">
      <c r="A2106" s="295" t="n">
        <v>84153</v>
      </c>
      <c r="B2106" s="295" t="s">
        <v>2490</v>
      </c>
      <c r="C2106" s="295" t="s">
        <v>365</v>
      </c>
      <c r="D2106" s="296" t="n">
        <v>1.52</v>
      </c>
      <c r="E2106" s="296" t="n">
        <v>39.16</v>
      </c>
    </row>
    <row r="2107" customFormat="false" ht="15" hidden="false" customHeight="false" outlineLevel="0" collapsed="false">
      <c r="A2107" s="295" t="n">
        <v>84154</v>
      </c>
      <c r="B2107" s="295" t="s">
        <v>2491</v>
      </c>
      <c r="C2107" s="295" t="s">
        <v>2492</v>
      </c>
      <c r="D2107" s="296" t="n">
        <v>1.52</v>
      </c>
      <c r="E2107" s="296" t="n">
        <v>80.87</v>
      </c>
    </row>
    <row r="2108" customFormat="false" ht="15" hidden="false" customHeight="false" outlineLevel="0" collapsed="false">
      <c r="A2108" s="295" t="n">
        <v>85233</v>
      </c>
      <c r="B2108" s="295" t="s">
        <v>2493</v>
      </c>
      <c r="C2108" s="295" t="s">
        <v>1454</v>
      </c>
      <c r="D2108" s="296" t="n">
        <v>910.51</v>
      </c>
      <c r="E2108" s="296" t="n">
        <v>1171.64</v>
      </c>
    </row>
    <row r="2109" customFormat="false" ht="15" hidden="false" customHeight="false" outlineLevel="0" collapsed="false">
      <c r="A2109" s="295" t="n">
        <v>5968</v>
      </c>
      <c r="B2109" s="295" t="s">
        <v>2494</v>
      </c>
      <c r="C2109" s="295" t="s">
        <v>67</v>
      </c>
      <c r="D2109" s="296" t="n">
        <v>18.9</v>
      </c>
      <c r="E2109" s="296" t="n">
        <v>17.34</v>
      </c>
    </row>
    <row r="2110" customFormat="false" ht="15" hidden="false" customHeight="false" outlineLevel="0" collapsed="false">
      <c r="A2110" s="295" t="n">
        <v>83731</v>
      </c>
      <c r="B2110" s="295" t="s">
        <v>2495</v>
      </c>
      <c r="C2110" s="295" t="s">
        <v>67</v>
      </c>
      <c r="D2110" s="296" t="n">
        <v>20.31</v>
      </c>
      <c r="E2110" s="296" t="n">
        <v>20.22</v>
      </c>
    </row>
    <row r="2111" customFormat="false" ht="15" hidden="false" customHeight="false" outlineLevel="0" collapsed="false">
      <c r="A2111" s="295" t="n">
        <v>83732</v>
      </c>
      <c r="B2111" s="295" t="s">
        <v>2496</v>
      </c>
      <c r="C2111" s="295" t="s">
        <v>67</v>
      </c>
      <c r="D2111" s="296" t="n">
        <v>18.64</v>
      </c>
      <c r="E2111" s="296" t="n">
        <v>12.16</v>
      </c>
    </row>
    <row r="2112" customFormat="false" ht="15" hidden="false" customHeight="false" outlineLevel="0" collapsed="false">
      <c r="A2112" s="295" t="n">
        <v>83733</v>
      </c>
      <c r="B2112" s="295" t="s">
        <v>2497</v>
      </c>
      <c r="C2112" s="295" t="s">
        <v>67</v>
      </c>
      <c r="D2112" s="296" t="n">
        <v>19.5</v>
      </c>
      <c r="E2112" s="296" t="n">
        <v>15.71</v>
      </c>
    </row>
    <row r="2113" customFormat="false" ht="15" hidden="false" customHeight="false" outlineLevel="0" collapsed="false">
      <c r="A2113" s="295" t="n">
        <v>83735</v>
      </c>
      <c r="B2113" s="295" t="s">
        <v>2498</v>
      </c>
      <c r="C2113" s="295" t="s">
        <v>67</v>
      </c>
      <c r="D2113" s="296" t="n">
        <v>14.25</v>
      </c>
      <c r="E2113" s="296" t="n">
        <v>38.95</v>
      </c>
    </row>
    <row r="2114" customFormat="false" ht="15" hidden="false" customHeight="false" outlineLevel="0" collapsed="false">
      <c r="A2114" s="295" t="n">
        <v>68053</v>
      </c>
      <c r="B2114" s="295" t="s">
        <v>2499</v>
      </c>
      <c r="C2114" s="295" t="s">
        <v>67</v>
      </c>
      <c r="D2114" s="296" t="n">
        <v>2.92</v>
      </c>
      <c r="E2114" s="296" t="n">
        <v>2.08</v>
      </c>
    </row>
    <row r="2115" customFormat="false" ht="15" hidden="false" customHeight="false" outlineLevel="0" collapsed="false">
      <c r="A2115" s="295" t="s">
        <v>2500</v>
      </c>
      <c r="B2115" s="295" t="s">
        <v>2501</v>
      </c>
      <c r="C2115" s="295" t="s">
        <v>67</v>
      </c>
      <c r="D2115" s="296" t="n">
        <v>26.24</v>
      </c>
      <c r="E2115" s="296" t="n">
        <v>61.65</v>
      </c>
    </row>
    <row r="2116" customFormat="false" ht="15" hidden="false" customHeight="false" outlineLevel="0" collapsed="false">
      <c r="A2116" s="295" t="s">
        <v>2502</v>
      </c>
      <c r="B2116" s="295" t="s">
        <v>2503</v>
      </c>
      <c r="C2116" s="295" t="s">
        <v>67</v>
      </c>
      <c r="D2116" s="296" t="n">
        <v>4.75</v>
      </c>
      <c r="E2116" s="296" t="n">
        <v>34.18</v>
      </c>
    </row>
    <row r="2117" customFormat="false" ht="15" hidden="false" customHeight="false" outlineLevel="0" collapsed="false">
      <c r="A2117" s="295" t="n">
        <v>83737</v>
      </c>
      <c r="B2117" s="295" t="s">
        <v>2504</v>
      </c>
      <c r="C2117" s="295" t="s">
        <v>67</v>
      </c>
      <c r="D2117" s="296" t="n">
        <v>10.53</v>
      </c>
      <c r="E2117" s="296" t="n">
        <v>58.04</v>
      </c>
    </row>
    <row r="2118" customFormat="false" ht="15" hidden="false" customHeight="false" outlineLevel="0" collapsed="false">
      <c r="A2118" s="295" t="n">
        <v>83738</v>
      </c>
      <c r="B2118" s="295" t="s">
        <v>2505</v>
      </c>
      <c r="C2118" s="295" t="s">
        <v>67</v>
      </c>
      <c r="D2118" s="296" t="n">
        <v>14.31</v>
      </c>
      <c r="E2118" s="296" t="n">
        <v>66.47</v>
      </c>
    </row>
    <row r="2119" customFormat="false" ht="15" hidden="false" customHeight="false" outlineLevel="0" collapsed="false">
      <c r="A2119" s="295" t="n">
        <v>83740</v>
      </c>
      <c r="B2119" s="295" t="s">
        <v>2506</v>
      </c>
      <c r="C2119" s="295" t="s">
        <v>67</v>
      </c>
      <c r="D2119" s="296" t="n">
        <v>16.21</v>
      </c>
      <c r="E2119" s="296" t="n">
        <v>21.13</v>
      </c>
    </row>
    <row r="2120" customFormat="false" ht="15" hidden="false" customHeight="false" outlineLevel="0" collapsed="false">
      <c r="A2120" s="295" t="s">
        <v>2507</v>
      </c>
      <c r="B2120" s="295" t="s">
        <v>2508</v>
      </c>
      <c r="C2120" s="295" t="s">
        <v>67</v>
      </c>
      <c r="D2120" s="296" t="n">
        <v>14.62</v>
      </c>
      <c r="E2120" s="296" t="n">
        <v>15.46</v>
      </c>
    </row>
    <row r="2121" customFormat="false" ht="15" hidden="false" customHeight="false" outlineLevel="0" collapsed="false">
      <c r="A2121" s="295" t="s">
        <v>2509</v>
      </c>
      <c r="B2121" s="295" t="s">
        <v>2510</v>
      </c>
      <c r="C2121" s="295" t="s">
        <v>67</v>
      </c>
      <c r="D2121" s="296" t="n">
        <v>29.24</v>
      </c>
      <c r="E2121" s="296" t="n">
        <v>27.66</v>
      </c>
    </row>
    <row r="2122" customFormat="false" ht="15" hidden="false" customHeight="false" outlineLevel="0" collapsed="false">
      <c r="A2122" s="295" t="n">
        <v>6225</v>
      </c>
      <c r="B2122" s="295" t="s">
        <v>2511</v>
      </c>
      <c r="C2122" s="295" t="s">
        <v>67</v>
      </c>
      <c r="D2122" s="296" t="n">
        <v>17.84</v>
      </c>
      <c r="E2122" s="296" t="n">
        <v>19.88</v>
      </c>
    </row>
    <row r="2123" customFormat="false" ht="15" hidden="false" customHeight="false" outlineLevel="0" collapsed="false">
      <c r="A2123" s="295" t="n">
        <v>72075</v>
      </c>
      <c r="B2123" s="295" t="s">
        <v>2512</v>
      </c>
      <c r="C2123" s="295" t="s">
        <v>67</v>
      </c>
      <c r="D2123" s="296" t="n">
        <v>3.76</v>
      </c>
      <c r="E2123" s="296" t="n">
        <v>6.67</v>
      </c>
    </row>
    <row r="2124" customFormat="false" ht="15" hidden="false" customHeight="false" outlineLevel="0" collapsed="false">
      <c r="A2124" s="295" t="s">
        <v>2513</v>
      </c>
      <c r="B2124" s="295" t="s">
        <v>2514</v>
      </c>
      <c r="C2124" s="295" t="s">
        <v>67</v>
      </c>
      <c r="D2124" s="296" t="n">
        <v>27.39</v>
      </c>
      <c r="E2124" s="296" t="n">
        <v>35.94</v>
      </c>
    </row>
    <row r="2125" customFormat="false" ht="15" hidden="false" customHeight="false" outlineLevel="0" collapsed="false">
      <c r="A2125" s="295" t="s">
        <v>2515</v>
      </c>
      <c r="B2125" s="295" t="s">
        <v>2516</v>
      </c>
      <c r="C2125" s="295" t="s">
        <v>67</v>
      </c>
      <c r="D2125" s="296" t="n">
        <v>29.36</v>
      </c>
      <c r="E2125" s="296" t="n">
        <v>89.22</v>
      </c>
    </row>
    <row r="2126" customFormat="false" ht="15" hidden="false" customHeight="false" outlineLevel="0" collapsed="false">
      <c r="A2126" s="295" t="s">
        <v>2517</v>
      </c>
      <c r="B2126" s="295" t="s">
        <v>2518</v>
      </c>
      <c r="C2126" s="295" t="s">
        <v>67</v>
      </c>
      <c r="D2126" s="296" t="n">
        <v>27.36</v>
      </c>
      <c r="E2126" s="296" t="n">
        <v>46.32</v>
      </c>
    </row>
    <row r="2127" customFormat="false" ht="15" hidden="false" customHeight="false" outlineLevel="0" collapsed="false">
      <c r="A2127" s="295" t="s">
        <v>2519</v>
      </c>
      <c r="B2127" s="295" t="s">
        <v>2520</v>
      </c>
      <c r="C2127" s="295" t="s">
        <v>67</v>
      </c>
      <c r="D2127" s="296" t="n">
        <v>3.93</v>
      </c>
      <c r="E2127" s="296" t="n">
        <v>5.25</v>
      </c>
    </row>
    <row r="2128" customFormat="false" ht="15" hidden="false" customHeight="false" outlineLevel="0" collapsed="false">
      <c r="A2128" s="295" t="n">
        <v>83741</v>
      </c>
      <c r="B2128" s="295" t="s">
        <v>2521</v>
      </c>
      <c r="C2128" s="295" t="s">
        <v>67</v>
      </c>
      <c r="D2128" s="296" t="n">
        <v>17.55</v>
      </c>
      <c r="E2128" s="296" t="n">
        <v>70.42</v>
      </c>
    </row>
    <row r="2129" customFormat="false" ht="15" hidden="false" customHeight="false" outlineLevel="0" collapsed="false">
      <c r="A2129" s="295" t="n">
        <v>83742</v>
      </c>
      <c r="B2129" s="295" t="s">
        <v>2522</v>
      </c>
      <c r="C2129" s="295" t="s">
        <v>67</v>
      </c>
      <c r="D2129" s="296" t="n">
        <v>9.78</v>
      </c>
      <c r="E2129" s="296" t="n">
        <v>13.56</v>
      </c>
    </row>
    <row r="2130" customFormat="false" ht="15" hidden="false" customHeight="false" outlineLevel="0" collapsed="false">
      <c r="A2130" s="295" t="n">
        <v>83743</v>
      </c>
      <c r="B2130" s="295" t="s">
        <v>2523</v>
      </c>
      <c r="C2130" s="295" t="s">
        <v>107</v>
      </c>
      <c r="D2130" s="296" t="n">
        <v>9.72</v>
      </c>
      <c r="E2130" s="296" t="n">
        <v>9.24</v>
      </c>
    </row>
    <row r="2131" customFormat="false" ht="15" hidden="false" customHeight="false" outlineLevel="0" collapsed="false">
      <c r="A2131" s="295" t="s">
        <v>2524</v>
      </c>
      <c r="B2131" s="295" t="s">
        <v>2525</v>
      </c>
      <c r="C2131" s="295" t="s">
        <v>67</v>
      </c>
      <c r="D2131" s="296" t="n">
        <v>11.72</v>
      </c>
      <c r="E2131" s="296" t="n">
        <v>14.91</v>
      </c>
    </row>
    <row r="2132" customFormat="false" ht="15" hidden="false" customHeight="false" outlineLevel="0" collapsed="false">
      <c r="A2132" s="295" t="s">
        <v>2526</v>
      </c>
      <c r="B2132" s="295" t="s">
        <v>2527</v>
      </c>
      <c r="C2132" s="295" t="s">
        <v>67</v>
      </c>
      <c r="D2132" s="296" t="n">
        <v>23.45</v>
      </c>
      <c r="E2132" s="296" t="n">
        <v>28.48</v>
      </c>
    </row>
    <row r="2133" customFormat="false" ht="15" hidden="false" customHeight="false" outlineLevel="0" collapsed="false">
      <c r="A2133" s="295" t="n">
        <v>72124</v>
      </c>
      <c r="B2133" s="295" t="s">
        <v>2528</v>
      </c>
      <c r="C2133" s="295" t="s">
        <v>2492</v>
      </c>
      <c r="D2133" s="296" t="n">
        <v>4.82</v>
      </c>
      <c r="E2133" s="296" t="n">
        <v>101.85</v>
      </c>
    </row>
    <row r="2134" customFormat="false" ht="15" hidden="false" customHeight="false" outlineLevel="0" collapsed="false">
      <c r="A2134" s="295" t="s">
        <v>2529</v>
      </c>
      <c r="B2134" s="295" t="s">
        <v>2530</v>
      </c>
      <c r="C2134" s="295" t="s">
        <v>107</v>
      </c>
      <c r="D2134" s="296" t="n">
        <v>13.43</v>
      </c>
      <c r="E2134" s="296" t="n">
        <v>37.96</v>
      </c>
    </row>
    <row r="2135" customFormat="false" ht="15" hidden="false" customHeight="false" outlineLevel="0" collapsed="false">
      <c r="A2135" s="295" t="s">
        <v>2531</v>
      </c>
      <c r="B2135" s="295" t="s">
        <v>2532</v>
      </c>
      <c r="C2135" s="295" t="s">
        <v>67</v>
      </c>
      <c r="D2135" s="296" t="n">
        <v>44.68</v>
      </c>
      <c r="E2135" s="296" t="n">
        <v>125.77</v>
      </c>
    </row>
    <row r="2136" customFormat="false" ht="15" hidden="false" customHeight="false" outlineLevel="0" collapsed="false">
      <c r="A2136" s="295" t="s">
        <v>2533</v>
      </c>
      <c r="B2136" s="295" t="s">
        <v>2534</v>
      </c>
      <c r="C2136" s="295" t="s">
        <v>107</v>
      </c>
      <c r="D2136" s="296" t="n">
        <v>12.43</v>
      </c>
      <c r="E2136" s="296" t="n">
        <v>13.62</v>
      </c>
    </row>
    <row r="2137" customFormat="false" ht="15" hidden="false" customHeight="false" outlineLevel="0" collapsed="false">
      <c r="A2137" s="295" t="s">
        <v>2535</v>
      </c>
      <c r="B2137" s="295" t="s">
        <v>2536</v>
      </c>
      <c r="C2137" s="295" t="s">
        <v>107</v>
      </c>
      <c r="D2137" s="296" t="n">
        <v>19.89</v>
      </c>
      <c r="E2137" s="296" t="n">
        <v>21.93</v>
      </c>
    </row>
    <row r="2138" customFormat="false" ht="15" hidden="false" customHeight="false" outlineLevel="0" collapsed="false">
      <c r="A2138" s="295" t="n">
        <v>91831</v>
      </c>
      <c r="B2138" s="295" t="s">
        <v>2537</v>
      </c>
      <c r="C2138" s="295" t="s">
        <v>107</v>
      </c>
      <c r="D2138" s="296" t="n">
        <v>2.42</v>
      </c>
      <c r="E2138" s="296" t="n">
        <v>2.43</v>
      </c>
    </row>
    <row r="2139" customFormat="false" ht="15" hidden="false" customHeight="false" outlineLevel="0" collapsed="false">
      <c r="A2139" s="295" t="n">
        <v>91834</v>
      </c>
      <c r="B2139" s="295" t="s">
        <v>2538</v>
      </c>
      <c r="C2139" s="295" t="s">
        <v>107</v>
      </c>
      <c r="D2139" s="296" t="n">
        <v>2.8</v>
      </c>
      <c r="E2139" s="296" t="n">
        <v>2.68</v>
      </c>
    </row>
    <row r="2140" customFormat="false" ht="15" hidden="false" customHeight="false" outlineLevel="0" collapsed="false">
      <c r="A2140" s="295" t="n">
        <v>91836</v>
      </c>
      <c r="B2140" s="295" t="s">
        <v>2539</v>
      </c>
      <c r="C2140" s="295" t="s">
        <v>107</v>
      </c>
      <c r="D2140" s="296" t="n">
        <v>3.29</v>
      </c>
      <c r="E2140" s="296" t="n">
        <v>3.75</v>
      </c>
    </row>
    <row r="2141" customFormat="false" ht="15" hidden="false" customHeight="false" outlineLevel="0" collapsed="false">
      <c r="A2141" s="295" t="n">
        <v>91842</v>
      </c>
      <c r="B2141" s="295" t="s">
        <v>2540</v>
      </c>
      <c r="C2141" s="295" t="s">
        <v>107</v>
      </c>
      <c r="D2141" s="296" t="n">
        <v>1.79</v>
      </c>
      <c r="E2141" s="296" t="n">
        <v>1.89</v>
      </c>
    </row>
    <row r="2142" customFormat="false" ht="15" hidden="false" customHeight="false" outlineLevel="0" collapsed="false">
      <c r="A2142" s="295" t="n">
        <v>91844</v>
      </c>
      <c r="B2142" s="295" t="s">
        <v>2541</v>
      </c>
      <c r="C2142" s="295" t="s">
        <v>107</v>
      </c>
      <c r="D2142" s="296" t="n">
        <v>2.16</v>
      </c>
      <c r="E2142" s="296" t="n">
        <v>2.15</v>
      </c>
    </row>
    <row r="2143" customFormat="false" ht="15" hidden="false" customHeight="false" outlineLevel="0" collapsed="false">
      <c r="A2143" s="295" t="n">
        <v>91846</v>
      </c>
      <c r="B2143" s="295" t="s">
        <v>2542</v>
      </c>
      <c r="C2143" s="295" t="s">
        <v>107</v>
      </c>
      <c r="D2143" s="296" t="n">
        <v>2.66</v>
      </c>
      <c r="E2143" s="296" t="n">
        <v>3.21</v>
      </c>
    </row>
    <row r="2144" customFormat="false" ht="15" hidden="false" customHeight="false" outlineLevel="0" collapsed="false">
      <c r="A2144" s="295" t="n">
        <v>91852</v>
      </c>
      <c r="B2144" s="295" t="s">
        <v>2543</v>
      </c>
      <c r="C2144" s="295" t="s">
        <v>107</v>
      </c>
      <c r="D2144" s="296" t="n">
        <v>3.2</v>
      </c>
      <c r="E2144" s="296" t="n">
        <v>2.42</v>
      </c>
    </row>
    <row r="2145" customFormat="false" ht="15" hidden="false" customHeight="false" outlineLevel="0" collapsed="false">
      <c r="A2145" s="295" t="n">
        <v>91854</v>
      </c>
      <c r="B2145" s="295" t="s">
        <v>2544</v>
      </c>
      <c r="C2145" s="295" t="s">
        <v>107</v>
      </c>
      <c r="D2145" s="296" t="n">
        <v>3.58</v>
      </c>
      <c r="E2145" s="296" t="n">
        <v>2.66</v>
      </c>
    </row>
    <row r="2146" customFormat="false" ht="15" hidden="false" customHeight="false" outlineLevel="0" collapsed="false">
      <c r="A2146" s="295" t="n">
        <v>91856</v>
      </c>
      <c r="B2146" s="295" t="s">
        <v>2545</v>
      </c>
      <c r="C2146" s="295" t="s">
        <v>107</v>
      </c>
      <c r="D2146" s="296" t="n">
        <v>4.07</v>
      </c>
      <c r="E2146" s="296" t="n">
        <v>3.67</v>
      </c>
    </row>
    <row r="2147" customFormat="false" ht="15" hidden="false" customHeight="false" outlineLevel="0" collapsed="false">
      <c r="A2147" s="295" t="n">
        <v>91862</v>
      </c>
      <c r="B2147" s="295" t="s">
        <v>2546</v>
      </c>
      <c r="C2147" s="295" t="s">
        <v>107</v>
      </c>
      <c r="D2147" s="296" t="n">
        <v>2.67</v>
      </c>
      <c r="E2147" s="296" t="n">
        <v>3.12</v>
      </c>
    </row>
    <row r="2148" customFormat="false" ht="15" hidden="false" customHeight="false" outlineLevel="0" collapsed="false">
      <c r="A2148" s="295" t="n">
        <v>91863</v>
      </c>
      <c r="B2148" s="295" t="s">
        <v>2547</v>
      </c>
      <c r="C2148" s="295" t="s">
        <v>107</v>
      </c>
      <c r="D2148" s="296" t="n">
        <v>3.1</v>
      </c>
      <c r="E2148" s="296" t="n">
        <v>3.71</v>
      </c>
    </row>
    <row r="2149" customFormat="false" ht="15" hidden="false" customHeight="false" outlineLevel="0" collapsed="false">
      <c r="A2149" s="295" t="n">
        <v>91864</v>
      </c>
      <c r="B2149" s="295" t="s">
        <v>2548</v>
      </c>
      <c r="C2149" s="295" t="s">
        <v>107</v>
      </c>
      <c r="D2149" s="296" t="n">
        <v>3.69</v>
      </c>
      <c r="E2149" s="296" t="n">
        <v>5.15</v>
      </c>
    </row>
    <row r="2150" customFormat="false" ht="15" hidden="false" customHeight="false" outlineLevel="0" collapsed="false">
      <c r="A2150" s="295" t="n">
        <v>91865</v>
      </c>
      <c r="B2150" s="295" t="s">
        <v>2549</v>
      </c>
      <c r="C2150" s="295" t="s">
        <v>107</v>
      </c>
      <c r="D2150" s="296" t="n">
        <v>4.39</v>
      </c>
      <c r="E2150" s="296" t="n">
        <v>6.53</v>
      </c>
    </row>
    <row r="2151" customFormat="false" ht="15" hidden="false" customHeight="false" outlineLevel="0" collapsed="false">
      <c r="A2151" s="295" t="n">
        <v>91866</v>
      </c>
      <c r="B2151" s="295" t="s">
        <v>2550</v>
      </c>
      <c r="C2151" s="295" t="s">
        <v>107</v>
      </c>
      <c r="D2151" s="296" t="n">
        <v>2.11</v>
      </c>
      <c r="E2151" s="296" t="n">
        <v>2.61</v>
      </c>
    </row>
    <row r="2152" customFormat="false" ht="15" hidden="false" customHeight="false" outlineLevel="0" collapsed="false">
      <c r="A2152" s="295" t="n">
        <v>91867</v>
      </c>
      <c r="B2152" s="295" t="s">
        <v>2551</v>
      </c>
      <c r="C2152" s="295" t="s">
        <v>107</v>
      </c>
      <c r="D2152" s="296" t="n">
        <v>2.53</v>
      </c>
      <c r="E2152" s="296" t="n">
        <v>3.22</v>
      </c>
    </row>
    <row r="2153" customFormat="false" ht="15" hidden="false" customHeight="false" outlineLevel="0" collapsed="false">
      <c r="A2153" s="295" t="n">
        <v>91868</v>
      </c>
      <c r="B2153" s="295" t="s">
        <v>2552</v>
      </c>
      <c r="C2153" s="295" t="s">
        <v>107</v>
      </c>
      <c r="D2153" s="296" t="n">
        <v>3.13</v>
      </c>
      <c r="E2153" s="296" t="n">
        <v>4.65</v>
      </c>
    </row>
    <row r="2154" customFormat="false" ht="15" hidden="false" customHeight="false" outlineLevel="0" collapsed="false">
      <c r="A2154" s="295" t="n">
        <v>91869</v>
      </c>
      <c r="B2154" s="295" t="s">
        <v>2553</v>
      </c>
      <c r="C2154" s="295" t="s">
        <v>107</v>
      </c>
      <c r="D2154" s="296" t="n">
        <v>3.83</v>
      </c>
      <c r="E2154" s="296" t="n">
        <v>6.03</v>
      </c>
    </row>
    <row r="2155" customFormat="false" ht="15" hidden="false" customHeight="false" outlineLevel="0" collapsed="false">
      <c r="A2155" s="295" t="n">
        <v>91870</v>
      </c>
      <c r="B2155" s="295" t="s">
        <v>2554</v>
      </c>
      <c r="C2155" s="295" t="s">
        <v>107</v>
      </c>
      <c r="D2155" s="296" t="n">
        <v>3.78</v>
      </c>
      <c r="E2155" s="296" t="n">
        <v>3.32</v>
      </c>
    </row>
    <row r="2156" customFormat="false" ht="15" hidden="false" customHeight="false" outlineLevel="0" collapsed="false">
      <c r="A2156" s="295" t="n">
        <v>91871</v>
      </c>
      <c r="B2156" s="295" t="s">
        <v>2555</v>
      </c>
      <c r="C2156" s="295" t="s">
        <v>107</v>
      </c>
      <c r="D2156" s="296" t="n">
        <v>4.22</v>
      </c>
      <c r="E2156" s="296" t="n">
        <v>3.94</v>
      </c>
    </row>
    <row r="2157" customFormat="false" ht="15" hidden="false" customHeight="false" outlineLevel="0" collapsed="false">
      <c r="A2157" s="295" t="n">
        <v>91872</v>
      </c>
      <c r="B2157" s="295" t="s">
        <v>2556</v>
      </c>
      <c r="C2157" s="295" t="s">
        <v>107</v>
      </c>
      <c r="D2157" s="296" t="n">
        <v>4.82</v>
      </c>
      <c r="E2157" s="296" t="n">
        <v>5.37</v>
      </c>
    </row>
    <row r="2158" customFormat="false" ht="15" hidden="false" customHeight="false" outlineLevel="0" collapsed="false">
      <c r="A2158" s="295" t="n">
        <v>91873</v>
      </c>
      <c r="B2158" s="295" t="s">
        <v>2557</v>
      </c>
      <c r="C2158" s="295" t="s">
        <v>107</v>
      </c>
      <c r="D2158" s="296" t="n">
        <v>5.49</v>
      </c>
      <c r="E2158" s="296" t="n">
        <v>6.75</v>
      </c>
    </row>
    <row r="2159" customFormat="false" ht="15" hidden="false" customHeight="false" outlineLevel="0" collapsed="false">
      <c r="A2159" s="295" t="n">
        <v>93008</v>
      </c>
      <c r="B2159" s="295" t="s">
        <v>2558</v>
      </c>
      <c r="C2159" s="295" t="s">
        <v>107</v>
      </c>
      <c r="D2159" s="296" t="n">
        <v>2.78</v>
      </c>
      <c r="E2159" s="296" t="n">
        <v>6.39</v>
      </c>
    </row>
    <row r="2160" customFormat="false" ht="15" hidden="false" customHeight="false" outlineLevel="0" collapsed="false">
      <c r="A2160" s="295" t="n">
        <v>93009</v>
      </c>
      <c r="B2160" s="295" t="s">
        <v>2559</v>
      </c>
      <c r="C2160" s="295" t="s">
        <v>107</v>
      </c>
      <c r="D2160" s="296" t="n">
        <v>3.2</v>
      </c>
      <c r="E2160" s="296" t="n">
        <v>9.85</v>
      </c>
    </row>
    <row r="2161" customFormat="false" ht="15" hidden="false" customHeight="false" outlineLevel="0" collapsed="false">
      <c r="A2161" s="295" t="n">
        <v>93010</v>
      </c>
      <c r="B2161" s="295" t="s">
        <v>2560</v>
      </c>
      <c r="C2161" s="295" t="s">
        <v>107</v>
      </c>
      <c r="D2161" s="296" t="n">
        <v>3.83</v>
      </c>
      <c r="E2161" s="296" t="n">
        <v>13.99</v>
      </c>
    </row>
    <row r="2162" customFormat="false" ht="15" hidden="false" customHeight="false" outlineLevel="0" collapsed="false">
      <c r="A2162" s="295" t="n">
        <v>93011</v>
      </c>
      <c r="B2162" s="295" t="s">
        <v>2561</v>
      </c>
      <c r="C2162" s="295" t="s">
        <v>107</v>
      </c>
      <c r="D2162" s="296" t="n">
        <v>4.25</v>
      </c>
      <c r="E2162" s="296" t="n">
        <v>17.31</v>
      </c>
    </row>
    <row r="2163" customFormat="false" ht="15" hidden="false" customHeight="false" outlineLevel="0" collapsed="false">
      <c r="A2163" s="295" t="n">
        <v>93012</v>
      </c>
      <c r="B2163" s="295" t="s">
        <v>2562</v>
      </c>
      <c r="C2163" s="295" t="s">
        <v>107</v>
      </c>
      <c r="D2163" s="296" t="n">
        <v>5.29</v>
      </c>
      <c r="E2163" s="296" t="n">
        <v>26.66</v>
      </c>
    </row>
    <row r="2164" customFormat="false" ht="15" hidden="false" customHeight="false" outlineLevel="0" collapsed="false">
      <c r="A2164" s="295" t="n">
        <v>95726</v>
      </c>
      <c r="B2164" s="295" t="s">
        <v>2563</v>
      </c>
      <c r="C2164" s="295" t="s">
        <v>107</v>
      </c>
      <c r="D2164" s="296" t="n">
        <v>1.82</v>
      </c>
      <c r="E2164" s="296" t="n">
        <v>2.08</v>
      </c>
    </row>
    <row r="2165" customFormat="false" ht="15" hidden="false" customHeight="false" outlineLevel="0" collapsed="false">
      <c r="A2165" s="295" t="n">
        <v>95727</v>
      </c>
      <c r="B2165" s="295" t="s">
        <v>2564</v>
      </c>
      <c r="C2165" s="295" t="s">
        <v>107</v>
      </c>
      <c r="D2165" s="296" t="n">
        <v>2.03</v>
      </c>
      <c r="E2165" s="296" t="n">
        <v>2.42</v>
      </c>
    </row>
    <row r="2166" customFormat="false" ht="15" hidden="false" customHeight="false" outlineLevel="0" collapsed="false">
      <c r="A2166" s="295" t="n">
        <v>95728</v>
      </c>
      <c r="B2166" s="295" t="s">
        <v>2565</v>
      </c>
      <c r="C2166" s="295" t="s">
        <v>107</v>
      </c>
      <c r="D2166" s="296" t="n">
        <v>2.31</v>
      </c>
      <c r="E2166" s="296" t="n">
        <v>3.23</v>
      </c>
    </row>
    <row r="2167" customFormat="false" ht="15" hidden="false" customHeight="false" outlineLevel="0" collapsed="false">
      <c r="A2167" s="295" t="n">
        <v>95729</v>
      </c>
      <c r="B2167" s="295" t="s">
        <v>2566</v>
      </c>
      <c r="C2167" s="295" t="s">
        <v>107</v>
      </c>
      <c r="D2167" s="296" t="n">
        <v>2.88</v>
      </c>
      <c r="E2167" s="296" t="n">
        <v>2.55</v>
      </c>
    </row>
    <row r="2168" customFormat="false" ht="15" hidden="false" customHeight="false" outlineLevel="0" collapsed="false">
      <c r="A2168" s="295" t="n">
        <v>95730</v>
      </c>
      <c r="B2168" s="295" t="s">
        <v>2567</v>
      </c>
      <c r="C2168" s="295" t="s">
        <v>107</v>
      </c>
      <c r="D2168" s="296" t="n">
        <v>3.09</v>
      </c>
      <c r="E2168" s="296" t="n">
        <v>2.88</v>
      </c>
    </row>
    <row r="2169" customFormat="false" ht="15" hidden="false" customHeight="false" outlineLevel="0" collapsed="false">
      <c r="A2169" s="295" t="n">
        <v>95731</v>
      </c>
      <c r="B2169" s="295" t="s">
        <v>2568</v>
      </c>
      <c r="C2169" s="295" t="s">
        <v>107</v>
      </c>
      <c r="D2169" s="296" t="n">
        <v>3.37</v>
      </c>
      <c r="E2169" s="296" t="n">
        <v>3.7</v>
      </c>
    </row>
    <row r="2170" customFormat="false" ht="15" hidden="false" customHeight="false" outlineLevel="0" collapsed="false">
      <c r="A2170" s="295" t="n">
        <v>95745</v>
      </c>
      <c r="B2170" s="295" t="s">
        <v>2569</v>
      </c>
      <c r="C2170" s="295" t="s">
        <v>107</v>
      </c>
      <c r="D2170" s="296" t="n">
        <v>2.76</v>
      </c>
      <c r="E2170" s="296" t="n">
        <v>11.84</v>
      </c>
    </row>
    <row r="2171" customFormat="false" ht="15" hidden="false" customHeight="false" outlineLevel="0" collapsed="false">
      <c r="A2171" s="295" t="n">
        <v>95746</v>
      </c>
      <c r="B2171" s="295" t="s">
        <v>2570</v>
      </c>
      <c r="C2171" s="295" t="s">
        <v>107</v>
      </c>
      <c r="D2171" s="296" t="n">
        <v>3.21</v>
      </c>
      <c r="E2171" s="296" t="n">
        <v>15.07</v>
      </c>
    </row>
    <row r="2172" customFormat="false" ht="15" hidden="false" customHeight="false" outlineLevel="0" collapsed="false">
      <c r="A2172" s="295" t="n">
        <v>95747</v>
      </c>
      <c r="B2172" s="295" t="s">
        <v>2571</v>
      </c>
      <c r="C2172" s="295" t="s">
        <v>107</v>
      </c>
      <c r="D2172" s="296" t="n">
        <v>3.85</v>
      </c>
      <c r="E2172" s="296" t="n">
        <v>27.72</v>
      </c>
    </row>
    <row r="2173" customFormat="false" ht="15" hidden="false" customHeight="false" outlineLevel="0" collapsed="false">
      <c r="A2173" s="295" t="n">
        <v>95748</v>
      </c>
      <c r="B2173" s="295" t="s">
        <v>2572</v>
      </c>
      <c r="C2173" s="295" t="s">
        <v>107</v>
      </c>
      <c r="D2173" s="296" t="n">
        <v>4.57</v>
      </c>
      <c r="E2173" s="296" t="n">
        <v>28.44</v>
      </c>
    </row>
    <row r="2174" customFormat="false" ht="15" hidden="false" customHeight="false" outlineLevel="0" collapsed="false">
      <c r="A2174" s="295" t="n">
        <v>95749</v>
      </c>
      <c r="B2174" s="295" t="s">
        <v>2573</v>
      </c>
      <c r="C2174" s="295" t="s">
        <v>107</v>
      </c>
      <c r="D2174" s="296" t="n">
        <v>5.09</v>
      </c>
      <c r="E2174" s="296" t="n">
        <v>12.85</v>
      </c>
    </row>
    <row r="2175" customFormat="false" ht="15" hidden="false" customHeight="false" outlineLevel="0" collapsed="false">
      <c r="A2175" s="295" t="n">
        <v>95750</v>
      </c>
      <c r="B2175" s="295" t="s">
        <v>2574</v>
      </c>
      <c r="C2175" s="295" t="s">
        <v>107</v>
      </c>
      <c r="D2175" s="296" t="n">
        <v>5.54</v>
      </c>
      <c r="E2175" s="296" t="n">
        <v>16.09</v>
      </c>
    </row>
    <row r="2176" customFormat="false" ht="15" hidden="false" customHeight="false" outlineLevel="0" collapsed="false">
      <c r="A2176" s="295" t="n">
        <v>95751</v>
      </c>
      <c r="B2176" s="295" t="s">
        <v>2575</v>
      </c>
      <c r="C2176" s="295" t="s">
        <v>107</v>
      </c>
      <c r="D2176" s="296" t="n">
        <v>6.17</v>
      </c>
      <c r="E2176" s="296" t="n">
        <v>28.74</v>
      </c>
    </row>
    <row r="2177" customFormat="false" ht="15" hidden="false" customHeight="false" outlineLevel="0" collapsed="false">
      <c r="A2177" s="295" t="n">
        <v>95752</v>
      </c>
      <c r="B2177" s="295" t="s">
        <v>2576</v>
      </c>
      <c r="C2177" s="295" t="s">
        <v>107</v>
      </c>
      <c r="D2177" s="296" t="n">
        <v>6.9</v>
      </c>
      <c r="E2177" s="296" t="n">
        <v>29.46</v>
      </c>
    </row>
    <row r="2178" customFormat="false" ht="15" hidden="false" customHeight="false" outlineLevel="0" collapsed="false">
      <c r="A2178" s="295" t="n">
        <v>72259</v>
      </c>
      <c r="B2178" s="295" t="s">
        <v>2577</v>
      </c>
      <c r="C2178" s="295" t="s">
        <v>217</v>
      </c>
      <c r="D2178" s="296" t="n">
        <v>7.46</v>
      </c>
      <c r="E2178" s="296" t="n">
        <v>5.34</v>
      </c>
    </row>
    <row r="2179" customFormat="false" ht="15" hidden="false" customHeight="false" outlineLevel="0" collapsed="false">
      <c r="A2179" s="295" t="n">
        <v>72260</v>
      </c>
      <c r="B2179" s="295" t="s">
        <v>2578</v>
      </c>
      <c r="C2179" s="295" t="s">
        <v>217</v>
      </c>
      <c r="D2179" s="296" t="n">
        <v>7.46</v>
      </c>
      <c r="E2179" s="296" t="n">
        <v>5.3</v>
      </c>
    </row>
    <row r="2180" customFormat="false" ht="15" hidden="false" customHeight="false" outlineLevel="0" collapsed="false">
      <c r="A2180" s="295" t="n">
        <v>72261</v>
      </c>
      <c r="B2180" s="295" t="s">
        <v>2579</v>
      </c>
      <c r="C2180" s="295" t="s">
        <v>217</v>
      </c>
      <c r="D2180" s="296" t="n">
        <v>7.46</v>
      </c>
      <c r="E2180" s="296" t="n">
        <v>5.89</v>
      </c>
    </row>
    <row r="2181" customFormat="false" ht="15" hidden="false" customHeight="false" outlineLevel="0" collapsed="false">
      <c r="A2181" s="295" t="n">
        <v>72262</v>
      </c>
      <c r="B2181" s="295" t="s">
        <v>2580</v>
      </c>
      <c r="C2181" s="295" t="s">
        <v>217</v>
      </c>
      <c r="D2181" s="296" t="n">
        <v>7.46</v>
      </c>
      <c r="E2181" s="296" t="n">
        <v>5.89</v>
      </c>
    </row>
    <row r="2182" customFormat="false" ht="15" hidden="false" customHeight="false" outlineLevel="0" collapsed="false">
      <c r="A2182" s="295" t="n">
        <v>72263</v>
      </c>
      <c r="B2182" s="295" t="s">
        <v>2581</v>
      </c>
      <c r="C2182" s="295" t="s">
        <v>217</v>
      </c>
      <c r="D2182" s="296" t="n">
        <v>9.94</v>
      </c>
      <c r="E2182" s="296" t="n">
        <v>7.96</v>
      </c>
    </row>
    <row r="2183" customFormat="false" ht="15" hidden="false" customHeight="false" outlineLevel="0" collapsed="false">
      <c r="A2183" s="295" t="n">
        <v>72264</v>
      </c>
      <c r="B2183" s="295" t="s">
        <v>2582</v>
      </c>
      <c r="C2183" s="295" t="s">
        <v>217</v>
      </c>
      <c r="D2183" s="296" t="n">
        <v>9.94</v>
      </c>
      <c r="E2183" s="296" t="n">
        <v>8.08</v>
      </c>
    </row>
    <row r="2184" customFormat="false" ht="15" hidden="false" customHeight="false" outlineLevel="0" collapsed="false">
      <c r="A2184" s="295" t="n">
        <v>72265</v>
      </c>
      <c r="B2184" s="295" t="s">
        <v>2583</v>
      </c>
      <c r="C2184" s="295" t="s">
        <v>217</v>
      </c>
      <c r="D2184" s="296" t="n">
        <v>9.94</v>
      </c>
      <c r="E2184" s="296" t="n">
        <v>10.92</v>
      </c>
    </row>
    <row r="2185" customFormat="false" ht="15" hidden="false" customHeight="false" outlineLevel="0" collapsed="false">
      <c r="A2185" s="295" t="n">
        <v>72266</v>
      </c>
      <c r="B2185" s="295" t="s">
        <v>2584</v>
      </c>
      <c r="C2185" s="295" t="s">
        <v>217</v>
      </c>
      <c r="D2185" s="296" t="n">
        <v>12.43</v>
      </c>
      <c r="E2185" s="296" t="n">
        <v>15.18</v>
      </c>
    </row>
    <row r="2186" customFormat="false" ht="15" hidden="false" customHeight="false" outlineLevel="0" collapsed="false">
      <c r="A2186" s="295" t="n">
        <v>72267</v>
      </c>
      <c r="B2186" s="295" t="s">
        <v>2585</v>
      </c>
      <c r="C2186" s="295" t="s">
        <v>217</v>
      </c>
      <c r="D2186" s="296" t="n">
        <v>12.43</v>
      </c>
      <c r="E2186" s="296" t="n">
        <v>15.38</v>
      </c>
    </row>
    <row r="2187" customFormat="false" ht="15" hidden="false" customHeight="false" outlineLevel="0" collapsed="false">
      <c r="A2187" s="295" t="n">
        <v>72268</v>
      </c>
      <c r="B2187" s="295" t="s">
        <v>2586</v>
      </c>
      <c r="C2187" s="295" t="s">
        <v>217</v>
      </c>
      <c r="D2187" s="296" t="n">
        <v>12.43</v>
      </c>
      <c r="E2187" s="296" t="n">
        <v>16.31</v>
      </c>
    </row>
    <row r="2188" customFormat="false" ht="15" hidden="false" customHeight="false" outlineLevel="0" collapsed="false">
      <c r="A2188" s="295" t="n">
        <v>72269</v>
      </c>
      <c r="B2188" s="295" t="s">
        <v>2587</v>
      </c>
      <c r="C2188" s="295" t="s">
        <v>217</v>
      </c>
      <c r="D2188" s="296" t="n">
        <v>12.43</v>
      </c>
      <c r="E2188" s="296" t="n">
        <v>19.78</v>
      </c>
    </row>
    <row r="2189" customFormat="false" ht="15" hidden="false" customHeight="false" outlineLevel="0" collapsed="false">
      <c r="A2189" s="295" t="n">
        <v>72270</v>
      </c>
      <c r="B2189" s="295" t="s">
        <v>2588</v>
      </c>
      <c r="C2189" s="295" t="s">
        <v>217</v>
      </c>
      <c r="D2189" s="296" t="n">
        <v>12.43</v>
      </c>
      <c r="E2189" s="296" t="n">
        <v>26.32</v>
      </c>
    </row>
    <row r="2190" customFormat="false" ht="15" hidden="false" customHeight="false" outlineLevel="0" collapsed="false">
      <c r="A2190" s="295" t="n">
        <v>72271</v>
      </c>
      <c r="B2190" s="295" t="s">
        <v>2589</v>
      </c>
      <c r="C2190" s="295" t="s">
        <v>217</v>
      </c>
      <c r="D2190" s="296" t="n">
        <v>4.97</v>
      </c>
      <c r="E2190" s="296" t="n">
        <v>5.11</v>
      </c>
    </row>
    <row r="2191" customFormat="false" ht="15" hidden="false" customHeight="false" outlineLevel="0" collapsed="false">
      <c r="A2191" s="295" t="n">
        <v>72272</v>
      </c>
      <c r="B2191" s="295" t="s">
        <v>2590</v>
      </c>
      <c r="C2191" s="295" t="s">
        <v>217</v>
      </c>
      <c r="D2191" s="296" t="n">
        <v>4.97</v>
      </c>
      <c r="E2191" s="296" t="n">
        <v>6.04</v>
      </c>
    </row>
    <row r="2192" customFormat="false" ht="15" hidden="false" customHeight="false" outlineLevel="0" collapsed="false">
      <c r="A2192" s="295" t="s">
        <v>2591</v>
      </c>
      <c r="B2192" s="295" t="s">
        <v>2592</v>
      </c>
      <c r="C2192" s="295" t="s">
        <v>217</v>
      </c>
      <c r="D2192" s="296" t="n">
        <v>19.14</v>
      </c>
      <c r="E2192" s="296" t="n">
        <v>12.29</v>
      </c>
    </row>
    <row r="2193" customFormat="false" ht="15" hidden="false" customHeight="false" outlineLevel="0" collapsed="false">
      <c r="A2193" s="295" t="s">
        <v>2593</v>
      </c>
      <c r="B2193" s="295" t="s">
        <v>2594</v>
      </c>
      <c r="C2193" s="295" t="s">
        <v>217</v>
      </c>
      <c r="D2193" s="296" t="n">
        <v>28.71</v>
      </c>
      <c r="E2193" s="296" t="n">
        <v>19.58</v>
      </c>
    </row>
    <row r="2194" customFormat="false" ht="15" hidden="false" customHeight="false" outlineLevel="0" collapsed="false">
      <c r="A2194" s="295" t="s">
        <v>2595</v>
      </c>
      <c r="B2194" s="295" t="s">
        <v>2596</v>
      </c>
      <c r="C2194" s="295" t="s">
        <v>217</v>
      </c>
      <c r="D2194" s="296" t="n">
        <v>33.5</v>
      </c>
      <c r="E2194" s="296" t="n">
        <v>66.3</v>
      </c>
    </row>
    <row r="2195" customFormat="false" ht="15" hidden="false" customHeight="false" outlineLevel="0" collapsed="false">
      <c r="A2195" s="295" t="s">
        <v>2597</v>
      </c>
      <c r="B2195" s="295" t="s">
        <v>2598</v>
      </c>
      <c r="C2195" s="295" t="s">
        <v>217</v>
      </c>
      <c r="D2195" s="296" t="n">
        <v>11.96</v>
      </c>
      <c r="E2195" s="296" t="n">
        <v>7.47</v>
      </c>
    </row>
    <row r="2196" customFormat="false" ht="15" hidden="false" customHeight="false" outlineLevel="0" collapsed="false">
      <c r="A2196" s="295" t="n">
        <v>83377</v>
      </c>
      <c r="B2196" s="295" t="s">
        <v>2599</v>
      </c>
      <c r="C2196" s="295" t="s">
        <v>217</v>
      </c>
      <c r="D2196" s="296" t="n">
        <v>0.98</v>
      </c>
      <c r="E2196" s="296" t="n">
        <v>6.63</v>
      </c>
    </row>
    <row r="2197" customFormat="false" ht="15" hidden="false" customHeight="false" outlineLevel="0" collapsed="false">
      <c r="A2197" s="295" t="n">
        <v>91874</v>
      </c>
      <c r="B2197" s="295" t="s">
        <v>2600</v>
      </c>
      <c r="C2197" s="295" t="s">
        <v>217</v>
      </c>
      <c r="D2197" s="296" t="n">
        <v>2.06</v>
      </c>
      <c r="E2197" s="296" t="n">
        <v>1.45</v>
      </c>
    </row>
    <row r="2198" customFormat="false" ht="15" hidden="false" customHeight="false" outlineLevel="0" collapsed="false">
      <c r="A2198" s="295" t="n">
        <v>91875</v>
      </c>
      <c r="B2198" s="295" t="s">
        <v>2601</v>
      </c>
      <c r="C2198" s="295" t="s">
        <v>217</v>
      </c>
      <c r="D2198" s="296" t="n">
        <v>2.66</v>
      </c>
      <c r="E2198" s="296" t="n">
        <v>1.97</v>
      </c>
    </row>
    <row r="2199" customFormat="false" ht="15" hidden="false" customHeight="false" outlineLevel="0" collapsed="false">
      <c r="A2199" s="295" t="n">
        <v>91876</v>
      </c>
      <c r="B2199" s="295" t="s">
        <v>2602</v>
      </c>
      <c r="C2199" s="295" t="s">
        <v>217</v>
      </c>
      <c r="D2199" s="296" t="n">
        <v>3.45</v>
      </c>
      <c r="E2199" s="296" t="n">
        <v>2.64</v>
      </c>
    </row>
    <row r="2200" customFormat="false" ht="15" hidden="false" customHeight="false" outlineLevel="0" collapsed="false">
      <c r="A2200" s="295" t="n">
        <v>91877</v>
      </c>
      <c r="B2200" s="295" t="s">
        <v>2603</v>
      </c>
      <c r="C2200" s="295" t="s">
        <v>217</v>
      </c>
      <c r="D2200" s="296" t="n">
        <v>4.37</v>
      </c>
      <c r="E2200" s="296" t="n">
        <v>3.67</v>
      </c>
    </row>
    <row r="2201" customFormat="false" ht="15" hidden="false" customHeight="false" outlineLevel="0" collapsed="false">
      <c r="A2201" s="295" t="n">
        <v>91878</v>
      </c>
      <c r="B2201" s="295" t="s">
        <v>2604</v>
      </c>
      <c r="C2201" s="295" t="s">
        <v>217</v>
      </c>
      <c r="D2201" s="296" t="n">
        <v>2.78</v>
      </c>
      <c r="E2201" s="296" t="n">
        <v>1.77</v>
      </c>
    </row>
    <row r="2202" customFormat="false" ht="15" hidden="false" customHeight="false" outlineLevel="0" collapsed="false">
      <c r="A2202" s="295" t="n">
        <v>91879</v>
      </c>
      <c r="B2202" s="295" t="s">
        <v>2605</v>
      </c>
      <c r="C2202" s="295" t="s">
        <v>217</v>
      </c>
      <c r="D2202" s="296" t="n">
        <v>3.35</v>
      </c>
      <c r="E2202" s="296" t="n">
        <v>2.28</v>
      </c>
    </row>
    <row r="2203" customFormat="false" ht="15" hidden="false" customHeight="false" outlineLevel="0" collapsed="false">
      <c r="A2203" s="295" t="n">
        <v>91880</v>
      </c>
      <c r="B2203" s="295" t="s">
        <v>2606</v>
      </c>
      <c r="C2203" s="295" t="s">
        <v>217</v>
      </c>
      <c r="D2203" s="296" t="n">
        <v>4.17</v>
      </c>
      <c r="E2203" s="296" t="n">
        <v>2.96</v>
      </c>
    </row>
    <row r="2204" customFormat="false" ht="15" hidden="false" customHeight="false" outlineLevel="0" collapsed="false">
      <c r="A2204" s="295" t="n">
        <v>91881</v>
      </c>
      <c r="B2204" s="295" t="s">
        <v>2607</v>
      </c>
      <c r="C2204" s="295" t="s">
        <v>217</v>
      </c>
      <c r="D2204" s="296" t="n">
        <v>5.09</v>
      </c>
      <c r="E2204" s="296" t="n">
        <v>3.98</v>
      </c>
    </row>
    <row r="2205" customFormat="false" ht="15" hidden="false" customHeight="false" outlineLevel="0" collapsed="false">
      <c r="A2205" s="295" t="n">
        <v>91882</v>
      </c>
      <c r="B2205" s="295" t="s">
        <v>2608</v>
      </c>
      <c r="C2205" s="295" t="s">
        <v>217</v>
      </c>
      <c r="D2205" s="296" t="n">
        <v>3.55</v>
      </c>
      <c r="E2205" s="296" t="n">
        <v>2.1</v>
      </c>
    </row>
    <row r="2206" customFormat="false" ht="15" hidden="false" customHeight="false" outlineLevel="0" collapsed="false">
      <c r="A2206" s="295" t="n">
        <v>91884</v>
      </c>
      <c r="B2206" s="295" t="s">
        <v>2609</v>
      </c>
      <c r="C2206" s="295" t="s">
        <v>217</v>
      </c>
      <c r="D2206" s="296" t="n">
        <v>3.95</v>
      </c>
      <c r="E2206" s="296" t="n">
        <v>2.54</v>
      </c>
    </row>
    <row r="2207" customFormat="false" ht="15" hidden="false" customHeight="false" outlineLevel="0" collapsed="false">
      <c r="A2207" s="295" t="n">
        <v>91885</v>
      </c>
      <c r="B2207" s="295" t="s">
        <v>2610</v>
      </c>
      <c r="C2207" s="295" t="s">
        <v>217</v>
      </c>
      <c r="D2207" s="296" t="n">
        <v>4.52</v>
      </c>
      <c r="E2207" s="296" t="n">
        <v>3.11</v>
      </c>
    </row>
    <row r="2208" customFormat="false" ht="15" hidden="false" customHeight="false" outlineLevel="0" collapsed="false">
      <c r="A2208" s="295" t="n">
        <v>91886</v>
      </c>
      <c r="B2208" s="295" t="s">
        <v>2611</v>
      </c>
      <c r="C2208" s="295" t="s">
        <v>217</v>
      </c>
      <c r="D2208" s="296" t="n">
        <v>5.17</v>
      </c>
      <c r="E2208" s="296" t="n">
        <v>4.01</v>
      </c>
    </row>
    <row r="2209" customFormat="false" ht="15" hidden="false" customHeight="false" outlineLevel="0" collapsed="false">
      <c r="A2209" s="295" t="n">
        <v>91887</v>
      </c>
      <c r="B2209" s="295" t="s">
        <v>2612</v>
      </c>
      <c r="C2209" s="295" t="s">
        <v>217</v>
      </c>
      <c r="D2209" s="296" t="n">
        <v>3.1</v>
      </c>
      <c r="E2209" s="296" t="n">
        <v>3.2</v>
      </c>
    </row>
    <row r="2210" customFormat="false" ht="15" hidden="false" customHeight="false" outlineLevel="0" collapsed="false">
      <c r="A2210" s="295" t="n">
        <v>91888</v>
      </c>
      <c r="B2210" s="295" t="s">
        <v>2613</v>
      </c>
      <c r="C2210" s="295" t="s">
        <v>217</v>
      </c>
      <c r="D2210" s="296" t="n">
        <v>3.1</v>
      </c>
      <c r="E2210" s="296" t="n">
        <v>6.08</v>
      </c>
    </row>
    <row r="2211" customFormat="false" ht="15" hidden="false" customHeight="false" outlineLevel="0" collapsed="false">
      <c r="A2211" s="295" t="n">
        <v>91889</v>
      </c>
      <c r="B2211" s="295" t="s">
        <v>2614</v>
      </c>
      <c r="C2211" s="295" t="s">
        <v>217</v>
      </c>
      <c r="D2211" s="296" t="n">
        <v>3.1</v>
      </c>
      <c r="E2211" s="296" t="n">
        <v>3</v>
      </c>
    </row>
    <row r="2212" customFormat="false" ht="15" hidden="false" customHeight="false" outlineLevel="0" collapsed="false">
      <c r="A2212" s="295" t="n">
        <v>91890</v>
      </c>
      <c r="B2212" s="295" t="s">
        <v>2615</v>
      </c>
      <c r="C2212" s="295" t="s">
        <v>217</v>
      </c>
      <c r="D2212" s="296" t="n">
        <v>3.97</v>
      </c>
      <c r="E2212" s="296" t="n">
        <v>3.61</v>
      </c>
    </row>
    <row r="2213" customFormat="false" ht="15" hidden="false" customHeight="false" outlineLevel="0" collapsed="false">
      <c r="A2213" s="295" t="n">
        <v>91892</v>
      </c>
      <c r="B2213" s="295" t="s">
        <v>2616</v>
      </c>
      <c r="C2213" s="295" t="s">
        <v>217</v>
      </c>
      <c r="D2213" s="296" t="n">
        <v>3.97</v>
      </c>
      <c r="E2213" s="296" t="n">
        <v>4.94</v>
      </c>
    </row>
    <row r="2214" customFormat="false" ht="15" hidden="false" customHeight="false" outlineLevel="0" collapsed="false">
      <c r="A2214" s="295" t="n">
        <v>91893</v>
      </c>
      <c r="B2214" s="295" t="s">
        <v>2617</v>
      </c>
      <c r="C2214" s="295" t="s">
        <v>217</v>
      </c>
      <c r="D2214" s="296" t="n">
        <v>5.19</v>
      </c>
      <c r="E2214" s="296" t="n">
        <v>5.1</v>
      </c>
    </row>
    <row r="2215" customFormat="false" ht="15" hidden="false" customHeight="false" outlineLevel="0" collapsed="false">
      <c r="A2215" s="295" t="n">
        <v>91894</v>
      </c>
      <c r="B2215" s="295" t="s">
        <v>2618</v>
      </c>
      <c r="C2215" s="295" t="s">
        <v>217</v>
      </c>
      <c r="D2215" s="296" t="n">
        <v>5.19</v>
      </c>
      <c r="E2215" s="296" t="n">
        <v>8.04</v>
      </c>
    </row>
    <row r="2216" customFormat="false" ht="15" hidden="false" customHeight="false" outlineLevel="0" collapsed="false">
      <c r="A2216" s="295" t="n">
        <v>91896</v>
      </c>
      <c r="B2216" s="295" t="s">
        <v>2619</v>
      </c>
      <c r="C2216" s="295" t="s">
        <v>217</v>
      </c>
      <c r="D2216" s="296" t="n">
        <v>6.56</v>
      </c>
      <c r="E2216" s="296" t="n">
        <v>6.05</v>
      </c>
    </row>
    <row r="2217" customFormat="false" ht="15" hidden="false" customHeight="false" outlineLevel="0" collapsed="false">
      <c r="A2217" s="295" t="n">
        <v>91897</v>
      </c>
      <c r="B2217" s="295" t="s">
        <v>2620</v>
      </c>
      <c r="C2217" s="295" t="s">
        <v>217</v>
      </c>
      <c r="D2217" s="296" t="n">
        <v>6.56</v>
      </c>
      <c r="E2217" s="296" t="n">
        <v>14.21</v>
      </c>
    </row>
    <row r="2218" customFormat="false" ht="15" hidden="false" customHeight="false" outlineLevel="0" collapsed="false">
      <c r="A2218" s="295" t="n">
        <v>91898</v>
      </c>
      <c r="B2218" s="295" t="s">
        <v>2621</v>
      </c>
      <c r="C2218" s="295" t="s">
        <v>217</v>
      </c>
      <c r="D2218" s="296" t="n">
        <v>6.56</v>
      </c>
      <c r="E2218" s="296" t="n">
        <v>7.5</v>
      </c>
    </row>
    <row r="2219" customFormat="false" ht="15" hidden="false" customHeight="false" outlineLevel="0" collapsed="false">
      <c r="A2219" s="295" t="n">
        <v>91899</v>
      </c>
      <c r="B2219" s="295" t="s">
        <v>2622</v>
      </c>
      <c r="C2219" s="295" t="s">
        <v>217</v>
      </c>
      <c r="D2219" s="296" t="n">
        <v>4.15</v>
      </c>
      <c r="E2219" s="296" t="n">
        <v>3.65</v>
      </c>
    </row>
    <row r="2220" customFormat="false" ht="15" hidden="false" customHeight="false" outlineLevel="0" collapsed="false">
      <c r="A2220" s="295" t="n">
        <v>91900</v>
      </c>
      <c r="B2220" s="295" t="s">
        <v>2623</v>
      </c>
      <c r="C2220" s="295" t="s">
        <v>217</v>
      </c>
      <c r="D2220" s="296" t="n">
        <v>4.15</v>
      </c>
      <c r="E2220" s="296" t="n">
        <v>6.53</v>
      </c>
    </row>
    <row r="2221" customFormat="false" ht="15" hidden="false" customHeight="false" outlineLevel="0" collapsed="false">
      <c r="A2221" s="295" t="n">
        <v>91901</v>
      </c>
      <c r="B2221" s="295" t="s">
        <v>2624</v>
      </c>
      <c r="C2221" s="295" t="s">
        <v>217</v>
      </c>
      <c r="D2221" s="296" t="n">
        <v>4.15</v>
      </c>
      <c r="E2221" s="296" t="n">
        <v>3.45</v>
      </c>
    </row>
    <row r="2222" customFormat="false" ht="15" hidden="false" customHeight="false" outlineLevel="0" collapsed="false">
      <c r="A2222" s="295" t="n">
        <v>91902</v>
      </c>
      <c r="B2222" s="295" t="s">
        <v>2625</v>
      </c>
      <c r="C2222" s="295" t="s">
        <v>217</v>
      </c>
      <c r="D2222" s="296" t="n">
        <v>5.02</v>
      </c>
      <c r="E2222" s="296" t="n">
        <v>4.06</v>
      </c>
    </row>
    <row r="2223" customFormat="false" ht="15" hidden="false" customHeight="false" outlineLevel="0" collapsed="false">
      <c r="A2223" s="295" t="n">
        <v>91904</v>
      </c>
      <c r="B2223" s="295" t="s">
        <v>2626</v>
      </c>
      <c r="C2223" s="295" t="s">
        <v>217</v>
      </c>
      <c r="D2223" s="296" t="n">
        <v>5.02</v>
      </c>
      <c r="E2223" s="296" t="n">
        <v>5.39</v>
      </c>
    </row>
    <row r="2224" customFormat="false" ht="15" hidden="false" customHeight="false" outlineLevel="0" collapsed="false">
      <c r="A2224" s="295" t="n">
        <v>91905</v>
      </c>
      <c r="B2224" s="295" t="s">
        <v>2627</v>
      </c>
      <c r="C2224" s="295" t="s">
        <v>217</v>
      </c>
      <c r="D2224" s="296" t="n">
        <v>6.24</v>
      </c>
      <c r="E2224" s="296" t="n">
        <v>5.55</v>
      </c>
    </row>
    <row r="2225" customFormat="false" ht="15" hidden="false" customHeight="false" outlineLevel="0" collapsed="false">
      <c r="A2225" s="295" t="n">
        <v>91906</v>
      </c>
      <c r="B2225" s="295" t="s">
        <v>2628</v>
      </c>
      <c r="C2225" s="295" t="s">
        <v>217</v>
      </c>
      <c r="D2225" s="296" t="n">
        <v>6.24</v>
      </c>
      <c r="E2225" s="296" t="n">
        <v>8.49</v>
      </c>
    </row>
    <row r="2226" customFormat="false" ht="15" hidden="false" customHeight="false" outlineLevel="0" collapsed="false">
      <c r="A2226" s="295" t="n">
        <v>91908</v>
      </c>
      <c r="B2226" s="295" t="s">
        <v>2629</v>
      </c>
      <c r="C2226" s="295" t="s">
        <v>217</v>
      </c>
      <c r="D2226" s="296" t="n">
        <v>7.63</v>
      </c>
      <c r="E2226" s="296" t="n">
        <v>6.52</v>
      </c>
    </row>
    <row r="2227" customFormat="false" ht="15" hidden="false" customHeight="false" outlineLevel="0" collapsed="false">
      <c r="A2227" s="295" t="n">
        <v>91909</v>
      </c>
      <c r="B2227" s="295" t="s">
        <v>2630</v>
      </c>
      <c r="C2227" s="295" t="s">
        <v>217</v>
      </c>
      <c r="D2227" s="296" t="n">
        <v>7.63</v>
      </c>
      <c r="E2227" s="296" t="n">
        <v>14.68</v>
      </c>
    </row>
    <row r="2228" customFormat="false" ht="15" hidden="false" customHeight="false" outlineLevel="0" collapsed="false">
      <c r="A2228" s="295" t="n">
        <v>91910</v>
      </c>
      <c r="B2228" s="295" t="s">
        <v>2631</v>
      </c>
      <c r="C2228" s="295" t="s">
        <v>217</v>
      </c>
      <c r="D2228" s="296" t="n">
        <v>7.63</v>
      </c>
      <c r="E2228" s="296" t="n">
        <v>7.97</v>
      </c>
    </row>
    <row r="2229" customFormat="false" ht="15" hidden="false" customHeight="false" outlineLevel="0" collapsed="false">
      <c r="A2229" s="295" t="n">
        <v>91911</v>
      </c>
      <c r="B2229" s="295" t="s">
        <v>2632</v>
      </c>
      <c r="C2229" s="295" t="s">
        <v>217</v>
      </c>
      <c r="D2229" s="296" t="n">
        <v>5.34</v>
      </c>
      <c r="E2229" s="296" t="n">
        <v>4.17</v>
      </c>
    </row>
    <row r="2230" customFormat="false" ht="15" hidden="false" customHeight="false" outlineLevel="0" collapsed="false">
      <c r="A2230" s="295" t="n">
        <v>91912</v>
      </c>
      <c r="B2230" s="295" t="s">
        <v>2633</v>
      </c>
      <c r="C2230" s="295" t="s">
        <v>217</v>
      </c>
      <c r="D2230" s="296" t="n">
        <v>5.34</v>
      </c>
      <c r="E2230" s="296" t="n">
        <v>7.06</v>
      </c>
    </row>
    <row r="2231" customFormat="false" ht="15" hidden="false" customHeight="false" outlineLevel="0" collapsed="false">
      <c r="A2231" s="295" t="n">
        <v>91913</v>
      </c>
      <c r="B2231" s="295" t="s">
        <v>2634</v>
      </c>
      <c r="C2231" s="295" t="s">
        <v>217</v>
      </c>
      <c r="D2231" s="296" t="n">
        <v>5.34</v>
      </c>
      <c r="E2231" s="296" t="n">
        <v>3.98</v>
      </c>
    </row>
    <row r="2232" customFormat="false" ht="15" hidden="false" customHeight="false" outlineLevel="0" collapsed="false">
      <c r="A2232" s="295" t="n">
        <v>91914</v>
      </c>
      <c r="B2232" s="295" t="s">
        <v>2635</v>
      </c>
      <c r="C2232" s="295" t="s">
        <v>217</v>
      </c>
      <c r="D2232" s="296" t="n">
        <v>5.94</v>
      </c>
      <c r="E2232" s="296" t="n">
        <v>4.46</v>
      </c>
    </row>
    <row r="2233" customFormat="false" ht="15" hidden="false" customHeight="false" outlineLevel="0" collapsed="false">
      <c r="A2233" s="295" t="n">
        <v>91916</v>
      </c>
      <c r="B2233" s="295" t="s">
        <v>2636</v>
      </c>
      <c r="C2233" s="295" t="s">
        <v>217</v>
      </c>
      <c r="D2233" s="296" t="n">
        <v>5.94</v>
      </c>
      <c r="E2233" s="296" t="n">
        <v>5.79</v>
      </c>
    </row>
    <row r="2234" customFormat="false" ht="15" hidden="false" customHeight="false" outlineLevel="0" collapsed="false">
      <c r="A2234" s="295" t="n">
        <v>91917</v>
      </c>
      <c r="B2234" s="295" t="s">
        <v>2637</v>
      </c>
      <c r="C2234" s="295" t="s">
        <v>217</v>
      </c>
      <c r="D2234" s="296" t="n">
        <v>6.78</v>
      </c>
      <c r="E2234" s="296" t="n">
        <v>5.79</v>
      </c>
    </row>
    <row r="2235" customFormat="false" ht="15" hidden="false" customHeight="false" outlineLevel="0" collapsed="false">
      <c r="A2235" s="295" t="n">
        <v>91918</v>
      </c>
      <c r="B2235" s="295" t="s">
        <v>2638</v>
      </c>
      <c r="C2235" s="295" t="s">
        <v>217</v>
      </c>
      <c r="D2235" s="296" t="n">
        <v>6.78</v>
      </c>
      <c r="E2235" s="296" t="n">
        <v>8.73</v>
      </c>
    </row>
    <row r="2236" customFormat="false" ht="15" hidden="false" customHeight="false" outlineLevel="0" collapsed="false">
      <c r="A2236" s="295" t="n">
        <v>91920</v>
      </c>
      <c r="B2236" s="295" t="s">
        <v>2639</v>
      </c>
      <c r="C2236" s="295" t="s">
        <v>217</v>
      </c>
      <c r="D2236" s="296" t="n">
        <v>7.75</v>
      </c>
      <c r="E2236" s="296" t="n">
        <v>6.58</v>
      </c>
    </row>
    <row r="2237" customFormat="false" ht="15" hidden="false" customHeight="false" outlineLevel="0" collapsed="false">
      <c r="A2237" s="295" t="n">
        <v>91921</v>
      </c>
      <c r="B2237" s="295" t="s">
        <v>2640</v>
      </c>
      <c r="C2237" s="295" t="s">
        <v>217</v>
      </c>
      <c r="D2237" s="296" t="n">
        <v>7.75</v>
      </c>
      <c r="E2237" s="296" t="n">
        <v>14.73</v>
      </c>
    </row>
    <row r="2238" customFormat="false" ht="15" hidden="false" customHeight="false" outlineLevel="0" collapsed="false">
      <c r="A2238" s="295" t="n">
        <v>91922</v>
      </c>
      <c r="B2238" s="295" t="s">
        <v>2641</v>
      </c>
      <c r="C2238" s="295" t="s">
        <v>217</v>
      </c>
      <c r="D2238" s="296" t="n">
        <v>7.75</v>
      </c>
      <c r="E2238" s="296" t="n">
        <v>8.03</v>
      </c>
    </row>
    <row r="2239" customFormat="false" ht="15" hidden="false" customHeight="false" outlineLevel="0" collapsed="false">
      <c r="A2239" s="295" t="n">
        <v>93013</v>
      </c>
      <c r="B2239" s="295" t="s">
        <v>2642</v>
      </c>
      <c r="C2239" s="295" t="s">
        <v>217</v>
      </c>
      <c r="D2239" s="296" t="n">
        <v>5.57</v>
      </c>
      <c r="E2239" s="296" t="n">
        <v>4.84</v>
      </c>
    </row>
    <row r="2240" customFormat="false" ht="15" hidden="false" customHeight="false" outlineLevel="0" collapsed="false">
      <c r="A2240" s="295" t="n">
        <v>93014</v>
      </c>
      <c r="B2240" s="295" t="s">
        <v>2643</v>
      </c>
      <c r="C2240" s="295" t="s">
        <v>217</v>
      </c>
      <c r="D2240" s="296" t="n">
        <v>6.41</v>
      </c>
      <c r="E2240" s="296" t="n">
        <v>6.29</v>
      </c>
    </row>
    <row r="2241" customFormat="false" ht="15" hidden="false" customHeight="false" outlineLevel="0" collapsed="false">
      <c r="A2241" s="295" t="n">
        <v>93015</v>
      </c>
      <c r="B2241" s="295" t="s">
        <v>2644</v>
      </c>
      <c r="C2241" s="295" t="s">
        <v>217</v>
      </c>
      <c r="D2241" s="296" t="n">
        <v>7.66</v>
      </c>
      <c r="E2241" s="296" t="n">
        <v>11.09</v>
      </c>
    </row>
    <row r="2242" customFormat="false" ht="15" hidden="false" customHeight="false" outlineLevel="0" collapsed="false">
      <c r="A2242" s="295" t="n">
        <v>93016</v>
      </c>
      <c r="B2242" s="295" t="s">
        <v>2645</v>
      </c>
      <c r="C2242" s="295" t="s">
        <v>217</v>
      </c>
      <c r="D2242" s="296" t="n">
        <v>8.5</v>
      </c>
      <c r="E2242" s="296" t="n">
        <v>14.12</v>
      </c>
    </row>
    <row r="2243" customFormat="false" ht="15" hidden="false" customHeight="false" outlineLevel="0" collapsed="false">
      <c r="A2243" s="295" t="n">
        <v>93017</v>
      </c>
      <c r="B2243" s="295" t="s">
        <v>2646</v>
      </c>
      <c r="C2243" s="295" t="s">
        <v>217</v>
      </c>
      <c r="D2243" s="296" t="n">
        <v>10.59</v>
      </c>
      <c r="E2243" s="296" t="n">
        <v>22.91</v>
      </c>
    </row>
    <row r="2244" customFormat="false" ht="15" hidden="false" customHeight="false" outlineLevel="0" collapsed="false">
      <c r="A2244" s="295" t="n">
        <v>93018</v>
      </c>
      <c r="B2244" s="295" t="s">
        <v>2647</v>
      </c>
      <c r="C2244" s="295" t="s">
        <v>217</v>
      </c>
      <c r="D2244" s="296" t="n">
        <v>8.35</v>
      </c>
      <c r="E2244" s="296" t="n">
        <v>7.51</v>
      </c>
    </row>
    <row r="2245" customFormat="false" ht="15" hidden="false" customHeight="false" outlineLevel="0" collapsed="false">
      <c r="A2245" s="295" t="n">
        <v>93019</v>
      </c>
      <c r="B2245" s="295" t="s">
        <v>2648</v>
      </c>
      <c r="C2245" s="295" t="s">
        <v>217</v>
      </c>
      <c r="D2245" s="296" t="n">
        <v>8.35</v>
      </c>
      <c r="E2245" s="296" t="n">
        <v>16.65</v>
      </c>
    </row>
    <row r="2246" customFormat="false" ht="15" hidden="false" customHeight="false" outlineLevel="0" collapsed="false">
      <c r="A2246" s="295" t="n">
        <v>93020</v>
      </c>
      <c r="B2246" s="295" t="s">
        <v>2649</v>
      </c>
      <c r="C2246" s="295" t="s">
        <v>217</v>
      </c>
      <c r="D2246" s="296" t="n">
        <v>9.62</v>
      </c>
      <c r="E2246" s="296" t="n">
        <v>10.47</v>
      </c>
    </row>
    <row r="2247" customFormat="false" ht="15" hidden="false" customHeight="false" outlineLevel="0" collapsed="false">
      <c r="A2247" s="295" t="n">
        <v>93021</v>
      </c>
      <c r="B2247" s="295" t="s">
        <v>2650</v>
      </c>
      <c r="C2247" s="295" t="s">
        <v>217</v>
      </c>
      <c r="D2247" s="296" t="n">
        <v>9.62</v>
      </c>
      <c r="E2247" s="296" t="n">
        <v>21.37</v>
      </c>
    </row>
    <row r="2248" customFormat="false" ht="15" hidden="false" customHeight="false" outlineLevel="0" collapsed="false">
      <c r="A2248" s="295" t="n">
        <v>93022</v>
      </c>
      <c r="B2248" s="295" t="s">
        <v>2651</v>
      </c>
      <c r="C2248" s="295" t="s">
        <v>217</v>
      </c>
      <c r="D2248" s="296" t="n">
        <v>11.51</v>
      </c>
      <c r="E2248" s="296" t="n">
        <v>21.02</v>
      </c>
    </row>
    <row r="2249" customFormat="false" ht="15" hidden="false" customHeight="false" outlineLevel="0" collapsed="false">
      <c r="A2249" s="295" t="n">
        <v>93023</v>
      </c>
      <c r="B2249" s="295" t="s">
        <v>2652</v>
      </c>
      <c r="C2249" s="295" t="s">
        <v>217</v>
      </c>
      <c r="D2249" s="296" t="n">
        <v>11.51</v>
      </c>
      <c r="E2249" s="296" t="n">
        <v>24.64</v>
      </c>
    </row>
    <row r="2250" customFormat="false" ht="15" hidden="false" customHeight="false" outlineLevel="0" collapsed="false">
      <c r="A2250" s="295" t="n">
        <v>93024</v>
      </c>
      <c r="B2250" s="295" t="s">
        <v>2653</v>
      </c>
      <c r="C2250" s="295" t="s">
        <v>217</v>
      </c>
      <c r="D2250" s="296" t="n">
        <v>12.75</v>
      </c>
      <c r="E2250" s="296" t="n">
        <v>21.58</v>
      </c>
    </row>
    <row r="2251" customFormat="false" ht="15" hidden="false" customHeight="false" outlineLevel="0" collapsed="false">
      <c r="A2251" s="295" t="n">
        <v>93025</v>
      </c>
      <c r="B2251" s="295" t="s">
        <v>2654</v>
      </c>
      <c r="C2251" s="295" t="s">
        <v>217</v>
      </c>
      <c r="D2251" s="296" t="n">
        <v>12.75</v>
      </c>
      <c r="E2251" s="296" t="n">
        <v>51.99</v>
      </c>
    </row>
    <row r="2252" customFormat="false" ht="15" hidden="false" customHeight="false" outlineLevel="0" collapsed="false">
      <c r="A2252" s="295" t="n">
        <v>93026</v>
      </c>
      <c r="B2252" s="295" t="s">
        <v>2655</v>
      </c>
      <c r="C2252" s="295" t="s">
        <v>217</v>
      </c>
      <c r="D2252" s="296" t="n">
        <v>15.89</v>
      </c>
      <c r="E2252" s="296" t="n">
        <v>39.11</v>
      </c>
    </row>
    <row r="2253" customFormat="false" ht="15" hidden="false" customHeight="false" outlineLevel="0" collapsed="false">
      <c r="A2253" s="295" t="n">
        <v>93027</v>
      </c>
      <c r="B2253" s="295" t="s">
        <v>2656</v>
      </c>
      <c r="C2253" s="295" t="s">
        <v>217</v>
      </c>
      <c r="D2253" s="296" t="n">
        <v>15.89</v>
      </c>
      <c r="E2253" s="296" t="n">
        <v>56.54</v>
      </c>
    </row>
    <row r="2254" customFormat="false" ht="15" hidden="false" customHeight="false" outlineLevel="0" collapsed="false">
      <c r="A2254" s="295" t="n">
        <v>72250</v>
      </c>
      <c r="B2254" s="295" t="s">
        <v>2657</v>
      </c>
      <c r="C2254" s="295" t="s">
        <v>107</v>
      </c>
      <c r="D2254" s="296" t="n">
        <v>2.48</v>
      </c>
      <c r="E2254" s="296" t="n">
        <v>4.4</v>
      </c>
    </row>
    <row r="2255" customFormat="false" ht="15" hidden="false" customHeight="false" outlineLevel="0" collapsed="false">
      <c r="A2255" s="295" t="n">
        <v>72251</v>
      </c>
      <c r="B2255" s="295" t="s">
        <v>2658</v>
      </c>
      <c r="C2255" s="295" t="s">
        <v>107</v>
      </c>
      <c r="D2255" s="296" t="n">
        <v>3.23</v>
      </c>
      <c r="E2255" s="296" t="n">
        <v>6.67</v>
      </c>
    </row>
    <row r="2256" customFormat="false" ht="15" hidden="false" customHeight="false" outlineLevel="0" collapsed="false">
      <c r="A2256" s="295" t="n">
        <v>72252</v>
      </c>
      <c r="B2256" s="295" t="s">
        <v>2659</v>
      </c>
      <c r="C2256" s="295" t="s">
        <v>107</v>
      </c>
      <c r="D2256" s="296" t="n">
        <v>4.22</v>
      </c>
      <c r="E2256" s="296" t="n">
        <v>9.98</v>
      </c>
    </row>
    <row r="2257" customFormat="false" ht="15" hidden="false" customHeight="false" outlineLevel="0" collapsed="false">
      <c r="A2257" s="295" t="n">
        <v>72253</v>
      </c>
      <c r="B2257" s="295" t="s">
        <v>2660</v>
      </c>
      <c r="C2257" s="295" t="s">
        <v>107</v>
      </c>
      <c r="D2257" s="296" t="n">
        <v>5.22</v>
      </c>
      <c r="E2257" s="296" t="n">
        <v>13.51</v>
      </c>
    </row>
    <row r="2258" customFormat="false" ht="15" hidden="false" customHeight="false" outlineLevel="0" collapsed="false">
      <c r="A2258" s="295" t="n">
        <v>72254</v>
      </c>
      <c r="B2258" s="295" t="s">
        <v>2661</v>
      </c>
      <c r="C2258" s="295" t="s">
        <v>107</v>
      </c>
      <c r="D2258" s="296" t="n">
        <v>7.7</v>
      </c>
      <c r="E2258" s="296" t="n">
        <v>19.01</v>
      </c>
    </row>
    <row r="2259" customFormat="false" ht="15" hidden="false" customHeight="false" outlineLevel="0" collapsed="false">
      <c r="A2259" s="295" t="n">
        <v>72255</v>
      </c>
      <c r="B2259" s="295" t="s">
        <v>2662</v>
      </c>
      <c r="C2259" s="295" t="s">
        <v>107</v>
      </c>
      <c r="D2259" s="296" t="n">
        <v>8.45</v>
      </c>
      <c r="E2259" s="296" t="n">
        <v>25.72</v>
      </c>
    </row>
    <row r="2260" customFormat="false" ht="15" hidden="false" customHeight="false" outlineLevel="0" collapsed="false">
      <c r="A2260" s="295" t="n">
        <v>72256</v>
      </c>
      <c r="B2260" s="295" t="s">
        <v>2663</v>
      </c>
      <c r="C2260" s="295" t="s">
        <v>107</v>
      </c>
      <c r="D2260" s="296" t="n">
        <v>8.95</v>
      </c>
      <c r="E2260" s="296" t="n">
        <v>34.94</v>
      </c>
    </row>
    <row r="2261" customFormat="false" ht="15" hidden="false" customHeight="false" outlineLevel="0" collapsed="false">
      <c r="A2261" s="295" t="n">
        <v>72257</v>
      </c>
      <c r="B2261" s="295" t="s">
        <v>2664</v>
      </c>
      <c r="C2261" s="295" t="s">
        <v>107</v>
      </c>
      <c r="D2261" s="296" t="n">
        <v>11.44</v>
      </c>
      <c r="E2261" s="296" t="n">
        <v>45.64</v>
      </c>
    </row>
    <row r="2262" customFormat="false" ht="15" hidden="false" customHeight="false" outlineLevel="0" collapsed="false">
      <c r="A2262" s="295" t="n">
        <v>91924</v>
      </c>
      <c r="B2262" s="295" t="s">
        <v>2665</v>
      </c>
      <c r="C2262" s="295" t="s">
        <v>107</v>
      </c>
      <c r="D2262" s="296" t="n">
        <v>0.59</v>
      </c>
      <c r="E2262" s="296" t="n">
        <v>0.93</v>
      </c>
    </row>
    <row r="2263" customFormat="false" ht="15" hidden="false" customHeight="false" outlineLevel="0" collapsed="false">
      <c r="A2263" s="295" t="n">
        <v>91925</v>
      </c>
      <c r="B2263" s="295" t="s">
        <v>2666</v>
      </c>
      <c r="C2263" s="295" t="s">
        <v>107</v>
      </c>
      <c r="D2263" s="296" t="n">
        <v>0.59</v>
      </c>
      <c r="E2263" s="296" t="n">
        <v>1.43</v>
      </c>
    </row>
    <row r="2264" customFormat="false" ht="15" hidden="false" customHeight="false" outlineLevel="0" collapsed="false">
      <c r="A2264" s="295" t="n">
        <v>91926</v>
      </c>
      <c r="B2264" s="295" t="s">
        <v>2667</v>
      </c>
      <c r="C2264" s="295" t="s">
        <v>107</v>
      </c>
      <c r="D2264" s="296" t="n">
        <v>0.74</v>
      </c>
      <c r="E2264" s="296" t="n">
        <v>2.02</v>
      </c>
    </row>
    <row r="2265" customFormat="false" ht="15" hidden="false" customHeight="false" outlineLevel="0" collapsed="false">
      <c r="A2265" s="295" t="n">
        <v>91927</v>
      </c>
      <c r="B2265" s="295" t="s">
        <v>2668</v>
      </c>
      <c r="C2265" s="295" t="s">
        <v>107</v>
      </c>
      <c r="D2265" s="296" t="n">
        <v>0.74</v>
      </c>
      <c r="E2265" s="296" t="n">
        <v>1.94</v>
      </c>
    </row>
    <row r="2266" customFormat="false" ht="15" hidden="false" customHeight="false" outlineLevel="0" collapsed="false">
      <c r="A2266" s="295" t="n">
        <v>91928</v>
      </c>
      <c r="B2266" s="295" t="s">
        <v>2669</v>
      </c>
      <c r="C2266" s="295" t="s">
        <v>107</v>
      </c>
      <c r="D2266" s="296" t="n">
        <v>0.99</v>
      </c>
      <c r="E2266" s="296" t="n">
        <v>2.91</v>
      </c>
    </row>
    <row r="2267" customFormat="false" ht="15" hidden="false" customHeight="false" outlineLevel="0" collapsed="false">
      <c r="A2267" s="295" t="n">
        <v>91929</v>
      </c>
      <c r="B2267" s="295" t="s">
        <v>2670</v>
      </c>
      <c r="C2267" s="295" t="s">
        <v>107</v>
      </c>
      <c r="D2267" s="296" t="n">
        <v>0.99</v>
      </c>
      <c r="E2267" s="296" t="n">
        <v>2.73</v>
      </c>
    </row>
    <row r="2268" customFormat="false" ht="15" hidden="false" customHeight="false" outlineLevel="0" collapsed="false">
      <c r="A2268" s="295" t="n">
        <v>91930</v>
      </c>
      <c r="B2268" s="295" t="s">
        <v>2671</v>
      </c>
      <c r="C2268" s="295" t="s">
        <v>107</v>
      </c>
      <c r="D2268" s="296" t="n">
        <v>1.29</v>
      </c>
      <c r="E2268" s="296" t="n">
        <v>3.36</v>
      </c>
    </row>
    <row r="2269" customFormat="false" ht="15" hidden="false" customHeight="false" outlineLevel="0" collapsed="false">
      <c r="A2269" s="295" t="n">
        <v>91931</v>
      </c>
      <c r="B2269" s="295" t="s">
        <v>2672</v>
      </c>
      <c r="C2269" s="295" t="s">
        <v>107</v>
      </c>
      <c r="D2269" s="296" t="n">
        <v>1.29</v>
      </c>
      <c r="E2269" s="296" t="n">
        <v>3.69</v>
      </c>
    </row>
    <row r="2270" customFormat="false" ht="15" hidden="false" customHeight="false" outlineLevel="0" collapsed="false">
      <c r="A2270" s="295" t="n">
        <v>91932</v>
      </c>
      <c r="B2270" s="295" t="s">
        <v>2673</v>
      </c>
      <c r="C2270" s="295" t="s">
        <v>107</v>
      </c>
      <c r="D2270" s="296" t="n">
        <v>1.91</v>
      </c>
      <c r="E2270" s="296" t="n">
        <v>5.7</v>
      </c>
    </row>
    <row r="2271" customFormat="false" ht="15" hidden="false" customHeight="false" outlineLevel="0" collapsed="false">
      <c r="A2271" s="295" t="n">
        <v>91933</v>
      </c>
      <c r="B2271" s="295" t="s">
        <v>2674</v>
      </c>
      <c r="C2271" s="295" t="s">
        <v>107</v>
      </c>
      <c r="D2271" s="296" t="n">
        <v>1.91</v>
      </c>
      <c r="E2271" s="296" t="n">
        <v>5.83</v>
      </c>
    </row>
    <row r="2272" customFormat="false" ht="15" hidden="false" customHeight="false" outlineLevel="0" collapsed="false">
      <c r="A2272" s="295" t="n">
        <v>91934</v>
      </c>
      <c r="B2272" s="295" t="s">
        <v>2675</v>
      </c>
      <c r="C2272" s="295" t="s">
        <v>107</v>
      </c>
      <c r="D2272" s="296" t="n">
        <v>2.86</v>
      </c>
      <c r="E2272" s="296" t="n">
        <v>11.49</v>
      </c>
    </row>
    <row r="2273" customFormat="false" ht="15" hidden="false" customHeight="false" outlineLevel="0" collapsed="false">
      <c r="A2273" s="295" t="n">
        <v>91935</v>
      </c>
      <c r="B2273" s="295" t="s">
        <v>2676</v>
      </c>
      <c r="C2273" s="295" t="s">
        <v>107</v>
      </c>
      <c r="D2273" s="296" t="n">
        <v>2.86</v>
      </c>
      <c r="E2273" s="296" t="n">
        <v>8.9</v>
      </c>
    </row>
    <row r="2274" customFormat="false" ht="15" hidden="false" customHeight="false" outlineLevel="0" collapsed="false">
      <c r="A2274" s="295" t="n">
        <v>92979</v>
      </c>
      <c r="B2274" s="295" t="s">
        <v>2677</v>
      </c>
      <c r="C2274" s="295" t="s">
        <v>107</v>
      </c>
      <c r="D2274" s="296" t="n">
        <v>0.22</v>
      </c>
      <c r="E2274" s="296" t="n">
        <v>4.3</v>
      </c>
    </row>
    <row r="2275" customFormat="false" ht="15" hidden="false" customHeight="false" outlineLevel="0" collapsed="false">
      <c r="A2275" s="295" t="n">
        <v>92980</v>
      </c>
      <c r="B2275" s="295" t="s">
        <v>2678</v>
      </c>
      <c r="C2275" s="295" t="s">
        <v>107</v>
      </c>
      <c r="D2275" s="296" t="n">
        <v>0.22</v>
      </c>
      <c r="E2275" s="296" t="n">
        <v>4.42</v>
      </c>
    </row>
    <row r="2276" customFormat="false" ht="15" hidden="false" customHeight="false" outlineLevel="0" collapsed="false">
      <c r="A2276" s="295" t="n">
        <v>92981</v>
      </c>
      <c r="B2276" s="295" t="s">
        <v>2679</v>
      </c>
      <c r="C2276" s="295" t="s">
        <v>107</v>
      </c>
      <c r="D2276" s="296" t="n">
        <v>0.32</v>
      </c>
      <c r="E2276" s="296" t="n">
        <v>8.99</v>
      </c>
    </row>
    <row r="2277" customFormat="false" ht="15" hidden="false" customHeight="false" outlineLevel="0" collapsed="false">
      <c r="A2277" s="295" t="n">
        <v>92982</v>
      </c>
      <c r="B2277" s="295" t="s">
        <v>2680</v>
      </c>
      <c r="C2277" s="295" t="s">
        <v>107</v>
      </c>
      <c r="D2277" s="296" t="n">
        <v>0.32</v>
      </c>
      <c r="E2277" s="296" t="n">
        <v>6.75</v>
      </c>
    </row>
    <row r="2278" customFormat="false" ht="15" hidden="false" customHeight="false" outlineLevel="0" collapsed="false">
      <c r="A2278" s="295" t="n">
        <v>92983</v>
      </c>
      <c r="B2278" s="295" t="s">
        <v>2681</v>
      </c>
      <c r="C2278" s="295" t="s">
        <v>107</v>
      </c>
      <c r="D2278" s="296" t="n">
        <v>1.59</v>
      </c>
      <c r="E2278" s="296" t="n">
        <v>10.58</v>
      </c>
    </row>
    <row r="2279" customFormat="false" ht="15" hidden="false" customHeight="false" outlineLevel="0" collapsed="false">
      <c r="A2279" s="295" t="n">
        <v>92984</v>
      </c>
      <c r="B2279" s="295" t="s">
        <v>2682</v>
      </c>
      <c r="C2279" s="295" t="s">
        <v>107</v>
      </c>
      <c r="D2279" s="296" t="n">
        <v>1.59</v>
      </c>
      <c r="E2279" s="296" t="n">
        <v>10.62</v>
      </c>
    </row>
    <row r="2280" customFormat="false" ht="15" hidden="false" customHeight="false" outlineLevel="0" collapsed="false">
      <c r="A2280" s="295" t="n">
        <v>92985</v>
      </c>
      <c r="B2280" s="295" t="s">
        <v>2683</v>
      </c>
      <c r="C2280" s="295" t="s">
        <v>107</v>
      </c>
      <c r="D2280" s="296" t="n">
        <v>1.81</v>
      </c>
      <c r="E2280" s="296" t="n">
        <v>14.23</v>
      </c>
    </row>
    <row r="2281" customFormat="false" ht="15" hidden="false" customHeight="false" outlineLevel="0" collapsed="false">
      <c r="A2281" s="295" t="n">
        <v>92986</v>
      </c>
      <c r="B2281" s="295" t="s">
        <v>2684</v>
      </c>
      <c r="C2281" s="295" t="s">
        <v>107</v>
      </c>
      <c r="D2281" s="296" t="n">
        <v>1.81</v>
      </c>
      <c r="E2281" s="296" t="n">
        <v>14.48</v>
      </c>
    </row>
    <row r="2282" customFormat="false" ht="15" hidden="false" customHeight="false" outlineLevel="0" collapsed="false">
      <c r="A2282" s="295" t="n">
        <v>92987</v>
      </c>
      <c r="B2282" s="295" t="s">
        <v>2685</v>
      </c>
      <c r="C2282" s="295" t="s">
        <v>107</v>
      </c>
      <c r="D2282" s="296" t="n">
        <v>2.16</v>
      </c>
      <c r="E2282" s="296" t="n">
        <v>19.99</v>
      </c>
    </row>
    <row r="2283" customFormat="false" ht="15" hidden="false" customHeight="false" outlineLevel="0" collapsed="false">
      <c r="A2283" s="295" t="n">
        <v>92988</v>
      </c>
      <c r="B2283" s="295" t="s">
        <v>2686</v>
      </c>
      <c r="C2283" s="295" t="s">
        <v>107</v>
      </c>
      <c r="D2283" s="296" t="n">
        <v>2.16</v>
      </c>
      <c r="E2283" s="296" t="n">
        <v>20.43</v>
      </c>
    </row>
    <row r="2284" customFormat="false" ht="15" hidden="false" customHeight="false" outlineLevel="0" collapsed="false">
      <c r="A2284" s="295" t="n">
        <v>92989</v>
      </c>
      <c r="B2284" s="295" t="s">
        <v>2687</v>
      </c>
      <c r="C2284" s="295" t="s">
        <v>107</v>
      </c>
      <c r="D2284" s="296" t="n">
        <v>2.61</v>
      </c>
      <c r="E2284" s="296" t="n">
        <v>27.44</v>
      </c>
    </row>
    <row r="2285" customFormat="false" ht="15" hidden="false" customHeight="false" outlineLevel="0" collapsed="false">
      <c r="A2285" s="295" t="n">
        <v>92990</v>
      </c>
      <c r="B2285" s="295" t="s">
        <v>2688</v>
      </c>
      <c r="C2285" s="295" t="s">
        <v>107</v>
      </c>
      <c r="D2285" s="296" t="n">
        <v>2.61</v>
      </c>
      <c r="E2285" s="296" t="n">
        <v>28.13</v>
      </c>
    </row>
    <row r="2286" customFormat="false" ht="15" hidden="false" customHeight="false" outlineLevel="0" collapsed="false">
      <c r="A2286" s="295" t="n">
        <v>92991</v>
      </c>
      <c r="B2286" s="295" t="s">
        <v>2689</v>
      </c>
      <c r="C2286" s="295" t="s">
        <v>107</v>
      </c>
      <c r="D2286" s="296" t="n">
        <v>3.18</v>
      </c>
      <c r="E2286" s="296" t="n">
        <v>37.01</v>
      </c>
    </row>
    <row r="2287" customFormat="false" ht="15" hidden="false" customHeight="false" outlineLevel="0" collapsed="false">
      <c r="A2287" s="295" t="n">
        <v>92992</v>
      </c>
      <c r="B2287" s="295" t="s">
        <v>2690</v>
      </c>
      <c r="C2287" s="295" t="s">
        <v>107</v>
      </c>
      <c r="D2287" s="296" t="n">
        <v>3.18</v>
      </c>
      <c r="E2287" s="296" t="n">
        <v>37.24</v>
      </c>
    </row>
    <row r="2288" customFormat="false" ht="15" hidden="false" customHeight="false" outlineLevel="0" collapsed="false">
      <c r="A2288" s="295" t="n">
        <v>92993</v>
      </c>
      <c r="B2288" s="295" t="s">
        <v>2691</v>
      </c>
      <c r="C2288" s="295" t="s">
        <v>107</v>
      </c>
      <c r="D2288" s="296" t="n">
        <v>3.78</v>
      </c>
      <c r="E2288" s="296" t="n">
        <v>46.94</v>
      </c>
    </row>
    <row r="2289" customFormat="false" ht="15" hidden="false" customHeight="false" outlineLevel="0" collapsed="false">
      <c r="A2289" s="295" t="n">
        <v>92994</v>
      </c>
      <c r="B2289" s="295" t="s">
        <v>2692</v>
      </c>
      <c r="C2289" s="295" t="s">
        <v>107</v>
      </c>
      <c r="D2289" s="296" t="n">
        <v>3.78</v>
      </c>
      <c r="E2289" s="296" t="n">
        <v>48.3</v>
      </c>
    </row>
    <row r="2290" customFormat="false" ht="15" hidden="false" customHeight="false" outlineLevel="0" collapsed="false">
      <c r="A2290" s="295" t="n">
        <v>92995</v>
      </c>
      <c r="B2290" s="295" t="s">
        <v>2693</v>
      </c>
      <c r="C2290" s="295" t="s">
        <v>107</v>
      </c>
      <c r="D2290" s="296" t="n">
        <v>4.45</v>
      </c>
      <c r="E2290" s="296" t="n">
        <v>58.45</v>
      </c>
    </row>
    <row r="2291" customFormat="false" ht="15" hidden="false" customHeight="false" outlineLevel="0" collapsed="false">
      <c r="A2291" s="295" t="n">
        <v>92996</v>
      </c>
      <c r="B2291" s="295" t="s">
        <v>2694</v>
      </c>
      <c r="C2291" s="295" t="s">
        <v>107</v>
      </c>
      <c r="D2291" s="296" t="n">
        <v>4.45</v>
      </c>
      <c r="E2291" s="296" t="n">
        <v>59.75</v>
      </c>
    </row>
    <row r="2292" customFormat="false" ht="15" hidden="false" customHeight="false" outlineLevel="0" collapsed="false">
      <c r="A2292" s="295" t="n">
        <v>92997</v>
      </c>
      <c r="B2292" s="295" t="s">
        <v>2695</v>
      </c>
      <c r="C2292" s="295" t="s">
        <v>107</v>
      </c>
      <c r="D2292" s="296" t="n">
        <v>5.27</v>
      </c>
      <c r="E2292" s="296" t="n">
        <v>71.66</v>
      </c>
    </row>
    <row r="2293" customFormat="false" ht="15" hidden="false" customHeight="false" outlineLevel="0" collapsed="false">
      <c r="A2293" s="295" t="n">
        <v>92998</v>
      </c>
      <c r="B2293" s="295" t="s">
        <v>2696</v>
      </c>
      <c r="C2293" s="295" t="s">
        <v>107</v>
      </c>
      <c r="D2293" s="296" t="n">
        <v>5.27</v>
      </c>
      <c r="E2293" s="296" t="n">
        <v>73.16</v>
      </c>
    </row>
    <row r="2294" customFormat="false" ht="15" hidden="false" customHeight="false" outlineLevel="0" collapsed="false">
      <c r="A2294" s="295" t="n">
        <v>92999</v>
      </c>
      <c r="B2294" s="295" t="s">
        <v>2697</v>
      </c>
      <c r="C2294" s="295" t="s">
        <v>107</v>
      </c>
      <c r="D2294" s="296" t="n">
        <v>6.54</v>
      </c>
      <c r="E2294" s="296" t="n">
        <v>94.49</v>
      </c>
    </row>
    <row r="2295" customFormat="false" ht="15" hidden="false" customHeight="false" outlineLevel="0" collapsed="false">
      <c r="A2295" s="295" t="n">
        <v>93000</v>
      </c>
      <c r="B2295" s="295" t="s">
        <v>2698</v>
      </c>
      <c r="C2295" s="295" t="s">
        <v>107</v>
      </c>
      <c r="D2295" s="296" t="n">
        <v>6.54</v>
      </c>
      <c r="E2295" s="296" t="n">
        <v>96.15</v>
      </c>
    </row>
    <row r="2296" customFormat="false" ht="15" hidden="false" customHeight="false" outlineLevel="0" collapsed="false">
      <c r="A2296" s="295" t="n">
        <v>93001</v>
      </c>
      <c r="B2296" s="295" t="s">
        <v>2699</v>
      </c>
      <c r="C2296" s="295" t="s">
        <v>107</v>
      </c>
      <c r="D2296" s="296" t="n">
        <v>7.73</v>
      </c>
      <c r="E2296" s="296" t="n">
        <v>116.79</v>
      </c>
    </row>
    <row r="2297" customFormat="false" ht="15" hidden="false" customHeight="false" outlineLevel="0" collapsed="false">
      <c r="A2297" s="295" t="n">
        <v>93002</v>
      </c>
      <c r="B2297" s="295" t="s">
        <v>2700</v>
      </c>
      <c r="C2297" s="295" t="s">
        <v>107</v>
      </c>
      <c r="D2297" s="296" t="n">
        <v>7.73</v>
      </c>
      <c r="E2297" s="296" t="n">
        <v>120.13</v>
      </c>
    </row>
    <row r="2298" customFormat="false" ht="15" hidden="false" customHeight="false" outlineLevel="0" collapsed="false">
      <c r="A2298" s="295" t="n">
        <v>83443</v>
      </c>
      <c r="B2298" s="295" t="s">
        <v>2701</v>
      </c>
      <c r="C2298" s="295" t="s">
        <v>217</v>
      </c>
      <c r="D2298" s="296" t="n">
        <v>19.93</v>
      </c>
      <c r="E2298" s="296" t="n">
        <v>21.99</v>
      </c>
    </row>
    <row r="2299" customFormat="false" ht="15" hidden="false" customHeight="false" outlineLevel="0" collapsed="false">
      <c r="A2299" s="295" t="n">
        <v>83446</v>
      </c>
      <c r="B2299" s="295" t="s">
        <v>2702</v>
      </c>
      <c r="C2299" s="295" t="s">
        <v>217</v>
      </c>
      <c r="D2299" s="296" t="n">
        <v>67.48</v>
      </c>
      <c r="E2299" s="296" t="n">
        <v>71.4</v>
      </c>
    </row>
    <row r="2300" customFormat="false" ht="15" hidden="false" customHeight="false" outlineLevel="0" collapsed="false">
      <c r="A2300" s="295" t="n">
        <v>83447</v>
      </c>
      <c r="B2300" s="295" t="s">
        <v>2703</v>
      </c>
      <c r="C2300" s="295" t="s">
        <v>217</v>
      </c>
      <c r="D2300" s="296" t="n">
        <v>74.02</v>
      </c>
      <c r="E2300" s="296" t="n">
        <v>75.27</v>
      </c>
    </row>
    <row r="2301" customFormat="false" ht="15" hidden="false" customHeight="false" outlineLevel="0" collapsed="false">
      <c r="A2301" s="295" t="n">
        <v>83448</v>
      </c>
      <c r="B2301" s="295" t="s">
        <v>2704</v>
      </c>
      <c r="C2301" s="295" t="s">
        <v>217</v>
      </c>
      <c r="D2301" s="296" t="n">
        <v>112.31</v>
      </c>
      <c r="E2301" s="296" t="n">
        <v>113.4</v>
      </c>
    </row>
    <row r="2302" customFormat="false" ht="15" hidden="false" customHeight="false" outlineLevel="0" collapsed="false">
      <c r="A2302" s="295" t="n">
        <v>83449</v>
      </c>
      <c r="B2302" s="295" t="s">
        <v>2705</v>
      </c>
      <c r="C2302" s="295" t="s">
        <v>217</v>
      </c>
      <c r="D2302" s="296" t="n">
        <v>156.41</v>
      </c>
      <c r="E2302" s="296" t="n">
        <v>161.39</v>
      </c>
    </row>
    <row r="2303" customFormat="false" ht="15" hidden="false" customHeight="false" outlineLevel="0" collapsed="false">
      <c r="A2303" s="295" t="n">
        <v>83450</v>
      </c>
      <c r="B2303" s="295" t="s">
        <v>2706</v>
      </c>
      <c r="C2303" s="295" t="s">
        <v>217</v>
      </c>
      <c r="D2303" s="296" t="n">
        <v>184.61</v>
      </c>
      <c r="E2303" s="296" t="n">
        <v>193.63</v>
      </c>
    </row>
    <row r="2304" customFormat="false" ht="15" hidden="false" customHeight="false" outlineLevel="0" collapsed="false">
      <c r="A2304" s="295" t="n">
        <v>91936</v>
      </c>
      <c r="B2304" s="295" t="s">
        <v>2707</v>
      </c>
      <c r="C2304" s="295" t="s">
        <v>217</v>
      </c>
      <c r="D2304" s="296" t="n">
        <v>3.55</v>
      </c>
      <c r="E2304" s="296" t="n">
        <v>5.71</v>
      </c>
    </row>
    <row r="2305" customFormat="false" ht="15" hidden="false" customHeight="false" outlineLevel="0" collapsed="false">
      <c r="A2305" s="295" t="n">
        <v>91937</v>
      </c>
      <c r="B2305" s="295" t="s">
        <v>2708</v>
      </c>
      <c r="C2305" s="295" t="s">
        <v>217</v>
      </c>
      <c r="D2305" s="296" t="n">
        <v>3.55</v>
      </c>
      <c r="E2305" s="296" t="n">
        <v>4.43</v>
      </c>
    </row>
    <row r="2306" customFormat="false" ht="15" hidden="false" customHeight="false" outlineLevel="0" collapsed="false">
      <c r="A2306" s="295" t="n">
        <v>91939</v>
      </c>
      <c r="B2306" s="295" t="s">
        <v>2709</v>
      </c>
      <c r="C2306" s="295" t="s">
        <v>217</v>
      </c>
      <c r="D2306" s="296" t="n">
        <v>12.98</v>
      </c>
      <c r="E2306" s="296" t="n">
        <v>7.52</v>
      </c>
    </row>
    <row r="2307" customFormat="false" ht="15" hidden="false" customHeight="false" outlineLevel="0" collapsed="false">
      <c r="A2307" s="295" t="n">
        <v>91940</v>
      </c>
      <c r="B2307" s="295" t="s">
        <v>2710</v>
      </c>
      <c r="C2307" s="295" t="s">
        <v>217</v>
      </c>
      <c r="D2307" s="296" t="n">
        <v>6.21</v>
      </c>
      <c r="E2307" s="296" t="n">
        <v>4.58</v>
      </c>
    </row>
    <row r="2308" customFormat="false" ht="15" hidden="false" customHeight="false" outlineLevel="0" collapsed="false">
      <c r="A2308" s="295" t="n">
        <v>91941</v>
      </c>
      <c r="B2308" s="295" t="s">
        <v>2711</v>
      </c>
      <c r="C2308" s="295" t="s">
        <v>217</v>
      </c>
      <c r="D2308" s="296" t="n">
        <v>3.68</v>
      </c>
      <c r="E2308" s="296" t="n">
        <v>3.47</v>
      </c>
    </row>
    <row r="2309" customFormat="false" ht="15" hidden="false" customHeight="false" outlineLevel="0" collapsed="false">
      <c r="A2309" s="295" t="n">
        <v>91942</v>
      </c>
      <c r="B2309" s="295" t="s">
        <v>2712</v>
      </c>
      <c r="C2309" s="295" t="s">
        <v>217</v>
      </c>
      <c r="D2309" s="296" t="n">
        <v>14.92</v>
      </c>
      <c r="E2309" s="296" t="n">
        <v>10.04</v>
      </c>
    </row>
    <row r="2310" customFormat="false" ht="15" hidden="false" customHeight="false" outlineLevel="0" collapsed="false">
      <c r="A2310" s="295" t="n">
        <v>91943</v>
      </c>
      <c r="B2310" s="295" t="s">
        <v>2713</v>
      </c>
      <c r="C2310" s="295" t="s">
        <v>217</v>
      </c>
      <c r="D2310" s="296" t="n">
        <v>7.13</v>
      </c>
      <c r="E2310" s="296" t="n">
        <v>6.66</v>
      </c>
    </row>
    <row r="2311" customFormat="false" ht="15" hidden="false" customHeight="false" outlineLevel="0" collapsed="false">
      <c r="A2311" s="295" t="n">
        <v>91944</v>
      </c>
      <c r="B2311" s="295" t="s">
        <v>2714</v>
      </c>
      <c r="C2311" s="295" t="s">
        <v>217</v>
      </c>
      <c r="D2311" s="296" t="n">
        <v>4.22</v>
      </c>
      <c r="E2311" s="296" t="n">
        <v>5.39</v>
      </c>
    </row>
    <row r="2312" customFormat="false" ht="15" hidden="false" customHeight="false" outlineLevel="0" collapsed="false">
      <c r="A2312" s="295" t="n">
        <v>92865</v>
      </c>
      <c r="B2312" s="295" t="s">
        <v>2715</v>
      </c>
      <c r="C2312" s="295" t="s">
        <v>217</v>
      </c>
      <c r="D2312" s="296" t="n">
        <v>3.55</v>
      </c>
      <c r="E2312" s="296" t="n">
        <v>3.52</v>
      </c>
    </row>
    <row r="2313" customFormat="false" ht="15" hidden="false" customHeight="false" outlineLevel="0" collapsed="false">
      <c r="A2313" s="295" t="n">
        <v>92866</v>
      </c>
      <c r="B2313" s="295" t="s">
        <v>2716</v>
      </c>
      <c r="C2313" s="295" t="s">
        <v>217</v>
      </c>
      <c r="D2313" s="296" t="n">
        <v>3.55</v>
      </c>
      <c r="E2313" s="296" t="n">
        <v>2.57</v>
      </c>
    </row>
    <row r="2314" customFormat="false" ht="15" hidden="false" customHeight="false" outlineLevel="0" collapsed="false">
      <c r="A2314" s="295" t="n">
        <v>92867</v>
      </c>
      <c r="B2314" s="295" t="s">
        <v>2717</v>
      </c>
      <c r="C2314" s="295" t="s">
        <v>217</v>
      </c>
      <c r="D2314" s="296" t="n">
        <v>12.98</v>
      </c>
      <c r="E2314" s="296" t="n">
        <v>6.85</v>
      </c>
    </row>
    <row r="2315" customFormat="false" ht="15" hidden="false" customHeight="false" outlineLevel="0" collapsed="false">
      <c r="A2315" s="295" t="n">
        <v>92868</v>
      </c>
      <c r="B2315" s="295" t="s">
        <v>2718</v>
      </c>
      <c r="C2315" s="295" t="s">
        <v>217</v>
      </c>
      <c r="D2315" s="296" t="n">
        <v>6.21</v>
      </c>
      <c r="E2315" s="296" t="n">
        <v>3.91</v>
      </c>
    </row>
    <row r="2316" customFormat="false" ht="15" hidden="false" customHeight="false" outlineLevel="0" collapsed="false">
      <c r="A2316" s="295" t="n">
        <v>92869</v>
      </c>
      <c r="B2316" s="295" t="s">
        <v>2719</v>
      </c>
      <c r="C2316" s="295" t="s">
        <v>217</v>
      </c>
      <c r="D2316" s="296" t="n">
        <v>3.68</v>
      </c>
      <c r="E2316" s="296" t="n">
        <v>2.8</v>
      </c>
    </row>
    <row r="2317" customFormat="false" ht="15" hidden="false" customHeight="false" outlineLevel="0" collapsed="false">
      <c r="A2317" s="295" t="n">
        <v>92870</v>
      </c>
      <c r="B2317" s="295" t="s">
        <v>2720</v>
      </c>
      <c r="C2317" s="295" t="s">
        <v>217</v>
      </c>
      <c r="D2317" s="296" t="n">
        <v>14.92</v>
      </c>
      <c r="E2317" s="296" t="n">
        <v>8.82</v>
      </c>
    </row>
    <row r="2318" customFormat="false" ht="15" hidden="false" customHeight="false" outlineLevel="0" collapsed="false">
      <c r="A2318" s="295" t="n">
        <v>92871</v>
      </c>
      <c r="B2318" s="295" t="s">
        <v>2721</v>
      </c>
      <c r="C2318" s="295" t="s">
        <v>217</v>
      </c>
      <c r="D2318" s="296" t="n">
        <v>7.13</v>
      </c>
      <c r="E2318" s="296" t="n">
        <v>5.44</v>
      </c>
    </row>
    <row r="2319" customFormat="false" ht="15" hidden="false" customHeight="false" outlineLevel="0" collapsed="false">
      <c r="A2319" s="295" t="n">
        <v>92872</v>
      </c>
      <c r="B2319" s="295" t="s">
        <v>2722</v>
      </c>
      <c r="C2319" s="295" t="s">
        <v>217</v>
      </c>
      <c r="D2319" s="296" t="n">
        <v>4.22</v>
      </c>
      <c r="E2319" s="296" t="n">
        <v>4.17</v>
      </c>
    </row>
    <row r="2320" customFormat="false" ht="15" hidden="false" customHeight="false" outlineLevel="0" collapsed="false">
      <c r="A2320" s="295" t="n">
        <v>95777</v>
      </c>
      <c r="B2320" s="295" t="s">
        <v>2723</v>
      </c>
      <c r="C2320" s="295" t="s">
        <v>217</v>
      </c>
      <c r="D2320" s="296" t="n">
        <v>8.54</v>
      </c>
      <c r="E2320" s="296" t="n">
        <v>13.02</v>
      </c>
    </row>
    <row r="2321" customFormat="false" ht="15" hidden="false" customHeight="false" outlineLevel="0" collapsed="false">
      <c r="A2321" s="295" t="n">
        <v>95778</v>
      </c>
      <c r="B2321" s="295" t="s">
        <v>2724</v>
      </c>
      <c r="C2321" s="295" t="s">
        <v>217</v>
      </c>
      <c r="D2321" s="296" t="n">
        <v>8.54</v>
      </c>
      <c r="E2321" s="296" t="n">
        <v>13.55</v>
      </c>
    </row>
    <row r="2322" customFormat="false" ht="15" hidden="false" customHeight="false" outlineLevel="0" collapsed="false">
      <c r="A2322" s="295" t="n">
        <v>95779</v>
      </c>
      <c r="B2322" s="295" t="s">
        <v>2725</v>
      </c>
      <c r="C2322" s="295" t="s">
        <v>217</v>
      </c>
      <c r="D2322" s="296" t="n">
        <v>8.54</v>
      </c>
      <c r="E2322" s="296" t="n">
        <v>11.75</v>
      </c>
    </row>
    <row r="2323" customFormat="false" ht="15" hidden="false" customHeight="false" outlineLevel="0" collapsed="false">
      <c r="A2323" s="295" t="n">
        <v>95780</v>
      </c>
      <c r="B2323" s="295" t="s">
        <v>2726</v>
      </c>
      <c r="C2323" s="295" t="s">
        <v>217</v>
      </c>
      <c r="D2323" s="296" t="n">
        <v>8.87</v>
      </c>
      <c r="E2323" s="296" t="n">
        <v>15.69</v>
      </c>
    </row>
    <row r="2324" customFormat="false" ht="15" hidden="false" customHeight="false" outlineLevel="0" collapsed="false">
      <c r="A2324" s="295" t="n">
        <v>95781</v>
      </c>
      <c r="B2324" s="295" t="s">
        <v>2727</v>
      </c>
      <c r="C2324" s="295" t="s">
        <v>217</v>
      </c>
      <c r="D2324" s="296" t="n">
        <v>8.87</v>
      </c>
      <c r="E2324" s="296" t="n">
        <v>16.09</v>
      </c>
    </row>
    <row r="2325" customFormat="false" ht="15" hidden="false" customHeight="false" outlineLevel="0" collapsed="false">
      <c r="A2325" s="295" t="n">
        <v>95782</v>
      </c>
      <c r="B2325" s="295" t="s">
        <v>2728</v>
      </c>
      <c r="C2325" s="295" t="s">
        <v>217</v>
      </c>
      <c r="D2325" s="296" t="n">
        <v>8.87</v>
      </c>
      <c r="E2325" s="296" t="n">
        <v>17.13</v>
      </c>
    </row>
    <row r="2326" customFormat="false" ht="15" hidden="false" customHeight="false" outlineLevel="0" collapsed="false">
      <c r="A2326" s="295" t="n">
        <v>95785</v>
      </c>
      <c r="B2326" s="295" t="s">
        <v>2729</v>
      </c>
      <c r="C2326" s="295" t="s">
        <v>217</v>
      </c>
      <c r="D2326" s="296" t="n">
        <v>9.35</v>
      </c>
      <c r="E2326" s="296" t="n">
        <v>20.26</v>
      </c>
    </row>
    <row r="2327" customFormat="false" ht="15" hidden="false" customHeight="false" outlineLevel="0" collapsed="false">
      <c r="A2327" s="295" t="n">
        <v>95787</v>
      </c>
      <c r="B2327" s="295" t="s">
        <v>2730</v>
      </c>
      <c r="C2327" s="295" t="s">
        <v>217</v>
      </c>
      <c r="D2327" s="296" t="n">
        <v>9.37</v>
      </c>
      <c r="E2327" s="296" t="n">
        <v>12.37</v>
      </c>
    </row>
    <row r="2328" customFormat="false" ht="15" hidden="false" customHeight="false" outlineLevel="0" collapsed="false">
      <c r="A2328" s="295" t="n">
        <v>95789</v>
      </c>
      <c r="B2328" s="295" t="s">
        <v>2731</v>
      </c>
      <c r="C2328" s="295" t="s">
        <v>217</v>
      </c>
      <c r="D2328" s="296" t="n">
        <v>9.89</v>
      </c>
      <c r="E2328" s="296" t="n">
        <v>17.14</v>
      </c>
    </row>
    <row r="2329" customFormat="false" ht="15" hidden="false" customHeight="false" outlineLevel="0" collapsed="false">
      <c r="A2329" s="295" t="n">
        <v>95791</v>
      </c>
      <c r="B2329" s="295" t="s">
        <v>2732</v>
      </c>
      <c r="C2329" s="295" t="s">
        <v>217</v>
      </c>
      <c r="D2329" s="296" t="n">
        <v>10.62</v>
      </c>
      <c r="E2329" s="296" t="n">
        <v>24.31</v>
      </c>
    </row>
    <row r="2330" customFormat="false" ht="15" hidden="false" customHeight="false" outlineLevel="0" collapsed="false">
      <c r="A2330" s="295" t="n">
        <v>95795</v>
      </c>
      <c r="B2330" s="295" t="s">
        <v>2733</v>
      </c>
      <c r="C2330" s="295" t="s">
        <v>217</v>
      </c>
      <c r="D2330" s="296" t="n">
        <v>10.86</v>
      </c>
      <c r="E2330" s="296" t="n">
        <v>14.24</v>
      </c>
    </row>
    <row r="2331" customFormat="false" ht="15" hidden="false" customHeight="false" outlineLevel="0" collapsed="false">
      <c r="A2331" s="295" t="n">
        <v>95796</v>
      </c>
      <c r="B2331" s="295" t="s">
        <v>2734</v>
      </c>
      <c r="C2331" s="295" t="s">
        <v>217</v>
      </c>
      <c r="D2331" s="296" t="n">
        <v>11.64</v>
      </c>
      <c r="E2331" s="296" t="n">
        <v>20.17</v>
      </c>
    </row>
    <row r="2332" customFormat="false" ht="15" hidden="false" customHeight="false" outlineLevel="0" collapsed="false">
      <c r="A2332" s="295" t="n">
        <v>95797</v>
      </c>
      <c r="B2332" s="295" t="s">
        <v>2735</v>
      </c>
      <c r="C2332" s="295" t="s">
        <v>217</v>
      </c>
      <c r="D2332" s="296" t="n">
        <v>12.73</v>
      </c>
      <c r="E2332" s="296" t="n">
        <v>27.82</v>
      </c>
    </row>
    <row r="2333" customFormat="false" ht="15" hidden="false" customHeight="false" outlineLevel="0" collapsed="false">
      <c r="A2333" s="295" t="n">
        <v>95801</v>
      </c>
      <c r="B2333" s="295" t="s">
        <v>2736</v>
      </c>
      <c r="C2333" s="295" t="s">
        <v>217</v>
      </c>
      <c r="D2333" s="296" t="n">
        <v>12.35</v>
      </c>
      <c r="E2333" s="296" t="n">
        <v>17.82</v>
      </c>
    </row>
    <row r="2334" customFormat="false" ht="15" hidden="false" customHeight="false" outlineLevel="0" collapsed="false">
      <c r="A2334" s="295" t="n">
        <v>95802</v>
      </c>
      <c r="B2334" s="295" t="s">
        <v>2737</v>
      </c>
      <c r="C2334" s="295" t="s">
        <v>217</v>
      </c>
      <c r="D2334" s="296" t="n">
        <v>13.39</v>
      </c>
      <c r="E2334" s="296" t="n">
        <v>20.3</v>
      </c>
    </row>
    <row r="2335" customFormat="false" ht="15" hidden="false" customHeight="false" outlineLevel="0" collapsed="false">
      <c r="A2335" s="295" t="n">
        <v>95803</v>
      </c>
      <c r="B2335" s="295" t="s">
        <v>2738</v>
      </c>
      <c r="C2335" s="295" t="s">
        <v>217</v>
      </c>
      <c r="D2335" s="296" t="n">
        <v>14.85</v>
      </c>
      <c r="E2335" s="296" t="n">
        <v>30</v>
      </c>
    </row>
    <row r="2336" customFormat="false" ht="15" hidden="false" customHeight="false" outlineLevel="0" collapsed="false">
      <c r="A2336" s="295" t="n">
        <v>95804</v>
      </c>
      <c r="B2336" s="295" t="s">
        <v>2739</v>
      </c>
      <c r="C2336" s="295" t="s">
        <v>217</v>
      </c>
      <c r="D2336" s="296" t="n">
        <v>7.06</v>
      </c>
      <c r="E2336" s="296" t="n">
        <v>10.18</v>
      </c>
    </row>
    <row r="2337" customFormat="false" ht="15" hidden="false" customHeight="false" outlineLevel="0" collapsed="false">
      <c r="A2337" s="295" t="n">
        <v>95805</v>
      </c>
      <c r="B2337" s="295" t="s">
        <v>2740</v>
      </c>
      <c r="C2337" s="295" t="s">
        <v>217</v>
      </c>
      <c r="D2337" s="296" t="n">
        <v>7.18</v>
      </c>
      <c r="E2337" s="296" t="n">
        <v>10.23</v>
      </c>
    </row>
    <row r="2338" customFormat="false" ht="15" hidden="false" customHeight="false" outlineLevel="0" collapsed="false">
      <c r="A2338" s="295" t="n">
        <v>95806</v>
      </c>
      <c r="B2338" s="295" t="s">
        <v>2741</v>
      </c>
      <c r="C2338" s="295" t="s">
        <v>217</v>
      </c>
      <c r="D2338" s="296" t="n">
        <v>7.34</v>
      </c>
      <c r="E2338" s="296" t="n">
        <v>10.61</v>
      </c>
    </row>
    <row r="2339" customFormat="false" ht="15" hidden="false" customHeight="false" outlineLevel="0" collapsed="false">
      <c r="A2339" s="295" t="n">
        <v>95807</v>
      </c>
      <c r="B2339" s="295" t="s">
        <v>2742</v>
      </c>
      <c r="C2339" s="295" t="s">
        <v>217</v>
      </c>
      <c r="D2339" s="296" t="n">
        <v>8.41</v>
      </c>
      <c r="E2339" s="296" t="n">
        <v>11.44</v>
      </c>
    </row>
    <row r="2340" customFormat="false" ht="15" hidden="false" customHeight="false" outlineLevel="0" collapsed="false">
      <c r="A2340" s="295" t="n">
        <v>95808</v>
      </c>
      <c r="B2340" s="295" t="s">
        <v>2743</v>
      </c>
      <c r="C2340" s="295" t="s">
        <v>217</v>
      </c>
      <c r="D2340" s="296" t="n">
        <v>8.76</v>
      </c>
      <c r="E2340" s="296" t="n">
        <v>11.6</v>
      </c>
    </row>
    <row r="2341" customFormat="false" ht="15" hidden="false" customHeight="false" outlineLevel="0" collapsed="false">
      <c r="A2341" s="295" t="n">
        <v>95809</v>
      </c>
      <c r="B2341" s="295" t="s">
        <v>2744</v>
      </c>
      <c r="C2341" s="295" t="s">
        <v>217</v>
      </c>
      <c r="D2341" s="296" t="n">
        <v>9.25</v>
      </c>
      <c r="E2341" s="296" t="n">
        <v>13.04</v>
      </c>
    </row>
    <row r="2342" customFormat="false" ht="15" hidden="false" customHeight="false" outlineLevel="0" collapsed="false">
      <c r="A2342" s="295" t="n">
        <v>95810</v>
      </c>
      <c r="B2342" s="295" t="s">
        <v>2745</v>
      </c>
      <c r="C2342" s="295" t="s">
        <v>217</v>
      </c>
      <c r="D2342" s="296" t="n">
        <v>2.01</v>
      </c>
      <c r="E2342" s="296" t="n">
        <v>8.34</v>
      </c>
    </row>
    <row r="2343" customFormat="false" ht="15" hidden="false" customHeight="false" outlineLevel="0" collapsed="false">
      <c r="A2343" s="295" t="n">
        <v>95811</v>
      </c>
      <c r="B2343" s="295" t="s">
        <v>2746</v>
      </c>
      <c r="C2343" s="295" t="s">
        <v>217</v>
      </c>
      <c r="D2343" s="296" t="n">
        <v>2.36</v>
      </c>
      <c r="E2343" s="296" t="n">
        <v>8.49</v>
      </c>
    </row>
    <row r="2344" customFormat="false" ht="15" hidden="false" customHeight="false" outlineLevel="0" collapsed="false">
      <c r="A2344" s="295" t="n">
        <v>95812</v>
      </c>
      <c r="B2344" s="295" t="s">
        <v>2747</v>
      </c>
      <c r="C2344" s="295" t="s">
        <v>217</v>
      </c>
      <c r="D2344" s="296" t="n">
        <v>2.86</v>
      </c>
      <c r="E2344" s="296" t="n">
        <v>9.92</v>
      </c>
    </row>
    <row r="2345" customFormat="false" ht="15" hidden="false" customHeight="false" outlineLevel="0" collapsed="false">
      <c r="A2345" s="295" t="n">
        <v>95813</v>
      </c>
      <c r="B2345" s="295" t="s">
        <v>2748</v>
      </c>
      <c r="C2345" s="295" t="s">
        <v>217</v>
      </c>
      <c r="D2345" s="296" t="n">
        <v>3.02</v>
      </c>
      <c r="E2345" s="296" t="n">
        <v>9.54</v>
      </c>
    </row>
    <row r="2346" customFormat="false" ht="15" hidden="false" customHeight="false" outlineLevel="0" collapsed="false">
      <c r="A2346" s="295" t="n">
        <v>95814</v>
      </c>
      <c r="B2346" s="295" t="s">
        <v>2749</v>
      </c>
      <c r="C2346" s="295" t="s">
        <v>217</v>
      </c>
      <c r="D2346" s="296" t="n">
        <v>3.55</v>
      </c>
      <c r="E2346" s="296" t="n">
        <v>9.77</v>
      </c>
    </row>
    <row r="2347" customFormat="false" ht="15" hidden="false" customHeight="false" outlineLevel="0" collapsed="false">
      <c r="A2347" s="295" t="n">
        <v>95815</v>
      </c>
      <c r="B2347" s="295" t="s">
        <v>2750</v>
      </c>
      <c r="C2347" s="295" t="s">
        <v>217</v>
      </c>
      <c r="D2347" s="296" t="n">
        <v>4.29</v>
      </c>
      <c r="E2347" s="296" t="n">
        <v>12.71</v>
      </c>
    </row>
    <row r="2348" customFormat="false" ht="15" hidden="false" customHeight="false" outlineLevel="0" collapsed="false">
      <c r="A2348" s="295" t="n">
        <v>95816</v>
      </c>
      <c r="B2348" s="295" t="s">
        <v>2751</v>
      </c>
      <c r="C2348" s="295" t="s">
        <v>217</v>
      </c>
      <c r="D2348" s="296" t="n">
        <v>10.42</v>
      </c>
      <c r="E2348" s="296" t="n">
        <v>14.03</v>
      </c>
    </row>
    <row r="2349" customFormat="false" ht="15" hidden="false" customHeight="false" outlineLevel="0" collapsed="false">
      <c r="A2349" s="295" t="n">
        <v>95817</v>
      </c>
      <c r="B2349" s="295" t="s">
        <v>2752</v>
      </c>
      <c r="C2349" s="295" t="s">
        <v>217</v>
      </c>
      <c r="D2349" s="296" t="n">
        <v>11.13</v>
      </c>
      <c r="E2349" s="296" t="n">
        <v>14.03</v>
      </c>
    </row>
    <row r="2350" customFormat="false" ht="15" hidden="false" customHeight="false" outlineLevel="0" collapsed="false">
      <c r="A2350" s="295" t="n">
        <v>95818</v>
      </c>
      <c r="B2350" s="295" t="s">
        <v>2753</v>
      </c>
      <c r="C2350" s="295" t="s">
        <v>217</v>
      </c>
      <c r="D2350" s="296" t="n">
        <v>12.11</v>
      </c>
      <c r="E2350" s="296" t="n">
        <v>18</v>
      </c>
    </row>
    <row r="2351" customFormat="false" ht="15" hidden="false" customHeight="false" outlineLevel="0" collapsed="false">
      <c r="A2351" s="295" t="n">
        <v>68066</v>
      </c>
      <c r="B2351" s="295" t="s">
        <v>2754</v>
      </c>
      <c r="C2351" s="295" t="s">
        <v>217</v>
      </c>
      <c r="D2351" s="296" t="n">
        <v>31.82</v>
      </c>
      <c r="E2351" s="296" t="n">
        <v>71.71</v>
      </c>
    </row>
    <row r="2352" customFormat="false" ht="15" hidden="false" customHeight="false" outlineLevel="0" collapsed="false">
      <c r="A2352" s="295" t="n">
        <v>72319</v>
      </c>
      <c r="B2352" s="295" t="s">
        <v>2755</v>
      </c>
      <c r="C2352" s="295" t="s">
        <v>217</v>
      </c>
      <c r="D2352" s="296" t="n">
        <v>284.95</v>
      </c>
      <c r="E2352" s="296" t="n">
        <v>4284.69</v>
      </c>
    </row>
    <row r="2353" customFormat="false" ht="15" hidden="false" customHeight="false" outlineLevel="0" collapsed="false">
      <c r="A2353" s="295" t="n">
        <v>72341</v>
      </c>
      <c r="B2353" s="295" t="s">
        <v>2756</v>
      </c>
      <c r="C2353" s="295" t="s">
        <v>217</v>
      </c>
      <c r="D2353" s="296" t="n">
        <v>85.36</v>
      </c>
      <c r="E2353" s="296" t="n">
        <v>164.07</v>
      </c>
    </row>
    <row r="2354" customFormat="false" ht="15" hidden="false" customHeight="false" outlineLevel="0" collapsed="false">
      <c r="A2354" s="295" t="n">
        <v>72343</v>
      </c>
      <c r="B2354" s="295" t="s">
        <v>2757</v>
      </c>
      <c r="C2354" s="295" t="s">
        <v>217</v>
      </c>
      <c r="D2354" s="296" t="n">
        <v>97.79</v>
      </c>
      <c r="E2354" s="296" t="n">
        <v>198.64</v>
      </c>
    </row>
    <row r="2355" customFormat="false" ht="15" hidden="false" customHeight="false" outlineLevel="0" collapsed="false">
      <c r="A2355" s="295" t="n">
        <v>72344</v>
      </c>
      <c r="B2355" s="295" t="s">
        <v>2758</v>
      </c>
      <c r="C2355" s="295" t="s">
        <v>217</v>
      </c>
      <c r="D2355" s="296" t="n">
        <v>105.25</v>
      </c>
      <c r="E2355" s="296" t="n">
        <v>376.76</v>
      </c>
    </row>
    <row r="2356" customFormat="false" ht="15" hidden="false" customHeight="false" outlineLevel="0" collapsed="false">
      <c r="A2356" s="295" t="n">
        <v>72345</v>
      </c>
      <c r="B2356" s="295" t="s">
        <v>2759</v>
      </c>
      <c r="C2356" s="295" t="s">
        <v>217</v>
      </c>
      <c r="D2356" s="296" t="n">
        <v>122.66</v>
      </c>
      <c r="E2356" s="296" t="n">
        <v>1317.71</v>
      </c>
    </row>
    <row r="2357" customFormat="false" ht="15" hidden="false" customHeight="false" outlineLevel="0" collapsed="false">
      <c r="A2357" s="295" t="s">
        <v>2760</v>
      </c>
      <c r="B2357" s="295" t="s">
        <v>2761</v>
      </c>
      <c r="C2357" s="295" t="s">
        <v>217</v>
      </c>
      <c r="D2357" s="296" t="n">
        <v>205.78</v>
      </c>
      <c r="E2357" s="296" t="n">
        <v>897.3</v>
      </c>
    </row>
    <row r="2358" customFormat="false" ht="15" hidden="false" customHeight="false" outlineLevel="0" collapsed="false">
      <c r="A2358" s="295" t="s">
        <v>110</v>
      </c>
      <c r="B2358" s="295" t="s">
        <v>2762</v>
      </c>
      <c r="C2358" s="295" t="s">
        <v>217</v>
      </c>
      <c r="D2358" s="296" t="n">
        <v>1.76</v>
      </c>
      <c r="E2358" s="296" t="n">
        <v>11.63</v>
      </c>
    </row>
    <row r="2359" customFormat="false" ht="15" hidden="false" customHeight="false" outlineLevel="0" collapsed="false">
      <c r="A2359" s="295" t="s">
        <v>2763</v>
      </c>
      <c r="B2359" s="295" t="s">
        <v>2764</v>
      </c>
      <c r="C2359" s="295" t="s">
        <v>217</v>
      </c>
      <c r="D2359" s="296" t="n">
        <v>1.76</v>
      </c>
      <c r="E2359" s="296" t="n">
        <v>19.05</v>
      </c>
    </row>
    <row r="2360" customFormat="false" ht="15" hidden="false" customHeight="false" outlineLevel="0" collapsed="false">
      <c r="A2360" s="295" t="s">
        <v>2765</v>
      </c>
      <c r="B2360" s="295" t="s">
        <v>2766</v>
      </c>
      <c r="C2360" s="295" t="s">
        <v>217</v>
      </c>
      <c r="D2360" s="296" t="n">
        <v>2.11</v>
      </c>
      <c r="E2360" s="296" t="n">
        <v>59.75</v>
      </c>
    </row>
    <row r="2361" customFormat="false" ht="15" hidden="false" customHeight="false" outlineLevel="0" collapsed="false">
      <c r="A2361" s="295" t="s">
        <v>2767</v>
      </c>
      <c r="B2361" s="295" t="s">
        <v>2768</v>
      </c>
      <c r="C2361" s="295" t="s">
        <v>217</v>
      </c>
      <c r="D2361" s="296" t="n">
        <v>9.94</v>
      </c>
      <c r="E2361" s="296" t="n">
        <v>77.85</v>
      </c>
    </row>
    <row r="2362" customFormat="false" ht="15" hidden="false" customHeight="false" outlineLevel="0" collapsed="false">
      <c r="A2362" s="295" t="s">
        <v>2769</v>
      </c>
      <c r="B2362" s="295" t="s">
        <v>2770</v>
      </c>
      <c r="C2362" s="295" t="s">
        <v>217</v>
      </c>
      <c r="D2362" s="296" t="n">
        <v>9.94</v>
      </c>
      <c r="E2362" s="296" t="n">
        <v>107.9</v>
      </c>
    </row>
    <row r="2363" customFormat="false" ht="15" hidden="false" customHeight="false" outlineLevel="0" collapsed="false">
      <c r="A2363" s="295" t="s">
        <v>2771</v>
      </c>
      <c r="B2363" s="295" t="s">
        <v>2772</v>
      </c>
      <c r="C2363" s="295" t="s">
        <v>217</v>
      </c>
      <c r="D2363" s="296" t="n">
        <v>9.94</v>
      </c>
      <c r="E2363" s="296" t="n">
        <v>328.22</v>
      </c>
    </row>
    <row r="2364" customFormat="false" ht="15" hidden="false" customHeight="false" outlineLevel="0" collapsed="false">
      <c r="A2364" s="295" t="s">
        <v>2773</v>
      </c>
      <c r="B2364" s="295" t="s">
        <v>2774</v>
      </c>
      <c r="C2364" s="295" t="s">
        <v>217</v>
      </c>
      <c r="D2364" s="296" t="n">
        <v>9.94</v>
      </c>
      <c r="E2364" s="296" t="n">
        <v>867.86</v>
      </c>
    </row>
    <row r="2365" customFormat="false" ht="15" hidden="false" customHeight="false" outlineLevel="0" collapsed="false">
      <c r="A2365" s="295" t="s">
        <v>2775</v>
      </c>
      <c r="B2365" s="295" t="s">
        <v>2776</v>
      </c>
      <c r="C2365" s="295" t="s">
        <v>217</v>
      </c>
      <c r="D2365" s="296" t="n">
        <v>9.94</v>
      </c>
      <c r="E2365" s="296" t="n">
        <v>1190.5</v>
      </c>
    </row>
    <row r="2366" customFormat="false" ht="15" hidden="false" customHeight="false" outlineLevel="0" collapsed="false">
      <c r="A2366" s="295" t="s">
        <v>2777</v>
      </c>
      <c r="B2366" s="295" t="s">
        <v>2778</v>
      </c>
      <c r="C2366" s="295" t="s">
        <v>217</v>
      </c>
      <c r="D2366" s="296" t="n">
        <v>9.94</v>
      </c>
      <c r="E2366" s="296" t="n">
        <v>1957.93</v>
      </c>
    </row>
    <row r="2367" customFormat="false" ht="15" hidden="false" customHeight="false" outlineLevel="0" collapsed="false">
      <c r="A2367" s="295" t="s">
        <v>2779</v>
      </c>
      <c r="B2367" s="295" t="s">
        <v>2780</v>
      </c>
      <c r="C2367" s="295" t="s">
        <v>217</v>
      </c>
      <c r="D2367" s="296" t="n">
        <v>9.94</v>
      </c>
      <c r="E2367" s="296" t="n">
        <v>519.99</v>
      </c>
    </row>
    <row r="2368" customFormat="false" ht="15" hidden="false" customHeight="false" outlineLevel="0" collapsed="false">
      <c r="A2368" s="295" t="s">
        <v>2781</v>
      </c>
      <c r="B2368" s="295" t="s">
        <v>2782</v>
      </c>
      <c r="C2368" s="295" t="s">
        <v>217</v>
      </c>
      <c r="D2368" s="296" t="n">
        <v>24.87</v>
      </c>
      <c r="E2368" s="296" t="n">
        <v>24.27</v>
      </c>
    </row>
    <row r="2369" customFormat="false" ht="15" hidden="false" customHeight="false" outlineLevel="0" collapsed="false">
      <c r="A2369" s="295" t="s">
        <v>2783</v>
      </c>
      <c r="B2369" s="295" t="s">
        <v>2784</v>
      </c>
      <c r="C2369" s="295" t="s">
        <v>217</v>
      </c>
      <c r="D2369" s="296" t="n">
        <v>62.17</v>
      </c>
      <c r="E2369" s="296" t="n">
        <v>256.48</v>
      </c>
    </row>
    <row r="2370" customFormat="false" ht="15" hidden="false" customHeight="false" outlineLevel="0" collapsed="false">
      <c r="A2370" s="295" t="s">
        <v>2785</v>
      </c>
      <c r="B2370" s="295" t="s">
        <v>2786</v>
      </c>
      <c r="C2370" s="295" t="s">
        <v>217</v>
      </c>
      <c r="D2370" s="296" t="n">
        <v>74.61</v>
      </c>
      <c r="E2370" s="296" t="n">
        <v>295.98</v>
      </c>
    </row>
    <row r="2371" customFormat="false" ht="15" hidden="false" customHeight="false" outlineLevel="0" collapsed="false">
      <c r="A2371" s="295" t="s">
        <v>2787</v>
      </c>
      <c r="B2371" s="295" t="s">
        <v>2788</v>
      </c>
      <c r="C2371" s="295" t="s">
        <v>217</v>
      </c>
      <c r="D2371" s="296" t="n">
        <v>87.04</v>
      </c>
      <c r="E2371" s="296" t="n">
        <v>614.36</v>
      </c>
    </row>
    <row r="2372" customFormat="false" ht="15" hidden="false" customHeight="false" outlineLevel="0" collapsed="false">
      <c r="A2372" s="295" t="s">
        <v>2789</v>
      </c>
      <c r="B2372" s="295" t="s">
        <v>2790</v>
      </c>
      <c r="C2372" s="295" t="s">
        <v>217</v>
      </c>
      <c r="D2372" s="296" t="n">
        <v>99.48</v>
      </c>
      <c r="E2372" s="296" t="n">
        <v>430.64</v>
      </c>
    </row>
    <row r="2373" customFormat="false" ht="15" hidden="false" customHeight="false" outlineLevel="0" collapsed="false">
      <c r="A2373" s="295" t="s">
        <v>2791</v>
      </c>
      <c r="B2373" s="295" t="s">
        <v>2792</v>
      </c>
      <c r="C2373" s="295" t="s">
        <v>217</v>
      </c>
      <c r="D2373" s="296" t="n">
        <v>149.22</v>
      </c>
      <c r="E2373" s="296" t="n">
        <v>729.67</v>
      </c>
    </row>
    <row r="2374" customFormat="false" ht="15" hidden="false" customHeight="false" outlineLevel="0" collapsed="false">
      <c r="A2374" s="295" t="n">
        <v>83372</v>
      </c>
      <c r="B2374" s="295" t="s">
        <v>2793</v>
      </c>
      <c r="C2374" s="295" t="s">
        <v>217</v>
      </c>
      <c r="D2374" s="296" t="n">
        <v>143.58</v>
      </c>
      <c r="E2374" s="296" t="n">
        <v>431.54</v>
      </c>
    </row>
    <row r="2375" customFormat="false" ht="15" hidden="false" customHeight="false" outlineLevel="0" collapsed="false">
      <c r="A2375" s="295" t="n">
        <v>83463</v>
      </c>
      <c r="B2375" s="295" t="s">
        <v>2794</v>
      </c>
      <c r="C2375" s="295" t="s">
        <v>217</v>
      </c>
      <c r="D2375" s="296" t="n">
        <v>49.74</v>
      </c>
      <c r="E2375" s="296" t="n">
        <v>185.88</v>
      </c>
    </row>
    <row r="2376" customFormat="false" ht="15" hidden="false" customHeight="false" outlineLevel="0" collapsed="false">
      <c r="A2376" s="295" t="n">
        <v>84402</v>
      </c>
      <c r="B2376" s="295" t="s">
        <v>2795</v>
      </c>
      <c r="C2376" s="295" t="s">
        <v>217</v>
      </c>
      <c r="D2376" s="296" t="n">
        <v>24.87</v>
      </c>
      <c r="E2376" s="296" t="n">
        <v>31.21</v>
      </c>
    </row>
    <row r="2377" customFormat="false" ht="15" hidden="false" customHeight="false" outlineLevel="0" collapsed="false">
      <c r="A2377" s="295" t="n">
        <v>93653</v>
      </c>
      <c r="B2377" s="295" t="s">
        <v>2796</v>
      </c>
      <c r="C2377" s="295" t="s">
        <v>217</v>
      </c>
      <c r="D2377" s="296" t="n">
        <v>0.87</v>
      </c>
      <c r="E2377" s="296" t="n">
        <v>9.22</v>
      </c>
    </row>
    <row r="2378" customFormat="false" ht="15" hidden="false" customHeight="false" outlineLevel="0" collapsed="false">
      <c r="A2378" s="295" t="n">
        <v>93654</v>
      </c>
      <c r="B2378" s="295" t="s">
        <v>2797</v>
      </c>
      <c r="C2378" s="295" t="s">
        <v>217</v>
      </c>
      <c r="D2378" s="296" t="n">
        <v>1.19</v>
      </c>
      <c r="E2378" s="296" t="n">
        <v>9.36</v>
      </c>
    </row>
    <row r="2379" customFormat="false" ht="15" hidden="false" customHeight="false" outlineLevel="0" collapsed="false">
      <c r="A2379" s="295" t="n">
        <v>93655</v>
      </c>
      <c r="B2379" s="295" t="s">
        <v>2798</v>
      </c>
      <c r="C2379" s="295" t="s">
        <v>217</v>
      </c>
      <c r="D2379" s="296" t="n">
        <v>1.64</v>
      </c>
      <c r="E2379" s="296" t="n">
        <v>9.67</v>
      </c>
    </row>
    <row r="2380" customFormat="false" ht="15" hidden="false" customHeight="false" outlineLevel="0" collapsed="false">
      <c r="A2380" s="295" t="n">
        <v>93656</v>
      </c>
      <c r="B2380" s="295" t="s">
        <v>2799</v>
      </c>
      <c r="C2380" s="295" t="s">
        <v>217</v>
      </c>
      <c r="D2380" s="296" t="n">
        <v>1.64</v>
      </c>
      <c r="E2380" s="296" t="n">
        <v>9.67</v>
      </c>
    </row>
    <row r="2381" customFormat="false" ht="15" hidden="false" customHeight="false" outlineLevel="0" collapsed="false">
      <c r="A2381" s="295" t="n">
        <v>93657</v>
      </c>
      <c r="B2381" s="295" t="s">
        <v>2800</v>
      </c>
      <c r="C2381" s="295" t="s">
        <v>217</v>
      </c>
      <c r="D2381" s="296" t="n">
        <v>2.26</v>
      </c>
      <c r="E2381" s="296" t="n">
        <v>10.04</v>
      </c>
    </row>
    <row r="2382" customFormat="false" ht="15" hidden="false" customHeight="false" outlineLevel="0" collapsed="false">
      <c r="A2382" s="295" t="n">
        <v>93658</v>
      </c>
      <c r="B2382" s="295" t="s">
        <v>2801</v>
      </c>
      <c r="C2382" s="295" t="s">
        <v>217</v>
      </c>
      <c r="D2382" s="296" t="n">
        <v>3.35</v>
      </c>
      <c r="E2382" s="296" t="n">
        <v>14.65</v>
      </c>
    </row>
    <row r="2383" customFormat="false" ht="15" hidden="false" customHeight="false" outlineLevel="0" collapsed="false">
      <c r="A2383" s="295" t="n">
        <v>93659</v>
      </c>
      <c r="B2383" s="295" t="s">
        <v>2802</v>
      </c>
      <c r="C2383" s="295" t="s">
        <v>217</v>
      </c>
      <c r="D2383" s="296" t="n">
        <v>4.7</v>
      </c>
      <c r="E2383" s="296" t="n">
        <v>15.34</v>
      </c>
    </row>
    <row r="2384" customFormat="false" ht="15" hidden="false" customHeight="false" outlineLevel="0" collapsed="false">
      <c r="A2384" s="295" t="n">
        <v>93660</v>
      </c>
      <c r="B2384" s="295" t="s">
        <v>2803</v>
      </c>
      <c r="C2384" s="295" t="s">
        <v>217</v>
      </c>
      <c r="D2384" s="296" t="n">
        <v>1.74</v>
      </c>
      <c r="E2384" s="296" t="n">
        <v>49.99</v>
      </c>
    </row>
    <row r="2385" customFormat="false" ht="15" hidden="false" customHeight="false" outlineLevel="0" collapsed="false">
      <c r="A2385" s="295" t="n">
        <v>93661</v>
      </c>
      <c r="B2385" s="295" t="s">
        <v>2804</v>
      </c>
      <c r="C2385" s="295" t="s">
        <v>217</v>
      </c>
      <c r="D2385" s="296" t="n">
        <v>2.36</v>
      </c>
      <c r="E2385" s="296" t="n">
        <v>50.26</v>
      </c>
    </row>
    <row r="2386" customFormat="false" ht="15" hidden="false" customHeight="false" outlineLevel="0" collapsed="false">
      <c r="A2386" s="295" t="n">
        <v>93662</v>
      </c>
      <c r="B2386" s="295" t="s">
        <v>2805</v>
      </c>
      <c r="C2386" s="295" t="s">
        <v>217</v>
      </c>
      <c r="D2386" s="296" t="n">
        <v>3.3</v>
      </c>
      <c r="E2386" s="296" t="n">
        <v>50.91</v>
      </c>
    </row>
    <row r="2387" customFormat="false" ht="15" hidden="false" customHeight="false" outlineLevel="0" collapsed="false">
      <c r="A2387" s="295" t="n">
        <v>93663</v>
      </c>
      <c r="B2387" s="295" t="s">
        <v>2806</v>
      </c>
      <c r="C2387" s="295" t="s">
        <v>217</v>
      </c>
      <c r="D2387" s="296" t="n">
        <v>3.3</v>
      </c>
      <c r="E2387" s="296" t="n">
        <v>50.91</v>
      </c>
    </row>
    <row r="2388" customFormat="false" ht="15" hidden="false" customHeight="false" outlineLevel="0" collapsed="false">
      <c r="A2388" s="295" t="n">
        <v>93664</v>
      </c>
      <c r="B2388" s="295" t="s">
        <v>2807</v>
      </c>
      <c r="C2388" s="295" t="s">
        <v>217</v>
      </c>
      <c r="D2388" s="296" t="n">
        <v>4.52</v>
      </c>
      <c r="E2388" s="296" t="n">
        <v>51.63</v>
      </c>
    </row>
    <row r="2389" customFormat="false" ht="15" hidden="false" customHeight="false" outlineLevel="0" collapsed="false">
      <c r="A2389" s="295" t="n">
        <v>93665</v>
      </c>
      <c r="B2389" s="295" t="s">
        <v>2808</v>
      </c>
      <c r="C2389" s="295" t="s">
        <v>217</v>
      </c>
      <c r="D2389" s="296" t="n">
        <v>6.71</v>
      </c>
      <c r="E2389" s="296" t="n">
        <v>51.93</v>
      </c>
    </row>
    <row r="2390" customFormat="false" ht="15" hidden="false" customHeight="false" outlineLevel="0" collapsed="false">
      <c r="A2390" s="295" t="n">
        <v>93666</v>
      </c>
      <c r="B2390" s="295" t="s">
        <v>2809</v>
      </c>
      <c r="C2390" s="295" t="s">
        <v>217</v>
      </c>
      <c r="D2390" s="296" t="n">
        <v>9.4</v>
      </c>
      <c r="E2390" s="296" t="n">
        <v>53.33</v>
      </c>
    </row>
    <row r="2391" customFormat="false" ht="15" hidden="false" customHeight="false" outlineLevel="0" collapsed="false">
      <c r="A2391" s="295" t="n">
        <v>93667</v>
      </c>
      <c r="B2391" s="295" t="s">
        <v>2810</v>
      </c>
      <c r="C2391" s="295" t="s">
        <v>217</v>
      </c>
      <c r="D2391" s="296" t="n">
        <v>2.61</v>
      </c>
      <c r="E2391" s="296" t="n">
        <v>61.66</v>
      </c>
    </row>
    <row r="2392" customFormat="false" ht="15" hidden="false" customHeight="false" outlineLevel="0" collapsed="false">
      <c r="A2392" s="295" t="n">
        <v>93668</v>
      </c>
      <c r="B2392" s="295" t="s">
        <v>2811</v>
      </c>
      <c r="C2392" s="295" t="s">
        <v>217</v>
      </c>
      <c r="D2392" s="296" t="n">
        <v>3.55</v>
      </c>
      <c r="E2392" s="296" t="n">
        <v>62.08</v>
      </c>
    </row>
    <row r="2393" customFormat="false" ht="15" hidden="false" customHeight="false" outlineLevel="0" collapsed="false">
      <c r="A2393" s="295" t="n">
        <v>93669</v>
      </c>
      <c r="B2393" s="295" t="s">
        <v>2812</v>
      </c>
      <c r="C2393" s="295" t="s">
        <v>217</v>
      </c>
      <c r="D2393" s="296" t="n">
        <v>4.94</v>
      </c>
      <c r="E2393" s="296" t="n">
        <v>63.03</v>
      </c>
    </row>
    <row r="2394" customFormat="false" ht="15" hidden="false" customHeight="false" outlineLevel="0" collapsed="false">
      <c r="A2394" s="295" t="n">
        <v>93670</v>
      </c>
      <c r="B2394" s="295" t="s">
        <v>2813</v>
      </c>
      <c r="C2394" s="295" t="s">
        <v>217</v>
      </c>
      <c r="D2394" s="296" t="n">
        <v>4.94</v>
      </c>
      <c r="E2394" s="296" t="n">
        <v>63.03</v>
      </c>
    </row>
    <row r="2395" customFormat="false" ht="15" hidden="false" customHeight="false" outlineLevel="0" collapsed="false">
      <c r="A2395" s="295" t="n">
        <v>93671</v>
      </c>
      <c r="B2395" s="295" t="s">
        <v>2814</v>
      </c>
      <c r="C2395" s="295" t="s">
        <v>217</v>
      </c>
      <c r="D2395" s="296" t="n">
        <v>6.78</v>
      </c>
      <c r="E2395" s="296" t="n">
        <v>64.12</v>
      </c>
    </row>
    <row r="2396" customFormat="false" ht="15" hidden="false" customHeight="false" outlineLevel="0" collapsed="false">
      <c r="A2396" s="295" t="n">
        <v>93672</v>
      </c>
      <c r="B2396" s="295" t="s">
        <v>2815</v>
      </c>
      <c r="C2396" s="295" t="s">
        <v>217</v>
      </c>
      <c r="D2396" s="296" t="n">
        <v>10.09</v>
      </c>
      <c r="E2396" s="296" t="n">
        <v>65.7</v>
      </c>
    </row>
    <row r="2397" customFormat="false" ht="15" hidden="false" customHeight="false" outlineLevel="0" collapsed="false">
      <c r="A2397" s="295" t="n">
        <v>93673</v>
      </c>
      <c r="B2397" s="295" t="s">
        <v>2816</v>
      </c>
      <c r="C2397" s="295" t="s">
        <v>217</v>
      </c>
      <c r="D2397" s="296" t="n">
        <v>14.12</v>
      </c>
      <c r="E2397" s="296" t="n">
        <v>67.81</v>
      </c>
    </row>
    <row r="2398" customFormat="false" ht="15" hidden="false" customHeight="false" outlineLevel="0" collapsed="false">
      <c r="A2398" s="295" t="n">
        <v>93677</v>
      </c>
      <c r="B2398" s="295" t="s">
        <v>2817</v>
      </c>
      <c r="C2398" s="295" t="s">
        <v>217</v>
      </c>
      <c r="D2398" s="296" t="n">
        <v>13.45</v>
      </c>
      <c r="E2398" s="296" t="n">
        <v>56.14</v>
      </c>
    </row>
    <row r="2399" customFormat="false" ht="15" hidden="false" customHeight="false" outlineLevel="0" collapsed="false">
      <c r="A2399" s="295" t="n">
        <v>72339</v>
      </c>
      <c r="B2399" s="295" t="s">
        <v>2818</v>
      </c>
      <c r="C2399" s="295" t="s">
        <v>217</v>
      </c>
      <c r="D2399" s="296" t="n">
        <v>11.19</v>
      </c>
      <c r="E2399" s="296" t="n">
        <v>35.03</v>
      </c>
    </row>
    <row r="2400" customFormat="false" ht="15" hidden="false" customHeight="false" outlineLevel="0" collapsed="false">
      <c r="A2400" s="295" t="n">
        <v>83403</v>
      </c>
      <c r="B2400" s="295" t="s">
        <v>2819</v>
      </c>
      <c r="C2400" s="295" t="s">
        <v>217</v>
      </c>
      <c r="D2400" s="296" t="n">
        <v>5.22</v>
      </c>
      <c r="E2400" s="296" t="n">
        <v>10.19</v>
      </c>
    </row>
    <row r="2401" customFormat="false" ht="15" hidden="false" customHeight="false" outlineLevel="0" collapsed="false">
      <c r="A2401" s="295" t="n">
        <v>83465</v>
      </c>
      <c r="B2401" s="295" t="s">
        <v>2820</v>
      </c>
      <c r="C2401" s="295" t="s">
        <v>217</v>
      </c>
      <c r="D2401" s="296" t="n">
        <v>13.18</v>
      </c>
      <c r="E2401" s="296" t="n">
        <v>25.85</v>
      </c>
    </row>
    <row r="2402" customFormat="false" ht="15" hidden="false" customHeight="false" outlineLevel="0" collapsed="false">
      <c r="A2402" s="295" t="n">
        <v>91945</v>
      </c>
      <c r="B2402" s="295" t="s">
        <v>2821</v>
      </c>
      <c r="C2402" s="295" t="s">
        <v>217</v>
      </c>
      <c r="D2402" s="296" t="n">
        <v>2.56</v>
      </c>
      <c r="E2402" s="296" t="n">
        <v>4.12</v>
      </c>
    </row>
    <row r="2403" customFormat="false" ht="15" hidden="false" customHeight="false" outlineLevel="0" collapsed="false">
      <c r="A2403" s="295" t="n">
        <v>91946</v>
      </c>
      <c r="B2403" s="295" t="s">
        <v>2822</v>
      </c>
      <c r="C2403" s="295" t="s">
        <v>217</v>
      </c>
      <c r="D2403" s="296" t="n">
        <v>1.74</v>
      </c>
      <c r="E2403" s="296" t="n">
        <v>3.81</v>
      </c>
    </row>
    <row r="2404" customFormat="false" ht="15" hidden="false" customHeight="false" outlineLevel="0" collapsed="false">
      <c r="A2404" s="295" t="n">
        <v>91947</v>
      </c>
      <c r="B2404" s="295" t="s">
        <v>2823</v>
      </c>
      <c r="C2404" s="295" t="s">
        <v>217</v>
      </c>
      <c r="D2404" s="296" t="n">
        <v>1.23</v>
      </c>
      <c r="E2404" s="296" t="n">
        <v>3.62</v>
      </c>
    </row>
    <row r="2405" customFormat="false" ht="15" hidden="false" customHeight="false" outlineLevel="0" collapsed="false">
      <c r="A2405" s="295" t="n">
        <v>91949</v>
      </c>
      <c r="B2405" s="295" t="s">
        <v>2824</v>
      </c>
      <c r="C2405" s="295" t="s">
        <v>217</v>
      </c>
      <c r="D2405" s="296" t="n">
        <v>3.04</v>
      </c>
      <c r="E2405" s="296" t="n">
        <v>7.11</v>
      </c>
    </row>
    <row r="2406" customFormat="false" ht="15" hidden="false" customHeight="false" outlineLevel="0" collapsed="false">
      <c r="A2406" s="295" t="n">
        <v>91950</v>
      </c>
      <c r="B2406" s="295" t="s">
        <v>2825</v>
      </c>
      <c r="C2406" s="295" t="s">
        <v>217</v>
      </c>
      <c r="D2406" s="296" t="n">
        <v>2.05</v>
      </c>
      <c r="E2406" s="296" t="n">
        <v>6.73</v>
      </c>
    </row>
    <row r="2407" customFormat="false" ht="15" hidden="false" customHeight="false" outlineLevel="0" collapsed="false">
      <c r="A2407" s="295" t="n">
        <v>91951</v>
      </c>
      <c r="B2407" s="295" t="s">
        <v>2826</v>
      </c>
      <c r="C2407" s="295" t="s">
        <v>217</v>
      </c>
      <c r="D2407" s="296" t="n">
        <v>1.46</v>
      </c>
      <c r="E2407" s="296" t="n">
        <v>6.5</v>
      </c>
    </row>
    <row r="2408" customFormat="false" ht="15" hidden="false" customHeight="false" outlineLevel="0" collapsed="false">
      <c r="A2408" s="295" t="n">
        <v>91952</v>
      </c>
      <c r="B2408" s="295" t="s">
        <v>2827</v>
      </c>
      <c r="C2408" s="295" t="s">
        <v>217</v>
      </c>
      <c r="D2408" s="296" t="n">
        <v>5.59</v>
      </c>
      <c r="E2408" s="296" t="n">
        <v>7.3</v>
      </c>
    </row>
    <row r="2409" customFormat="false" ht="15" hidden="false" customHeight="false" outlineLevel="0" collapsed="false">
      <c r="A2409" s="295" t="n">
        <v>91953</v>
      </c>
      <c r="B2409" s="295" t="s">
        <v>2828</v>
      </c>
      <c r="C2409" s="295" t="s">
        <v>217</v>
      </c>
      <c r="D2409" s="296" t="n">
        <v>7.34</v>
      </c>
      <c r="E2409" s="296" t="n">
        <v>11.11</v>
      </c>
    </row>
    <row r="2410" customFormat="false" ht="15" hidden="false" customHeight="false" outlineLevel="0" collapsed="false">
      <c r="A2410" s="295" t="n">
        <v>91954</v>
      </c>
      <c r="B2410" s="295" t="s">
        <v>2829</v>
      </c>
      <c r="C2410" s="295" t="s">
        <v>217</v>
      </c>
      <c r="D2410" s="296" t="n">
        <v>7.66</v>
      </c>
      <c r="E2410" s="296" t="n">
        <v>9.67</v>
      </c>
    </row>
    <row r="2411" customFormat="false" ht="15" hidden="false" customHeight="false" outlineLevel="0" collapsed="false">
      <c r="A2411" s="295" t="n">
        <v>91955</v>
      </c>
      <c r="B2411" s="295" t="s">
        <v>2830</v>
      </c>
      <c r="C2411" s="295" t="s">
        <v>217</v>
      </c>
      <c r="D2411" s="296" t="n">
        <v>9.4</v>
      </c>
      <c r="E2411" s="296" t="n">
        <v>13.48</v>
      </c>
    </row>
    <row r="2412" customFormat="false" ht="15" hidden="false" customHeight="false" outlineLevel="0" collapsed="false">
      <c r="A2412" s="295" t="n">
        <v>91956</v>
      </c>
      <c r="B2412" s="295" t="s">
        <v>2831</v>
      </c>
      <c r="C2412" s="295" t="s">
        <v>217</v>
      </c>
      <c r="D2412" s="296" t="n">
        <v>11.73</v>
      </c>
      <c r="E2412" s="296" t="n">
        <v>16.32</v>
      </c>
    </row>
    <row r="2413" customFormat="false" ht="15" hidden="false" customHeight="false" outlineLevel="0" collapsed="false">
      <c r="A2413" s="295" t="n">
        <v>91957</v>
      </c>
      <c r="B2413" s="295" t="s">
        <v>2832</v>
      </c>
      <c r="C2413" s="295" t="s">
        <v>217</v>
      </c>
      <c r="D2413" s="296" t="n">
        <v>13.48</v>
      </c>
      <c r="E2413" s="296" t="n">
        <v>20.12</v>
      </c>
    </row>
    <row r="2414" customFormat="false" ht="15" hidden="false" customHeight="false" outlineLevel="0" collapsed="false">
      <c r="A2414" s="295" t="n">
        <v>91958</v>
      </c>
      <c r="B2414" s="295" t="s">
        <v>2833</v>
      </c>
      <c r="C2414" s="295" t="s">
        <v>217</v>
      </c>
      <c r="D2414" s="296" t="n">
        <v>9.69</v>
      </c>
      <c r="E2414" s="296" t="n">
        <v>13.96</v>
      </c>
    </row>
    <row r="2415" customFormat="false" ht="15" hidden="false" customHeight="false" outlineLevel="0" collapsed="false">
      <c r="A2415" s="295" t="n">
        <v>91959</v>
      </c>
      <c r="B2415" s="295" t="s">
        <v>2834</v>
      </c>
      <c r="C2415" s="295" t="s">
        <v>217</v>
      </c>
      <c r="D2415" s="296" t="n">
        <v>11.44</v>
      </c>
      <c r="E2415" s="296" t="n">
        <v>17.76</v>
      </c>
    </row>
    <row r="2416" customFormat="false" ht="15" hidden="false" customHeight="false" outlineLevel="0" collapsed="false">
      <c r="A2416" s="295" t="n">
        <v>91960</v>
      </c>
      <c r="B2416" s="295" t="s">
        <v>2835</v>
      </c>
      <c r="C2416" s="295" t="s">
        <v>217</v>
      </c>
      <c r="D2416" s="296" t="n">
        <v>13.8</v>
      </c>
      <c r="E2416" s="296" t="n">
        <v>18.68</v>
      </c>
    </row>
    <row r="2417" customFormat="false" ht="15" hidden="false" customHeight="false" outlineLevel="0" collapsed="false">
      <c r="A2417" s="295" t="n">
        <v>91961</v>
      </c>
      <c r="B2417" s="295" t="s">
        <v>2836</v>
      </c>
      <c r="C2417" s="295" t="s">
        <v>217</v>
      </c>
      <c r="D2417" s="296" t="n">
        <v>15.54</v>
      </c>
      <c r="E2417" s="296" t="n">
        <v>22.49</v>
      </c>
    </row>
    <row r="2418" customFormat="false" ht="15" hidden="false" customHeight="false" outlineLevel="0" collapsed="false">
      <c r="A2418" s="295" t="n">
        <v>91962</v>
      </c>
      <c r="B2418" s="295" t="s">
        <v>2837</v>
      </c>
      <c r="C2418" s="295" t="s">
        <v>217</v>
      </c>
      <c r="D2418" s="296" t="n">
        <v>17.9</v>
      </c>
      <c r="E2418" s="296" t="n">
        <v>25.33</v>
      </c>
    </row>
    <row r="2419" customFormat="false" ht="15" hidden="false" customHeight="false" outlineLevel="0" collapsed="false">
      <c r="A2419" s="295" t="n">
        <v>91963</v>
      </c>
      <c r="B2419" s="295" t="s">
        <v>2838</v>
      </c>
      <c r="C2419" s="295" t="s">
        <v>217</v>
      </c>
      <c r="D2419" s="296" t="n">
        <v>19.65</v>
      </c>
      <c r="E2419" s="296" t="n">
        <v>29.13</v>
      </c>
    </row>
    <row r="2420" customFormat="false" ht="15" hidden="false" customHeight="false" outlineLevel="0" collapsed="false">
      <c r="A2420" s="295" t="n">
        <v>91964</v>
      </c>
      <c r="B2420" s="295" t="s">
        <v>2839</v>
      </c>
      <c r="C2420" s="295" t="s">
        <v>217</v>
      </c>
      <c r="D2420" s="296" t="n">
        <v>15.84</v>
      </c>
      <c r="E2420" s="296" t="n">
        <v>22.96</v>
      </c>
    </row>
    <row r="2421" customFormat="false" ht="15" hidden="false" customHeight="false" outlineLevel="0" collapsed="false">
      <c r="A2421" s="295" t="n">
        <v>91965</v>
      </c>
      <c r="B2421" s="295" t="s">
        <v>2840</v>
      </c>
      <c r="C2421" s="295" t="s">
        <v>217</v>
      </c>
      <c r="D2421" s="296" t="n">
        <v>17.58</v>
      </c>
      <c r="E2421" s="296" t="n">
        <v>26.77</v>
      </c>
    </row>
    <row r="2422" customFormat="false" ht="15" hidden="false" customHeight="false" outlineLevel="0" collapsed="false">
      <c r="A2422" s="295" t="n">
        <v>91966</v>
      </c>
      <c r="B2422" s="295" t="s">
        <v>2841</v>
      </c>
      <c r="C2422" s="295" t="s">
        <v>217</v>
      </c>
      <c r="D2422" s="296" t="n">
        <v>13.8</v>
      </c>
      <c r="E2422" s="296" t="n">
        <v>20.6</v>
      </c>
    </row>
    <row r="2423" customFormat="false" ht="15" hidden="false" customHeight="false" outlineLevel="0" collapsed="false">
      <c r="A2423" s="295" t="n">
        <v>91967</v>
      </c>
      <c r="B2423" s="295" t="s">
        <v>2842</v>
      </c>
      <c r="C2423" s="295" t="s">
        <v>217</v>
      </c>
      <c r="D2423" s="296" t="n">
        <v>15.54</v>
      </c>
      <c r="E2423" s="296" t="n">
        <v>24.41</v>
      </c>
    </row>
    <row r="2424" customFormat="false" ht="15" hidden="false" customHeight="false" outlineLevel="0" collapsed="false">
      <c r="A2424" s="295" t="n">
        <v>91968</v>
      </c>
      <c r="B2424" s="295" t="s">
        <v>2843</v>
      </c>
      <c r="C2424" s="295" t="s">
        <v>217</v>
      </c>
      <c r="D2424" s="296" t="n">
        <v>19.94</v>
      </c>
      <c r="E2424" s="296" t="n">
        <v>27.69</v>
      </c>
    </row>
    <row r="2425" customFormat="false" ht="15" hidden="false" customHeight="false" outlineLevel="0" collapsed="false">
      <c r="A2425" s="295" t="n">
        <v>91969</v>
      </c>
      <c r="B2425" s="295" t="s">
        <v>2844</v>
      </c>
      <c r="C2425" s="295" t="s">
        <v>217</v>
      </c>
      <c r="D2425" s="296" t="n">
        <v>21.69</v>
      </c>
      <c r="E2425" s="296" t="n">
        <v>31.49</v>
      </c>
    </row>
    <row r="2426" customFormat="false" ht="15" hidden="false" customHeight="false" outlineLevel="0" collapsed="false">
      <c r="A2426" s="295" t="n">
        <v>91970</v>
      </c>
      <c r="B2426" s="295" t="s">
        <v>2845</v>
      </c>
      <c r="C2426" s="295" t="s">
        <v>217</v>
      </c>
      <c r="D2426" s="296" t="n">
        <v>20.12</v>
      </c>
      <c r="E2426" s="296" t="n">
        <v>29.68</v>
      </c>
    </row>
    <row r="2427" customFormat="false" ht="15" hidden="false" customHeight="false" outlineLevel="0" collapsed="false">
      <c r="A2427" s="295" t="n">
        <v>91971</v>
      </c>
      <c r="B2427" s="295" t="s">
        <v>2846</v>
      </c>
      <c r="C2427" s="295" t="s">
        <v>217</v>
      </c>
      <c r="D2427" s="296" t="n">
        <v>22.17</v>
      </c>
      <c r="E2427" s="296" t="n">
        <v>36.41</v>
      </c>
    </row>
    <row r="2428" customFormat="false" ht="15" hidden="false" customHeight="false" outlineLevel="0" collapsed="false">
      <c r="A2428" s="295" t="n">
        <v>91972</v>
      </c>
      <c r="B2428" s="295" t="s">
        <v>2847</v>
      </c>
      <c r="C2428" s="295" t="s">
        <v>217</v>
      </c>
      <c r="D2428" s="296" t="n">
        <v>22.18</v>
      </c>
      <c r="E2428" s="296" t="n">
        <v>32.06</v>
      </c>
    </row>
    <row r="2429" customFormat="false" ht="15" hidden="false" customHeight="false" outlineLevel="0" collapsed="false">
      <c r="A2429" s="295" t="n">
        <v>91973</v>
      </c>
      <c r="B2429" s="295" t="s">
        <v>2848</v>
      </c>
      <c r="C2429" s="295" t="s">
        <v>217</v>
      </c>
      <c r="D2429" s="296" t="n">
        <v>24.24</v>
      </c>
      <c r="E2429" s="296" t="n">
        <v>38.78</v>
      </c>
    </row>
    <row r="2430" customFormat="false" ht="15" hidden="false" customHeight="false" outlineLevel="0" collapsed="false">
      <c r="A2430" s="295" t="n">
        <v>91974</v>
      </c>
      <c r="B2430" s="295" t="s">
        <v>2849</v>
      </c>
      <c r="C2430" s="295" t="s">
        <v>217</v>
      </c>
      <c r="D2430" s="296" t="n">
        <v>18.05</v>
      </c>
      <c r="E2430" s="296" t="n">
        <v>27.32</v>
      </c>
    </row>
    <row r="2431" customFormat="false" ht="15" hidden="false" customHeight="false" outlineLevel="0" collapsed="false">
      <c r="A2431" s="295" t="n">
        <v>91975</v>
      </c>
      <c r="B2431" s="295" t="s">
        <v>2850</v>
      </c>
      <c r="C2431" s="295" t="s">
        <v>217</v>
      </c>
      <c r="D2431" s="296" t="n">
        <v>20.11</v>
      </c>
      <c r="E2431" s="296" t="n">
        <v>34.04</v>
      </c>
    </row>
    <row r="2432" customFormat="false" ht="15" hidden="false" customHeight="false" outlineLevel="0" collapsed="false">
      <c r="A2432" s="295" t="n">
        <v>91976</v>
      </c>
      <c r="B2432" s="295" t="s">
        <v>2851</v>
      </c>
      <c r="C2432" s="295" t="s">
        <v>217</v>
      </c>
      <c r="D2432" s="296" t="n">
        <v>26.31</v>
      </c>
      <c r="E2432" s="296" t="n">
        <v>40.63</v>
      </c>
    </row>
    <row r="2433" customFormat="false" ht="15" hidden="false" customHeight="false" outlineLevel="0" collapsed="false">
      <c r="A2433" s="295" t="n">
        <v>91977</v>
      </c>
      <c r="B2433" s="295" t="s">
        <v>2852</v>
      </c>
      <c r="C2433" s="295" t="s">
        <v>217</v>
      </c>
      <c r="D2433" s="296" t="n">
        <v>28.36</v>
      </c>
      <c r="E2433" s="296" t="n">
        <v>47.37</v>
      </c>
    </row>
    <row r="2434" customFormat="false" ht="15" hidden="false" customHeight="false" outlineLevel="0" collapsed="false">
      <c r="A2434" s="295" t="n">
        <v>91990</v>
      </c>
      <c r="B2434" s="295" t="s">
        <v>2853</v>
      </c>
      <c r="C2434" s="295" t="s">
        <v>217</v>
      </c>
      <c r="D2434" s="296" t="n">
        <v>12.33</v>
      </c>
      <c r="E2434" s="296" t="n">
        <v>10.91</v>
      </c>
    </row>
    <row r="2435" customFormat="false" ht="15" hidden="false" customHeight="false" outlineLevel="0" collapsed="false">
      <c r="A2435" s="295" t="n">
        <v>91991</v>
      </c>
      <c r="B2435" s="295" t="s">
        <v>2854</v>
      </c>
      <c r="C2435" s="295" t="s">
        <v>217</v>
      </c>
      <c r="D2435" s="296" t="n">
        <v>12.33</v>
      </c>
      <c r="E2435" s="296" t="n">
        <v>12.45</v>
      </c>
    </row>
    <row r="2436" customFormat="false" ht="15" hidden="false" customHeight="false" outlineLevel="0" collapsed="false">
      <c r="A2436" s="295" t="n">
        <v>91992</v>
      </c>
      <c r="B2436" s="295" t="s">
        <v>2855</v>
      </c>
      <c r="C2436" s="295" t="s">
        <v>217</v>
      </c>
      <c r="D2436" s="296" t="n">
        <v>14.08</v>
      </c>
      <c r="E2436" s="296" t="n">
        <v>14.71</v>
      </c>
    </row>
    <row r="2437" customFormat="false" ht="15" hidden="false" customHeight="false" outlineLevel="0" collapsed="false">
      <c r="A2437" s="295" t="n">
        <v>91993</v>
      </c>
      <c r="B2437" s="295" t="s">
        <v>2856</v>
      </c>
      <c r="C2437" s="295" t="s">
        <v>217</v>
      </c>
      <c r="D2437" s="296" t="n">
        <v>14.08</v>
      </c>
      <c r="E2437" s="296" t="n">
        <v>16.26</v>
      </c>
    </row>
    <row r="2438" customFormat="false" ht="15" hidden="false" customHeight="false" outlineLevel="0" collapsed="false">
      <c r="A2438" s="295" t="n">
        <v>91994</v>
      </c>
      <c r="B2438" s="295" t="s">
        <v>2857</v>
      </c>
      <c r="C2438" s="295" t="s">
        <v>217</v>
      </c>
      <c r="D2438" s="296" t="n">
        <v>7.66</v>
      </c>
      <c r="E2438" s="296" t="n">
        <v>8.87</v>
      </c>
    </row>
    <row r="2439" customFormat="false" ht="15" hidden="false" customHeight="false" outlineLevel="0" collapsed="false">
      <c r="A2439" s="295" t="n">
        <v>91995</v>
      </c>
      <c r="B2439" s="295" t="s">
        <v>2858</v>
      </c>
      <c r="C2439" s="295" t="s">
        <v>217</v>
      </c>
      <c r="D2439" s="296" t="n">
        <v>7.66</v>
      </c>
      <c r="E2439" s="296" t="n">
        <v>10.41</v>
      </c>
    </row>
    <row r="2440" customFormat="false" ht="15" hidden="false" customHeight="false" outlineLevel="0" collapsed="false">
      <c r="A2440" s="295" t="n">
        <v>91996</v>
      </c>
      <c r="B2440" s="295" t="s">
        <v>2859</v>
      </c>
      <c r="C2440" s="295" t="s">
        <v>217</v>
      </c>
      <c r="D2440" s="296" t="n">
        <v>9.4</v>
      </c>
      <c r="E2440" s="296" t="n">
        <v>12.68</v>
      </c>
    </row>
    <row r="2441" customFormat="false" ht="15" hidden="false" customHeight="false" outlineLevel="0" collapsed="false">
      <c r="A2441" s="295" t="n">
        <v>91997</v>
      </c>
      <c r="B2441" s="295" t="s">
        <v>2860</v>
      </c>
      <c r="C2441" s="295" t="s">
        <v>217</v>
      </c>
      <c r="D2441" s="296" t="n">
        <v>9.4</v>
      </c>
      <c r="E2441" s="296" t="n">
        <v>14.22</v>
      </c>
    </row>
    <row r="2442" customFormat="false" ht="15" hidden="false" customHeight="false" outlineLevel="0" collapsed="false">
      <c r="A2442" s="295" t="n">
        <v>91998</v>
      </c>
      <c r="B2442" s="295" t="s">
        <v>2861</v>
      </c>
      <c r="C2442" s="295" t="s">
        <v>217</v>
      </c>
      <c r="D2442" s="296" t="n">
        <v>5.84</v>
      </c>
      <c r="E2442" s="296" t="n">
        <v>8.08</v>
      </c>
    </row>
    <row r="2443" customFormat="false" ht="15" hidden="false" customHeight="false" outlineLevel="0" collapsed="false">
      <c r="A2443" s="295" t="n">
        <v>91999</v>
      </c>
      <c r="B2443" s="295" t="s">
        <v>2862</v>
      </c>
      <c r="C2443" s="295" t="s">
        <v>217</v>
      </c>
      <c r="D2443" s="296" t="n">
        <v>5.84</v>
      </c>
      <c r="E2443" s="296" t="n">
        <v>9.63</v>
      </c>
    </row>
    <row r="2444" customFormat="false" ht="15" hidden="false" customHeight="false" outlineLevel="0" collapsed="false">
      <c r="A2444" s="295" t="n">
        <v>92000</v>
      </c>
      <c r="B2444" s="295" t="s">
        <v>2863</v>
      </c>
      <c r="C2444" s="295" t="s">
        <v>217</v>
      </c>
      <c r="D2444" s="296" t="n">
        <v>7.59</v>
      </c>
      <c r="E2444" s="296" t="n">
        <v>11.88</v>
      </c>
    </row>
    <row r="2445" customFormat="false" ht="15" hidden="false" customHeight="false" outlineLevel="0" collapsed="false">
      <c r="A2445" s="295" t="n">
        <v>92001</v>
      </c>
      <c r="B2445" s="295" t="s">
        <v>2864</v>
      </c>
      <c r="C2445" s="295" t="s">
        <v>217</v>
      </c>
      <c r="D2445" s="296" t="n">
        <v>7.59</v>
      </c>
      <c r="E2445" s="296" t="n">
        <v>13.43</v>
      </c>
    </row>
    <row r="2446" customFormat="false" ht="15" hidden="false" customHeight="false" outlineLevel="0" collapsed="false">
      <c r="A2446" s="295" t="n">
        <v>92002</v>
      </c>
      <c r="B2446" s="295" t="s">
        <v>2865</v>
      </c>
      <c r="C2446" s="295" t="s">
        <v>217</v>
      </c>
      <c r="D2446" s="296" t="n">
        <v>13.8</v>
      </c>
      <c r="E2446" s="296" t="n">
        <v>17.08</v>
      </c>
    </row>
    <row r="2447" customFormat="false" ht="15" hidden="false" customHeight="false" outlineLevel="0" collapsed="false">
      <c r="A2447" s="295" t="n">
        <v>92003</v>
      </c>
      <c r="B2447" s="295" t="s">
        <v>2866</v>
      </c>
      <c r="C2447" s="295" t="s">
        <v>217</v>
      </c>
      <c r="D2447" s="296" t="n">
        <v>13.8</v>
      </c>
      <c r="E2447" s="296" t="n">
        <v>20.17</v>
      </c>
    </row>
    <row r="2448" customFormat="false" ht="15" hidden="false" customHeight="false" outlineLevel="0" collapsed="false">
      <c r="A2448" s="295" t="n">
        <v>92004</v>
      </c>
      <c r="B2448" s="295" t="s">
        <v>2867</v>
      </c>
      <c r="C2448" s="295" t="s">
        <v>217</v>
      </c>
      <c r="D2448" s="296" t="n">
        <v>15.54</v>
      </c>
      <c r="E2448" s="296" t="n">
        <v>20.89</v>
      </c>
    </row>
    <row r="2449" customFormat="false" ht="15" hidden="false" customHeight="false" outlineLevel="0" collapsed="false">
      <c r="A2449" s="295" t="n">
        <v>92005</v>
      </c>
      <c r="B2449" s="295" t="s">
        <v>2868</v>
      </c>
      <c r="C2449" s="295" t="s">
        <v>217</v>
      </c>
      <c r="D2449" s="296" t="n">
        <v>15.54</v>
      </c>
      <c r="E2449" s="296" t="n">
        <v>23.98</v>
      </c>
    </row>
    <row r="2450" customFormat="false" ht="15" hidden="false" customHeight="false" outlineLevel="0" collapsed="false">
      <c r="A2450" s="295" t="n">
        <v>92006</v>
      </c>
      <c r="B2450" s="295" t="s">
        <v>2869</v>
      </c>
      <c r="C2450" s="295" t="s">
        <v>217</v>
      </c>
      <c r="D2450" s="296" t="n">
        <v>10.17</v>
      </c>
      <c r="E2450" s="296" t="n">
        <v>15.5</v>
      </c>
    </row>
    <row r="2451" customFormat="false" ht="15" hidden="false" customHeight="false" outlineLevel="0" collapsed="false">
      <c r="A2451" s="295" t="n">
        <v>92007</v>
      </c>
      <c r="B2451" s="295" t="s">
        <v>2870</v>
      </c>
      <c r="C2451" s="295" t="s">
        <v>217</v>
      </c>
      <c r="D2451" s="296" t="n">
        <v>10.17</v>
      </c>
      <c r="E2451" s="296" t="n">
        <v>18.59</v>
      </c>
    </row>
    <row r="2452" customFormat="false" ht="15" hidden="false" customHeight="false" outlineLevel="0" collapsed="false">
      <c r="A2452" s="295" t="n">
        <v>92008</v>
      </c>
      <c r="B2452" s="295" t="s">
        <v>2871</v>
      </c>
      <c r="C2452" s="295" t="s">
        <v>217</v>
      </c>
      <c r="D2452" s="296" t="n">
        <v>11.91</v>
      </c>
      <c r="E2452" s="296" t="n">
        <v>19.31</v>
      </c>
    </row>
    <row r="2453" customFormat="false" ht="15" hidden="false" customHeight="false" outlineLevel="0" collapsed="false">
      <c r="A2453" s="295" t="n">
        <v>92009</v>
      </c>
      <c r="B2453" s="295" t="s">
        <v>2872</v>
      </c>
      <c r="C2453" s="295" t="s">
        <v>217</v>
      </c>
      <c r="D2453" s="296" t="n">
        <v>11.91</v>
      </c>
      <c r="E2453" s="296" t="n">
        <v>22.4</v>
      </c>
    </row>
    <row r="2454" customFormat="false" ht="15" hidden="false" customHeight="false" outlineLevel="0" collapsed="false">
      <c r="A2454" s="295" t="n">
        <v>92010</v>
      </c>
      <c r="B2454" s="295" t="s">
        <v>2873</v>
      </c>
      <c r="C2454" s="295" t="s">
        <v>217</v>
      </c>
      <c r="D2454" s="296" t="n">
        <v>19.94</v>
      </c>
      <c r="E2454" s="296" t="n">
        <v>25.29</v>
      </c>
    </row>
    <row r="2455" customFormat="false" ht="15" hidden="false" customHeight="false" outlineLevel="0" collapsed="false">
      <c r="A2455" s="295" t="n">
        <v>92011</v>
      </c>
      <c r="B2455" s="295" t="s">
        <v>2874</v>
      </c>
      <c r="C2455" s="295" t="s">
        <v>217</v>
      </c>
      <c r="D2455" s="296" t="n">
        <v>19.94</v>
      </c>
      <c r="E2455" s="296" t="n">
        <v>29.93</v>
      </c>
    </row>
    <row r="2456" customFormat="false" ht="15" hidden="false" customHeight="false" outlineLevel="0" collapsed="false">
      <c r="A2456" s="295" t="n">
        <v>92012</v>
      </c>
      <c r="B2456" s="295" t="s">
        <v>2875</v>
      </c>
      <c r="C2456" s="295" t="s">
        <v>217</v>
      </c>
      <c r="D2456" s="296" t="n">
        <v>21.69</v>
      </c>
      <c r="E2456" s="296" t="n">
        <v>29.09</v>
      </c>
    </row>
    <row r="2457" customFormat="false" ht="15" hidden="false" customHeight="false" outlineLevel="0" collapsed="false">
      <c r="A2457" s="295" t="n">
        <v>92013</v>
      </c>
      <c r="B2457" s="295" t="s">
        <v>2876</v>
      </c>
      <c r="C2457" s="295" t="s">
        <v>217</v>
      </c>
      <c r="D2457" s="296" t="n">
        <v>21.69</v>
      </c>
      <c r="E2457" s="296" t="n">
        <v>33.73</v>
      </c>
    </row>
    <row r="2458" customFormat="false" ht="15" hidden="false" customHeight="false" outlineLevel="0" collapsed="false">
      <c r="A2458" s="295" t="n">
        <v>92014</v>
      </c>
      <c r="B2458" s="295" t="s">
        <v>2877</v>
      </c>
      <c r="C2458" s="295" t="s">
        <v>217</v>
      </c>
      <c r="D2458" s="296" t="n">
        <v>14.49</v>
      </c>
      <c r="E2458" s="296" t="n">
        <v>22.92</v>
      </c>
    </row>
    <row r="2459" customFormat="false" ht="15" hidden="false" customHeight="false" outlineLevel="0" collapsed="false">
      <c r="A2459" s="295" t="n">
        <v>92015</v>
      </c>
      <c r="B2459" s="295" t="s">
        <v>2878</v>
      </c>
      <c r="C2459" s="295" t="s">
        <v>217</v>
      </c>
      <c r="D2459" s="296" t="n">
        <v>14.49</v>
      </c>
      <c r="E2459" s="296" t="n">
        <v>27.56</v>
      </c>
    </row>
    <row r="2460" customFormat="false" ht="15" hidden="false" customHeight="false" outlineLevel="0" collapsed="false">
      <c r="A2460" s="295" t="n">
        <v>92016</v>
      </c>
      <c r="B2460" s="295" t="s">
        <v>2879</v>
      </c>
      <c r="C2460" s="295" t="s">
        <v>217</v>
      </c>
      <c r="D2460" s="296" t="n">
        <v>16.24</v>
      </c>
      <c r="E2460" s="296" t="n">
        <v>26.72</v>
      </c>
    </row>
    <row r="2461" customFormat="false" ht="15" hidden="false" customHeight="false" outlineLevel="0" collapsed="false">
      <c r="A2461" s="295" t="n">
        <v>92017</v>
      </c>
      <c r="B2461" s="295" t="s">
        <v>2880</v>
      </c>
      <c r="C2461" s="295" t="s">
        <v>217</v>
      </c>
      <c r="D2461" s="296" t="n">
        <v>16.24</v>
      </c>
      <c r="E2461" s="296" t="n">
        <v>31.36</v>
      </c>
    </row>
    <row r="2462" customFormat="false" ht="15" hidden="false" customHeight="false" outlineLevel="0" collapsed="false">
      <c r="A2462" s="295" t="n">
        <v>92018</v>
      </c>
      <c r="B2462" s="295" t="s">
        <v>2881</v>
      </c>
      <c r="C2462" s="295" t="s">
        <v>217</v>
      </c>
      <c r="D2462" s="296" t="n">
        <v>19.07</v>
      </c>
      <c r="E2462" s="296" t="n">
        <v>30.44</v>
      </c>
    </row>
    <row r="2463" customFormat="false" ht="15" hidden="false" customHeight="false" outlineLevel="0" collapsed="false">
      <c r="A2463" s="295" t="n">
        <v>92019</v>
      </c>
      <c r="B2463" s="295" t="s">
        <v>2882</v>
      </c>
      <c r="C2463" s="295" t="s">
        <v>217</v>
      </c>
      <c r="D2463" s="296" t="n">
        <v>21.13</v>
      </c>
      <c r="E2463" s="296" t="n">
        <v>37.17</v>
      </c>
    </row>
    <row r="2464" customFormat="false" ht="15" hidden="false" customHeight="false" outlineLevel="0" collapsed="false">
      <c r="A2464" s="295" t="n">
        <v>92020</v>
      </c>
      <c r="B2464" s="295" t="s">
        <v>2883</v>
      </c>
      <c r="C2464" s="295" t="s">
        <v>217</v>
      </c>
      <c r="D2464" s="296" t="n">
        <v>27.85</v>
      </c>
      <c r="E2464" s="296" t="n">
        <v>45.33</v>
      </c>
    </row>
    <row r="2465" customFormat="false" ht="15" hidden="false" customHeight="false" outlineLevel="0" collapsed="false">
      <c r="A2465" s="295" t="n">
        <v>92021</v>
      </c>
      <c r="B2465" s="295" t="s">
        <v>2884</v>
      </c>
      <c r="C2465" s="295" t="s">
        <v>217</v>
      </c>
      <c r="D2465" s="296" t="n">
        <v>29.91</v>
      </c>
      <c r="E2465" s="296" t="n">
        <v>52.06</v>
      </c>
    </row>
    <row r="2466" customFormat="false" ht="15" hidden="false" customHeight="false" outlineLevel="0" collapsed="false">
      <c r="A2466" s="295" t="n">
        <v>92022</v>
      </c>
      <c r="B2466" s="295" t="s">
        <v>2885</v>
      </c>
      <c r="C2466" s="295" t="s">
        <v>217</v>
      </c>
      <c r="D2466" s="296" t="n">
        <v>11.73</v>
      </c>
      <c r="E2466" s="296" t="n">
        <v>15.52</v>
      </c>
    </row>
    <row r="2467" customFormat="false" ht="15" hidden="false" customHeight="false" outlineLevel="0" collapsed="false">
      <c r="A2467" s="295" t="n">
        <v>92023</v>
      </c>
      <c r="B2467" s="295" t="s">
        <v>2886</v>
      </c>
      <c r="C2467" s="295" t="s">
        <v>217</v>
      </c>
      <c r="D2467" s="296" t="n">
        <v>13.48</v>
      </c>
      <c r="E2467" s="296" t="n">
        <v>19.32</v>
      </c>
    </row>
    <row r="2468" customFormat="false" ht="15" hidden="false" customHeight="false" outlineLevel="0" collapsed="false">
      <c r="A2468" s="295" t="n">
        <v>92024</v>
      </c>
      <c r="B2468" s="295" t="s">
        <v>2887</v>
      </c>
      <c r="C2468" s="295" t="s">
        <v>217</v>
      </c>
      <c r="D2468" s="296" t="n">
        <v>17.9</v>
      </c>
      <c r="E2468" s="296" t="n">
        <v>23.73</v>
      </c>
    </row>
    <row r="2469" customFormat="false" ht="15" hidden="false" customHeight="false" outlineLevel="0" collapsed="false">
      <c r="A2469" s="295" t="n">
        <v>92025</v>
      </c>
      <c r="B2469" s="295" t="s">
        <v>2888</v>
      </c>
      <c r="C2469" s="295" t="s">
        <v>217</v>
      </c>
      <c r="D2469" s="296" t="n">
        <v>19.65</v>
      </c>
      <c r="E2469" s="296" t="n">
        <v>27.53</v>
      </c>
    </row>
    <row r="2470" customFormat="false" ht="15" hidden="false" customHeight="false" outlineLevel="0" collapsed="false">
      <c r="A2470" s="295" t="n">
        <v>92026</v>
      </c>
      <c r="B2470" s="295" t="s">
        <v>2889</v>
      </c>
      <c r="C2470" s="295" t="s">
        <v>217</v>
      </c>
      <c r="D2470" s="296" t="n">
        <v>15.84</v>
      </c>
      <c r="E2470" s="296" t="n">
        <v>22.16</v>
      </c>
    </row>
    <row r="2471" customFormat="false" ht="15" hidden="false" customHeight="false" outlineLevel="0" collapsed="false">
      <c r="A2471" s="295" t="n">
        <v>92027</v>
      </c>
      <c r="B2471" s="295" t="s">
        <v>2890</v>
      </c>
      <c r="C2471" s="295" t="s">
        <v>217</v>
      </c>
      <c r="D2471" s="296" t="n">
        <v>17.58</v>
      </c>
      <c r="E2471" s="296" t="n">
        <v>25.97</v>
      </c>
    </row>
    <row r="2472" customFormat="false" ht="15" hidden="false" customHeight="false" outlineLevel="0" collapsed="false">
      <c r="A2472" s="295" t="n">
        <v>92028</v>
      </c>
      <c r="B2472" s="295" t="s">
        <v>2891</v>
      </c>
      <c r="C2472" s="295" t="s">
        <v>217</v>
      </c>
      <c r="D2472" s="296" t="n">
        <v>13.8</v>
      </c>
      <c r="E2472" s="296" t="n">
        <v>17.88</v>
      </c>
    </row>
    <row r="2473" customFormat="false" ht="15" hidden="false" customHeight="false" outlineLevel="0" collapsed="false">
      <c r="A2473" s="295" t="n">
        <v>92029</v>
      </c>
      <c r="B2473" s="295" t="s">
        <v>2892</v>
      </c>
      <c r="C2473" s="295" t="s">
        <v>217</v>
      </c>
      <c r="D2473" s="296" t="n">
        <v>15.54</v>
      </c>
      <c r="E2473" s="296" t="n">
        <v>21.69</v>
      </c>
    </row>
    <row r="2474" customFormat="false" ht="15" hidden="false" customHeight="false" outlineLevel="0" collapsed="false">
      <c r="A2474" s="295" t="n">
        <v>92030</v>
      </c>
      <c r="B2474" s="295" t="s">
        <v>2893</v>
      </c>
      <c r="C2474" s="295" t="s">
        <v>217</v>
      </c>
      <c r="D2474" s="296" t="n">
        <v>19.94</v>
      </c>
      <c r="E2474" s="296" t="n">
        <v>26.09</v>
      </c>
    </row>
    <row r="2475" customFormat="false" ht="15" hidden="false" customHeight="false" outlineLevel="0" collapsed="false">
      <c r="A2475" s="295" t="n">
        <v>92031</v>
      </c>
      <c r="B2475" s="295" t="s">
        <v>2894</v>
      </c>
      <c r="C2475" s="295" t="s">
        <v>217</v>
      </c>
      <c r="D2475" s="296" t="n">
        <v>21.69</v>
      </c>
      <c r="E2475" s="296" t="n">
        <v>29.89</v>
      </c>
    </row>
    <row r="2476" customFormat="false" ht="15" hidden="false" customHeight="false" outlineLevel="0" collapsed="false">
      <c r="A2476" s="295" t="n">
        <v>92032</v>
      </c>
      <c r="B2476" s="295" t="s">
        <v>2895</v>
      </c>
      <c r="C2476" s="295" t="s">
        <v>217</v>
      </c>
      <c r="D2476" s="296" t="n">
        <v>19.94</v>
      </c>
      <c r="E2476" s="296" t="n">
        <v>26.89</v>
      </c>
    </row>
    <row r="2477" customFormat="false" ht="15" hidden="false" customHeight="false" outlineLevel="0" collapsed="false">
      <c r="A2477" s="295" t="n">
        <v>92033</v>
      </c>
      <c r="B2477" s="295" t="s">
        <v>2896</v>
      </c>
      <c r="C2477" s="295" t="s">
        <v>217</v>
      </c>
      <c r="D2477" s="296" t="n">
        <v>21.69</v>
      </c>
      <c r="E2477" s="296" t="n">
        <v>30.69</v>
      </c>
    </row>
    <row r="2478" customFormat="false" ht="15" hidden="false" customHeight="false" outlineLevel="0" collapsed="false">
      <c r="A2478" s="295" t="n">
        <v>92034</v>
      </c>
      <c r="B2478" s="295" t="s">
        <v>2897</v>
      </c>
      <c r="C2478" s="295" t="s">
        <v>217</v>
      </c>
      <c r="D2478" s="296" t="n">
        <v>17.9</v>
      </c>
      <c r="E2478" s="296" t="n">
        <v>24.53</v>
      </c>
    </row>
    <row r="2479" customFormat="false" ht="15" hidden="false" customHeight="false" outlineLevel="0" collapsed="false">
      <c r="A2479" s="295" t="n">
        <v>92035</v>
      </c>
      <c r="B2479" s="295" t="s">
        <v>2898</v>
      </c>
      <c r="C2479" s="295" t="s">
        <v>217</v>
      </c>
      <c r="D2479" s="296" t="n">
        <v>19.65</v>
      </c>
      <c r="E2479" s="296" t="n">
        <v>28.33</v>
      </c>
    </row>
    <row r="2480" customFormat="false" ht="15" hidden="false" customHeight="false" outlineLevel="0" collapsed="false">
      <c r="A2480" s="295" t="n">
        <v>72278</v>
      </c>
      <c r="B2480" s="295" t="s">
        <v>2899</v>
      </c>
      <c r="C2480" s="295" t="s">
        <v>217</v>
      </c>
      <c r="D2480" s="296" t="n">
        <v>7.46</v>
      </c>
      <c r="E2480" s="296" t="n">
        <v>79.16</v>
      </c>
    </row>
    <row r="2481" customFormat="false" ht="15" hidden="false" customHeight="false" outlineLevel="0" collapsed="false">
      <c r="A2481" s="295" t="n">
        <v>72280</v>
      </c>
      <c r="B2481" s="295" t="s">
        <v>2900</v>
      </c>
      <c r="C2481" s="295" t="s">
        <v>217</v>
      </c>
      <c r="D2481" s="296" t="n">
        <v>12.43</v>
      </c>
      <c r="E2481" s="296" t="n">
        <v>34.8</v>
      </c>
    </row>
    <row r="2482" customFormat="false" ht="15" hidden="false" customHeight="false" outlineLevel="0" collapsed="false">
      <c r="A2482" s="295" t="s">
        <v>2901</v>
      </c>
      <c r="B2482" s="295" t="s">
        <v>2902</v>
      </c>
      <c r="C2482" s="295" t="s">
        <v>217</v>
      </c>
      <c r="D2482" s="296" t="n">
        <v>16.75</v>
      </c>
      <c r="E2482" s="296" t="n">
        <v>36.36</v>
      </c>
    </row>
    <row r="2483" customFormat="false" ht="15" hidden="false" customHeight="false" outlineLevel="0" collapsed="false">
      <c r="A2483" s="295" t="s">
        <v>2903</v>
      </c>
      <c r="B2483" s="295" t="s">
        <v>2904</v>
      </c>
      <c r="C2483" s="295" t="s">
        <v>217</v>
      </c>
      <c r="D2483" s="296" t="n">
        <v>20.34</v>
      </c>
      <c r="E2483" s="296" t="n">
        <v>55.59</v>
      </c>
    </row>
    <row r="2484" customFormat="false" ht="15" hidden="false" customHeight="false" outlineLevel="0" collapsed="false">
      <c r="A2484" s="295" t="s">
        <v>2905</v>
      </c>
      <c r="B2484" s="295" t="s">
        <v>2906</v>
      </c>
      <c r="C2484" s="295" t="s">
        <v>217</v>
      </c>
      <c r="D2484" s="296" t="n">
        <v>28.71</v>
      </c>
      <c r="E2484" s="296" t="n">
        <v>90.4</v>
      </c>
    </row>
    <row r="2485" customFormat="false" ht="15" hidden="false" customHeight="false" outlineLevel="0" collapsed="false">
      <c r="A2485" s="295" t="s">
        <v>2907</v>
      </c>
      <c r="B2485" s="295" t="s">
        <v>2908</v>
      </c>
      <c r="C2485" s="295" t="s">
        <v>217</v>
      </c>
      <c r="D2485" s="296" t="n">
        <v>20.34</v>
      </c>
      <c r="E2485" s="296" t="n">
        <v>42.1</v>
      </c>
    </row>
    <row r="2486" customFormat="false" ht="15" hidden="false" customHeight="false" outlineLevel="0" collapsed="false">
      <c r="A2486" s="295" t="s">
        <v>2909</v>
      </c>
      <c r="B2486" s="295" t="s">
        <v>2910</v>
      </c>
      <c r="C2486" s="295" t="s">
        <v>217</v>
      </c>
      <c r="D2486" s="296" t="n">
        <v>23.93</v>
      </c>
      <c r="E2486" s="296" t="n">
        <v>59.63</v>
      </c>
    </row>
    <row r="2487" customFormat="false" ht="15" hidden="false" customHeight="false" outlineLevel="0" collapsed="false">
      <c r="A2487" s="295" t="s">
        <v>2911</v>
      </c>
      <c r="B2487" s="295" t="s">
        <v>2912</v>
      </c>
      <c r="C2487" s="295" t="s">
        <v>217</v>
      </c>
      <c r="D2487" s="296" t="n">
        <v>32.3</v>
      </c>
      <c r="E2487" s="296" t="n">
        <v>104.75</v>
      </c>
    </row>
    <row r="2488" customFormat="false" ht="15" hidden="false" customHeight="false" outlineLevel="0" collapsed="false">
      <c r="A2488" s="295" t="s">
        <v>2913</v>
      </c>
      <c r="B2488" s="295" t="s">
        <v>2914</v>
      </c>
      <c r="C2488" s="295" t="s">
        <v>217</v>
      </c>
      <c r="D2488" s="296" t="n">
        <v>11.96</v>
      </c>
      <c r="E2488" s="296" t="n">
        <v>34.19</v>
      </c>
    </row>
    <row r="2489" customFormat="false" ht="15" hidden="false" customHeight="false" outlineLevel="0" collapsed="false">
      <c r="A2489" s="295" t="s">
        <v>2915</v>
      </c>
      <c r="B2489" s="295" t="s">
        <v>2916</v>
      </c>
      <c r="C2489" s="295" t="s">
        <v>217</v>
      </c>
      <c r="D2489" s="296" t="n">
        <v>19.89</v>
      </c>
      <c r="E2489" s="296" t="n">
        <v>33.11</v>
      </c>
    </row>
    <row r="2490" customFormat="false" ht="15" hidden="false" customHeight="false" outlineLevel="0" collapsed="false">
      <c r="A2490" s="295" t="s">
        <v>2917</v>
      </c>
      <c r="B2490" s="295" t="s">
        <v>2918</v>
      </c>
      <c r="C2490" s="295" t="s">
        <v>217</v>
      </c>
      <c r="D2490" s="296" t="n">
        <v>19.89</v>
      </c>
      <c r="E2490" s="296" t="n">
        <v>33.11</v>
      </c>
    </row>
    <row r="2491" customFormat="false" ht="15" hidden="false" customHeight="false" outlineLevel="0" collapsed="false">
      <c r="A2491" s="295" t="s">
        <v>2919</v>
      </c>
      <c r="B2491" s="295" t="s">
        <v>2920</v>
      </c>
      <c r="C2491" s="295" t="s">
        <v>217</v>
      </c>
      <c r="D2491" s="296" t="n">
        <v>49.74</v>
      </c>
      <c r="E2491" s="296" t="n">
        <v>143.43</v>
      </c>
    </row>
    <row r="2492" customFormat="false" ht="15" hidden="false" customHeight="false" outlineLevel="0" collapsed="false">
      <c r="A2492" s="295" t="s">
        <v>2921</v>
      </c>
      <c r="B2492" s="295" t="s">
        <v>2922</v>
      </c>
      <c r="C2492" s="295" t="s">
        <v>217</v>
      </c>
      <c r="D2492" s="296" t="n">
        <v>12.43</v>
      </c>
      <c r="E2492" s="296" t="n">
        <v>13.92</v>
      </c>
    </row>
    <row r="2493" customFormat="false" ht="15" hidden="false" customHeight="false" outlineLevel="0" collapsed="false">
      <c r="A2493" s="295" t="n">
        <v>83391</v>
      </c>
      <c r="B2493" s="295" t="s">
        <v>2923</v>
      </c>
      <c r="C2493" s="295" t="s">
        <v>217</v>
      </c>
      <c r="D2493" s="296" t="n">
        <v>6.33</v>
      </c>
      <c r="E2493" s="296" t="n">
        <v>25.46</v>
      </c>
    </row>
    <row r="2494" customFormat="false" ht="15" hidden="false" customHeight="false" outlineLevel="0" collapsed="false">
      <c r="A2494" s="295" t="n">
        <v>83392</v>
      </c>
      <c r="B2494" s="295" t="s">
        <v>2924</v>
      </c>
      <c r="C2494" s="295" t="s">
        <v>217</v>
      </c>
      <c r="D2494" s="296" t="n">
        <v>4.64</v>
      </c>
      <c r="E2494" s="296" t="n">
        <v>17.05</v>
      </c>
    </row>
    <row r="2495" customFormat="false" ht="15" hidden="false" customHeight="false" outlineLevel="0" collapsed="false">
      <c r="A2495" s="295" t="n">
        <v>83393</v>
      </c>
      <c r="B2495" s="295" t="s">
        <v>2925</v>
      </c>
      <c r="C2495" s="295" t="s">
        <v>217</v>
      </c>
      <c r="D2495" s="296" t="n">
        <v>6.33</v>
      </c>
      <c r="E2495" s="296" t="n">
        <v>17.7</v>
      </c>
    </row>
    <row r="2496" customFormat="false" ht="15" hidden="false" customHeight="false" outlineLevel="0" collapsed="false">
      <c r="A2496" s="295" t="n">
        <v>83468</v>
      </c>
      <c r="B2496" s="295" t="s">
        <v>2926</v>
      </c>
      <c r="C2496" s="295" t="s">
        <v>217</v>
      </c>
      <c r="D2496" s="296" t="n">
        <v>0.37</v>
      </c>
      <c r="E2496" s="296" t="n">
        <v>7.34</v>
      </c>
    </row>
    <row r="2497" customFormat="false" ht="15" hidden="false" customHeight="false" outlineLevel="0" collapsed="false">
      <c r="A2497" s="295" t="n">
        <v>83469</v>
      </c>
      <c r="B2497" s="295" t="s">
        <v>2927</v>
      </c>
      <c r="C2497" s="295" t="s">
        <v>217</v>
      </c>
      <c r="D2497" s="296" t="n">
        <v>0.37</v>
      </c>
      <c r="E2497" s="296" t="n">
        <v>7.34</v>
      </c>
    </row>
    <row r="2498" customFormat="false" ht="15" hidden="false" customHeight="false" outlineLevel="0" collapsed="false">
      <c r="A2498" s="295" t="n">
        <v>83470</v>
      </c>
      <c r="B2498" s="295" t="s">
        <v>2928</v>
      </c>
      <c r="C2498" s="295" t="s">
        <v>217</v>
      </c>
      <c r="D2498" s="296" t="n">
        <v>1.4</v>
      </c>
      <c r="E2498" s="296" t="n">
        <v>82.5</v>
      </c>
    </row>
    <row r="2499" customFormat="false" ht="15" hidden="false" customHeight="false" outlineLevel="0" collapsed="false">
      <c r="A2499" s="295" t="n">
        <v>93040</v>
      </c>
      <c r="B2499" s="295" t="s">
        <v>2929</v>
      </c>
      <c r="C2499" s="295" t="s">
        <v>217</v>
      </c>
      <c r="D2499" s="296" t="n">
        <v>1.07</v>
      </c>
      <c r="E2499" s="296" t="n">
        <v>12.31</v>
      </c>
    </row>
    <row r="2500" customFormat="false" ht="15" hidden="false" customHeight="false" outlineLevel="0" collapsed="false">
      <c r="A2500" s="295" t="n">
        <v>93041</v>
      </c>
      <c r="B2500" s="295" t="s">
        <v>2930</v>
      </c>
      <c r="C2500" s="295" t="s">
        <v>217</v>
      </c>
      <c r="D2500" s="296" t="n">
        <v>1.07</v>
      </c>
      <c r="E2500" s="296" t="n">
        <v>82.5</v>
      </c>
    </row>
    <row r="2501" customFormat="false" ht="15" hidden="false" customHeight="false" outlineLevel="0" collapsed="false">
      <c r="A2501" s="295" t="n">
        <v>93042</v>
      </c>
      <c r="B2501" s="295" t="s">
        <v>2931</v>
      </c>
      <c r="C2501" s="295" t="s">
        <v>217</v>
      </c>
      <c r="D2501" s="296" t="n">
        <v>1.07</v>
      </c>
      <c r="E2501" s="296" t="n">
        <v>26.02</v>
      </c>
    </row>
    <row r="2502" customFormat="false" ht="15" hidden="false" customHeight="false" outlineLevel="0" collapsed="false">
      <c r="A2502" s="295" t="n">
        <v>93043</v>
      </c>
      <c r="B2502" s="295" t="s">
        <v>2932</v>
      </c>
      <c r="C2502" s="295" t="s">
        <v>217</v>
      </c>
      <c r="D2502" s="296" t="n">
        <v>1.07</v>
      </c>
      <c r="E2502" s="296" t="n">
        <v>34.98</v>
      </c>
    </row>
    <row r="2503" customFormat="false" ht="15" hidden="false" customHeight="false" outlineLevel="0" collapsed="false">
      <c r="A2503" s="295" t="n">
        <v>93044</v>
      </c>
      <c r="B2503" s="295" t="s">
        <v>2933</v>
      </c>
      <c r="C2503" s="295" t="s">
        <v>217</v>
      </c>
      <c r="D2503" s="296" t="n">
        <v>1.07</v>
      </c>
      <c r="E2503" s="296" t="n">
        <v>13.97</v>
      </c>
    </row>
    <row r="2504" customFormat="false" ht="15" hidden="false" customHeight="false" outlineLevel="0" collapsed="false">
      <c r="A2504" s="295" t="n">
        <v>93045</v>
      </c>
      <c r="B2504" s="295" t="s">
        <v>2934</v>
      </c>
      <c r="C2504" s="295" t="s">
        <v>217</v>
      </c>
      <c r="D2504" s="296" t="n">
        <v>1.07</v>
      </c>
      <c r="E2504" s="296" t="n">
        <v>45.84</v>
      </c>
    </row>
    <row r="2505" customFormat="false" ht="15" hidden="false" customHeight="false" outlineLevel="0" collapsed="false">
      <c r="A2505" s="295" t="n">
        <v>9540</v>
      </c>
      <c r="B2505" s="295" t="s">
        <v>2935</v>
      </c>
      <c r="C2505" s="295" t="s">
        <v>217</v>
      </c>
      <c r="D2505" s="296" t="n">
        <v>143.58</v>
      </c>
      <c r="E2505" s="296" t="n">
        <v>731.15</v>
      </c>
    </row>
    <row r="2506" customFormat="false" ht="15" hidden="false" customHeight="false" outlineLevel="0" collapsed="false">
      <c r="A2506" s="295" t="n">
        <v>41598</v>
      </c>
      <c r="B2506" s="295" t="s">
        <v>2936</v>
      </c>
      <c r="C2506" s="295" t="s">
        <v>217</v>
      </c>
      <c r="D2506" s="296" t="n">
        <v>191.44</v>
      </c>
      <c r="E2506" s="296" t="n">
        <v>971.25</v>
      </c>
    </row>
    <row r="2507" customFormat="false" ht="15" hidden="false" customHeight="false" outlineLevel="0" collapsed="false">
      <c r="A2507" s="295" t="n">
        <v>72941</v>
      </c>
      <c r="B2507" s="295" t="s">
        <v>2937</v>
      </c>
      <c r="C2507" s="295" t="s">
        <v>217</v>
      </c>
      <c r="D2507" s="296" t="n">
        <v>37.3</v>
      </c>
      <c r="E2507" s="296" t="n">
        <v>284.82</v>
      </c>
    </row>
    <row r="2508" customFormat="false" ht="15" hidden="false" customHeight="false" outlineLevel="0" collapsed="false">
      <c r="A2508" s="295" t="n">
        <v>73624</v>
      </c>
      <c r="B2508" s="295" t="s">
        <v>2938</v>
      </c>
      <c r="C2508" s="295" t="s">
        <v>217</v>
      </c>
      <c r="D2508" s="296" t="n">
        <v>37.3</v>
      </c>
      <c r="E2508" s="296" t="n">
        <v>37.31</v>
      </c>
    </row>
    <row r="2509" customFormat="false" ht="15" hidden="false" customHeight="false" outlineLevel="0" collapsed="false">
      <c r="A2509" s="295" t="s">
        <v>2939</v>
      </c>
      <c r="B2509" s="295" t="s">
        <v>2940</v>
      </c>
      <c r="C2509" s="295" t="s">
        <v>217</v>
      </c>
      <c r="D2509" s="296" t="n">
        <v>1.97</v>
      </c>
      <c r="E2509" s="296" t="n">
        <v>5.9</v>
      </c>
    </row>
    <row r="2510" customFormat="false" ht="15" hidden="false" customHeight="false" outlineLevel="0" collapsed="false">
      <c r="A2510" s="295" t="s">
        <v>2941</v>
      </c>
      <c r="B2510" s="295" t="s">
        <v>2942</v>
      </c>
      <c r="C2510" s="295" t="s">
        <v>217</v>
      </c>
      <c r="D2510" s="296" t="n">
        <v>1.97</v>
      </c>
      <c r="E2510" s="296" t="n">
        <v>6.99</v>
      </c>
    </row>
    <row r="2511" customFormat="false" ht="15" hidden="false" customHeight="false" outlineLevel="0" collapsed="false">
      <c r="A2511" s="295" t="s">
        <v>2943</v>
      </c>
      <c r="B2511" s="295" t="s">
        <v>2944</v>
      </c>
      <c r="C2511" s="295" t="s">
        <v>217</v>
      </c>
      <c r="D2511" s="296" t="n">
        <v>1.97</v>
      </c>
      <c r="E2511" s="296" t="n">
        <v>4.52</v>
      </c>
    </row>
    <row r="2512" customFormat="false" ht="15" hidden="false" customHeight="false" outlineLevel="0" collapsed="false">
      <c r="A2512" s="295" t="s">
        <v>2945</v>
      </c>
      <c r="B2512" s="295" t="s">
        <v>2946</v>
      </c>
      <c r="C2512" s="295" t="s">
        <v>217</v>
      </c>
      <c r="D2512" s="296" t="n">
        <v>1.97</v>
      </c>
      <c r="E2512" s="296" t="n">
        <v>2.27</v>
      </c>
    </row>
    <row r="2513" customFormat="false" ht="15" hidden="false" customHeight="false" outlineLevel="0" collapsed="false">
      <c r="A2513" s="295" t="s">
        <v>2947</v>
      </c>
      <c r="B2513" s="295" t="s">
        <v>2948</v>
      </c>
      <c r="C2513" s="295" t="s">
        <v>217</v>
      </c>
      <c r="D2513" s="296" t="n">
        <v>1.97</v>
      </c>
      <c r="E2513" s="296" t="n">
        <v>1.91</v>
      </c>
    </row>
    <row r="2514" customFormat="false" ht="15" hidden="false" customHeight="false" outlineLevel="0" collapsed="false">
      <c r="A2514" s="295" t="s">
        <v>2949</v>
      </c>
      <c r="B2514" s="295" t="s">
        <v>2950</v>
      </c>
      <c r="C2514" s="295" t="s">
        <v>217</v>
      </c>
      <c r="D2514" s="296" t="n">
        <v>47.86</v>
      </c>
      <c r="E2514" s="296" t="n">
        <v>200.79</v>
      </c>
    </row>
    <row r="2515" customFormat="false" ht="15" hidden="false" customHeight="false" outlineLevel="0" collapsed="false">
      <c r="A2515" s="295" t="s">
        <v>2951</v>
      </c>
      <c r="B2515" s="295" t="s">
        <v>2952</v>
      </c>
      <c r="C2515" s="295" t="s">
        <v>217</v>
      </c>
      <c r="D2515" s="296" t="n">
        <v>4.78</v>
      </c>
      <c r="E2515" s="296" t="n">
        <v>16.33</v>
      </c>
    </row>
    <row r="2516" customFormat="false" ht="15" hidden="false" customHeight="false" outlineLevel="0" collapsed="false">
      <c r="A2516" s="295" t="s">
        <v>2953</v>
      </c>
      <c r="B2516" s="295" t="s">
        <v>2954</v>
      </c>
      <c r="C2516" s="295" t="s">
        <v>217</v>
      </c>
      <c r="D2516" s="296" t="n">
        <v>11.96</v>
      </c>
      <c r="E2516" s="296" t="n">
        <v>51.68</v>
      </c>
    </row>
    <row r="2517" customFormat="false" ht="15" hidden="false" customHeight="false" outlineLevel="0" collapsed="false">
      <c r="A2517" s="295" t="n">
        <v>88543</v>
      </c>
      <c r="B2517" s="295" t="s">
        <v>2955</v>
      </c>
      <c r="C2517" s="295" t="s">
        <v>217</v>
      </c>
      <c r="D2517" s="296" t="n">
        <v>43.07</v>
      </c>
      <c r="E2517" s="296" t="n">
        <v>75.49</v>
      </c>
    </row>
    <row r="2518" customFormat="false" ht="15" hidden="false" customHeight="false" outlineLevel="0" collapsed="false">
      <c r="A2518" s="295" t="n">
        <v>88544</v>
      </c>
      <c r="B2518" s="295" t="s">
        <v>2956</v>
      </c>
      <c r="C2518" s="295" t="s">
        <v>217</v>
      </c>
      <c r="D2518" s="296" t="n">
        <v>35.89</v>
      </c>
      <c r="E2518" s="296" t="n">
        <v>40.98</v>
      </c>
    </row>
    <row r="2519" customFormat="false" ht="15" hidden="false" customHeight="false" outlineLevel="0" collapsed="false">
      <c r="A2519" s="295" t="n">
        <v>88545</v>
      </c>
      <c r="B2519" s="295" t="s">
        <v>2957</v>
      </c>
      <c r="C2519" s="295" t="s">
        <v>217</v>
      </c>
      <c r="D2519" s="296" t="n">
        <v>47.86</v>
      </c>
      <c r="E2519" s="296" t="n">
        <v>90.79</v>
      </c>
    </row>
    <row r="2520" customFormat="false" ht="15" hidden="false" customHeight="false" outlineLevel="0" collapsed="false">
      <c r="A2520" s="295" t="s">
        <v>2958</v>
      </c>
      <c r="B2520" s="295" t="s">
        <v>2959</v>
      </c>
      <c r="C2520" s="295" t="s">
        <v>217</v>
      </c>
      <c r="D2520" s="296" t="n">
        <v>71.4</v>
      </c>
      <c r="E2520" s="296" t="n">
        <v>425.99</v>
      </c>
    </row>
    <row r="2521" customFormat="false" ht="15" hidden="false" customHeight="false" outlineLevel="0" collapsed="false">
      <c r="A2521" s="295" t="s">
        <v>2960</v>
      </c>
      <c r="B2521" s="295" t="s">
        <v>2961</v>
      </c>
      <c r="C2521" s="295" t="s">
        <v>217</v>
      </c>
      <c r="D2521" s="296" t="n">
        <v>69.34</v>
      </c>
      <c r="E2521" s="296" t="n">
        <v>419.41</v>
      </c>
    </row>
    <row r="2522" customFormat="false" ht="15" hidden="false" customHeight="false" outlineLevel="0" collapsed="false">
      <c r="A2522" s="295" t="s">
        <v>2962</v>
      </c>
      <c r="B2522" s="295" t="s">
        <v>2963</v>
      </c>
      <c r="C2522" s="295" t="s">
        <v>217</v>
      </c>
      <c r="D2522" s="296" t="n">
        <v>81.23</v>
      </c>
      <c r="E2522" s="296" t="n">
        <v>462.1</v>
      </c>
    </row>
    <row r="2523" customFormat="false" ht="15" hidden="false" customHeight="false" outlineLevel="0" collapsed="false">
      <c r="A2523" s="295" t="s">
        <v>2964</v>
      </c>
      <c r="B2523" s="295" t="s">
        <v>2965</v>
      </c>
      <c r="C2523" s="295" t="s">
        <v>217</v>
      </c>
      <c r="D2523" s="296" t="n">
        <v>81.23</v>
      </c>
      <c r="E2523" s="296" t="n">
        <v>556.76</v>
      </c>
    </row>
    <row r="2524" customFormat="false" ht="15" hidden="false" customHeight="false" outlineLevel="0" collapsed="false">
      <c r="A2524" s="295" t="s">
        <v>2966</v>
      </c>
      <c r="B2524" s="295" t="s">
        <v>2967</v>
      </c>
      <c r="C2524" s="295" t="s">
        <v>217</v>
      </c>
      <c r="D2524" s="296" t="n">
        <v>106.66</v>
      </c>
      <c r="E2524" s="296" t="n">
        <v>1010.76</v>
      </c>
    </row>
    <row r="2525" customFormat="false" ht="15" hidden="false" customHeight="false" outlineLevel="0" collapsed="false">
      <c r="A2525" s="295" t="s">
        <v>2968</v>
      </c>
      <c r="B2525" s="295" t="s">
        <v>2969</v>
      </c>
      <c r="C2525" s="295" t="s">
        <v>217</v>
      </c>
      <c r="D2525" s="296" t="n">
        <v>106.66</v>
      </c>
      <c r="E2525" s="296" t="n">
        <v>1013.2</v>
      </c>
    </row>
    <row r="2526" customFormat="false" ht="15" hidden="false" customHeight="false" outlineLevel="0" collapsed="false">
      <c r="A2526" s="295" t="s">
        <v>2970</v>
      </c>
      <c r="B2526" s="295" t="s">
        <v>2971</v>
      </c>
      <c r="C2526" s="295" t="s">
        <v>217</v>
      </c>
      <c r="D2526" s="296" t="n">
        <v>106.66</v>
      </c>
      <c r="E2526" s="296" t="n">
        <v>1231.96</v>
      </c>
    </row>
    <row r="2527" customFormat="false" ht="15" hidden="false" customHeight="false" outlineLevel="0" collapsed="false">
      <c r="A2527" s="295" t="s">
        <v>2972</v>
      </c>
      <c r="B2527" s="295" t="s">
        <v>2973</v>
      </c>
      <c r="C2527" s="295" t="s">
        <v>217</v>
      </c>
      <c r="D2527" s="296" t="n">
        <v>120.6</v>
      </c>
      <c r="E2527" s="296" t="n">
        <v>1943.08</v>
      </c>
    </row>
    <row r="2528" customFormat="false" ht="15" hidden="false" customHeight="false" outlineLevel="0" collapsed="false">
      <c r="A2528" s="295" t="s">
        <v>2974</v>
      </c>
      <c r="B2528" s="295" t="s">
        <v>2975</v>
      </c>
      <c r="C2528" s="295" t="s">
        <v>217</v>
      </c>
      <c r="D2528" s="296" t="n">
        <v>86.15</v>
      </c>
      <c r="E2528" s="296" t="n">
        <v>654.13</v>
      </c>
    </row>
    <row r="2529" customFormat="false" ht="15" hidden="false" customHeight="false" outlineLevel="0" collapsed="false">
      <c r="A2529" s="295" t="s">
        <v>2976</v>
      </c>
      <c r="B2529" s="295" t="s">
        <v>2977</v>
      </c>
      <c r="C2529" s="295" t="s">
        <v>217</v>
      </c>
      <c r="D2529" s="296" t="n">
        <v>93.95</v>
      </c>
      <c r="E2529" s="296" t="n">
        <v>739.49</v>
      </c>
    </row>
    <row r="2530" customFormat="false" ht="15" hidden="false" customHeight="false" outlineLevel="0" collapsed="false">
      <c r="A2530" s="295" t="s">
        <v>2978</v>
      </c>
      <c r="B2530" s="295" t="s">
        <v>2979</v>
      </c>
      <c r="C2530" s="295" t="s">
        <v>217</v>
      </c>
      <c r="D2530" s="296" t="n">
        <v>96.41</v>
      </c>
      <c r="E2530" s="296" t="n">
        <v>801.02</v>
      </c>
    </row>
    <row r="2531" customFormat="false" ht="15" hidden="false" customHeight="false" outlineLevel="0" collapsed="false">
      <c r="A2531" s="295" t="s">
        <v>2980</v>
      </c>
      <c r="B2531" s="295" t="s">
        <v>2981</v>
      </c>
      <c r="C2531" s="295" t="s">
        <v>217</v>
      </c>
      <c r="D2531" s="296" t="n">
        <v>96.41</v>
      </c>
      <c r="E2531" s="296" t="n">
        <v>975.12</v>
      </c>
    </row>
    <row r="2532" customFormat="false" ht="15" hidden="false" customHeight="false" outlineLevel="0" collapsed="false">
      <c r="A2532" s="295" t="s">
        <v>2982</v>
      </c>
      <c r="B2532" s="295" t="s">
        <v>2983</v>
      </c>
      <c r="C2532" s="295" t="s">
        <v>217</v>
      </c>
      <c r="D2532" s="296" t="n">
        <v>106.66</v>
      </c>
      <c r="E2532" s="296" t="n">
        <v>1312.87</v>
      </c>
    </row>
    <row r="2533" customFormat="false" ht="15" hidden="false" customHeight="false" outlineLevel="0" collapsed="false">
      <c r="A2533" s="295" t="n">
        <v>83394</v>
      </c>
      <c r="B2533" s="295" t="s">
        <v>2984</v>
      </c>
      <c r="C2533" s="295" t="s">
        <v>217</v>
      </c>
      <c r="D2533" s="296" t="n">
        <v>106.66</v>
      </c>
      <c r="E2533" s="296" t="n">
        <v>823.01</v>
      </c>
    </row>
    <row r="2534" customFormat="false" ht="15" hidden="false" customHeight="false" outlineLevel="0" collapsed="false">
      <c r="A2534" s="295" t="n">
        <v>83396</v>
      </c>
      <c r="B2534" s="295" t="s">
        <v>2985</v>
      </c>
      <c r="C2534" s="295" t="s">
        <v>217</v>
      </c>
      <c r="D2534" s="296" t="n">
        <v>96.41</v>
      </c>
      <c r="E2534" s="296" t="n">
        <v>746.55</v>
      </c>
    </row>
    <row r="2535" customFormat="false" ht="15" hidden="false" customHeight="false" outlineLevel="0" collapsed="false">
      <c r="A2535" s="295" t="n">
        <v>83397</v>
      </c>
      <c r="B2535" s="295" t="s">
        <v>2986</v>
      </c>
      <c r="C2535" s="295" t="s">
        <v>217</v>
      </c>
      <c r="D2535" s="296" t="n">
        <v>96.41</v>
      </c>
      <c r="E2535" s="296" t="n">
        <v>1032.81</v>
      </c>
    </row>
    <row r="2536" customFormat="false" ht="15" hidden="false" customHeight="false" outlineLevel="0" collapsed="false">
      <c r="A2536" s="295" t="n">
        <v>83398</v>
      </c>
      <c r="B2536" s="295" t="s">
        <v>2987</v>
      </c>
      <c r="C2536" s="295" t="s">
        <v>217</v>
      </c>
      <c r="D2536" s="296" t="n">
        <v>101.54</v>
      </c>
      <c r="E2536" s="296" t="n">
        <v>880.35</v>
      </c>
    </row>
    <row r="2537" customFormat="false" ht="15" hidden="false" customHeight="false" outlineLevel="0" collapsed="false">
      <c r="A2537" s="295" t="s">
        <v>2988</v>
      </c>
      <c r="B2537" s="295" t="s">
        <v>2989</v>
      </c>
      <c r="C2537" s="295" t="s">
        <v>217</v>
      </c>
      <c r="D2537" s="296" t="n">
        <v>98.59</v>
      </c>
      <c r="E2537" s="296" t="n">
        <v>1396.66</v>
      </c>
    </row>
    <row r="2538" customFormat="false" ht="15" hidden="false" customHeight="false" outlineLevel="0" collapsed="false">
      <c r="A2538" s="295" t="s">
        <v>2990</v>
      </c>
      <c r="B2538" s="295" t="s">
        <v>2991</v>
      </c>
      <c r="C2538" s="295" t="s">
        <v>217</v>
      </c>
      <c r="D2538" s="296" t="n">
        <v>98.59</v>
      </c>
      <c r="E2538" s="296" t="n">
        <v>1398.64</v>
      </c>
    </row>
    <row r="2539" customFormat="false" ht="15" hidden="false" customHeight="false" outlineLevel="0" collapsed="false">
      <c r="A2539" s="295" t="s">
        <v>2992</v>
      </c>
      <c r="B2539" s="295" t="s">
        <v>2993</v>
      </c>
      <c r="C2539" s="295" t="s">
        <v>217</v>
      </c>
      <c r="D2539" s="296" t="n">
        <v>98.59</v>
      </c>
      <c r="E2539" s="296" t="n">
        <v>1445.61</v>
      </c>
    </row>
    <row r="2540" customFormat="false" ht="15" hidden="false" customHeight="false" outlineLevel="0" collapsed="false">
      <c r="A2540" s="295" t="s">
        <v>2994</v>
      </c>
      <c r="B2540" s="295" t="s">
        <v>2995</v>
      </c>
      <c r="C2540" s="295" t="s">
        <v>217</v>
      </c>
      <c r="D2540" s="296" t="n">
        <v>98.59</v>
      </c>
      <c r="E2540" s="296" t="n">
        <v>1460.25</v>
      </c>
    </row>
    <row r="2541" customFormat="false" ht="15" hidden="false" customHeight="false" outlineLevel="0" collapsed="false">
      <c r="A2541" s="295" t="s">
        <v>2996</v>
      </c>
      <c r="B2541" s="295" t="s">
        <v>2997</v>
      </c>
      <c r="C2541" s="295" t="s">
        <v>217</v>
      </c>
      <c r="D2541" s="296" t="n">
        <v>112.67</v>
      </c>
      <c r="E2541" s="296" t="n">
        <v>405.86</v>
      </c>
    </row>
    <row r="2542" customFormat="false" ht="15" hidden="false" customHeight="false" outlineLevel="0" collapsed="false">
      <c r="A2542" s="295" t="n">
        <v>72281</v>
      </c>
      <c r="B2542" s="295" t="s">
        <v>2998</v>
      </c>
      <c r="C2542" s="295" t="s">
        <v>217</v>
      </c>
      <c r="D2542" s="296" t="n">
        <v>19.89</v>
      </c>
      <c r="E2542" s="296" t="n">
        <v>57.95</v>
      </c>
    </row>
    <row r="2543" customFormat="false" ht="15" hidden="false" customHeight="false" outlineLevel="0" collapsed="false">
      <c r="A2543" s="295" t="n">
        <v>72282</v>
      </c>
      <c r="B2543" s="295" t="s">
        <v>2999</v>
      </c>
      <c r="C2543" s="295" t="s">
        <v>217</v>
      </c>
      <c r="D2543" s="296" t="n">
        <v>14.92</v>
      </c>
      <c r="E2543" s="296" t="n">
        <v>84.77</v>
      </c>
    </row>
    <row r="2544" customFormat="false" ht="15" hidden="false" customHeight="false" outlineLevel="0" collapsed="false">
      <c r="A2544" s="295" t="s">
        <v>3000</v>
      </c>
      <c r="B2544" s="295" t="s">
        <v>3001</v>
      </c>
      <c r="C2544" s="295" t="s">
        <v>217</v>
      </c>
      <c r="D2544" s="296" t="n">
        <v>2.11</v>
      </c>
      <c r="E2544" s="296" t="n">
        <v>19.74</v>
      </c>
    </row>
    <row r="2545" customFormat="false" ht="15" hidden="false" customHeight="false" outlineLevel="0" collapsed="false">
      <c r="A2545" s="295" t="s">
        <v>3002</v>
      </c>
      <c r="B2545" s="295" t="s">
        <v>3003</v>
      </c>
      <c r="C2545" s="295" t="s">
        <v>217</v>
      </c>
      <c r="D2545" s="296" t="n">
        <v>2.81</v>
      </c>
      <c r="E2545" s="296" t="n">
        <v>34.81</v>
      </c>
    </row>
    <row r="2546" customFormat="false" ht="15" hidden="false" customHeight="false" outlineLevel="0" collapsed="false">
      <c r="A2546" s="295" t="s">
        <v>3004</v>
      </c>
      <c r="B2546" s="295" t="s">
        <v>3005</v>
      </c>
      <c r="C2546" s="295" t="s">
        <v>217</v>
      </c>
      <c r="D2546" s="296" t="n">
        <v>2.81</v>
      </c>
      <c r="E2546" s="296" t="n">
        <v>47.11</v>
      </c>
    </row>
    <row r="2547" customFormat="false" ht="15" hidden="false" customHeight="false" outlineLevel="0" collapsed="false">
      <c r="A2547" s="295" t="s">
        <v>3006</v>
      </c>
      <c r="B2547" s="295" t="s">
        <v>3007</v>
      </c>
      <c r="C2547" s="295" t="s">
        <v>217</v>
      </c>
      <c r="D2547" s="296" t="n">
        <v>2.11</v>
      </c>
      <c r="E2547" s="296" t="n">
        <v>22.03</v>
      </c>
    </row>
    <row r="2548" customFormat="false" ht="15" hidden="false" customHeight="false" outlineLevel="0" collapsed="false">
      <c r="A2548" s="295" t="s">
        <v>3008</v>
      </c>
      <c r="B2548" s="295" t="s">
        <v>3009</v>
      </c>
      <c r="C2548" s="295" t="s">
        <v>217</v>
      </c>
      <c r="D2548" s="296" t="n">
        <v>2.11</v>
      </c>
      <c r="E2548" s="296" t="n">
        <v>29.34</v>
      </c>
    </row>
    <row r="2549" customFormat="false" ht="15" hidden="false" customHeight="false" outlineLevel="0" collapsed="false">
      <c r="A2549" s="295" t="s">
        <v>3010</v>
      </c>
      <c r="B2549" s="295" t="s">
        <v>3011</v>
      </c>
      <c r="C2549" s="295" t="s">
        <v>217</v>
      </c>
      <c r="D2549" s="296" t="n">
        <v>2.11</v>
      </c>
      <c r="E2549" s="296" t="n">
        <v>54.12</v>
      </c>
    </row>
    <row r="2550" customFormat="false" ht="15" hidden="false" customHeight="false" outlineLevel="0" collapsed="false">
      <c r="A2550" s="295" t="s">
        <v>3012</v>
      </c>
      <c r="B2550" s="295" t="s">
        <v>3013</v>
      </c>
      <c r="C2550" s="295" t="s">
        <v>217</v>
      </c>
      <c r="D2550" s="296" t="n">
        <v>2.81</v>
      </c>
      <c r="E2550" s="296" t="n">
        <v>42.07</v>
      </c>
    </row>
    <row r="2551" customFormat="false" ht="15" hidden="false" customHeight="false" outlineLevel="0" collapsed="false">
      <c r="A2551" s="295" t="s">
        <v>3014</v>
      </c>
      <c r="B2551" s="295" t="s">
        <v>3015</v>
      </c>
      <c r="C2551" s="295" t="s">
        <v>217</v>
      </c>
      <c r="D2551" s="296" t="n">
        <v>2.81</v>
      </c>
      <c r="E2551" s="296" t="n">
        <v>48.48</v>
      </c>
    </row>
    <row r="2552" customFormat="false" ht="15" hidden="false" customHeight="false" outlineLevel="0" collapsed="false">
      <c r="A2552" s="295" t="s">
        <v>3016</v>
      </c>
      <c r="B2552" s="295" t="s">
        <v>3017</v>
      </c>
      <c r="C2552" s="295" t="s">
        <v>217</v>
      </c>
      <c r="D2552" s="296" t="n">
        <v>2.81</v>
      </c>
      <c r="E2552" s="296" t="n">
        <v>56.34</v>
      </c>
    </row>
    <row r="2553" customFormat="false" ht="15" hidden="false" customHeight="false" outlineLevel="0" collapsed="false">
      <c r="A2553" s="295" t="s">
        <v>3018</v>
      </c>
      <c r="B2553" s="295" t="s">
        <v>3019</v>
      </c>
      <c r="C2553" s="295" t="s">
        <v>217</v>
      </c>
      <c r="D2553" s="296" t="n">
        <v>47.86</v>
      </c>
      <c r="E2553" s="296" t="n">
        <v>60.85</v>
      </c>
    </row>
    <row r="2554" customFormat="false" ht="15" hidden="false" customHeight="false" outlineLevel="0" collapsed="false">
      <c r="A2554" s="295" t="s">
        <v>3020</v>
      </c>
      <c r="B2554" s="295" t="s">
        <v>3021</v>
      </c>
      <c r="C2554" s="295" t="s">
        <v>217</v>
      </c>
      <c r="D2554" s="296" t="n">
        <v>49.74</v>
      </c>
      <c r="E2554" s="296" t="n">
        <v>181.38</v>
      </c>
    </row>
    <row r="2555" customFormat="false" ht="15" hidden="false" customHeight="false" outlineLevel="0" collapsed="false">
      <c r="A2555" s="295" t="n">
        <v>83399</v>
      </c>
      <c r="B2555" s="295" t="s">
        <v>3022</v>
      </c>
      <c r="C2555" s="295" t="s">
        <v>217</v>
      </c>
      <c r="D2555" s="296" t="n">
        <v>8.37</v>
      </c>
      <c r="E2555" s="296" t="n">
        <v>24.36</v>
      </c>
    </row>
    <row r="2556" customFormat="false" ht="15" hidden="false" customHeight="false" outlineLevel="0" collapsed="false">
      <c r="A2556" s="295" t="n">
        <v>83400</v>
      </c>
      <c r="B2556" s="295" t="s">
        <v>3023</v>
      </c>
      <c r="C2556" s="295" t="s">
        <v>217</v>
      </c>
      <c r="D2556" s="296" t="n">
        <v>35.23</v>
      </c>
      <c r="E2556" s="296" t="n">
        <v>44.04</v>
      </c>
    </row>
    <row r="2557" customFormat="false" ht="15" hidden="false" customHeight="false" outlineLevel="0" collapsed="false">
      <c r="A2557" s="295" t="n">
        <v>83401</v>
      </c>
      <c r="B2557" s="295" t="s">
        <v>3024</v>
      </c>
      <c r="C2557" s="295" t="s">
        <v>217</v>
      </c>
      <c r="D2557" s="296" t="n">
        <v>35.23</v>
      </c>
      <c r="E2557" s="296" t="n">
        <v>44.04</v>
      </c>
    </row>
    <row r="2558" customFormat="false" ht="15" hidden="false" customHeight="false" outlineLevel="0" collapsed="false">
      <c r="A2558" s="295" t="n">
        <v>83402</v>
      </c>
      <c r="B2558" s="295" t="s">
        <v>3025</v>
      </c>
      <c r="C2558" s="295" t="s">
        <v>217</v>
      </c>
      <c r="D2558" s="296" t="n">
        <v>13.65</v>
      </c>
      <c r="E2558" s="296" t="n">
        <v>26.31</v>
      </c>
    </row>
    <row r="2559" customFormat="false" ht="15" hidden="false" customHeight="false" outlineLevel="0" collapsed="false">
      <c r="A2559" s="295" t="n">
        <v>83475</v>
      </c>
      <c r="B2559" s="295" t="s">
        <v>3026</v>
      </c>
      <c r="C2559" s="295" t="s">
        <v>217</v>
      </c>
      <c r="D2559" s="296" t="n">
        <v>15.45</v>
      </c>
      <c r="E2559" s="296" t="n">
        <v>249.47</v>
      </c>
    </row>
    <row r="2560" customFormat="false" ht="15" hidden="false" customHeight="false" outlineLevel="0" collapsed="false">
      <c r="A2560" s="295" t="n">
        <v>83478</v>
      </c>
      <c r="B2560" s="295" t="s">
        <v>3027</v>
      </c>
      <c r="C2560" s="295" t="s">
        <v>217</v>
      </c>
      <c r="D2560" s="296" t="n">
        <v>31.78</v>
      </c>
      <c r="E2560" s="296" t="n">
        <v>158.61</v>
      </c>
    </row>
    <row r="2561" customFormat="false" ht="15" hidden="false" customHeight="false" outlineLevel="0" collapsed="false">
      <c r="A2561" s="295" t="n">
        <v>83479</v>
      </c>
      <c r="B2561" s="295" t="s">
        <v>3028</v>
      </c>
      <c r="C2561" s="295" t="s">
        <v>217</v>
      </c>
      <c r="D2561" s="296" t="n">
        <v>19.89</v>
      </c>
      <c r="E2561" s="296" t="n">
        <v>101.23</v>
      </c>
    </row>
    <row r="2562" customFormat="false" ht="15" hidden="false" customHeight="false" outlineLevel="0" collapsed="false">
      <c r="A2562" s="295" t="n">
        <v>83480</v>
      </c>
      <c r="B2562" s="295" t="s">
        <v>3029</v>
      </c>
      <c r="C2562" s="295" t="s">
        <v>217</v>
      </c>
      <c r="D2562" s="296" t="n">
        <v>19.89</v>
      </c>
      <c r="E2562" s="296" t="n">
        <v>44.54</v>
      </c>
    </row>
    <row r="2563" customFormat="false" ht="15" hidden="false" customHeight="false" outlineLevel="0" collapsed="false">
      <c r="A2563" s="295" t="n">
        <v>83481</v>
      </c>
      <c r="B2563" s="295" t="s">
        <v>3030</v>
      </c>
      <c r="C2563" s="295" t="s">
        <v>217</v>
      </c>
      <c r="D2563" s="296" t="n">
        <v>19.89</v>
      </c>
      <c r="E2563" s="296" t="n">
        <v>51.45</v>
      </c>
    </row>
    <row r="2564" customFormat="false" ht="15" hidden="false" customHeight="false" outlineLevel="0" collapsed="false">
      <c r="A2564" s="295" t="s">
        <v>3031</v>
      </c>
      <c r="B2564" s="295" t="s">
        <v>3032</v>
      </c>
      <c r="C2564" s="295" t="s">
        <v>217</v>
      </c>
      <c r="D2564" s="296" t="n">
        <v>47.86</v>
      </c>
      <c r="E2564" s="296" t="n">
        <v>7027.15</v>
      </c>
    </row>
    <row r="2565" customFormat="false" ht="15" hidden="false" customHeight="false" outlineLevel="0" collapsed="false">
      <c r="A2565" s="295" t="s">
        <v>3033</v>
      </c>
      <c r="B2565" s="295" t="s">
        <v>3034</v>
      </c>
      <c r="C2565" s="295" t="s">
        <v>217</v>
      </c>
      <c r="D2565" s="296" t="n">
        <v>59.82</v>
      </c>
      <c r="E2565" s="296" t="n">
        <v>8683.26</v>
      </c>
    </row>
    <row r="2566" customFormat="false" ht="15" hidden="false" customHeight="false" outlineLevel="0" collapsed="false">
      <c r="A2566" s="295" t="s">
        <v>3035</v>
      </c>
      <c r="B2566" s="295" t="s">
        <v>3036</v>
      </c>
      <c r="C2566" s="295" t="s">
        <v>217</v>
      </c>
      <c r="D2566" s="296" t="n">
        <v>71.79</v>
      </c>
      <c r="E2566" s="296" t="n">
        <v>10950</v>
      </c>
    </row>
    <row r="2567" customFormat="false" ht="15" hidden="false" customHeight="false" outlineLevel="0" collapsed="false">
      <c r="A2567" s="295" t="s">
        <v>3037</v>
      </c>
      <c r="B2567" s="295" t="s">
        <v>3038</v>
      </c>
      <c r="C2567" s="295" t="s">
        <v>217</v>
      </c>
      <c r="D2567" s="296" t="n">
        <v>83.75</v>
      </c>
      <c r="E2567" s="296" t="n">
        <v>15353.57</v>
      </c>
    </row>
    <row r="2568" customFormat="false" ht="15" hidden="false" customHeight="false" outlineLevel="0" collapsed="false">
      <c r="A2568" s="295" t="s">
        <v>3039</v>
      </c>
      <c r="B2568" s="295" t="s">
        <v>3040</v>
      </c>
      <c r="C2568" s="295" t="s">
        <v>217</v>
      </c>
      <c r="D2568" s="296" t="n">
        <v>95.72</v>
      </c>
      <c r="E2568" s="296" t="n">
        <v>17911.59</v>
      </c>
    </row>
    <row r="2569" customFormat="false" ht="15" hidden="false" customHeight="false" outlineLevel="0" collapsed="false">
      <c r="A2569" s="295" t="s">
        <v>3041</v>
      </c>
      <c r="B2569" s="295" t="s">
        <v>3042</v>
      </c>
      <c r="C2569" s="295" t="s">
        <v>217</v>
      </c>
      <c r="D2569" s="296" t="n">
        <v>107.68</v>
      </c>
      <c r="E2569" s="296" t="n">
        <v>29206.92</v>
      </c>
    </row>
    <row r="2570" customFormat="false" ht="15" hidden="false" customHeight="false" outlineLevel="0" collapsed="false">
      <c r="A2570" s="295" t="s">
        <v>3043</v>
      </c>
      <c r="B2570" s="295" t="s">
        <v>3044</v>
      </c>
      <c r="C2570" s="295" t="s">
        <v>217</v>
      </c>
      <c r="D2570" s="296" t="n">
        <v>23.93</v>
      </c>
      <c r="E2570" s="296" t="n">
        <v>4860.79</v>
      </c>
    </row>
    <row r="2571" customFormat="false" ht="15" hidden="false" customHeight="false" outlineLevel="0" collapsed="false">
      <c r="A2571" s="295" t="s">
        <v>3045</v>
      </c>
      <c r="B2571" s="295" t="s">
        <v>3046</v>
      </c>
      <c r="C2571" s="295" t="s">
        <v>217</v>
      </c>
      <c r="D2571" s="296" t="n">
        <v>35.89</v>
      </c>
      <c r="E2571" s="296" t="n">
        <v>5433.45</v>
      </c>
    </row>
    <row r="2572" customFormat="false" ht="15" hidden="false" customHeight="false" outlineLevel="0" collapsed="false">
      <c r="A2572" s="295" t="s">
        <v>3047</v>
      </c>
      <c r="B2572" s="295" t="s">
        <v>3048</v>
      </c>
      <c r="C2572" s="295" t="s">
        <v>217</v>
      </c>
      <c r="D2572" s="296" t="n">
        <v>119.65</v>
      </c>
      <c r="E2572" s="296" t="n">
        <v>40049.58</v>
      </c>
    </row>
    <row r="2573" customFormat="false" ht="15" hidden="false" customHeight="false" outlineLevel="0" collapsed="false">
      <c r="A2573" s="295" t="s">
        <v>3049</v>
      </c>
      <c r="B2573" s="295" t="s">
        <v>3050</v>
      </c>
      <c r="C2573" s="295" t="s">
        <v>217</v>
      </c>
      <c r="D2573" s="296" t="n">
        <v>131.61</v>
      </c>
      <c r="E2573" s="296" t="n">
        <v>56058.17</v>
      </c>
    </row>
    <row r="2574" customFormat="false" ht="15" hidden="false" customHeight="false" outlineLevel="0" collapsed="false">
      <c r="A2574" s="295" t="n">
        <v>93128</v>
      </c>
      <c r="B2574" s="295" t="s">
        <v>3051</v>
      </c>
      <c r="C2574" s="295" t="s">
        <v>217</v>
      </c>
      <c r="D2574" s="296" t="n">
        <v>54.02</v>
      </c>
      <c r="E2574" s="296" t="n">
        <v>45.53</v>
      </c>
    </row>
    <row r="2575" customFormat="false" ht="15" hidden="false" customHeight="false" outlineLevel="0" collapsed="false">
      <c r="A2575" s="295" t="n">
        <v>93137</v>
      </c>
      <c r="B2575" s="295" t="s">
        <v>3052</v>
      </c>
      <c r="C2575" s="295" t="s">
        <v>217</v>
      </c>
      <c r="D2575" s="296" t="n">
        <v>60.63</v>
      </c>
      <c r="E2575" s="296" t="n">
        <v>56.06</v>
      </c>
    </row>
    <row r="2576" customFormat="false" ht="15" hidden="false" customHeight="false" outlineLevel="0" collapsed="false">
      <c r="A2576" s="295" t="n">
        <v>93138</v>
      </c>
      <c r="B2576" s="295" t="s">
        <v>3053</v>
      </c>
      <c r="C2576" s="295" t="s">
        <v>217</v>
      </c>
      <c r="D2576" s="296" t="n">
        <v>58.59</v>
      </c>
      <c r="E2576" s="296" t="n">
        <v>51.78</v>
      </c>
    </row>
    <row r="2577" customFormat="false" ht="15" hidden="false" customHeight="false" outlineLevel="0" collapsed="false">
      <c r="A2577" s="295" t="n">
        <v>93139</v>
      </c>
      <c r="B2577" s="295" t="s">
        <v>3054</v>
      </c>
      <c r="C2577" s="295" t="s">
        <v>217</v>
      </c>
      <c r="D2577" s="296" t="n">
        <v>69.75</v>
      </c>
      <c r="E2577" s="296" t="n">
        <v>68.55</v>
      </c>
    </row>
    <row r="2578" customFormat="false" ht="15" hidden="false" customHeight="false" outlineLevel="0" collapsed="false">
      <c r="A2578" s="295" t="n">
        <v>93140</v>
      </c>
      <c r="B2578" s="295" t="s">
        <v>3055</v>
      </c>
      <c r="C2578" s="295" t="s">
        <v>217</v>
      </c>
      <c r="D2578" s="296" t="n">
        <v>66.43</v>
      </c>
      <c r="E2578" s="296" t="n">
        <v>64.24</v>
      </c>
    </row>
    <row r="2579" customFormat="false" ht="15" hidden="false" customHeight="false" outlineLevel="0" collapsed="false">
      <c r="A2579" s="295" t="n">
        <v>93141</v>
      </c>
      <c r="B2579" s="295" t="s">
        <v>3056</v>
      </c>
      <c r="C2579" s="295" t="s">
        <v>217</v>
      </c>
      <c r="D2579" s="296" t="n">
        <v>60.47</v>
      </c>
      <c r="E2579" s="296" t="n">
        <v>64.72</v>
      </c>
    </row>
    <row r="2580" customFormat="false" ht="15" hidden="false" customHeight="false" outlineLevel="0" collapsed="false">
      <c r="A2580" s="295" t="n">
        <v>93142</v>
      </c>
      <c r="B2580" s="295" t="s">
        <v>3057</v>
      </c>
      <c r="C2580" s="295" t="s">
        <v>217</v>
      </c>
      <c r="D2580" s="296" t="n">
        <v>66.62</v>
      </c>
      <c r="E2580" s="296" t="n">
        <v>72.92</v>
      </c>
    </row>
    <row r="2581" customFormat="false" ht="15" hidden="false" customHeight="false" outlineLevel="0" collapsed="false">
      <c r="A2581" s="295" t="n">
        <v>93143</v>
      </c>
      <c r="B2581" s="295" t="s">
        <v>3058</v>
      </c>
      <c r="C2581" s="295" t="s">
        <v>217</v>
      </c>
      <c r="D2581" s="296" t="n">
        <v>60.47</v>
      </c>
      <c r="E2581" s="296" t="n">
        <v>66.27</v>
      </c>
    </row>
    <row r="2582" customFormat="false" ht="15" hidden="false" customHeight="false" outlineLevel="0" collapsed="false">
      <c r="A2582" s="295" t="n">
        <v>93144</v>
      </c>
      <c r="B2582" s="295" t="s">
        <v>3059</v>
      </c>
      <c r="C2582" s="295" t="s">
        <v>217</v>
      </c>
      <c r="D2582" s="296" t="n">
        <v>65.72</v>
      </c>
      <c r="E2582" s="296" t="n">
        <v>86.76</v>
      </c>
    </row>
    <row r="2583" customFormat="false" ht="15" hidden="false" customHeight="false" outlineLevel="0" collapsed="false">
      <c r="A2583" s="295" t="n">
        <v>93145</v>
      </c>
      <c r="B2583" s="295" t="s">
        <v>3060</v>
      </c>
      <c r="C2583" s="295" t="s">
        <v>217</v>
      </c>
      <c r="D2583" s="296" t="n">
        <v>69.57</v>
      </c>
      <c r="E2583" s="296" t="n">
        <v>79.11</v>
      </c>
    </row>
    <row r="2584" customFormat="false" ht="15" hidden="false" customHeight="false" outlineLevel="0" collapsed="false">
      <c r="A2584" s="295" t="n">
        <v>93146</v>
      </c>
      <c r="B2584" s="295" t="s">
        <v>3061</v>
      </c>
      <c r="C2584" s="295" t="s">
        <v>217</v>
      </c>
      <c r="D2584" s="296" t="n">
        <v>74.14</v>
      </c>
      <c r="E2584" s="296" t="n">
        <v>85.37</v>
      </c>
    </row>
    <row r="2585" customFormat="false" ht="15" hidden="false" customHeight="false" outlineLevel="0" collapsed="false">
      <c r="A2585" s="295" t="n">
        <v>93147</v>
      </c>
      <c r="B2585" s="295" t="s">
        <v>3062</v>
      </c>
      <c r="C2585" s="295" t="s">
        <v>217</v>
      </c>
      <c r="D2585" s="296" t="n">
        <v>82</v>
      </c>
      <c r="E2585" s="296" t="n">
        <v>97.84</v>
      </c>
    </row>
    <row r="2586" customFormat="false" ht="15" hidden="false" customHeight="false" outlineLevel="0" collapsed="false">
      <c r="A2586" s="295" t="n">
        <v>8260</v>
      </c>
      <c r="B2586" s="295" t="s">
        <v>3063</v>
      </c>
      <c r="C2586" s="295" t="s">
        <v>217</v>
      </c>
      <c r="D2586" s="296" t="n">
        <v>231.45</v>
      </c>
      <c r="E2586" s="296" t="n">
        <v>2042.67</v>
      </c>
    </row>
    <row r="2587" customFormat="false" ht="15" hidden="false" customHeight="false" outlineLevel="0" collapsed="false">
      <c r="A2587" s="295" t="n">
        <v>68069</v>
      </c>
      <c r="B2587" s="295" t="s">
        <v>3064</v>
      </c>
      <c r="C2587" s="295" t="s">
        <v>217</v>
      </c>
      <c r="D2587" s="296" t="n">
        <v>9.94</v>
      </c>
      <c r="E2587" s="296" t="n">
        <v>31.69</v>
      </c>
    </row>
    <row r="2588" customFormat="false" ht="15" hidden="false" customHeight="false" outlineLevel="0" collapsed="false">
      <c r="A2588" s="295" t="n">
        <v>68070</v>
      </c>
      <c r="B2588" s="295" t="s">
        <v>3065</v>
      </c>
      <c r="C2588" s="295" t="s">
        <v>107</v>
      </c>
      <c r="D2588" s="296" t="n">
        <v>24.87</v>
      </c>
      <c r="E2588" s="296" t="n">
        <v>23.82</v>
      </c>
    </row>
    <row r="2589" customFormat="false" ht="15" hidden="false" customHeight="false" outlineLevel="0" collapsed="false">
      <c r="A2589" s="295" t="n">
        <v>72315</v>
      </c>
      <c r="B2589" s="295" t="s">
        <v>3066</v>
      </c>
      <c r="C2589" s="295" t="s">
        <v>217</v>
      </c>
      <c r="D2589" s="296" t="n">
        <v>12.43</v>
      </c>
      <c r="E2589" s="296" t="n">
        <v>12.24</v>
      </c>
    </row>
    <row r="2590" customFormat="false" ht="15" hidden="false" customHeight="false" outlineLevel="0" collapsed="false">
      <c r="A2590" s="295" t="n">
        <v>72927</v>
      </c>
      <c r="B2590" s="295" t="s">
        <v>3067</v>
      </c>
      <c r="C2590" s="295" t="s">
        <v>107</v>
      </c>
      <c r="D2590" s="296" t="n">
        <v>16.41</v>
      </c>
      <c r="E2590" s="296" t="n">
        <v>14.78</v>
      </c>
    </row>
    <row r="2591" customFormat="false" ht="15" hidden="false" customHeight="false" outlineLevel="0" collapsed="false">
      <c r="A2591" s="295" t="n">
        <v>72928</v>
      </c>
      <c r="B2591" s="295" t="s">
        <v>3068</v>
      </c>
      <c r="C2591" s="295" t="s">
        <v>107</v>
      </c>
      <c r="D2591" s="296" t="n">
        <v>16.66</v>
      </c>
      <c r="E2591" s="296" t="n">
        <v>17.78</v>
      </c>
    </row>
    <row r="2592" customFormat="false" ht="15" hidden="false" customHeight="false" outlineLevel="0" collapsed="false">
      <c r="A2592" s="295" t="n">
        <v>72929</v>
      </c>
      <c r="B2592" s="295" t="s">
        <v>3069</v>
      </c>
      <c r="C2592" s="295" t="s">
        <v>107</v>
      </c>
      <c r="D2592" s="296" t="n">
        <v>17.65</v>
      </c>
      <c r="E2592" s="296" t="n">
        <v>21.35</v>
      </c>
    </row>
    <row r="2593" customFormat="false" ht="15" hidden="false" customHeight="false" outlineLevel="0" collapsed="false">
      <c r="A2593" s="295" t="n">
        <v>72930</v>
      </c>
      <c r="B2593" s="295" t="s">
        <v>3070</v>
      </c>
      <c r="C2593" s="295" t="s">
        <v>107</v>
      </c>
      <c r="D2593" s="296" t="n">
        <v>20.14</v>
      </c>
      <c r="E2593" s="296" t="n">
        <v>26.89</v>
      </c>
    </row>
    <row r="2594" customFormat="false" ht="15" hidden="false" customHeight="false" outlineLevel="0" collapsed="false">
      <c r="A2594" s="295" t="n">
        <v>72931</v>
      </c>
      <c r="B2594" s="295" t="s">
        <v>3071</v>
      </c>
      <c r="C2594" s="295" t="s">
        <v>107</v>
      </c>
      <c r="D2594" s="296" t="n">
        <v>20.89</v>
      </c>
      <c r="E2594" s="296" t="n">
        <v>33.66</v>
      </c>
    </row>
    <row r="2595" customFormat="false" ht="15" hidden="false" customHeight="false" outlineLevel="0" collapsed="false">
      <c r="A2595" s="295" t="n">
        <v>72932</v>
      </c>
      <c r="B2595" s="295" t="s">
        <v>3072</v>
      </c>
      <c r="C2595" s="295" t="s">
        <v>107</v>
      </c>
      <c r="D2595" s="296" t="n">
        <v>21.38</v>
      </c>
      <c r="E2595" s="296" t="n">
        <v>42.98</v>
      </c>
    </row>
    <row r="2596" customFormat="false" ht="15" hidden="false" customHeight="false" outlineLevel="0" collapsed="false">
      <c r="A2596" s="295" t="n">
        <v>83483</v>
      </c>
      <c r="B2596" s="295" t="s">
        <v>3073</v>
      </c>
      <c r="C2596" s="295" t="s">
        <v>217</v>
      </c>
      <c r="D2596" s="296" t="n">
        <v>9.94</v>
      </c>
      <c r="E2596" s="296" t="n">
        <v>35</v>
      </c>
    </row>
    <row r="2597" customFormat="false" ht="15" hidden="false" customHeight="false" outlineLevel="0" collapsed="false">
      <c r="A2597" s="295" t="n">
        <v>83484</v>
      </c>
      <c r="B2597" s="295" t="s">
        <v>3074</v>
      </c>
      <c r="C2597" s="295" t="s">
        <v>217</v>
      </c>
      <c r="D2597" s="296" t="n">
        <v>9.94</v>
      </c>
      <c r="E2597" s="296" t="n">
        <v>43.86</v>
      </c>
    </row>
    <row r="2598" customFormat="false" ht="15" hidden="false" customHeight="false" outlineLevel="0" collapsed="false">
      <c r="A2598" s="295" t="n">
        <v>83485</v>
      </c>
      <c r="B2598" s="295" t="s">
        <v>3075</v>
      </c>
      <c r="C2598" s="295" t="s">
        <v>217</v>
      </c>
      <c r="D2598" s="296" t="n">
        <v>9.94</v>
      </c>
      <c r="E2598" s="296" t="n">
        <v>30.75</v>
      </c>
    </row>
    <row r="2599" customFormat="false" ht="15" hidden="false" customHeight="false" outlineLevel="0" collapsed="false">
      <c r="A2599" s="295" t="n">
        <v>83638</v>
      </c>
      <c r="B2599" s="295" t="s">
        <v>3076</v>
      </c>
      <c r="C2599" s="295" t="s">
        <v>217</v>
      </c>
      <c r="D2599" s="296" t="n">
        <v>99.48</v>
      </c>
      <c r="E2599" s="296" t="n">
        <v>219.08</v>
      </c>
    </row>
    <row r="2600" customFormat="false" ht="15" hidden="false" customHeight="false" outlineLevel="0" collapsed="false">
      <c r="A2600" s="295" t="n">
        <v>83641</v>
      </c>
      <c r="B2600" s="295" t="s">
        <v>3077</v>
      </c>
      <c r="C2600" s="295" t="s">
        <v>217</v>
      </c>
      <c r="D2600" s="296" t="n">
        <v>149.22</v>
      </c>
      <c r="E2600" s="296" t="n">
        <v>232.98</v>
      </c>
    </row>
    <row r="2601" customFormat="false" ht="15" hidden="false" customHeight="false" outlineLevel="0" collapsed="false">
      <c r="A2601" s="295" t="n">
        <v>9535</v>
      </c>
      <c r="B2601" s="295" t="s">
        <v>3078</v>
      </c>
      <c r="C2601" s="295" t="s">
        <v>217</v>
      </c>
      <c r="D2601" s="296" t="n">
        <v>9.29</v>
      </c>
      <c r="E2601" s="296" t="n">
        <v>51.17</v>
      </c>
    </row>
    <row r="2602" customFormat="false" ht="15" hidden="false" customHeight="false" outlineLevel="0" collapsed="false">
      <c r="A2602" s="295" t="n">
        <v>72322</v>
      </c>
      <c r="B2602" s="295" t="s">
        <v>3079</v>
      </c>
      <c r="C2602" s="295" t="s">
        <v>217</v>
      </c>
      <c r="D2602" s="296" t="n">
        <v>49.74</v>
      </c>
      <c r="E2602" s="296" t="n">
        <v>209.78</v>
      </c>
    </row>
    <row r="2603" customFormat="false" ht="15" hidden="false" customHeight="false" outlineLevel="0" collapsed="false">
      <c r="A2603" s="295" t="n">
        <v>72326</v>
      </c>
      <c r="B2603" s="295" t="s">
        <v>3080</v>
      </c>
      <c r="C2603" s="295" t="s">
        <v>217</v>
      </c>
      <c r="D2603" s="296" t="n">
        <v>49.74</v>
      </c>
      <c r="E2603" s="296" t="n">
        <v>290.74</v>
      </c>
    </row>
    <row r="2604" customFormat="false" ht="15" hidden="false" customHeight="false" outlineLevel="0" collapsed="false">
      <c r="A2604" s="295" t="n">
        <v>72327</v>
      </c>
      <c r="B2604" s="295" t="s">
        <v>3081</v>
      </c>
      <c r="C2604" s="295" t="s">
        <v>217</v>
      </c>
      <c r="D2604" s="296" t="n">
        <v>2.81</v>
      </c>
      <c r="E2604" s="296" t="n">
        <v>3.02</v>
      </c>
    </row>
    <row r="2605" customFormat="false" ht="15" hidden="false" customHeight="false" outlineLevel="0" collapsed="false">
      <c r="A2605" s="295" t="n">
        <v>72328</v>
      </c>
      <c r="B2605" s="295" t="s">
        <v>3082</v>
      </c>
      <c r="C2605" s="295" t="s">
        <v>217</v>
      </c>
      <c r="D2605" s="296" t="n">
        <v>2.81</v>
      </c>
      <c r="E2605" s="296" t="n">
        <v>4.09</v>
      </c>
    </row>
    <row r="2606" customFormat="false" ht="15" hidden="false" customHeight="false" outlineLevel="0" collapsed="false">
      <c r="A2606" s="295" t="n">
        <v>72330</v>
      </c>
      <c r="B2606" s="295" t="s">
        <v>3083</v>
      </c>
      <c r="C2606" s="295" t="s">
        <v>217</v>
      </c>
      <c r="D2606" s="296" t="n">
        <v>2.81</v>
      </c>
      <c r="E2606" s="296" t="n">
        <v>27.2</v>
      </c>
    </row>
    <row r="2607" customFormat="false" ht="15" hidden="false" customHeight="false" outlineLevel="0" collapsed="false">
      <c r="A2607" s="295" t="s">
        <v>3084</v>
      </c>
      <c r="B2607" s="295" t="s">
        <v>3085</v>
      </c>
      <c r="C2607" s="295" t="s">
        <v>217</v>
      </c>
      <c r="D2607" s="296" t="n">
        <v>23.93</v>
      </c>
      <c r="E2607" s="296" t="n">
        <v>179.14</v>
      </c>
    </row>
    <row r="2608" customFormat="false" ht="15" hidden="false" customHeight="false" outlineLevel="0" collapsed="false">
      <c r="A2608" s="295" t="s">
        <v>3086</v>
      </c>
      <c r="B2608" s="295" t="s">
        <v>3087</v>
      </c>
      <c r="C2608" s="295" t="s">
        <v>217</v>
      </c>
      <c r="D2608" s="296" t="n">
        <v>9.57</v>
      </c>
      <c r="E2608" s="296" t="n">
        <v>114.13</v>
      </c>
    </row>
    <row r="2609" customFormat="false" ht="15" hidden="false" customHeight="false" outlineLevel="0" collapsed="false">
      <c r="A2609" s="295" t="s">
        <v>3088</v>
      </c>
      <c r="B2609" s="295" t="s">
        <v>3089</v>
      </c>
      <c r="C2609" s="295" t="s">
        <v>217</v>
      </c>
      <c r="D2609" s="296" t="n">
        <v>9.57</v>
      </c>
      <c r="E2609" s="296" t="n">
        <v>183.44</v>
      </c>
    </row>
    <row r="2610" customFormat="false" ht="15" hidden="false" customHeight="false" outlineLevel="0" collapsed="false">
      <c r="A2610" s="295" t="s">
        <v>3090</v>
      </c>
      <c r="B2610" s="295" t="s">
        <v>3091</v>
      </c>
      <c r="C2610" s="295" t="s">
        <v>217</v>
      </c>
      <c r="D2610" s="296" t="n">
        <v>9.57</v>
      </c>
      <c r="E2610" s="296" t="n">
        <v>416.08</v>
      </c>
    </row>
    <row r="2611" customFormat="false" ht="15" hidden="false" customHeight="false" outlineLevel="0" collapsed="false">
      <c r="A2611" s="295" t="n">
        <v>83482</v>
      </c>
      <c r="B2611" s="295" t="s">
        <v>3092</v>
      </c>
      <c r="C2611" s="295" t="s">
        <v>217</v>
      </c>
      <c r="D2611" s="296" t="n">
        <v>2.81</v>
      </c>
      <c r="E2611" s="296" t="n">
        <v>27.2</v>
      </c>
    </row>
    <row r="2612" customFormat="false" ht="15" hidden="false" customHeight="false" outlineLevel="0" collapsed="false">
      <c r="A2612" s="295" t="n">
        <v>83487</v>
      </c>
      <c r="B2612" s="295" t="s">
        <v>3093</v>
      </c>
      <c r="C2612" s="295" t="s">
        <v>217</v>
      </c>
      <c r="D2612" s="296" t="n">
        <v>12.43</v>
      </c>
      <c r="E2612" s="296" t="n">
        <v>43.16</v>
      </c>
    </row>
    <row r="2613" customFormat="false" ht="15" hidden="false" customHeight="false" outlineLevel="0" collapsed="false">
      <c r="A2613" s="295" t="n">
        <v>83488</v>
      </c>
      <c r="B2613" s="295" t="s">
        <v>3094</v>
      </c>
      <c r="C2613" s="295" t="s">
        <v>217</v>
      </c>
      <c r="D2613" s="296" t="n">
        <v>87.04</v>
      </c>
      <c r="E2613" s="296" t="n">
        <v>1312.5</v>
      </c>
    </row>
    <row r="2614" customFormat="false" ht="15" hidden="false" customHeight="false" outlineLevel="0" collapsed="false">
      <c r="A2614" s="295" t="n">
        <v>83489</v>
      </c>
      <c r="B2614" s="295" t="s">
        <v>3095</v>
      </c>
      <c r="C2614" s="295" t="s">
        <v>217</v>
      </c>
      <c r="D2614" s="296" t="n">
        <v>87.04</v>
      </c>
      <c r="E2614" s="296" t="n">
        <v>1428.7</v>
      </c>
    </row>
    <row r="2615" customFormat="false" ht="15" hidden="false" customHeight="false" outlineLevel="0" collapsed="false">
      <c r="A2615" s="295" t="n">
        <v>83490</v>
      </c>
      <c r="B2615" s="295" t="s">
        <v>3096</v>
      </c>
      <c r="C2615" s="295" t="s">
        <v>217</v>
      </c>
      <c r="D2615" s="296" t="n">
        <v>7.46</v>
      </c>
      <c r="E2615" s="296" t="n">
        <v>113.05</v>
      </c>
    </row>
    <row r="2616" customFormat="false" ht="15" hidden="false" customHeight="false" outlineLevel="0" collapsed="false">
      <c r="A2616" s="295" t="n">
        <v>83491</v>
      </c>
      <c r="B2616" s="295" t="s">
        <v>3097</v>
      </c>
      <c r="C2616" s="295" t="s">
        <v>217</v>
      </c>
      <c r="D2616" s="296" t="n">
        <v>24.87</v>
      </c>
      <c r="E2616" s="296" t="n">
        <v>447.12</v>
      </c>
    </row>
    <row r="2617" customFormat="false" ht="15" hidden="false" customHeight="false" outlineLevel="0" collapsed="false">
      <c r="A2617" s="295" t="n">
        <v>83492</v>
      </c>
      <c r="B2617" s="295" t="s">
        <v>3098</v>
      </c>
      <c r="C2617" s="295" t="s">
        <v>217</v>
      </c>
      <c r="D2617" s="296" t="n">
        <v>24.87</v>
      </c>
      <c r="E2617" s="296" t="n">
        <v>434.22</v>
      </c>
    </row>
    <row r="2618" customFormat="false" ht="15" hidden="false" customHeight="false" outlineLevel="0" collapsed="false">
      <c r="A2618" s="295" t="n">
        <v>83493</v>
      </c>
      <c r="B2618" s="295" t="s">
        <v>3099</v>
      </c>
      <c r="C2618" s="295" t="s">
        <v>217</v>
      </c>
      <c r="D2618" s="296" t="n">
        <v>2.81</v>
      </c>
      <c r="E2618" s="296" t="n">
        <v>27.2</v>
      </c>
    </row>
    <row r="2619" customFormat="false" ht="15" hidden="false" customHeight="false" outlineLevel="0" collapsed="false">
      <c r="A2619" s="295" t="n">
        <v>85195</v>
      </c>
      <c r="B2619" s="295" t="s">
        <v>3100</v>
      </c>
      <c r="C2619" s="295" t="s">
        <v>217</v>
      </c>
      <c r="D2619" s="296" t="n">
        <v>19.89</v>
      </c>
      <c r="E2619" s="296" t="n">
        <v>46.06</v>
      </c>
    </row>
    <row r="2620" customFormat="false" ht="15" hidden="false" customHeight="false" outlineLevel="0" collapsed="false">
      <c r="A2620" s="295" t="n">
        <v>88547</v>
      </c>
      <c r="B2620" s="295" t="s">
        <v>3101</v>
      </c>
      <c r="C2620" s="295" t="s">
        <v>217</v>
      </c>
      <c r="D2620" s="296" t="n">
        <v>24.87</v>
      </c>
      <c r="E2620" s="296" t="n">
        <v>47.77</v>
      </c>
    </row>
    <row r="2621" customFormat="false" ht="15" hidden="false" customHeight="false" outlineLevel="0" collapsed="false">
      <c r="A2621" s="295" t="n">
        <v>72283</v>
      </c>
      <c r="B2621" s="295" t="s">
        <v>3102</v>
      </c>
      <c r="C2621" s="295" t="s">
        <v>217</v>
      </c>
      <c r="D2621" s="296" t="n">
        <v>83</v>
      </c>
      <c r="E2621" s="296" t="n">
        <v>923.97</v>
      </c>
    </row>
    <row r="2622" customFormat="false" ht="15" hidden="false" customHeight="false" outlineLevel="0" collapsed="false">
      <c r="A2622" s="295" t="n">
        <v>72284</v>
      </c>
      <c r="B2622" s="295" t="s">
        <v>3103</v>
      </c>
      <c r="C2622" s="295" t="s">
        <v>217</v>
      </c>
      <c r="D2622" s="296" t="n">
        <v>94.86</v>
      </c>
      <c r="E2622" s="296" t="n">
        <v>1020.25</v>
      </c>
    </row>
    <row r="2623" customFormat="false" ht="15" hidden="false" customHeight="false" outlineLevel="0" collapsed="false">
      <c r="A2623" s="295" t="n">
        <v>72287</v>
      </c>
      <c r="B2623" s="295" t="s">
        <v>3104</v>
      </c>
      <c r="C2623" s="295" t="s">
        <v>217</v>
      </c>
      <c r="D2623" s="296" t="n">
        <v>16.78</v>
      </c>
      <c r="E2623" s="296" t="n">
        <v>184.31</v>
      </c>
    </row>
    <row r="2624" customFormat="false" ht="15" hidden="false" customHeight="false" outlineLevel="0" collapsed="false">
      <c r="A2624" s="295" t="n">
        <v>72288</v>
      </c>
      <c r="B2624" s="295" t="s">
        <v>3105</v>
      </c>
      <c r="C2624" s="295" t="s">
        <v>217</v>
      </c>
      <c r="D2624" s="296" t="n">
        <v>18.79</v>
      </c>
      <c r="E2624" s="296" t="n">
        <v>230.98</v>
      </c>
    </row>
    <row r="2625" customFormat="false" ht="15" hidden="false" customHeight="false" outlineLevel="0" collapsed="false">
      <c r="A2625" s="295" t="n">
        <v>72553</v>
      </c>
      <c r="B2625" s="295" t="s">
        <v>3106</v>
      </c>
      <c r="C2625" s="295" t="s">
        <v>217</v>
      </c>
      <c r="D2625" s="296" t="n">
        <v>7.11</v>
      </c>
      <c r="E2625" s="296" t="n">
        <v>115.59</v>
      </c>
    </row>
    <row r="2626" customFormat="false" ht="15" hidden="false" customHeight="false" outlineLevel="0" collapsed="false">
      <c r="A2626" s="295" t="n">
        <v>72554</v>
      </c>
      <c r="B2626" s="295" t="s">
        <v>3107</v>
      </c>
      <c r="C2626" s="295" t="s">
        <v>217</v>
      </c>
      <c r="D2626" s="296" t="n">
        <v>7.11</v>
      </c>
      <c r="E2626" s="296" t="n">
        <v>400.97</v>
      </c>
    </row>
    <row r="2627" customFormat="false" ht="15" hidden="false" customHeight="false" outlineLevel="0" collapsed="false">
      <c r="A2627" s="295" t="s">
        <v>3108</v>
      </c>
      <c r="B2627" s="295" t="s">
        <v>3109</v>
      </c>
      <c r="C2627" s="295" t="s">
        <v>217</v>
      </c>
      <c r="D2627" s="296" t="n">
        <v>11.87</v>
      </c>
      <c r="E2627" s="296" t="n">
        <v>117.53</v>
      </c>
    </row>
    <row r="2628" customFormat="false" ht="15" hidden="false" customHeight="false" outlineLevel="0" collapsed="false">
      <c r="A2628" s="295" t="s">
        <v>3110</v>
      </c>
      <c r="B2628" s="295" t="s">
        <v>3111</v>
      </c>
      <c r="C2628" s="295" t="s">
        <v>217</v>
      </c>
      <c r="D2628" s="296" t="n">
        <v>11.87</v>
      </c>
      <c r="E2628" s="296" t="n">
        <v>121.36</v>
      </c>
    </row>
    <row r="2629" customFormat="false" ht="15" hidden="false" customHeight="false" outlineLevel="0" collapsed="false">
      <c r="A2629" s="295" t="n">
        <v>83633</v>
      </c>
      <c r="B2629" s="295" t="s">
        <v>3112</v>
      </c>
      <c r="C2629" s="295" t="s">
        <v>217</v>
      </c>
      <c r="D2629" s="296" t="n">
        <v>27.93</v>
      </c>
      <c r="E2629" s="296" t="n">
        <v>1679.84</v>
      </c>
    </row>
    <row r="2630" customFormat="false" ht="15" hidden="false" customHeight="false" outlineLevel="0" collapsed="false">
      <c r="A2630" s="295" t="n">
        <v>83634</v>
      </c>
      <c r="B2630" s="295" t="s">
        <v>3113</v>
      </c>
      <c r="C2630" s="295" t="s">
        <v>217</v>
      </c>
      <c r="D2630" s="296" t="n">
        <v>11.87</v>
      </c>
      <c r="E2630" s="296" t="n">
        <v>372.34</v>
      </c>
    </row>
    <row r="2631" customFormat="false" ht="15" hidden="false" customHeight="false" outlineLevel="0" collapsed="false">
      <c r="A2631" s="295" t="n">
        <v>83635</v>
      </c>
      <c r="B2631" s="295" t="s">
        <v>3114</v>
      </c>
      <c r="C2631" s="295" t="s">
        <v>217</v>
      </c>
      <c r="D2631" s="296" t="n">
        <v>11.87</v>
      </c>
      <c r="E2631" s="296" t="n">
        <v>137.92</v>
      </c>
    </row>
    <row r="2632" customFormat="false" ht="15" hidden="false" customHeight="false" outlineLevel="0" collapsed="false">
      <c r="A2632" s="295" t="n">
        <v>72337</v>
      </c>
      <c r="B2632" s="295" t="s">
        <v>3115</v>
      </c>
      <c r="C2632" s="295" t="s">
        <v>217</v>
      </c>
      <c r="D2632" s="296" t="n">
        <v>6.21</v>
      </c>
      <c r="E2632" s="296" t="n">
        <v>13.04</v>
      </c>
    </row>
    <row r="2633" customFormat="false" ht="15" hidden="false" customHeight="false" outlineLevel="0" collapsed="false">
      <c r="A2633" s="295" t="n">
        <v>73688</v>
      </c>
      <c r="B2633" s="295" t="s">
        <v>3116</v>
      </c>
      <c r="C2633" s="295" t="s">
        <v>107</v>
      </c>
      <c r="D2633" s="296" t="n">
        <v>3.85</v>
      </c>
      <c r="E2633" s="296" t="n">
        <v>13.5</v>
      </c>
    </row>
    <row r="2634" customFormat="false" ht="15" hidden="false" customHeight="false" outlineLevel="0" collapsed="false">
      <c r="A2634" s="295" t="n">
        <v>73689</v>
      </c>
      <c r="B2634" s="295" t="s">
        <v>3117</v>
      </c>
      <c r="C2634" s="295" t="s">
        <v>107</v>
      </c>
      <c r="D2634" s="296" t="n">
        <v>2.61</v>
      </c>
      <c r="E2634" s="296" t="n">
        <v>9.85</v>
      </c>
    </row>
    <row r="2635" customFormat="false" ht="15" hidden="false" customHeight="false" outlineLevel="0" collapsed="false">
      <c r="A2635" s="295" t="n">
        <v>73690</v>
      </c>
      <c r="B2635" s="295" t="s">
        <v>3118</v>
      </c>
      <c r="C2635" s="295" t="s">
        <v>107</v>
      </c>
      <c r="D2635" s="296" t="n">
        <v>2.11</v>
      </c>
      <c r="E2635" s="296" t="n">
        <v>5.93</v>
      </c>
    </row>
    <row r="2636" customFormat="false" ht="15" hidden="false" customHeight="false" outlineLevel="0" collapsed="false">
      <c r="A2636" s="295" t="s">
        <v>3119</v>
      </c>
      <c r="B2636" s="295" t="s">
        <v>3120</v>
      </c>
      <c r="C2636" s="295" t="s">
        <v>217</v>
      </c>
      <c r="D2636" s="296" t="n">
        <v>62.13</v>
      </c>
      <c r="E2636" s="296" t="n">
        <v>99.61</v>
      </c>
    </row>
    <row r="2637" customFormat="false" ht="15" hidden="false" customHeight="false" outlineLevel="0" collapsed="false">
      <c r="A2637" s="295" t="s">
        <v>3121</v>
      </c>
      <c r="B2637" s="295" t="s">
        <v>3122</v>
      </c>
      <c r="C2637" s="295" t="s">
        <v>217</v>
      </c>
      <c r="D2637" s="296" t="n">
        <v>106.07</v>
      </c>
      <c r="E2637" s="296" t="n">
        <v>186.07</v>
      </c>
    </row>
    <row r="2638" customFormat="false" ht="15" hidden="false" customHeight="false" outlineLevel="0" collapsed="false">
      <c r="A2638" s="295" t="s">
        <v>3123</v>
      </c>
      <c r="B2638" s="295" t="s">
        <v>3124</v>
      </c>
      <c r="C2638" s="295" t="s">
        <v>217</v>
      </c>
      <c r="D2638" s="296" t="n">
        <v>359.42</v>
      </c>
      <c r="E2638" s="296" t="n">
        <v>599.25</v>
      </c>
    </row>
    <row r="2639" customFormat="false" ht="15" hidden="false" customHeight="false" outlineLevel="0" collapsed="false">
      <c r="A2639" s="295" t="s">
        <v>3125</v>
      </c>
      <c r="B2639" s="295" t="s">
        <v>3126</v>
      </c>
      <c r="C2639" s="295" t="s">
        <v>107</v>
      </c>
      <c r="D2639" s="296" t="n">
        <v>0.59</v>
      </c>
      <c r="E2639" s="296" t="n">
        <v>0.88</v>
      </c>
    </row>
    <row r="2640" customFormat="false" ht="15" hidden="false" customHeight="false" outlineLevel="0" collapsed="false">
      <c r="A2640" s="295" t="s">
        <v>3127</v>
      </c>
      <c r="B2640" s="295" t="s">
        <v>3128</v>
      </c>
      <c r="C2640" s="295" t="s">
        <v>107</v>
      </c>
      <c r="D2640" s="296" t="n">
        <v>0.95</v>
      </c>
      <c r="E2640" s="296" t="n">
        <v>1.23</v>
      </c>
    </row>
    <row r="2641" customFormat="false" ht="15" hidden="false" customHeight="false" outlineLevel="0" collapsed="false">
      <c r="A2641" s="295" t="s">
        <v>3129</v>
      </c>
      <c r="B2641" s="295" t="s">
        <v>3130</v>
      </c>
      <c r="C2641" s="295" t="s">
        <v>107</v>
      </c>
      <c r="D2641" s="296" t="n">
        <v>1.43</v>
      </c>
      <c r="E2641" s="296" t="n">
        <v>4.51</v>
      </c>
    </row>
    <row r="2642" customFormat="false" ht="15" hidden="false" customHeight="false" outlineLevel="0" collapsed="false">
      <c r="A2642" s="295" t="s">
        <v>3131</v>
      </c>
      <c r="B2642" s="295" t="s">
        <v>3132</v>
      </c>
      <c r="C2642" s="295" t="s">
        <v>107</v>
      </c>
      <c r="D2642" s="296" t="n">
        <v>1.67</v>
      </c>
      <c r="E2642" s="296" t="n">
        <v>8.23</v>
      </c>
    </row>
    <row r="2643" customFormat="false" ht="15" hidden="false" customHeight="false" outlineLevel="0" collapsed="false">
      <c r="A2643" s="295" t="s">
        <v>3133</v>
      </c>
      <c r="B2643" s="295" t="s">
        <v>3134</v>
      </c>
      <c r="C2643" s="295" t="s">
        <v>107</v>
      </c>
      <c r="D2643" s="296" t="n">
        <v>1.91</v>
      </c>
      <c r="E2643" s="296" t="n">
        <v>11.04</v>
      </c>
    </row>
    <row r="2644" customFormat="false" ht="15" hidden="false" customHeight="false" outlineLevel="0" collapsed="false">
      <c r="A2644" s="295" t="s">
        <v>3135</v>
      </c>
      <c r="B2644" s="295" t="s">
        <v>3136</v>
      </c>
      <c r="C2644" s="295" t="s">
        <v>107</v>
      </c>
      <c r="D2644" s="296" t="n">
        <v>2.39</v>
      </c>
      <c r="E2644" s="296" t="n">
        <v>19.13</v>
      </c>
    </row>
    <row r="2645" customFormat="false" ht="15" hidden="false" customHeight="false" outlineLevel="0" collapsed="false">
      <c r="A2645" s="295" t="s">
        <v>3137</v>
      </c>
      <c r="B2645" s="295" t="s">
        <v>3138</v>
      </c>
      <c r="C2645" s="295" t="s">
        <v>107</v>
      </c>
      <c r="D2645" s="296" t="n">
        <v>2.87</v>
      </c>
      <c r="E2645" s="296" t="n">
        <v>30.78</v>
      </c>
    </row>
    <row r="2646" customFormat="false" ht="15" hidden="false" customHeight="false" outlineLevel="0" collapsed="false">
      <c r="A2646" s="295" t="s">
        <v>3139</v>
      </c>
      <c r="B2646" s="295" t="s">
        <v>3140</v>
      </c>
      <c r="C2646" s="295" t="s">
        <v>107</v>
      </c>
      <c r="D2646" s="296" t="n">
        <v>4.78</v>
      </c>
      <c r="E2646" s="296" t="n">
        <v>74.78</v>
      </c>
    </row>
    <row r="2647" customFormat="false" ht="15" hidden="false" customHeight="false" outlineLevel="0" collapsed="false">
      <c r="A2647" s="295" t="s">
        <v>3141</v>
      </c>
      <c r="B2647" s="295" t="s">
        <v>3142</v>
      </c>
      <c r="C2647" s="295" t="s">
        <v>107</v>
      </c>
      <c r="D2647" s="296" t="n">
        <v>0.47</v>
      </c>
      <c r="E2647" s="296" t="n">
        <v>0.6</v>
      </c>
    </row>
    <row r="2648" customFormat="false" ht="15" hidden="false" customHeight="false" outlineLevel="0" collapsed="false">
      <c r="A2648" s="295" t="s">
        <v>3143</v>
      </c>
      <c r="B2648" s="295" t="s">
        <v>3144</v>
      </c>
      <c r="C2648" s="295" t="s">
        <v>107</v>
      </c>
      <c r="D2648" s="296" t="n">
        <v>0.47</v>
      </c>
      <c r="E2648" s="296" t="n">
        <v>0.87</v>
      </c>
    </row>
    <row r="2649" customFormat="false" ht="15" hidden="false" customHeight="false" outlineLevel="0" collapsed="false">
      <c r="A2649" s="295" t="s">
        <v>3145</v>
      </c>
      <c r="B2649" s="295" t="s">
        <v>3146</v>
      </c>
      <c r="C2649" s="295" t="s">
        <v>107</v>
      </c>
      <c r="D2649" s="296" t="n">
        <v>0.47</v>
      </c>
      <c r="E2649" s="296" t="n">
        <v>1.22</v>
      </c>
    </row>
    <row r="2650" customFormat="false" ht="15" hidden="false" customHeight="false" outlineLevel="0" collapsed="false">
      <c r="A2650" s="295" t="s">
        <v>3147</v>
      </c>
      <c r="B2650" s="295" t="s">
        <v>3148</v>
      </c>
      <c r="C2650" s="295" t="s">
        <v>107</v>
      </c>
      <c r="D2650" s="296" t="n">
        <v>0.71</v>
      </c>
      <c r="E2650" s="296" t="n">
        <v>1.6</v>
      </c>
    </row>
    <row r="2651" customFormat="false" ht="15" hidden="false" customHeight="false" outlineLevel="0" collapsed="false">
      <c r="A2651" s="295" t="s">
        <v>3149</v>
      </c>
      <c r="B2651" s="295" t="s">
        <v>3150</v>
      </c>
      <c r="C2651" s="295" t="s">
        <v>107</v>
      </c>
      <c r="D2651" s="296" t="n">
        <v>0.95</v>
      </c>
      <c r="E2651" s="296" t="n">
        <v>2.15</v>
      </c>
    </row>
    <row r="2652" customFormat="false" ht="15" hidden="false" customHeight="false" outlineLevel="0" collapsed="false">
      <c r="A2652" s="295" t="s">
        <v>3151</v>
      </c>
      <c r="B2652" s="295" t="s">
        <v>3152</v>
      </c>
      <c r="C2652" s="295" t="s">
        <v>107</v>
      </c>
      <c r="D2652" s="296" t="n">
        <v>1.43</v>
      </c>
      <c r="E2652" s="296" t="n">
        <v>2.62</v>
      </c>
    </row>
    <row r="2653" customFormat="false" ht="15" hidden="false" customHeight="false" outlineLevel="0" collapsed="false">
      <c r="A2653" s="295" t="n">
        <v>83366</v>
      </c>
      <c r="B2653" s="295" t="s">
        <v>3153</v>
      </c>
      <c r="C2653" s="295" t="s">
        <v>217</v>
      </c>
      <c r="D2653" s="296" t="n">
        <v>31.08</v>
      </c>
      <c r="E2653" s="296" t="n">
        <v>22.81</v>
      </c>
    </row>
    <row r="2654" customFormat="false" ht="15" hidden="false" customHeight="false" outlineLevel="0" collapsed="false">
      <c r="A2654" s="295" t="n">
        <v>83367</v>
      </c>
      <c r="B2654" s="295" t="s">
        <v>3154</v>
      </c>
      <c r="C2654" s="295" t="s">
        <v>217</v>
      </c>
      <c r="D2654" s="296" t="n">
        <v>55.95</v>
      </c>
      <c r="E2654" s="296" t="n">
        <v>273.37</v>
      </c>
    </row>
    <row r="2655" customFormat="false" ht="15" hidden="false" customHeight="false" outlineLevel="0" collapsed="false">
      <c r="A2655" s="295" t="n">
        <v>83368</v>
      </c>
      <c r="B2655" s="295" t="s">
        <v>3155</v>
      </c>
      <c r="C2655" s="295" t="s">
        <v>217</v>
      </c>
      <c r="D2655" s="296" t="n">
        <v>198.96</v>
      </c>
      <c r="E2655" s="296" t="n">
        <v>719.45</v>
      </c>
    </row>
    <row r="2656" customFormat="false" ht="15" hidden="false" customHeight="false" outlineLevel="0" collapsed="false">
      <c r="A2656" s="295" t="n">
        <v>83369</v>
      </c>
      <c r="B2656" s="295" t="s">
        <v>3156</v>
      </c>
      <c r="C2656" s="295" t="s">
        <v>217</v>
      </c>
      <c r="D2656" s="296" t="n">
        <v>62.05</v>
      </c>
      <c r="E2656" s="296" t="n">
        <v>161.96</v>
      </c>
    </row>
    <row r="2657" customFormat="false" ht="15" hidden="false" customHeight="false" outlineLevel="0" collapsed="false">
      <c r="A2657" s="295" t="n">
        <v>83370</v>
      </c>
      <c r="B2657" s="295" t="s">
        <v>3157</v>
      </c>
      <c r="C2657" s="295" t="s">
        <v>217</v>
      </c>
      <c r="D2657" s="296" t="n">
        <v>53.4</v>
      </c>
      <c r="E2657" s="296" t="n">
        <v>92.3</v>
      </c>
    </row>
    <row r="2658" customFormat="false" ht="15" hidden="false" customHeight="false" outlineLevel="0" collapsed="false">
      <c r="A2658" s="295" t="n">
        <v>83371</v>
      </c>
      <c r="B2658" s="295" t="s">
        <v>3158</v>
      </c>
      <c r="C2658" s="295" t="s">
        <v>217</v>
      </c>
      <c r="D2658" s="296" t="n">
        <v>40.92</v>
      </c>
      <c r="E2658" s="296" t="n">
        <v>50.33</v>
      </c>
    </row>
    <row r="2659" customFormat="false" ht="15" hidden="false" customHeight="false" outlineLevel="0" collapsed="false">
      <c r="A2659" s="295" t="n">
        <v>83639</v>
      </c>
      <c r="B2659" s="295" t="s">
        <v>3159</v>
      </c>
      <c r="C2659" s="295" t="s">
        <v>107</v>
      </c>
      <c r="D2659" s="296" t="n">
        <v>3.35</v>
      </c>
      <c r="E2659" s="296" t="n">
        <v>37.83</v>
      </c>
    </row>
    <row r="2660" customFormat="false" ht="15" hidden="false" customHeight="false" outlineLevel="0" collapsed="false">
      <c r="A2660" s="295" t="n">
        <v>84676</v>
      </c>
      <c r="B2660" s="295" t="s">
        <v>3160</v>
      </c>
      <c r="C2660" s="295" t="s">
        <v>217</v>
      </c>
      <c r="D2660" s="296" t="n">
        <v>62.05</v>
      </c>
      <c r="E2660" s="296" t="n">
        <v>245.83</v>
      </c>
    </row>
    <row r="2661" customFormat="false" ht="15" hidden="false" customHeight="false" outlineLevel="0" collapsed="false">
      <c r="A2661" s="295" t="n">
        <v>84796</v>
      </c>
      <c r="B2661" s="295" t="s">
        <v>3161</v>
      </c>
      <c r="C2661" s="295" t="s">
        <v>217</v>
      </c>
      <c r="D2661" s="296" t="n">
        <v>40.72</v>
      </c>
      <c r="E2661" s="296" t="n">
        <v>568.04</v>
      </c>
    </row>
    <row r="2662" customFormat="false" ht="15" hidden="false" customHeight="false" outlineLevel="0" collapsed="false">
      <c r="A2662" s="295" t="n">
        <v>84798</v>
      </c>
      <c r="B2662" s="295" t="s">
        <v>3162</v>
      </c>
      <c r="C2662" s="295" t="s">
        <v>217</v>
      </c>
      <c r="D2662" s="296" t="n">
        <v>35.84</v>
      </c>
      <c r="E2662" s="296" t="n">
        <v>233.31</v>
      </c>
    </row>
    <row r="2663" customFormat="false" ht="15" hidden="false" customHeight="false" outlineLevel="0" collapsed="false">
      <c r="A2663" s="295" t="n">
        <v>83636</v>
      </c>
      <c r="B2663" s="295" t="s">
        <v>3163</v>
      </c>
      <c r="C2663" s="295" t="s">
        <v>67</v>
      </c>
      <c r="D2663" s="296" t="n">
        <v>8.92</v>
      </c>
      <c r="E2663" s="296" t="n">
        <v>38.85</v>
      </c>
    </row>
    <row r="2664" customFormat="false" ht="15" hidden="false" customHeight="false" outlineLevel="0" collapsed="false">
      <c r="A2664" s="295" t="n">
        <v>83637</v>
      </c>
      <c r="B2664" s="295" t="s">
        <v>3164</v>
      </c>
      <c r="C2664" s="295" t="s">
        <v>67</v>
      </c>
      <c r="D2664" s="296" t="n">
        <v>21.03</v>
      </c>
      <c r="E2664" s="296" t="n">
        <v>59.54</v>
      </c>
    </row>
    <row r="2665" customFormat="false" ht="15" hidden="false" customHeight="false" outlineLevel="0" collapsed="false">
      <c r="A2665" s="295" t="s">
        <v>3165</v>
      </c>
      <c r="B2665" s="295" t="s">
        <v>3166</v>
      </c>
      <c r="C2665" s="295" t="s">
        <v>217</v>
      </c>
      <c r="D2665" s="297" t="n">
        <v>1700.96</v>
      </c>
      <c r="E2665" s="296" t="n">
        <v>3163.33</v>
      </c>
    </row>
    <row r="2666" customFormat="false" ht="15" hidden="false" customHeight="false" outlineLevel="0" collapsed="false">
      <c r="A2666" s="295" t="n">
        <v>85120</v>
      </c>
      <c r="B2666" s="295" t="s">
        <v>3167</v>
      </c>
      <c r="C2666" s="295" t="s">
        <v>217</v>
      </c>
      <c r="D2666" s="296" t="n">
        <v>15.79</v>
      </c>
      <c r="E2666" s="296" t="n">
        <v>48.54</v>
      </c>
    </row>
    <row r="2667" customFormat="false" ht="15" hidden="false" customHeight="false" outlineLevel="0" collapsed="false">
      <c r="A2667" s="295" t="n">
        <v>83486</v>
      </c>
      <c r="B2667" s="295" t="s">
        <v>3168</v>
      </c>
      <c r="C2667" s="295" t="s">
        <v>217</v>
      </c>
      <c r="D2667" s="296" t="n">
        <v>194.34</v>
      </c>
      <c r="E2667" s="296" t="n">
        <v>781.92</v>
      </c>
    </row>
    <row r="2668" customFormat="false" ht="15" hidden="false" customHeight="false" outlineLevel="0" collapsed="false">
      <c r="A2668" s="295" t="n">
        <v>83643</v>
      </c>
      <c r="B2668" s="295" t="s">
        <v>3169</v>
      </c>
      <c r="C2668" s="295" t="s">
        <v>217</v>
      </c>
      <c r="D2668" s="296" t="n">
        <v>179.11</v>
      </c>
      <c r="E2668" s="296" t="n">
        <v>2797.26</v>
      </c>
    </row>
    <row r="2669" customFormat="false" ht="15" hidden="false" customHeight="false" outlineLevel="0" collapsed="false">
      <c r="A2669" s="295" t="n">
        <v>83644</v>
      </c>
      <c r="B2669" s="295" t="s">
        <v>3170</v>
      </c>
      <c r="C2669" s="295" t="s">
        <v>217</v>
      </c>
      <c r="D2669" s="296" t="n">
        <v>181.46</v>
      </c>
      <c r="E2669" s="296" t="n">
        <v>3734.06</v>
      </c>
    </row>
    <row r="2670" customFormat="false" ht="15" hidden="false" customHeight="false" outlineLevel="0" collapsed="false">
      <c r="A2670" s="295" t="n">
        <v>83645</v>
      </c>
      <c r="B2670" s="295" t="s">
        <v>3171</v>
      </c>
      <c r="C2670" s="295" t="s">
        <v>217</v>
      </c>
      <c r="D2670" s="296" t="n">
        <v>181.46</v>
      </c>
      <c r="E2670" s="296" t="n">
        <v>1106.08</v>
      </c>
    </row>
    <row r="2671" customFormat="false" ht="15" hidden="false" customHeight="false" outlineLevel="0" collapsed="false">
      <c r="A2671" s="295" t="n">
        <v>83646</v>
      </c>
      <c r="B2671" s="295" t="s">
        <v>3172</v>
      </c>
      <c r="C2671" s="295" t="s">
        <v>217</v>
      </c>
      <c r="D2671" s="296" t="n">
        <v>181.46</v>
      </c>
      <c r="E2671" s="296" t="n">
        <v>1302.97</v>
      </c>
    </row>
    <row r="2672" customFormat="false" ht="15" hidden="false" customHeight="false" outlineLevel="0" collapsed="false">
      <c r="A2672" s="295" t="n">
        <v>83647</v>
      </c>
      <c r="B2672" s="295" t="s">
        <v>3173</v>
      </c>
      <c r="C2672" s="295" t="s">
        <v>217</v>
      </c>
      <c r="D2672" s="296" t="n">
        <v>181.46</v>
      </c>
      <c r="E2672" s="296" t="n">
        <v>811.42</v>
      </c>
    </row>
    <row r="2673" customFormat="false" ht="15" hidden="false" customHeight="false" outlineLevel="0" collapsed="false">
      <c r="A2673" s="295" t="n">
        <v>83648</v>
      </c>
      <c r="B2673" s="295" t="s">
        <v>3174</v>
      </c>
      <c r="C2673" s="295" t="s">
        <v>217</v>
      </c>
      <c r="D2673" s="296" t="n">
        <v>181.46</v>
      </c>
      <c r="E2673" s="296" t="n">
        <v>478.54</v>
      </c>
    </row>
    <row r="2674" customFormat="false" ht="15" hidden="false" customHeight="false" outlineLevel="0" collapsed="false">
      <c r="A2674" s="295" t="n">
        <v>83649</v>
      </c>
      <c r="B2674" s="295" t="s">
        <v>3175</v>
      </c>
      <c r="C2674" s="295" t="s">
        <v>217</v>
      </c>
      <c r="D2674" s="296" t="n">
        <v>760.75</v>
      </c>
      <c r="E2674" s="296" t="n">
        <v>3160.54</v>
      </c>
    </row>
    <row r="2675" customFormat="false" ht="15" hidden="false" customHeight="false" outlineLevel="0" collapsed="false">
      <c r="A2675" s="295" t="n">
        <v>83650</v>
      </c>
      <c r="B2675" s="295" t="s">
        <v>3176</v>
      </c>
      <c r="C2675" s="295" t="s">
        <v>217</v>
      </c>
      <c r="D2675" s="296" t="n">
        <v>760.75</v>
      </c>
      <c r="E2675" s="296" t="n">
        <v>2571.23</v>
      </c>
    </row>
    <row r="2676" customFormat="false" ht="15" hidden="false" customHeight="false" outlineLevel="0" collapsed="false">
      <c r="A2676" s="295" t="s">
        <v>3177</v>
      </c>
      <c r="B2676" s="295" t="s">
        <v>3178</v>
      </c>
      <c r="C2676" s="295" t="s">
        <v>107</v>
      </c>
      <c r="D2676" s="296" t="n">
        <v>26.72</v>
      </c>
      <c r="E2676" s="296" t="n">
        <v>33.21</v>
      </c>
    </row>
    <row r="2677" customFormat="false" ht="15" hidden="false" customHeight="false" outlineLevel="0" collapsed="false">
      <c r="A2677" s="295" t="s">
        <v>3179</v>
      </c>
      <c r="B2677" s="295" t="s">
        <v>3180</v>
      </c>
      <c r="C2677" s="295" t="s">
        <v>107</v>
      </c>
      <c r="D2677" s="296" t="n">
        <v>53.44</v>
      </c>
      <c r="E2677" s="296" t="n">
        <v>127.61</v>
      </c>
    </row>
    <row r="2678" customFormat="false" ht="15" hidden="false" customHeight="false" outlineLevel="0" collapsed="false">
      <c r="A2678" s="295" t="s">
        <v>3181</v>
      </c>
      <c r="B2678" s="295" t="s">
        <v>3182</v>
      </c>
      <c r="C2678" s="295" t="s">
        <v>107</v>
      </c>
      <c r="D2678" s="296" t="n">
        <v>64.37</v>
      </c>
      <c r="E2678" s="296" t="n">
        <v>197.06</v>
      </c>
    </row>
    <row r="2679" customFormat="false" ht="15" hidden="false" customHeight="false" outlineLevel="0" collapsed="false">
      <c r="A2679" s="295" t="s">
        <v>3183</v>
      </c>
      <c r="B2679" s="295" t="s">
        <v>3184</v>
      </c>
      <c r="C2679" s="295" t="s">
        <v>107</v>
      </c>
      <c r="D2679" s="296" t="n">
        <v>53.44</v>
      </c>
      <c r="E2679" s="296" t="n">
        <v>182.34</v>
      </c>
    </row>
    <row r="2680" customFormat="false" ht="15" hidden="false" customHeight="false" outlineLevel="0" collapsed="false">
      <c r="A2680" s="295" t="s">
        <v>3185</v>
      </c>
      <c r="B2680" s="295" t="s">
        <v>3186</v>
      </c>
      <c r="C2680" s="295" t="s">
        <v>107</v>
      </c>
      <c r="D2680" s="296" t="n">
        <v>64.37</v>
      </c>
      <c r="E2680" s="296" t="n">
        <v>308.3</v>
      </c>
    </row>
    <row r="2681" customFormat="false" ht="15" hidden="false" customHeight="false" outlineLevel="0" collapsed="false">
      <c r="A2681" s="295" t="n">
        <v>89355</v>
      </c>
      <c r="B2681" s="295" t="s">
        <v>3187</v>
      </c>
      <c r="C2681" s="295" t="s">
        <v>107</v>
      </c>
      <c r="D2681" s="296" t="n">
        <v>7.74</v>
      </c>
      <c r="E2681" s="296" t="n">
        <v>5.5</v>
      </c>
    </row>
    <row r="2682" customFormat="false" ht="15" hidden="false" customHeight="false" outlineLevel="0" collapsed="false">
      <c r="A2682" s="295" t="n">
        <v>89356</v>
      </c>
      <c r="B2682" s="295" t="s">
        <v>3188</v>
      </c>
      <c r="C2682" s="295" t="s">
        <v>107</v>
      </c>
      <c r="D2682" s="296" t="n">
        <v>8.96</v>
      </c>
      <c r="E2682" s="296" t="n">
        <v>6.68</v>
      </c>
    </row>
    <row r="2683" customFormat="false" ht="15" hidden="false" customHeight="false" outlineLevel="0" collapsed="false">
      <c r="A2683" s="295" t="n">
        <v>89357</v>
      </c>
      <c r="B2683" s="295" t="s">
        <v>3189</v>
      </c>
      <c r="C2683" s="295" t="s">
        <v>107</v>
      </c>
      <c r="D2683" s="296" t="n">
        <v>10.68</v>
      </c>
      <c r="E2683" s="296" t="n">
        <v>10.34</v>
      </c>
    </row>
    <row r="2684" customFormat="false" ht="15" hidden="false" customHeight="false" outlineLevel="0" collapsed="false">
      <c r="A2684" s="295" t="n">
        <v>89401</v>
      </c>
      <c r="B2684" s="295" t="s">
        <v>3190</v>
      </c>
      <c r="C2684" s="295" t="s">
        <v>107</v>
      </c>
      <c r="D2684" s="296" t="n">
        <v>2.35</v>
      </c>
      <c r="E2684" s="296" t="n">
        <v>2.98</v>
      </c>
    </row>
    <row r="2685" customFormat="false" ht="15" hidden="false" customHeight="false" outlineLevel="0" collapsed="false">
      <c r="A2685" s="295" t="n">
        <v>89402</v>
      </c>
      <c r="B2685" s="295" t="s">
        <v>3191</v>
      </c>
      <c r="C2685" s="295" t="s">
        <v>107</v>
      </c>
      <c r="D2685" s="296" t="n">
        <v>2.74</v>
      </c>
      <c r="E2685" s="296" t="n">
        <v>3.78</v>
      </c>
    </row>
    <row r="2686" customFormat="false" ht="15" hidden="false" customHeight="false" outlineLevel="0" collapsed="false">
      <c r="A2686" s="295" t="n">
        <v>89403</v>
      </c>
      <c r="B2686" s="295" t="s">
        <v>3192</v>
      </c>
      <c r="C2686" s="295" t="s">
        <v>107</v>
      </c>
      <c r="D2686" s="296" t="n">
        <v>3.25</v>
      </c>
      <c r="E2686" s="296" t="n">
        <v>6.87</v>
      </c>
    </row>
    <row r="2687" customFormat="false" ht="15" hidden="false" customHeight="false" outlineLevel="0" collapsed="false">
      <c r="A2687" s="295" t="n">
        <v>89446</v>
      </c>
      <c r="B2687" s="295" t="s">
        <v>3193</v>
      </c>
      <c r="C2687" s="295" t="s">
        <v>107</v>
      </c>
      <c r="D2687" s="296" t="n">
        <v>0.38</v>
      </c>
      <c r="E2687" s="296" t="n">
        <v>2.69</v>
      </c>
    </row>
    <row r="2688" customFormat="false" ht="15" hidden="false" customHeight="false" outlineLevel="0" collapsed="false">
      <c r="A2688" s="295" t="n">
        <v>89447</v>
      </c>
      <c r="B2688" s="295" t="s">
        <v>3194</v>
      </c>
      <c r="C2688" s="295" t="s">
        <v>107</v>
      </c>
      <c r="D2688" s="296" t="n">
        <v>0.48</v>
      </c>
      <c r="E2688" s="296" t="n">
        <v>5.58</v>
      </c>
    </row>
    <row r="2689" customFormat="false" ht="15" hidden="false" customHeight="false" outlineLevel="0" collapsed="false">
      <c r="A2689" s="295" t="n">
        <v>89448</v>
      </c>
      <c r="B2689" s="295" t="s">
        <v>3195</v>
      </c>
      <c r="C2689" s="295" t="s">
        <v>107</v>
      </c>
      <c r="D2689" s="296" t="n">
        <v>0.58</v>
      </c>
      <c r="E2689" s="296" t="n">
        <v>8.08</v>
      </c>
    </row>
    <row r="2690" customFormat="false" ht="15" hidden="false" customHeight="false" outlineLevel="0" collapsed="false">
      <c r="A2690" s="295" t="n">
        <v>89449</v>
      </c>
      <c r="B2690" s="295" t="s">
        <v>3196</v>
      </c>
      <c r="C2690" s="295" t="s">
        <v>107</v>
      </c>
      <c r="D2690" s="296" t="n">
        <v>0.7</v>
      </c>
      <c r="E2690" s="296" t="n">
        <v>10.01</v>
      </c>
    </row>
    <row r="2691" customFormat="false" ht="15" hidden="false" customHeight="false" outlineLevel="0" collapsed="false">
      <c r="A2691" s="295" t="n">
        <v>89450</v>
      </c>
      <c r="B2691" s="295" t="s">
        <v>3197</v>
      </c>
      <c r="C2691" s="295" t="s">
        <v>107</v>
      </c>
      <c r="D2691" s="296" t="n">
        <v>0.82</v>
      </c>
      <c r="E2691" s="296" t="n">
        <v>15.47</v>
      </c>
    </row>
    <row r="2692" customFormat="false" ht="15" hidden="false" customHeight="false" outlineLevel="0" collapsed="false">
      <c r="A2692" s="295" t="n">
        <v>89451</v>
      </c>
      <c r="B2692" s="295" t="s">
        <v>3198</v>
      </c>
      <c r="C2692" s="295" t="s">
        <v>107</v>
      </c>
      <c r="D2692" s="296" t="n">
        <v>1.02</v>
      </c>
      <c r="E2692" s="296" t="n">
        <v>21.63</v>
      </c>
    </row>
    <row r="2693" customFormat="false" ht="15" hidden="false" customHeight="false" outlineLevel="0" collapsed="false">
      <c r="A2693" s="295" t="n">
        <v>89452</v>
      </c>
      <c r="B2693" s="295" t="s">
        <v>3199</v>
      </c>
      <c r="C2693" s="295" t="s">
        <v>107</v>
      </c>
      <c r="D2693" s="296" t="n">
        <v>1.14</v>
      </c>
      <c r="E2693" s="296" t="n">
        <v>27.2</v>
      </c>
    </row>
    <row r="2694" customFormat="false" ht="15" hidden="false" customHeight="false" outlineLevel="0" collapsed="false">
      <c r="A2694" s="295" t="n">
        <v>89508</v>
      </c>
      <c r="B2694" s="295" t="s">
        <v>3200</v>
      </c>
      <c r="C2694" s="295" t="s">
        <v>107</v>
      </c>
      <c r="D2694" s="296" t="n">
        <v>4</v>
      </c>
      <c r="E2694" s="296" t="n">
        <v>9.12</v>
      </c>
    </row>
    <row r="2695" customFormat="false" ht="15" hidden="false" customHeight="false" outlineLevel="0" collapsed="false">
      <c r="A2695" s="295" t="n">
        <v>89509</v>
      </c>
      <c r="B2695" s="295" t="s">
        <v>3201</v>
      </c>
      <c r="C2695" s="295" t="s">
        <v>107</v>
      </c>
      <c r="D2695" s="296" t="n">
        <v>5.1</v>
      </c>
      <c r="E2695" s="296" t="n">
        <v>12.87</v>
      </c>
    </row>
    <row r="2696" customFormat="false" ht="15" hidden="false" customHeight="false" outlineLevel="0" collapsed="false">
      <c r="A2696" s="295" t="n">
        <v>89511</v>
      </c>
      <c r="B2696" s="295" t="s">
        <v>3202</v>
      </c>
      <c r="C2696" s="295" t="s">
        <v>107</v>
      </c>
      <c r="D2696" s="296" t="n">
        <v>7.89</v>
      </c>
      <c r="E2696" s="296" t="n">
        <v>18.67</v>
      </c>
    </row>
    <row r="2697" customFormat="false" ht="15" hidden="false" customHeight="false" outlineLevel="0" collapsed="false">
      <c r="A2697" s="295" t="n">
        <v>89512</v>
      </c>
      <c r="B2697" s="295" t="s">
        <v>3203</v>
      </c>
      <c r="C2697" s="295" t="s">
        <v>107</v>
      </c>
      <c r="D2697" s="296" t="n">
        <v>10.81</v>
      </c>
      <c r="E2697" s="296" t="n">
        <v>30.03</v>
      </c>
    </row>
    <row r="2698" customFormat="false" ht="15" hidden="false" customHeight="false" outlineLevel="0" collapsed="false">
      <c r="A2698" s="295" t="n">
        <v>89576</v>
      </c>
      <c r="B2698" s="295" t="s">
        <v>3204</v>
      </c>
      <c r="C2698" s="295" t="s">
        <v>107</v>
      </c>
      <c r="D2698" s="296" t="n">
        <v>1.7</v>
      </c>
      <c r="E2698" s="296" t="n">
        <v>12.69</v>
      </c>
    </row>
    <row r="2699" customFormat="false" ht="15" hidden="false" customHeight="false" outlineLevel="0" collapsed="false">
      <c r="A2699" s="295" t="n">
        <v>89578</v>
      </c>
      <c r="B2699" s="295" t="s">
        <v>3205</v>
      </c>
      <c r="C2699" s="295" t="s">
        <v>107</v>
      </c>
      <c r="D2699" s="296" t="n">
        <v>2.67</v>
      </c>
      <c r="E2699" s="296" t="n">
        <v>21.58</v>
      </c>
    </row>
    <row r="2700" customFormat="false" ht="15" hidden="false" customHeight="false" outlineLevel="0" collapsed="false">
      <c r="A2700" s="295" t="n">
        <v>89580</v>
      </c>
      <c r="B2700" s="295" t="s">
        <v>3206</v>
      </c>
      <c r="C2700" s="295" t="s">
        <v>107</v>
      </c>
      <c r="D2700" s="296" t="n">
        <v>4.37</v>
      </c>
      <c r="E2700" s="296" t="n">
        <v>43.61</v>
      </c>
    </row>
    <row r="2701" customFormat="false" ht="15" hidden="false" customHeight="false" outlineLevel="0" collapsed="false">
      <c r="A2701" s="295" t="n">
        <v>89633</v>
      </c>
      <c r="B2701" s="295" t="s">
        <v>3207</v>
      </c>
      <c r="C2701" s="295" t="s">
        <v>107</v>
      </c>
      <c r="D2701" s="296" t="n">
        <v>6.51</v>
      </c>
      <c r="E2701" s="296" t="n">
        <v>9.9</v>
      </c>
    </row>
    <row r="2702" customFormat="false" ht="15" hidden="false" customHeight="false" outlineLevel="0" collapsed="false">
      <c r="A2702" s="295" t="n">
        <v>89634</v>
      </c>
      <c r="B2702" s="295" t="s">
        <v>3208</v>
      </c>
      <c r="C2702" s="295" t="s">
        <v>107</v>
      </c>
      <c r="D2702" s="296" t="n">
        <v>8.23</v>
      </c>
      <c r="E2702" s="296" t="n">
        <v>16.09</v>
      </c>
    </row>
    <row r="2703" customFormat="false" ht="15" hidden="false" customHeight="false" outlineLevel="0" collapsed="false">
      <c r="A2703" s="295" t="n">
        <v>89635</v>
      </c>
      <c r="B2703" s="295" t="s">
        <v>3209</v>
      </c>
      <c r="C2703" s="295" t="s">
        <v>107</v>
      </c>
      <c r="D2703" s="296" t="n">
        <v>9.71</v>
      </c>
      <c r="E2703" s="296" t="n">
        <v>24.27</v>
      </c>
    </row>
    <row r="2704" customFormat="false" ht="15" hidden="false" customHeight="false" outlineLevel="0" collapsed="false">
      <c r="A2704" s="295" t="n">
        <v>89636</v>
      </c>
      <c r="B2704" s="295" t="s">
        <v>3210</v>
      </c>
      <c r="C2704" s="295" t="s">
        <v>107</v>
      </c>
      <c r="D2704" s="296" t="n">
        <v>11.44</v>
      </c>
      <c r="E2704" s="296" t="n">
        <v>29.78</v>
      </c>
    </row>
    <row r="2705" customFormat="false" ht="15" hidden="false" customHeight="false" outlineLevel="0" collapsed="false">
      <c r="A2705" s="295" t="n">
        <v>89711</v>
      </c>
      <c r="B2705" s="295" t="s">
        <v>3211</v>
      </c>
      <c r="C2705" s="295" t="s">
        <v>107</v>
      </c>
      <c r="D2705" s="296" t="n">
        <v>7.28</v>
      </c>
      <c r="E2705" s="296" t="n">
        <v>7.18</v>
      </c>
    </row>
    <row r="2706" customFormat="false" ht="15" hidden="false" customHeight="false" outlineLevel="0" collapsed="false">
      <c r="A2706" s="295" t="n">
        <v>89712</v>
      </c>
      <c r="B2706" s="295" t="s">
        <v>3212</v>
      </c>
      <c r="C2706" s="295" t="s">
        <v>107</v>
      </c>
      <c r="D2706" s="296" t="n">
        <v>9.23</v>
      </c>
      <c r="E2706" s="296" t="n">
        <v>12.05</v>
      </c>
    </row>
    <row r="2707" customFormat="false" ht="15" hidden="false" customHeight="false" outlineLevel="0" collapsed="false">
      <c r="A2707" s="295" t="n">
        <v>89713</v>
      </c>
      <c r="B2707" s="295" t="s">
        <v>3213</v>
      </c>
      <c r="C2707" s="295" t="s">
        <v>107</v>
      </c>
      <c r="D2707" s="296" t="n">
        <v>13.6</v>
      </c>
      <c r="E2707" s="296" t="n">
        <v>18.06</v>
      </c>
    </row>
    <row r="2708" customFormat="false" ht="15" hidden="false" customHeight="false" outlineLevel="0" collapsed="false">
      <c r="A2708" s="295" t="n">
        <v>89714</v>
      </c>
      <c r="B2708" s="295" t="s">
        <v>3214</v>
      </c>
      <c r="C2708" s="295" t="s">
        <v>107</v>
      </c>
      <c r="D2708" s="296" t="n">
        <v>17.97</v>
      </c>
      <c r="E2708" s="296" t="n">
        <v>22.79</v>
      </c>
    </row>
    <row r="2709" customFormat="false" ht="15" hidden="false" customHeight="false" outlineLevel="0" collapsed="false">
      <c r="A2709" s="295" t="n">
        <v>89716</v>
      </c>
      <c r="B2709" s="295" t="s">
        <v>3215</v>
      </c>
      <c r="C2709" s="295" t="s">
        <v>107</v>
      </c>
      <c r="D2709" s="296" t="n">
        <v>2.5</v>
      </c>
      <c r="E2709" s="296" t="n">
        <v>13.54</v>
      </c>
    </row>
    <row r="2710" customFormat="false" ht="15" hidden="false" customHeight="false" outlineLevel="0" collapsed="false">
      <c r="A2710" s="295" t="n">
        <v>89717</v>
      </c>
      <c r="B2710" s="295" t="s">
        <v>3216</v>
      </c>
      <c r="C2710" s="295" t="s">
        <v>107</v>
      </c>
      <c r="D2710" s="296" t="n">
        <v>2.96</v>
      </c>
      <c r="E2710" s="296" t="n">
        <v>21.26</v>
      </c>
    </row>
    <row r="2711" customFormat="false" ht="15" hidden="false" customHeight="false" outlineLevel="0" collapsed="false">
      <c r="A2711" s="295" t="n">
        <v>89770</v>
      </c>
      <c r="B2711" s="295" t="s">
        <v>3217</v>
      </c>
      <c r="C2711" s="295" t="s">
        <v>107</v>
      </c>
      <c r="D2711" s="296" t="n">
        <v>0.51</v>
      </c>
      <c r="E2711" s="296" t="n">
        <v>24.91</v>
      </c>
    </row>
    <row r="2712" customFormat="false" ht="15" hidden="false" customHeight="false" outlineLevel="0" collapsed="false">
      <c r="A2712" s="295" t="n">
        <v>89771</v>
      </c>
      <c r="B2712" s="295" t="s">
        <v>3218</v>
      </c>
      <c r="C2712" s="295" t="s">
        <v>107</v>
      </c>
      <c r="D2712" s="296" t="n">
        <v>0.6</v>
      </c>
      <c r="E2712" s="296" t="n">
        <v>34.1</v>
      </c>
    </row>
    <row r="2713" customFormat="false" ht="15" hidden="false" customHeight="false" outlineLevel="0" collapsed="false">
      <c r="A2713" s="295" t="n">
        <v>89773</v>
      </c>
      <c r="B2713" s="295" t="s">
        <v>3219</v>
      </c>
      <c r="C2713" s="295" t="s">
        <v>107</v>
      </c>
      <c r="D2713" s="296" t="n">
        <v>0.99</v>
      </c>
      <c r="E2713" s="296" t="n">
        <v>79.63</v>
      </c>
    </row>
    <row r="2714" customFormat="false" ht="15" hidden="false" customHeight="false" outlineLevel="0" collapsed="false">
      <c r="A2714" s="295" t="n">
        <v>89775</v>
      </c>
      <c r="B2714" s="295" t="s">
        <v>3220</v>
      </c>
      <c r="C2714" s="295" t="s">
        <v>107</v>
      </c>
      <c r="D2714" s="296" t="n">
        <v>1.19</v>
      </c>
      <c r="E2714" s="296" t="n">
        <v>126</v>
      </c>
    </row>
    <row r="2715" customFormat="false" ht="15" hidden="false" customHeight="false" outlineLevel="0" collapsed="false">
      <c r="A2715" s="295" t="n">
        <v>89798</v>
      </c>
      <c r="B2715" s="295" t="s">
        <v>3221</v>
      </c>
      <c r="C2715" s="295" t="s">
        <v>107</v>
      </c>
      <c r="D2715" s="296" t="n">
        <v>1.21</v>
      </c>
      <c r="E2715" s="296" t="n">
        <v>7.45</v>
      </c>
    </row>
    <row r="2716" customFormat="false" ht="15" hidden="false" customHeight="false" outlineLevel="0" collapsed="false">
      <c r="A2716" s="295" t="n">
        <v>89799</v>
      </c>
      <c r="B2716" s="295" t="s">
        <v>3222</v>
      </c>
      <c r="C2716" s="295" t="s">
        <v>107</v>
      </c>
      <c r="D2716" s="296" t="n">
        <v>2.67</v>
      </c>
      <c r="E2716" s="296" t="n">
        <v>10.98</v>
      </c>
    </row>
    <row r="2717" customFormat="false" ht="15" hidden="false" customHeight="false" outlineLevel="0" collapsed="false">
      <c r="A2717" s="295" t="n">
        <v>89800</v>
      </c>
      <c r="B2717" s="295" t="s">
        <v>3223</v>
      </c>
      <c r="C2717" s="295" t="s">
        <v>107</v>
      </c>
      <c r="D2717" s="296" t="n">
        <v>3.88</v>
      </c>
      <c r="E2717" s="296" t="n">
        <v>13.21</v>
      </c>
    </row>
    <row r="2718" customFormat="false" ht="15" hidden="false" customHeight="false" outlineLevel="0" collapsed="false">
      <c r="A2718" s="295" t="n">
        <v>89848</v>
      </c>
      <c r="B2718" s="295" t="s">
        <v>3224</v>
      </c>
      <c r="C2718" s="295" t="s">
        <v>107</v>
      </c>
      <c r="D2718" s="296" t="n">
        <v>6.55</v>
      </c>
      <c r="E2718" s="296" t="n">
        <v>14.71</v>
      </c>
    </row>
    <row r="2719" customFormat="false" ht="15" hidden="false" customHeight="false" outlineLevel="0" collapsed="false">
      <c r="A2719" s="295" t="n">
        <v>89849</v>
      </c>
      <c r="B2719" s="295" t="s">
        <v>3225</v>
      </c>
      <c r="C2719" s="295" t="s">
        <v>107</v>
      </c>
      <c r="D2719" s="296" t="n">
        <v>8.98</v>
      </c>
      <c r="E2719" s="296" t="n">
        <v>29.94</v>
      </c>
    </row>
    <row r="2720" customFormat="false" ht="15" hidden="false" customHeight="false" outlineLevel="0" collapsed="false">
      <c r="A2720" s="295" t="n">
        <v>89865</v>
      </c>
      <c r="B2720" s="295" t="s">
        <v>3226</v>
      </c>
      <c r="C2720" s="295" t="s">
        <v>107</v>
      </c>
      <c r="D2720" s="296" t="n">
        <v>4.61</v>
      </c>
      <c r="E2720" s="296" t="n">
        <v>4.63</v>
      </c>
    </row>
    <row r="2721" customFormat="false" ht="15" hidden="false" customHeight="false" outlineLevel="0" collapsed="false">
      <c r="A2721" s="295" t="n">
        <v>91784</v>
      </c>
      <c r="B2721" s="295" t="s">
        <v>3227</v>
      </c>
      <c r="C2721" s="295" t="s">
        <v>107</v>
      </c>
      <c r="D2721" s="296" t="n">
        <v>17.35</v>
      </c>
      <c r="E2721" s="296" t="n">
        <v>14.32</v>
      </c>
    </row>
    <row r="2722" customFormat="false" ht="15" hidden="false" customHeight="false" outlineLevel="0" collapsed="false">
      <c r="A2722" s="295" t="n">
        <v>91785</v>
      </c>
      <c r="B2722" s="295" t="s">
        <v>3228</v>
      </c>
      <c r="C2722" s="295" t="s">
        <v>107</v>
      </c>
      <c r="D2722" s="296" t="n">
        <v>16.86</v>
      </c>
      <c r="E2722" s="296" t="n">
        <v>14.87</v>
      </c>
    </row>
    <row r="2723" customFormat="false" ht="15" hidden="false" customHeight="false" outlineLevel="0" collapsed="false">
      <c r="A2723" s="295" t="n">
        <v>91786</v>
      </c>
      <c r="B2723" s="295" t="s">
        <v>3229</v>
      </c>
      <c r="C2723" s="295" t="s">
        <v>107</v>
      </c>
      <c r="D2723" s="296" t="n">
        <v>6.41</v>
      </c>
      <c r="E2723" s="296" t="n">
        <v>13.02</v>
      </c>
    </row>
    <row r="2724" customFormat="false" ht="15" hidden="false" customHeight="false" outlineLevel="0" collapsed="false">
      <c r="A2724" s="295" t="n">
        <v>91787</v>
      </c>
      <c r="B2724" s="295" t="s">
        <v>3230</v>
      </c>
      <c r="C2724" s="295" t="s">
        <v>107</v>
      </c>
      <c r="D2724" s="296" t="n">
        <v>2.97</v>
      </c>
      <c r="E2724" s="296" t="n">
        <v>17.92</v>
      </c>
    </row>
    <row r="2725" customFormat="false" ht="15" hidden="false" customHeight="false" outlineLevel="0" collapsed="false">
      <c r="A2725" s="295" t="n">
        <v>91788</v>
      </c>
      <c r="B2725" s="295" t="s">
        <v>3231</v>
      </c>
      <c r="C2725" s="295" t="s">
        <v>107</v>
      </c>
      <c r="D2725" s="296" t="n">
        <v>5.12</v>
      </c>
      <c r="E2725" s="296" t="n">
        <v>23.13</v>
      </c>
    </row>
    <row r="2726" customFormat="false" ht="15" hidden="false" customHeight="false" outlineLevel="0" collapsed="false">
      <c r="A2726" s="295" t="n">
        <v>91789</v>
      </c>
      <c r="B2726" s="295" t="s">
        <v>3232</v>
      </c>
      <c r="C2726" s="295" t="s">
        <v>107</v>
      </c>
      <c r="D2726" s="296" t="n">
        <v>4.49</v>
      </c>
      <c r="E2726" s="296" t="n">
        <v>23.75</v>
      </c>
    </row>
    <row r="2727" customFormat="false" ht="15" hidden="false" customHeight="false" outlineLevel="0" collapsed="false">
      <c r="A2727" s="295" t="n">
        <v>91790</v>
      </c>
      <c r="B2727" s="295" t="s">
        <v>3233</v>
      </c>
      <c r="C2727" s="295" t="s">
        <v>107</v>
      </c>
      <c r="D2727" s="296" t="n">
        <v>8.58</v>
      </c>
      <c r="E2727" s="296" t="n">
        <v>33.59</v>
      </c>
    </row>
    <row r="2728" customFormat="false" ht="15" hidden="false" customHeight="false" outlineLevel="0" collapsed="false">
      <c r="A2728" s="295" t="n">
        <v>91791</v>
      </c>
      <c r="B2728" s="295" t="s">
        <v>3234</v>
      </c>
      <c r="C2728" s="295" t="s">
        <v>107</v>
      </c>
      <c r="D2728" s="296" t="n">
        <v>4.78</v>
      </c>
      <c r="E2728" s="296" t="n">
        <v>46.93</v>
      </c>
    </row>
    <row r="2729" customFormat="false" ht="15" hidden="false" customHeight="false" outlineLevel="0" collapsed="false">
      <c r="A2729" s="295" t="n">
        <v>91792</v>
      </c>
      <c r="B2729" s="295" t="s">
        <v>3235</v>
      </c>
      <c r="C2729" s="295" t="s">
        <v>107</v>
      </c>
      <c r="D2729" s="296" t="n">
        <v>21.68</v>
      </c>
      <c r="E2729" s="296" t="n">
        <v>20.91</v>
      </c>
    </row>
    <row r="2730" customFormat="false" ht="15" hidden="false" customHeight="false" outlineLevel="0" collapsed="false">
      <c r="A2730" s="295" t="n">
        <v>91793</v>
      </c>
      <c r="B2730" s="295" t="s">
        <v>3236</v>
      </c>
      <c r="C2730" s="295" t="s">
        <v>107</v>
      </c>
      <c r="D2730" s="296" t="n">
        <v>26.94</v>
      </c>
      <c r="E2730" s="296" t="n">
        <v>35.05</v>
      </c>
    </row>
    <row r="2731" customFormat="false" ht="15" hidden="false" customHeight="false" outlineLevel="0" collapsed="false">
      <c r="A2731" s="295" t="n">
        <v>91794</v>
      </c>
      <c r="B2731" s="295" t="s">
        <v>3237</v>
      </c>
      <c r="C2731" s="295" t="s">
        <v>107</v>
      </c>
      <c r="D2731" s="296" t="n">
        <v>8.21</v>
      </c>
      <c r="E2731" s="296" t="n">
        <v>20</v>
      </c>
    </row>
    <row r="2732" customFormat="false" ht="15" hidden="false" customHeight="false" outlineLevel="0" collapsed="false">
      <c r="A2732" s="295" t="n">
        <v>91795</v>
      </c>
      <c r="B2732" s="295" t="s">
        <v>3238</v>
      </c>
      <c r="C2732" s="295" t="s">
        <v>107</v>
      </c>
      <c r="D2732" s="296" t="n">
        <v>15.83</v>
      </c>
      <c r="E2732" s="296" t="n">
        <v>31.87</v>
      </c>
    </row>
    <row r="2733" customFormat="false" ht="15" hidden="false" customHeight="false" outlineLevel="0" collapsed="false">
      <c r="A2733" s="295" t="n">
        <v>91796</v>
      </c>
      <c r="B2733" s="295" t="s">
        <v>3239</v>
      </c>
      <c r="C2733" s="295" t="s">
        <v>107</v>
      </c>
      <c r="D2733" s="296" t="n">
        <v>14.02</v>
      </c>
      <c r="E2733" s="296" t="n">
        <v>34.77</v>
      </c>
    </row>
    <row r="2734" customFormat="false" ht="15" hidden="false" customHeight="false" outlineLevel="0" collapsed="false">
      <c r="A2734" s="295" t="n">
        <v>92275</v>
      </c>
      <c r="B2734" s="295" t="s">
        <v>3240</v>
      </c>
      <c r="C2734" s="295" t="s">
        <v>107</v>
      </c>
      <c r="D2734" s="296" t="n">
        <v>1.14</v>
      </c>
      <c r="E2734" s="296" t="n">
        <v>22.66</v>
      </c>
    </row>
    <row r="2735" customFormat="false" ht="15" hidden="false" customHeight="false" outlineLevel="0" collapsed="false">
      <c r="A2735" s="295" t="n">
        <v>92276</v>
      </c>
      <c r="B2735" s="295" t="s">
        <v>3241</v>
      </c>
      <c r="C2735" s="295" t="s">
        <v>107</v>
      </c>
      <c r="D2735" s="296" t="n">
        <v>1.36</v>
      </c>
      <c r="E2735" s="296" t="n">
        <v>28.72</v>
      </c>
    </row>
    <row r="2736" customFormat="false" ht="15" hidden="false" customHeight="false" outlineLevel="0" collapsed="false">
      <c r="A2736" s="295" t="n">
        <v>92277</v>
      </c>
      <c r="B2736" s="295" t="s">
        <v>3242</v>
      </c>
      <c r="C2736" s="295" t="s">
        <v>107</v>
      </c>
      <c r="D2736" s="296" t="n">
        <v>1.6</v>
      </c>
      <c r="E2736" s="296" t="n">
        <v>41.54</v>
      </c>
    </row>
    <row r="2737" customFormat="false" ht="15" hidden="false" customHeight="false" outlineLevel="0" collapsed="false">
      <c r="A2737" s="295" t="n">
        <v>92278</v>
      </c>
      <c r="B2737" s="295" t="s">
        <v>3243</v>
      </c>
      <c r="C2737" s="295" t="s">
        <v>107</v>
      </c>
      <c r="D2737" s="296" t="n">
        <v>1.84</v>
      </c>
      <c r="E2737" s="296" t="n">
        <v>55.96</v>
      </c>
    </row>
    <row r="2738" customFormat="false" ht="15" hidden="false" customHeight="false" outlineLevel="0" collapsed="false">
      <c r="A2738" s="295" t="n">
        <v>92279</v>
      </c>
      <c r="B2738" s="295" t="s">
        <v>3244</v>
      </c>
      <c r="C2738" s="295" t="s">
        <v>107</v>
      </c>
      <c r="D2738" s="296" t="n">
        <v>2.28</v>
      </c>
      <c r="E2738" s="296" t="n">
        <v>80.97</v>
      </c>
    </row>
    <row r="2739" customFormat="false" ht="15" hidden="false" customHeight="false" outlineLevel="0" collapsed="false">
      <c r="A2739" s="295" t="n">
        <v>92280</v>
      </c>
      <c r="B2739" s="295" t="s">
        <v>3245</v>
      </c>
      <c r="C2739" s="295" t="s">
        <v>107</v>
      </c>
      <c r="D2739" s="296" t="n">
        <v>2.69</v>
      </c>
      <c r="E2739" s="296" t="n">
        <v>113.84</v>
      </c>
    </row>
    <row r="2740" customFormat="false" ht="15" hidden="false" customHeight="false" outlineLevel="0" collapsed="false">
      <c r="A2740" s="295" t="n">
        <v>92305</v>
      </c>
      <c r="B2740" s="295" t="s">
        <v>3246</v>
      </c>
      <c r="C2740" s="295" t="s">
        <v>107</v>
      </c>
      <c r="D2740" s="296" t="n">
        <v>3.03</v>
      </c>
      <c r="E2740" s="296" t="n">
        <v>14.24</v>
      </c>
    </row>
    <row r="2741" customFormat="false" ht="15" hidden="false" customHeight="false" outlineLevel="0" collapsed="false">
      <c r="A2741" s="295" t="n">
        <v>92306</v>
      </c>
      <c r="B2741" s="295" t="s">
        <v>3247</v>
      </c>
      <c r="C2741" s="295" t="s">
        <v>107</v>
      </c>
      <c r="D2741" s="296" t="n">
        <v>3.49</v>
      </c>
      <c r="E2741" s="296" t="n">
        <v>23.72</v>
      </c>
    </row>
    <row r="2742" customFormat="false" ht="15" hidden="false" customHeight="false" outlineLevel="0" collapsed="false">
      <c r="A2742" s="295" t="n">
        <v>92307</v>
      </c>
      <c r="B2742" s="295" t="s">
        <v>3248</v>
      </c>
      <c r="C2742" s="295" t="s">
        <v>107</v>
      </c>
      <c r="D2742" s="296" t="n">
        <v>3.88</v>
      </c>
      <c r="E2742" s="296" t="n">
        <v>29.85</v>
      </c>
    </row>
    <row r="2743" customFormat="false" ht="15" hidden="false" customHeight="false" outlineLevel="0" collapsed="false">
      <c r="A2743" s="295" t="n">
        <v>92320</v>
      </c>
      <c r="B2743" s="295" t="s">
        <v>3249</v>
      </c>
      <c r="C2743" s="295" t="s">
        <v>107</v>
      </c>
      <c r="D2743" s="296" t="n">
        <v>8.21</v>
      </c>
      <c r="E2743" s="296" t="n">
        <v>16.54</v>
      </c>
    </row>
    <row r="2744" customFormat="false" ht="15" hidden="false" customHeight="false" outlineLevel="0" collapsed="false">
      <c r="A2744" s="295" t="n">
        <v>92321</v>
      </c>
      <c r="B2744" s="295" t="s">
        <v>3250</v>
      </c>
      <c r="C2744" s="295" t="s">
        <v>107</v>
      </c>
      <c r="D2744" s="296" t="n">
        <v>12.38</v>
      </c>
      <c r="E2744" s="296" t="n">
        <v>27.68</v>
      </c>
    </row>
    <row r="2745" customFormat="false" ht="15" hidden="false" customHeight="false" outlineLevel="0" collapsed="false">
      <c r="A2745" s="295" t="n">
        <v>92322</v>
      </c>
      <c r="B2745" s="295" t="s">
        <v>3251</v>
      </c>
      <c r="C2745" s="295" t="s">
        <v>107</v>
      </c>
      <c r="D2745" s="296" t="n">
        <v>16</v>
      </c>
      <c r="E2745" s="296" t="n">
        <v>35.26</v>
      </c>
    </row>
    <row r="2746" customFormat="false" ht="15" hidden="false" customHeight="false" outlineLevel="0" collapsed="false">
      <c r="A2746" s="295" t="n">
        <v>92335</v>
      </c>
      <c r="B2746" s="295" t="s">
        <v>3252</v>
      </c>
      <c r="C2746" s="295" t="s">
        <v>107</v>
      </c>
      <c r="D2746" s="296" t="n">
        <v>6.43</v>
      </c>
      <c r="E2746" s="296" t="n">
        <v>38.73</v>
      </c>
    </row>
    <row r="2747" customFormat="false" ht="15" hidden="false" customHeight="false" outlineLevel="0" collapsed="false">
      <c r="A2747" s="295" t="n">
        <v>92336</v>
      </c>
      <c r="B2747" s="295" t="s">
        <v>3253</v>
      </c>
      <c r="C2747" s="295" t="s">
        <v>107</v>
      </c>
      <c r="D2747" s="296" t="n">
        <v>7.43</v>
      </c>
      <c r="E2747" s="296" t="n">
        <v>47.81</v>
      </c>
    </row>
    <row r="2748" customFormat="false" ht="15" hidden="false" customHeight="false" outlineLevel="0" collapsed="false">
      <c r="A2748" s="295" t="n">
        <v>92337</v>
      </c>
      <c r="B2748" s="295" t="s">
        <v>3254</v>
      </c>
      <c r="C2748" s="295" t="s">
        <v>107</v>
      </c>
      <c r="D2748" s="296" t="n">
        <v>8.4</v>
      </c>
      <c r="E2748" s="296" t="n">
        <v>63.62</v>
      </c>
    </row>
    <row r="2749" customFormat="false" ht="15" hidden="false" customHeight="false" outlineLevel="0" collapsed="false">
      <c r="A2749" s="295" t="n">
        <v>92338</v>
      </c>
      <c r="B2749" s="295" t="s">
        <v>3255</v>
      </c>
      <c r="C2749" s="295" t="s">
        <v>107</v>
      </c>
      <c r="D2749" s="296" t="n">
        <v>14.46</v>
      </c>
      <c r="E2749" s="296" t="n">
        <v>48.63</v>
      </c>
    </row>
    <row r="2750" customFormat="false" ht="15" hidden="false" customHeight="false" outlineLevel="0" collapsed="false">
      <c r="A2750" s="295" t="n">
        <v>92339</v>
      </c>
      <c r="B2750" s="295" t="s">
        <v>3256</v>
      </c>
      <c r="C2750" s="295" t="s">
        <v>107</v>
      </c>
      <c r="D2750" s="296" t="n">
        <v>16.03</v>
      </c>
      <c r="E2750" s="296" t="n">
        <v>75.64</v>
      </c>
    </row>
    <row r="2751" customFormat="false" ht="15" hidden="false" customHeight="false" outlineLevel="0" collapsed="false">
      <c r="A2751" s="295" t="n">
        <v>92340</v>
      </c>
      <c r="B2751" s="295" t="s">
        <v>3257</v>
      </c>
      <c r="C2751" s="295" t="s">
        <v>107</v>
      </c>
      <c r="D2751" s="296" t="n">
        <v>17.56</v>
      </c>
      <c r="E2751" s="296" t="n">
        <v>71.97</v>
      </c>
    </row>
    <row r="2752" customFormat="false" ht="15" hidden="false" customHeight="false" outlineLevel="0" collapsed="false">
      <c r="A2752" s="295" t="n">
        <v>92341</v>
      </c>
      <c r="B2752" s="295" t="s">
        <v>3258</v>
      </c>
      <c r="C2752" s="295" t="s">
        <v>107</v>
      </c>
      <c r="D2752" s="296" t="n">
        <v>11.61</v>
      </c>
      <c r="E2752" s="296" t="n">
        <v>41.03</v>
      </c>
    </row>
    <row r="2753" customFormat="false" ht="15" hidden="false" customHeight="false" outlineLevel="0" collapsed="false">
      <c r="A2753" s="295" t="n">
        <v>92342</v>
      </c>
      <c r="B2753" s="295" t="s">
        <v>3259</v>
      </c>
      <c r="C2753" s="295" t="s">
        <v>107</v>
      </c>
      <c r="D2753" s="296" t="n">
        <v>12.63</v>
      </c>
      <c r="E2753" s="296" t="n">
        <v>50.12</v>
      </c>
    </row>
    <row r="2754" customFormat="false" ht="15" hidden="false" customHeight="false" outlineLevel="0" collapsed="false">
      <c r="A2754" s="295" t="n">
        <v>92343</v>
      </c>
      <c r="B2754" s="295" t="s">
        <v>3260</v>
      </c>
      <c r="C2754" s="295" t="s">
        <v>107</v>
      </c>
      <c r="D2754" s="296" t="n">
        <v>13.65</v>
      </c>
      <c r="E2754" s="296" t="n">
        <v>65.96</v>
      </c>
    </row>
    <row r="2755" customFormat="false" ht="15" hidden="false" customHeight="false" outlineLevel="0" collapsed="false">
      <c r="A2755" s="295" t="n">
        <v>92361</v>
      </c>
      <c r="B2755" s="295" t="s">
        <v>3261</v>
      </c>
      <c r="C2755" s="295" t="s">
        <v>107</v>
      </c>
      <c r="D2755" s="296" t="n">
        <v>3.82</v>
      </c>
      <c r="E2755" s="296" t="n">
        <v>44.12</v>
      </c>
    </row>
    <row r="2756" customFormat="false" ht="15" hidden="false" customHeight="false" outlineLevel="0" collapsed="false">
      <c r="A2756" s="295" t="n">
        <v>92362</v>
      </c>
      <c r="B2756" s="295" t="s">
        <v>3262</v>
      </c>
      <c r="C2756" s="295" t="s">
        <v>107</v>
      </c>
      <c r="D2756" s="296" t="n">
        <v>4.97</v>
      </c>
      <c r="E2756" s="296" t="n">
        <v>70.95</v>
      </c>
    </row>
    <row r="2757" customFormat="false" ht="15" hidden="false" customHeight="false" outlineLevel="0" collapsed="false">
      <c r="A2757" s="295" t="n">
        <v>92363</v>
      </c>
      <c r="B2757" s="295" t="s">
        <v>3263</v>
      </c>
      <c r="C2757" s="295" t="s">
        <v>107</v>
      </c>
      <c r="D2757" s="296" t="n">
        <v>6.12</v>
      </c>
      <c r="E2757" s="296" t="n">
        <v>67.11</v>
      </c>
    </row>
    <row r="2758" customFormat="false" ht="15" hidden="false" customHeight="false" outlineLevel="0" collapsed="false">
      <c r="A2758" s="295" t="n">
        <v>92364</v>
      </c>
      <c r="B2758" s="295" t="s">
        <v>3264</v>
      </c>
      <c r="C2758" s="295" t="s">
        <v>107</v>
      </c>
      <c r="D2758" s="296" t="n">
        <v>4.32</v>
      </c>
      <c r="E2758" s="296" t="n">
        <v>23.33</v>
      </c>
    </row>
    <row r="2759" customFormat="false" ht="15" hidden="false" customHeight="false" outlineLevel="0" collapsed="false">
      <c r="A2759" s="295" t="n">
        <v>92365</v>
      </c>
      <c r="B2759" s="295" t="s">
        <v>3265</v>
      </c>
      <c r="C2759" s="295" t="s">
        <v>107</v>
      </c>
      <c r="D2759" s="296" t="n">
        <v>4.71</v>
      </c>
      <c r="E2759" s="296" t="n">
        <v>26.97</v>
      </c>
    </row>
    <row r="2760" customFormat="false" ht="15" hidden="false" customHeight="false" outlineLevel="0" collapsed="false">
      <c r="A2760" s="295" t="n">
        <v>92366</v>
      </c>
      <c r="B2760" s="295" t="s">
        <v>3266</v>
      </c>
      <c r="C2760" s="295" t="s">
        <v>107</v>
      </c>
      <c r="D2760" s="296" t="n">
        <v>5.22</v>
      </c>
      <c r="E2760" s="296" t="n">
        <v>38.18</v>
      </c>
    </row>
    <row r="2761" customFormat="false" ht="15" hidden="false" customHeight="false" outlineLevel="0" collapsed="false">
      <c r="A2761" s="295" t="n">
        <v>92367</v>
      </c>
      <c r="B2761" s="295" t="s">
        <v>3267</v>
      </c>
      <c r="C2761" s="295" t="s">
        <v>107</v>
      </c>
      <c r="D2761" s="296" t="n">
        <v>5.95</v>
      </c>
      <c r="E2761" s="296" t="n">
        <v>47.15</v>
      </c>
    </row>
    <row r="2762" customFormat="false" ht="15" hidden="false" customHeight="false" outlineLevel="0" collapsed="false">
      <c r="A2762" s="295" t="n">
        <v>92368</v>
      </c>
      <c r="B2762" s="295" t="s">
        <v>3268</v>
      </c>
      <c r="C2762" s="295" t="s">
        <v>107</v>
      </c>
      <c r="D2762" s="296" t="n">
        <v>6.7</v>
      </c>
      <c r="E2762" s="296" t="n">
        <v>62.86</v>
      </c>
    </row>
    <row r="2763" customFormat="false" ht="15" hidden="false" customHeight="false" outlineLevel="0" collapsed="false">
      <c r="A2763" s="295" t="n">
        <v>92648</v>
      </c>
      <c r="B2763" s="295" t="s">
        <v>3269</v>
      </c>
      <c r="C2763" s="295" t="s">
        <v>107</v>
      </c>
      <c r="D2763" s="296" t="n">
        <v>4.97</v>
      </c>
      <c r="E2763" s="296" t="n">
        <v>36.74</v>
      </c>
    </row>
    <row r="2764" customFormat="false" ht="15" hidden="false" customHeight="false" outlineLevel="0" collapsed="false">
      <c r="A2764" s="295" t="n">
        <v>92649</v>
      </c>
      <c r="B2764" s="295" t="s">
        <v>3270</v>
      </c>
      <c r="C2764" s="295" t="s">
        <v>107</v>
      </c>
      <c r="D2764" s="296" t="n">
        <v>5.73</v>
      </c>
      <c r="E2764" s="296" t="n">
        <v>44.93</v>
      </c>
    </row>
    <row r="2765" customFormat="false" ht="15" hidden="false" customHeight="false" outlineLevel="0" collapsed="false">
      <c r="A2765" s="295" t="n">
        <v>92650</v>
      </c>
      <c r="B2765" s="295" t="s">
        <v>3271</v>
      </c>
      <c r="C2765" s="295" t="s">
        <v>107</v>
      </c>
      <c r="D2765" s="296" t="n">
        <v>6.88</v>
      </c>
      <c r="E2765" s="296" t="n">
        <v>71.77</v>
      </c>
    </row>
    <row r="2766" customFormat="false" ht="15" hidden="false" customHeight="false" outlineLevel="0" collapsed="false">
      <c r="A2766" s="295" t="n">
        <v>92651</v>
      </c>
      <c r="B2766" s="295" t="s">
        <v>3272</v>
      </c>
      <c r="C2766" s="295" t="s">
        <v>107</v>
      </c>
      <c r="D2766" s="296" t="n">
        <v>8.03</v>
      </c>
      <c r="E2766" s="296" t="n">
        <v>67.93</v>
      </c>
    </row>
    <row r="2767" customFormat="false" ht="15" hidden="false" customHeight="false" outlineLevel="0" collapsed="false">
      <c r="A2767" s="295" t="n">
        <v>92652</v>
      </c>
      <c r="B2767" s="295" t="s">
        <v>3273</v>
      </c>
      <c r="C2767" s="295" t="s">
        <v>107</v>
      </c>
      <c r="D2767" s="296" t="n">
        <v>6.68</v>
      </c>
      <c r="E2767" s="296" t="n">
        <v>24.38</v>
      </c>
    </row>
    <row r="2768" customFormat="false" ht="15" hidden="false" customHeight="false" outlineLevel="0" collapsed="false">
      <c r="A2768" s="295" t="n">
        <v>92653</v>
      </c>
      <c r="B2768" s="295" t="s">
        <v>3274</v>
      </c>
      <c r="C2768" s="295" t="s">
        <v>107</v>
      </c>
      <c r="D2768" s="296" t="n">
        <v>7.09</v>
      </c>
      <c r="E2768" s="296" t="n">
        <v>28.03</v>
      </c>
    </row>
    <row r="2769" customFormat="false" ht="15" hidden="false" customHeight="false" outlineLevel="0" collapsed="false">
      <c r="A2769" s="295" t="n">
        <v>92654</v>
      </c>
      <c r="B2769" s="295" t="s">
        <v>3275</v>
      </c>
      <c r="C2769" s="295" t="s">
        <v>107</v>
      </c>
      <c r="D2769" s="296" t="n">
        <v>7.6</v>
      </c>
      <c r="E2769" s="296" t="n">
        <v>39.25</v>
      </c>
    </row>
    <row r="2770" customFormat="false" ht="15" hidden="false" customHeight="false" outlineLevel="0" collapsed="false">
      <c r="A2770" s="295" t="n">
        <v>92655</v>
      </c>
      <c r="B2770" s="295" t="s">
        <v>3276</v>
      </c>
      <c r="C2770" s="295" t="s">
        <v>107</v>
      </c>
      <c r="D2770" s="296" t="n">
        <v>8.38</v>
      </c>
      <c r="E2770" s="296" t="n">
        <v>48.23</v>
      </c>
    </row>
    <row r="2771" customFormat="false" ht="15" hidden="false" customHeight="false" outlineLevel="0" collapsed="false">
      <c r="A2771" s="295" t="n">
        <v>92656</v>
      </c>
      <c r="B2771" s="295" t="s">
        <v>3277</v>
      </c>
      <c r="C2771" s="295" t="s">
        <v>107</v>
      </c>
      <c r="D2771" s="296" t="n">
        <v>9.13</v>
      </c>
      <c r="E2771" s="296" t="n">
        <v>63.95</v>
      </c>
    </row>
    <row r="2772" customFormat="false" ht="15" hidden="false" customHeight="false" outlineLevel="0" collapsed="false">
      <c r="A2772" s="295" t="n">
        <v>92687</v>
      </c>
      <c r="B2772" s="295" t="s">
        <v>3278</v>
      </c>
      <c r="C2772" s="295" t="s">
        <v>107</v>
      </c>
      <c r="D2772" s="296" t="n">
        <v>4.2</v>
      </c>
      <c r="E2772" s="296" t="n">
        <v>10.92</v>
      </c>
    </row>
    <row r="2773" customFormat="false" ht="15" hidden="false" customHeight="false" outlineLevel="0" collapsed="false">
      <c r="A2773" s="295" t="n">
        <v>92688</v>
      </c>
      <c r="B2773" s="295" t="s">
        <v>3279</v>
      </c>
      <c r="C2773" s="295" t="s">
        <v>107</v>
      </c>
      <c r="D2773" s="296" t="n">
        <v>7.21</v>
      </c>
      <c r="E2773" s="296" t="n">
        <v>14.66</v>
      </c>
    </row>
    <row r="2774" customFormat="false" ht="15" hidden="false" customHeight="false" outlineLevel="0" collapsed="false">
      <c r="A2774" s="295" t="n">
        <v>92689</v>
      </c>
      <c r="B2774" s="295" t="s">
        <v>3280</v>
      </c>
      <c r="C2774" s="295" t="s">
        <v>107</v>
      </c>
      <c r="D2774" s="296" t="n">
        <v>4.36</v>
      </c>
      <c r="E2774" s="296" t="n">
        <v>17.3</v>
      </c>
    </row>
    <row r="2775" customFormat="false" ht="15" hidden="false" customHeight="false" outlineLevel="0" collapsed="false">
      <c r="A2775" s="295" t="n">
        <v>92690</v>
      </c>
      <c r="B2775" s="295" t="s">
        <v>3281</v>
      </c>
      <c r="C2775" s="295" t="s">
        <v>107</v>
      </c>
      <c r="D2775" s="296" t="n">
        <v>7.49</v>
      </c>
      <c r="E2775" s="296" t="n">
        <v>24.26</v>
      </c>
    </row>
    <row r="2776" customFormat="false" ht="15" hidden="false" customHeight="false" outlineLevel="0" collapsed="false">
      <c r="A2776" s="295" t="n">
        <v>94462</v>
      </c>
      <c r="B2776" s="295" t="s">
        <v>3282</v>
      </c>
      <c r="C2776" s="295" t="s">
        <v>107</v>
      </c>
      <c r="D2776" s="296" t="n">
        <v>14.08</v>
      </c>
      <c r="E2776" s="296" t="n">
        <v>39.35</v>
      </c>
    </row>
    <row r="2777" customFormat="false" ht="15" hidden="false" customHeight="false" outlineLevel="0" collapsed="false">
      <c r="A2777" s="295" t="n">
        <v>94463</v>
      </c>
      <c r="B2777" s="295" t="s">
        <v>3283</v>
      </c>
      <c r="C2777" s="295" t="s">
        <v>107</v>
      </c>
      <c r="D2777" s="296" t="n">
        <v>14.08</v>
      </c>
      <c r="E2777" s="296" t="n">
        <v>47.31</v>
      </c>
    </row>
    <row r="2778" customFormat="false" ht="15" hidden="false" customHeight="false" outlineLevel="0" collapsed="false">
      <c r="A2778" s="295" t="n">
        <v>94464</v>
      </c>
      <c r="B2778" s="295" t="s">
        <v>3284</v>
      </c>
      <c r="C2778" s="295" t="s">
        <v>107</v>
      </c>
      <c r="D2778" s="296" t="n">
        <v>17.61</v>
      </c>
      <c r="E2778" s="296" t="n">
        <v>67.72</v>
      </c>
    </row>
    <row r="2779" customFormat="false" ht="15" hidden="false" customHeight="false" outlineLevel="0" collapsed="false">
      <c r="A2779" s="295" t="n">
        <v>94602</v>
      </c>
      <c r="B2779" s="295" t="s">
        <v>3285</v>
      </c>
      <c r="C2779" s="295" t="s">
        <v>107</v>
      </c>
      <c r="D2779" s="296" t="n">
        <v>16.56</v>
      </c>
      <c r="E2779" s="296" t="n">
        <v>81.93</v>
      </c>
    </row>
    <row r="2780" customFormat="false" ht="15" hidden="false" customHeight="false" outlineLevel="0" collapsed="false">
      <c r="A2780" s="295" t="n">
        <v>94603</v>
      </c>
      <c r="B2780" s="295" t="s">
        <v>3286</v>
      </c>
      <c r="C2780" s="295" t="s">
        <v>107</v>
      </c>
      <c r="D2780" s="296" t="n">
        <v>16.56</v>
      </c>
      <c r="E2780" s="296" t="n">
        <v>112.4</v>
      </c>
    </row>
    <row r="2781" customFormat="false" ht="15" hidden="false" customHeight="false" outlineLevel="0" collapsed="false">
      <c r="A2781" s="295" t="n">
        <v>94604</v>
      </c>
      <c r="B2781" s="295" t="s">
        <v>3287</v>
      </c>
      <c r="C2781" s="295" t="s">
        <v>107</v>
      </c>
      <c r="D2781" s="296" t="n">
        <v>18.04</v>
      </c>
      <c r="E2781" s="296" t="n">
        <v>155.43</v>
      </c>
    </row>
    <row r="2782" customFormat="false" ht="15" hidden="false" customHeight="false" outlineLevel="0" collapsed="false">
      <c r="A2782" s="295" t="n">
        <v>94605</v>
      </c>
      <c r="B2782" s="295" t="s">
        <v>3288</v>
      </c>
      <c r="C2782" s="295" t="s">
        <v>107</v>
      </c>
      <c r="D2782" s="296" t="n">
        <v>18.04</v>
      </c>
      <c r="E2782" s="296" t="n">
        <v>225.37</v>
      </c>
    </row>
    <row r="2783" customFormat="false" ht="15" hidden="false" customHeight="false" outlineLevel="0" collapsed="false">
      <c r="A2783" s="295" t="n">
        <v>94648</v>
      </c>
      <c r="B2783" s="295" t="s">
        <v>3289</v>
      </c>
      <c r="C2783" s="295" t="s">
        <v>107</v>
      </c>
      <c r="D2783" s="296" t="n">
        <v>3.23</v>
      </c>
      <c r="E2783" s="296" t="n">
        <v>3.91</v>
      </c>
    </row>
    <row r="2784" customFormat="false" ht="15" hidden="false" customHeight="false" outlineLevel="0" collapsed="false">
      <c r="A2784" s="295" t="n">
        <v>94649</v>
      </c>
      <c r="B2784" s="295" t="s">
        <v>3290</v>
      </c>
      <c r="C2784" s="295" t="s">
        <v>107</v>
      </c>
      <c r="D2784" s="296" t="n">
        <v>3.23</v>
      </c>
      <c r="E2784" s="296" t="n">
        <v>6.71</v>
      </c>
    </row>
    <row r="2785" customFormat="false" ht="15" hidden="false" customHeight="false" outlineLevel="0" collapsed="false">
      <c r="A2785" s="295" t="n">
        <v>94650</v>
      </c>
      <c r="B2785" s="295" t="s">
        <v>3291</v>
      </c>
      <c r="C2785" s="295" t="s">
        <v>107</v>
      </c>
      <c r="D2785" s="296" t="n">
        <v>4.59</v>
      </c>
      <c r="E2785" s="296" t="n">
        <v>9.62</v>
      </c>
    </row>
    <row r="2786" customFormat="false" ht="15" hidden="false" customHeight="false" outlineLevel="0" collapsed="false">
      <c r="A2786" s="295" t="n">
        <v>94651</v>
      </c>
      <c r="B2786" s="295" t="s">
        <v>3292</v>
      </c>
      <c r="C2786" s="295" t="s">
        <v>107</v>
      </c>
      <c r="D2786" s="296" t="n">
        <v>4.59</v>
      </c>
      <c r="E2786" s="296" t="n">
        <v>11.43</v>
      </c>
    </row>
    <row r="2787" customFormat="false" ht="15" hidden="false" customHeight="false" outlineLevel="0" collapsed="false">
      <c r="A2787" s="295" t="n">
        <v>94652</v>
      </c>
      <c r="B2787" s="295" t="s">
        <v>3293</v>
      </c>
      <c r="C2787" s="295" t="s">
        <v>107</v>
      </c>
      <c r="D2787" s="296" t="n">
        <v>7.45</v>
      </c>
      <c r="E2787" s="296" t="n">
        <v>17.44</v>
      </c>
    </row>
    <row r="2788" customFormat="false" ht="15" hidden="false" customHeight="false" outlineLevel="0" collapsed="false">
      <c r="A2788" s="295" t="n">
        <v>94653</v>
      </c>
      <c r="B2788" s="295" t="s">
        <v>3294</v>
      </c>
      <c r="C2788" s="295" t="s">
        <v>107</v>
      </c>
      <c r="D2788" s="296" t="n">
        <v>7.45</v>
      </c>
      <c r="E2788" s="296" t="n">
        <v>23.12</v>
      </c>
    </row>
    <row r="2789" customFormat="false" ht="15" hidden="false" customHeight="false" outlineLevel="0" collapsed="false">
      <c r="A2789" s="295" t="n">
        <v>94654</v>
      </c>
      <c r="B2789" s="295" t="s">
        <v>3295</v>
      </c>
      <c r="C2789" s="295" t="s">
        <v>107</v>
      </c>
      <c r="D2789" s="296" t="n">
        <v>13.06</v>
      </c>
      <c r="E2789" s="296" t="n">
        <v>29.55</v>
      </c>
    </row>
    <row r="2790" customFormat="false" ht="15" hidden="false" customHeight="false" outlineLevel="0" collapsed="false">
      <c r="A2790" s="295" t="n">
        <v>94655</v>
      </c>
      <c r="B2790" s="295" t="s">
        <v>3296</v>
      </c>
      <c r="C2790" s="295" t="s">
        <v>107</v>
      </c>
      <c r="D2790" s="296" t="n">
        <v>13.06</v>
      </c>
      <c r="E2790" s="296" t="n">
        <v>45.79</v>
      </c>
    </row>
    <row r="2791" customFormat="false" ht="15" hidden="false" customHeight="false" outlineLevel="0" collapsed="false">
      <c r="A2791" s="295" t="n">
        <v>94716</v>
      </c>
      <c r="B2791" s="295" t="s">
        <v>3297</v>
      </c>
      <c r="C2791" s="295" t="s">
        <v>107</v>
      </c>
      <c r="D2791" s="296" t="n">
        <v>3.01</v>
      </c>
      <c r="E2791" s="296" t="n">
        <v>13.37</v>
      </c>
    </row>
    <row r="2792" customFormat="false" ht="15" hidden="false" customHeight="false" outlineLevel="0" collapsed="false">
      <c r="A2792" s="295" t="n">
        <v>94717</v>
      </c>
      <c r="B2792" s="295" t="s">
        <v>3298</v>
      </c>
      <c r="C2792" s="295" t="s">
        <v>107</v>
      </c>
      <c r="D2792" s="296" t="n">
        <v>3.01</v>
      </c>
      <c r="E2792" s="296" t="n">
        <v>20.64</v>
      </c>
    </row>
    <row r="2793" customFormat="false" ht="15" hidden="false" customHeight="false" outlineLevel="0" collapsed="false">
      <c r="A2793" s="295" t="n">
        <v>94718</v>
      </c>
      <c r="B2793" s="295" t="s">
        <v>3299</v>
      </c>
      <c r="C2793" s="295" t="s">
        <v>107</v>
      </c>
      <c r="D2793" s="296" t="n">
        <v>3.98</v>
      </c>
      <c r="E2793" s="296" t="n">
        <v>25.34</v>
      </c>
    </row>
    <row r="2794" customFormat="false" ht="15" hidden="false" customHeight="false" outlineLevel="0" collapsed="false">
      <c r="A2794" s="295" t="n">
        <v>94719</v>
      </c>
      <c r="B2794" s="295" t="s">
        <v>3300</v>
      </c>
      <c r="C2794" s="295" t="s">
        <v>107</v>
      </c>
      <c r="D2794" s="296" t="n">
        <v>3.98</v>
      </c>
      <c r="E2794" s="296" t="n">
        <v>34.07</v>
      </c>
    </row>
    <row r="2795" customFormat="false" ht="15" hidden="false" customHeight="false" outlineLevel="0" collapsed="false">
      <c r="A2795" s="295" t="n">
        <v>94720</v>
      </c>
      <c r="B2795" s="295" t="s">
        <v>3301</v>
      </c>
      <c r="C2795" s="295" t="s">
        <v>107</v>
      </c>
      <c r="D2795" s="296" t="n">
        <v>6.89</v>
      </c>
      <c r="E2795" s="296" t="n">
        <v>50.8</v>
      </c>
    </row>
    <row r="2796" customFormat="false" ht="15" hidden="false" customHeight="false" outlineLevel="0" collapsed="false">
      <c r="A2796" s="295" t="n">
        <v>94721</v>
      </c>
      <c r="B2796" s="295" t="s">
        <v>3302</v>
      </c>
      <c r="C2796" s="295" t="s">
        <v>107</v>
      </c>
      <c r="D2796" s="296" t="n">
        <v>6.89</v>
      </c>
      <c r="E2796" s="296" t="n">
        <v>76.37</v>
      </c>
    </row>
    <row r="2797" customFormat="false" ht="15" hidden="false" customHeight="false" outlineLevel="0" collapsed="false">
      <c r="A2797" s="295" t="n">
        <v>94722</v>
      </c>
      <c r="B2797" s="295" t="s">
        <v>3303</v>
      </c>
      <c r="C2797" s="295" t="s">
        <v>107</v>
      </c>
      <c r="D2797" s="296" t="n">
        <v>13.96</v>
      </c>
      <c r="E2797" s="296" t="n">
        <v>131.71</v>
      </c>
    </row>
    <row r="2798" customFormat="false" ht="15" hidden="false" customHeight="false" outlineLevel="0" collapsed="false">
      <c r="A2798" s="295" t="n">
        <v>95697</v>
      </c>
      <c r="B2798" s="295" t="s">
        <v>3304</v>
      </c>
      <c r="C2798" s="295" t="s">
        <v>107</v>
      </c>
      <c r="D2798" s="296" t="n">
        <v>3.06</v>
      </c>
      <c r="E2798" s="296" t="n">
        <v>35.92</v>
      </c>
    </row>
    <row r="2799" customFormat="false" ht="15" hidden="false" customHeight="false" outlineLevel="0" collapsed="false">
      <c r="A2799" s="295" t="n">
        <v>72293</v>
      </c>
      <c r="B2799" s="295" t="s">
        <v>3305</v>
      </c>
      <c r="C2799" s="295" t="s">
        <v>217</v>
      </c>
      <c r="D2799" s="296" t="n">
        <v>1.54</v>
      </c>
      <c r="E2799" s="296" t="n">
        <v>4.35</v>
      </c>
    </row>
    <row r="2800" customFormat="false" ht="15" hidden="false" customHeight="false" outlineLevel="0" collapsed="false">
      <c r="A2800" s="295" t="n">
        <v>72294</v>
      </c>
      <c r="B2800" s="295" t="s">
        <v>3306</v>
      </c>
      <c r="C2800" s="295" t="s">
        <v>217</v>
      </c>
      <c r="D2800" s="296" t="n">
        <v>1.89</v>
      </c>
      <c r="E2800" s="296" t="n">
        <v>7.15</v>
      </c>
    </row>
    <row r="2801" customFormat="false" ht="15" hidden="false" customHeight="false" outlineLevel="0" collapsed="false">
      <c r="A2801" s="295" t="n">
        <v>72295</v>
      </c>
      <c r="B2801" s="295" t="s">
        <v>3307</v>
      </c>
      <c r="C2801" s="295" t="s">
        <v>217</v>
      </c>
      <c r="D2801" s="296" t="n">
        <v>2.6</v>
      </c>
      <c r="E2801" s="296" t="n">
        <v>9.78</v>
      </c>
    </row>
    <row r="2802" customFormat="false" ht="15" hidden="false" customHeight="false" outlineLevel="0" collapsed="false">
      <c r="A2802" s="295" t="n">
        <v>72306</v>
      </c>
      <c r="B2802" s="295" t="s">
        <v>3308</v>
      </c>
      <c r="C2802" s="295" t="s">
        <v>217</v>
      </c>
      <c r="D2802" s="296" t="n">
        <v>22.53</v>
      </c>
      <c r="E2802" s="296" t="n">
        <v>150.26</v>
      </c>
    </row>
    <row r="2803" customFormat="false" ht="15" hidden="false" customHeight="false" outlineLevel="0" collapsed="false">
      <c r="A2803" s="295" t="n">
        <v>72307</v>
      </c>
      <c r="B2803" s="295" t="s">
        <v>3309</v>
      </c>
      <c r="C2803" s="295" t="s">
        <v>217</v>
      </c>
      <c r="D2803" s="296" t="n">
        <v>26.08</v>
      </c>
      <c r="E2803" s="296" t="n">
        <v>216.16</v>
      </c>
    </row>
    <row r="2804" customFormat="false" ht="15" hidden="false" customHeight="false" outlineLevel="0" collapsed="false">
      <c r="A2804" s="295" t="n">
        <v>72313</v>
      </c>
      <c r="B2804" s="295" t="s">
        <v>3310</v>
      </c>
      <c r="C2804" s="295" t="s">
        <v>217</v>
      </c>
      <c r="D2804" s="296" t="n">
        <v>29.64</v>
      </c>
      <c r="E2804" s="296" t="n">
        <v>535.58</v>
      </c>
    </row>
    <row r="2805" customFormat="false" ht="15" hidden="false" customHeight="false" outlineLevel="0" collapsed="false">
      <c r="A2805" s="295" t="n">
        <v>72482</v>
      </c>
      <c r="B2805" s="295" t="s">
        <v>3311</v>
      </c>
      <c r="C2805" s="295" t="s">
        <v>217</v>
      </c>
      <c r="D2805" s="296" t="n">
        <v>21.34</v>
      </c>
      <c r="E2805" s="296" t="n">
        <v>221.15</v>
      </c>
    </row>
    <row r="2806" customFormat="false" ht="15" hidden="false" customHeight="false" outlineLevel="0" collapsed="false">
      <c r="A2806" s="295" t="n">
        <v>72619</v>
      </c>
      <c r="B2806" s="295" t="s">
        <v>3312</v>
      </c>
      <c r="C2806" s="295" t="s">
        <v>217</v>
      </c>
      <c r="D2806" s="296" t="n">
        <v>9.48</v>
      </c>
      <c r="E2806" s="296" t="n">
        <v>91.94</v>
      </c>
    </row>
    <row r="2807" customFormat="false" ht="15" hidden="false" customHeight="false" outlineLevel="0" collapsed="false">
      <c r="A2807" s="295" t="n">
        <v>72620</v>
      </c>
      <c r="B2807" s="295" t="s">
        <v>3313</v>
      </c>
      <c r="C2807" s="295" t="s">
        <v>217</v>
      </c>
      <c r="D2807" s="296" t="n">
        <v>11.85</v>
      </c>
      <c r="E2807" s="296" t="n">
        <v>165.01</v>
      </c>
    </row>
    <row r="2808" customFormat="false" ht="15" hidden="false" customHeight="false" outlineLevel="0" collapsed="false">
      <c r="A2808" s="295" t="n">
        <v>72621</v>
      </c>
      <c r="B2808" s="295" t="s">
        <v>3314</v>
      </c>
      <c r="C2808" s="295" t="s">
        <v>217</v>
      </c>
      <c r="D2808" s="296" t="n">
        <v>14.23</v>
      </c>
      <c r="E2808" s="296" t="n">
        <v>269.72</v>
      </c>
    </row>
    <row r="2809" customFormat="false" ht="15" hidden="false" customHeight="false" outlineLevel="0" collapsed="false">
      <c r="A2809" s="295" t="n">
        <v>72667</v>
      </c>
      <c r="B2809" s="295" t="s">
        <v>3315</v>
      </c>
      <c r="C2809" s="295" t="s">
        <v>217</v>
      </c>
      <c r="D2809" s="296" t="n">
        <v>23.71</v>
      </c>
      <c r="E2809" s="296" t="n">
        <v>115.36</v>
      </c>
    </row>
    <row r="2810" customFormat="false" ht="15" hidden="false" customHeight="false" outlineLevel="0" collapsed="false">
      <c r="A2810" s="295" t="n">
        <v>72668</v>
      </c>
      <c r="B2810" s="295" t="s">
        <v>3316</v>
      </c>
      <c r="C2810" s="295" t="s">
        <v>217</v>
      </c>
      <c r="D2810" s="296" t="n">
        <v>23.24</v>
      </c>
      <c r="E2810" s="296" t="n">
        <v>115.11</v>
      </c>
    </row>
    <row r="2811" customFormat="false" ht="15" hidden="false" customHeight="false" outlineLevel="0" collapsed="false">
      <c r="A2811" s="295" t="n">
        <v>72669</v>
      </c>
      <c r="B2811" s="295" t="s">
        <v>3317</v>
      </c>
      <c r="C2811" s="295" t="s">
        <v>217</v>
      </c>
      <c r="D2811" s="296" t="n">
        <v>26.08</v>
      </c>
      <c r="E2811" s="296" t="n">
        <v>116.5</v>
      </c>
    </row>
    <row r="2812" customFormat="false" ht="15" hidden="false" customHeight="false" outlineLevel="0" collapsed="false">
      <c r="A2812" s="295" t="n">
        <v>72681</v>
      </c>
      <c r="B2812" s="295" t="s">
        <v>3318</v>
      </c>
      <c r="C2812" s="295" t="s">
        <v>217</v>
      </c>
      <c r="D2812" s="296" t="n">
        <v>11.85</v>
      </c>
      <c r="E2812" s="296" t="n">
        <v>86.39</v>
      </c>
    </row>
    <row r="2813" customFormat="false" ht="15" hidden="false" customHeight="false" outlineLevel="0" collapsed="false">
      <c r="A2813" s="295" t="n">
        <v>72682</v>
      </c>
      <c r="B2813" s="295" t="s">
        <v>3319</v>
      </c>
      <c r="C2813" s="295" t="s">
        <v>217</v>
      </c>
      <c r="D2813" s="296" t="n">
        <v>13.04</v>
      </c>
      <c r="E2813" s="296" t="n">
        <v>184.7</v>
      </c>
    </row>
    <row r="2814" customFormat="false" ht="15" hidden="false" customHeight="false" outlineLevel="0" collapsed="false">
      <c r="A2814" s="295" t="n">
        <v>72683</v>
      </c>
      <c r="B2814" s="295" t="s">
        <v>3320</v>
      </c>
      <c r="C2814" s="295" t="s">
        <v>217</v>
      </c>
      <c r="D2814" s="296" t="n">
        <v>14.23</v>
      </c>
      <c r="E2814" s="296" t="n">
        <v>303.47</v>
      </c>
    </row>
    <row r="2815" customFormat="false" ht="15" hidden="false" customHeight="false" outlineLevel="0" collapsed="false">
      <c r="A2815" s="295" t="n">
        <v>72719</v>
      </c>
      <c r="B2815" s="295" t="s">
        <v>3321</v>
      </c>
      <c r="C2815" s="295" t="s">
        <v>217</v>
      </c>
      <c r="D2815" s="296" t="n">
        <v>26.08</v>
      </c>
      <c r="E2815" s="296" t="n">
        <v>190.66</v>
      </c>
    </row>
    <row r="2816" customFormat="false" ht="15" hidden="false" customHeight="false" outlineLevel="0" collapsed="false">
      <c r="A2816" s="295" t="n">
        <v>72720</v>
      </c>
      <c r="B2816" s="295" t="s">
        <v>3322</v>
      </c>
      <c r="C2816" s="295" t="s">
        <v>217</v>
      </c>
      <c r="D2816" s="296" t="n">
        <v>29.64</v>
      </c>
      <c r="E2816" s="296" t="n">
        <v>268.86</v>
      </c>
    </row>
    <row r="2817" customFormat="false" ht="15" hidden="false" customHeight="false" outlineLevel="0" collapsed="false">
      <c r="A2817" s="295" t="n">
        <v>72721</v>
      </c>
      <c r="B2817" s="295" t="s">
        <v>3323</v>
      </c>
      <c r="C2817" s="295" t="s">
        <v>217</v>
      </c>
      <c r="D2817" s="296" t="n">
        <v>33.2</v>
      </c>
      <c r="E2817" s="296" t="n">
        <v>613.61</v>
      </c>
    </row>
    <row r="2818" customFormat="false" ht="15" hidden="false" customHeight="false" outlineLevel="0" collapsed="false">
      <c r="A2818" s="295" t="n">
        <v>89358</v>
      </c>
      <c r="B2818" s="295" t="s">
        <v>3324</v>
      </c>
      <c r="C2818" s="295" t="s">
        <v>217</v>
      </c>
      <c r="D2818" s="296" t="n">
        <v>3.13</v>
      </c>
      <c r="E2818" s="296" t="n">
        <v>2.49</v>
      </c>
    </row>
    <row r="2819" customFormat="false" ht="15" hidden="false" customHeight="false" outlineLevel="0" collapsed="false">
      <c r="A2819" s="295" t="n">
        <v>89359</v>
      </c>
      <c r="B2819" s="295" t="s">
        <v>3325</v>
      </c>
      <c r="C2819" s="295" t="s">
        <v>217</v>
      </c>
      <c r="D2819" s="296" t="n">
        <v>3.13</v>
      </c>
      <c r="E2819" s="296" t="n">
        <v>2.73</v>
      </c>
    </row>
    <row r="2820" customFormat="false" ht="15" hidden="false" customHeight="false" outlineLevel="0" collapsed="false">
      <c r="A2820" s="295" t="n">
        <v>89360</v>
      </c>
      <c r="B2820" s="295" t="s">
        <v>3326</v>
      </c>
      <c r="C2820" s="295" t="s">
        <v>217</v>
      </c>
      <c r="D2820" s="296" t="n">
        <v>3.13</v>
      </c>
      <c r="E2820" s="296" t="n">
        <v>3.47</v>
      </c>
    </row>
    <row r="2821" customFormat="false" ht="15" hidden="false" customHeight="false" outlineLevel="0" collapsed="false">
      <c r="A2821" s="295" t="n">
        <v>89361</v>
      </c>
      <c r="B2821" s="295" t="s">
        <v>3327</v>
      </c>
      <c r="C2821" s="295" t="s">
        <v>217</v>
      </c>
      <c r="D2821" s="296" t="n">
        <v>3.13</v>
      </c>
      <c r="E2821" s="296" t="n">
        <v>3.4</v>
      </c>
    </row>
    <row r="2822" customFormat="false" ht="15" hidden="false" customHeight="false" outlineLevel="0" collapsed="false">
      <c r="A2822" s="295" t="n">
        <v>89362</v>
      </c>
      <c r="B2822" s="295" t="s">
        <v>3328</v>
      </c>
      <c r="C2822" s="295" t="s">
        <v>217</v>
      </c>
      <c r="D2822" s="296" t="n">
        <v>3.64</v>
      </c>
      <c r="E2822" s="296" t="n">
        <v>3.09</v>
      </c>
    </row>
    <row r="2823" customFormat="false" ht="15" hidden="false" customHeight="false" outlineLevel="0" collapsed="false">
      <c r="A2823" s="295" t="n">
        <v>89363</v>
      </c>
      <c r="B2823" s="295" t="s">
        <v>3329</v>
      </c>
      <c r="C2823" s="295" t="s">
        <v>217</v>
      </c>
      <c r="D2823" s="296" t="n">
        <v>3.64</v>
      </c>
      <c r="E2823" s="296" t="n">
        <v>3.63</v>
      </c>
    </row>
    <row r="2824" customFormat="false" ht="15" hidden="false" customHeight="false" outlineLevel="0" collapsed="false">
      <c r="A2824" s="295" t="n">
        <v>89364</v>
      </c>
      <c r="B2824" s="295" t="s">
        <v>3330</v>
      </c>
      <c r="C2824" s="295" t="s">
        <v>217</v>
      </c>
      <c r="D2824" s="296" t="n">
        <v>3.64</v>
      </c>
      <c r="E2824" s="296" t="n">
        <v>4.49</v>
      </c>
    </row>
    <row r="2825" customFormat="false" ht="15" hidden="false" customHeight="false" outlineLevel="0" collapsed="false">
      <c r="A2825" s="295" t="n">
        <v>89365</v>
      </c>
      <c r="B2825" s="295" t="s">
        <v>3331</v>
      </c>
      <c r="C2825" s="295" t="s">
        <v>217</v>
      </c>
      <c r="D2825" s="296" t="n">
        <v>3.64</v>
      </c>
      <c r="E2825" s="296" t="n">
        <v>4.07</v>
      </c>
    </row>
    <row r="2826" customFormat="false" ht="15" hidden="false" customHeight="false" outlineLevel="0" collapsed="false">
      <c r="A2826" s="295" t="n">
        <v>89366</v>
      </c>
      <c r="B2826" s="295" t="s">
        <v>3332</v>
      </c>
      <c r="C2826" s="295" t="s">
        <v>217</v>
      </c>
      <c r="D2826" s="296" t="n">
        <v>3.64</v>
      </c>
      <c r="E2826" s="296" t="n">
        <v>8.64</v>
      </c>
    </row>
    <row r="2827" customFormat="false" ht="15" hidden="false" customHeight="false" outlineLevel="0" collapsed="false">
      <c r="A2827" s="295" t="n">
        <v>89367</v>
      </c>
      <c r="B2827" s="295" t="s">
        <v>3333</v>
      </c>
      <c r="C2827" s="295" t="s">
        <v>217</v>
      </c>
      <c r="D2827" s="296" t="n">
        <v>4.34</v>
      </c>
      <c r="E2827" s="296" t="n">
        <v>4.75</v>
      </c>
    </row>
    <row r="2828" customFormat="false" ht="15" hidden="false" customHeight="false" outlineLevel="0" collapsed="false">
      <c r="A2828" s="295" t="n">
        <v>89368</v>
      </c>
      <c r="B2828" s="295" t="s">
        <v>3334</v>
      </c>
      <c r="C2828" s="295" t="s">
        <v>217</v>
      </c>
      <c r="D2828" s="296" t="n">
        <v>4.34</v>
      </c>
      <c r="E2828" s="296" t="n">
        <v>6.23</v>
      </c>
    </row>
    <row r="2829" customFormat="false" ht="15" hidden="false" customHeight="false" outlineLevel="0" collapsed="false">
      <c r="A2829" s="295" t="n">
        <v>89369</v>
      </c>
      <c r="B2829" s="295" t="s">
        <v>3335</v>
      </c>
      <c r="C2829" s="295" t="s">
        <v>217</v>
      </c>
      <c r="D2829" s="296" t="n">
        <v>4.34</v>
      </c>
      <c r="E2829" s="296" t="n">
        <v>7.18</v>
      </c>
    </row>
    <row r="2830" customFormat="false" ht="15" hidden="false" customHeight="false" outlineLevel="0" collapsed="false">
      <c r="A2830" s="295" t="n">
        <v>89370</v>
      </c>
      <c r="B2830" s="295" t="s">
        <v>3336</v>
      </c>
      <c r="C2830" s="295" t="s">
        <v>217</v>
      </c>
      <c r="D2830" s="296" t="n">
        <v>4.34</v>
      </c>
      <c r="E2830" s="296" t="n">
        <v>5.68</v>
      </c>
    </row>
    <row r="2831" customFormat="false" ht="15" hidden="false" customHeight="false" outlineLevel="0" collapsed="false">
      <c r="A2831" s="295" t="n">
        <v>89371</v>
      </c>
      <c r="B2831" s="295" t="s">
        <v>3337</v>
      </c>
      <c r="C2831" s="295" t="s">
        <v>217</v>
      </c>
      <c r="D2831" s="296" t="n">
        <v>2.08</v>
      </c>
      <c r="E2831" s="296" t="n">
        <v>1.99</v>
      </c>
    </row>
    <row r="2832" customFormat="false" ht="15" hidden="false" customHeight="false" outlineLevel="0" collapsed="false">
      <c r="A2832" s="295" t="n">
        <v>89372</v>
      </c>
      <c r="B2832" s="295" t="s">
        <v>3338</v>
      </c>
      <c r="C2832" s="295" t="s">
        <v>217</v>
      </c>
      <c r="D2832" s="296" t="n">
        <v>2.08</v>
      </c>
      <c r="E2832" s="296" t="n">
        <v>6.54</v>
      </c>
    </row>
    <row r="2833" customFormat="false" ht="15" hidden="false" customHeight="false" outlineLevel="0" collapsed="false">
      <c r="A2833" s="295" t="n">
        <v>89373</v>
      </c>
      <c r="B2833" s="295" t="s">
        <v>3339</v>
      </c>
      <c r="C2833" s="295" t="s">
        <v>217</v>
      </c>
      <c r="D2833" s="296" t="n">
        <v>2.08</v>
      </c>
      <c r="E2833" s="296" t="n">
        <v>2.31</v>
      </c>
    </row>
    <row r="2834" customFormat="false" ht="15" hidden="false" customHeight="false" outlineLevel="0" collapsed="false">
      <c r="A2834" s="295" t="n">
        <v>89374</v>
      </c>
      <c r="B2834" s="295" t="s">
        <v>3340</v>
      </c>
      <c r="C2834" s="295" t="s">
        <v>217</v>
      </c>
      <c r="D2834" s="296" t="n">
        <v>2.08</v>
      </c>
      <c r="E2834" s="296" t="n">
        <v>4.6</v>
      </c>
    </row>
    <row r="2835" customFormat="false" ht="15" hidden="false" customHeight="false" outlineLevel="0" collapsed="false">
      <c r="A2835" s="295" t="n">
        <v>89375</v>
      </c>
      <c r="B2835" s="295" t="s">
        <v>3341</v>
      </c>
      <c r="C2835" s="295" t="s">
        <v>217</v>
      </c>
      <c r="D2835" s="296" t="n">
        <v>2.08</v>
      </c>
      <c r="E2835" s="296" t="n">
        <v>7.02</v>
      </c>
    </row>
    <row r="2836" customFormat="false" ht="15" hidden="false" customHeight="false" outlineLevel="0" collapsed="false">
      <c r="A2836" s="295" t="n">
        <v>89376</v>
      </c>
      <c r="B2836" s="295" t="s">
        <v>3342</v>
      </c>
      <c r="C2836" s="295" t="s">
        <v>217</v>
      </c>
      <c r="D2836" s="296" t="n">
        <v>2.08</v>
      </c>
      <c r="E2836" s="296" t="n">
        <v>2.06</v>
      </c>
    </row>
    <row r="2837" customFormat="false" ht="15" hidden="false" customHeight="false" outlineLevel="0" collapsed="false">
      <c r="A2837" s="295" t="n">
        <v>89377</v>
      </c>
      <c r="B2837" s="295" t="s">
        <v>3343</v>
      </c>
      <c r="C2837" s="295" t="s">
        <v>217</v>
      </c>
      <c r="D2837" s="296" t="n">
        <v>2.08</v>
      </c>
      <c r="E2837" s="296" t="n">
        <v>4.64</v>
      </c>
    </row>
    <row r="2838" customFormat="false" ht="15" hidden="false" customHeight="false" outlineLevel="0" collapsed="false">
      <c r="A2838" s="295" t="n">
        <v>89378</v>
      </c>
      <c r="B2838" s="295" t="s">
        <v>3344</v>
      </c>
      <c r="C2838" s="295" t="s">
        <v>217</v>
      </c>
      <c r="D2838" s="296" t="n">
        <v>2.42</v>
      </c>
      <c r="E2838" s="296" t="n">
        <v>2.34</v>
      </c>
    </row>
    <row r="2839" customFormat="false" ht="15" hidden="false" customHeight="false" outlineLevel="0" collapsed="false">
      <c r="A2839" s="295" t="n">
        <v>89379</v>
      </c>
      <c r="B2839" s="295" t="s">
        <v>3345</v>
      </c>
      <c r="C2839" s="295" t="s">
        <v>217</v>
      </c>
      <c r="D2839" s="296" t="n">
        <v>2.42</v>
      </c>
      <c r="E2839" s="296" t="n">
        <v>8.87</v>
      </c>
    </row>
    <row r="2840" customFormat="false" ht="15" hidden="false" customHeight="false" outlineLevel="0" collapsed="false">
      <c r="A2840" s="295" t="n">
        <v>89380</v>
      </c>
      <c r="B2840" s="295" t="s">
        <v>3346</v>
      </c>
      <c r="C2840" s="295" t="s">
        <v>217</v>
      </c>
      <c r="D2840" s="296" t="n">
        <v>2.42</v>
      </c>
      <c r="E2840" s="296" t="n">
        <v>3.65</v>
      </c>
    </row>
    <row r="2841" customFormat="false" ht="15" hidden="false" customHeight="false" outlineLevel="0" collapsed="false">
      <c r="A2841" s="295" t="n">
        <v>89381</v>
      </c>
      <c r="B2841" s="295" t="s">
        <v>3347</v>
      </c>
      <c r="C2841" s="295" t="s">
        <v>217</v>
      </c>
      <c r="D2841" s="296" t="n">
        <v>2.42</v>
      </c>
      <c r="E2841" s="296" t="n">
        <v>5.92</v>
      </c>
    </row>
    <row r="2842" customFormat="false" ht="15" hidden="false" customHeight="false" outlineLevel="0" collapsed="false">
      <c r="A2842" s="295" t="n">
        <v>89382</v>
      </c>
      <c r="B2842" s="295" t="s">
        <v>3348</v>
      </c>
      <c r="C2842" s="295" t="s">
        <v>217</v>
      </c>
      <c r="D2842" s="296" t="n">
        <v>2.42</v>
      </c>
      <c r="E2842" s="296" t="n">
        <v>8.3</v>
      </c>
    </row>
    <row r="2843" customFormat="false" ht="15" hidden="false" customHeight="false" outlineLevel="0" collapsed="false">
      <c r="A2843" s="295" t="n">
        <v>89383</v>
      </c>
      <c r="B2843" s="295" t="s">
        <v>3349</v>
      </c>
      <c r="C2843" s="295" t="s">
        <v>217</v>
      </c>
      <c r="D2843" s="296" t="n">
        <v>2.42</v>
      </c>
      <c r="E2843" s="296" t="n">
        <v>2.42</v>
      </c>
    </row>
    <row r="2844" customFormat="false" ht="15" hidden="false" customHeight="false" outlineLevel="0" collapsed="false">
      <c r="A2844" s="295" t="n">
        <v>89384</v>
      </c>
      <c r="B2844" s="295" t="s">
        <v>3350</v>
      </c>
      <c r="C2844" s="295" t="s">
        <v>217</v>
      </c>
      <c r="D2844" s="296" t="n">
        <v>2.42</v>
      </c>
      <c r="E2844" s="296" t="n">
        <v>6.88</v>
      </c>
    </row>
    <row r="2845" customFormat="false" ht="15" hidden="false" customHeight="false" outlineLevel="0" collapsed="false">
      <c r="A2845" s="295" t="n">
        <v>89385</v>
      </c>
      <c r="B2845" s="295" t="s">
        <v>3351</v>
      </c>
      <c r="C2845" s="295" t="s">
        <v>217</v>
      </c>
      <c r="D2845" s="296" t="n">
        <v>2.42</v>
      </c>
      <c r="E2845" s="296" t="n">
        <v>2.72</v>
      </c>
    </row>
    <row r="2846" customFormat="false" ht="15" hidden="false" customHeight="false" outlineLevel="0" collapsed="false">
      <c r="A2846" s="295" t="n">
        <v>89386</v>
      </c>
      <c r="B2846" s="295" t="s">
        <v>3352</v>
      </c>
      <c r="C2846" s="295" t="s">
        <v>217</v>
      </c>
      <c r="D2846" s="296" t="n">
        <v>2.89</v>
      </c>
      <c r="E2846" s="296" t="n">
        <v>3.31</v>
      </c>
    </row>
    <row r="2847" customFormat="false" ht="15" hidden="false" customHeight="false" outlineLevel="0" collapsed="false">
      <c r="A2847" s="295" t="n">
        <v>89387</v>
      </c>
      <c r="B2847" s="295" t="s">
        <v>3353</v>
      </c>
      <c r="C2847" s="295" t="s">
        <v>217</v>
      </c>
      <c r="D2847" s="296" t="n">
        <v>2.89</v>
      </c>
      <c r="E2847" s="296" t="n">
        <v>14.19</v>
      </c>
    </row>
    <row r="2848" customFormat="false" ht="15" hidden="false" customHeight="false" outlineLevel="0" collapsed="false">
      <c r="A2848" s="295" t="n">
        <v>89388</v>
      </c>
      <c r="B2848" s="295" t="s">
        <v>3354</v>
      </c>
      <c r="C2848" s="295" t="s">
        <v>217</v>
      </c>
      <c r="D2848" s="296" t="n">
        <v>2.89</v>
      </c>
      <c r="E2848" s="296" t="n">
        <v>4.51</v>
      </c>
    </row>
    <row r="2849" customFormat="false" ht="15" hidden="false" customHeight="false" outlineLevel="0" collapsed="false">
      <c r="A2849" s="295" t="n">
        <v>89389</v>
      </c>
      <c r="B2849" s="295" t="s">
        <v>3355</v>
      </c>
      <c r="C2849" s="295" t="s">
        <v>217</v>
      </c>
      <c r="D2849" s="296" t="n">
        <v>2.89</v>
      </c>
      <c r="E2849" s="296" t="n">
        <v>5.03</v>
      </c>
    </row>
    <row r="2850" customFormat="false" ht="15" hidden="false" customHeight="false" outlineLevel="0" collapsed="false">
      <c r="A2850" s="295" t="n">
        <v>89390</v>
      </c>
      <c r="B2850" s="295" t="s">
        <v>3356</v>
      </c>
      <c r="C2850" s="295" t="s">
        <v>217</v>
      </c>
      <c r="D2850" s="296" t="n">
        <v>2.89</v>
      </c>
      <c r="E2850" s="296" t="n">
        <v>13.17</v>
      </c>
    </row>
    <row r="2851" customFormat="false" ht="15" hidden="false" customHeight="false" outlineLevel="0" collapsed="false">
      <c r="A2851" s="295" t="n">
        <v>89391</v>
      </c>
      <c r="B2851" s="295" t="s">
        <v>3357</v>
      </c>
      <c r="C2851" s="295" t="s">
        <v>217</v>
      </c>
      <c r="D2851" s="296" t="n">
        <v>2.89</v>
      </c>
      <c r="E2851" s="296" t="n">
        <v>3.4</v>
      </c>
    </row>
    <row r="2852" customFormat="false" ht="15" hidden="false" customHeight="false" outlineLevel="0" collapsed="false">
      <c r="A2852" s="295" t="n">
        <v>89392</v>
      </c>
      <c r="B2852" s="295" t="s">
        <v>3358</v>
      </c>
      <c r="C2852" s="295" t="s">
        <v>217</v>
      </c>
      <c r="D2852" s="296" t="n">
        <v>2.89</v>
      </c>
      <c r="E2852" s="296" t="n">
        <v>15.27</v>
      </c>
    </row>
    <row r="2853" customFormat="false" ht="15" hidden="false" customHeight="false" outlineLevel="0" collapsed="false">
      <c r="A2853" s="295" t="n">
        <v>89393</v>
      </c>
      <c r="B2853" s="295" t="s">
        <v>3359</v>
      </c>
      <c r="C2853" s="295" t="s">
        <v>217</v>
      </c>
      <c r="D2853" s="296" t="n">
        <v>4.17</v>
      </c>
      <c r="E2853" s="296" t="n">
        <v>3.65</v>
      </c>
    </row>
    <row r="2854" customFormat="false" ht="15" hidden="false" customHeight="false" outlineLevel="0" collapsed="false">
      <c r="A2854" s="295" t="n">
        <v>89394</v>
      </c>
      <c r="B2854" s="295" t="s">
        <v>3360</v>
      </c>
      <c r="C2854" s="295" t="s">
        <v>217</v>
      </c>
      <c r="D2854" s="296" t="n">
        <v>4.17</v>
      </c>
      <c r="E2854" s="296" t="n">
        <v>10.69</v>
      </c>
    </row>
    <row r="2855" customFormat="false" ht="15" hidden="false" customHeight="false" outlineLevel="0" collapsed="false">
      <c r="A2855" s="295" t="n">
        <v>89395</v>
      </c>
      <c r="B2855" s="295" t="s">
        <v>3361</v>
      </c>
      <c r="C2855" s="295" t="s">
        <v>217</v>
      </c>
      <c r="D2855" s="296" t="n">
        <v>4.85</v>
      </c>
      <c r="E2855" s="296" t="n">
        <v>4.51</v>
      </c>
    </row>
    <row r="2856" customFormat="false" ht="15" hidden="false" customHeight="false" outlineLevel="0" collapsed="false">
      <c r="A2856" s="295" t="n">
        <v>89396</v>
      </c>
      <c r="B2856" s="295" t="s">
        <v>3362</v>
      </c>
      <c r="C2856" s="295" t="s">
        <v>217</v>
      </c>
      <c r="D2856" s="296" t="n">
        <v>4.85</v>
      </c>
      <c r="E2856" s="296" t="n">
        <v>11.98</v>
      </c>
    </row>
    <row r="2857" customFormat="false" ht="15" hidden="false" customHeight="false" outlineLevel="0" collapsed="false">
      <c r="A2857" s="295" t="n">
        <v>89397</v>
      </c>
      <c r="B2857" s="295" t="s">
        <v>3363</v>
      </c>
      <c r="C2857" s="295" t="s">
        <v>217</v>
      </c>
      <c r="D2857" s="296" t="n">
        <v>4.85</v>
      </c>
      <c r="E2857" s="296" t="n">
        <v>6.08</v>
      </c>
    </row>
    <row r="2858" customFormat="false" ht="15" hidden="false" customHeight="false" outlineLevel="0" collapsed="false">
      <c r="A2858" s="295" t="n">
        <v>89398</v>
      </c>
      <c r="B2858" s="295" t="s">
        <v>3364</v>
      </c>
      <c r="C2858" s="295" t="s">
        <v>217</v>
      </c>
      <c r="D2858" s="296" t="n">
        <v>5.78</v>
      </c>
      <c r="E2858" s="296" t="n">
        <v>7.01</v>
      </c>
    </row>
    <row r="2859" customFormat="false" ht="15" hidden="false" customHeight="false" outlineLevel="0" collapsed="false">
      <c r="A2859" s="295" t="n">
        <v>89399</v>
      </c>
      <c r="B2859" s="295" t="s">
        <v>3365</v>
      </c>
      <c r="C2859" s="295" t="s">
        <v>217</v>
      </c>
      <c r="D2859" s="296" t="n">
        <v>5.78</v>
      </c>
      <c r="E2859" s="296" t="n">
        <v>18.97</v>
      </c>
    </row>
    <row r="2860" customFormat="false" ht="15" hidden="false" customHeight="false" outlineLevel="0" collapsed="false">
      <c r="A2860" s="295" t="n">
        <v>89400</v>
      </c>
      <c r="B2860" s="295" t="s">
        <v>3366</v>
      </c>
      <c r="C2860" s="295" t="s">
        <v>217</v>
      </c>
      <c r="D2860" s="296" t="n">
        <v>5.78</v>
      </c>
      <c r="E2860" s="296" t="n">
        <v>9.45</v>
      </c>
    </row>
    <row r="2861" customFormat="false" ht="15" hidden="false" customHeight="false" outlineLevel="0" collapsed="false">
      <c r="A2861" s="295" t="n">
        <v>89404</v>
      </c>
      <c r="B2861" s="295" t="s">
        <v>3367</v>
      </c>
      <c r="C2861" s="295" t="s">
        <v>217</v>
      </c>
      <c r="D2861" s="296" t="n">
        <v>1.87</v>
      </c>
      <c r="E2861" s="296" t="n">
        <v>1.9</v>
      </c>
    </row>
    <row r="2862" customFormat="false" ht="15" hidden="false" customHeight="false" outlineLevel="0" collapsed="false">
      <c r="A2862" s="295" t="n">
        <v>89405</v>
      </c>
      <c r="B2862" s="295" t="s">
        <v>3368</v>
      </c>
      <c r="C2862" s="295" t="s">
        <v>217</v>
      </c>
      <c r="D2862" s="296" t="n">
        <v>1.87</v>
      </c>
      <c r="E2862" s="296" t="n">
        <v>2.14</v>
      </c>
    </row>
    <row r="2863" customFormat="false" ht="15" hidden="false" customHeight="false" outlineLevel="0" collapsed="false">
      <c r="A2863" s="295" t="n">
        <v>89406</v>
      </c>
      <c r="B2863" s="295" t="s">
        <v>3369</v>
      </c>
      <c r="C2863" s="295" t="s">
        <v>217</v>
      </c>
      <c r="D2863" s="296" t="n">
        <v>1.87</v>
      </c>
      <c r="E2863" s="296" t="n">
        <v>2.88</v>
      </c>
    </row>
    <row r="2864" customFormat="false" ht="15" hidden="false" customHeight="false" outlineLevel="0" collapsed="false">
      <c r="A2864" s="295" t="n">
        <v>89407</v>
      </c>
      <c r="B2864" s="295" t="s">
        <v>3370</v>
      </c>
      <c r="C2864" s="295" t="s">
        <v>217</v>
      </c>
      <c r="D2864" s="296" t="n">
        <v>1.87</v>
      </c>
      <c r="E2864" s="296" t="n">
        <v>2.81</v>
      </c>
    </row>
    <row r="2865" customFormat="false" ht="15" hidden="false" customHeight="false" outlineLevel="0" collapsed="false">
      <c r="A2865" s="295" t="n">
        <v>89408</v>
      </c>
      <c r="B2865" s="295" t="s">
        <v>3371</v>
      </c>
      <c r="C2865" s="295" t="s">
        <v>217</v>
      </c>
      <c r="D2865" s="296" t="n">
        <v>2.18</v>
      </c>
      <c r="E2865" s="296" t="n">
        <v>2.41</v>
      </c>
    </row>
    <row r="2866" customFormat="false" ht="15" hidden="false" customHeight="false" outlineLevel="0" collapsed="false">
      <c r="A2866" s="295" t="n">
        <v>89409</v>
      </c>
      <c r="B2866" s="295" t="s">
        <v>3372</v>
      </c>
      <c r="C2866" s="295" t="s">
        <v>217</v>
      </c>
      <c r="D2866" s="296" t="n">
        <v>2.18</v>
      </c>
      <c r="E2866" s="296" t="n">
        <v>2.95</v>
      </c>
    </row>
    <row r="2867" customFormat="false" ht="15" hidden="false" customHeight="false" outlineLevel="0" collapsed="false">
      <c r="A2867" s="295" t="n">
        <v>89410</v>
      </c>
      <c r="B2867" s="295" t="s">
        <v>3373</v>
      </c>
      <c r="C2867" s="295" t="s">
        <v>217</v>
      </c>
      <c r="D2867" s="296" t="n">
        <v>2.18</v>
      </c>
      <c r="E2867" s="296" t="n">
        <v>3.81</v>
      </c>
    </row>
    <row r="2868" customFormat="false" ht="15" hidden="false" customHeight="false" outlineLevel="0" collapsed="false">
      <c r="A2868" s="295" t="n">
        <v>89411</v>
      </c>
      <c r="B2868" s="295" t="s">
        <v>3374</v>
      </c>
      <c r="C2868" s="295" t="s">
        <v>217</v>
      </c>
      <c r="D2868" s="296" t="n">
        <v>2.18</v>
      </c>
      <c r="E2868" s="296" t="n">
        <v>3.4</v>
      </c>
    </row>
    <row r="2869" customFormat="false" ht="15" hidden="false" customHeight="false" outlineLevel="0" collapsed="false">
      <c r="A2869" s="295" t="n">
        <v>89412</v>
      </c>
      <c r="B2869" s="295" t="s">
        <v>3375</v>
      </c>
      <c r="C2869" s="295" t="s">
        <v>217</v>
      </c>
      <c r="D2869" s="296" t="n">
        <v>2.18</v>
      </c>
      <c r="E2869" s="296" t="n">
        <v>4.37</v>
      </c>
    </row>
    <row r="2870" customFormat="false" ht="15" hidden="false" customHeight="false" outlineLevel="0" collapsed="false">
      <c r="A2870" s="295" t="n">
        <v>89413</v>
      </c>
      <c r="B2870" s="295" t="s">
        <v>3376</v>
      </c>
      <c r="C2870" s="295" t="s">
        <v>217</v>
      </c>
      <c r="D2870" s="296" t="n">
        <v>2.59</v>
      </c>
      <c r="E2870" s="296" t="n">
        <v>3.93</v>
      </c>
    </row>
    <row r="2871" customFormat="false" ht="15" hidden="false" customHeight="false" outlineLevel="0" collapsed="false">
      <c r="A2871" s="295" t="n">
        <v>89414</v>
      </c>
      <c r="B2871" s="295" t="s">
        <v>3377</v>
      </c>
      <c r="C2871" s="295" t="s">
        <v>217</v>
      </c>
      <c r="D2871" s="296" t="n">
        <v>2.59</v>
      </c>
      <c r="E2871" s="296" t="n">
        <v>5.41</v>
      </c>
    </row>
    <row r="2872" customFormat="false" ht="15" hidden="false" customHeight="false" outlineLevel="0" collapsed="false">
      <c r="A2872" s="295" t="n">
        <v>89415</v>
      </c>
      <c r="B2872" s="295" t="s">
        <v>3378</v>
      </c>
      <c r="C2872" s="295" t="s">
        <v>217</v>
      </c>
      <c r="D2872" s="296" t="n">
        <v>2.59</v>
      </c>
      <c r="E2872" s="296" t="n">
        <v>6.37</v>
      </c>
    </row>
    <row r="2873" customFormat="false" ht="15" hidden="false" customHeight="false" outlineLevel="0" collapsed="false">
      <c r="A2873" s="295" t="n">
        <v>89416</v>
      </c>
      <c r="B2873" s="295" t="s">
        <v>3379</v>
      </c>
      <c r="C2873" s="295" t="s">
        <v>217</v>
      </c>
      <c r="D2873" s="296" t="n">
        <v>2.59</v>
      </c>
      <c r="E2873" s="296" t="n">
        <v>4.86</v>
      </c>
    </row>
    <row r="2874" customFormat="false" ht="15" hidden="false" customHeight="false" outlineLevel="0" collapsed="false">
      <c r="A2874" s="295" t="n">
        <v>89417</v>
      </c>
      <c r="B2874" s="295" t="s">
        <v>3380</v>
      </c>
      <c r="C2874" s="295" t="s">
        <v>217</v>
      </c>
      <c r="D2874" s="296" t="n">
        <v>1.26</v>
      </c>
      <c r="E2874" s="296" t="n">
        <v>1.59</v>
      </c>
    </row>
    <row r="2875" customFormat="false" ht="15" hidden="false" customHeight="false" outlineLevel="0" collapsed="false">
      <c r="A2875" s="295" t="n">
        <v>89418</v>
      </c>
      <c r="B2875" s="295" t="s">
        <v>3381</v>
      </c>
      <c r="C2875" s="295" t="s">
        <v>217</v>
      </c>
      <c r="D2875" s="296" t="n">
        <v>1.26</v>
      </c>
      <c r="E2875" s="296" t="n">
        <v>6.14</v>
      </c>
    </row>
    <row r="2876" customFormat="false" ht="15" hidden="false" customHeight="false" outlineLevel="0" collapsed="false">
      <c r="A2876" s="295" t="n">
        <v>89419</v>
      </c>
      <c r="B2876" s="295" t="s">
        <v>3382</v>
      </c>
      <c r="C2876" s="295" t="s">
        <v>217</v>
      </c>
      <c r="D2876" s="296" t="n">
        <v>1.26</v>
      </c>
      <c r="E2876" s="296" t="n">
        <v>1.91</v>
      </c>
    </row>
    <row r="2877" customFormat="false" ht="15" hidden="false" customHeight="false" outlineLevel="0" collapsed="false">
      <c r="A2877" s="295" t="n">
        <v>89420</v>
      </c>
      <c r="B2877" s="295" t="s">
        <v>3383</v>
      </c>
      <c r="C2877" s="295" t="s">
        <v>217</v>
      </c>
      <c r="D2877" s="296" t="n">
        <v>1.26</v>
      </c>
      <c r="E2877" s="296" t="n">
        <v>4.2</v>
      </c>
    </row>
    <row r="2878" customFormat="false" ht="15" hidden="false" customHeight="false" outlineLevel="0" collapsed="false">
      <c r="A2878" s="295" t="n">
        <v>89421</v>
      </c>
      <c r="B2878" s="295" t="s">
        <v>3384</v>
      </c>
      <c r="C2878" s="295" t="s">
        <v>217</v>
      </c>
      <c r="D2878" s="296" t="n">
        <v>1.26</v>
      </c>
      <c r="E2878" s="296" t="n">
        <v>6.62</v>
      </c>
    </row>
    <row r="2879" customFormat="false" ht="15" hidden="false" customHeight="false" outlineLevel="0" collapsed="false">
      <c r="A2879" s="295" t="n">
        <v>89422</v>
      </c>
      <c r="B2879" s="295" t="s">
        <v>3385</v>
      </c>
      <c r="C2879" s="295" t="s">
        <v>217</v>
      </c>
      <c r="D2879" s="296" t="n">
        <v>1.26</v>
      </c>
      <c r="E2879" s="296" t="n">
        <v>1.66</v>
      </c>
    </row>
    <row r="2880" customFormat="false" ht="15" hidden="false" customHeight="false" outlineLevel="0" collapsed="false">
      <c r="A2880" s="295" t="n">
        <v>89423</v>
      </c>
      <c r="B2880" s="295" t="s">
        <v>3386</v>
      </c>
      <c r="C2880" s="295" t="s">
        <v>217</v>
      </c>
      <c r="D2880" s="296" t="n">
        <v>1.26</v>
      </c>
      <c r="E2880" s="296" t="n">
        <v>4.58</v>
      </c>
    </row>
    <row r="2881" customFormat="false" ht="15" hidden="false" customHeight="false" outlineLevel="0" collapsed="false">
      <c r="A2881" s="295" t="n">
        <v>89424</v>
      </c>
      <c r="B2881" s="295" t="s">
        <v>3387</v>
      </c>
      <c r="C2881" s="295" t="s">
        <v>217</v>
      </c>
      <c r="D2881" s="296" t="n">
        <v>1.45</v>
      </c>
      <c r="E2881" s="296" t="n">
        <v>1.88</v>
      </c>
    </row>
    <row r="2882" customFormat="false" ht="15" hidden="false" customHeight="false" outlineLevel="0" collapsed="false">
      <c r="A2882" s="295" t="n">
        <v>89425</v>
      </c>
      <c r="B2882" s="295" t="s">
        <v>3388</v>
      </c>
      <c r="C2882" s="295" t="s">
        <v>217</v>
      </c>
      <c r="D2882" s="296" t="n">
        <v>1.45</v>
      </c>
      <c r="E2882" s="296" t="n">
        <v>8.41</v>
      </c>
    </row>
    <row r="2883" customFormat="false" ht="15" hidden="false" customHeight="false" outlineLevel="0" collapsed="false">
      <c r="A2883" s="295" t="n">
        <v>89426</v>
      </c>
      <c r="B2883" s="295" t="s">
        <v>3389</v>
      </c>
      <c r="C2883" s="295" t="s">
        <v>217</v>
      </c>
      <c r="D2883" s="296" t="n">
        <v>1.45</v>
      </c>
      <c r="E2883" s="296" t="n">
        <v>3.19</v>
      </c>
    </row>
    <row r="2884" customFormat="false" ht="15" hidden="false" customHeight="false" outlineLevel="0" collapsed="false">
      <c r="A2884" s="295" t="n">
        <v>89427</v>
      </c>
      <c r="B2884" s="295" t="s">
        <v>3390</v>
      </c>
      <c r="C2884" s="295" t="s">
        <v>217</v>
      </c>
      <c r="D2884" s="296" t="n">
        <v>1.45</v>
      </c>
      <c r="E2884" s="296" t="n">
        <v>5.46</v>
      </c>
    </row>
    <row r="2885" customFormat="false" ht="15" hidden="false" customHeight="false" outlineLevel="0" collapsed="false">
      <c r="A2885" s="295" t="n">
        <v>89428</v>
      </c>
      <c r="B2885" s="295" t="s">
        <v>3391</v>
      </c>
      <c r="C2885" s="295" t="s">
        <v>217</v>
      </c>
      <c r="D2885" s="296" t="n">
        <v>1.45</v>
      </c>
      <c r="E2885" s="296" t="n">
        <v>7.83</v>
      </c>
    </row>
    <row r="2886" customFormat="false" ht="15" hidden="false" customHeight="false" outlineLevel="0" collapsed="false">
      <c r="A2886" s="295" t="n">
        <v>89429</v>
      </c>
      <c r="B2886" s="295" t="s">
        <v>3392</v>
      </c>
      <c r="C2886" s="295" t="s">
        <v>217</v>
      </c>
      <c r="D2886" s="296" t="n">
        <v>1.45</v>
      </c>
      <c r="E2886" s="296" t="n">
        <v>1.96</v>
      </c>
    </row>
    <row r="2887" customFormat="false" ht="15" hidden="false" customHeight="false" outlineLevel="0" collapsed="false">
      <c r="A2887" s="295" t="n">
        <v>89430</v>
      </c>
      <c r="B2887" s="295" t="s">
        <v>3393</v>
      </c>
      <c r="C2887" s="295" t="s">
        <v>217</v>
      </c>
      <c r="D2887" s="296" t="n">
        <v>1.45</v>
      </c>
      <c r="E2887" s="296" t="n">
        <v>6.42</v>
      </c>
    </row>
    <row r="2888" customFormat="false" ht="15" hidden="false" customHeight="false" outlineLevel="0" collapsed="false">
      <c r="A2888" s="295" t="n">
        <v>89431</v>
      </c>
      <c r="B2888" s="295" t="s">
        <v>3394</v>
      </c>
      <c r="C2888" s="295" t="s">
        <v>217</v>
      </c>
      <c r="D2888" s="296" t="n">
        <v>1.72</v>
      </c>
      <c r="E2888" s="296" t="n">
        <v>2.76</v>
      </c>
    </row>
    <row r="2889" customFormat="false" ht="15" hidden="false" customHeight="false" outlineLevel="0" collapsed="false">
      <c r="A2889" s="295" t="n">
        <v>89432</v>
      </c>
      <c r="B2889" s="295" t="s">
        <v>3395</v>
      </c>
      <c r="C2889" s="295" t="s">
        <v>217</v>
      </c>
      <c r="D2889" s="296" t="n">
        <v>1.72</v>
      </c>
      <c r="E2889" s="296" t="n">
        <v>13.64</v>
      </c>
    </row>
    <row r="2890" customFormat="false" ht="15" hidden="false" customHeight="false" outlineLevel="0" collapsed="false">
      <c r="A2890" s="295" t="n">
        <v>89433</v>
      </c>
      <c r="B2890" s="295" t="s">
        <v>3396</v>
      </c>
      <c r="C2890" s="295" t="s">
        <v>217</v>
      </c>
      <c r="D2890" s="296" t="n">
        <v>1.72</v>
      </c>
      <c r="E2890" s="296" t="n">
        <v>3.95</v>
      </c>
    </row>
    <row r="2891" customFormat="false" ht="15" hidden="false" customHeight="false" outlineLevel="0" collapsed="false">
      <c r="A2891" s="295" t="n">
        <v>89434</v>
      </c>
      <c r="B2891" s="295" t="s">
        <v>3397</v>
      </c>
      <c r="C2891" s="295" t="s">
        <v>217</v>
      </c>
      <c r="D2891" s="296" t="n">
        <v>1.72</v>
      </c>
      <c r="E2891" s="296" t="n">
        <v>4.48</v>
      </c>
    </row>
    <row r="2892" customFormat="false" ht="15" hidden="false" customHeight="false" outlineLevel="0" collapsed="false">
      <c r="A2892" s="295" t="n">
        <v>89435</v>
      </c>
      <c r="B2892" s="295" t="s">
        <v>3398</v>
      </c>
      <c r="C2892" s="295" t="s">
        <v>217</v>
      </c>
      <c r="D2892" s="296" t="n">
        <v>1.72</v>
      </c>
      <c r="E2892" s="296" t="n">
        <v>12.62</v>
      </c>
    </row>
    <row r="2893" customFormat="false" ht="15" hidden="false" customHeight="false" outlineLevel="0" collapsed="false">
      <c r="A2893" s="295" t="n">
        <v>89436</v>
      </c>
      <c r="B2893" s="295" t="s">
        <v>3399</v>
      </c>
      <c r="C2893" s="295" t="s">
        <v>217</v>
      </c>
      <c r="D2893" s="296" t="n">
        <v>1.72</v>
      </c>
      <c r="E2893" s="296" t="n">
        <v>2.85</v>
      </c>
    </row>
    <row r="2894" customFormat="false" ht="15" hidden="false" customHeight="false" outlineLevel="0" collapsed="false">
      <c r="A2894" s="295" t="n">
        <v>89437</v>
      </c>
      <c r="B2894" s="295" t="s">
        <v>3400</v>
      </c>
      <c r="C2894" s="295" t="s">
        <v>217</v>
      </c>
      <c r="D2894" s="296" t="n">
        <v>1.72</v>
      </c>
      <c r="E2894" s="296" t="n">
        <v>14.72</v>
      </c>
    </row>
    <row r="2895" customFormat="false" ht="15" hidden="false" customHeight="false" outlineLevel="0" collapsed="false">
      <c r="A2895" s="295" t="n">
        <v>89438</v>
      </c>
      <c r="B2895" s="295" t="s">
        <v>3401</v>
      </c>
      <c r="C2895" s="295" t="s">
        <v>217</v>
      </c>
      <c r="D2895" s="296" t="n">
        <v>2.5</v>
      </c>
      <c r="E2895" s="296" t="n">
        <v>2.86</v>
      </c>
    </row>
    <row r="2896" customFormat="false" ht="15" hidden="false" customHeight="false" outlineLevel="0" collapsed="false">
      <c r="A2896" s="295" t="n">
        <v>89439</v>
      </c>
      <c r="B2896" s="295" t="s">
        <v>3402</v>
      </c>
      <c r="C2896" s="295" t="s">
        <v>217</v>
      </c>
      <c r="D2896" s="296" t="n">
        <v>2.5</v>
      </c>
      <c r="E2896" s="296" t="n">
        <v>4.13</v>
      </c>
    </row>
    <row r="2897" customFormat="false" ht="15" hidden="false" customHeight="false" outlineLevel="0" collapsed="false">
      <c r="A2897" s="295" t="n">
        <v>89440</v>
      </c>
      <c r="B2897" s="295" t="s">
        <v>3403</v>
      </c>
      <c r="C2897" s="295" t="s">
        <v>217</v>
      </c>
      <c r="D2897" s="296" t="n">
        <v>2.91</v>
      </c>
      <c r="E2897" s="296" t="n">
        <v>3.6</v>
      </c>
    </row>
    <row r="2898" customFormat="false" ht="15" hidden="false" customHeight="false" outlineLevel="0" collapsed="false">
      <c r="A2898" s="295" t="n">
        <v>89441</v>
      </c>
      <c r="B2898" s="295" t="s">
        <v>3404</v>
      </c>
      <c r="C2898" s="295" t="s">
        <v>217</v>
      </c>
      <c r="D2898" s="296" t="n">
        <v>2.91</v>
      </c>
      <c r="E2898" s="296" t="n">
        <v>11.07</v>
      </c>
    </row>
    <row r="2899" customFormat="false" ht="15" hidden="false" customHeight="false" outlineLevel="0" collapsed="false">
      <c r="A2899" s="295" t="n">
        <v>89442</v>
      </c>
      <c r="B2899" s="295" t="s">
        <v>3405</v>
      </c>
      <c r="C2899" s="295" t="s">
        <v>217</v>
      </c>
      <c r="D2899" s="296" t="n">
        <v>2.91</v>
      </c>
      <c r="E2899" s="296" t="n">
        <v>5.17</v>
      </c>
    </row>
    <row r="2900" customFormat="false" ht="15" hidden="false" customHeight="false" outlineLevel="0" collapsed="false">
      <c r="A2900" s="295" t="n">
        <v>89443</v>
      </c>
      <c r="B2900" s="295" t="s">
        <v>3406</v>
      </c>
      <c r="C2900" s="295" t="s">
        <v>217</v>
      </c>
      <c r="D2900" s="296" t="n">
        <v>3.47</v>
      </c>
      <c r="E2900" s="296" t="n">
        <v>5.93</v>
      </c>
    </row>
    <row r="2901" customFormat="false" ht="15" hidden="false" customHeight="false" outlineLevel="0" collapsed="false">
      <c r="A2901" s="295" t="n">
        <v>89444</v>
      </c>
      <c r="B2901" s="295" t="s">
        <v>3407</v>
      </c>
      <c r="C2901" s="295" t="s">
        <v>217</v>
      </c>
      <c r="D2901" s="296" t="n">
        <v>3.47</v>
      </c>
      <c r="E2901" s="296" t="n">
        <v>17.89</v>
      </c>
    </row>
    <row r="2902" customFormat="false" ht="15" hidden="false" customHeight="false" outlineLevel="0" collapsed="false">
      <c r="A2902" s="295" t="n">
        <v>89445</v>
      </c>
      <c r="B2902" s="295" t="s">
        <v>3408</v>
      </c>
      <c r="C2902" s="295" t="s">
        <v>217</v>
      </c>
      <c r="D2902" s="296" t="n">
        <v>3.47</v>
      </c>
      <c r="E2902" s="296" t="n">
        <v>8.37</v>
      </c>
    </row>
    <row r="2903" customFormat="false" ht="15" hidden="false" customHeight="false" outlineLevel="0" collapsed="false">
      <c r="A2903" s="295" t="n">
        <v>89481</v>
      </c>
      <c r="B2903" s="295" t="s">
        <v>3409</v>
      </c>
      <c r="C2903" s="295" t="s">
        <v>217</v>
      </c>
      <c r="D2903" s="296" t="n">
        <v>1.45</v>
      </c>
      <c r="E2903" s="296" t="n">
        <v>2.07</v>
      </c>
    </row>
    <row r="2904" customFormat="false" ht="15" hidden="false" customHeight="false" outlineLevel="0" collapsed="false">
      <c r="A2904" s="295" t="n">
        <v>89485</v>
      </c>
      <c r="B2904" s="295" t="s">
        <v>3410</v>
      </c>
      <c r="C2904" s="295" t="s">
        <v>217</v>
      </c>
      <c r="D2904" s="296" t="n">
        <v>1.45</v>
      </c>
      <c r="E2904" s="296" t="n">
        <v>2.6</v>
      </c>
    </row>
    <row r="2905" customFormat="false" ht="15" hidden="false" customHeight="false" outlineLevel="0" collapsed="false">
      <c r="A2905" s="295" t="n">
        <v>89489</v>
      </c>
      <c r="B2905" s="295" t="s">
        <v>3411</v>
      </c>
      <c r="C2905" s="295" t="s">
        <v>217</v>
      </c>
      <c r="D2905" s="296" t="n">
        <v>1.45</v>
      </c>
      <c r="E2905" s="296" t="n">
        <v>3.46</v>
      </c>
    </row>
    <row r="2906" customFormat="false" ht="15" hidden="false" customHeight="false" outlineLevel="0" collapsed="false">
      <c r="A2906" s="295" t="n">
        <v>89490</v>
      </c>
      <c r="B2906" s="295" t="s">
        <v>3412</v>
      </c>
      <c r="C2906" s="295" t="s">
        <v>217</v>
      </c>
      <c r="D2906" s="296" t="n">
        <v>1.45</v>
      </c>
      <c r="E2906" s="296" t="n">
        <v>3.05</v>
      </c>
    </row>
    <row r="2907" customFormat="false" ht="15" hidden="false" customHeight="false" outlineLevel="0" collapsed="false">
      <c r="A2907" s="295" t="n">
        <v>89492</v>
      </c>
      <c r="B2907" s="295" t="s">
        <v>3413</v>
      </c>
      <c r="C2907" s="295" t="s">
        <v>217</v>
      </c>
      <c r="D2907" s="296" t="n">
        <v>1.77</v>
      </c>
      <c r="E2907" s="296" t="n">
        <v>3.53</v>
      </c>
    </row>
    <row r="2908" customFormat="false" ht="15" hidden="false" customHeight="false" outlineLevel="0" collapsed="false">
      <c r="A2908" s="295" t="n">
        <v>89493</v>
      </c>
      <c r="B2908" s="295" t="s">
        <v>3414</v>
      </c>
      <c r="C2908" s="295" t="s">
        <v>217</v>
      </c>
      <c r="D2908" s="296" t="n">
        <v>1.77</v>
      </c>
      <c r="E2908" s="296" t="n">
        <v>5.01</v>
      </c>
    </row>
    <row r="2909" customFormat="false" ht="15" hidden="false" customHeight="false" outlineLevel="0" collapsed="false">
      <c r="A2909" s="295" t="n">
        <v>89494</v>
      </c>
      <c r="B2909" s="295" t="s">
        <v>3415</v>
      </c>
      <c r="C2909" s="295" t="s">
        <v>217</v>
      </c>
      <c r="D2909" s="296" t="n">
        <v>1.77</v>
      </c>
      <c r="E2909" s="296" t="n">
        <v>5.96</v>
      </c>
    </row>
    <row r="2910" customFormat="false" ht="15" hidden="false" customHeight="false" outlineLevel="0" collapsed="false">
      <c r="A2910" s="295" t="n">
        <v>89496</v>
      </c>
      <c r="B2910" s="295" t="s">
        <v>3416</v>
      </c>
      <c r="C2910" s="295" t="s">
        <v>217</v>
      </c>
      <c r="D2910" s="296" t="n">
        <v>1.77</v>
      </c>
      <c r="E2910" s="296" t="n">
        <v>4.46</v>
      </c>
    </row>
    <row r="2911" customFormat="false" ht="15" hidden="false" customHeight="false" outlineLevel="0" collapsed="false">
      <c r="A2911" s="295" t="n">
        <v>89497</v>
      </c>
      <c r="B2911" s="295" t="s">
        <v>3417</v>
      </c>
      <c r="C2911" s="295" t="s">
        <v>217</v>
      </c>
      <c r="D2911" s="296" t="n">
        <v>2.16</v>
      </c>
      <c r="E2911" s="296" t="n">
        <v>6.54</v>
      </c>
    </row>
    <row r="2912" customFormat="false" ht="15" hidden="false" customHeight="false" outlineLevel="0" collapsed="false">
      <c r="A2912" s="295" t="n">
        <v>89498</v>
      </c>
      <c r="B2912" s="295" t="s">
        <v>3418</v>
      </c>
      <c r="C2912" s="295" t="s">
        <v>217</v>
      </c>
      <c r="D2912" s="296" t="n">
        <v>2.16</v>
      </c>
      <c r="E2912" s="296" t="n">
        <v>6.95</v>
      </c>
    </row>
    <row r="2913" customFormat="false" ht="15" hidden="false" customHeight="false" outlineLevel="0" collapsed="false">
      <c r="A2913" s="295" t="n">
        <v>89499</v>
      </c>
      <c r="B2913" s="295" t="s">
        <v>3419</v>
      </c>
      <c r="C2913" s="295" t="s">
        <v>217</v>
      </c>
      <c r="D2913" s="296" t="n">
        <v>2.16</v>
      </c>
      <c r="E2913" s="296" t="n">
        <v>9.84</v>
      </c>
    </row>
    <row r="2914" customFormat="false" ht="15" hidden="false" customHeight="false" outlineLevel="0" collapsed="false">
      <c r="A2914" s="295" t="n">
        <v>89500</v>
      </c>
      <c r="B2914" s="295" t="s">
        <v>3420</v>
      </c>
      <c r="C2914" s="295" t="s">
        <v>217</v>
      </c>
      <c r="D2914" s="296" t="n">
        <v>2.16</v>
      </c>
      <c r="E2914" s="296" t="n">
        <v>5.64</v>
      </c>
    </row>
    <row r="2915" customFormat="false" ht="15" hidden="false" customHeight="false" outlineLevel="0" collapsed="false">
      <c r="A2915" s="295" t="n">
        <v>89501</v>
      </c>
      <c r="B2915" s="295" t="s">
        <v>3421</v>
      </c>
      <c r="C2915" s="295" t="s">
        <v>217</v>
      </c>
      <c r="D2915" s="296" t="n">
        <v>2.62</v>
      </c>
      <c r="E2915" s="296" t="n">
        <v>7.89</v>
      </c>
    </row>
    <row r="2916" customFormat="false" ht="15" hidden="false" customHeight="false" outlineLevel="0" collapsed="false">
      <c r="A2916" s="295" t="n">
        <v>89502</v>
      </c>
      <c r="B2916" s="295" t="s">
        <v>3422</v>
      </c>
      <c r="C2916" s="295" t="s">
        <v>217</v>
      </c>
      <c r="D2916" s="296" t="n">
        <v>2.62</v>
      </c>
      <c r="E2916" s="296" t="n">
        <v>8.98</v>
      </c>
    </row>
    <row r="2917" customFormat="false" ht="15" hidden="false" customHeight="false" outlineLevel="0" collapsed="false">
      <c r="A2917" s="295" t="n">
        <v>89503</v>
      </c>
      <c r="B2917" s="295" t="s">
        <v>3423</v>
      </c>
      <c r="C2917" s="295" t="s">
        <v>217</v>
      </c>
      <c r="D2917" s="296" t="n">
        <v>2.62</v>
      </c>
      <c r="E2917" s="296" t="n">
        <v>11.5</v>
      </c>
    </row>
    <row r="2918" customFormat="false" ht="15" hidden="false" customHeight="false" outlineLevel="0" collapsed="false">
      <c r="A2918" s="295" t="n">
        <v>89504</v>
      </c>
      <c r="B2918" s="295" t="s">
        <v>3424</v>
      </c>
      <c r="C2918" s="295" t="s">
        <v>217</v>
      </c>
      <c r="D2918" s="296" t="n">
        <v>2.62</v>
      </c>
      <c r="E2918" s="296" t="n">
        <v>10.19</v>
      </c>
    </row>
    <row r="2919" customFormat="false" ht="15" hidden="false" customHeight="false" outlineLevel="0" collapsed="false">
      <c r="A2919" s="295" t="n">
        <v>89505</v>
      </c>
      <c r="B2919" s="295" t="s">
        <v>3425</v>
      </c>
      <c r="C2919" s="295" t="s">
        <v>217</v>
      </c>
      <c r="D2919" s="296" t="n">
        <v>3.1</v>
      </c>
      <c r="E2919" s="296" t="n">
        <v>25.93</v>
      </c>
    </row>
    <row r="2920" customFormat="false" ht="15" hidden="false" customHeight="false" outlineLevel="0" collapsed="false">
      <c r="A2920" s="295" t="n">
        <v>89506</v>
      </c>
      <c r="B2920" s="295" t="s">
        <v>3426</v>
      </c>
      <c r="C2920" s="295" t="s">
        <v>217</v>
      </c>
      <c r="D2920" s="296" t="n">
        <v>3.1</v>
      </c>
      <c r="E2920" s="296" t="n">
        <v>25.15</v>
      </c>
    </row>
    <row r="2921" customFormat="false" ht="15" hidden="false" customHeight="false" outlineLevel="0" collapsed="false">
      <c r="A2921" s="295" t="n">
        <v>89507</v>
      </c>
      <c r="B2921" s="295" t="s">
        <v>3427</v>
      </c>
      <c r="C2921" s="295" t="s">
        <v>217</v>
      </c>
      <c r="D2921" s="296" t="n">
        <v>3.1</v>
      </c>
      <c r="E2921" s="296" t="n">
        <v>23.4</v>
      </c>
    </row>
    <row r="2922" customFormat="false" ht="15" hidden="false" customHeight="false" outlineLevel="0" collapsed="false">
      <c r="A2922" s="295" t="n">
        <v>89510</v>
      </c>
      <c r="B2922" s="295" t="s">
        <v>3428</v>
      </c>
      <c r="C2922" s="295" t="s">
        <v>217</v>
      </c>
      <c r="D2922" s="296" t="n">
        <v>3.1</v>
      </c>
      <c r="E2922" s="296" t="n">
        <v>16</v>
      </c>
    </row>
    <row r="2923" customFormat="false" ht="15" hidden="false" customHeight="false" outlineLevel="0" collapsed="false">
      <c r="A2923" s="295" t="n">
        <v>89513</v>
      </c>
      <c r="B2923" s="295" t="s">
        <v>3429</v>
      </c>
      <c r="C2923" s="295" t="s">
        <v>217</v>
      </c>
      <c r="D2923" s="296" t="n">
        <v>3.81</v>
      </c>
      <c r="E2923" s="296" t="n">
        <v>75.61</v>
      </c>
    </row>
    <row r="2924" customFormat="false" ht="15" hidden="false" customHeight="false" outlineLevel="0" collapsed="false">
      <c r="A2924" s="295" t="n">
        <v>89514</v>
      </c>
      <c r="B2924" s="295" t="s">
        <v>3430</v>
      </c>
      <c r="C2924" s="295" t="s">
        <v>217</v>
      </c>
      <c r="D2924" s="296" t="n">
        <v>1.21</v>
      </c>
      <c r="E2924" s="296" t="n">
        <v>5.51</v>
      </c>
    </row>
    <row r="2925" customFormat="false" ht="15" hidden="false" customHeight="false" outlineLevel="0" collapsed="false">
      <c r="A2925" s="295" t="n">
        <v>89515</v>
      </c>
      <c r="B2925" s="295" t="s">
        <v>3431</v>
      </c>
      <c r="C2925" s="295" t="s">
        <v>217</v>
      </c>
      <c r="D2925" s="296" t="n">
        <v>3.81</v>
      </c>
      <c r="E2925" s="296" t="n">
        <v>57.4</v>
      </c>
    </row>
    <row r="2926" customFormat="false" ht="15" hidden="false" customHeight="false" outlineLevel="0" collapsed="false">
      <c r="A2926" s="295" t="n">
        <v>89516</v>
      </c>
      <c r="B2926" s="295" t="s">
        <v>3432</v>
      </c>
      <c r="C2926" s="295" t="s">
        <v>217</v>
      </c>
      <c r="D2926" s="296" t="n">
        <v>1.21</v>
      </c>
      <c r="E2926" s="296" t="n">
        <v>5.16</v>
      </c>
    </row>
    <row r="2927" customFormat="false" ht="15" hidden="false" customHeight="false" outlineLevel="0" collapsed="false">
      <c r="A2927" s="295" t="n">
        <v>89517</v>
      </c>
      <c r="B2927" s="295" t="s">
        <v>3433</v>
      </c>
      <c r="C2927" s="295" t="s">
        <v>217</v>
      </c>
      <c r="D2927" s="296" t="n">
        <v>3.81</v>
      </c>
      <c r="E2927" s="296" t="n">
        <v>39.61</v>
      </c>
    </row>
    <row r="2928" customFormat="false" ht="15" hidden="false" customHeight="false" outlineLevel="0" collapsed="false">
      <c r="A2928" s="295" t="n">
        <v>89518</v>
      </c>
      <c r="B2928" s="295" t="s">
        <v>3434</v>
      </c>
      <c r="C2928" s="295" t="s">
        <v>217</v>
      </c>
      <c r="D2928" s="296" t="n">
        <v>1.57</v>
      </c>
      <c r="E2928" s="296" t="n">
        <v>7.72</v>
      </c>
    </row>
    <row r="2929" customFormat="false" ht="15" hidden="false" customHeight="false" outlineLevel="0" collapsed="false">
      <c r="A2929" s="295" t="n">
        <v>89519</v>
      </c>
      <c r="B2929" s="295" t="s">
        <v>3435</v>
      </c>
      <c r="C2929" s="295" t="s">
        <v>217</v>
      </c>
      <c r="D2929" s="296" t="n">
        <v>3.81</v>
      </c>
      <c r="E2929" s="296" t="n">
        <v>30.47</v>
      </c>
    </row>
    <row r="2930" customFormat="false" ht="15" hidden="false" customHeight="false" outlineLevel="0" collapsed="false">
      <c r="A2930" s="295" t="n">
        <v>89520</v>
      </c>
      <c r="B2930" s="295" t="s">
        <v>3436</v>
      </c>
      <c r="C2930" s="295" t="s">
        <v>217</v>
      </c>
      <c r="D2930" s="296" t="n">
        <v>1.57</v>
      </c>
      <c r="E2930" s="296" t="n">
        <v>6.97</v>
      </c>
    </row>
    <row r="2931" customFormat="false" ht="15" hidden="false" customHeight="false" outlineLevel="0" collapsed="false">
      <c r="A2931" s="295" t="n">
        <v>89521</v>
      </c>
      <c r="B2931" s="295" t="s">
        <v>3437</v>
      </c>
      <c r="C2931" s="295" t="s">
        <v>217</v>
      </c>
      <c r="D2931" s="296" t="n">
        <v>4.27</v>
      </c>
      <c r="E2931" s="296" t="n">
        <v>85.39</v>
      </c>
    </row>
    <row r="2932" customFormat="false" ht="15" hidden="false" customHeight="false" outlineLevel="0" collapsed="false">
      <c r="A2932" s="295" t="n">
        <v>89522</v>
      </c>
      <c r="B2932" s="295" t="s">
        <v>3438</v>
      </c>
      <c r="C2932" s="295" t="s">
        <v>217</v>
      </c>
      <c r="D2932" s="296" t="n">
        <v>2.42</v>
      </c>
      <c r="E2932" s="296" t="n">
        <v>17</v>
      </c>
    </row>
    <row r="2933" customFormat="false" ht="15" hidden="false" customHeight="false" outlineLevel="0" collapsed="false">
      <c r="A2933" s="295" t="n">
        <v>89523</v>
      </c>
      <c r="B2933" s="295" t="s">
        <v>3439</v>
      </c>
      <c r="C2933" s="295" t="s">
        <v>217</v>
      </c>
      <c r="D2933" s="296" t="n">
        <v>4.27</v>
      </c>
      <c r="E2933" s="296" t="n">
        <v>65.12</v>
      </c>
    </row>
    <row r="2934" customFormat="false" ht="15" hidden="false" customHeight="false" outlineLevel="0" collapsed="false">
      <c r="A2934" s="295" t="n">
        <v>89524</v>
      </c>
      <c r="B2934" s="295" t="s">
        <v>3440</v>
      </c>
      <c r="C2934" s="295" t="s">
        <v>217</v>
      </c>
      <c r="D2934" s="296" t="n">
        <v>2.42</v>
      </c>
      <c r="E2934" s="296" t="n">
        <v>16.51</v>
      </c>
    </row>
    <row r="2935" customFormat="false" ht="15" hidden="false" customHeight="false" outlineLevel="0" collapsed="false">
      <c r="A2935" s="295" t="n">
        <v>89525</v>
      </c>
      <c r="B2935" s="295" t="s">
        <v>3441</v>
      </c>
      <c r="C2935" s="295" t="s">
        <v>217</v>
      </c>
      <c r="D2935" s="296" t="n">
        <v>4.27</v>
      </c>
      <c r="E2935" s="296" t="n">
        <v>47.25</v>
      </c>
    </row>
    <row r="2936" customFormat="false" ht="15" hidden="false" customHeight="false" outlineLevel="0" collapsed="false">
      <c r="A2936" s="295" t="n">
        <v>89526</v>
      </c>
      <c r="B2936" s="295" t="s">
        <v>3442</v>
      </c>
      <c r="C2936" s="295" t="s">
        <v>217</v>
      </c>
      <c r="D2936" s="296" t="n">
        <v>2.42</v>
      </c>
      <c r="E2936" s="296" t="n">
        <v>18.58</v>
      </c>
    </row>
    <row r="2937" customFormat="false" ht="15" hidden="false" customHeight="false" outlineLevel="0" collapsed="false">
      <c r="A2937" s="295" t="n">
        <v>89527</v>
      </c>
      <c r="B2937" s="295" t="s">
        <v>3443</v>
      </c>
      <c r="C2937" s="295" t="s">
        <v>217</v>
      </c>
      <c r="D2937" s="296" t="n">
        <v>4.27</v>
      </c>
      <c r="E2937" s="296" t="n">
        <v>36.14</v>
      </c>
    </row>
    <row r="2938" customFormat="false" ht="15" hidden="false" customHeight="false" outlineLevel="0" collapsed="false">
      <c r="A2938" s="295" t="n">
        <v>89528</v>
      </c>
      <c r="B2938" s="295" t="s">
        <v>3444</v>
      </c>
      <c r="C2938" s="295" t="s">
        <v>217</v>
      </c>
      <c r="D2938" s="296" t="n">
        <v>0.97</v>
      </c>
      <c r="E2938" s="296" t="n">
        <v>1.63</v>
      </c>
    </row>
    <row r="2939" customFormat="false" ht="15" hidden="false" customHeight="false" outlineLevel="0" collapsed="false">
      <c r="A2939" s="295" t="n">
        <v>89529</v>
      </c>
      <c r="B2939" s="295" t="s">
        <v>3445</v>
      </c>
      <c r="C2939" s="295" t="s">
        <v>217</v>
      </c>
      <c r="D2939" s="296" t="n">
        <v>3.4</v>
      </c>
      <c r="E2939" s="296" t="n">
        <v>26.94</v>
      </c>
    </row>
    <row r="2940" customFormat="false" ht="15" hidden="false" customHeight="false" outlineLevel="0" collapsed="false">
      <c r="A2940" s="295" t="n">
        <v>89530</v>
      </c>
      <c r="B2940" s="295" t="s">
        <v>3446</v>
      </c>
      <c r="C2940" s="295" t="s">
        <v>217</v>
      </c>
      <c r="D2940" s="296" t="n">
        <v>0.97</v>
      </c>
      <c r="E2940" s="296" t="n">
        <v>8.16</v>
      </c>
    </row>
    <row r="2941" customFormat="false" ht="15" hidden="false" customHeight="false" outlineLevel="0" collapsed="false">
      <c r="A2941" s="295" t="n">
        <v>89531</v>
      </c>
      <c r="B2941" s="295" t="s">
        <v>3447</v>
      </c>
      <c r="C2941" s="295" t="s">
        <v>217</v>
      </c>
      <c r="D2941" s="296" t="n">
        <v>3.4</v>
      </c>
      <c r="E2941" s="296" t="n">
        <v>22.42</v>
      </c>
    </row>
    <row r="2942" customFormat="false" ht="15" hidden="false" customHeight="false" outlineLevel="0" collapsed="false">
      <c r="A2942" s="295" t="n">
        <v>89532</v>
      </c>
      <c r="B2942" s="295" t="s">
        <v>3448</v>
      </c>
      <c r="C2942" s="295" t="s">
        <v>217</v>
      </c>
      <c r="D2942" s="296" t="n">
        <v>0.97</v>
      </c>
      <c r="E2942" s="296" t="n">
        <v>2.94</v>
      </c>
    </row>
    <row r="2943" customFormat="false" ht="15" hidden="false" customHeight="false" outlineLevel="0" collapsed="false">
      <c r="A2943" s="295" t="n">
        <v>89533</v>
      </c>
      <c r="B2943" s="295" t="s">
        <v>3449</v>
      </c>
      <c r="C2943" s="295" t="s">
        <v>217</v>
      </c>
      <c r="D2943" s="296" t="n">
        <v>3.4</v>
      </c>
      <c r="E2943" s="296" t="n">
        <v>22.42</v>
      </c>
    </row>
    <row r="2944" customFormat="false" ht="15" hidden="false" customHeight="false" outlineLevel="0" collapsed="false">
      <c r="A2944" s="295" t="n">
        <v>89534</v>
      </c>
      <c r="B2944" s="295" t="s">
        <v>3450</v>
      </c>
      <c r="C2944" s="295" t="s">
        <v>217</v>
      </c>
      <c r="D2944" s="296" t="n">
        <v>0.97</v>
      </c>
      <c r="E2944" s="296" t="n">
        <v>2.01</v>
      </c>
    </row>
    <row r="2945" customFormat="false" ht="15" hidden="false" customHeight="false" outlineLevel="0" collapsed="false">
      <c r="A2945" s="295" t="n">
        <v>89535</v>
      </c>
      <c r="B2945" s="295" t="s">
        <v>3451</v>
      </c>
      <c r="C2945" s="295" t="s">
        <v>217</v>
      </c>
      <c r="D2945" s="296" t="n">
        <v>3.4</v>
      </c>
      <c r="E2945" s="296" t="n">
        <v>30.88</v>
      </c>
    </row>
    <row r="2946" customFormat="false" ht="15" hidden="false" customHeight="false" outlineLevel="0" collapsed="false">
      <c r="A2946" s="295" t="n">
        <v>89536</v>
      </c>
      <c r="B2946" s="295" t="s">
        <v>3452</v>
      </c>
      <c r="C2946" s="295" t="s">
        <v>217</v>
      </c>
      <c r="D2946" s="296" t="n">
        <v>0.97</v>
      </c>
      <c r="E2946" s="296" t="n">
        <v>7.59</v>
      </c>
    </row>
    <row r="2947" customFormat="false" ht="15" hidden="false" customHeight="false" outlineLevel="0" collapsed="false">
      <c r="A2947" s="295" t="n">
        <v>89538</v>
      </c>
      <c r="B2947" s="295" t="s">
        <v>3453</v>
      </c>
      <c r="C2947" s="295" t="s">
        <v>217</v>
      </c>
      <c r="D2947" s="296" t="n">
        <v>0.97</v>
      </c>
      <c r="E2947" s="296" t="n">
        <v>1.71</v>
      </c>
    </row>
    <row r="2948" customFormat="false" ht="15" hidden="false" customHeight="false" outlineLevel="0" collapsed="false">
      <c r="A2948" s="295" t="n">
        <v>89540</v>
      </c>
      <c r="B2948" s="295" t="s">
        <v>3454</v>
      </c>
      <c r="C2948" s="295" t="s">
        <v>217</v>
      </c>
      <c r="D2948" s="296" t="n">
        <v>0.97</v>
      </c>
      <c r="E2948" s="296" t="n">
        <v>6.17</v>
      </c>
    </row>
    <row r="2949" customFormat="false" ht="15" hidden="false" customHeight="false" outlineLevel="0" collapsed="false">
      <c r="A2949" s="295" t="n">
        <v>89541</v>
      </c>
      <c r="B2949" s="295" t="s">
        <v>3455</v>
      </c>
      <c r="C2949" s="295" t="s">
        <v>217</v>
      </c>
      <c r="D2949" s="296" t="n">
        <v>1.19</v>
      </c>
      <c r="E2949" s="296" t="n">
        <v>2.49</v>
      </c>
    </row>
    <row r="2950" customFormat="false" ht="15" hidden="false" customHeight="false" outlineLevel="0" collapsed="false">
      <c r="A2950" s="295" t="n">
        <v>89542</v>
      </c>
      <c r="B2950" s="295" t="s">
        <v>3456</v>
      </c>
      <c r="C2950" s="295" t="s">
        <v>217</v>
      </c>
      <c r="D2950" s="296" t="n">
        <v>1.19</v>
      </c>
      <c r="E2950" s="296" t="n">
        <v>13.37</v>
      </c>
    </row>
    <row r="2951" customFormat="false" ht="15" hidden="false" customHeight="false" outlineLevel="0" collapsed="false">
      <c r="A2951" s="295" t="n">
        <v>89544</v>
      </c>
      <c r="B2951" s="295" t="s">
        <v>3457</v>
      </c>
      <c r="C2951" s="295" t="s">
        <v>217</v>
      </c>
      <c r="D2951" s="296" t="n">
        <v>0.85</v>
      </c>
      <c r="E2951" s="296" t="n">
        <v>5.54</v>
      </c>
    </row>
    <row r="2952" customFormat="false" ht="15" hidden="false" customHeight="false" outlineLevel="0" collapsed="false">
      <c r="A2952" s="295" t="n">
        <v>89545</v>
      </c>
      <c r="B2952" s="295" t="s">
        <v>3458</v>
      </c>
      <c r="C2952" s="295" t="s">
        <v>217</v>
      </c>
      <c r="D2952" s="296" t="n">
        <v>1.09</v>
      </c>
      <c r="E2952" s="296" t="n">
        <v>7.53</v>
      </c>
    </row>
    <row r="2953" customFormat="false" ht="15" hidden="false" customHeight="false" outlineLevel="0" collapsed="false">
      <c r="A2953" s="295" t="n">
        <v>89546</v>
      </c>
      <c r="B2953" s="295" t="s">
        <v>3459</v>
      </c>
      <c r="C2953" s="295" t="s">
        <v>217</v>
      </c>
      <c r="D2953" s="296" t="n">
        <v>1.09</v>
      </c>
      <c r="E2953" s="296" t="n">
        <v>5.45</v>
      </c>
    </row>
    <row r="2954" customFormat="false" ht="15" hidden="false" customHeight="false" outlineLevel="0" collapsed="false">
      <c r="A2954" s="295" t="n">
        <v>89547</v>
      </c>
      <c r="B2954" s="295" t="s">
        <v>3460</v>
      </c>
      <c r="C2954" s="295" t="s">
        <v>217</v>
      </c>
      <c r="D2954" s="296" t="n">
        <v>1.7</v>
      </c>
      <c r="E2954" s="296" t="n">
        <v>10.97</v>
      </c>
    </row>
    <row r="2955" customFormat="false" ht="15" hidden="false" customHeight="false" outlineLevel="0" collapsed="false">
      <c r="A2955" s="295" t="n">
        <v>89548</v>
      </c>
      <c r="B2955" s="295" t="s">
        <v>3461</v>
      </c>
      <c r="C2955" s="295" t="s">
        <v>217</v>
      </c>
      <c r="D2955" s="296" t="n">
        <v>1.7</v>
      </c>
      <c r="E2955" s="296" t="n">
        <v>12.47</v>
      </c>
    </row>
    <row r="2956" customFormat="false" ht="15" hidden="false" customHeight="false" outlineLevel="0" collapsed="false">
      <c r="A2956" s="295" t="n">
        <v>89549</v>
      </c>
      <c r="B2956" s="295" t="s">
        <v>3462</v>
      </c>
      <c r="C2956" s="295" t="s">
        <v>217</v>
      </c>
      <c r="D2956" s="296" t="n">
        <v>1.7</v>
      </c>
      <c r="E2956" s="296" t="n">
        <v>8.66</v>
      </c>
    </row>
    <row r="2957" customFormat="false" ht="15" hidden="false" customHeight="false" outlineLevel="0" collapsed="false">
      <c r="A2957" s="295" t="n">
        <v>89550</v>
      </c>
      <c r="B2957" s="295" t="s">
        <v>3463</v>
      </c>
      <c r="C2957" s="295" t="s">
        <v>217</v>
      </c>
      <c r="D2957" s="296" t="n">
        <v>1.7</v>
      </c>
      <c r="E2957" s="296" t="n">
        <v>28.12</v>
      </c>
    </row>
    <row r="2958" customFormat="false" ht="15" hidden="false" customHeight="false" outlineLevel="0" collapsed="false">
      <c r="A2958" s="295" t="n">
        <v>89551</v>
      </c>
      <c r="B2958" s="295" t="s">
        <v>3464</v>
      </c>
      <c r="C2958" s="295" t="s">
        <v>217</v>
      </c>
      <c r="D2958" s="296" t="n">
        <v>1.19</v>
      </c>
      <c r="E2958" s="296" t="n">
        <v>4.21</v>
      </c>
    </row>
    <row r="2959" customFormat="false" ht="15" hidden="false" customHeight="false" outlineLevel="0" collapsed="false">
      <c r="A2959" s="295" t="n">
        <v>89552</v>
      </c>
      <c r="B2959" s="295" t="s">
        <v>3465</v>
      </c>
      <c r="C2959" s="295" t="s">
        <v>217</v>
      </c>
      <c r="D2959" s="296" t="n">
        <v>1.19</v>
      </c>
      <c r="E2959" s="296" t="n">
        <v>12.35</v>
      </c>
    </row>
    <row r="2960" customFormat="false" ht="15" hidden="false" customHeight="false" outlineLevel="0" collapsed="false">
      <c r="A2960" s="295" t="n">
        <v>89553</v>
      </c>
      <c r="B2960" s="295" t="s">
        <v>3466</v>
      </c>
      <c r="C2960" s="295" t="s">
        <v>217</v>
      </c>
      <c r="D2960" s="296" t="n">
        <v>1.19</v>
      </c>
      <c r="E2960" s="296" t="n">
        <v>2.58</v>
      </c>
    </row>
    <row r="2961" customFormat="false" ht="15" hidden="false" customHeight="false" outlineLevel="0" collapsed="false">
      <c r="A2961" s="295" t="n">
        <v>89554</v>
      </c>
      <c r="B2961" s="295" t="s">
        <v>3467</v>
      </c>
      <c r="C2961" s="295" t="s">
        <v>217</v>
      </c>
      <c r="D2961" s="296" t="n">
        <v>2.3</v>
      </c>
      <c r="E2961" s="296" t="n">
        <v>13.44</v>
      </c>
    </row>
    <row r="2962" customFormat="false" ht="15" hidden="false" customHeight="false" outlineLevel="0" collapsed="false">
      <c r="A2962" s="295" t="n">
        <v>89555</v>
      </c>
      <c r="B2962" s="295" t="s">
        <v>3468</v>
      </c>
      <c r="C2962" s="295" t="s">
        <v>217</v>
      </c>
      <c r="D2962" s="296" t="n">
        <v>1.19</v>
      </c>
      <c r="E2962" s="296" t="n">
        <v>14.45</v>
      </c>
    </row>
    <row r="2963" customFormat="false" ht="15" hidden="false" customHeight="false" outlineLevel="0" collapsed="false">
      <c r="A2963" s="295" t="n">
        <v>89556</v>
      </c>
      <c r="B2963" s="295" t="s">
        <v>3469</v>
      </c>
      <c r="C2963" s="295" t="s">
        <v>217</v>
      </c>
      <c r="D2963" s="296" t="n">
        <v>2.3</v>
      </c>
      <c r="E2963" s="296" t="n">
        <v>20.74</v>
      </c>
    </row>
    <row r="2964" customFormat="false" ht="15" hidden="false" customHeight="false" outlineLevel="0" collapsed="false">
      <c r="A2964" s="295" t="n">
        <v>89557</v>
      </c>
      <c r="B2964" s="295" t="s">
        <v>3470</v>
      </c>
      <c r="C2964" s="295" t="s">
        <v>217</v>
      </c>
      <c r="D2964" s="296" t="n">
        <v>2.3</v>
      </c>
      <c r="E2964" s="296" t="n">
        <v>16.02</v>
      </c>
    </row>
    <row r="2965" customFormat="false" ht="15" hidden="false" customHeight="false" outlineLevel="0" collapsed="false">
      <c r="A2965" s="295" t="n">
        <v>89558</v>
      </c>
      <c r="B2965" s="295" t="s">
        <v>3471</v>
      </c>
      <c r="C2965" s="295" t="s">
        <v>217</v>
      </c>
      <c r="D2965" s="296" t="n">
        <v>1.43</v>
      </c>
      <c r="E2965" s="296" t="n">
        <v>4.1</v>
      </c>
    </row>
    <row r="2966" customFormat="false" ht="15" hidden="false" customHeight="false" outlineLevel="0" collapsed="false">
      <c r="A2966" s="295" t="n">
        <v>89559</v>
      </c>
      <c r="B2966" s="295" t="s">
        <v>3472</v>
      </c>
      <c r="C2966" s="295" t="s">
        <v>217</v>
      </c>
      <c r="D2966" s="296" t="n">
        <v>2.3</v>
      </c>
      <c r="E2966" s="296" t="n">
        <v>37.88</v>
      </c>
    </row>
    <row r="2967" customFormat="false" ht="15" hidden="false" customHeight="false" outlineLevel="0" collapsed="false">
      <c r="A2967" s="295" t="n">
        <v>89561</v>
      </c>
      <c r="B2967" s="295" t="s">
        <v>3473</v>
      </c>
      <c r="C2967" s="295" t="s">
        <v>217</v>
      </c>
      <c r="D2967" s="296" t="n">
        <v>1.7</v>
      </c>
      <c r="E2967" s="296" t="n">
        <v>9.6</v>
      </c>
    </row>
    <row r="2968" customFormat="false" ht="15" hidden="false" customHeight="false" outlineLevel="0" collapsed="false">
      <c r="A2968" s="295" t="n">
        <v>89562</v>
      </c>
      <c r="B2968" s="295" t="s">
        <v>3474</v>
      </c>
      <c r="C2968" s="295" t="s">
        <v>217</v>
      </c>
      <c r="D2968" s="296" t="n">
        <v>1.43</v>
      </c>
      <c r="E2968" s="296" t="n">
        <v>4.08</v>
      </c>
    </row>
    <row r="2969" customFormat="false" ht="15" hidden="false" customHeight="false" outlineLevel="0" collapsed="false">
      <c r="A2969" s="295" t="n">
        <v>89563</v>
      </c>
      <c r="B2969" s="295" t="s">
        <v>3475</v>
      </c>
      <c r="C2969" s="295" t="s">
        <v>217</v>
      </c>
      <c r="D2969" s="296" t="n">
        <v>2.18</v>
      </c>
      <c r="E2969" s="296" t="n">
        <v>13.8</v>
      </c>
    </row>
    <row r="2970" customFormat="false" ht="15" hidden="false" customHeight="false" outlineLevel="0" collapsed="false">
      <c r="A2970" s="295" t="n">
        <v>89564</v>
      </c>
      <c r="B2970" s="295" t="s">
        <v>3476</v>
      </c>
      <c r="C2970" s="295" t="s">
        <v>217</v>
      </c>
      <c r="D2970" s="296" t="n">
        <v>1.43</v>
      </c>
      <c r="E2970" s="296" t="n">
        <v>7.72</v>
      </c>
    </row>
    <row r="2971" customFormat="false" ht="15" hidden="false" customHeight="false" outlineLevel="0" collapsed="false">
      <c r="A2971" s="295" t="n">
        <v>89565</v>
      </c>
      <c r="B2971" s="295" t="s">
        <v>3477</v>
      </c>
      <c r="C2971" s="295" t="s">
        <v>217</v>
      </c>
      <c r="D2971" s="296" t="n">
        <v>3.27</v>
      </c>
      <c r="E2971" s="296" t="n">
        <v>32.18</v>
      </c>
    </row>
    <row r="2972" customFormat="false" ht="15" hidden="false" customHeight="false" outlineLevel="0" collapsed="false">
      <c r="A2972" s="295" t="n">
        <v>89566</v>
      </c>
      <c r="B2972" s="295" t="s">
        <v>3478</v>
      </c>
      <c r="C2972" s="295" t="s">
        <v>217</v>
      </c>
      <c r="D2972" s="296" t="n">
        <v>3.27</v>
      </c>
      <c r="E2972" s="296" t="n">
        <v>26.2</v>
      </c>
    </row>
    <row r="2973" customFormat="false" ht="15" hidden="false" customHeight="false" outlineLevel="0" collapsed="false">
      <c r="A2973" s="295" t="n">
        <v>89567</v>
      </c>
      <c r="B2973" s="295" t="s">
        <v>3479</v>
      </c>
      <c r="C2973" s="295" t="s">
        <v>217</v>
      </c>
      <c r="D2973" s="296" t="n">
        <v>4.49</v>
      </c>
      <c r="E2973" s="296" t="n">
        <v>49.08</v>
      </c>
    </row>
    <row r="2974" customFormat="false" ht="15" hidden="false" customHeight="false" outlineLevel="0" collapsed="false">
      <c r="A2974" s="295" t="n">
        <v>89568</v>
      </c>
      <c r="B2974" s="295" t="s">
        <v>3480</v>
      </c>
      <c r="C2974" s="295" t="s">
        <v>217</v>
      </c>
      <c r="D2974" s="296" t="n">
        <v>1.43</v>
      </c>
      <c r="E2974" s="296" t="n">
        <v>23.1</v>
      </c>
    </row>
    <row r="2975" customFormat="false" ht="15" hidden="false" customHeight="false" outlineLevel="0" collapsed="false">
      <c r="A2975" s="295" t="n">
        <v>89569</v>
      </c>
      <c r="B2975" s="295" t="s">
        <v>3481</v>
      </c>
      <c r="C2975" s="295" t="s">
        <v>217</v>
      </c>
      <c r="D2975" s="296" t="n">
        <v>4.49</v>
      </c>
      <c r="E2975" s="296" t="n">
        <v>47.36</v>
      </c>
    </row>
    <row r="2976" customFormat="false" ht="15" hidden="false" customHeight="false" outlineLevel="0" collapsed="false">
      <c r="A2976" s="295" t="n">
        <v>89570</v>
      </c>
      <c r="B2976" s="295" t="s">
        <v>3482</v>
      </c>
      <c r="C2976" s="295" t="s">
        <v>217</v>
      </c>
      <c r="D2976" s="296" t="n">
        <v>1.43</v>
      </c>
      <c r="E2976" s="296" t="n">
        <v>4.47</v>
      </c>
    </row>
    <row r="2977" customFormat="false" ht="15" hidden="false" customHeight="false" outlineLevel="0" collapsed="false">
      <c r="A2977" s="295" t="n">
        <v>89571</v>
      </c>
      <c r="B2977" s="295" t="s">
        <v>3483</v>
      </c>
      <c r="C2977" s="295" t="s">
        <v>217</v>
      </c>
      <c r="D2977" s="296" t="n">
        <v>4.49</v>
      </c>
      <c r="E2977" s="296" t="n">
        <v>43.05</v>
      </c>
    </row>
    <row r="2978" customFormat="false" ht="15" hidden="false" customHeight="false" outlineLevel="0" collapsed="false">
      <c r="A2978" s="295" t="n">
        <v>89572</v>
      </c>
      <c r="B2978" s="295" t="s">
        <v>3484</v>
      </c>
      <c r="C2978" s="295" t="s">
        <v>217</v>
      </c>
      <c r="D2978" s="296" t="n">
        <v>1.43</v>
      </c>
      <c r="E2978" s="296" t="n">
        <v>3.86</v>
      </c>
    </row>
    <row r="2979" customFormat="false" ht="15" hidden="false" customHeight="false" outlineLevel="0" collapsed="false">
      <c r="A2979" s="295" t="n">
        <v>89573</v>
      </c>
      <c r="B2979" s="295" t="s">
        <v>3485</v>
      </c>
      <c r="C2979" s="295" t="s">
        <v>217</v>
      </c>
      <c r="D2979" s="296" t="n">
        <v>4.49</v>
      </c>
      <c r="E2979" s="296" t="n">
        <v>32.97</v>
      </c>
    </row>
    <row r="2980" customFormat="false" ht="15" hidden="false" customHeight="false" outlineLevel="0" collapsed="false">
      <c r="A2980" s="295" t="n">
        <v>89574</v>
      </c>
      <c r="B2980" s="295" t="s">
        <v>3486</v>
      </c>
      <c r="C2980" s="295" t="s">
        <v>217</v>
      </c>
      <c r="D2980" s="296" t="n">
        <v>6.92</v>
      </c>
      <c r="E2980" s="296" t="n">
        <v>61.86</v>
      </c>
    </row>
    <row r="2981" customFormat="false" ht="15" hidden="false" customHeight="false" outlineLevel="0" collapsed="false">
      <c r="A2981" s="295" t="n">
        <v>89575</v>
      </c>
      <c r="B2981" s="295" t="s">
        <v>3487</v>
      </c>
      <c r="C2981" s="295" t="s">
        <v>217</v>
      </c>
      <c r="D2981" s="296" t="n">
        <v>1.74</v>
      </c>
      <c r="E2981" s="296" t="n">
        <v>5.29</v>
      </c>
    </row>
    <row r="2982" customFormat="false" ht="15" hidden="false" customHeight="false" outlineLevel="0" collapsed="false">
      <c r="A2982" s="295" t="n">
        <v>89577</v>
      </c>
      <c r="B2982" s="295" t="s">
        <v>3488</v>
      </c>
      <c r="C2982" s="295" t="s">
        <v>217</v>
      </c>
      <c r="D2982" s="296" t="n">
        <v>1.74</v>
      </c>
      <c r="E2982" s="296" t="n">
        <v>18.67</v>
      </c>
    </row>
    <row r="2983" customFormat="false" ht="15" hidden="false" customHeight="false" outlineLevel="0" collapsed="false">
      <c r="A2983" s="295" t="n">
        <v>89579</v>
      </c>
      <c r="B2983" s="295" t="s">
        <v>3489</v>
      </c>
      <c r="C2983" s="295" t="s">
        <v>217</v>
      </c>
      <c r="D2983" s="296" t="n">
        <v>1.74</v>
      </c>
      <c r="E2983" s="296" t="n">
        <v>5.21</v>
      </c>
    </row>
    <row r="2984" customFormat="false" ht="15" hidden="false" customHeight="false" outlineLevel="0" collapsed="false">
      <c r="A2984" s="295" t="n">
        <v>89581</v>
      </c>
      <c r="B2984" s="295" t="s">
        <v>3490</v>
      </c>
      <c r="C2984" s="295" t="s">
        <v>217</v>
      </c>
      <c r="D2984" s="296" t="n">
        <v>1.45</v>
      </c>
      <c r="E2984" s="296" t="n">
        <v>16.56</v>
      </c>
    </row>
    <row r="2985" customFormat="false" ht="15" hidden="false" customHeight="false" outlineLevel="0" collapsed="false">
      <c r="A2985" s="295" t="n">
        <v>89582</v>
      </c>
      <c r="B2985" s="295" t="s">
        <v>3491</v>
      </c>
      <c r="C2985" s="295" t="s">
        <v>217</v>
      </c>
      <c r="D2985" s="296" t="n">
        <v>1.45</v>
      </c>
      <c r="E2985" s="296" t="n">
        <v>16.08</v>
      </c>
    </row>
    <row r="2986" customFormat="false" ht="15" hidden="false" customHeight="false" outlineLevel="0" collapsed="false">
      <c r="A2986" s="295" t="n">
        <v>89583</v>
      </c>
      <c r="B2986" s="295" t="s">
        <v>3492</v>
      </c>
      <c r="C2986" s="295" t="s">
        <v>217</v>
      </c>
      <c r="D2986" s="296" t="n">
        <v>1.45</v>
      </c>
      <c r="E2986" s="296" t="n">
        <v>18.15</v>
      </c>
    </row>
    <row r="2987" customFormat="false" ht="15" hidden="false" customHeight="false" outlineLevel="0" collapsed="false">
      <c r="A2987" s="295" t="n">
        <v>89584</v>
      </c>
      <c r="B2987" s="295" t="s">
        <v>3493</v>
      </c>
      <c r="C2987" s="295" t="s">
        <v>217</v>
      </c>
      <c r="D2987" s="296" t="n">
        <v>2.42</v>
      </c>
      <c r="E2987" s="296" t="n">
        <v>26.51</v>
      </c>
    </row>
    <row r="2988" customFormat="false" ht="15" hidden="false" customHeight="false" outlineLevel="0" collapsed="false">
      <c r="A2988" s="295" t="n">
        <v>89585</v>
      </c>
      <c r="B2988" s="295" t="s">
        <v>3494</v>
      </c>
      <c r="C2988" s="295" t="s">
        <v>217</v>
      </c>
      <c r="D2988" s="296" t="n">
        <v>2.42</v>
      </c>
      <c r="E2988" s="296" t="n">
        <v>22</v>
      </c>
    </row>
    <row r="2989" customFormat="false" ht="15" hidden="false" customHeight="false" outlineLevel="0" collapsed="false">
      <c r="A2989" s="295" t="n">
        <v>89586</v>
      </c>
      <c r="B2989" s="295" t="s">
        <v>3495</v>
      </c>
      <c r="C2989" s="295" t="s">
        <v>217</v>
      </c>
      <c r="D2989" s="296" t="n">
        <v>2.42</v>
      </c>
      <c r="E2989" s="296" t="n">
        <v>22</v>
      </c>
    </row>
    <row r="2990" customFormat="false" ht="15" hidden="false" customHeight="false" outlineLevel="0" collapsed="false">
      <c r="A2990" s="295" t="n">
        <v>89587</v>
      </c>
      <c r="B2990" s="295" t="s">
        <v>3496</v>
      </c>
      <c r="C2990" s="295" t="s">
        <v>217</v>
      </c>
      <c r="D2990" s="296" t="n">
        <v>2.42</v>
      </c>
      <c r="E2990" s="296" t="n">
        <v>30.45</v>
      </c>
    </row>
    <row r="2991" customFormat="false" ht="15" hidden="false" customHeight="false" outlineLevel="0" collapsed="false">
      <c r="A2991" s="295" t="n">
        <v>89590</v>
      </c>
      <c r="B2991" s="295" t="s">
        <v>3497</v>
      </c>
      <c r="C2991" s="295" t="s">
        <v>217</v>
      </c>
      <c r="D2991" s="296" t="n">
        <v>4.12</v>
      </c>
      <c r="E2991" s="296" t="n">
        <v>85.09</v>
      </c>
    </row>
    <row r="2992" customFormat="false" ht="15" hidden="false" customHeight="false" outlineLevel="0" collapsed="false">
      <c r="A2992" s="295" t="n">
        <v>89591</v>
      </c>
      <c r="B2992" s="295" t="s">
        <v>3498</v>
      </c>
      <c r="C2992" s="295" t="s">
        <v>217</v>
      </c>
      <c r="D2992" s="296" t="n">
        <v>4.12</v>
      </c>
      <c r="E2992" s="296" t="n">
        <v>68.23</v>
      </c>
    </row>
    <row r="2993" customFormat="false" ht="15" hidden="false" customHeight="false" outlineLevel="0" collapsed="false">
      <c r="A2993" s="295" t="n">
        <v>89592</v>
      </c>
      <c r="B2993" s="295" t="s">
        <v>3499</v>
      </c>
      <c r="C2993" s="295" t="s">
        <v>217</v>
      </c>
      <c r="D2993" s="296" t="n">
        <v>4.12</v>
      </c>
      <c r="E2993" s="296" t="n">
        <v>204.26</v>
      </c>
    </row>
    <row r="2994" customFormat="false" ht="15" hidden="false" customHeight="false" outlineLevel="0" collapsed="false">
      <c r="A2994" s="295" t="n">
        <v>89593</v>
      </c>
      <c r="B2994" s="295" t="s">
        <v>3500</v>
      </c>
      <c r="C2994" s="295" t="s">
        <v>217</v>
      </c>
      <c r="D2994" s="296" t="n">
        <v>1.74</v>
      </c>
      <c r="E2994" s="296" t="n">
        <v>12.97</v>
      </c>
    </row>
    <row r="2995" customFormat="false" ht="15" hidden="false" customHeight="false" outlineLevel="0" collapsed="false">
      <c r="A2995" s="295" t="n">
        <v>89594</v>
      </c>
      <c r="B2995" s="295" t="s">
        <v>3501</v>
      </c>
      <c r="C2995" s="295" t="s">
        <v>217</v>
      </c>
      <c r="D2995" s="296" t="n">
        <v>1.74</v>
      </c>
      <c r="E2995" s="296" t="n">
        <v>27.64</v>
      </c>
    </row>
    <row r="2996" customFormat="false" ht="15" hidden="false" customHeight="false" outlineLevel="0" collapsed="false">
      <c r="A2996" s="295" t="n">
        <v>89595</v>
      </c>
      <c r="B2996" s="295" t="s">
        <v>3502</v>
      </c>
      <c r="C2996" s="295" t="s">
        <v>217</v>
      </c>
      <c r="D2996" s="296" t="n">
        <v>1.74</v>
      </c>
      <c r="E2996" s="296" t="n">
        <v>7.17</v>
      </c>
    </row>
    <row r="2997" customFormat="false" ht="15" hidden="false" customHeight="false" outlineLevel="0" collapsed="false">
      <c r="A2997" s="295" t="n">
        <v>89596</v>
      </c>
      <c r="B2997" s="295" t="s">
        <v>3503</v>
      </c>
      <c r="C2997" s="295" t="s">
        <v>217</v>
      </c>
      <c r="D2997" s="296" t="n">
        <v>1.74</v>
      </c>
      <c r="E2997" s="296" t="n">
        <v>5.12</v>
      </c>
    </row>
    <row r="2998" customFormat="false" ht="15" hidden="false" customHeight="false" outlineLevel="0" collapsed="false">
      <c r="A2998" s="295" t="n">
        <v>89597</v>
      </c>
      <c r="B2998" s="295" t="s">
        <v>3504</v>
      </c>
      <c r="C2998" s="295" t="s">
        <v>217</v>
      </c>
      <c r="D2998" s="296" t="n">
        <v>2.06</v>
      </c>
      <c r="E2998" s="296" t="n">
        <v>10.56</v>
      </c>
    </row>
    <row r="2999" customFormat="false" ht="15" hidden="false" customHeight="false" outlineLevel="0" collapsed="false">
      <c r="A2999" s="295" t="n">
        <v>89598</v>
      </c>
      <c r="B2999" s="295" t="s">
        <v>3505</v>
      </c>
      <c r="C2999" s="295" t="s">
        <v>217</v>
      </c>
      <c r="D2999" s="296" t="n">
        <v>2.06</v>
      </c>
      <c r="E2999" s="296" t="n">
        <v>24.77</v>
      </c>
    </row>
    <row r="3000" customFormat="false" ht="15" hidden="false" customHeight="false" outlineLevel="0" collapsed="false">
      <c r="A3000" s="295" t="n">
        <v>89599</v>
      </c>
      <c r="B3000" s="295" t="s">
        <v>3506</v>
      </c>
      <c r="C3000" s="295" t="s">
        <v>217</v>
      </c>
      <c r="D3000" s="296" t="n">
        <v>0.97</v>
      </c>
      <c r="E3000" s="296" t="n">
        <v>10.65</v>
      </c>
    </row>
    <row r="3001" customFormat="false" ht="15" hidden="false" customHeight="false" outlineLevel="0" collapsed="false">
      <c r="A3001" s="295" t="n">
        <v>89600</v>
      </c>
      <c r="B3001" s="295" t="s">
        <v>3507</v>
      </c>
      <c r="C3001" s="295" t="s">
        <v>217</v>
      </c>
      <c r="D3001" s="296" t="n">
        <v>0.97</v>
      </c>
      <c r="E3001" s="296" t="n">
        <v>12.15</v>
      </c>
    </row>
    <row r="3002" customFormat="false" ht="15" hidden="false" customHeight="false" outlineLevel="0" collapsed="false">
      <c r="A3002" s="295" t="n">
        <v>89605</v>
      </c>
      <c r="B3002" s="295" t="s">
        <v>3508</v>
      </c>
      <c r="C3002" s="295" t="s">
        <v>217</v>
      </c>
      <c r="D3002" s="296" t="n">
        <v>2.06</v>
      </c>
      <c r="E3002" s="296" t="n">
        <v>9.47</v>
      </c>
    </row>
    <row r="3003" customFormat="false" ht="15" hidden="false" customHeight="false" outlineLevel="0" collapsed="false">
      <c r="A3003" s="295" t="n">
        <v>89609</v>
      </c>
      <c r="B3003" s="295" t="s">
        <v>3509</v>
      </c>
      <c r="C3003" s="295" t="s">
        <v>217</v>
      </c>
      <c r="D3003" s="296" t="n">
        <v>2.06</v>
      </c>
      <c r="E3003" s="296" t="n">
        <v>61.19</v>
      </c>
    </row>
    <row r="3004" customFormat="false" ht="15" hidden="false" customHeight="false" outlineLevel="0" collapsed="false">
      <c r="A3004" s="295" t="n">
        <v>89610</v>
      </c>
      <c r="B3004" s="295" t="s">
        <v>3510</v>
      </c>
      <c r="C3004" s="295" t="s">
        <v>217</v>
      </c>
      <c r="D3004" s="296" t="n">
        <v>2.06</v>
      </c>
      <c r="E3004" s="296" t="n">
        <v>9.65</v>
      </c>
    </row>
    <row r="3005" customFormat="false" ht="15" hidden="false" customHeight="false" outlineLevel="0" collapsed="false">
      <c r="A3005" s="295" t="n">
        <v>89611</v>
      </c>
      <c r="B3005" s="295" t="s">
        <v>3511</v>
      </c>
      <c r="C3005" s="295" t="s">
        <v>217</v>
      </c>
      <c r="D3005" s="296" t="n">
        <v>2.52</v>
      </c>
      <c r="E3005" s="296" t="n">
        <v>16.06</v>
      </c>
    </row>
    <row r="3006" customFormat="false" ht="15" hidden="false" customHeight="false" outlineLevel="0" collapsed="false">
      <c r="A3006" s="295" t="n">
        <v>89612</v>
      </c>
      <c r="B3006" s="295" t="s">
        <v>3512</v>
      </c>
      <c r="C3006" s="295" t="s">
        <v>217</v>
      </c>
      <c r="D3006" s="296" t="n">
        <v>2.52</v>
      </c>
      <c r="E3006" s="296" t="n">
        <v>125.38</v>
      </c>
    </row>
    <row r="3007" customFormat="false" ht="15" hidden="false" customHeight="false" outlineLevel="0" collapsed="false">
      <c r="A3007" s="295" t="n">
        <v>89613</v>
      </c>
      <c r="B3007" s="295" t="s">
        <v>3513</v>
      </c>
      <c r="C3007" s="295" t="s">
        <v>217</v>
      </c>
      <c r="D3007" s="296" t="n">
        <v>2.52</v>
      </c>
      <c r="E3007" s="296" t="n">
        <v>16.1</v>
      </c>
    </row>
    <row r="3008" customFormat="false" ht="15" hidden="false" customHeight="false" outlineLevel="0" collapsed="false">
      <c r="A3008" s="295" t="n">
        <v>89614</v>
      </c>
      <c r="B3008" s="295" t="s">
        <v>3514</v>
      </c>
      <c r="C3008" s="295" t="s">
        <v>217</v>
      </c>
      <c r="D3008" s="296" t="n">
        <v>2.84</v>
      </c>
      <c r="E3008" s="296" t="n">
        <v>30.41</v>
      </c>
    </row>
    <row r="3009" customFormat="false" ht="15" hidden="false" customHeight="false" outlineLevel="0" collapsed="false">
      <c r="A3009" s="295" t="n">
        <v>89615</v>
      </c>
      <c r="B3009" s="295" t="s">
        <v>3515</v>
      </c>
      <c r="C3009" s="295" t="s">
        <v>217</v>
      </c>
      <c r="D3009" s="296" t="n">
        <v>2.84</v>
      </c>
      <c r="E3009" s="296" t="n">
        <v>184.31</v>
      </c>
    </row>
    <row r="3010" customFormat="false" ht="15" hidden="false" customHeight="false" outlineLevel="0" collapsed="false">
      <c r="A3010" s="295" t="n">
        <v>89616</v>
      </c>
      <c r="B3010" s="295" t="s">
        <v>3516</v>
      </c>
      <c r="C3010" s="295" t="s">
        <v>217</v>
      </c>
      <c r="D3010" s="296" t="n">
        <v>2.84</v>
      </c>
      <c r="E3010" s="296" t="n">
        <v>22.28</v>
      </c>
    </row>
    <row r="3011" customFormat="false" ht="15" hidden="false" customHeight="false" outlineLevel="0" collapsed="false">
      <c r="A3011" s="295" t="n">
        <v>89617</v>
      </c>
      <c r="B3011" s="295" t="s">
        <v>3517</v>
      </c>
      <c r="C3011" s="295" t="s">
        <v>217</v>
      </c>
      <c r="D3011" s="296" t="n">
        <v>1.94</v>
      </c>
      <c r="E3011" s="296" t="n">
        <v>3.13</v>
      </c>
    </row>
    <row r="3012" customFormat="false" ht="15" hidden="false" customHeight="false" outlineLevel="0" collapsed="false">
      <c r="A3012" s="295" t="n">
        <v>89618</v>
      </c>
      <c r="B3012" s="295" t="s">
        <v>3518</v>
      </c>
      <c r="C3012" s="295" t="s">
        <v>217</v>
      </c>
      <c r="D3012" s="296" t="n">
        <v>1.94</v>
      </c>
      <c r="E3012" s="296" t="n">
        <v>10.6</v>
      </c>
    </row>
    <row r="3013" customFormat="false" ht="15" hidden="false" customHeight="false" outlineLevel="0" collapsed="false">
      <c r="A3013" s="295" t="n">
        <v>89619</v>
      </c>
      <c r="B3013" s="295" t="s">
        <v>3519</v>
      </c>
      <c r="C3013" s="295" t="s">
        <v>217</v>
      </c>
      <c r="D3013" s="296" t="n">
        <v>1.94</v>
      </c>
      <c r="E3013" s="296" t="n">
        <v>4.7</v>
      </c>
    </row>
    <row r="3014" customFormat="false" ht="15" hidden="false" customHeight="false" outlineLevel="0" collapsed="false">
      <c r="A3014" s="295" t="n">
        <v>89620</v>
      </c>
      <c r="B3014" s="295" t="s">
        <v>3520</v>
      </c>
      <c r="C3014" s="295" t="s">
        <v>217</v>
      </c>
      <c r="D3014" s="296" t="n">
        <v>2.38</v>
      </c>
      <c r="E3014" s="296" t="n">
        <v>5.4</v>
      </c>
    </row>
    <row r="3015" customFormat="false" ht="15" hidden="false" customHeight="false" outlineLevel="0" collapsed="false">
      <c r="A3015" s="295" t="n">
        <v>89621</v>
      </c>
      <c r="B3015" s="295" t="s">
        <v>3521</v>
      </c>
      <c r="C3015" s="295" t="s">
        <v>217</v>
      </c>
      <c r="D3015" s="296" t="n">
        <v>2.38</v>
      </c>
      <c r="E3015" s="296" t="n">
        <v>17.36</v>
      </c>
    </row>
    <row r="3016" customFormat="false" ht="15" hidden="false" customHeight="false" outlineLevel="0" collapsed="false">
      <c r="A3016" s="295" t="n">
        <v>89622</v>
      </c>
      <c r="B3016" s="295" t="s">
        <v>3522</v>
      </c>
      <c r="C3016" s="295" t="s">
        <v>217</v>
      </c>
      <c r="D3016" s="296" t="n">
        <v>2.38</v>
      </c>
      <c r="E3016" s="296" t="n">
        <v>7.84</v>
      </c>
    </row>
    <row r="3017" customFormat="false" ht="15" hidden="false" customHeight="false" outlineLevel="0" collapsed="false">
      <c r="A3017" s="295" t="n">
        <v>89623</v>
      </c>
      <c r="B3017" s="295" t="s">
        <v>3523</v>
      </c>
      <c r="C3017" s="295" t="s">
        <v>217</v>
      </c>
      <c r="D3017" s="296" t="n">
        <v>2.89</v>
      </c>
      <c r="E3017" s="296" t="n">
        <v>10.51</v>
      </c>
    </row>
    <row r="3018" customFormat="false" ht="15" hidden="false" customHeight="false" outlineLevel="0" collapsed="false">
      <c r="A3018" s="295" t="n">
        <v>89624</v>
      </c>
      <c r="B3018" s="295" t="s">
        <v>3524</v>
      </c>
      <c r="C3018" s="295" t="s">
        <v>217</v>
      </c>
      <c r="D3018" s="296" t="n">
        <v>2.89</v>
      </c>
      <c r="E3018" s="296" t="n">
        <v>10.38</v>
      </c>
    </row>
    <row r="3019" customFormat="false" ht="15" hidden="false" customHeight="false" outlineLevel="0" collapsed="false">
      <c r="A3019" s="295" t="n">
        <v>89625</v>
      </c>
      <c r="B3019" s="295" t="s">
        <v>3525</v>
      </c>
      <c r="C3019" s="295" t="s">
        <v>217</v>
      </c>
      <c r="D3019" s="296" t="n">
        <v>3.49</v>
      </c>
      <c r="E3019" s="296" t="n">
        <v>12.69</v>
      </c>
    </row>
    <row r="3020" customFormat="false" ht="15" hidden="false" customHeight="false" outlineLevel="0" collapsed="false">
      <c r="A3020" s="295" t="n">
        <v>89626</v>
      </c>
      <c r="B3020" s="295" t="s">
        <v>3526</v>
      </c>
      <c r="C3020" s="295" t="s">
        <v>217</v>
      </c>
      <c r="D3020" s="296" t="n">
        <v>3.49</v>
      </c>
      <c r="E3020" s="296" t="n">
        <v>16.88</v>
      </c>
    </row>
    <row r="3021" customFormat="false" ht="15" hidden="false" customHeight="false" outlineLevel="0" collapsed="false">
      <c r="A3021" s="295" t="n">
        <v>89627</v>
      </c>
      <c r="B3021" s="295" t="s">
        <v>3527</v>
      </c>
      <c r="C3021" s="295" t="s">
        <v>217</v>
      </c>
      <c r="D3021" s="296" t="n">
        <v>3.49</v>
      </c>
      <c r="E3021" s="296" t="n">
        <v>12.41</v>
      </c>
    </row>
    <row r="3022" customFormat="false" ht="15" hidden="false" customHeight="false" outlineLevel="0" collapsed="false">
      <c r="A3022" s="295" t="n">
        <v>89628</v>
      </c>
      <c r="B3022" s="295" t="s">
        <v>3528</v>
      </c>
      <c r="C3022" s="295" t="s">
        <v>217</v>
      </c>
      <c r="D3022" s="296" t="n">
        <v>4.12</v>
      </c>
      <c r="E3022" s="296" t="n">
        <v>29.45</v>
      </c>
    </row>
    <row r="3023" customFormat="false" ht="15" hidden="false" customHeight="false" outlineLevel="0" collapsed="false">
      <c r="A3023" s="295" t="n">
        <v>89629</v>
      </c>
      <c r="B3023" s="295" t="s">
        <v>3529</v>
      </c>
      <c r="C3023" s="295" t="s">
        <v>217</v>
      </c>
      <c r="D3023" s="296" t="n">
        <v>5.07</v>
      </c>
      <c r="E3023" s="296" t="n">
        <v>54.42</v>
      </c>
    </row>
    <row r="3024" customFormat="false" ht="15" hidden="false" customHeight="false" outlineLevel="0" collapsed="false">
      <c r="A3024" s="295" t="n">
        <v>89630</v>
      </c>
      <c r="B3024" s="295" t="s">
        <v>3530</v>
      </c>
      <c r="C3024" s="295" t="s">
        <v>217</v>
      </c>
      <c r="D3024" s="296" t="n">
        <v>5.07</v>
      </c>
      <c r="E3024" s="296" t="n">
        <v>46.04</v>
      </c>
    </row>
    <row r="3025" customFormat="false" ht="15" hidden="false" customHeight="false" outlineLevel="0" collapsed="false">
      <c r="A3025" s="295" t="n">
        <v>89631</v>
      </c>
      <c r="B3025" s="295" t="s">
        <v>3531</v>
      </c>
      <c r="C3025" s="295" t="s">
        <v>217</v>
      </c>
      <c r="D3025" s="296" t="n">
        <v>5.7</v>
      </c>
      <c r="E3025" s="296" t="n">
        <v>81.71</v>
      </c>
    </row>
    <row r="3026" customFormat="false" ht="15" hidden="false" customHeight="false" outlineLevel="0" collapsed="false">
      <c r="A3026" s="295" t="n">
        <v>89632</v>
      </c>
      <c r="B3026" s="295" t="s">
        <v>3532</v>
      </c>
      <c r="C3026" s="295" t="s">
        <v>217</v>
      </c>
      <c r="D3026" s="296" t="n">
        <v>5.7</v>
      </c>
      <c r="E3026" s="296" t="n">
        <v>69.27</v>
      </c>
    </row>
    <row r="3027" customFormat="false" ht="15" hidden="false" customHeight="false" outlineLevel="0" collapsed="false">
      <c r="A3027" s="295" t="n">
        <v>89637</v>
      </c>
      <c r="B3027" s="295" t="s">
        <v>3533</v>
      </c>
      <c r="C3027" s="295" t="s">
        <v>217</v>
      </c>
      <c r="D3027" s="296" t="n">
        <v>2.64</v>
      </c>
      <c r="E3027" s="296" t="n">
        <v>3.76</v>
      </c>
    </row>
    <row r="3028" customFormat="false" ht="15" hidden="false" customHeight="false" outlineLevel="0" collapsed="false">
      <c r="A3028" s="295" t="n">
        <v>89638</v>
      </c>
      <c r="B3028" s="295" t="s">
        <v>3534</v>
      </c>
      <c r="C3028" s="295" t="s">
        <v>217</v>
      </c>
      <c r="D3028" s="296" t="n">
        <v>2.64</v>
      </c>
      <c r="E3028" s="296" t="n">
        <v>4.35</v>
      </c>
    </row>
    <row r="3029" customFormat="false" ht="15" hidden="false" customHeight="false" outlineLevel="0" collapsed="false">
      <c r="A3029" s="295" t="n">
        <v>89639</v>
      </c>
      <c r="B3029" s="295" t="s">
        <v>3535</v>
      </c>
      <c r="C3029" s="295" t="s">
        <v>217</v>
      </c>
      <c r="D3029" s="296" t="n">
        <v>2.64</v>
      </c>
      <c r="E3029" s="296" t="n">
        <v>4.58</v>
      </c>
    </row>
    <row r="3030" customFormat="false" ht="15" hidden="false" customHeight="false" outlineLevel="0" collapsed="false">
      <c r="A3030" s="295" t="n">
        <v>89641</v>
      </c>
      <c r="B3030" s="295" t="s">
        <v>3536</v>
      </c>
      <c r="C3030" s="295" t="s">
        <v>217</v>
      </c>
      <c r="D3030" s="296" t="n">
        <v>3.35</v>
      </c>
      <c r="E3030" s="296" t="n">
        <v>5.52</v>
      </c>
    </row>
    <row r="3031" customFormat="false" ht="15" hidden="false" customHeight="false" outlineLevel="0" collapsed="false">
      <c r="A3031" s="295" t="n">
        <v>89642</v>
      </c>
      <c r="B3031" s="295" t="s">
        <v>3537</v>
      </c>
      <c r="C3031" s="295" t="s">
        <v>217</v>
      </c>
      <c r="D3031" s="296" t="n">
        <v>3.35</v>
      </c>
      <c r="E3031" s="296" t="n">
        <v>6.65</v>
      </c>
    </row>
    <row r="3032" customFormat="false" ht="15" hidden="false" customHeight="false" outlineLevel="0" collapsed="false">
      <c r="A3032" s="295" t="n">
        <v>89643</v>
      </c>
      <c r="B3032" s="295" t="s">
        <v>3538</v>
      </c>
      <c r="C3032" s="295" t="s">
        <v>217</v>
      </c>
      <c r="D3032" s="296" t="n">
        <v>3.35</v>
      </c>
      <c r="E3032" s="296" t="n">
        <v>7.03</v>
      </c>
    </row>
    <row r="3033" customFormat="false" ht="15" hidden="false" customHeight="false" outlineLevel="0" collapsed="false">
      <c r="A3033" s="295" t="n">
        <v>89645</v>
      </c>
      <c r="B3033" s="295" t="s">
        <v>3539</v>
      </c>
      <c r="C3033" s="295" t="s">
        <v>217</v>
      </c>
      <c r="D3033" s="296" t="n">
        <v>2.64</v>
      </c>
      <c r="E3033" s="296" t="n">
        <v>14.39</v>
      </c>
    </row>
    <row r="3034" customFormat="false" ht="15" hidden="false" customHeight="false" outlineLevel="0" collapsed="false">
      <c r="A3034" s="295" t="n">
        <v>89646</v>
      </c>
      <c r="B3034" s="295" t="s">
        <v>3540</v>
      </c>
      <c r="C3034" s="295" t="s">
        <v>217</v>
      </c>
      <c r="D3034" s="296" t="n">
        <v>3.93</v>
      </c>
      <c r="E3034" s="296" t="n">
        <v>9.36</v>
      </c>
    </row>
    <row r="3035" customFormat="false" ht="15" hidden="false" customHeight="false" outlineLevel="0" collapsed="false">
      <c r="A3035" s="295" t="n">
        <v>89647</v>
      </c>
      <c r="B3035" s="295" t="s">
        <v>3541</v>
      </c>
      <c r="C3035" s="295" t="s">
        <v>217</v>
      </c>
      <c r="D3035" s="296" t="n">
        <v>3.93</v>
      </c>
      <c r="E3035" s="296" t="n">
        <v>9.1</v>
      </c>
    </row>
    <row r="3036" customFormat="false" ht="15" hidden="false" customHeight="false" outlineLevel="0" collapsed="false">
      <c r="A3036" s="295" t="n">
        <v>89648</v>
      </c>
      <c r="B3036" s="295" t="s">
        <v>3542</v>
      </c>
      <c r="C3036" s="295" t="s">
        <v>217</v>
      </c>
      <c r="D3036" s="296" t="n">
        <v>3.93</v>
      </c>
      <c r="E3036" s="296" t="n">
        <v>10.31</v>
      </c>
    </row>
    <row r="3037" customFormat="false" ht="15" hidden="false" customHeight="false" outlineLevel="0" collapsed="false">
      <c r="A3037" s="295" t="n">
        <v>89649</v>
      </c>
      <c r="B3037" s="295" t="s">
        <v>3543</v>
      </c>
      <c r="C3037" s="295" t="s">
        <v>217</v>
      </c>
      <c r="D3037" s="296" t="n">
        <v>4.63</v>
      </c>
      <c r="E3037" s="296" t="n">
        <v>14.51</v>
      </c>
    </row>
    <row r="3038" customFormat="false" ht="15" hidden="false" customHeight="false" outlineLevel="0" collapsed="false">
      <c r="A3038" s="295" t="n">
        <v>89650</v>
      </c>
      <c r="B3038" s="295" t="s">
        <v>3544</v>
      </c>
      <c r="C3038" s="295" t="s">
        <v>217</v>
      </c>
      <c r="D3038" s="296" t="n">
        <v>4.63</v>
      </c>
      <c r="E3038" s="296" t="n">
        <v>14.51</v>
      </c>
    </row>
    <row r="3039" customFormat="false" ht="15" hidden="false" customHeight="false" outlineLevel="0" collapsed="false">
      <c r="A3039" s="295" t="n">
        <v>89651</v>
      </c>
      <c r="B3039" s="295" t="s">
        <v>3545</v>
      </c>
      <c r="C3039" s="295" t="s">
        <v>217</v>
      </c>
      <c r="D3039" s="296" t="n">
        <v>1.77</v>
      </c>
      <c r="E3039" s="296" t="n">
        <v>2.63</v>
      </c>
    </row>
    <row r="3040" customFormat="false" ht="15" hidden="false" customHeight="false" outlineLevel="0" collapsed="false">
      <c r="A3040" s="295" t="n">
        <v>89652</v>
      </c>
      <c r="B3040" s="295" t="s">
        <v>3546</v>
      </c>
      <c r="C3040" s="295" t="s">
        <v>217</v>
      </c>
      <c r="D3040" s="296" t="n">
        <v>1.77</v>
      </c>
      <c r="E3040" s="296" t="n">
        <v>5.22</v>
      </c>
    </row>
    <row r="3041" customFormat="false" ht="15" hidden="false" customHeight="false" outlineLevel="0" collapsed="false">
      <c r="A3041" s="295" t="n">
        <v>89653</v>
      </c>
      <c r="B3041" s="295" t="s">
        <v>3547</v>
      </c>
      <c r="C3041" s="295" t="s">
        <v>217</v>
      </c>
      <c r="D3041" s="296" t="n">
        <v>1.77</v>
      </c>
      <c r="E3041" s="296" t="n">
        <v>9.2</v>
      </c>
    </row>
    <row r="3042" customFormat="false" ht="15" hidden="false" customHeight="false" outlineLevel="0" collapsed="false">
      <c r="A3042" s="295" t="n">
        <v>89654</v>
      </c>
      <c r="B3042" s="295" t="s">
        <v>3548</v>
      </c>
      <c r="C3042" s="295" t="s">
        <v>217</v>
      </c>
      <c r="D3042" s="296" t="n">
        <v>1.77</v>
      </c>
      <c r="E3042" s="296" t="n">
        <v>8.94</v>
      </c>
    </row>
    <row r="3043" customFormat="false" ht="15" hidden="false" customHeight="false" outlineLevel="0" collapsed="false">
      <c r="A3043" s="295" t="n">
        <v>89655</v>
      </c>
      <c r="B3043" s="295" t="s">
        <v>3549</v>
      </c>
      <c r="C3043" s="295" t="s">
        <v>217</v>
      </c>
      <c r="D3043" s="296" t="n">
        <v>1.77</v>
      </c>
      <c r="E3043" s="296" t="n">
        <v>13.81</v>
      </c>
    </row>
    <row r="3044" customFormat="false" ht="15" hidden="false" customHeight="false" outlineLevel="0" collapsed="false">
      <c r="A3044" s="295" t="n">
        <v>89656</v>
      </c>
      <c r="B3044" s="295" t="s">
        <v>3550</v>
      </c>
      <c r="C3044" s="295" t="s">
        <v>217</v>
      </c>
      <c r="D3044" s="296" t="n">
        <v>1.77</v>
      </c>
      <c r="E3044" s="296" t="n">
        <v>5.63</v>
      </c>
    </row>
    <row r="3045" customFormat="false" ht="15" hidden="false" customHeight="false" outlineLevel="0" collapsed="false">
      <c r="A3045" s="295" t="n">
        <v>89657</v>
      </c>
      <c r="B3045" s="295" t="s">
        <v>3551</v>
      </c>
      <c r="C3045" s="295" t="s">
        <v>217</v>
      </c>
      <c r="D3045" s="296" t="n">
        <v>1.77</v>
      </c>
      <c r="E3045" s="296" t="n">
        <v>5.76</v>
      </c>
    </row>
    <row r="3046" customFormat="false" ht="15" hidden="false" customHeight="false" outlineLevel="0" collapsed="false">
      <c r="A3046" s="295" t="n">
        <v>89658</v>
      </c>
      <c r="B3046" s="295" t="s">
        <v>3552</v>
      </c>
      <c r="C3046" s="295" t="s">
        <v>217</v>
      </c>
      <c r="D3046" s="296" t="n">
        <v>2.23</v>
      </c>
      <c r="E3046" s="296" t="n">
        <v>3.74</v>
      </c>
    </row>
    <row r="3047" customFormat="false" ht="15" hidden="false" customHeight="false" outlineLevel="0" collapsed="false">
      <c r="A3047" s="295" t="n">
        <v>89659</v>
      </c>
      <c r="B3047" s="295" t="s">
        <v>3553</v>
      </c>
      <c r="C3047" s="295" t="s">
        <v>217</v>
      </c>
      <c r="D3047" s="296" t="n">
        <v>2.23</v>
      </c>
      <c r="E3047" s="296" t="n">
        <v>7.71</v>
      </c>
    </row>
    <row r="3048" customFormat="false" ht="15" hidden="false" customHeight="false" outlineLevel="0" collapsed="false">
      <c r="A3048" s="295" t="n">
        <v>89660</v>
      </c>
      <c r="B3048" s="295" t="s">
        <v>3554</v>
      </c>
      <c r="C3048" s="295" t="s">
        <v>217</v>
      </c>
      <c r="D3048" s="296" t="n">
        <v>2.23</v>
      </c>
      <c r="E3048" s="296" t="n">
        <v>3.4</v>
      </c>
    </row>
    <row r="3049" customFormat="false" ht="15" hidden="false" customHeight="false" outlineLevel="0" collapsed="false">
      <c r="A3049" s="295" t="n">
        <v>89661</v>
      </c>
      <c r="B3049" s="295" t="s">
        <v>3555</v>
      </c>
      <c r="C3049" s="295" t="s">
        <v>217</v>
      </c>
      <c r="D3049" s="296" t="n">
        <v>2.23</v>
      </c>
      <c r="E3049" s="296" t="n">
        <v>10.73</v>
      </c>
    </row>
    <row r="3050" customFormat="false" ht="15" hidden="false" customHeight="false" outlineLevel="0" collapsed="false">
      <c r="A3050" s="295" t="n">
        <v>89662</v>
      </c>
      <c r="B3050" s="295" t="s">
        <v>3556</v>
      </c>
      <c r="C3050" s="295" t="s">
        <v>217</v>
      </c>
      <c r="D3050" s="296" t="n">
        <v>2.23</v>
      </c>
      <c r="E3050" s="296" t="n">
        <v>17.19</v>
      </c>
    </row>
    <row r="3051" customFormat="false" ht="15" hidden="false" customHeight="false" outlineLevel="0" collapsed="false">
      <c r="A3051" s="295" t="n">
        <v>89663</v>
      </c>
      <c r="B3051" s="295" t="s">
        <v>3557</v>
      </c>
      <c r="C3051" s="295" t="s">
        <v>217</v>
      </c>
      <c r="D3051" s="296" t="n">
        <v>2.23</v>
      </c>
      <c r="E3051" s="296" t="n">
        <v>6.37</v>
      </c>
    </row>
    <row r="3052" customFormat="false" ht="15" hidden="false" customHeight="false" outlineLevel="0" collapsed="false">
      <c r="A3052" s="295" t="n">
        <v>89664</v>
      </c>
      <c r="B3052" s="295" t="s">
        <v>3558</v>
      </c>
      <c r="C3052" s="295" t="s">
        <v>217</v>
      </c>
      <c r="D3052" s="296" t="n">
        <v>2.23</v>
      </c>
      <c r="E3052" s="296" t="n">
        <v>7.71</v>
      </c>
    </row>
    <row r="3053" customFormat="false" ht="15" hidden="false" customHeight="false" outlineLevel="0" collapsed="false">
      <c r="A3053" s="295" t="n">
        <v>89665</v>
      </c>
      <c r="B3053" s="295" t="s">
        <v>3559</v>
      </c>
      <c r="C3053" s="295" t="s">
        <v>217</v>
      </c>
      <c r="D3053" s="296" t="n">
        <v>0.97</v>
      </c>
      <c r="E3053" s="296" t="n">
        <v>8.34</v>
      </c>
    </row>
    <row r="3054" customFormat="false" ht="15" hidden="false" customHeight="false" outlineLevel="0" collapsed="false">
      <c r="A3054" s="295" t="n">
        <v>89666</v>
      </c>
      <c r="B3054" s="295" t="s">
        <v>3560</v>
      </c>
      <c r="C3054" s="295" t="s">
        <v>217</v>
      </c>
      <c r="D3054" s="296" t="n">
        <v>2.23</v>
      </c>
      <c r="E3054" s="296" t="n">
        <v>2.81</v>
      </c>
    </row>
    <row r="3055" customFormat="false" ht="15" hidden="false" customHeight="false" outlineLevel="0" collapsed="false">
      <c r="A3055" s="295" t="n">
        <v>89667</v>
      </c>
      <c r="B3055" s="295" t="s">
        <v>3561</v>
      </c>
      <c r="C3055" s="295" t="s">
        <v>217</v>
      </c>
      <c r="D3055" s="296" t="n">
        <v>0.97</v>
      </c>
      <c r="E3055" s="296" t="n">
        <v>27.79</v>
      </c>
    </row>
    <row r="3056" customFormat="false" ht="15" hidden="false" customHeight="false" outlineLevel="0" collapsed="false">
      <c r="A3056" s="295" t="n">
        <v>89668</v>
      </c>
      <c r="B3056" s="295" t="s">
        <v>3562</v>
      </c>
      <c r="C3056" s="295" t="s">
        <v>217</v>
      </c>
      <c r="D3056" s="296" t="n">
        <v>2.23</v>
      </c>
      <c r="E3056" s="296" t="n">
        <v>16.24</v>
      </c>
    </row>
    <row r="3057" customFormat="false" ht="15" hidden="false" customHeight="false" outlineLevel="0" collapsed="false">
      <c r="A3057" s="295" t="n">
        <v>89669</v>
      </c>
      <c r="B3057" s="295" t="s">
        <v>3563</v>
      </c>
      <c r="C3057" s="295" t="s">
        <v>217</v>
      </c>
      <c r="D3057" s="296" t="n">
        <v>1.7</v>
      </c>
      <c r="E3057" s="296" t="n">
        <v>13.16</v>
      </c>
    </row>
    <row r="3058" customFormat="false" ht="15" hidden="false" customHeight="false" outlineLevel="0" collapsed="false">
      <c r="A3058" s="295" t="n">
        <v>89670</v>
      </c>
      <c r="B3058" s="295" t="s">
        <v>3564</v>
      </c>
      <c r="C3058" s="295" t="s">
        <v>217</v>
      </c>
      <c r="D3058" s="296" t="n">
        <v>2.62</v>
      </c>
      <c r="E3058" s="296" t="n">
        <v>5.95</v>
      </c>
    </row>
    <row r="3059" customFormat="false" ht="15" hidden="false" customHeight="false" outlineLevel="0" collapsed="false">
      <c r="A3059" s="295" t="n">
        <v>89671</v>
      </c>
      <c r="B3059" s="295" t="s">
        <v>3565</v>
      </c>
      <c r="C3059" s="295" t="s">
        <v>217</v>
      </c>
      <c r="D3059" s="296" t="n">
        <v>1.7</v>
      </c>
      <c r="E3059" s="296" t="n">
        <v>20.46</v>
      </c>
    </row>
    <row r="3060" customFormat="false" ht="15" hidden="false" customHeight="false" outlineLevel="0" collapsed="false">
      <c r="A3060" s="295" t="n">
        <v>89672</v>
      </c>
      <c r="B3060" s="295" t="s">
        <v>3566</v>
      </c>
      <c r="C3060" s="295" t="s">
        <v>217</v>
      </c>
      <c r="D3060" s="296" t="n">
        <v>2.62</v>
      </c>
      <c r="E3060" s="296" t="n">
        <v>10.5</v>
      </c>
    </row>
    <row r="3061" customFormat="false" ht="15" hidden="false" customHeight="false" outlineLevel="0" collapsed="false">
      <c r="A3061" s="295" t="n">
        <v>89673</v>
      </c>
      <c r="B3061" s="295" t="s">
        <v>3567</v>
      </c>
      <c r="C3061" s="295" t="s">
        <v>217</v>
      </c>
      <c r="D3061" s="296" t="n">
        <v>1.7</v>
      </c>
      <c r="E3061" s="296" t="n">
        <v>15.74</v>
      </c>
    </row>
    <row r="3062" customFormat="false" ht="15" hidden="false" customHeight="false" outlineLevel="0" collapsed="false">
      <c r="A3062" s="295" t="n">
        <v>89674</v>
      </c>
      <c r="B3062" s="295" t="s">
        <v>3568</v>
      </c>
      <c r="C3062" s="295" t="s">
        <v>217</v>
      </c>
      <c r="D3062" s="296" t="n">
        <v>2.62</v>
      </c>
      <c r="E3062" s="296" t="n">
        <v>16.28</v>
      </c>
    </row>
    <row r="3063" customFormat="false" ht="15" hidden="false" customHeight="false" outlineLevel="0" collapsed="false">
      <c r="A3063" s="295" t="n">
        <v>89675</v>
      </c>
      <c r="B3063" s="295" t="s">
        <v>3569</v>
      </c>
      <c r="C3063" s="295" t="s">
        <v>217</v>
      </c>
      <c r="D3063" s="296" t="n">
        <v>1.7</v>
      </c>
      <c r="E3063" s="296" t="n">
        <v>37.6</v>
      </c>
    </row>
    <row r="3064" customFormat="false" ht="15" hidden="false" customHeight="false" outlineLevel="0" collapsed="false">
      <c r="A3064" s="295" t="n">
        <v>89676</v>
      </c>
      <c r="B3064" s="295" t="s">
        <v>3570</v>
      </c>
      <c r="C3064" s="295" t="s">
        <v>217</v>
      </c>
      <c r="D3064" s="296" t="n">
        <v>2.62</v>
      </c>
      <c r="E3064" s="296" t="n">
        <v>25.73</v>
      </c>
    </row>
    <row r="3065" customFormat="false" ht="15" hidden="false" customHeight="false" outlineLevel="0" collapsed="false">
      <c r="A3065" s="295" t="n">
        <v>89677</v>
      </c>
      <c r="B3065" s="295" t="s">
        <v>3571</v>
      </c>
      <c r="C3065" s="295" t="s">
        <v>217</v>
      </c>
      <c r="D3065" s="296" t="n">
        <v>2.67</v>
      </c>
      <c r="E3065" s="296" t="n">
        <v>40.25</v>
      </c>
    </row>
    <row r="3066" customFormat="false" ht="15" hidden="false" customHeight="false" outlineLevel="0" collapsed="false">
      <c r="A3066" s="295" t="n">
        <v>89678</v>
      </c>
      <c r="B3066" s="295" t="s">
        <v>3572</v>
      </c>
      <c r="C3066" s="295" t="s">
        <v>217</v>
      </c>
      <c r="D3066" s="296" t="n">
        <v>2.62</v>
      </c>
      <c r="E3066" s="296" t="n">
        <v>3.94</v>
      </c>
    </row>
    <row r="3067" customFormat="false" ht="15" hidden="false" customHeight="false" outlineLevel="0" collapsed="false">
      <c r="A3067" s="295" t="n">
        <v>89679</v>
      </c>
      <c r="B3067" s="295" t="s">
        <v>3573</v>
      </c>
      <c r="C3067" s="295" t="s">
        <v>217</v>
      </c>
      <c r="D3067" s="296" t="n">
        <v>2.67</v>
      </c>
      <c r="E3067" s="296" t="n">
        <v>69.29</v>
      </c>
    </row>
    <row r="3068" customFormat="false" ht="15" hidden="false" customHeight="false" outlineLevel="0" collapsed="false">
      <c r="A3068" s="295" t="n">
        <v>89680</v>
      </c>
      <c r="B3068" s="295" t="s">
        <v>3574</v>
      </c>
      <c r="C3068" s="295" t="s">
        <v>217</v>
      </c>
      <c r="D3068" s="296" t="n">
        <v>3.08</v>
      </c>
      <c r="E3068" s="296" t="n">
        <v>9.96</v>
      </c>
    </row>
    <row r="3069" customFormat="false" ht="15" hidden="false" customHeight="false" outlineLevel="0" collapsed="false">
      <c r="A3069" s="295" t="n">
        <v>89681</v>
      </c>
      <c r="B3069" s="295" t="s">
        <v>3575</v>
      </c>
      <c r="C3069" s="295" t="s">
        <v>217</v>
      </c>
      <c r="D3069" s="296" t="n">
        <v>2.67</v>
      </c>
      <c r="E3069" s="296" t="n">
        <v>45.32</v>
      </c>
    </row>
    <row r="3070" customFormat="false" ht="15" hidden="false" customHeight="false" outlineLevel="0" collapsed="false">
      <c r="A3070" s="295" t="n">
        <v>89682</v>
      </c>
      <c r="B3070" s="295" t="s">
        <v>3576</v>
      </c>
      <c r="C3070" s="295" t="s">
        <v>217</v>
      </c>
      <c r="D3070" s="296" t="n">
        <v>3.08</v>
      </c>
      <c r="E3070" s="296" t="n">
        <v>16.75</v>
      </c>
    </row>
    <row r="3071" customFormat="false" ht="15" hidden="false" customHeight="false" outlineLevel="0" collapsed="false">
      <c r="A3071" s="295" t="n">
        <v>89684</v>
      </c>
      <c r="B3071" s="295" t="s">
        <v>3577</v>
      </c>
      <c r="C3071" s="295" t="s">
        <v>217</v>
      </c>
      <c r="D3071" s="296" t="n">
        <v>3.08</v>
      </c>
      <c r="E3071" s="296" t="n">
        <v>24.03</v>
      </c>
    </row>
    <row r="3072" customFormat="false" ht="15" hidden="false" customHeight="false" outlineLevel="0" collapsed="false">
      <c r="A3072" s="295" t="n">
        <v>89685</v>
      </c>
      <c r="B3072" s="295" t="s">
        <v>3578</v>
      </c>
      <c r="C3072" s="295" t="s">
        <v>217</v>
      </c>
      <c r="D3072" s="296" t="n">
        <v>1.94</v>
      </c>
      <c r="E3072" s="296" t="n">
        <v>31.58</v>
      </c>
    </row>
    <row r="3073" customFormat="false" ht="15" hidden="false" customHeight="false" outlineLevel="0" collapsed="false">
      <c r="A3073" s="295" t="n">
        <v>89686</v>
      </c>
      <c r="B3073" s="295" t="s">
        <v>3579</v>
      </c>
      <c r="C3073" s="295" t="s">
        <v>217</v>
      </c>
      <c r="D3073" s="296" t="n">
        <v>3.08</v>
      </c>
      <c r="E3073" s="296" t="n">
        <v>96.04</v>
      </c>
    </row>
    <row r="3074" customFormat="false" ht="15" hidden="false" customHeight="false" outlineLevel="0" collapsed="false">
      <c r="A3074" s="295" t="n">
        <v>89687</v>
      </c>
      <c r="B3074" s="295" t="s">
        <v>3580</v>
      </c>
      <c r="C3074" s="295" t="s">
        <v>217</v>
      </c>
      <c r="D3074" s="296" t="n">
        <v>1.94</v>
      </c>
      <c r="E3074" s="296" t="n">
        <v>25.6</v>
      </c>
    </row>
    <row r="3075" customFormat="false" ht="15" hidden="false" customHeight="false" outlineLevel="0" collapsed="false">
      <c r="A3075" s="295" t="n">
        <v>89689</v>
      </c>
      <c r="B3075" s="295" t="s">
        <v>3581</v>
      </c>
      <c r="C3075" s="295" t="s">
        <v>217</v>
      </c>
      <c r="D3075" s="296" t="n">
        <v>3.08</v>
      </c>
      <c r="E3075" s="296" t="n">
        <v>18.21</v>
      </c>
    </row>
    <row r="3076" customFormat="false" ht="15" hidden="false" customHeight="false" outlineLevel="0" collapsed="false">
      <c r="A3076" s="295" t="n">
        <v>89690</v>
      </c>
      <c r="B3076" s="295" t="s">
        <v>3582</v>
      </c>
      <c r="C3076" s="295" t="s">
        <v>217</v>
      </c>
      <c r="D3076" s="296" t="n">
        <v>3.15</v>
      </c>
      <c r="E3076" s="296" t="n">
        <v>48.49</v>
      </c>
    </row>
    <row r="3077" customFormat="false" ht="15" hidden="false" customHeight="false" outlineLevel="0" collapsed="false">
      <c r="A3077" s="295" t="n">
        <v>89691</v>
      </c>
      <c r="B3077" s="295" t="s">
        <v>3583</v>
      </c>
      <c r="C3077" s="295" t="s">
        <v>217</v>
      </c>
      <c r="D3077" s="296" t="n">
        <v>3.52</v>
      </c>
      <c r="E3077" s="296" t="n">
        <v>4.77</v>
      </c>
    </row>
    <row r="3078" customFormat="false" ht="15" hidden="false" customHeight="false" outlineLevel="0" collapsed="false">
      <c r="A3078" s="295" t="n">
        <v>89692</v>
      </c>
      <c r="B3078" s="295" t="s">
        <v>3584</v>
      </c>
      <c r="C3078" s="295" t="s">
        <v>217</v>
      </c>
      <c r="D3078" s="296" t="n">
        <v>3.15</v>
      </c>
      <c r="E3078" s="296" t="n">
        <v>46.77</v>
      </c>
    </row>
    <row r="3079" customFormat="false" ht="15" hidden="false" customHeight="false" outlineLevel="0" collapsed="false">
      <c r="A3079" s="295" t="n">
        <v>89693</v>
      </c>
      <c r="B3079" s="295" t="s">
        <v>3585</v>
      </c>
      <c r="C3079" s="295" t="s">
        <v>217</v>
      </c>
      <c r="D3079" s="296" t="n">
        <v>3.15</v>
      </c>
      <c r="E3079" s="296" t="n">
        <v>42.46</v>
      </c>
    </row>
    <row r="3080" customFormat="false" ht="15" hidden="false" customHeight="false" outlineLevel="0" collapsed="false">
      <c r="A3080" s="295" t="n">
        <v>89694</v>
      </c>
      <c r="B3080" s="295" t="s">
        <v>3586</v>
      </c>
      <c r="C3080" s="295" t="s">
        <v>217</v>
      </c>
      <c r="D3080" s="296" t="n">
        <v>3.52</v>
      </c>
      <c r="E3080" s="296" t="n">
        <v>9.22</v>
      </c>
    </row>
    <row r="3081" customFormat="false" ht="15" hidden="false" customHeight="false" outlineLevel="0" collapsed="false">
      <c r="A3081" s="295" t="n">
        <v>89695</v>
      </c>
      <c r="B3081" s="295" t="s">
        <v>3587</v>
      </c>
      <c r="C3081" s="295" t="s">
        <v>217</v>
      </c>
      <c r="D3081" s="296" t="n">
        <v>3.52</v>
      </c>
      <c r="E3081" s="296" t="n">
        <v>8.38</v>
      </c>
    </row>
    <row r="3082" customFormat="false" ht="15" hidden="false" customHeight="false" outlineLevel="0" collapsed="false">
      <c r="A3082" s="295" t="n">
        <v>89696</v>
      </c>
      <c r="B3082" s="295" t="s">
        <v>3588</v>
      </c>
      <c r="C3082" s="295" t="s">
        <v>217</v>
      </c>
      <c r="D3082" s="296" t="n">
        <v>3.15</v>
      </c>
      <c r="E3082" s="296" t="n">
        <v>32.38</v>
      </c>
    </row>
    <row r="3083" customFormat="false" ht="15" hidden="false" customHeight="false" outlineLevel="0" collapsed="false">
      <c r="A3083" s="295" t="n">
        <v>89697</v>
      </c>
      <c r="B3083" s="295" t="s">
        <v>3589</v>
      </c>
      <c r="C3083" s="295" t="s">
        <v>217</v>
      </c>
      <c r="D3083" s="296" t="n">
        <v>4.44</v>
      </c>
      <c r="E3083" s="296" t="n">
        <v>5.53</v>
      </c>
    </row>
    <row r="3084" customFormat="false" ht="15" hidden="false" customHeight="false" outlineLevel="0" collapsed="false">
      <c r="A3084" s="295" t="n">
        <v>89698</v>
      </c>
      <c r="B3084" s="295" t="s">
        <v>3590</v>
      </c>
      <c r="C3084" s="295" t="s">
        <v>217</v>
      </c>
      <c r="D3084" s="296" t="n">
        <v>5.58</v>
      </c>
      <c r="E3084" s="296" t="n">
        <v>136.44</v>
      </c>
    </row>
    <row r="3085" customFormat="false" ht="15" hidden="false" customHeight="false" outlineLevel="0" collapsed="false">
      <c r="A3085" s="295" t="n">
        <v>89699</v>
      </c>
      <c r="B3085" s="295" t="s">
        <v>3591</v>
      </c>
      <c r="C3085" s="295" t="s">
        <v>217</v>
      </c>
      <c r="D3085" s="296" t="n">
        <v>5.58</v>
      </c>
      <c r="E3085" s="296" t="n">
        <v>110.59</v>
      </c>
    </row>
    <row r="3086" customFormat="false" ht="15" hidden="false" customHeight="false" outlineLevel="0" collapsed="false">
      <c r="A3086" s="295" t="n">
        <v>89700</v>
      </c>
      <c r="B3086" s="295" t="s">
        <v>3592</v>
      </c>
      <c r="C3086" s="295" t="s">
        <v>217</v>
      </c>
      <c r="D3086" s="296" t="n">
        <v>4.44</v>
      </c>
      <c r="E3086" s="296" t="n">
        <v>9.34</v>
      </c>
    </row>
    <row r="3087" customFormat="false" ht="15" hidden="false" customHeight="false" outlineLevel="0" collapsed="false">
      <c r="A3087" s="295" t="n">
        <v>89701</v>
      </c>
      <c r="B3087" s="295" t="s">
        <v>3593</v>
      </c>
      <c r="C3087" s="295" t="s">
        <v>217</v>
      </c>
      <c r="D3087" s="296" t="n">
        <v>5.58</v>
      </c>
      <c r="E3087" s="296" t="n">
        <v>99.63</v>
      </c>
    </row>
    <row r="3088" customFormat="false" ht="15" hidden="false" customHeight="false" outlineLevel="0" collapsed="false">
      <c r="A3088" s="295" t="n">
        <v>89702</v>
      </c>
      <c r="B3088" s="295" t="s">
        <v>3594</v>
      </c>
      <c r="C3088" s="295" t="s">
        <v>217</v>
      </c>
      <c r="D3088" s="296" t="n">
        <v>4.44</v>
      </c>
      <c r="E3088" s="296" t="n">
        <v>9.34</v>
      </c>
    </row>
    <row r="3089" customFormat="false" ht="15" hidden="false" customHeight="false" outlineLevel="0" collapsed="false">
      <c r="A3089" s="295" t="n">
        <v>89703</v>
      </c>
      <c r="B3089" s="295" t="s">
        <v>3595</v>
      </c>
      <c r="C3089" s="295" t="s">
        <v>217</v>
      </c>
      <c r="D3089" s="296" t="n">
        <v>4.44</v>
      </c>
      <c r="E3089" s="296" t="n">
        <v>24.78</v>
      </c>
    </row>
    <row r="3090" customFormat="false" ht="15" hidden="false" customHeight="false" outlineLevel="0" collapsed="false">
      <c r="A3090" s="295" t="n">
        <v>89704</v>
      </c>
      <c r="B3090" s="295" t="s">
        <v>3596</v>
      </c>
      <c r="C3090" s="295" t="s">
        <v>217</v>
      </c>
      <c r="D3090" s="296" t="n">
        <v>5.58</v>
      </c>
      <c r="E3090" s="296" t="n">
        <v>74.89</v>
      </c>
    </row>
    <row r="3091" customFormat="false" ht="15" hidden="false" customHeight="false" outlineLevel="0" collapsed="false">
      <c r="A3091" s="295" t="n">
        <v>89705</v>
      </c>
      <c r="B3091" s="295" t="s">
        <v>3597</v>
      </c>
      <c r="C3091" s="295" t="s">
        <v>217</v>
      </c>
      <c r="D3091" s="296" t="n">
        <v>5.24</v>
      </c>
      <c r="E3091" s="296" t="n">
        <v>10.85</v>
      </c>
    </row>
    <row r="3092" customFormat="false" ht="15" hidden="false" customHeight="false" outlineLevel="0" collapsed="false">
      <c r="A3092" s="295" t="n">
        <v>89706</v>
      </c>
      <c r="B3092" s="295" t="s">
        <v>3598</v>
      </c>
      <c r="C3092" s="295" t="s">
        <v>217</v>
      </c>
      <c r="D3092" s="296" t="n">
        <v>6.19</v>
      </c>
      <c r="E3092" s="296" t="n">
        <v>26.89</v>
      </c>
    </row>
    <row r="3093" customFormat="false" ht="15" hidden="false" customHeight="false" outlineLevel="0" collapsed="false">
      <c r="A3093" s="295" t="n">
        <v>89715</v>
      </c>
      <c r="B3093" s="295" t="s">
        <v>3599</v>
      </c>
      <c r="C3093" s="295" t="s">
        <v>217</v>
      </c>
      <c r="D3093" s="296" t="n">
        <v>2.5</v>
      </c>
      <c r="E3093" s="296" t="n">
        <v>13.54</v>
      </c>
    </row>
    <row r="3094" customFormat="false" ht="15" hidden="false" customHeight="false" outlineLevel="0" collapsed="false">
      <c r="A3094" s="295" t="n">
        <v>89718</v>
      </c>
      <c r="B3094" s="295" t="s">
        <v>3600</v>
      </c>
      <c r="C3094" s="295" t="s">
        <v>107</v>
      </c>
      <c r="D3094" s="296" t="n">
        <v>3.49</v>
      </c>
      <c r="E3094" s="296" t="n">
        <v>26.25</v>
      </c>
    </row>
    <row r="3095" customFormat="false" ht="15" hidden="false" customHeight="false" outlineLevel="0" collapsed="false">
      <c r="A3095" s="295" t="n">
        <v>89719</v>
      </c>
      <c r="B3095" s="295" t="s">
        <v>3601</v>
      </c>
      <c r="C3095" s="295" t="s">
        <v>217</v>
      </c>
      <c r="D3095" s="296" t="n">
        <v>1.99</v>
      </c>
      <c r="E3095" s="296" t="n">
        <v>4.91</v>
      </c>
    </row>
    <row r="3096" customFormat="false" ht="15" hidden="false" customHeight="false" outlineLevel="0" collapsed="false">
      <c r="A3096" s="295" t="n">
        <v>89720</v>
      </c>
      <c r="B3096" s="295" t="s">
        <v>3602</v>
      </c>
      <c r="C3096" s="295" t="s">
        <v>217</v>
      </c>
      <c r="D3096" s="296" t="n">
        <v>1.99</v>
      </c>
      <c r="E3096" s="296" t="n">
        <v>6.04</v>
      </c>
    </row>
    <row r="3097" customFormat="false" ht="15" hidden="false" customHeight="false" outlineLevel="0" collapsed="false">
      <c r="A3097" s="295" t="n">
        <v>89721</v>
      </c>
      <c r="B3097" s="295" t="s">
        <v>3603</v>
      </c>
      <c r="C3097" s="295" t="s">
        <v>217</v>
      </c>
      <c r="D3097" s="296" t="n">
        <v>1.99</v>
      </c>
      <c r="E3097" s="296" t="n">
        <v>6.42</v>
      </c>
    </row>
    <row r="3098" customFormat="false" ht="15" hidden="false" customHeight="false" outlineLevel="0" collapsed="false">
      <c r="A3098" s="295" t="n">
        <v>89723</v>
      </c>
      <c r="B3098" s="295" t="s">
        <v>3604</v>
      </c>
      <c r="C3098" s="295" t="s">
        <v>217</v>
      </c>
      <c r="D3098" s="296" t="n">
        <v>2.35</v>
      </c>
      <c r="E3098" s="296" t="n">
        <v>8.66</v>
      </c>
    </row>
    <row r="3099" customFormat="false" ht="15" hidden="false" customHeight="false" outlineLevel="0" collapsed="false">
      <c r="A3099" s="295" t="n">
        <v>89724</v>
      </c>
      <c r="B3099" s="295" t="s">
        <v>3605</v>
      </c>
      <c r="C3099" s="295" t="s">
        <v>217</v>
      </c>
      <c r="D3099" s="296" t="n">
        <v>2.42</v>
      </c>
      <c r="E3099" s="296" t="n">
        <v>3.65</v>
      </c>
    </row>
    <row r="3100" customFormat="false" ht="15" hidden="false" customHeight="false" outlineLevel="0" collapsed="false">
      <c r="A3100" s="295" t="n">
        <v>89725</v>
      </c>
      <c r="B3100" s="295" t="s">
        <v>3606</v>
      </c>
      <c r="C3100" s="295" t="s">
        <v>217</v>
      </c>
      <c r="D3100" s="296" t="n">
        <v>2.35</v>
      </c>
      <c r="E3100" s="296" t="n">
        <v>8.4</v>
      </c>
    </row>
    <row r="3101" customFormat="false" ht="15" hidden="false" customHeight="false" outlineLevel="0" collapsed="false">
      <c r="A3101" s="295" t="n">
        <v>89726</v>
      </c>
      <c r="B3101" s="295" t="s">
        <v>3607</v>
      </c>
      <c r="C3101" s="295" t="s">
        <v>217</v>
      </c>
      <c r="D3101" s="296" t="n">
        <v>2.42</v>
      </c>
      <c r="E3101" s="296" t="n">
        <v>4.54</v>
      </c>
    </row>
    <row r="3102" customFormat="false" ht="15" hidden="false" customHeight="false" outlineLevel="0" collapsed="false">
      <c r="A3102" s="295" t="n">
        <v>89727</v>
      </c>
      <c r="B3102" s="295" t="s">
        <v>3608</v>
      </c>
      <c r="C3102" s="295" t="s">
        <v>217</v>
      </c>
      <c r="D3102" s="296" t="n">
        <v>2.35</v>
      </c>
      <c r="E3102" s="296" t="n">
        <v>9.61</v>
      </c>
    </row>
    <row r="3103" customFormat="false" ht="15" hidden="false" customHeight="false" outlineLevel="0" collapsed="false">
      <c r="A3103" s="295" t="n">
        <v>89728</v>
      </c>
      <c r="B3103" s="295" t="s">
        <v>3609</v>
      </c>
      <c r="C3103" s="295" t="s">
        <v>217</v>
      </c>
      <c r="D3103" s="296" t="n">
        <v>2.42</v>
      </c>
      <c r="E3103" s="296" t="n">
        <v>5.21</v>
      </c>
    </row>
    <row r="3104" customFormat="false" ht="15" hidden="false" customHeight="false" outlineLevel="0" collapsed="false">
      <c r="A3104" s="295" t="n">
        <v>89729</v>
      </c>
      <c r="B3104" s="295" t="s">
        <v>3610</v>
      </c>
      <c r="C3104" s="295" t="s">
        <v>217</v>
      </c>
      <c r="D3104" s="296" t="n">
        <v>2.76</v>
      </c>
      <c r="E3104" s="296" t="n">
        <v>13.67</v>
      </c>
    </row>
    <row r="3105" customFormat="false" ht="15" hidden="false" customHeight="false" outlineLevel="0" collapsed="false">
      <c r="A3105" s="295" t="n">
        <v>89730</v>
      </c>
      <c r="B3105" s="295" t="s">
        <v>3611</v>
      </c>
      <c r="C3105" s="295" t="s">
        <v>217</v>
      </c>
      <c r="D3105" s="296" t="n">
        <v>2.42</v>
      </c>
      <c r="E3105" s="296" t="n">
        <v>5.3</v>
      </c>
    </row>
    <row r="3106" customFormat="false" ht="15" hidden="false" customHeight="false" outlineLevel="0" collapsed="false">
      <c r="A3106" s="295" t="n">
        <v>89731</v>
      </c>
      <c r="B3106" s="295" t="s">
        <v>3612</v>
      </c>
      <c r="C3106" s="295" t="s">
        <v>217</v>
      </c>
      <c r="D3106" s="296" t="n">
        <v>3.15</v>
      </c>
      <c r="E3106" s="296" t="n">
        <v>4.73</v>
      </c>
    </row>
    <row r="3107" customFormat="false" ht="15" hidden="false" customHeight="false" outlineLevel="0" collapsed="false">
      <c r="A3107" s="295" t="n">
        <v>89732</v>
      </c>
      <c r="B3107" s="295" t="s">
        <v>3613</v>
      </c>
      <c r="C3107" s="295" t="s">
        <v>217</v>
      </c>
      <c r="D3107" s="296" t="n">
        <v>3.15</v>
      </c>
      <c r="E3107" s="296" t="n">
        <v>5.35</v>
      </c>
    </row>
    <row r="3108" customFormat="false" ht="15" hidden="false" customHeight="false" outlineLevel="0" collapsed="false">
      <c r="A3108" s="295" t="n">
        <v>89733</v>
      </c>
      <c r="B3108" s="295" t="s">
        <v>3614</v>
      </c>
      <c r="C3108" s="295" t="s">
        <v>217</v>
      </c>
      <c r="D3108" s="296" t="n">
        <v>3.15</v>
      </c>
      <c r="E3108" s="296" t="n">
        <v>9.26</v>
      </c>
    </row>
    <row r="3109" customFormat="false" ht="15" hidden="false" customHeight="false" outlineLevel="0" collapsed="false">
      <c r="A3109" s="295" t="n">
        <v>89734</v>
      </c>
      <c r="B3109" s="295" t="s">
        <v>3615</v>
      </c>
      <c r="C3109" s="295" t="s">
        <v>217</v>
      </c>
      <c r="D3109" s="296" t="n">
        <v>2.76</v>
      </c>
      <c r="E3109" s="296" t="n">
        <v>13.67</v>
      </c>
    </row>
    <row r="3110" customFormat="false" ht="15" hidden="false" customHeight="false" outlineLevel="0" collapsed="false">
      <c r="A3110" s="295" t="n">
        <v>89735</v>
      </c>
      <c r="B3110" s="295" t="s">
        <v>3616</v>
      </c>
      <c r="C3110" s="295" t="s">
        <v>217</v>
      </c>
      <c r="D3110" s="296" t="n">
        <v>3.15</v>
      </c>
      <c r="E3110" s="296" t="n">
        <v>9.16</v>
      </c>
    </row>
    <row r="3111" customFormat="false" ht="15" hidden="false" customHeight="false" outlineLevel="0" collapsed="false">
      <c r="A3111" s="295" t="n">
        <v>89736</v>
      </c>
      <c r="B3111" s="295" t="s">
        <v>3617</v>
      </c>
      <c r="C3111" s="295" t="s">
        <v>217</v>
      </c>
      <c r="D3111" s="296" t="n">
        <v>1.33</v>
      </c>
      <c r="E3111" s="296" t="n">
        <v>3.34</v>
      </c>
    </row>
    <row r="3112" customFormat="false" ht="15" hidden="false" customHeight="false" outlineLevel="0" collapsed="false">
      <c r="A3112" s="295" t="n">
        <v>89737</v>
      </c>
      <c r="B3112" s="295" t="s">
        <v>3618</v>
      </c>
      <c r="C3112" s="295" t="s">
        <v>217</v>
      </c>
      <c r="D3112" s="296" t="n">
        <v>4.61</v>
      </c>
      <c r="E3112" s="296" t="n">
        <v>9.15</v>
      </c>
    </row>
    <row r="3113" customFormat="false" ht="15" hidden="false" customHeight="false" outlineLevel="0" collapsed="false">
      <c r="A3113" s="295" t="n">
        <v>89738</v>
      </c>
      <c r="B3113" s="295" t="s">
        <v>3619</v>
      </c>
      <c r="C3113" s="295" t="s">
        <v>217</v>
      </c>
      <c r="D3113" s="296" t="n">
        <v>1.33</v>
      </c>
      <c r="E3113" s="296" t="n">
        <v>7.31</v>
      </c>
    </row>
    <row r="3114" customFormat="false" ht="15" hidden="false" customHeight="false" outlineLevel="0" collapsed="false">
      <c r="A3114" s="295" t="n">
        <v>89739</v>
      </c>
      <c r="B3114" s="295" t="s">
        <v>3620</v>
      </c>
      <c r="C3114" s="295" t="s">
        <v>217</v>
      </c>
      <c r="D3114" s="296" t="n">
        <v>4.61</v>
      </c>
      <c r="E3114" s="296" t="n">
        <v>10.08</v>
      </c>
    </row>
    <row r="3115" customFormat="false" ht="15" hidden="false" customHeight="false" outlineLevel="0" collapsed="false">
      <c r="A3115" s="295" t="n">
        <v>89740</v>
      </c>
      <c r="B3115" s="295" t="s">
        <v>3621</v>
      </c>
      <c r="C3115" s="295" t="s">
        <v>217</v>
      </c>
      <c r="D3115" s="296" t="n">
        <v>1.33</v>
      </c>
      <c r="E3115" s="296" t="n">
        <v>3</v>
      </c>
    </row>
    <row r="3116" customFormat="false" ht="15" hidden="false" customHeight="false" outlineLevel="0" collapsed="false">
      <c r="A3116" s="295" t="n">
        <v>89741</v>
      </c>
      <c r="B3116" s="295" t="s">
        <v>3622</v>
      </c>
      <c r="C3116" s="295" t="s">
        <v>217</v>
      </c>
      <c r="D3116" s="296" t="n">
        <v>1.33</v>
      </c>
      <c r="E3116" s="296" t="n">
        <v>10.33</v>
      </c>
    </row>
    <row r="3117" customFormat="false" ht="15" hidden="false" customHeight="false" outlineLevel="0" collapsed="false">
      <c r="A3117" s="295" t="n">
        <v>89742</v>
      </c>
      <c r="B3117" s="295" t="s">
        <v>3623</v>
      </c>
      <c r="C3117" s="295" t="s">
        <v>217</v>
      </c>
      <c r="D3117" s="296" t="n">
        <v>4.61</v>
      </c>
      <c r="E3117" s="296" t="n">
        <v>17.2</v>
      </c>
    </row>
    <row r="3118" customFormat="false" ht="15" hidden="false" customHeight="false" outlineLevel="0" collapsed="false">
      <c r="A3118" s="295" t="n">
        <v>89743</v>
      </c>
      <c r="B3118" s="295" t="s">
        <v>3624</v>
      </c>
      <c r="C3118" s="295" t="s">
        <v>217</v>
      </c>
      <c r="D3118" s="296" t="n">
        <v>4.61</v>
      </c>
      <c r="E3118" s="296" t="n">
        <v>24.23</v>
      </c>
    </row>
    <row r="3119" customFormat="false" ht="15" hidden="false" customHeight="false" outlineLevel="0" collapsed="false">
      <c r="A3119" s="295" t="n">
        <v>89744</v>
      </c>
      <c r="B3119" s="295" t="s">
        <v>3625</v>
      </c>
      <c r="C3119" s="295" t="s">
        <v>217</v>
      </c>
      <c r="D3119" s="296" t="n">
        <v>6.07</v>
      </c>
      <c r="E3119" s="296" t="n">
        <v>12.08</v>
      </c>
    </row>
    <row r="3120" customFormat="false" ht="15" hidden="false" customHeight="false" outlineLevel="0" collapsed="false">
      <c r="A3120" s="295" t="n">
        <v>89745</v>
      </c>
      <c r="B3120" s="295" t="s">
        <v>3626</v>
      </c>
      <c r="C3120" s="295" t="s">
        <v>217</v>
      </c>
      <c r="D3120" s="296" t="n">
        <v>1.33</v>
      </c>
      <c r="E3120" s="296" t="n">
        <v>16.79</v>
      </c>
    </row>
    <row r="3121" customFormat="false" ht="15" hidden="false" customHeight="false" outlineLevel="0" collapsed="false">
      <c r="A3121" s="295" t="n">
        <v>89746</v>
      </c>
      <c r="B3121" s="295" t="s">
        <v>3627</v>
      </c>
      <c r="C3121" s="295" t="s">
        <v>217</v>
      </c>
      <c r="D3121" s="296" t="n">
        <v>6.07</v>
      </c>
      <c r="E3121" s="296" t="n">
        <v>12.15</v>
      </c>
    </row>
    <row r="3122" customFormat="false" ht="15" hidden="false" customHeight="false" outlineLevel="0" collapsed="false">
      <c r="A3122" s="295" t="n">
        <v>89747</v>
      </c>
      <c r="B3122" s="295" t="s">
        <v>3628</v>
      </c>
      <c r="C3122" s="295" t="s">
        <v>217</v>
      </c>
      <c r="D3122" s="296" t="n">
        <v>1.33</v>
      </c>
      <c r="E3122" s="296" t="n">
        <v>5.97</v>
      </c>
    </row>
    <row r="3123" customFormat="false" ht="15" hidden="false" customHeight="false" outlineLevel="0" collapsed="false">
      <c r="A3123" s="295" t="n">
        <v>89748</v>
      </c>
      <c r="B3123" s="295" t="s">
        <v>3629</v>
      </c>
      <c r="C3123" s="295" t="s">
        <v>217</v>
      </c>
      <c r="D3123" s="296" t="n">
        <v>6.07</v>
      </c>
      <c r="E3123" s="296" t="n">
        <v>19.25</v>
      </c>
    </row>
    <row r="3124" customFormat="false" ht="15" hidden="false" customHeight="false" outlineLevel="0" collapsed="false">
      <c r="A3124" s="295" t="n">
        <v>89749</v>
      </c>
      <c r="B3124" s="295" t="s">
        <v>3630</v>
      </c>
      <c r="C3124" s="295" t="s">
        <v>217</v>
      </c>
      <c r="D3124" s="296" t="n">
        <v>1.33</v>
      </c>
      <c r="E3124" s="296" t="n">
        <v>7.31</v>
      </c>
    </row>
    <row r="3125" customFormat="false" ht="15" hidden="false" customHeight="false" outlineLevel="0" collapsed="false">
      <c r="A3125" s="295" t="n">
        <v>89750</v>
      </c>
      <c r="B3125" s="295" t="s">
        <v>3631</v>
      </c>
      <c r="C3125" s="295" t="s">
        <v>217</v>
      </c>
      <c r="D3125" s="296" t="n">
        <v>6.07</v>
      </c>
      <c r="E3125" s="296" t="n">
        <v>37.7</v>
      </c>
    </row>
    <row r="3126" customFormat="false" ht="15" hidden="false" customHeight="false" outlineLevel="0" collapsed="false">
      <c r="A3126" s="295" t="n">
        <v>89751</v>
      </c>
      <c r="B3126" s="295" t="s">
        <v>3632</v>
      </c>
      <c r="C3126" s="295" t="s">
        <v>217</v>
      </c>
      <c r="D3126" s="296" t="n">
        <v>1.33</v>
      </c>
      <c r="E3126" s="296" t="n">
        <v>2.41</v>
      </c>
    </row>
    <row r="3127" customFormat="false" ht="15" hidden="false" customHeight="false" outlineLevel="0" collapsed="false">
      <c r="A3127" s="295" t="n">
        <v>89752</v>
      </c>
      <c r="B3127" s="295" t="s">
        <v>3633</v>
      </c>
      <c r="C3127" s="295" t="s">
        <v>217</v>
      </c>
      <c r="D3127" s="296" t="n">
        <v>1.7</v>
      </c>
      <c r="E3127" s="296" t="n">
        <v>2.69</v>
      </c>
    </row>
    <row r="3128" customFormat="false" ht="15" hidden="false" customHeight="false" outlineLevel="0" collapsed="false">
      <c r="A3128" s="295" t="n">
        <v>89753</v>
      </c>
      <c r="B3128" s="295" t="s">
        <v>3634</v>
      </c>
      <c r="C3128" s="295" t="s">
        <v>217</v>
      </c>
      <c r="D3128" s="296" t="n">
        <v>1.94</v>
      </c>
      <c r="E3128" s="296" t="n">
        <v>3.8</v>
      </c>
    </row>
    <row r="3129" customFormat="false" ht="15" hidden="false" customHeight="false" outlineLevel="0" collapsed="false">
      <c r="A3129" s="295" t="n">
        <v>89754</v>
      </c>
      <c r="B3129" s="295" t="s">
        <v>3635</v>
      </c>
      <c r="C3129" s="295" t="s">
        <v>217</v>
      </c>
      <c r="D3129" s="296" t="n">
        <v>1.94</v>
      </c>
      <c r="E3129" s="296" t="n">
        <v>7.5</v>
      </c>
    </row>
    <row r="3130" customFormat="false" ht="15" hidden="false" customHeight="false" outlineLevel="0" collapsed="false">
      <c r="A3130" s="295" t="n">
        <v>89755</v>
      </c>
      <c r="B3130" s="295" t="s">
        <v>3636</v>
      </c>
      <c r="C3130" s="295" t="s">
        <v>217</v>
      </c>
      <c r="D3130" s="296" t="n">
        <v>1.57</v>
      </c>
      <c r="E3130" s="296" t="n">
        <v>5.49</v>
      </c>
    </row>
    <row r="3131" customFormat="false" ht="15" hidden="false" customHeight="false" outlineLevel="0" collapsed="false">
      <c r="A3131" s="295" t="n">
        <v>89756</v>
      </c>
      <c r="B3131" s="295" t="s">
        <v>3637</v>
      </c>
      <c r="C3131" s="295" t="s">
        <v>217</v>
      </c>
      <c r="D3131" s="296" t="n">
        <v>1.57</v>
      </c>
      <c r="E3131" s="296" t="n">
        <v>10.04</v>
      </c>
    </row>
    <row r="3132" customFormat="false" ht="15" hidden="false" customHeight="false" outlineLevel="0" collapsed="false">
      <c r="A3132" s="295" t="n">
        <v>89757</v>
      </c>
      <c r="B3132" s="295" t="s">
        <v>3638</v>
      </c>
      <c r="C3132" s="295" t="s">
        <v>217</v>
      </c>
      <c r="D3132" s="296" t="n">
        <v>1.57</v>
      </c>
      <c r="E3132" s="296" t="n">
        <v>15.82</v>
      </c>
    </row>
    <row r="3133" customFormat="false" ht="15" hidden="false" customHeight="false" outlineLevel="0" collapsed="false">
      <c r="A3133" s="295" t="n">
        <v>89758</v>
      </c>
      <c r="B3133" s="295" t="s">
        <v>3639</v>
      </c>
      <c r="C3133" s="295" t="s">
        <v>217</v>
      </c>
      <c r="D3133" s="296" t="n">
        <v>1.57</v>
      </c>
      <c r="E3133" s="296" t="n">
        <v>25.27</v>
      </c>
    </row>
    <row r="3134" customFormat="false" ht="15" hidden="false" customHeight="false" outlineLevel="0" collapsed="false">
      <c r="A3134" s="295" t="n">
        <v>89759</v>
      </c>
      <c r="B3134" s="295" t="s">
        <v>3640</v>
      </c>
      <c r="C3134" s="295" t="s">
        <v>217</v>
      </c>
      <c r="D3134" s="296" t="n">
        <v>1.57</v>
      </c>
      <c r="E3134" s="296" t="n">
        <v>3.48</v>
      </c>
    </row>
    <row r="3135" customFormat="false" ht="15" hidden="false" customHeight="false" outlineLevel="0" collapsed="false">
      <c r="A3135" s="295" t="n">
        <v>89760</v>
      </c>
      <c r="B3135" s="295" t="s">
        <v>3641</v>
      </c>
      <c r="C3135" s="295" t="s">
        <v>217</v>
      </c>
      <c r="D3135" s="296" t="n">
        <v>1.84</v>
      </c>
      <c r="E3135" s="296" t="n">
        <v>9.41</v>
      </c>
    </row>
    <row r="3136" customFormat="false" ht="15" hidden="false" customHeight="false" outlineLevel="0" collapsed="false">
      <c r="A3136" s="295" t="n">
        <v>89761</v>
      </c>
      <c r="B3136" s="295" t="s">
        <v>3642</v>
      </c>
      <c r="C3136" s="295" t="s">
        <v>217</v>
      </c>
      <c r="D3136" s="296" t="n">
        <v>1.84</v>
      </c>
      <c r="E3136" s="296" t="n">
        <v>16.19</v>
      </c>
    </row>
    <row r="3137" customFormat="false" ht="15" hidden="false" customHeight="false" outlineLevel="0" collapsed="false">
      <c r="A3137" s="295" t="n">
        <v>89762</v>
      </c>
      <c r="B3137" s="295" t="s">
        <v>3643</v>
      </c>
      <c r="C3137" s="295" t="s">
        <v>217</v>
      </c>
      <c r="D3137" s="296" t="n">
        <v>1.84</v>
      </c>
      <c r="E3137" s="296" t="n">
        <v>23.47</v>
      </c>
    </row>
    <row r="3138" customFormat="false" ht="15" hidden="false" customHeight="false" outlineLevel="0" collapsed="false">
      <c r="A3138" s="295" t="n">
        <v>89763</v>
      </c>
      <c r="B3138" s="295" t="s">
        <v>3644</v>
      </c>
      <c r="C3138" s="295" t="s">
        <v>217</v>
      </c>
      <c r="D3138" s="296" t="n">
        <v>1.84</v>
      </c>
      <c r="E3138" s="296" t="n">
        <v>95.49</v>
      </c>
    </row>
    <row r="3139" customFormat="false" ht="15" hidden="false" customHeight="false" outlineLevel="0" collapsed="false">
      <c r="A3139" s="295" t="n">
        <v>89764</v>
      </c>
      <c r="B3139" s="295" t="s">
        <v>3645</v>
      </c>
      <c r="C3139" s="295" t="s">
        <v>217</v>
      </c>
      <c r="D3139" s="296" t="n">
        <v>1.84</v>
      </c>
      <c r="E3139" s="296" t="n">
        <v>17.65</v>
      </c>
    </row>
    <row r="3140" customFormat="false" ht="15" hidden="false" customHeight="false" outlineLevel="0" collapsed="false">
      <c r="A3140" s="295" t="n">
        <v>89765</v>
      </c>
      <c r="B3140" s="295" t="s">
        <v>3646</v>
      </c>
      <c r="C3140" s="295" t="s">
        <v>217</v>
      </c>
      <c r="D3140" s="296" t="n">
        <v>2.67</v>
      </c>
      <c r="E3140" s="296" t="n">
        <v>6.27</v>
      </c>
    </row>
    <row r="3141" customFormat="false" ht="15" hidden="false" customHeight="false" outlineLevel="0" collapsed="false">
      <c r="A3141" s="295" t="n">
        <v>89766</v>
      </c>
      <c r="B3141" s="295" t="s">
        <v>3647</v>
      </c>
      <c r="C3141" s="295" t="s">
        <v>217</v>
      </c>
      <c r="D3141" s="296" t="n">
        <v>2.67</v>
      </c>
      <c r="E3141" s="296" t="n">
        <v>10.08</v>
      </c>
    </row>
    <row r="3142" customFormat="false" ht="15" hidden="false" customHeight="false" outlineLevel="0" collapsed="false">
      <c r="A3142" s="295" t="n">
        <v>89767</v>
      </c>
      <c r="B3142" s="295" t="s">
        <v>3648</v>
      </c>
      <c r="C3142" s="295" t="s">
        <v>217</v>
      </c>
      <c r="D3142" s="296" t="n">
        <v>2.67</v>
      </c>
      <c r="E3142" s="296" t="n">
        <v>10.08</v>
      </c>
    </row>
    <row r="3143" customFormat="false" ht="15" hidden="false" customHeight="false" outlineLevel="0" collapsed="false">
      <c r="A3143" s="295" t="n">
        <v>89768</v>
      </c>
      <c r="B3143" s="295" t="s">
        <v>3649</v>
      </c>
      <c r="C3143" s="295" t="s">
        <v>217</v>
      </c>
      <c r="D3143" s="296" t="n">
        <v>3.13</v>
      </c>
      <c r="E3143" s="296" t="n">
        <v>9.9</v>
      </c>
    </row>
    <row r="3144" customFormat="false" ht="15" hidden="false" customHeight="false" outlineLevel="0" collapsed="false">
      <c r="A3144" s="295" t="n">
        <v>89769</v>
      </c>
      <c r="B3144" s="295" t="s">
        <v>3650</v>
      </c>
      <c r="C3144" s="295" t="s">
        <v>217</v>
      </c>
      <c r="D3144" s="296" t="n">
        <v>3.69</v>
      </c>
      <c r="E3144" s="296" t="n">
        <v>25.77</v>
      </c>
    </row>
    <row r="3145" customFormat="false" ht="15" hidden="false" customHeight="false" outlineLevel="0" collapsed="false">
      <c r="A3145" s="295" t="n">
        <v>89772</v>
      </c>
      <c r="B3145" s="295" t="s">
        <v>3651</v>
      </c>
      <c r="C3145" s="295" t="s">
        <v>107</v>
      </c>
      <c r="D3145" s="296" t="n">
        <v>0.75</v>
      </c>
      <c r="E3145" s="296" t="n">
        <v>51.89</v>
      </c>
    </row>
    <row r="3146" customFormat="false" ht="15" hidden="false" customHeight="false" outlineLevel="0" collapsed="false">
      <c r="A3146" s="295" t="n">
        <v>89774</v>
      </c>
      <c r="B3146" s="295" t="s">
        <v>3652</v>
      </c>
      <c r="C3146" s="295" t="s">
        <v>217</v>
      </c>
      <c r="D3146" s="296" t="n">
        <v>3.15</v>
      </c>
      <c r="E3146" s="296" t="n">
        <v>6.35</v>
      </c>
    </row>
    <row r="3147" customFormat="false" ht="15" hidden="false" customHeight="false" outlineLevel="0" collapsed="false">
      <c r="A3147" s="295" t="n">
        <v>89776</v>
      </c>
      <c r="B3147" s="295" t="s">
        <v>3653</v>
      </c>
      <c r="C3147" s="295" t="s">
        <v>217</v>
      </c>
      <c r="D3147" s="296" t="n">
        <v>3.15</v>
      </c>
      <c r="E3147" s="296" t="n">
        <v>8.95</v>
      </c>
    </row>
    <row r="3148" customFormat="false" ht="15" hidden="false" customHeight="false" outlineLevel="0" collapsed="false">
      <c r="A3148" s="295" t="n">
        <v>89777</v>
      </c>
      <c r="B3148" s="295" t="s">
        <v>3654</v>
      </c>
      <c r="C3148" s="295" t="s">
        <v>217</v>
      </c>
      <c r="D3148" s="296" t="n">
        <v>1.91</v>
      </c>
      <c r="E3148" s="296" t="n">
        <v>13.3</v>
      </c>
    </row>
    <row r="3149" customFormat="false" ht="15" hidden="false" customHeight="false" outlineLevel="0" collapsed="false">
      <c r="A3149" s="295" t="n">
        <v>89778</v>
      </c>
      <c r="B3149" s="295" t="s">
        <v>3655</v>
      </c>
      <c r="C3149" s="295" t="s">
        <v>217</v>
      </c>
      <c r="D3149" s="296" t="n">
        <v>4.12</v>
      </c>
      <c r="E3149" s="296" t="n">
        <v>7.9</v>
      </c>
    </row>
    <row r="3150" customFormat="false" ht="15" hidden="false" customHeight="false" outlineLevel="0" collapsed="false">
      <c r="A3150" s="295" t="n">
        <v>89779</v>
      </c>
      <c r="B3150" s="295" t="s">
        <v>3656</v>
      </c>
      <c r="C3150" s="295" t="s">
        <v>217</v>
      </c>
      <c r="D3150" s="296" t="n">
        <v>4.12</v>
      </c>
      <c r="E3150" s="296" t="n">
        <v>13.1</v>
      </c>
    </row>
    <row r="3151" customFormat="false" ht="15" hidden="false" customHeight="false" outlineLevel="0" collapsed="false">
      <c r="A3151" s="295" t="n">
        <v>89780</v>
      </c>
      <c r="B3151" s="295" t="s">
        <v>3657</v>
      </c>
      <c r="C3151" s="295" t="s">
        <v>217</v>
      </c>
      <c r="D3151" s="296" t="n">
        <v>1.91</v>
      </c>
      <c r="E3151" s="296" t="n">
        <v>13.3</v>
      </c>
    </row>
    <row r="3152" customFormat="false" ht="15" hidden="false" customHeight="false" outlineLevel="0" collapsed="false">
      <c r="A3152" s="295" t="n">
        <v>89781</v>
      </c>
      <c r="B3152" s="295" t="s">
        <v>3658</v>
      </c>
      <c r="C3152" s="295" t="s">
        <v>217</v>
      </c>
      <c r="D3152" s="296" t="n">
        <v>2.25</v>
      </c>
      <c r="E3152" s="296" t="n">
        <v>20.19</v>
      </c>
    </row>
    <row r="3153" customFormat="false" ht="15" hidden="false" customHeight="false" outlineLevel="0" collapsed="false">
      <c r="A3153" s="295" t="n">
        <v>89782</v>
      </c>
      <c r="B3153" s="295" t="s">
        <v>3659</v>
      </c>
      <c r="C3153" s="295" t="s">
        <v>217</v>
      </c>
      <c r="D3153" s="296" t="n">
        <v>3.4</v>
      </c>
      <c r="E3153" s="296" t="n">
        <v>5.46</v>
      </c>
    </row>
    <row r="3154" customFormat="false" ht="15" hidden="false" customHeight="false" outlineLevel="0" collapsed="false">
      <c r="A3154" s="295" t="n">
        <v>89783</v>
      </c>
      <c r="B3154" s="295" t="s">
        <v>3660</v>
      </c>
      <c r="C3154" s="295" t="s">
        <v>217</v>
      </c>
      <c r="D3154" s="296" t="n">
        <v>3.4</v>
      </c>
      <c r="E3154" s="296" t="n">
        <v>5.9</v>
      </c>
    </row>
    <row r="3155" customFormat="false" ht="15" hidden="false" customHeight="false" outlineLevel="0" collapsed="false">
      <c r="A3155" s="295" t="n">
        <v>89784</v>
      </c>
      <c r="B3155" s="295" t="s">
        <v>3661</v>
      </c>
      <c r="C3155" s="295" t="s">
        <v>217</v>
      </c>
      <c r="D3155" s="296" t="n">
        <v>4.12</v>
      </c>
      <c r="E3155" s="296" t="n">
        <v>10.19</v>
      </c>
    </row>
    <row r="3156" customFormat="false" ht="15" hidden="false" customHeight="false" outlineLevel="0" collapsed="false">
      <c r="A3156" s="295" t="n">
        <v>89785</v>
      </c>
      <c r="B3156" s="295" t="s">
        <v>3662</v>
      </c>
      <c r="C3156" s="295" t="s">
        <v>217</v>
      </c>
      <c r="D3156" s="296" t="n">
        <v>4.12</v>
      </c>
      <c r="E3156" s="296" t="n">
        <v>11.17</v>
      </c>
    </row>
    <row r="3157" customFormat="false" ht="15" hidden="false" customHeight="false" outlineLevel="0" collapsed="false">
      <c r="A3157" s="295" t="n">
        <v>89786</v>
      </c>
      <c r="B3157" s="295" t="s">
        <v>3663</v>
      </c>
      <c r="C3157" s="295" t="s">
        <v>217</v>
      </c>
      <c r="D3157" s="296" t="n">
        <v>6.07</v>
      </c>
      <c r="E3157" s="296" t="n">
        <v>17.89</v>
      </c>
    </row>
    <row r="3158" customFormat="false" ht="15" hidden="false" customHeight="false" outlineLevel="0" collapsed="false">
      <c r="A3158" s="295" t="n">
        <v>89787</v>
      </c>
      <c r="B3158" s="295" t="s">
        <v>3664</v>
      </c>
      <c r="C3158" s="295" t="s">
        <v>217</v>
      </c>
      <c r="D3158" s="296" t="n">
        <v>2.25</v>
      </c>
      <c r="E3158" s="296" t="n">
        <v>20.19</v>
      </c>
    </row>
    <row r="3159" customFormat="false" ht="15" hidden="false" customHeight="false" outlineLevel="0" collapsed="false">
      <c r="A3159" s="295" t="n">
        <v>89788</v>
      </c>
      <c r="B3159" s="295" t="s">
        <v>3665</v>
      </c>
      <c r="C3159" s="295" t="s">
        <v>217</v>
      </c>
      <c r="D3159" s="296" t="n">
        <v>2.81</v>
      </c>
      <c r="E3159" s="296" t="n">
        <v>40.5</v>
      </c>
    </row>
    <row r="3160" customFormat="false" ht="15" hidden="false" customHeight="false" outlineLevel="0" collapsed="false">
      <c r="A3160" s="295" t="n">
        <v>89789</v>
      </c>
      <c r="B3160" s="295" t="s">
        <v>3666</v>
      </c>
      <c r="C3160" s="295" t="s">
        <v>217</v>
      </c>
      <c r="D3160" s="296" t="n">
        <v>2.81</v>
      </c>
      <c r="E3160" s="296" t="n">
        <v>41.18</v>
      </c>
    </row>
    <row r="3161" customFormat="false" ht="15" hidden="false" customHeight="false" outlineLevel="0" collapsed="false">
      <c r="A3161" s="295" t="n">
        <v>89790</v>
      </c>
      <c r="B3161" s="295" t="s">
        <v>3667</v>
      </c>
      <c r="C3161" s="295" t="s">
        <v>217</v>
      </c>
      <c r="D3161" s="296" t="n">
        <v>3.71</v>
      </c>
      <c r="E3161" s="296" t="n">
        <v>102.4</v>
      </c>
    </row>
    <row r="3162" customFormat="false" ht="15" hidden="false" customHeight="false" outlineLevel="0" collapsed="false">
      <c r="A3162" s="295" t="n">
        <v>89791</v>
      </c>
      <c r="B3162" s="295" t="s">
        <v>3668</v>
      </c>
      <c r="C3162" s="295" t="s">
        <v>217</v>
      </c>
      <c r="D3162" s="296" t="n">
        <v>3.71</v>
      </c>
      <c r="E3162" s="296" t="n">
        <v>104.86</v>
      </c>
    </row>
    <row r="3163" customFormat="false" ht="15" hidden="false" customHeight="false" outlineLevel="0" collapsed="false">
      <c r="A3163" s="295" t="n">
        <v>89792</v>
      </c>
      <c r="B3163" s="295" t="s">
        <v>3669</v>
      </c>
      <c r="C3163" s="295" t="s">
        <v>217</v>
      </c>
      <c r="D3163" s="296" t="n">
        <v>4.46</v>
      </c>
      <c r="E3163" s="296" t="n">
        <v>120.28</v>
      </c>
    </row>
    <row r="3164" customFormat="false" ht="15" hidden="false" customHeight="false" outlineLevel="0" collapsed="false">
      <c r="A3164" s="295" t="n">
        <v>89793</v>
      </c>
      <c r="B3164" s="295" t="s">
        <v>3670</v>
      </c>
      <c r="C3164" s="295" t="s">
        <v>217</v>
      </c>
      <c r="D3164" s="296" t="n">
        <v>4.46</v>
      </c>
      <c r="E3164" s="296" t="n">
        <v>123.59</v>
      </c>
    </row>
    <row r="3165" customFormat="false" ht="15" hidden="false" customHeight="false" outlineLevel="0" collapsed="false">
      <c r="A3165" s="295" t="n">
        <v>89794</v>
      </c>
      <c r="B3165" s="295" t="s">
        <v>3671</v>
      </c>
      <c r="C3165" s="295" t="s">
        <v>217</v>
      </c>
      <c r="D3165" s="296" t="n">
        <v>1.28</v>
      </c>
      <c r="E3165" s="296" t="n">
        <v>9.16</v>
      </c>
    </row>
    <row r="3166" customFormat="false" ht="15" hidden="false" customHeight="false" outlineLevel="0" collapsed="false">
      <c r="A3166" s="295" t="n">
        <v>89795</v>
      </c>
      <c r="B3166" s="295" t="s">
        <v>3672</v>
      </c>
      <c r="C3166" s="295" t="s">
        <v>217</v>
      </c>
      <c r="D3166" s="296" t="n">
        <v>6.07</v>
      </c>
      <c r="E3166" s="296" t="n">
        <v>19.26</v>
      </c>
    </row>
    <row r="3167" customFormat="false" ht="15" hidden="false" customHeight="false" outlineLevel="0" collapsed="false">
      <c r="A3167" s="295" t="n">
        <v>89796</v>
      </c>
      <c r="B3167" s="295" t="s">
        <v>3673</v>
      </c>
      <c r="C3167" s="295" t="s">
        <v>217</v>
      </c>
      <c r="D3167" s="296" t="n">
        <v>8.01</v>
      </c>
      <c r="E3167" s="296" t="n">
        <v>21.57</v>
      </c>
    </row>
    <row r="3168" customFormat="false" ht="15" hidden="false" customHeight="false" outlineLevel="0" collapsed="false">
      <c r="A3168" s="295" t="n">
        <v>89797</v>
      </c>
      <c r="B3168" s="295" t="s">
        <v>3674</v>
      </c>
      <c r="C3168" s="295" t="s">
        <v>217</v>
      </c>
      <c r="D3168" s="296" t="n">
        <v>8.01</v>
      </c>
      <c r="E3168" s="296" t="n">
        <v>26.73</v>
      </c>
    </row>
    <row r="3169" customFormat="false" ht="15" hidden="false" customHeight="false" outlineLevel="0" collapsed="false">
      <c r="A3169" s="295" t="n">
        <v>89801</v>
      </c>
      <c r="B3169" s="295" t="s">
        <v>3675</v>
      </c>
      <c r="C3169" s="295" t="s">
        <v>217</v>
      </c>
      <c r="D3169" s="296" t="n">
        <v>0.97</v>
      </c>
      <c r="E3169" s="296" t="n">
        <v>3.74</v>
      </c>
    </row>
    <row r="3170" customFormat="false" ht="15" hidden="false" customHeight="false" outlineLevel="0" collapsed="false">
      <c r="A3170" s="295" t="n">
        <v>89802</v>
      </c>
      <c r="B3170" s="295" t="s">
        <v>3676</v>
      </c>
      <c r="C3170" s="295" t="s">
        <v>217</v>
      </c>
      <c r="D3170" s="296" t="n">
        <v>0.97</v>
      </c>
      <c r="E3170" s="296" t="n">
        <v>4.37</v>
      </c>
    </row>
    <row r="3171" customFormat="false" ht="15" hidden="false" customHeight="false" outlineLevel="0" collapsed="false">
      <c r="A3171" s="295" t="n">
        <v>89803</v>
      </c>
      <c r="B3171" s="295" t="s">
        <v>3677</v>
      </c>
      <c r="C3171" s="295" t="s">
        <v>217</v>
      </c>
      <c r="D3171" s="296" t="n">
        <v>0.97</v>
      </c>
      <c r="E3171" s="296" t="n">
        <v>8.28</v>
      </c>
    </row>
    <row r="3172" customFormat="false" ht="15" hidden="false" customHeight="false" outlineLevel="0" collapsed="false">
      <c r="A3172" s="295" t="n">
        <v>89804</v>
      </c>
      <c r="B3172" s="295" t="s">
        <v>3678</v>
      </c>
      <c r="C3172" s="295" t="s">
        <v>217</v>
      </c>
      <c r="D3172" s="296" t="n">
        <v>0.97</v>
      </c>
      <c r="E3172" s="296" t="n">
        <v>8.18</v>
      </c>
    </row>
    <row r="3173" customFormat="false" ht="15" hidden="false" customHeight="false" outlineLevel="0" collapsed="false">
      <c r="A3173" s="295" t="n">
        <v>89805</v>
      </c>
      <c r="B3173" s="295" t="s">
        <v>3679</v>
      </c>
      <c r="C3173" s="295" t="s">
        <v>217</v>
      </c>
      <c r="D3173" s="296" t="n">
        <v>1.94</v>
      </c>
      <c r="E3173" s="296" t="n">
        <v>7.96</v>
      </c>
    </row>
    <row r="3174" customFormat="false" ht="15" hidden="false" customHeight="false" outlineLevel="0" collapsed="false">
      <c r="A3174" s="295" t="n">
        <v>89806</v>
      </c>
      <c r="B3174" s="295" t="s">
        <v>3680</v>
      </c>
      <c r="C3174" s="295" t="s">
        <v>217</v>
      </c>
      <c r="D3174" s="296" t="n">
        <v>1.94</v>
      </c>
      <c r="E3174" s="296" t="n">
        <v>8.88</v>
      </c>
    </row>
    <row r="3175" customFormat="false" ht="15" hidden="false" customHeight="false" outlineLevel="0" collapsed="false">
      <c r="A3175" s="295" t="n">
        <v>89807</v>
      </c>
      <c r="B3175" s="295" t="s">
        <v>3681</v>
      </c>
      <c r="C3175" s="295" t="s">
        <v>217</v>
      </c>
      <c r="D3175" s="296" t="n">
        <v>1.94</v>
      </c>
      <c r="E3175" s="296" t="n">
        <v>16</v>
      </c>
    </row>
    <row r="3176" customFormat="false" ht="15" hidden="false" customHeight="false" outlineLevel="0" collapsed="false">
      <c r="A3176" s="295" t="n">
        <v>89808</v>
      </c>
      <c r="B3176" s="295" t="s">
        <v>3682</v>
      </c>
      <c r="C3176" s="295" t="s">
        <v>217</v>
      </c>
      <c r="D3176" s="296" t="n">
        <v>1.94</v>
      </c>
      <c r="E3176" s="296" t="n">
        <v>23.04</v>
      </c>
    </row>
    <row r="3177" customFormat="false" ht="15" hidden="false" customHeight="false" outlineLevel="0" collapsed="false">
      <c r="A3177" s="295" t="n">
        <v>89809</v>
      </c>
      <c r="B3177" s="295" t="s">
        <v>3683</v>
      </c>
      <c r="C3177" s="295" t="s">
        <v>217</v>
      </c>
      <c r="D3177" s="296" t="n">
        <v>2.91</v>
      </c>
      <c r="E3177" s="296" t="n">
        <v>10.67</v>
      </c>
    </row>
    <row r="3178" customFormat="false" ht="15" hidden="false" customHeight="false" outlineLevel="0" collapsed="false">
      <c r="A3178" s="295" t="n">
        <v>89810</v>
      </c>
      <c r="B3178" s="295" t="s">
        <v>3684</v>
      </c>
      <c r="C3178" s="295" t="s">
        <v>217</v>
      </c>
      <c r="D3178" s="296" t="n">
        <v>2.91</v>
      </c>
      <c r="E3178" s="296" t="n">
        <v>10.74</v>
      </c>
    </row>
    <row r="3179" customFormat="false" ht="15" hidden="false" customHeight="false" outlineLevel="0" collapsed="false">
      <c r="A3179" s="295" t="n">
        <v>89811</v>
      </c>
      <c r="B3179" s="295" t="s">
        <v>3685</v>
      </c>
      <c r="C3179" s="295" t="s">
        <v>217</v>
      </c>
      <c r="D3179" s="296" t="n">
        <v>2.91</v>
      </c>
      <c r="E3179" s="296" t="n">
        <v>17.84</v>
      </c>
    </row>
    <row r="3180" customFormat="false" ht="15" hidden="false" customHeight="false" outlineLevel="0" collapsed="false">
      <c r="A3180" s="295" t="n">
        <v>89812</v>
      </c>
      <c r="B3180" s="295" t="s">
        <v>3686</v>
      </c>
      <c r="C3180" s="295" t="s">
        <v>217</v>
      </c>
      <c r="D3180" s="296" t="n">
        <v>2.91</v>
      </c>
      <c r="E3180" s="296" t="n">
        <v>36.3</v>
      </c>
    </row>
    <row r="3181" customFormat="false" ht="15" hidden="false" customHeight="false" outlineLevel="0" collapsed="false">
      <c r="A3181" s="295" t="n">
        <v>89813</v>
      </c>
      <c r="B3181" s="295" t="s">
        <v>3687</v>
      </c>
      <c r="C3181" s="295" t="s">
        <v>217</v>
      </c>
      <c r="D3181" s="296" t="n">
        <v>0.72</v>
      </c>
      <c r="E3181" s="296" t="n">
        <v>3.27</v>
      </c>
    </row>
    <row r="3182" customFormat="false" ht="15" hidden="false" customHeight="false" outlineLevel="0" collapsed="false">
      <c r="A3182" s="295" t="n">
        <v>89814</v>
      </c>
      <c r="B3182" s="295" t="s">
        <v>3688</v>
      </c>
      <c r="C3182" s="295" t="s">
        <v>217</v>
      </c>
      <c r="D3182" s="296" t="n">
        <v>0.72</v>
      </c>
      <c r="E3182" s="296" t="n">
        <v>6.96</v>
      </c>
    </row>
    <row r="3183" customFormat="false" ht="15" hidden="false" customHeight="false" outlineLevel="0" collapsed="false">
      <c r="A3183" s="295" t="n">
        <v>89815</v>
      </c>
      <c r="B3183" s="295" t="s">
        <v>3689</v>
      </c>
      <c r="C3183" s="295" t="s">
        <v>217</v>
      </c>
      <c r="D3183" s="296" t="n">
        <v>1.28</v>
      </c>
      <c r="E3183" s="296" t="n">
        <v>15.95</v>
      </c>
    </row>
    <row r="3184" customFormat="false" ht="15" hidden="false" customHeight="false" outlineLevel="0" collapsed="false">
      <c r="A3184" s="295" t="n">
        <v>89816</v>
      </c>
      <c r="B3184" s="295" t="s">
        <v>3690</v>
      </c>
      <c r="C3184" s="295" t="s">
        <v>217</v>
      </c>
      <c r="D3184" s="296" t="n">
        <v>1.28</v>
      </c>
      <c r="E3184" s="296" t="n">
        <v>23.23</v>
      </c>
    </row>
    <row r="3185" customFormat="false" ht="15" hidden="false" customHeight="false" outlineLevel="0" collapsed="false">
      <c r="A3185" s="295" t="n">
        <v>89817</v>
      </c>
      <c r="B3185" s="295" t="s">
        <v>3691</v>
      </c>
      <c r="C3185" s="295" t="s">
        <v>217</v>
      </c>
      <c r="D3185" s="296" t="n">
        <v>1.45</v>
      </c>
      <c r="E3185" s="296" t="n">
        <v>5.59</v>
      </c>
    </row>
    <row r="3186" customFormat="false" ht="15" hidden="false" customHeight="false" outlineLevel="0" collapsed="false">
      <c r="A3186" s="295" t="n">
        <v>89818</v>
      </c>
      <c r="B3186" s="295" t="s">
        <v>3692</v>
      </c>
      <c r="C3186" s="295" t="s">
        <v>217</v>
      </c>
      <c r="D3186" s="296" t="n">
        <v>1.28</v>
      </c>
      <c r="E3186" s="296" t="n">
        <v>95.24</v>
      </c>
    </row>
    <row r="3187" customFormat="false" ht="15" hidden="false" customHeight="false" outlineLevel="0" collapsed="false">
      <c r="A3187" s="295" t="n">
        <v>89819</v>
      </c>
      <c r="B3187" s="295" t="s">
        <v>3693</v>
      </c>
      <c r="C3187" s="295" t="s">
        <v>217</v>
      </c>
      <c r="D3187" s="296" t="n">
        <v>1.45</v>
      </c>
      <c r="E3187" s="296" t="n">
        <v>8.19</v>
      </c>
    </row>
    <row r="3188" customFormat="false" ht="15" hidden="false" customHeight="false" outlineLevel="0" collapsed="false">
      <c r="A3188" s="295" t="n">
        <v>89820</v>
      </c>
      <c r="B3188" s="295" t="s">
        <v>3694</v>
      </c>
      <c r="C3188" s="295" t="s">
        <v>217</v>
      </c>
      <c r="D3188" s="296" t="n">
        <v>1.28</v>
      </c>
      <c r="E3188" s="296" t="n">
        <v>17.41</v>
      </c>
    </row>
    <row r="3189" customFormat="false" ht="15" hidden="false" customHeight="false" outlineLevel="0" collapsed="false">
      <c r="A3189" s="295" t="n">
        <v>89821</v>
      </c>
      <c r="B3189" s="295" t="s">
        <v>3695</v>
      </c>
      <c r="C3189" s="295" t="s">
        <v>217</v>
      </c>
      <c r="D3189" s="296" t="n">
        <v>1.94</v>
      </c>
      <c r="E3189" s="296" t="n">
        <v>6.92</v>
      </c>
    </row>
    <row r="3190" customFormat="false" ht="15" hidden="false" customHeight="false" outlineLevel="0" collapsed="false">
      <c r="A3190" s="295" t="n">
        <v>89822</v>
      </c>
      <c r="B3190" s="295" t="s">
        <v>3696</v>
      </c>
      <c r="C3190" s="295" t="s">
        <v>217</v>
      </c>
      <c r="D3190" s="296" t="n">
        <v>1.5</v>
      </c>
      <c r="E3190" s="296" t="n">
        <v>12.15</v>
      </c>
    </row>
    <row r="3191" customFormat="false" ht="15" hidden="false" customHeight="false" outlineLevel="0" collapsed="false">
      <c r="A3191" s="295" t="n">
        <v>89823</v>
      </c>
      <c r="B3191" s="295" t="s">
        <v>3697</v>
      </c>
      <c r="C3191" s="295" t="s">
        <v>217</v>
      </c>
      <c r="D3191" s="296" t="n">
        <v>1.94</v>
      </c>
      <c r="E3191" s="296" t="n">
        <v>12.12</v>
      </c>
    </row>
    <row r="3192" customFormat="false" ht="15" hidden="false" customHeight="false" outlineLevel="0" collapsed="false">
      <c r="A3192" s="295" t="n">
        <v>89824</v>
      </c>
      <c r="B3192" s="295" t="s">
        <v>3698</v>
      </c>
      <c r="C3192" s="295" t="s">
        <v>217</v>
      </c>
      <c r="D3192" s="296" t="n">
        <v>1.5</v>
      </c>
      <c r="E3192" s="296" t="n">
        <v>21.82</v>
      </c>
    </row>
    <row r="3193" customFormat="false" ht="15" hidden="false" customHeight="false" outlineLevel="0" collapsed="false">
      <c r="A3193" s="295" t="n">
        <v>89825</v>
      </c>
      <c r="B3193" s="295" t="s">
        <v>3699</v>
      </c>
      <c r="C3193" s="295" t="s">
        <v>217</v>
      </c>
      <c r="D3193" s="296" t="n">
        <v>1.45</v>
      </c>
      <c r="E3193" s="296" t="n">
        <v>9</v>
      </c>
    </row>
    <row r="3194" customFormat="false" ht="15" hidden="false" customHeight="false" outlineLevel="0" collapsed="false">
      <c r="A3194" s="295" t="n">
        <v>89826</v>
      </c>
      <c r="B3194" s="295" t="s">
        <v>3700</v>
      </c>
      <c r="C3194" s="295" t="s">
        <v>217</v>
      </c>
      <c r="D3194" s="296" t="n">
        <v>1.5</v>
      </c>
      <c r="E3194" s="296" t="n">
        <v>97.13</v>
      </c>
    </row>
    <row r="3195" customFormat="false" ht="15" hidden="false" customHeight="false" outlineLevel="0" collapsed="false">
      <c r="A3195" s="295" t="n">
        <v>89827</v>
      </c>
      <c r="B3195" s="295" t="s">
        <v>3701</v>
      </c>
      <c r="C3195" s="295" t="s">
        <v>217</v>
      </c>
      <c r="D3195" s="296" t="n">
        <v>1.45</v>
      </c>
      <c r="E3195" s="296" t="n">
        <v>9.98</v>
      </c>
    </row>
    <row r="3196" customFormat="false" ht="15" hidden="false" customHeight="false" outlineLevel="0" collapsed="false">
      <c r="A3196" s="295" t="n">
        <v>89828</v>
      </c>
      <c r="B3196" s="295" t="s">
        <v>3702</v>
      </c>
      <c r="C3196" s="295" t="s">
        <v>217</v>
      </c>
      <c r="D3196" s="296" t="n">
        <v>1.5</v>
      </c>
      <c r="E3196" s="296" t="n">
        <v>33.76</v>
      </c>
    </row>
    <row r="3197" customFormat="false" ht="15" hidden="false" customHeight="false" outlineLevel="0" collapsed="false">
      <c r="A3197" s="295" t="n">
        <v>89829</v>
      </c>
      <c r="B3197" s="295" t="s">
        <v>3703</v>
      </c>
      <c r="C3197" s="295" t="s">
        <v>217</v>
      </c>
      <c r="D3197" s="296" t="n">
        <v>2.67</v>
      </c>
      <c r="E3197" s="296" t="n">
        <v>16.37</v>
      </c>
    </row>
    <row r="3198" customFormat="false" ht="15" hidden="false" customHeight="false" outlineLevel="0" collapsed="false">
      <c r="A3198" s="295" t="n">
        <v>89830</v>
      </c>
      <c r="B3198" s="295" t="s">
        <v>3704</v>
      </c>
      <c r="C3198" s="295" t="s">
        <v>217</v>
      </c>
      <c r="D3198" s="296" t="n">
        <v>2.67</v>
      </c>
      <c r="E3198" s="296" t="n">
        <v>17.74</v>
      </c>
    </row>
    <row r="3199" customFormat="false" ht="15" hidden="false" customHeight="false" outlineLevel="0" collapsed="false">
      <c r="A3199" s="295" t="n">
        <v>89831</v>
      </c>
      <c r="B3199" s="295" t="s">
        <v>3705</v>
      </c>
      <c r="C3199" s="295" t="s">
        <v>217</v>
      </c>
      <c r="D3199" s="296" t="n">
        <v>1.5</v>
      </c>
      <c r="E3199" s="296" t="n">
        <v>116.33</v>
      </c>
    </row>
    <row r="3200" customFormat="false" ht="15" hidden="false" customHeight="false" outlineLevel="0" collapsed="false">
      <c r="A3200" s="295" t="n">
        <v>89832</v>
      </c>
      <c r="B3200" s="295" t="s">
        <v>3706</v>
      </c>
      <c r="C3200" s="295" t="s">
        <v>217</v>
      </c>
      <c r="D3200" s="296" t="n">
        <v>1.5</v>
      </c>
      <c r="E3200" s="296" t="n">
        <v>22.92</v>
      </c>
    </row>
    <row r="3201" customFormat="false" ht="15" hidden="false" customHeight="false" outlineLevel="0" collapsed="false">
      <c r="A3201" s="295" t="n">
        <v>89833</v>
      </c>
      <c r="B3201" s="295" t="s">
        <v>3707</v>
      </c>
      <c r="C3201" s="295" t="s">
        <v>217</v>
      </c>
      <c r="D3201" s="296" t="n">
        <v>3.88</v>
      </c>
      <c r="E3201" s="296" t="n">
        <v>19.73</v>
      </c>
    </row>
    <row r="3202" customFormat="false" ht="15" hidden="false" customHeight="false" outlineLevel="0" collapsed="false">
      <c r="A3202" s="295" t="n">
        <v>89834</v>
      </c>
      <c r="B3202" s="295" t="s">
        <v>3708</v>
      </c>
      <c r="C3202" s="295" t="s">
        <v>217</v>
      </c>
      <c r="D3202" s="296" t="n">
        <v>3.88</v>
      </c>
      <c r="E3202" s="296" t="n">
        <v>24.89</v>
      </c>
    </row>
    <row r="3203" customFormat="false" ht="15" hidden="false" customHeight="false" outlineLevel="0" collapsed="false">
      <c r="A3203" s="295" t="n">
        <v>89835</v>
      </c>
      <c r="B3203" s="295" t="s">
        <v>3709</v>
      </c>
      <c r="C3203" s="295" t="s">
        <v>217</v>
      </c>
      <c r="D3203" s="296" t="n">
        <v>1.87</v>
      </c>
      <c r="E3203" s="296" t="n">
        <v>22.32</v>
      </c>
    </row>
    <row r="3204" customFormat="false" ht="15" hidden="false" customHeight="false" outlineLevel="0" collapsed="false">
      <c r="A3204" s="295" t="n">
        <v>89836</v>
      </c>
      <c r="B3204" s="295" t="s">
        <v>3710</v>
      </c>
      <c r="C3204" s="295" t="s">
        <v>217</v>
      </c>
      <c r="D3204" s="296" t="n">
        <v>1.87</v>
      </c>
      <c r="E3204" s="296" t="n">
        <v>157.29</v>
      </c>
    </row>
    <row r="3205" customFormat="false" ht="15" hidden="false" customHeight="false" outlineLevel="0" collapsed="false">
      <c r="A3205" s="295" t="n">
        <v>89837</v>
      </c>
      <c r="B3205" s="295" t="s">
        <v>3711</v>
      </c>
      <c r="C3205" s="295" t="s">
        <v>217</v>
      </c>
      <c r="D3205" s="296" t="n">
        <v>1.87</v>
      </c>
      <c r="E3205" s="296" t="n">
        <v>77.7</v>
      </c>
    </row>
    <row r="3206" customFormat="false" ht="15" hidden="false" customHeight="false" outlineLevel="0" collapsed="false">
      <c r="A3206" s="295" t="n">
        <v>89838</v>
      </c>
      <c r="B3206" s="295" t="s">
        <v>3712</v>
      </c>
      <c r="C3206" s="295" t="s">
        <v>217</v>
      </c>
      <c r="D3206" s="296" t="n">
        <v>2.47</v>
      </c>
      <c r="E3206" s="296" t="n">
        <v>84.6</v>
      </c>
    </row>
    <row r="3207" customFormat="false" ht="15" hidden="false" customHeight="false" outlineLevel="0" collapsed="false">
      <c r="A3207" s="295" t="n">
        <v>89839</v>
      </c>
      <c r="B3207" s="295" t="s">
        <v>3713</v>
      </c>
      <c r="C3207" s="295" t="s">
        <v>217</v>
      </c>
      <c r="D3207" s="296" t="n">
        <v>2.47</v>
      </c>
      <c r="E3207" s="296" t="n">
        <v>112.72</v>
      </c>
    </row>
    <row r="3208" customFormat="false" ht="15" hidden="false" customHeight="false" outlineLevel="0" collapsed="false">
      <c r="A3208" s="295" t="n">
        <v>89840</v>
      </c>
      <c r="B3208" s="295" t="s">
        <v>3714</v>
      </c>
      <c r="C3208" s="295" t="s">
        <v>217</v>
      </c>
      <c r="D3208" s="296" t="n">
        <v>2.98</v>
      </c>
      <c r="E3208" s="296" t="n">
        <v>97.4</v>
      </c>
    </row>
    <row r="3209" customFormat="false" ht="15" hidden="false" customHeight="false" outlineLevel="0" collapsed="false">
      <c r="A3209" s="295" t="n">
        <v>89841</v>
      </c>
      <c r="B3209" s="295" t="s">
        <v>3715</v>
      </c>
      <c r="C3209" s="295" t="s">
        <v>217</v>
      </c>
      <c r="D3209" s="296" t="n">
        <v>2.98</v>
      </c>
      <c r="E3209" s="296" t="n">
        <v>165.82</v>
      </c>
    </row>
    <row r="3210" customFormat="false" ht="15" hidden="false" customHeight="false" outlineLevel="0" collapsed="false">
      <c r="A3210" s="295" t="n">
        <v>89842</v>
      </c>
      <c r="B3210" s="295" t="s">
        <v>3716</v>
      </c>
      <c r="C3210" s="295" t="s">
        <v>217</v>
      </c>
      <c r="D3210" s="296" t="n">
        <v>2.57</v>
      </c>
      <c r="E3210" s="296" t="n">
        <v>25.27</v>
      </c>
    </row>
    <row r="3211" customFormat="false" ht="15" hidden="false" customHeight="false" outlineLevel="0" collapsed="false">
      <c r="A3211" s="295" t="n">
        <v>89844</v>
      </c>
      <c r="B3211" s="295" t="s">
        <v>3717</v>
      </c>
      <c r="C3211" s="295" t="s">
        <v>217</v>
      </c>
      <c r="D3211" s="296" t="n">
        <v>3.01</v>
      </c>
      <c r="E3211" s="296" t="n">
        <v>32.38</v>
      </c>
    </row>
    <row r="3212" customFormat="false" ht="15" hidden="false" customHeight="false" outlineLevel="0" collapsed="false">
      <c r="A3212" s="295" t="n">
        <v>89845</v>
      </c>
      <c r="B3212" s="295" t="s">
        <v>3718</v>
      </c>
      <c r="C3212" s="295" t="s">
        <v>217</v>
      </c>
      <c r="D3212" s="296" t="n">
        <v>3.76</v>
      </c>
      <c r="E3212" s="296" t="n">
        <v>50.9</v>
      </c>
    </row>
    <row r="3213" customFormat="false" ht="15" hidden="false" customHeight="false" outlineLevel="0" collapsed="false">
      <c r="A3213" s="295" t="n">
        <v>89846</v>
      </c>
      <c r="B3213" s="295" t="s">
        <v>3719</v>
      </c>
      <c r="C3213" s="295" t="s">
        <v>217</v>
      </c>
      <c r="D3213" s="296" t="n">
        <v>4.95</v>
      </c>
      <c r="E3213" s="296" t="n">
        <v>117.02</v>
      </c>
    </row>
    <row r="3214" customFormat="false" ht="15" hidden="false" customHeight="false" outlineLevel="0" collapsed="false">
      <c r="A3214" s="295" t="n">
        <v>89847</v>
      </c>
      <c r="B3214" s="295" t="s">
        <v>3720</v>
      </c>
      <c r="C3214" s="295" t="s">
        <v>217</v>
      </c>
      <c r="D3214" s="296" t="n">
        <v>5.95</v>
      </c>
      <c r="E3214" s="296" t="n">
        <v>143.83</v>
      </c>
    </row>
    <row r="3215" customFormat="false" ht="15" hidden="false" customHeight="false" outlineLevel="0" collapsed="false">
      <c r="A3215" s="295" t="n">
        <v>89850</v>
      </c>
      <c r="B3215" s="295" t="s">
        <v>3721</v>
      </c>
      <c r="C3215" s="295" t="s">
        <v>217</v>
      </c>
      <c r="D3215" s="296" t="n">
        <v>5.83</v>
      </c>
      <c r="E3215" s="296" t="n">
        <v>11.96</v>
      </c>
    </row>
    <row r="3216" customFormat="false" ht="15" hidden="false" customHeight="false" outlineLevel="0" collapsed="false">
      <c r="A3216" s="295" t="n">
        <v>89851</v>
      </c>
      <c r="B3216" s="295" t="s">
        <v>3722</v>
      </c>
      <c r="C3216" s="295" t="s">
        <v>217</v>
      </c>
      <c r="D3216" s="296" t="n">
        <v>5.83</v>
      </c>
      <c r="E3216" s="296" t="n">
        <v>12.04</v>
      </c>
    </row>
    <row r="3217" customFormat="false" ht="15" hidden="false" customHeight="false" outlineLevel="0" collapsed="false">
      <c r="A3217" s="295" t="n">
        <v>89852</v>
      </c>
      <c r="B3217" s="295" t="s">
        <v>3723</v>
      </c>
      <c r="C3217" s="295" t="s">
        <v>217</v>
      </c>
      <c r="D3217" s="296" t="n">
        <v>5.83</v>
      </c>
      <c r="E3217" s="296" t="n">
        <v>19.14</v>
      </c>
    </row>
    <row r="3218" customFormat="false" ht="15" hidden="false" customHeight="false" outlineLevel="0" collapsed="false">
      <c r="A3218" s="295" t="n">
        <v>89853</v>
      </c>
      <c r="B3218" s="295" t="s">
        <v>3724</v>
      </c>
      <c r="C3218" s="295" t="s">
        <v>217</v>
      </c>
      <c r="D3218" s="296" t="n">
        <v>5.83</v>
      </c>
      <c r="E3218" s="296" t="n">
        <v>37.59</v>
      </c>
    </row>
    <row r="3219" customFormat="false" ht="15" hidden="false" customHeight="false" outlineLevel="0" collapsed="false">
      <c r="A3219" s="295" t="n">
        <v>89854</v>
      </c>
      <c r="B3219" s="295" t="s">
        <v>3725</v>
      </c>
      <c r="C3219" s="295" t="s">
        <v>217</v>
      </c>
      <c r="D3219" s="296" t="n">
        <v>8.01</v>
      </c>
      <c r="E3219" s="296" t="n">
        <v>45.38</v>
      </c>
    </row>
    <row r="3220" customFormat="false" ht="15" hidden="false" customHeight="false" outlineLevel="0" collapsed="false">
      <c r="A3220" s="295" t="n">
        <v>89855</v>
      </c>
      <c r="B3220" s="295" t="s">
        <v>3726</v>
      </c>
      <c r="C3220" s="295" t="s">
        <v>217</v>
      </c>
      <c r="D3220" s="296" t="n">
        <v>8.01</v>
      </c>
      <c r="E3220" s="296" t="n">
        <v>49.26</v>
      </c>
    </row>
    <row r="3221" customFormat="false" ht="15" hidden="false" customHeight="false" outlineLevel="0" collapsed="false">
      <c r="A3221" s="295" t="n">
        <v>89856</v>
      </c>
      <c r="B3221" s="295" t="s">
        <v>3727</v>
      </c>
      <c r="C3221" s="295" t="s">
        <v>217</v>
      </c>
      <c r="D3221" s="296" t="n">
        <v>3.88</v>
      </c>
      <c r="E3221" s="296" t="n">
        <v>7.79</v>
      </c>
    </row>
    <row r="3222" customFormat="false" ht="15" hidden="false" customHeight="false" outlineLevel="0" collapsed="false">
      <c r="A3222" s="295" t="n">
        <v>89857</v>
      </c>
      <c r="B3222" s="295" t="s">
        <v>3728</v>
      </c>
      <c r="C3222" s="295" t="s">
        <v>217</v>
      </c>
      <c r="D3222" s="296" t="n">
        <v>3.88</v>
      </c>
      <c r="E3222" s="296" t="n">
        <v>12.99</v>
      </c>
    </row>
    <row r="3223" customFormat="false" ht="15" hidden="false" customHeight="false" outlineLevel="0" collapsed="false">
      <c r="A3223" s="295" t="n">
        <v>89859</v>
      </c>
      <c r="B3223" s="295" t="s">
        <v>3729</v>
      </c>
      <c r="C3223" s="295" t="s">
        <v>217</v>
      </c>
      <c r="D3223" s="296" t="n">
        <v>5.34</v>
      </c>
      <c r="E3223" s="296" t="n">
        <v>22.7</v>
      </c>
    </row>
    <row r="3224" customFormat="false" ht="15" hidden="false" customHeight="false" outlineLevel="0" collapsed="false">
      <c r="A3224" s="295" t="n">
        <v>89860</v>
      </c>
      <c r="B3224" s="295" t="s">
        <v>3730</v>
      </c>
      <c r="C3224" s="295" t="s">
        <v>217</v>
      </c>
      <c r="D3224" s="296" t="n">
        <v>7.77</v>
      </c>
      <c r="E3224" s="296" t="n">
        <v>21.46</v>
      </c>
    </row>
    <row r="3225" customFormat="false" ht="15" hidden="false" customHeight="false" outlineLevel="0" collapsed="false">
      <c r="A3225" s="295" t="n">
        <v>89861</v>
      </c>
      <c r="B3225" s="295" t="s">
        <v>3731</v>
      </c>
      <c r="C3225" s="295" t="s">
        <v>217</v>
      </c>
      <c r="D3225" s="296" t="n">
        <v>7.77</v>
      </c>
      <c r="E3225" s="296" t="n">
        <v>26.62</v>
      </c>
    </row>
    <row r="3226" customFormat="false" ht="15" hidden="false" customHeight="false" outlineLevel="0" collapsed="false">
      <c r="A3226" s="295" t="n">
        <v>89862</v>
      </c>
      <c r="B3226" s="295" t="s">
        <v>3732</v>
      </c>
      <c r="C3226" s="295" t="s">
        <v>217</v>
      </c>
      <c r="D3226" s="296" t="n">
        <v>10.68</v>
      </c>
      <c r="E3226" s="296" t="n">
        <v>75.37</v>
      </c>
    </row>
    <row r="3227" customFormat="false" ht="15" hidden="false" customHeight="false" outlineLevel="0" collapsed="false">
      <c r="A3227" s="295" t="n">
        <v>89863</v>
      </c>
      <c r="B3227" s="295" t="s">
        <v>3733</v>
      </c>
      <c r="C3227" s="295" t="s">
        <v>217</v>
      </c>
      <c r="D3227" s="296" t="n">
        <v>10.68</v>
      </c>
      <c r="E3227" s="296" t="n">
        <v>134.82</v>
      </c>
    </row>
    <row r="3228" customFormat="false" ht="15" hidden="false" customHeight="false" outlineLevel="0" collapsed="false">
      <c r="A3228" s="295" t="n">
        <v>89866</v>
      </c>
      <c r="B3228" s="295" t="s">
        <v>3734</v>
      </c>
      <c r="C3228" s="295" t="s">
        <v>217</v>
      </c>
      <c r="D3228" s="296" t="n">
        <v>1.7</v>
      </c>
      <c r="E3228" s="296" t="n">
        <v>2.18</v>
      </c>
    </row>
    <row r="3229" customFormat="false" ht="15" hidden="false" customHeight="false" outlineLevel="0" collapsed="false">
      <c r="A3229" s="295" t="n">
        <v>89867</v>
      </c>
      <c r="B3229" s="295" t="s">
        <v>3735</v>
      </c>
      <c r="C3229" s="295" t="s">
        <v>217</v>
      </c>
      <c r="D3229" s="296" t="n">
        <v>1.7</v>
      </c>
      <c r="E3229" s="296" t="n">
        <v>2.72</v>
      </c>
    </row>
    <row r="3230" customFormat="false" ht="15" hidden="false" customHeight="false" outlineLevel="0" collapsed="false">
      <c r="A3230" s="295" t="n">
        <v>89868</v>
      </c>
      <c r="B3230" s="295" t="s">
        <v>3736</v>
      </c>
      <c r="C3230" s="295" t="s">
        <v>217</v>
      </c>
      <c r="D3230" s="296" t="n">
        <v>0.97</v>
      </c>
      <c r="E3230" s="296" t="n">
        <v>1.65</v>
      </c>
    </row>
    <row r="3231" customFormat="false" ht="15" hidden="false" customHeight="false" outlineLevel="0" collapsed="false">
      <c r="A3231" s="295" t="n">
        <v>89869</v>
      </c>
      <c r="B3231" s="295" t="s">
        <v>3737</v>
      </c>
      <c r="C3231" s="295" t="s">
        <v>217</v>
      </c>
      <c r="D3231" s="296" t="n">
        <v>2.18</v>
      </c>
      <c r="E3231" s="296" t="n">
        <v>3.91</v>
      </c>
    </row>
    <row r="3232" customFormat="false" ht="15" hidden="false" customHeight="false" outlineLevel="0" collapsed="false">
      <c r="A3232" s="295" t="n">
        <v>89979</v>
      </c>
      <c r="B3232" s="295" t="s">
        <v>3738</v>
      </c>
      <c r="C3232" s="295" t="s">
        <v>217</v>
      </c>
      <c r="D3232" s="296" t="n">
        <v>2.89</v>
      </c>
      <c r="E3232" s="296" t="n">
        <v>11.65</v>
      </c>
    </row>
    <row r="3233" customFormat="false" ht="15" hidden="false" customHeight="false" outlineLevel="0" collapsed="false">
      <c r="A3233" s="295" t="n">
        <v>89980</v>
      </c>
      <c r="B3233" s="295" t="s">
        <v>3739</v>
      </c>
      <c r="C3233" s="295" t="s">
        <v>217</v>
      </c>
      <c r="D3233" s="296" t="n">
        <v>0.97</v>
      </c>
      <c r="E3233" s="296" t="n">
        <v>5.21</v>
      </c>
    </row>
    <row r="3234" customFormat="false" ht="15" hidden="false" customHeight="false" outlineLevel="0" collapsed="false">
      <c r="A3234" s="295" t="n">
        <v>89981</v>
      </c>
      <c r="B3234" s="295" t="s">
        <v>3740</v>
      </c>
      <c r="C3234" s="295" t="s">
        <v>217</v>
      </c>
      <c r="D3234" s="296" t="n">
        <v>1.19</v>
      </c>
      <c r="E3234" s="296" t="n">
        <v>10.83</v>
      </c>
    </row>
    <row r="3235" customFormat="false" ht="15" hidden="false" customHeight="false" outlineLevel="0" collapsed="false">
      <c r="A3235" s="295" t="n">
        <v>90373</v>
      </c>
      <c r="B3235" s="295" t="s">
        <v>3741</v>
      </c>
      <c r="C3235" s="295" t="s">
        <v>217</v>
      </c>
      <c r="D3235" s="296" t="n">
        <v>3.64</v>
      </c>
      <c r="E3235" s="296" t="n">
        <v>7.64</v>
      </c>
    </row>
    <row r="3236" customFormat="false" ht="15" hidden="false" customHeight="false" outlineLevel="0" collapsed="false">
      <c r="A3236" s="295" t="n">
        <v>90374</v>
      </c>
      <c r="B3236" s="295" t="s">
        <v>3742</v>
      </c>
      <c r="C3236" s="295" t="s">
        <v>217</v>
      </c>
      <c r="D3236" s="296" t="n">
        <v>4.85</v>
      </c>
      <c r="E3236" s="296" t="n">
        <v>12.24</v>
      </c>
    </row>
    <row r="3237" customFormat="false" ht="15" hidden="false" customHeight="false" outlineLevel="0" collapsed="false">
      <c r="A3237" s="295" t="n">
        <v>90375</v>
      </c>
      <c r="B3237" s="295" t="s">
        <v>3743</v>
      </c>
      <c r="C3237" s="295" t="s">
        <v>217</v>
      </c>
      <c r="D3237" s="296" t="n">
        <v>2.89</v>
      </c>
      <c r="E3237" s="296" t="n">
        <v>3.79</v>
      </c>
    </row>
    <row r="3238" customFormat="false" ht="15" hidden="false" customHeight="false" outlineLevel="0" collapsed="false">
      <c r="A3238" s="295" t="n">
        <v>92287</v>
      </c>
      <c r="B3238" s="295" t="s">
        <v>3744</v>
      </c>
      <c r="C3238" s="295" t="s">
        <v>217</v>
      </c>
      <c r="D3238" s="296" t="n">
        <v>2.33</v>
      </c>
      <c r="E3238" s="296" t="n">
        <v>6.87</v>
      </c>
    </row>
    <row r="3239" customFormat="false" ht="15" hidden="false" customHeight="false" outlineLevel="0" collapsed="false">
      <c r="A3239" s="295" t="n">
        <v>92288</v>
      </c>
      <c r="B3239" s="295" t="s">
        <v>3745</v>
      </c>
      <c r="C3239" s="295" t="s">
        <v>217</v>
      </c>
      <c r="D3239" s="296" t="n">
        <v>2.76</v>
      </c>
      <c r="E3239" s="296" t="n">
        <v>10.77</v>
      </c>
    </row>
    <row r="3240" customFormat="false" ht="15" hidden="false" customHeight="false" outlineLevel="0" collapsed="false">
      <c r="A3240" s="295" t="n">
        <v>92289</v>
      </c>
      <c r="B3240" s="295" t="s">
        <v>3746</v>
      </c>
      <c r="C3240" s="295" t="s">
        <v>217</v>
      </c>
      <c r="D3240" s="296" t="n">
        <v>3.25</v>
      </c>
      <c r="E3240" s="296" t="n">
        <v>19.2</v>
      </c>
    </row>
    <row r="3241" customFormat="false" ht="15" hidden="false" customHeight="false" outlineLevel="0" collapsed="false">
      <c r="A3241" s="295" t="n">
        <v>92290</v>
      </c>
      <c r="B3241" s="295" t="s">
        <v>3747</v>
      </c>
      <c r="C3241" s="295" t="s">
        <v>217</v>
      </c>
      <c r="D3241" s="296" t="n">
        <v>3.76</v>
      </c>
      <c r="E3241" s="296" t="n">
        <v>28.87</v>
      </c>
    </row>
    <row r="3242" customFormat="false" ht="15" hidden="false" customHeight="false" outlineLevel="0" collapsed="false">
      <c r="A3242" s="295" t="n">
        <v>92291</v>
      </c>
      <c r="B3242" s="295" t="s">
        <v>3748</v>
      </c>
      <c r="C3242" s="295" t="s">
        <v>217</v>
      </c>
      <c r="D3242" s="296" t="n">
        <v>4.61</v>
      </c>
      <c r="E3242" s="296" t="n">
        <v>44.51</v>
      </c>
    </row>
    <row r="3243" customFormat="false" ht="15" hidden="false" customHeight="false" outlineLevel="0" collapsed="false">
      <c r="A3243" s="295" t="n">
        <v>92292</v>
      </c>
      <c r="B3243" s="295" t="s">
        <v>3749</v>
      </c>
      <c r="C3243" s="295" t="s">
        <v>217</v>
      </c>
      <c r="D3243" s="296" t="n">
        <v>5.46</v>
      </c>
      <c r="E3243" s="296" t="n">
        <v>143.11</v>
      </c>
    </row>
    <row r="3244" customFormat="false" ht="15" hidden="false" customHeight="false" outlineLevel="0" collapsed="false">
      <c r="A3244" s="295" t="n">
        <v>92293</v>
      </c>
      <c r="B3244" s="295" t="s">
        <v>3750</v>
      </c>
      <c r="C3244" s="295" t="s">
        <v>217</v>
      </c>
      <c r="D3244" s="296" t="n">
        <v>1.55</v>
      </c>
      <c r="E3244" s="296" t="n">
        <v>3.8</v>
      </c>
    </row>
    <row r="3245" customFormat="false" ht="15" hidden="false" customHeight="false" outlineLevel="0" collapsed="false">
      <c r="A3245" s="295" t="n">
        <v>92294</v>
      </c>
      <c r="B3245" s="295" t="s">
        <v>3751</v>
      </c>
      <c r="C3245" s="295" t="s">
        <v>217</v>
      </c>
      <c r="D3245" s="296" t="n">
        <v>1.84</v>
      </c>
      <c r="E3245" s="296" t="n">
        <v>6.41</v>
      </c>
    </row>
    <row r="3246" customFormat="false" ht="15" hidden="false" customHeight="false" outlineLevel="0" collapsed="false">
      <c r="A3246" s="295" t="n">
        <v>92295</v>
      </c>
      <c r="B3246" s="295" t="s">
        <v>3752</v>
      </c>
      <c r="C3246" s="295" t="s">
        <v>217</v>
      </c>
      <c r="D3246" s="296" t="n">
        <v>2.16</v>
      </c>
      <c r="E3246" s="296" t="n">
        <v>12.28</v>
      </c>
    </row>
    <row r="3247" customFormat="false" ht="15" hidden="false" customHeight="false" outlineLevel="0" collapsed="false">
      <c r="A3247" s="295" t="n">
        <v>92296</v>
      </c>
      <c r="B3247" s="295" t="s">
        <v>3753</v>
      </c>
      <c r="C3247" s="295" t="s">
        <v>217</v>
      </c>
      <c r="D3247" s="296" t="n">
        <v>2.5</v>
      </c>
      <c r="E3247" s="296" t="n">
        <v>15.9</v>
      </c>
    </row>
    <row r="3248" customFormat="false" ht="15" hidden="false" customHeight="false" outlineLevel="0" collapsed="false">
      <c r="A3248" s="295" t="n">
        <v>92297</v>
      </c>
      <c r="B3248" s="295" t="s">
        <v>3754</v>
      </c>
      <c r="C3248" s="295" t="s">
        <v>217</v>
      </c>
      <c r="D3248" s="296" t="n">
        <v>3.08</v>
      </c>
      <c r="E3248" s="296" t="n">
        <v>24.85</v>
      </c>
    </row>
    <row r="3249" customFormat="false" ht="15" hidden="false" customHeight="false" outlineLevel="0" collapsed="false">
      <c r="A3249" s="295" t="n">
        <v>92298</v>
      </c>
      <c r="B3249" s="295" t="s">
        <v>3755</v>
      </c>
      <c r="C3249" s="295" t="s">
        <v>217</v>
      </c>
      <c r="D3249" s="296" t="n">
        <v>3.64</v>
      </c>
      <c r="E3249" s="296" t="n">
        <v>72.94</v>
      </c>
    </row>
    <row r="3250" customFormat="false" ht="15" hidden="false" customHeight="false" outlineLevel="0" collapsed="false">
      <c r="A3250" s="295" t="n">
        <v>92299</v>
      </c>
      <c r="B3250" s="295" t="s">
        <v>3756</v>
      </c>
      <c r="C3250" s="295" t="s">
        <v>217</v>
      </c>
      <c r="D3250" s="296" t="n">
        <v>3.1</v>
      </c>
      <c r="E3250" s="296" t="n">
        <v>9.02</v>
      </c>
    </row>
    <row r="3251" customFormat="false" ht="15" hidden="false" customHeight="false" outlineLevel="0" collapsed="false">
      <c r="A3251" s="295" t="n">
        <v>92300</v>
      </c>
      <c r="B3251" s="295" t="s">
        <v>3757</v>
      </c>
      <c r="C3251" s="295" t="s">
        <v>217</v>
      </c>
      <c r="D3251" s="296" t="n">
        <v>3.69</v>
      </c>
      <c r="E3251" s="296" t="n">
        <v>13.58</v>
      </c>
    </row>
    <row r="3252" customFormat="false" ht="15" hidden="false" customHeight="false" outlineLevel="0" collapsed="false">
      <c r="A3252" s="295" t="n">
        <v>92301</v>
      </c>
      <c r="B3252" s="295" t="s">
        <v>3758</v>
      </c>
      <c r="C3252" s="295" t="s">
        <v>217</v>
      </c>
      <c r="D3252" s="296" t="n">
        <v>4.34</v>
      </c>
      <c r="E3252" s="296" t="n">
        <v>27.27</v>
      </c>
    </row>
    <row r="3253" customFormat="false" ht="15" hidden="false" customHeight="false" outlineLevel="0" collapsed="false">
      <c r="A3253" s="295" t="n">
        <v>92302</v>
      </c>
      <c r="B3253" s="295" t="s">
        <v>3759</v>
      </c>
      <c r="C3253" s="295" t="s">
        <v>217</v>
      </c>
      <c r="D3253" s="296" t="n">
        <v>5</v>
      </c>
      <c r="E3253" s="296" t="n">
        <v>35.42</v>
      </c>
    </row>
    <row r="3254" customFormat="false" ht="15" hidden="false" customHeight="false" outlineLevel="0" collapsed="false">
      <c r="A3254" s="295" t="n">
        <v>92303</v>
      </c>
      <c r="B3254" s="295" t="s">
        <v>3760</v>
      </c>
      <c r="C3254" s="295" t="s">
        <v>217</v>
      </c>
      <c r="D3254" s="296" t="n">
        <v>6.14</v>
      </c>
      <c r="E3254" s="296" t="n">
        <v>66.01</v>
      </c>
    </row>
    <row r="3255" customFormat="false" ht="15" hidden="false" customHeight="false" outlineLevel="0" collapsed="false">
      <c r="A3255" s="295" t="n">
        <v>92304</v>
      </c>
      <c r="B3255" s="295" t="s">
        <v>3761</v>
      </c>
      <c r="C3255" s="295" t="s">
        <v>217</v>
      </c>
      <c r="D3255" s="296" t="n">
        <v>7.28</v>
      </c>
      <c r="E3255" s="296" t="n">
        <v>175.97</v>
      </c>
    </row>
    <row r="3256" customFormat="false" ht="15" hidden="false" customHeight="false" outlineLevel="0" collapsed="false">
      <c r="A3256" s="295" t="n">
        <v>92311</v>
      </c>
      <c r="B3256" s="295" t="s">
        <v>3762</v>
      </c>
      <c r="C3256" s="295" t="s">
        <v>217</v>
      </c>
      <c r="D3256" s="296" t="n">
        <v>3.32</v>
      </c>
      <c r="E3256" s="296" t="n">
        <v>4.82</v>
      </c>
    </row>
    <row r="3257" customFormat="false" ht="15" hidden="false" customHeight="false" outlineLevel="0" collapsed="false">
      <c r="A3257" s="295" t="n">
        <v>92312</v>
      </c>
      <c r="B3257" s="295" t="s">
        <v>3763</v>
      </c>
      <c r="C3257" s="295" t="s">
        <v>217</v>
      </c>
      <c r="D3257" s="296" t="n">
        <v>3.83</v>
      </c>
      <c r="E3257" s="296" t="n">
        <v>8</v>
      </c>
    </row>
    <row r="3258" customFormat="false" ht="15" hidden="false" customHeight="false" outlineLevel="0" collapsed="false">
      <c r="A3258" s="295" t="n">
        <v>92313</v>
      </c>
      <c r="B3258" s="295" t="s">
        <v>3764</v>
      </c>
      <c r="C3258" s="295" t="s">
        <v>217</v>
      </c>
      <c r="D3258" s="296" t="n">
        <v>4.27</v>
      </c>
      <c r="E3258" s="296" t="n">
        <v>11.86</v>
      </c>
    </row>
    <row r="3259" customFormat="false" ht="15" hidden="false" customHeight="false" outlineLevel="0" collapsed="false">
      <c r="A3259" s="295" t="n">
        <v>92314</v>
      </c>
      <c r="B3259" s="295" t="s">
        <v>3765</v>
      </c>
      <c r="C3259" s="295" t="s">
        <v>217</v>
      </c>
      <c r="D3259" s="296" t="n">
        <v>2.21</v>
      </c>
      <c r="E3259" s="296" t="n">
        <v>3.06</v>
      </c>
    </row>
    <row r="3260" customFormat="false" ht="15" hidden="false" customHeight="false" outlineLevel="0" collapsed="false">
      <c r="A3260" s="295" t="n">
        <v>92315</v>
      </c>
      <c r="B3260" s="295" t="s">
        <v>3766</v>
      </c>
      <c r="C3260" s="295" t="s">
        <v>217</v>
      </c>
      <c r="D3260" s="296" t="n">
        <v>2.57</v>
      </c>
      <c r="E3260" s="296" t="n">
        <v>4.56</v>
      </c>
    </row>
    <row r="3261" customFormat="false" ht="15" hidden="false" customHeight="false" outlineLevel="0" collapsed="false">
      <c r="A3261" s="295" t="n">
        <v>92316</v>
      </c>
      <c r="B3261" s="295" t="s">
        <v>3767</v>
      </c>
      <c r="C3261" s="295" t="s">
        <v>217</v>
      </c>
      <c r="D3261" s="296" t="n">
        <v>2.86</v>
      </c>
      <c r="E3261" s="296" t="n">
        <v>7.17</v>
      </c>
    </row>
    <row r="3262" customFormat="false" ht="15" hidden="false" customHeight="false" outlineLevel="0" collapsed="false">
      <c r="A3262" s="295" t="n">
        <v>92317</v>
      </c>
      <c r="B3262" s="295" t="s">
        <v>3768</v>
      </c>
      <c r="C3262" s="295" t="s">
        <v>217</v>
      </c>
      <c r="D3262" s="296" t="n">
        <v>4.44</v>
      </c>
      <c r="E3262" s="296" t="n">
        <v>6.52</v>
      </c>
    </row>
    <row r="3263" customFormat="false" ht="15" hidden="false" customHeight="false" outlineLevel="0" collapsed="false">
      <c r="A3263" s="295" t="n">
        <v>92318</v>
      </c>
      <c r="B3263" s="295" t="s">
        <v>3769</v>
      </c>
      <c r="C3263" s="295" t="s">
        <v>217</v>
      </c>
      <c r="D3263" s="296" t="n">
        <v>5.12</v>
      </c>
      <c r="E3263" s="296" t="n">
        <v>10.49</v>
      </c>
    </row>
    <row r="3264" customFormat="false" ht="15" hidden="false" customHeight="false" outlineLevel="0" collapsed="false">
      <c r="A3264" s="295" t="n">
        <v>92319</v>
      </c>
      <c r="B3264" s="295" t="s">
        <v>3770</v>
      </c>
      <c r="C3264" s="295" t="s">
        <v>217</v>
      </c>
      <c r="D3264" s="296" t="n">
        <v>5.7</v>
      </c>
      <c r="E3264" s="296" t="n">
        <v>15.07</v>
      </c>
    </row>
    <row r="3265" customFormat="false" ht="15" hidden="false" customHeight="false" outlineLevel="0" collapsed="false">
      <c r="A3265" s="295" t="n">
        <v>92326</v>
      </c>
      <c r="B3265" s="295" t="s">
        <v>3771</v>
      </c>
      <c r="C3265" s="295" t="s">
        <v>217</v>
      </c>
      <c r="D3265" s="296" t="n">
        <v>3.44</v>
      </c>
      <c r="E3265" s="296" t="n">
        <v>4.89</v>
      </c>
    </row>
    <row r="3266" customFormat="false" ht="15" hidden="false" customHeight="false" outlineLevel="0" collapsed="false">
      <c r="A3266" s="295" t="n">
        <v>92327</v>
      </c>
      <c r="B3266" s="295" t="s">
        <v>3772</v>
      </c>
      <c r="C3266" s="295" t="s">
        <v>217</v>
      </c>
      <c r="D3266" s="296" t="n">
        <v>5.22</v>
      </c>
      <c r="E3266" s="296" t="n">
        <v>9.02</v>
      </c>
    </row>
    <row r="3267" customFormat="false" ht="15" hidden="false" customHeight="false" outlineLevel="0" collapsed="false">
      <c r="A3267" s="295" t="n">
        <v>92328</v>
      </c>
      <c r="B3267" s="295" t="s">
        <v>3773</v>
      </c>
      <c r="C3267" s="295" t="s">
        <v>217</v>
      </c>
      <c r="D3267" s="296" t="n">
        <v>6.72</v>
      </c>
      <c r="E3267" s="296" t="n">
        <v>13.69</v>
      </c>
    </row>
    <row r="3268" customFormat="false" ht="15" hidden="false" customHeight="false" outlineLevel="0" collapsed="false">
      <c r="A3268" s="295" t="n">
        <v>92329</v>
      </c>
      <c r="B3268" s="295" t="s">
        <v>3774</v>
      </c>
      <c r="C3268" s="295" t="s">
        <v>217</v>
      </c>
      <c r="D3268" s="296" t="n">
        <v>2.3</v>
      </c>
      <c r="E3268" s="296" t="n">
        <v>3.13</v>
      </c>
    </row>
    <row r="3269" customFormat="false" ht="15" hidden="false" customHeight="false" outlineLevel="0" collapsed="false">
      <c r="A3269" s="295" t="n">
        <v>92330</v>
      </c>
      <c r="B3269" s="295" t="s">
        <v>3775</v>
      </c>
      <c r="C3269" s="295" t="s">
        <v>217</v>
      </c>
      <c r="D3269" s="296" t="n">
        <v>3.47</v>
      </c>
      <c r="E3269" s="296" t="n">
        <v>5.24</v>
      </c>
    </row>
    <row r="3270" customFormat="false" ht="15" hidden="false" customHeight="false" outlineLevel="0" collapsed="false">
      <c r="A3270" s="295" t="n">
        <v>92331</v>
      </c>
      <c r="B3270" s="295" t="s">
        <v>3776</v>
      </c>
      <c r="C3270" s="295" t="s">
        <v>217</v>
      </c>
      <c r="D3270" s="296" t="n">
        <v>4.49</v>
      </c>
      <c r="E3270" s="296" t="n">
        <v>8.39</v>
      </c>
    </row>
    <row r="3271" customFormat="false" ht="15" hidden="false" customHeight="false" outlineLevel="0" collapsed="false">
      <c r="A3271" s="295" t="n">
        <v>92332</v>
      </c>
      <c r="B3271" s="295" t="s">
        <v>3777</v>
      </c>
      <c r="C3271" s="295" t="s">
        <v>217</v>
      </c>
      <c r="D3271" s="296" t="n">
        <v>4.59</v>
      </c>
      <c r="E3271" s="296" t="n">
        <v>6.62</v>
      </c>
    </row>
    <row r="3272" customFormat="false" ht="15" hidden="false" customHeight="false" outlineLevel="0" collapsed="false">
      <c r="A3272" s="295" t="n">
        <v>92333</v>
      </c>
      <c r="B3272" s="295" t="s">
        <v>3778</v>
      </c>
      <c r="C3272" s="295" t="s">
        <v>217</v>
      </c>
      <c r="D3272" s="296" t="n">
        <v>6.94</v>
      </c>
      <c r="E3272" s="296" t="n">
        <v>11.85</v>
      </c>
    </row>
    <row r="3273" customFormat="false" ht="15" hidden="false" customHeight="false" outlineLevel="0" collapsed="false">
      <c r="A3273" s="295" t="n">
        <v>92334</v>
      </c>
      <c r="B3273" s="295" t="s">
        <v>3779</v>
      </c>
      <c r="C3273" s="295" t="s">
        <v>217</v>
      </c>
      <c r="D3273" s="296" t="n">
        <v>8.96</v>
      </c>
      <c r="E3273" s="296" t="n">
        <v>17.49</v>
      </c>
    </row>
    <row r="3274" customFormat="false" ht="15" hidden="false" customHeight="false" outlineLevel="0" collapsed="false">
      <c r="A3274" s="295" t="n">
        <v>92344</v>
      </c>
      <c r="B3274" s="295" t="s">
        <v>3780</v>
      </c>
      <c r="C3274" s="295" t="s">
        <v>217</v>
      </c>
      <c r="D3274" s="296" t="n">
        <v>15.66</v>
      </c>
      <c r="E3274" s="296" t="n">
        <v>27.59</v>
      </c>
    </row>
    <row r="3275" customFormat="false" ht="15" hidden="false" customHeight="false" outlineLevel="0" collapsed="false">
      <c r="A3275" s="295" t="n">
        <v>92345</v>
      </c>
      <c r="B3275" s="295" t="s">
        <v>3781</v>
      </c>
      <c r="C3275" s="295" t="s">
        <v>217</v>
      </c>
      <c r="D3275" s="296" t="n">
        <v>15.66</v>
      </c>
      <c r="E3275" s="296" t="n">
        <v>27.57</v>
      </c>
    </row>
    <row r="3276" customFormat="false" ht="15" hidden="false" customHeight="false" outlineLevel="0" collapsed="false">
      <c r="A3276" s="295" t="n">
        <v>92346</v>
      </c>
      <c r="B3276" s="295" t="s">
        <v>3782</v>
      </c>
      <c r="C3276" s="295" t="s">
        <v>217</v>
      </c>
      <c r="D3276" s="296" t="n">
        <v>17.05</v>
      </c>
      <c r="E3276" s="296" t="n">
        <v>39.01</v>
      </c>
    </row>
    <row r="3277" customFormat="false" ht="15" hidden="false" customHeight="false" outlineLevel="0" collapsed="false">
      <c r="A3277" s="295" t="n">
        <v>92347</v>
      </c>
      <c r="B3277" s="295" t="s">
        <v>3783</v>
      </c>
      <c r="C3277" s="295" t="s">
        <v>217</v>
      </c>
      <c r="D3277" s="296" t="n">
        <v>17.05</v>
      </c>
      <c r="E3277" s="296" t="n">
        <v>44.91</v>
      </c>
    </row>
    <row r="3278" customFormat="false" ht="15" hidden="false" customHeight="false" outlineLevel="0" collapsed="false">
      <c r="A3278" s="295" t="n">
        <v>92348</v>
      </c>
      <c r="B3278" s="295" t="s">
        <v>3784</v>
      </c>
      <c r="C3278" s="295" t="s">
        <v>217</v>
      </c>
      <c r="D3278" s="296" t="n">
        <v>18.41</v>
      </c>
      <c r="E3278" s="296" t="n">
        <v>59.06</v>
      </c>
    </row>
    <row r="3279" customFormat="false" ht="15" hidden="false" customHeight="false" outlineLevel="0" collapsed="false">
      <c r="A3279" s="295" t="n">
        <v>92349</v>
      </c>
      <c r="B3279" s="295" t="s">
        <v>3785</v>
      </c>
      <c r="C3279" s="295" t="s">
        <v>217</v>
      </c>
      <c r="D3279" s="296" t="n">
        <v>18.41</v>
      </c>
      <c r="E3279" s="296" t="n">
        <v>64.32</v>
      </c>
    </row>
    <row r="3280" customFormat="false" ht="15" hidden="false" customHeight="false" outlineLevel="0" collapsed="false">
      <c r="A3280" s="295" t="n">
        <v>92350</v>
      </c>
      <c r="B3280" s="295" t="s">
        <v>3786</v>
      </c>
      <c r="C3280" s="295" t="s">
        <v>217</v>
      </c>
      <c r="D3280" s="296" t="n">
        <v>23.49</v>
      </c>
      <c r="E3280" s="296" t="n">
        <v>40.85</v>
      </c>
    </row>
    <row r="3281" customFormat="false" ht="15" hidden="false" customHeight="false" outlineLevel="0" collapsed="false">
      <c r="A3281" s="295" t="n">
        <v>92351</v>
      </c>
      <c r="B3281" s="295" t="s">
        <v>3787</v>
      </c>
      <c r="C3281" s="295" t="s">
        <v>217</v>
      </c>
      <c r="D3281" s="296" t="n">
        <v>23.49</v>
      </c>
      <c r="E3281" s="296" t="n">
        <v>39.54</v>
      </c>
    </row>
    <row r="3282" customFormat="false" ht="15" hidden="false" customHeight="false" outlineLevel="0" collapsed="false">
      <c r="A3282" s="295" t="n">
        <v>92352</v>
      </c>
      <c r="B3282" s="295" t="s">
        <v>3788</v>
      </c>
      <c r="C3282" s="295" t="s">
        <v>217</v>
      </c>
      <c r="D3282" s="296" t="n">
        <v>25.55</v>
      </c>
      <c r="E3282" s="296" t="n">
        <v>69.84</v>
      </c>
    </row>
    <row r="3283" customFormat="false" ht="15" hidden="false" customHeight="false" outlineLevel="0" collapsed="false">
      <c r="A3283" s="295" t="n">
        <v>92353</v>
      </c>
      <c r="B3283" s="295" t="s">
        <v>3789</v>
      </c>
      <c r="C3283" s="295" t="s">
        <v>217</v>
      </c>
      <c r="D3283" s="296" t="n">
        <v>25.55</v>
      </c>
      <c r="E3283" s="296" t="n">
        <v>64.06</v>
      </c>
    </row>
    <row r="3284" customFormat="false" ht="15" hidden="false" customHeight="false" outlineLevel="0" collapsed="false">
      <c r="A3284" s="295" t="n">
        <v>92354</v>
      </c>
      <c r="B3284" s="295" t="s">
        <v>3790</v>
      </c>
      <c r="C3284" s="295" t="s">
        <v>217</v>
      </c>
      <c r="D3284" s="296" t="n">
        <v>27.62</v>
      </c>
      <c r="E3284" s="296" t="n">
        <v>97.61</v>
      </c>
    </row>
    <row r="3285" customFormat="false" ht="15" hidden="false" customHeight="false" outlineLevel="0" collapsed="false">
      <c r="A3285" s="295" t="n">
        <v>92355</v>
      </c>
      <c r="B3285" s="295" t="s">
        <v>3791</v>
      </c>
      <c r="C3285" s="295" t="s">
        <v>217</v>
      </c>
      <c r="D3285" s="296" t="n">
        <v>27.62</v>
      </c>
      <c r="E3285" s="296" t="n">
        <v>86.47</v>
      </c>
    </row>
    <row r="3286" customFormat="false" ht="15" hidden="false" customHeight="false" outlineLevel="0" collapsed="false">
      <c r="A3286" s="295" t="n">
        <v>92356</v>
      </c>
      <c r="B3286" s="295" t="s">
        <v>3792</v>
      </c>
      <c r="C3286" s="295" t="s">
        <v>217</v>
      </c>
      <c r="D3286" s="296" t="n">
        <v>31.33</v>
      </c>
      <c r="E3286" s="296" t="n">
        <v>52.69</v>
      </c>
    </row>
    <row r="3287" customFormat="false" ht="15" hidden="false" customHeight="false" outlineLevel="0" collapsed="false">
      <c r="A3287" s="295" t="n">
        <v>92357</v>
      </c>
      <c r="B3287" s="295" t="s">
        <v>3793</v>
      </c>
      <c r="C3287" s="295" t="s">
        <v>217</v>
      </c>
      <c r="D3287" s="296" t="n">
        <v>34.08</v>
      </c>
      <c r="E3287" s="296" t="n">
        <v>88.31</v>
      </c>
    </row>
    <row r="3288" customFormat="false" ht="15" hidden="false" customHeight="false" outlineLevel="0" collapsed="false">
      <c r="A3288" s="295" t="n">
        <v>92358</v>
      </c>
      <c r="B3288" s="295" t="s">
        <v>3794</v>
      </c>
      <c r="C3288" s="295" t="s">
        <v>217</v>
      </c>
      <c r="D3288" s="296" t="n">
        <v>36.82</v>
      </c>
      <c r="E3288" s="296" t="n">
        <v>114.24</v>
      </c>
    </row>
    <row r="3289" customFormat="false" ht="15" hidden="false" customHeight="false" outlineLevel="0" collapsed="false">
      <c r="A3289" s="295" t="n">
        <v>92369</v>
      </c>
      <c r="B3289" s="295" t="s">
        <v>3795</v>
      </c>
      <c r="C3289" s="295" t="s">
        <v>217</v>
      </c>
      <c r="D3289" s="296" t="n">
        <v>11.9</v>
      </c>
      <c r="E3289" s="296" t="n">
        <v>12.16</v>
      </c>
    </row>
    <row r="3290" customFormat="false" ht="15" hidden="false" customHeight="false" outlineLevel="0" collapsed="false">
      <c r="A3290" s="295" t="n">
        <v>92370</v>
      </c>
      <c r="B3290" s="295" t="s">
        <v>3796</v>
      </c>
      <c r="C3290" s="295" t="s">
        <v>217</v>
      </c>
      <c r="D3290" s="296" t="n">
        <v>11.9</v>
      </c>
      <c r="E3290" s="296" t="n">
        <v>13.22</v>
      </c>
    </row>
    <row r="3291" customFormat="false" ht="15" hidden="false" customHeight="false" outlineLevel="0" collapsed="false">
      <c r="A3291" s="295" t="n">
        <v>92371</v>
      </c>
      <c r="B3291" s="295" t="s">
        <v>3797</v>
      </c>
      <c r="C3291" s="295" t="s">
        <v>217</v>
      </c>
      <c r="D3291" s="296" t="n">
        <v>12.94</v>
      </c>
      <c r="E3291" s="296" t="n">
        <v>15.83</v>
      </c>
    </row>
    <row r="3292" customFormat="false" ht="15" hidden="false" customHeight="false" outlineLevel="0" collapsed="false">
      <c r="A3292" s="295" t="n">
        <v>92372</v>
      </c>
      <c r="B3292" s="295" t="s">
        <v>3798</v>
      </c>
      <c r="C3292" s="295" t="s">
        <v>217</v>
      </c>
      <c r="D3292" s="296" t="n">
        <v>12.94</v>
      </c>
      <c r="E3292" s="296" t="n">
        <v>16.82</v>
      </c>
    </row>
    <row r="3293" customFormat="false" ht="15" hidden="false" customHeight="false" outlineLevel="0" collapsed="false">
      <c r="A3293" s="295" t="n">
        <v>92373</v>
      </c>
      <c r="B3293" s="295" t="s">
        <v>3799</v>
      </c>
      <c r="C3293" s="295" t="s">
        <v>217</v>
      </c>
      <c r="D3293" s="296" t="n">
        <v>14.13</v>
      </c>
      <c r="E3293" s="296" t="n">
        <v>19.62</v>
      </c>
    </row>
    <row r="3294" customFormat="false" ht="15" hidden="false" customHeight="false" outlineLevel="0" collapsed="false">
      <c r="A3294" s="295" t="n">
        <v>92374</v>
      </c>
      <c r="B3294" s="295" t="s">
        <v>3800</v>
      </c>
      <c r="C3294" s="295" t="s">
        <v>217</v>
      </c>
      <c r="D3294" s="296" t="n">
        <v>14.13</v>
      </c>
      <c r="E3294" s="296" t="n">
        <v>19.81</v>
      </c>
    </row>
    <row r="3295" customFormat="false" ht="15" hidden="false" customHeight="false" outlineLevel="0" collapsed="false">
      <c r="A3295" s="295" t="n">
        <v>92375</v>
      </c>
      <c r="B3295" s="295" t="s">
        <v>3801</v>
      </c>
      <c r="C3295" s="295" t="s">
        <v>217</v>
      </c>
      <c r="D3295" s="296" t="n">
        <v>15.64</v>
      </c>
      <c r="E3295" s="296" t="n">
        <v>27.57</v>
      </c>
    </row>
    <row r="3296" customFormat="false" ht="15" hidden="false" customHeight="false" outlineLevel="0" collapsed="false">
      <c r="A3296" s="295" t="n">
        <v>92376</v>
      </c>
      <c r="B3296" s="295" t="s">
        <v>3802</v>
      </c>
      <c r="C3296" s="295" t="s">
        <v>217</v>
      </c>
      <c r="D3296" s="296" t="n">
        <v>15.64</v>
      </c>
      <c r="E3296" s="296" t="n">
        <v>27.56</v>
      </c>
    </row>
    <row r="3297" customFormat="false" ht="15" hidden="false" customHeight="false" outlineLevel="0" collapsed="false">
      <c r="A3297" s="295" t="n">
        <v>92377</v>
      </c>
      <c r="B3297" s="295" t="s">
        <v>3803</v>
      </c>
      <c r="C3297" s="295" t="s">
        <v>217</v>
      </c>
      <c r="D3297" s="296" t="n">
        <v>17.87</v>
      </c>
      <c r="E3297" s="296" t="n">
        <v>39.38</v>
      </c>
    </row>
    <row r="3298" customFormat="false" ht="15" hidden="false" customHeight="false" outlineLevel="0" collapsed="false">
      <c r="A3298" s="295" t="n">
        <v>92378</v>
      </c>
      <c r="B3298" s="295" t="s">
        <v>3804</v>
      </c>
      <c r="C3298" s="295" t="s">
        <v>217</v>
      </c>
      <c r="D3298" s="296" t="n">
        <v>17.87</v>
      </c>
      <c r="E3298" s="296" t="n">
        <v>45.28</v>
      </c>
    </row>
    <row r="3299" customFormat="false" ht="15" hidden="false" customHeight="false" outlineLevel="0" collapsed="false">
      <c r="A3299" s="295" t="n">
        <v>92379</v>
      </c>
      <c r="B3299" s="295" t="s">
        <v>3805</v>
      </c>
      <c r="C3299" s="295" t="s">
        <v>217</v>
      </c>
      <c r="D3299" s="296" t="n">
        <v>20.11</v>
      </c>
      <c r="E3299" s="296" t="n">
        <v>59.82</v>
      </c>
    </row>
    <row r="3300" customFormat="false" ht="15" hidden="false" customHeight="false" outlineLevel="0" collapsed="false">
      <c r="A3300" s="295" t="n">
        <v>92380</v>
      </c>
      <c r="B3300" s="295" t="s">
        <v>3806</v>
      </c>
      <c r="C3300" s="295" t="s">
        <v>217</v>
      </c>
      <c r="D3300" s="296" t="n">
        <v>20.11</v>
      </c>
      <c r="E3300" s="296" t="n">
        <v>65.08</v>
      </c>
    </row>
    <row r="3301" customFormat="false" ht="15" hidden="false" customHeight="false" outlineLevel="0" collapsed="false">
      <c r="A3301" s="295" t="n">
        <v>92381</v>
      </c>
      <c r="B3301" s="295" t="s">
        <v>3807</v>
      </c>
      <c r="C3301" s="295" t="s">
        <v>217</v>
      </c>
      <c r="D3301" s="296" t="n">
        <v>17.85</v>
      </c>
      <c r="E3301" s="296" t="n">
        <v>18.53</v>
      </c>
    </row>
    <row r="3302" customFormat="false" ht="15" hidden="false" customHeight="false" outlineLevel="0" collapsed="false">
      <c r="A3302" s="295" t="n">
        <v>92382</v>
      </c>
      <c r="B3302" s="295" t="s">
        <v>3808</v>
      </c>
      <c r="C3302" s="295" t="s">
        <v>217</v>
      </c>
      <c r="D3302" s="296" t="n">
        <v>17.85</v>
      </c>
      <c r="E3302" s="296" t="n">
        <v>17.12</v>
      </c>
    </row>
    <row r="3303" customFormat="false" ht="15" hidden="false" customHeight="false" outlineLevel="0" collapsed="false">
      <c r="A3303" s="295" t="n">
        <v>92383</v>
      </c>
      <c r="B3303" s="295" t="s">
        <v>3809</v>
      </c>
      <c r="C3303" s="295" t="s">
        <v>217</v>
      </c>
      <c r="D3303" s="296" t="n">
        <v>19.4</v>
      </c>
      <c r="E3303" s="296" t="n">
        <v>25.77</v>
      </c>
    </row>
    <row r="3304" customFormat="false" ht="15" hidden="false" customHeight="false" outlineLevel="0" collapsed="false">
      <c r="A3304" s="295" t="n">
        <v>92384</v>
      </c>
      <c r="B3304" s="295" t="s">
        <v>3810</v>
      </c>
      <c r="C3304" s="295" t="s">
        <v>217</v>
      </c>
      <c r="D3304" s="296" t="n">
        <v>19.4</v>
      </c>
      <c r="E3304" s="296" t="n">
        <v>22.97</v>
      </c>
    </row>
    <row r="3305" customFormat="false" ht="15" hidden="false" customHeight="false" outlineLevel="0" collapsed="false">
      <c r="A3305" s="295" t="n">
        <v>92385</v>
      </c>
      <c r="B3305" s="295" t="s">
        <v>3811</v>
      </c>
      <c r="C3305" s="295" t="s">
        <v>217</v>
      </c>
      <c r="D3305" s="296" t="n">
        <v>21.2</v>
      </c>
      <c r="E3305" s="296" t="n">
        <v>30.36</v>
      </c>
    </row>
    <row r="3306" customFormat="false" ht="15" hidden="false" customHeight="false" outlineLevel="0" collapsed="false">
      <c r="A3306" s="295" t="n">
        <v>92386</v>
      </c>
      <c r="B3306" s="295" t="s">
        <v>3812</v>
      </c>
      <c r="C3306" s="295" t="s">
        <v>217</v>
      </c>
      <c r="D3306" s="296" t="n">
        <v>21.2</v>
      </c>
      <c r="E3306" s="296" t="n">
        <v>28.42</v>
      </c>
    </row>
    <row r="3307" customFormat="false" ht="15" hidden="false" customHeight="false" outlineLevel="0" collapsed="false">
      <c r="A3307" s="295" t="n">
        <v>92387</v>
      </c>
      <c r="B3307" s="295" t="s">
        <v>3813</v>
      </c>
      <c r="C3307" s="295" t="s">
        <v>217</v>
      </c>
      <c r="D3307" s="296" t="n">
        <v>23.44</v>
      </c>
      <c r="E3307" s="296" t="n">
        <v>40.83</v>
      </c>
    </row>
    <row r="3308" customFormat="false" ht="15" hidden="false" customHeight="false" outlineLevel="0" collapsed="false">
      <c r="A3308" s="295" t="n">
        <v>92388</v>
      </c>
      <c r="B3308" s="295" t="s">
        <v>3814</v>
      </c>
      <c r="C3308" s="295" t="s">
        <v>217</v>
      </c>
      <c r="D3308" s="296" t="n">
        <v>23.44</v>
      </c>
      <c r="E3308" s="296" t="n">
        <v>39.52</v>
      </c>
    </row>
    <row r="3309" customFormat="false" ht="15" hidden="false" customHeight="false" outlineLevel="0" collapsed="false">
      <c r="A3309" s="295" t="n">
        <v>92389</v>
      </c>
      <c r="B3309" s="295" t="s">
        <v>3815</v>
      </c>
      <c r="C3309" s="295" t="s">
        <v>217</v>
      </c>
      <c r="D3309" s="296" t="n">
        <v>26.81</v>
      </c>
      <c r="E3309" s="296" t="n">
        <v>70.41</v>
      </c>
    </row>
    <row r="3310" customFormat="false" ht="15" hidden="false" customHeight="false" outlineLevel="0" collapsed="false">
      <c r="A3310" s="295" t="n">
        <v>92390</v>
      </c>
      <c r="B3310" s="295" t="s">
        <v>3816</v>
      </c>
      <c r="C3310" s="295" t="s">
        <v>217</v>
      </c>
      <c r="D3310" s="296" t="n">
        <v>26.81</v>
      </c>
      <c r="E3310" s="296" t="n">
        <v>64.63</v>
      </c>
    </row>
    <row r="3311" customFormat="false" ht="15" hidden="false" customHeight="false" outlineLevel="0" collapsed="false">
      <c r="A3311" s="295" t="n">
        <v>92635</v>
      </c>
      <c r="B3311" s="295" t="s">
        <v>3817</v>
      </c>
      <c r="C3311" s="295" t="s">
        <v>217</v>
      </c>
      <c r="D3311" s="296" t="n">
        <v>30.17</v>
      </c>
      <c r="E3311" s="296" t="n">
        <v>98.75</v>
      </c>
    </row>
    <row r="3312" customFormat="false" ht="15" hidden="false" customHeight="false" outlineLevel="0" collapsed="false">
      <c r="A3312" s="295" t="n">
        <v>92636</v>
      </c>
      <c r="B3312" s="295" t="s">
        <v>3818</v>
      </c>
      <c r="C3312" s="295" t="s">
        <v>217</v>
      </c>
      <c r="D3312" s="296" t="n">
        <v>30.17</v>
      </c>
      <c r="E3312" s="296" t="n">
        <v>87.61</v>
      </c>
    </row>
    <row r="3313" customFormat="false" ht="15" hidden="false" customHeight="false" outlineLevel="0" collapsed="false">
      <c r="A3313" s="295" t="n">
        <v>92637</v>
      </c>
      <c r="B3313" s="295" t="s">
        <v>3819</v>
      </c>
      <c r="C3313" s="295" t="s">
        <v>217</v>
      </c>
      <c r="D3313" s="296" t="n">
        <v>23.8</v>
      </c>
      <c r="E3313" s="296" t="n">
        <v>23.36</v>
      </c>
    </row>
    <row r="3314" customFormat="false" ht="15" hidden="false" customHeight="false" outlineLevel="0" collapsed="false">
      <c r="A3314" s="295" t="n">
        <v>92638</v>
      </c>
      <c r="B3314" s="295" t="s">
        <v>3820</v>
      </c>
      <c r="C3314" s="295" t="s">
        <v>217</v>
      </c>
      <c r="D3314" s="296" t="n">
        <v>25.89</v>
      </c>
      <c r="E3314" s="296" t="n">
        <v>30.95</v>
      </c>
    </row>
    <row r="3315" customFormat="false" ht="15" hidden="false" customHeight="false" outlineLevel="0" collapsed="false">
      <c r="A3315" s="295" t="n">
        <v>92639</v>
      </c>
      <c r="B3315" s="295" t="s">
        <v>3821</v>
      </c>
      <c r="C3315" s="295" t="s">
        <v>217</v>
      </c>
      <c r="D3315" s="296" t="n">
        <v>28.27</v>
      </c>
      <c r="E3315" s="296" t="n">
        <v>37.15</v>
      </c>
    </row>
    <row r="3316" customFormat="false" ht="15" hidden="false" customHeight="false" outlineLevel="0" collapsed="false">
      <c r="A3316" s="295" t="n">
        <v>92640</v>
      </c>
      <c r="B3316" s="295" t="s">
        <v>3822</v>
      </c>
      <c r="C3316" s="295" t="s">
        <v>217</v>
      </c>
      <c r="D3316" s="296" t="n">
        <v>31.26</v>
      </c>
      <c r="E3316" s="296" t="n">
        <v>52.65</v>
      </c>
    </row>
    <row r="3317" customFormat="false" ht="15" hidden="false" customHeight="false" outlineLevel="0" collapsed="false">
      <c r="A3317" s="295" t="n">
        <v>92642</v>
      </c>
      <c r="B3317" s="295" t="s">
        <v>3823</v>
      </c>
      <c r="C3317" s="295" t="s">
        <v>217</v>
      </c>
      <c r="D3317" s="296" t="n">
        <v>35.73</v>
      </c>
      <c r="E3317" s="296" t="n">
        <v>89.05</v>
      </c>
    </row>
    <row r="3318" customFormat="false" ht="15" hidden="false" customHeight="false" outlineLevel="0" collapsed="false">
      <c r="A3318" s="295" t="n">
        <v>92644</v>
      </c>
      <c r="B3318" s="295" t="s">
        <v>3824</v>
      </c>
      <c r="C3318" s="295" t="s">
        <v>217</v>
      </c>
      <c r="D3318" s="296" t="n">
        <v>40.22</v>
      </c>
      <c r="E3318" s="296" t="n">
        <v>115.75</v>
      </c>
    </row>
    <row r="3319" customFormat="false" ht="15" hidden="false" customHeight="false" outlineLevel="0" collapsed="false">
      <c r="A3319" s="295" t="n">
        <v>92657</v>
      </c>
      <c r="B3319" s="295" t="s">
        <v>3825</v>
      </c>
      <c r="C3319" s="295" t="s">
        <v>217</v>
      </c>
      <c r="D3319" s="296" t="n">
        <v>7.31</v>
      </c>
      <c r="E3319" s="296" t="n">
        <v>10.11</v>
      </c>
    </row>
    <row r="3320" customFormat="false" ht="15" hidden="false" customHeight="false" outlineLevel="0" collapsed="false">
      <c r="A3320" s="295" t="n">
        <v>92658</v>
      </c>
      <c r="B3320" s="295" t="s">
        <v>3826</v>
      </c>
      <c r="C3320" s="295" t="s">
        <v>217</v>
      </c>
      <c r="D3320" s="296" t="n">
        <v>7.31</v>
      </c>
      <c r="E3320" s="296" t="n">
        <v>11.17</v>
      </c>
    </row>
    <row r="3321" customFormat="false" ht="15" hidden="false" customHeight="false" outlineLevel="0" collapsed="false">
      <c r="A3321" s="295" t="n">
        <v>92659</v>
      </c>
      <c r="B3321" s="295" t="s">
        <v>3827</v>
      </c>
      <c r="C3321" s="295" t="s">
        <v>217</v>
      </c>
      <c r="D3321" s="296" t="n">
        <v>7.72</v>
      </c>
      <c r="E3321" s="296" t="n">
        <v>13.5</v>
      </c>
    </row>
    <row r="3322" customFormat="false" ht="15" hidden="false" customHeight="false" outlineLevel="0" collapsed="false">
      <c r="A3322" s="295" t="n">
        <v>92660</v>
      </c>
      <c r="B3322" s="295" t="s">
        <v>3828</v>
      </c>
      <c r="C3322" s="295" t="s">
        <v>217</v>
      </c>
      <c r="D3322" s="296" t="n">
        <v>7.72</v>
      </c>
      <c r="E3322" s="296" t="n">
        <v>14.49</v>
      </c>
    </row>
    <row r="3323" customFormat="false" ht="15" hidden="false" customHeight="false" outlineLevel="0" collapsed="false">
      <c r="A3323" s="295" t="n">
        <v>92661</v>
      </c>
      <c r="B3323" s="295" t="s">
        <v>3829</v>
      </c>
      <c r="C3323" s="295" t="s">
        <v>217</v>
      </c>
      <c r="D3323" s="296" t="n">
        <v>8.18</v>
      </c>
      <c r="E3323" s="296" t="n">
        <v>16.96</v>
      </c>
    </row>
    <row r="3324" customFormat="false" ht="15" hidden="false" customHeight="false" outlineLevel="0" collapsed="false">
      <c r="A3324" s="295" t="n">
        <v>92662</v>
      </c>
      <c r="B3324" s="295" t="s">
        <v>3830</v>
      </c>
      <c r="C3324" s="295" t="s">
        <v>217</v>
      </c>
      <c r="D3324" s="296" t="n">
        <v>8.18</v>
      </c>
      <c r="E3324" s="296" t="n">
        <v>17.16</v>
      </c>
    </row>
    <row r="3325" customFormat="false" ht="15" hidden="false" customHeight="false" outlineLevel="0" collapsed="false">
      <c r="A3325" s="295" t="n">
        <v>92663</v>
      </c>
      <c r="B3325" s="295" t="s">
        <v>3831</v>
      </c>
      <c r="C3325" s="295" t="s">
        <v>217</v>
      </c>
      <c r="D3325" s="296" t="n">
        <v>8.79</v>
      </c>
      <c r="E3325" s="296" t="n">
        <v>24.52</v>
      </c>
    </row>
    <row r="3326" customFormat="false" ht="15" hidden="false" customHeight="false" outlineLevel="0" collapsed="false">
      <c r="A3326" s="295" t="n">
        <v>92664</v>
      </c>
      <c r="B3326" s="295" t="s">
        <v>3832</v>
      </c>
      <c r="C3326" s="295" t="s">
        <v>217</v>
      </c>
      <c r="D3326" s="296" t="n">
        <v>8.79</v>
      </c>
      <c r="E3326" s="296" t="n">
        <v>24.5</v>
      </c>
    </row>
    <row r="3327" customFormat="false" ht="15" hidden="false" customHeight="false" outlineLevel="0" collapsed="false">
      <c r="A3327" s="295" t="n">
        <v>92665</v>
      </c>
      <c r="B3327" s="295" t="s">
        <v>3833</v>
      </c>
      <c r="C3327" s="295" t="s">
        <v>217</v>
      </c>
      <c r="D3327" s="296" t="n">
        <v>9.66</v>
      </c>
      <c r="E3327" s="296" t="n">
        <v>35.72</v>
      </c>
    </row>
    <row r="3328" customFormat="false" ht="15" hidden="false" customHeight="false" outlineLevel="0" collapsed="false">
      <c r="A3328" s="295" t="n">
        <v>92666</v>
      </c>
      <c r="B3328" s="295" t="s">
        <v>3834</v>
      </c>
      <c r="C3328" s="295" t="s">
        <v>217</v>
      </c>
      <c r="D3328" s="296" t="n">
        <v>9.66</v>
      </c>
      <c r="E3328" s="296" t="n">
        <v>41.62</v>
      </c>
    </row>
    <row r="3329" customFormat="false" ht="15" hidden="false" customHeight="false" outlineLevel="0" collapsed="false">
      <c r="A3329" s="295" t="n">
        <v>92667</v>
      </c>
      <c r="B3329" s="295" t="s">
        <v>3835</v>
      </c>
      <c r="C3329" s="295" t="s">
        <v>217</v>
      </c>
      <c r="D3329" s="296" t="n">
        <v>10.56</v>
      </c>
      <c r="E3329" s="296" t="n">
        <v>55.57</v>
      </c>
    </row>
    <row r="3330" customFormat="false" ht="15" hidden="false" customHeight="false" outlineLevel="0" collapsed="false">
      <c r="A3330" s="295" t="n">
        <v>92668</v>
      </c>
      <c r="B3330" s="295" t="s">
        <v>3836</v>
      </c>
      <c r="C3330" s="295" t="s">
        <v>217</v>
      </c>
      <c r="D3330" s="296" t="n">
        <v>10.56</v>
      </c>
      <c r="E3330" s="296" t="n">
        <v>60.83</v>
      </c>
    </row>
    <row r="3331" customFormat="false" ht="15" hidden="false" customHeight="false" outlineLevel="0" collapsed="false">
      <c r="A3331" s="295" t="n">
        <v>92669</v>
      </c>
      <c r="B3331" s="295" t="s">
        <v>3837</v>
      </c>
      <c r="C3331" s="295" t="s">
        <v>217</v>
      </c>
      <c r="D3331" s="296" t="n">
        <v>10.95</v>
      </c>
      <c r="E3331" s="296" t="n">
        <v>15.46</v>
      </c>
    </row>
    <row r="3332" customFormat="false" ht="15" hidden="false" customHeight="false" outlineLevel="0" collapsed="false">
      <c r="A3332" s="295" t="n">
        <v>92670</v>
      </c>
      <c r="B3332" s="295" t="s">
        <v>3838</v>
      </c>
      <c r="C3332" s="295" t="s">
        <v>217</v>
      </c>
      <c r="D3332" s="296" t="n">
        <v>10.95</v>
      </c>
      <c r="E3332" s="296" t="n">
        <v>14.05</v>
      </c>
    </row>
    <row r="3333" customFormat="false" ht="15" hidden="false" customHeight="false" outlineLevel="0" collapsed="false">
      <c r="A3333" s="295" t="n">
        <v>92671</v>
      </c>
      <c r="B3333" s="295" t="s">
        <v>3839</v>
      </c>
      <c r="C3333" s="295" t="s">
        <v>217</v>
      </c>
      <c r="D3333" s="296" t="n">
        <v>11.58</v>
      </c>
      <c r="E3333" s="296" t="n">
        <v>22.28</v>
      </c>
    </row>
    <row r="3334" customFormat="false" ht="15" hidden="false" customHeight="false" outlineLevel="0" collapsed="false">
      <c r="A3334" s="295" t="n">
        <v>92672</v>
      </c>
      <c r="B3334" s="295" t="s">
        <v>3840</v>
      </c>
      <c r="C3334" s="295" t="s">
        <v>217</v>
      </c>
      <c r="D3334" s="296" t="n">
        <v>11.58</v>
      </c>
      <c r="E3334" s="296" t="n">
        <v>19.48</v>
      </c>
    </row>
    <row r="3335" customFormat="false" ht="15" hidden="false" customHeight="false" outlineLevel="0" collapsed="false">
      <c r="A3335" s="295" t="n">
        <v>92673</v>
      </c>
      <c r="B3335" s="295" t="s">
        <v>3841</v>
      </c>
      <c r="C3335" s="295" t="s">
        <v>217</v>
      </c>
      <c r="D3335" s="296" t="n">
        <v>12.29</v>
      </c>
      <c r="E3335" s="296" t="n">
        <v>26.38</v>
      </c>
    </row>
    <row r="3336" customFormat="false" ht="15" hidden="false" customHeight="false" outlineLevel="0" collapsed="false">
      <c r="A3336" s="295" t="n">
        <v>92674</v>
      </c>
      <c r="B3336" s="295" t="s">
        <v>3842</v>
      </c>
      <c r="C3336" s="295" t="s">
        <v>217</v>
      </c>
      <c r="D3336" s="296" t="n">
        <v>12.29</v>
      </c>
      <c r="E3336" s="296" t="n">
        <v>24.44</v>
      </c>
    </row>
    <row r="3337" customFormat="false" ht="15" hidden="false" customHeight="false" outlineLevel="0" collapsed="false">
      <c r="A3337" s="295" t="n">
        <v>92675</v>
      </c>
      <c r="B3337" s="295" t="s">
        <v>3843</v>
      </c>
      <c r="C3337" s="295" t="s">
        <v>217</v>
      </c>
      <c r="D3337" s="296" t="n">
        <v>13.19</v>
      </c>
      <c r="E3337" s="296" t="n">
        <v>36.26</v>
      </c>
    </row>
    <row r="3338" customFormat="false" ht="15" hidden="false" customHeight="false" outlineLevel="0" collapsed="false">
      <c r="A3338" s="295" t="n">
        <v>92676</v>
      </c>
      <c r="B3338" s="295" t="s">
        <v>3844</v>
      </c>
      <c r="C3338" s="295" t="s">
        <v>217</v>
      </c>
      <c r="D3338" s="296" t="n">
        <v>13.19</v>
      </c>
      <c r="E3338" s="296" t="n">
        <v>34.95</v>
      </c>
    </row>
    <row r="3339" customFormat="false" ht="15" hidden="false" customHeight="false" outlineLevel="0" collapsed="false">
      <c r="A3339" s="295" t="n">
        <v>92677</v>
      </c>
      <c r="B3339" s="295" t="s">
        <v>3845</v>
      </c>
      <c r="C3339" s="295" t="s">
        <v>217</v>
      </c>
      <c r="D3339" s="296" t="n">
        <v>14.52</v>
      </c>
      <c r="E3339" s="296" t="n">
        <v>64.93</v>
      </c>
    </row>
    <row r="3340" customFormat="false" ht="15" hidden="false" customHeight="false" outlineLevel="0" collapsed="false">
      <c r="A3340" s="295" t="n">
        <v>92678</v>
      </c>
      <c r="B3340" s="295" t="s">
        <v>3846</v>
      </c>
      <c r="C3340" s="295" t="s">
        <v>217</v>
      </c>
      <c r="D3340" s="296" t="n">
        <v>14.52</v>
      </c>
      <c r="E3340" s="296" t="n">
        <v>59.15</v>
      </c>
    </row>
    <row r="3341" customFormat="false" ht="15" hidden="false" customHeight="false" outlineLevel="0" collapsed="false">
      <c r="A3341" s="295" t="n">
        <v>92679</v>
      </c>
      <c r="B3341" s="295" t="s">
        <v>3847</v>
      </c>
      <c r="C3341" s="295" t="s">
        <v>217</v>
      </c>
      <c r="D3341" s="296" t="n">
        <v>15.86</v>
      </c>
      <c r="E3341" s="296" t="n">
        <v>92.37</v>
      </c>
    </row>
    <row r="3342" customFormat="false" ht="15" hidden="false" customHeight="false" outlineLevel="0" collapsed="false">
      <c r="A3342" s="295" t="n">
        <v>92680</v>
      </c>
      <c r="B3342" s="295" t="s">
        <v>3848</v>
      </c>
      <c r="C3342" s="295" t="s">
        <v>217</v>
      </c>
      <c r="D3342" s="296" t="n">
        <v>15.86</v>
      </c>
      <c r="E3342" s="296" t="n">
        <v>81.24</v>
      </c>
    </row>
    <row r="3343" customFormat="false" ht="15" hidden="false" customHeight="false" outlineLevel="0" collapsed="false">
      <c r="A3343" s="295" t="n">
        <v>92681</v>
      </c>
      <c r="B3343" s="295" t="s">
        <v>3849</v>
      </c>
      <c r="C3343" s="295" t="s">
        <v>217</v>
      </c>
      <c r="D3343" s="296" t="n">
        <v>14.59</v>
      </c>
      <c r="E3343" s="296" t="n">
        <v>19.26</v>
      </c>
    </row>
    <row r="3344" customFormat="false" ht="15" hidden="false" customHeight="false" outlineLevel="0" collapsed="false">
      <c r="A3344" s="295" t="n">
        <v>92682</v>
      </c>
      <c r="B3344" s="295" t="s">
        <v>3850</v>
      </c>
      <c r="C3344" s="295" t="s">
        <v>217</v>
      </c>
      <c r="D3344" s="296" t="n">
        <v>15.42</v>
      </c>
      <c r="E3344" s="296" t="n">
        <v>26.28</v>
      </c>
    </row>
    <row r="3345" customFormat="false" ht="15" hidden="false" customHeight="false" outlineLevel="0" collapsed="false">
      <c r="A3345" s="295" t="n">
        <v>92683</v>
      </c>
      <c r="B3345" s="295" t="s">
        <v>3851</v>
      </c>
      <c r="C3345" s="295" t="s">
        <v>217</v>
      </c>
      <c r="D3345" s="296" t="n">
        <v>16.39</v>
      </c>
      <c r="E3345" s="296" t="n">
        <v>31.86</v>
      </c>
    </row>
    <row r="3346" customFormat="false" ht="15" hidden="false" customHeight="false" outlineLevel="0" collapsed="false">
      <c r="A3346" s="295" t="n">
        <v>92684</v>
      </c>
      <c r="B3346" s="295" t="s">
        <v>3852</v>
      </c>
      <c r="C3346" s="295" t="s">
        <v>217</v>
      </c>
      <c r="D3346" s="296" t="n">
        <v>17.58</v>
      </c>
      <c r="E3346" s="296" t="n">
        <v>46.56</v>
      </c>
    </row>
    <row r="3347" customFormat="false" ht="15" hidden="false" customHeight="false" outlineLevel="0" collapsed="false">
      <c r="A3347" s="295" t="n">
        <v>92685</v>
      </c>
      <c r="B3347" s="295" t="s">
        <v>3853</v>
      </c>
      <c r="C3347" s="295" t="s">
        <v>217</v>
      </c>
      <c r="D3347" s="296" t="n">
        <v>19.36</v>
      </c>
      <c r="E3347" s="296" t="n">
        <v>81.75</v>
      </c>
    </row>
    <row r="3348" customFormat="false" ht="15" hidden="false" customHeight="false" outlineLevel="0" collapsed="false">
      <c r="A3348" s="295" t="n">
        <v>92686</v>
      </c>
      <c r="B3348" s="295" t="s">
        <v>3854</v>
      </c>
      <c r="C3348" s="295" t="s">
        <v>217</v>
      </c>
      <c r="D3348" s="296" t="n">
        <v>21.13</v>
      </c>
      <c r="E3348" s="296" t="n">
        <v>107.24</v>
      </c>
    </row>
    <row r="3349" customFormat="false" ht="15" hidden="false" customHeight="false" outlineLevel="0" collapsed="false">
      <c r="A3349" s="295" t="n">
        <v>92692</v>
      </c>
      <c r="B3349" s="295" t="s">
        <v>3855</v>
      </c>
      <c r="C3349" s="295" t="s">
        <v>217</v>
      </c>
      <c r="D3349" s="296" t="n">
        <v>4.2</v>
      </c>
      <c r="E3349" s="296" t="n">
        <v>5.25</v>
      </c>
    </row>
    <row r="3350" customFormat="false" ht="15" hidden="false" customHeight="false" outlineLevel="0" collapsed="false">
      <c r="A3350" s="295" t="n">
        <v>92693</v>
      </c>
      <c r="B3350" s="295" t="s">
        <v>3856</v>
      </c>
      <c r="C3350" s="295" t="s">
        <v>217</v>
      </c>
      <c r="D3350" s="296" t="n">
        <v>4.2</v>
      </c>
      <c r="E3350" s="296" t="n">
        <v>5.49</v>
      </c>
    </row>
    <row r="3351" customFormat="false" ht="15" hidden="false" customHeight="false" outlineLevel="0" collapsed="false">
      <c r="A3351" s="295" t="n">
        <v>92694</v>
      </c>
      <c r="B3351" s="295" t="s">
        <v>3857</v>
      </c>
      <c r="C3351" s="295" t="s">
        <v>217</v>
      </c>
      <c r="D3351" s="296" t="n">
        <v>7.21</v>
      </c>
      <c r="E3351" s="296" t="n">
        <v>7.91</v>
      </c>
    </row>
    <row r="3352" customFormat="false" ht="15" hidden="false" customHeight="false" outlineLevel="0" collapsed="false">
      <c r="A3352" s="295" t="n">
        <v>92695</v>
      </c>
      <c r="B3352" s="295" t="s">
        <v>3858</v>
      </c>
      <c r="C3352" s="295" t="s">
        <v>217</v>
      </c>
      <c r="D3352" s="296" t="n">
        <v>7.21</v>
      </c>
      <c r="E3352" s="296" t="n">
        <v>8.15</v>
      </c>
    </row>
    <row r="3353" customFormat="false" ht="15" hidden="false" customHeight="false" outlineLevel="0" collapsed="false">
      <c r="A3353" s="295" t="n">
        <v>92696</v>
      </c>
      <c r="B3353" s="295" t="s">
        <v>3859</v>
      </c>
      <c r="C3353" s="295" t="s">
        <v>217</v>
      </c>
      <c r="D3353" s="296" t="n">
        <v>11.7</v>
      </c>
      <c r="E3353" s="296" t="n">
        <v>12.08</v>
      </c>
    </row>
    <row r="3354" customFormat="false" ht="15" hidden="false" customHeight="false" outlineLevel="0" collapsed="false">
      <c r="A3354" s="295" t="n">
        <v>92697</v>
      </c>
      <c r="B3354" s="295" t="s">
        <v>3860</v>
      </c>
      <c r="C3354" s="295" t="s">
        <v>217</v>
      </c>
      <c r="D3354" s="296" t="n">
        <v>11.7</v>
      </c>
      <c r="E3354" s="296" t="n">
        <v>13.14</v>
      </c>
    </row>
    <row r="3355" customFormat="false" ht="15" hidden="false" customHeight="false" outlineLevel="0" collapsed="false">
      <c r="A3355" s="295" t="n">
        <v>92698</v>
      </c>
      <c r="B3355" s="295" t="s">
        <v>3861</v>
      </c>
      <c r="C3355" s="295" t="s">
        <v>217</v>
      </c>
      <c r="D3355" s="296" t="n">
        <v>6.29</v>
      </c>
      <c r="E3355" s="296" t="n">
        <v>7.69</v>
      </c>
    </row>
    <row r="3356" customFormat="false" ht="15" hidden="false" customHeight="false" outlineLevel="0" collapsed="false">
      <c r="A3356" s="295" t="n">
        <v>92699</v>
      </c>
      <c r="B3356" s="295" t="s">
        <v>3862</v>
      </c>
      <c r="C3356" s="295" t="s">
        <v>217</v>
      </c>
      <c r="D3356" s="296" t="n">
        <v>6.29</v>
      </c>
      <c r="E3356" s="296" t="n">
        <v>6.92</v>
      </c>
    </row>
    <row r="3357" customFormat="false" ht="15" hidden="false" customHeight="false" outlineLevel="0" collapsed="false">
      <c r="A3357" s="295" t="n">
        <v>92700</v>
      </c>
      <c r="B3357" s="295" t="s">
        <v>3863</v>
      </c>
      <c r="C3357" s="295" t="s">
        <v>217</v>
      </c>
      <c r="D3357" s="296" t="n">
        <v>10.81</v>
      </c>
      <c r="E3357" s="296" t="n">
        <v>12.11</v>
      </c>
    </row>
    <row r="3358" customFormat="false" ht="15" hidden="false" customHeight="false" outlineLevel="0" collapsed="false">
      <c r="A3358" s="295" t="n">
        <v>92701</v>
      </c>
      <c r="B3358" s="295" t="s">
        <v>3864</v>
      </c>
      <c r="C3358" s="295" t="s">
        <v>217</v>
      </c>
      <c r="D3358" s="296" t="n">
        <v>10.81</v>
      </c>
      <c r="E3358" s="296" t="n">
        <v>10.97</v>
      </c>
    </row>
    <row r="3359" customFormat="false" ht="15" hidden="false" customHeight="false" outlineLevel="0" collapsed="false">
      <c r="A3359" s="295" t="n">
        <v>92702</v>
      </c>
      <c r="B3359" s="295" t="s">
        <v>3865</v>
      </c>
      <c r="C3359" s="295" t="s">
        <v>217</v>
      </c>
      <c r="D3359" s="296" t="n">
        <v>17.58</v>
      </c>
      <c r="E3359" s="296" t="n">
        <v>18.42</v>
      </c>
    </row>
    <row r="3360" customFormat="false" ht="15" hidden="false" customHeight="false" outlineLevel="0" collapsed="false">
      <c r="A3360" s="295" t="n">
        <v>92703</v>
      </c>
      <c r="B3360" s="295" t="s">
        <v>3866</v>
      </c>
      <c r="C3360" s="295" t="s">
        <v>217</v>
      </c>
      <c r="D3360" s="296" t="n">
        <v>17.58</v>
      </c>
      <c r="E3360" s="296" t="n">
        <v>17.01</v>
      </c>
    </row>
    <row r="3361" customFormat="false" ht="15" hidden="false" customHeight="false" outlineLevel="0" collapsed="false">
      <c r="A3361" s="295" t="n">
        <v>92704</v>
      </c>
      <c r="B3361" s="295" t="s">
        <v>3867</v>
      </c>
      <c r="C3361" s="295" t="s">
        <v>217</v>
      </c>
      <c r="D3361" s="296" t="n">
        <v>8.4</v>
      </c>
      <c r="E3361" s="296" t="n">
        <v>9.38</v>
      </c>
    </row>
    <row r="3362" customFormat="false" ht="15" hidden="false" customHeight="false" outlineLevel="0" collapsed="false">
      <c r="A3362" s="295" t="n">
        <v>92705</v>
      </c>
      <c r="B3362" s="295" t="s">
        <v>3868</v>
      </c>
      <c r="C3362" s="295" t="s">
        <v>217</v>
      </c>
      <c r="D3362" s="296" t="n">
        <v>14.4</v>
      </c>
      <c r="E3362" s="296" t="n">
        <v>14.4</v>
      </c>
    </row>
    <row r="3363" customFormat="false" ht="15" hidden="false" customHeight="false" outlineLevel="0" collapsed="false">
      <c r="A3363" s="295" t="n">
        <v>92706</v>
      </c>
      <c r="B3363" s="295" t="s">
        <v>3869</v>
      </c>
      <c r="C3363" s="295" t="s">
        <v>217</v>
      </c>
      <c r="D3363" s="296" t="n">
        <v>23.44</v>
      </c>
      <c r="E3363" s="296" t="n">
        <v>23.19</v>
      </c>
    </row>
    <row r="3364" customFormat="false" ht="15" hidden="false" customHeight="false" outlineLevel="0" collapsed="false">
      <c r="A3364" s="295" t="n">
        <v>92889</v>
      </c>
      <c r="B3364" s="295" t="s">
        <v>3870</v>
      </c>
      <c r="C3364" s="295" t="s">
        <v>217</v>
      </c>
      <c r="D3364" s="296" t="n">
        <v>15.66</v>
      </c>
      <c r="E3364" s="296" t="n">
        <v>65.92</v>
      </c>
    </row>
    <row r="3365" customFormat="false" ht="15" hidden="false" customHeight="false" outlineLevel="0" collapsed="false">
      <c r="A3365" s="295" t="n">
        <v>92890</v>
      </c>
      <c r="B3365" s="295" t="s">
        <v>3871</v>
      </c>
      <c r="C3365" s="295" t="s">
        <v>217</v>
      </c>
      <c r="D3365" s="296" t="n">
        <v>17.05</v>
      </c>
      <c r="E3365" s="296" t="n">
        <v>104.93</v>
      </c>
    </row>
    <row r="3366" customFormat="false" ht="15" hidden="false" customHeight="false" outlineLevel="0" collapsed="false">
      <c r="A3366" s="295" t="n">
        <v>92891</v>
      </c>
      <c r="B3366" s="295" t="s">
        <v>3872</v>
      </c>
      <c r="C3366" s="295" t="s">
        <v>217</v>
      </c>
      <c r="D3366" s="296" t="n">
        <v>18.41</v>
      </c>
      <c r="E3366" s="296" t="n">
        <v>158.8</v>
      </c>
    </row>
    <row r="3367" customFormat="false" ht="15" hidden="false" customHeight="false" outlineLevel="0" collapsed="false">
      <c r="A3367" s="295" t="n">
        <v>92892</v>
      </c>
      <c r="B3367" s="295" t="s">
        <v>3873</v>
      </c>
      <c r="C3367" s="295" t="s">
        <v>217</v>
      </c>
      <c r="D3367" s="296" t="n">
        <v>11.9</v>
      </c>
      <c r="E3367" s="296" t="n">
        <v>24.63</v>
      </c>
    </row>
    <row r="3368" customFormat="false" ht="15" hidden="false" customHeight="false" outlineLevel="0" collapsed="false">
      <c r="A3368" s="295" t="n">
        <v>92893</v>
      </c>
      <c r="B3368" s="295" t="s">
        <v>3874</v>
      </c>
      <c r="C3368" s="295" t="s">
        <v>217</v>
      </c>
      <c r="D3368" s="296" t="n">
        <v>12.94</v>
      </c>
      <c r="E3368" s="296" t="n">
        <v>38.04</v>
      </c>
    </row>
    <row r="3369" customFormat="false" ht="15" hidden="false" customHeight="false" outlineLevel="0" collapsed="false">
      <c r="A3369" s="295" t="n">
        <v>92894</v>
      </c>
      <c r="B3369" s="295" t="s">
        <v>3875</v>
      </c>
      <c r="C3369" s="295" t="s">
        <v>217</v>
      </c>
      <c r="D3369" s="296" t="n">
        <v>14.13</v>
      </c>
      <c r="E3369" s="296" t="n">
        <v>46.43</v>
      </c>
    </row>
    <row r="3370" customFormat="false" ht="15" hidden="false" customHeight="false" outlineLevel="0" collapsed="false">
      <c r="A3370" s="295" t="n">
        <v>92895</v>
      </c>
      <c r="B3370" s="295" t="s">
        <v>3876</v>
      </c>
      <c r="C3370" s="295" t="s">
        <v>217</v>
      </c>
      <c r="D3370" s="296" t="n">
        <v>15.64</v>
      </c>
      <c r="E3370" s="296" t="n">
        <v>65.9</v>
      </c>
    </row>
    <row r="3371" customFormat="false" ht="15" hidden="false" customHeight="false" outlineLevel="0" collapsed="false">
      <c r="A3371" s="295" t="n">
        <v>92896</v>
      </c>
      <c r="B3371" s="295" t="s">
        <v>3877</v>
      </c>
      <c r="C3371" s="295" t="s">
        <v>217</v>
      </c>
      <c r="D3371" s="296" t="n">
        <v>17.87</v>
      </c>
      <c r="E3371" s="296" t="n">
        <v>105.3</v>
      </c>
    </row>
    <row r="3372" customFormat="false" ht="15" hidden="false" customHeight="false" outlineLevel="0" collapsed="false">
      <c r="A3372" s="295" t="n">
        <v>92897</v>
      </c>
      <c r="B3372" s="295" t="s">
        <v>3878</v>
      </c>
      <c r="C3372" s="295" t="s">
        <v>217</v>
      </c>
      <c r="D3372" s="296" t="n">
        <v>20.11</v>
      </c>
      <c r="E3372" s="296" t="n">
        <v>159.56</v>
      </c>
    </row>
    <row r="3373" customFormat="false" ht="15" hidden="false" customHeight="false" outlineLevel="0" collapsed="false">
      <c r="A3373" s="295" t="n">
        <v>92898</v>
      </c>
      <c r="B3373" s="295" t="s">
        <v>3879</v>
      </c>
      <c r="C3373" s="295" t="s">
        <v>217</v>
      </c>
      <c r="D3373" s="296" t="n">
        <v>7.31</v>
      </c>
      <c r="E3373" s="296" t="n">
        <v>22.59</v>
      </c>
    </row>
    <row r="3374" customFormat="false" ht="15" hidden="false" customHeight="false" outlineLevel="0" collapsed="false">
      <c r="A3374" s="295" t="n">
        <v>92899</v>
      </c>
      <c r="B3374" s="295" t="s">
        <v>3880</v>
      </c>
      <c r="C3374" s="295" t="s">
        <v>217</v>
      </c>
      <c r="D3374" s="296" t="n">
        <v>7.72</v>
      </c>
      <c r="E3374" s="296" t="n">
        <v>35.7</v>
      </c>
    </row>
    <row r="3375" customFormat="false" ht="15" hidden="false" customHeight="false" outlineLevel="0" collapsed="false">
      <c r="A3375" s="295" t="n">
        <v>92900</v>
      </c>
      <c r="B3375" s="295" t="s">
        <v>3881</v>
      </c>
      <c r="C3375" s="295" t="s">
        <v>217</v>
      </c>
      <c r="D3375" s="296" t="n">
        <v>8.18</v>
      </c>
      <c r="E3375" s="296" t="n">
        <v>43.78</v>
      </c>
    </row>
    <row r="3376" customFormat="false" ht="15" hidden="false" customHeight="false" outlineLevel="0" collapsed="false">
      <c r="A3376" s="295" t="n">
        <v>92901</v>
      </c>
      <c r="B3376" s="295" t="s">
        <v>3882</v>
      </c>
      <c r="C3376" s="295" t="s">
        <v>217</v>
      </c>
      <c r="D3376" s="296" t="n">
        <v>8.79</v>
      </c>
      <c r="E3376" s="296" t="n">
        <v>62.85</v>
      </c>
    </row>
    <row r="3377" customFormat="false" ht="15" hidden="false" customHeight="false" outlineLevel="0" collapsed="false">
      <c r="A3377" s="295" t="n">
        <v>92902</v>
      </c>
      <c r="B3377" s="295" t="s">
        <v>3883</v>
      </c>
      <c r="C3377" s="295" t="s">
        <v>217</v>
      </c>
      <c r="D3377" s="296" t="n">
        <v>9.66</v>
      </c>
      <c r="E3377" s="296" t="n">
        <v>101.64</v>
      </c>
    </row>
    <row r="3378" customFormat="false" ht="15" hidden="false" customHeight="false" outlineLevel="0" collapsed="false">
      <c r="A3378" s="295" t="n">
        <v>92903</v>
      </c>
      <c r="B3378" s="295" t="s">
        <v>3884</v>
      </c>
      <c r="C3378" s="295" t="s">
        <v>217</v>
      </c>
      <c r="D3378" s="296" t="n">
        <v>10.56</v>
      </c>
      <c r="E3378" s="296" t="n">
        <v>155.31</v>
      </c>
    </row>
    <row r="3379" customFormat="false" ht="15" hidden="false" customHeight="false" outlineLevel="0" collapsed="false">
      <c r="A3379" s="295" t="n">
        <v>92904</v>
      </c>
      <c r="B3379" s="295" t="s">
        <v>3885</v>
      </c>
      <c r="C3379" s="295" t="s">
        <v>217</v>
      </c>
      <c r="D3379" s="296" t="n">
        <v>4.2</v>
      </c>
      <c r="E3379" s="296" t="n">
        <v>15.96</v>
      </c>
    </row>
    <row r="3380" customFormat="false" ht="15" hidden="false" customHeight="false" outlineLevel="0" collapsed="false">
      <c r="A3380" s="295" t="n">
        <v>92905</v>
      </c>
      <c r="B3380" s="295" t="s">
        <v>3886</v>
      </c>
      <c r="C3380" s="295" t="s">
        <v>217</v>
      </c>
      <c r="D3380" s="296" t="n">
        <v>7.21</v>
      </c>
      <c r="E3380" s="296" t="n">
        <v>21.89</v>
      </c>
    </row>
    <row r="3381" customFormat="false" ht="15" hidden="false" customHeight="false" outlineLevel="0" collapsed="false">
      <c r="A3381" s="295" t="n">
        <v>92906</v>
      </c>
      <c r="B3381" s="295" t="s">
        <v>3887</v>
      </c>
      <c r="C3381" s="295" t="s">
        <v>217</v>
      </c>
      <c r="D3381" s="296" t="n">
        <v>11.7</v>
      </c>
      <c r="E3381" s="296" t="n">
        <v>24.55</v>
      </c>
    </row>
    <row r="3382" customFormat="false" ht="15" hidden="false" customHeight="false" outlineLevel="0" collapsed="false">
      <c r="A3382" s="295" t="n">
        <v>92907</v>
      </c>
      <c r="B3382" s="295" t="s">
        <v>3888</v>
      </c>
      <c r="C3382" s="295" t="s">
        <v>217</v>
      </c>
      <c r="D3382" s="296" t="n">
        <v>15.66</v>
      </c>
      <c r="E3382" s="296" t="n">
        <v>29.8</v>
      </c>
    </row>
    <row r="3383" customFormat="false" ht="15" hidden="false" customHeight="false" outlineLevel="0" collapsed="false">
      <c r="A3383" s="295" t="n">
        <v>92908</v>
      </c>
      <c r="B3383" s="295" t="s">
        <v>3889</v>
      </c>
      <c r="C3383" s="295" t="s">
        <v>217</v>
      </c>
      <c r="D3383" s="296" t="n">
        <v>15.66</v>
      </c>
      <c r="E3383" s="296" t="n">
        <v>29.8</v>
      </c>
    </row>
    <row r="3384" customFormat="false" ht="15" hidden="false" customHeight="false" outlineLevel="0" collapsed="false">
      <c r="A3384" s="295" t="n">
        <v>92909</v>
      </c>
      <c r="B3384" s="295" t="s">
        <v>3890</v>
      </c>
      <c r="C3384" s="295" t="s">
        <v>217</v>
      </c>
      <c r="D3384" s="296" t="n">
        <v>15.66</v>
      </c>
      <c r="E3384" s="296" t="n">
        <v>29.8</v>
      </c>
    </row>
    <row r="3385" customFormat="false" ht="15" hidden="false" customHeight="false" outlineLevel="0" collapsed="false">
      <c r="A3385" s="295" t="n">
        <v>92910</v>
      </c>
      <c r="B3385" s="295" t="s">
        <v>3891</v>
      </c>
      <c r="C3385" s="295" t="s">
        <v>217</v>
      </c>
      <c r="D3385" s="296" t="n">
        <v>17.05</v>
      </c>
      <c r="E3385" s="296" t="n">
        <v>47.4</v>
      </c>
    </row>
    <row r="3386" customFormat="false" ht="15" hidden="false" customHeight="false" outlineLevel="0" collapsed="false">
      <c r="A3386" s="295" t="n">
        <v>92911</v>
      </c>
      <c r="B3386" s="295" t="s">
        <v>3892</v>
      </c>
      <c r="C3386" s="295" t="s">
        <v>217</v>
      </c>
      <c r="D3386" s="296" t="n">
        <v>17.05</v>
      </c>
      <c r="E3386" s="296" t="n">
        <v>47.4</v>
      </c>
    </row>
    <row r="3387" customFormat="false" ht="15" hidden="false" customHeight="false" outlineLevel="0" collapsed="false">
      <c r="A3387" s="295" t="n">
        <v>92912</v>
      </c>
      <c r="B3387" s="295" t="s">
        <v>3893</v>
      </c>
      <c r="C3387" s="295" t="s">
        <v>217</v>
      </c>
      <c r="D3387" s="296" t="n">
        <v>17.05</v>
      </c>
      <c r="E3387" s="296" t="n">
        <v>67.99</v>
      </c>
    </row>
    <row r="3388" customFormat="false" ht="15" hidden="false" customHeight="false" outlineLevel="0" collapsed="false">
      <c r="A3388" s="295" t="n">
        <v>92913</v>
      </c>
      <c r="B3388" s="295" t="s">
        <v>3894</v>
      </c>
      <c r="C3388" s="295" t="s">
        <v>217</v>
      </c>
      <c r="D3388" s="296" t="n">
        <v>18.41</v>
      </c>
      <c r="E3388" s="296" t="n">
        <v>68.67</v>
      </c>
    </row>
    <row r="3389" customFormat="false" ht="15" hidden="false" customHeight="false" outlineLevel="0" collapsed="false">
      <c r="A3389" s="295" t="n">
        <v>92914</v>
      </c>
      <c r="B3389" s="295" t="s">
        <v>3895</v>
      </c>
      <c r="C3389" s="295" t="s">
        <v>217</v>
      </c>
      <c r="D3389" s="296" t="n">
        <v>18.41</v>
      </c>
      <c r="E3389" s="296" t="n">
        <v>68.67</v>
      </c>
    </row>
    <row r="3390" customFormat="false" ht="15" hidden="false" customHeight="false" outlineLevel="0" collapsed="false">
      <c r="A3390" s="295" t="n">
        <v>92918</v>
      </c>
      <c r="B3390" s="295" t="s">
        <v>3896</v>
      </c>
      <c r="C3390" s="295" t="s">
        <v>217</v>
      </c>
      <c r="D3390" s="296" t="n">
        <v>11.9</v>
      </c>
      <c r="E3390" s="296" t="n">
        <v>13.13</v>
      </c>
    </row>
    <row r="3391" customFormat="false" ht="15" hidden="false" customHeight="false" outlineLevel="0" collapsed="false">
      <c r="A3391" s="295" t="n">
        <v>92920</v>
      </c>
      <c r="B3391" s="295" t="s">
        <v>3897</v>
      </c>
      <c r="C3391" s="295" t="s">
        <v>217</v>
      </c>
      <c r="D3391" s="296" t="n">
        <v>11.9</v>
      </c>
      <c r="E3391" s="296" t="n">
        <v>13.28</v>
      </c>
    </row>
    <row r="3392" customFormat="false" ht="15" hidden="false" customHeight="false" outlineLevel="0" collapsed="false">
      <c r="A3392" s="295" t="n">
        <v>92925</v>
      </c>
      <c r="B3392" s="295" t="s">
        <v>3898</v>
      </c>
      <c r="C3392" s="295" t="s">
        <v>217</v>
      </c>
      <c r="D3392" s="296" t="n">
        <v>12.94</v>
      </c>
      <c r="E3392" s="296" t="n">
        <v>17.61</v>
      </c>
    </row>
    <row r="3393" customFormat="false" ht="15" hidden="false" customHeight="false" outlineLevel="0" collapsed="false">
      <c r="A3393" s="295" t="n">
        <v>92926</v>
      </c>
      <c r="B3393" s="295" t="s">
        <v>3899</v>
      </c>
      <c r="C3393" s="295" t="s">
        <v>217</v>
      </c>
      <c r="D3393" s="296" t="n">
        <v>12.94</v>
      </c>
      <c r="E3393" s="296" t="n">
        <v>17.6</v>
      </c>
    </row>
    <row r="3394" customFormat="false" ht="15" hidden="false" customHeight="false" outlineLevel="0" collapsed="false">
      <c r="A3394" s="295" t="n">
        <v>92927</v>
      </c>
      <c r="B3394" s="295" t="s">
        <v>3900</v>
      </c>
      <c r="C3394" s="295" t="s">
        <v>217</v>
      </c>
      <c r="D3394" s="296" t="n">
        <v>12.94</v>
      </c>
      <c r="E3394" s="296" t="n">
        <v>17.6</v>
      </c>
    </row>
    <row r="3395" customFormat="false" ht="15" hidden="false" customHeight="false" outlineLevel="0" collapsed="false">
      <c r="A3395" s="295" t="n">
        <v>92928</v>
      </c>
      <c r="B3395" s="295" t="s">
        <v>3901</v>
      </c>
      <c r="C3395" s="295" t="s">
        <v>217</v>
      </c>
      <c r="D3395" s="296" t="n">
        <v>14.13</v>
      </c>
      <c r="E3395" s="296" t="n">
        <v>20.63</v>
      </c>
    </row>
    <row r="3396" customFormat="false" ht="15" hidden="false" customHeight="false" outlineLevel="0" collapsed="false">
      <c r="A3396" s="295" t="n">
        <v>92929</v>
      </c>
      <c r="B3396" s="295" t="s">
        <v>3902</v>
      </c>
      <c r="C3396" s="295" t="s">
        <v>217</v>
      </c>
      <c r="D3396" s="296" t="n">
        <v>14.13</v>
      </c>
      <c r="E3396" s="296" t="n">
        <v>20.63</v>
      </c>
    </row>
    <row r="3397" customFormat="false" ht="15" hidden="false" customHeight="false" outlineLevel="0" collapsed="false">
      <c r="A3397" s="295" t="n">
        <v>92930</v>
      </c>
      <c r="B3397" s="295" t="s">
        <v>3903</v>
      </c>
      <c r="C3397" s="295" t="s">
        <v>217</v>
      </c>
      <c r="D3397" s="296" t="n">
        <v>14.13</v>
      </c>
      <c r="E3397" s="296" t="n">
        <v>20.63</v>
      </c>
    </row>
    <row r="3398" customFormat="false" ht="15" hidden="false" customHeight="false" outlineLevel="0" collapsed="false">
      <c r="A3398" s="295" t="n">
        <v>92931</v>
      </c>
      <c r="B3398" s="295" t="s">
        <v>3904</v>
      </c>
      <c r="C3398" s="295" t="s">
        <v>217</v>
      </c>
      <c r="D3398" s="296" t="n">
        <v>15.64</v>
      </c>
      <c r="E3398" s="296" t="n">
        <v>29.79</v>
      </c>
    </row>
    <row r="3399" customFormat="false" ht="15" hidden="false" customHeight="false" outlineLevel="0" collapsed="false">
      <c r="A3399" s="295" t="n">
        <v>92932</v>
      </c>
      <c r="B3399" s="295" t="s">
        <v>3905</v>
      </c>
      <c r="C3399" s="295" t="s">
        <v>217</v>
      </c>
      <c r="D3399" s="296" t="n">
        <v>15.64</v>
      </c>
      <c r="E3399" s="296" t="n">
        <v>29.79</v>
      </c>
    </row>
    <row r="3400" customFormat="false" ht="15" hidden="false" customHeight="false" outlineLevel="0" collapsed="false">
      <c r="A3400" s="295" t="n">
        <v>92933</v>
      </c>
      <c r="B3400" s="295" t="s">
        <v>3906</v>
      </c>
      <c r="C3400" s="295" t="s">
        <v>217</v>
      </c>
      <c r="D3400" s="296" t="n">
        <v>15.64</v>
      </c>
      <c r="E3400" s="296" t="n">
        <v>29.79</v>
      </c>
    </row>
    <row r="3401" customFormat="false" ht="15" hidden="false" customHeight="false" outlineLevel="0" collapsed="false">
      <c r="A3401" s="295" t="n">
        <v>92934</v>
      </c>
      <c r="B3401" s="295" t="s">
        <v>3907</v>
      </c>
      <c r="C3401" s="295" t="s">
        <v>217</v>
      </c>
      <c r="D3401" s="296" t="n">
        <v>17.87</v>
      </c>
      <c r="E3401" s="296" t="n">
        <v>47.78</v>
      </c>
    </row>
    <row r="3402" customFormat="false" ht="15" hidden="false" customHeight="false" outlineLevel="0" collapsed="false">
      <c r="A3402" s="295" t="n">
        <v>92935</v>
      </c>
      <c r="B3402" s="295" t="s">
        <v>3908</v>
      </c>
      <c r="C3402" s="295" t="s">
        <v>217</v>
      </c>
      <c r="D3402" s="296" t="n">
        <v>17.87</v>
      </c>
      <c r="E3402" s="296" t="n">
        <v>47.78</v>
      </c>
    </row>
    <row r="3403" customFormat="false" ht="15" hidden="false" customHeight="false" outlineLevel="0" collapsed="false">
      <c r="A3403" s="295" t="n">
        <v>92936</v>
      </c>
      <c r="B3403" s="295" t="s">
        <v>3909</v>
      </c>
      <c r="C3403" s="295" t="s">
        <v>217</v>
      </c>
      <c r="D3403" s="296" t="n">
        <v>20.11</v>
      </c>
      <c r="E3403" s="296" t="n">
        <v>69.43</v>
      </c>
    </row>
    <row r="3404" customFormat="false" ht="15" hidden="false" customHeight="false" outlineLevel="0" collapsed="false">
      <c r="A3404" s="295" t="n">
        <v>92937</v>
      </c>
      <c r="B3404" s="295" t="s">
        <v>3910</v>
      </c>
      <c r="C3404" s="295" t="s">
        <v>217</v>
      </c>
      <c r="D3404" s="296" t="n">
        <v>20.11</v>
      </c>
      <c r="E3404" s="296" t="n">
        <v>69.43</v>
      </c>
    </row>
    <row r="3405" customFormat="false" ht="15" hidden="false" customHeight="false" outlineLevel="0" collapsed="false">
      <c r="A3405" s="295" t="n">
        <v>92938</v>
      </c>
      <c r="B3405" s="295" t="s">
        <v>3911</v>
      </c>
      <c r="C3405" s="295" t="s">
        <v>217</v>
      </c>
      <c r="D3405" s="296" t="n">
        <v>7.31</v>
      </c>
      <c r="E3405" s="296" t="n">
        <v>11.09</v>
      </c>
    </row>
    <row r="3406" customFormat="false" ht="15" hidden="false" customHeight="false" outlineLevel="0" collapsed="false">
      <c r="A3406" s="295" t="n">
        <v>92939</v>
      </c>
      <c r="B3406" s="295" t="s">
        <v>3912</v>
      </c>
      <c r="C3406" s="295" t="s">
        <v>217</v>
      </c>
      <c r="D3406" s="296" t="n">
        <v>7.31</v>
      </c>
      <c r="E3406" s="296" t="n">
        <v>11.23</v>
      </c>
    </row>
    <row r="3407" customFormat="false" ht="15" hidden="false" customHeight="false" outlineLevel="0" collapsed="false">
      <c r="A3407" s="295" t="n">
        <v>92940</v>
      </c>
      <c r="B3407" s="295" t="s">
        <v>3913</v>
      </c>
      <c r="C3407" s="295" t="s">
        <v>217</v>
      </c>
      <c r="D3407" s="296" t="n">
        <v>7.72</v>
      </c>
      <c r="E3407" s="296" t="n">
        <v>15.28</v>
      </c>
    </row>
    <row r="3408" customFormat="false" ht="15" hidden="false" customHeight="false" outlineLevel="0" collapsed="false">
      <c r="A3408" s="295" t="n">
        <v>92941</v>
      </c>
      <c r="B3408" s="295" t="s">
        <v>3914</v>
      </c>
      <c r="C3408" s="295" t="s">
        <v>217</v>
      </c>
      <c r="D3408" s="296" t="n">
        <v>7.72</v>
      </c>
      <c r="E3408" s="296" t="n">
        <v>15.27</v>
      </c>
    </row>
    <row r="3409" customFormat="false" ht="15" hidden="false" customHeight="false" outlineLevel="0" collapsed="false">
      <c r="A3409" s="295" t="n">
        <v>92942</v>
      </c>
      <c r="B3409" s="295" t="s">
        <v>3915</v>
      </c>
      <c r="C3409" s="295" t="s">
        <v>217</v>
      </c>
      <c r="D3409" s="296" t="n">
        <v>7.72</v>
      </c>
      <c r="E3409" s="296" t="n">
        <v>15.27</v>
      </c>
    </row>
    <row r="3410" customFormat="false" ht="15" hidden="false" customHeight="false" outlineLevel="0" collapsed="false">
      <c r="A3410" s="295" t="n">
        <v>92943</v>
      </c>
      <c r="B3410" s="295" t="s">
        <v>3916</v>
      </c>
      <c r="C3410" s="295" t="s">
        <v>217</v>
      </c>
      <c r="D3410" s="296" t="n">
        <v>8.18</v>
      </c>
      <c r="E3410" s="296" t="n">
        <v>17.97</v>
      </c>
    </row>
    <row r="3411" customFormat="false" ht="15" hidden="false" customHeight="false" outlineLevel="0" collapsed="false">
      <c r="A3411" s="295" t="n">
        <v>92944</v>
      </c>
      <c r="B3411" s="295" t="s">
        <v>3917</v>
      </c>
      <c r="C3411" s="295" t="s">
        <v>217</v>
      </c>
      <c r="D3411" s="296" t="n">
        <v>8.18</v>
      </c>
      <c r="E3411" s="296" t="n">
        <v>17.97</v>
      </c>
    </row>
    <row r="3412" customFormat="false" ht="15" hidden="false" customHeight="false" outlineLevel="0" collapsed="false">
      <c r="A3412" s="295" t="n">
        <v>92945</v>
      </c>
      <c r="B3412" s="295" t="s">
        <v>3918</v>
      </c>
      <c r="C3412" s="295" t="s">
        <v>217</v>
      </c>
      <c r="D3412" s="296" t="n">
        <v>8.18</v>
      </c>
      <c r="E3412" s="296" t="n">
        <v>17.97</v>
      </c>
    </row>
    <row r="3413" customFormat="false" ht="15" hidden="false" customHeight="false" outlineLevel="0" collapsed="false">
      <c r="A3413" s="295" t="n">
        <v>92946</v>
      </c>
      <c r="B3413" s="295" t="s">
        <v>3919</v>
      </c>
      <c r="C3413" s="295" t="s">
        <v>217</v>
      </c>
      <c r="D3413" s="296" t="n">
        <v>8.79</v>
      </c>
      <c r="E3413" s="296" t="n">
        <v>26.73</v>
      </c>
    </row>
    <row r="3414" customFormat="false" ht="15" hidden="false" customHeight="false" outlineLevel="0" collapsed="false">
      <c r="A3414" s="295" t="n">
        <v>92947</v>
      </c>
      <c r="B3414" s="295" t="s">
        <v>3920</v>
      </c>
      <c r="C3414" s="295" t="s">
        <v>217</v>
      </c>
      <c r="D3414" s="296" t="n">
        <v>8.79</v>
      </c>
      <c r="E3414" s="296" t="n">
        <v>26.73</v>
      </c>
    </row>
    <row r="3415" customFormat="false" ht="15" hidden="false" customHeight="false" outlineLevel="0" collapsed="false">
      <c r="A3415" s="295" t="n">
        <v>92948</v>
      </c>
      <c r="B3415" s="295" t="s">
        <v>3921</v>
      </c>
      <c r="C3415" s="295" t="s">
        <v>217</v>
      </c>
      <c r="D3415" s="296" t="n">
        <v>8.79</v>
      </c>
      <c r="E3415" s="296" t="n">
        <v>26.73</v>
      </c>
    </row>
    <row r="3416" customFormat="false" ht="15" hidden="false" customHeight="false" outlineLevel="0" collapsed="false">
      <c r="A3416" s="295" t="n">
        <v>92949</v>
      </c>
      <c r="B3416" s="295" t="s">
        <v>3922</v>
      </c>
      <c r="C3416" s="295" t="s">
        <v>217</v>
      </c>
      <c r="D3416" s="296" t="n">
        <v>9.66</v>
      </c>
      <c r="E3416" s="296" t="n">
        <v>44.12</v>
      </c>
    </row>
    <row r="3417" customFormat="false" ht="15" hidden="false" customHeight="false" outlineLevel="0" collapsed="false">
      <c r="A3417" s="295" t="n">
        <v>92950</v>
      </c>
      <c r="B3417" s="295" t="s">
        <v>3923</v>
      </c>
      <c r="C3417" s="295" t="s">
        <v>217</v>
      </c>
      <c r="D3417" s="296" t="n">
        <v>9.66</v>
      </c>
      <c r="E3417" s="296" t="n">
        <v>44.12</v>
      </c>
    </row>
    <row r="3418" customFormat="false" ht="15" hidden="false" customHeight="false" outlineLevel="0" collapsed="false">
      <c r="A3418" s="295" t="n">
        <v>92951</v>
      </c>
      <c r="B3418" s="295" t="s">
        <v>3924</v>
      </c>
      <c r="C3418" s="295" t="s">
        <v>217</v>
      </c>
      <c r="D3418" s="296" t="n">
        <v>10.56</v>
      </c>
      <c r="E3418" s="296" t="n">
        <v>65.18</v>
      </c>
    </row>
    <row r="3419" customFormat="false" ht="15" hidden="false" customHeight="false" outlineLevel="0" collapsed="false">
      <c r="A3419" s="295" t="n">
        <v>92952</v>
      </c>
      <c r="B3419" s="295" t="s">
        <v>3925</v>
      </c>
      <c r="C3419" s="295" t="s">
        <v>217</v>
      </c>
      <c r="D3419" s="296" t="n">
        <v>10.56</v>
      </c>
      <c r="E3419" s="296" t="n">
        <v>65.18</v>
      </c>
    </row>
    <row r="3420" customFormat="false" ht="15" hidden="false" customHeight="false" outlineLevel="0" collapsed="false">
      <c r="A3420" s="295" t="n">
        <v>92953</v>
      </c>
      <c r="B3420" s="295" t="s">
        <v>3926</v>
      </c>
      <c r="C3420" s="295" t="s">
        <v>217</v>
      </c>
      <c r="D3420" s="296" t="n">
        <v>7.21</v>
      </c>
      <c r="E3420" s="296" t="n">
        <v>8.91</v>
      </c>
    </row>
    <row r="3421" customFormat="false" ht="15" hidden="false" customHeight="false" outlineLevel="0" collapsed="false">
      <c r="A3421" s="295" t="n">
        <v>93050</v>
      </c>
      <c r="B3421" s="295" t="s">
        <v>3927</v>
      </c>
      <c r="C3421" s="295" t="s">
        <v>217</v>
      </c>
      <c r="D3421" s="296" t="n">
        <v>1.55</v>
      </c>
      <c r="E3421" s="296" t="n">
        <v>4.34</v>
      </c>
    </row>
    <row r="3422" customFormat="false" ht="15" hidden="false" customHeight="false" outlineLevel="0" collapsed="false">
      <c r="A3422" s="295" t="n">
        <v>93051</v>
      </c>
      <c r="B3422" s="295" t="s">
        <v>3928</v>
      </c>
      <c r="C3422" s="295" t="s">
        <v>217</v>
      </c>
      <c r="D3422" s="296" t="n">
        <v>1.55</v>
      </c>
      <c r="E3422" s="296" t="n">
        <v>3.97</v>
      </c>
    </row>
    <row r="3423" customFormat="false" ht="15" hidden="false" customHeight="false" outlineLevel="0" collapsed="false">
      <c r="A3423" s="295" t="n">
        <v>93052</v>
      </c>
      <c r="B3423" s="295" t="s">
        <v>3929</v>
      </c>
      <c r="C3423" s="295" t="s">
        <v>217</v>
      </c>
      <c r="D3423" s="296" t="n">
        <v>1.55</v>
      </c>
      <c r="E3423" s="296" t="n">
        <v>213.38</v>
      </c>
    </row>
    <row r="3424" customFormat="false" ht="15" hidden="false" customHeight="false" outlineLevel="0" collapsed="false">
      <c r="A3424" s="295" t="n">
        <v>93054</v>
      </c>
      <c r="B3424" s="295" t="s">
        <v>3930</v>
      </c>
      <c r="C3424" s="295" t="s">
        <v>217</v>
      </c>
      <c r="D3424" s="296" t="n">
        <v>1.55</v>
      </c>
      <c r="E3424" s="296" t="n">
        <v>8.7</v>
      </c>
    </row>
    <row r="3425" customFormat="false" ht="15" hidden="false" customHeight="false" outlineLevel="0" collapsed="false">
      <c r="A3425" s="295" t="n">
        <v>93055</v>
      </c>
      <c r="B3425" s="295" t="s">
        <v>3931</v>
      </c>
      <c r="C3425" s="295" t="s">
        <v>217</v>
      </c>
      <c r="D3425" s="296" t="n">
        <v>1.55</v>
      </c>
      <c r="E3425" s="296" t="n">
        <v>18.19</v>
      </c>
    </row>
    <row r="3426" customFormat="false" ht="15" hidden="false" customHeight="false" outlineLevel="0" collapsed="false">
      <c r="A3426" s="295" t="n">
        <v>93056</v>
      </c>
      <c r="B3426" s="295" t="s">
        <v>3932</v>
      </c>
      <c r="C3426" s="295" t="s">
        <v>217</v>
      </c>
      <c r="D3426" s="296" t="n">
        <v>1.84</v>
      </c>
      <c r="E3426" s="296" t="n">
        <v>6.41</v>
      </c>
    </row>
    <row r="3427" customFormat="false" ht="15" hidden="false" customHeight="false" outlineLevel="0" collapsed="false">
      <c r="A3427" s="295" t="n">
        <v>93057</v>
      </c>
      <c r="B3427" s="295" t="s">
        <v>3933</v>
      </c>
      <c r="C3427" s="295" t="s">
        <v>217</v>
      </c>
      <c r="D3427" s="296" t="n">
        <v>1.84</v>
      </c>
      <c r="E3427" s="296" t="n">
        <v>5.52</v>
      </c>
    </row>
    <row r="3428" customFormat="false" ht="15" hidden="false" customHeight="false" outlineLevel="0" collapsed="false">
      <c r="A3428" s="295" t="n">
        <v>93058</v>
      </c>
      <c r="B3428" s="295" t="s">
        <v>3934</v>
      </c>
      <c r="C3428" s="295" t="s">
        <v>217</v>
      </c>
      <c r="D3428" s="296" t="n">
        <v>1.84</v>
      </c>
      <c r="E3428" s="296" t="n">
        <v>234.55</v>
      </c>
    </row>
    <row r="3429" customFormat="false" ht="15" hidden="false" customHeight="false" outlineLevel="0" collapsed="false">
      <c r="A3429" s="295" t="n">
        <v>93059</v>
      </c>
      <c r="B3429" s="295" t="s">
        <v>3935</v>
      </c>
      <c r="C3429" s="295" t="s">
        <v>217</v>
      </c>
      <c r="D3429" s="296" t="n">
        <v>1.84</v>
      </c>
      <c r="E3429" s="296" t="n">
        <v>11.97</v>
      </c>
    </row>
    <row r="3430" customFormat="false" ht="15" hidden="false" customHeight="false" outlineLevel="0" collapsed="false">
      <c r="A3430" s="295" t="n">
        <v>93060</v>
      </c>
      <c r="B3430" s="295" t="s">
        <v>3936</v>
      </c>
      <c r="C3430" s="295" t="s">
        <v>217</v>
      </c>
      <c r="D3430" s="296" t="n">
        <v>1.84</v>
      </c>
      <c r="E3430" s="296" t="n">
        <v>31.86</v>
      </c>
    </row>
    <row r="3431" customFormat="false" ht="15" hidden="false" customHeight="false" outlineLevel="0" collapsed="false">
      <c r="A3431" s="295" t="n">
        <v>93061</v>
      </c>
      <c r="B3431" s="295" t="s">
        <v>3937</v>
      </c>
      <c r="C3431" s="295" t="s">
        <v>217</v>
      </c>
      <c r="D3431" s="296" t="n">
        <v>2.16</v>
      </c>
      <c r="E3431" s="296" t="n">
        <v>12.34</v>
      </c>
    </row>
    <row r="3432" customFormat="false" ht="15" hidden="false" customHeight="false" outlineLevel="0" collapsed="false">
      <c r="A3432" s="295" t="n">
        <v>93062</v>
      </c>
      <c r="B3432" s="295" t="s">
        <v>3938</v>
      </c>
      <c r="C3432" s="295" t="s">
        <v>217</v>
      </c>
      <c r="D3432" s="296" t="n">
        <v>2.16</v>
      </c>
      <c r="E3432" s="296" t="n">
        <v>10.61</v>
      </c>
    </row>
    <row r="3433" customFormat="false" ht="15" hidden="false" customHeight="false" outlineLevel="0" collapsed="false">
      <c r="A3433" s="295" t="n">
        <v>93063</v>
      </c>
      <c r="B3433" s="295" t="s">
        <v>3939</v>
      </c>
      <c r="C3433" s="295" t="s">
        <v>217</v>
      </c>
      <c r="D3433" s="296" t="n">
        <v>2.16</v>
      </c>
      <c r="E3433" s="296" t="n">
        <v>268.57</v>
      </c>
    </row>
    <row r="3434" customFormat="false" ht="15" hidden="false" customHeight="false" outlineLevel="0" collapsed="false">
      <c r="A3434" s="295" t="n">
        <v>93064</v>
      </c>
      <c r="B3434" s="295" t="s">
        <v>3940</v>
      </c>
      <c r="C3434" s="295" t="s">
        <v>217</v>
      </c>
      <c r="D3434" s="296" t="n">
        <v>2.5</v>
      </c>
      <c r="E3434" s="296" t="n">
        <v>18.72</v>
      </c>
    </row>
    <row r="3435" customFormat="false" ht="15" hidden="false" customHeight="false" outlineLevel="0" collapsed="false">
      <c r="A3435" s="295" t="n">
        <v>93065</v>
      </c>
      <c r="B3435" s="295" t="s">
        <v>3941</v>
      </c>
      <c r="C3435" s="295" t="s">
        <v>217</v>
      </c>
      <c r="D3435" s="296" t="n">
        <v>2.5</v>
      </c>
      <c r="E3435" s="296" t="n">
        <v>17.45</v>
      </c>
    </row>
    <row r="3436" customFormat="false" ht="15" hidden="false" customHeight="false" outlineLevel="0" collapsed="false">
      <c r="A3436" s="295" t="n">
        <v>93066</v>
      </c>
      <c r="B3436" s="295" t="s">
        <v>3942</v>
      </c>
      <c r="C3436" s="295" t="s">
        <v>217</v>
      </c>
      <c r="D3436" s="296" t="n">
        <v>2.5</v>
      </c>
      <c r="E3436" s="296" t="n">
        <v>336.6</v>
      </c>
    </row>
    <row r="3437" customFormat="false" ht="15" hidden="false" customHeight="false" outlineLevel="0" collapsed="false">
      <c r="A3437" s="295" t="n">
        <v>93067</v>
      </c>
      <c r="B3437" s="295" t="s">
        <v>3943</v>
      </c>
      <c r="C3437" s="295" t="s">
        <v>217</v>
      </c>
      <c r="D3437" s="296" t="n">
        <v>3.08</v>
      </c>
      <c r="E3437" s="296" t="n">
        <v>27.92</v>
      </c>
    </row>
    <row r="3438" customFormat="false" ht="15" hidden="false" customHeight="false" outlineLevel="0" collapsed="false">
      <c r="A3438" s="295" t="n">
        <v>93068</v>
      </c>
      <c r="B3438" s="295" t="s">
        <v>3944</v>
      </c>
      <c r="C3438" s="295" t="s">
        <v>217</v>
      </c>
      <c r="D3438" s="296" t="n">
        <v>3.08</v>
      </c>
      <c r="E3438" s="296" t="n">
        <v>24.19</v>
      </c>
    </row>
    <row r="3439" customFormat="false" ht="15" hidden="false" customHeight="false" outlineLevel="0" collapsed="false">
      <c r="A3439" s="295" t="n">
        <v>93069</v>
      </c>
      <c r="B3439" s="295" t="s">
        <v>3945</v>
      </c>
      <c r="C3439" s="295" t="s">
        <v>217</v>
      </c>
      <c r="D3439" s="296" t="n">
        <v>3.08</v>
      </c>
      <c r="E3439" s="296" t="n">
        <v>466.52</v>
      </c>
    </row>
    <row r="3440" customFormat="false" ht="15" hidden="false" customHeight="false" outlineLevel="0" collapsed="false">
      <c r="A3440" s="295" t="n">
        <v>93070</v>
      </c>
      <c r="B3440" s="295" t="s">
        <v>3946</v>
      </c>
      <c r="C3440" s="295" t="s">
        <v>217</v>
      </c>
      <c r="D3440" s="296" t="n">
        <v>3.64</v>
      </c>
      <c r="E3440" s="296" t="n">
        <v>72.94</v>
      </c>
    </row>
    <row r="3441" customFormat="false" ht="15" hidden="false" customHeight="false" outlineLevel="0" collapsed="false">
      <c r="A3441" s="295" t="n">
        <v>93071</v>
      </c>
      <c r="B3441" s="295" t="s">
        <v>3947</v>
      </c>
      <c r="C3441" s="295" t="s">
        <v>217</v>
      </c>
      <c r="D3441" s="296" t="n">
        <v>3.64</v>
      </c>
      <c r="E3441" s="296" t="n">
        <v>67.56</v>
      </c>
    </row>
    <row r="3442" customFormat="false" ht="15" hidden="false" customHeight="false" outlineLevel="0" collapsed="false">
      <c r="A3442" s="295" t="n">
        <v>93072</v>
      </c>
      <c r="B3442" s="295" t="s">
        <v>3948</v>
      </c>
      <c r="C3442" s="295" t="s">
        <v>217</v>
      </c>
      <c r="D3442" s="296" t="n">
        <v>3.64</v>
      </c>
      <c r="E3442" s="296" t="n">
        <v>615.68</v>
      </c>
    </row>
    <row r="3443" customFormat="false" ht="15" hidden="false" customHeight="false" outlineLevel="0" collapsed="false">
      <c r="A3443" s="295" t="n">
        <v>93073</v>
      </c>
      <c r="B3443" s="295" t="s">
        <v>3949</v>
      </c>
      <c r="C3443" s="295" t="s">
        <v>217</v>
      </c>
      <c r="D3443" s="296" t="n">
        <v>3.1</v>
      </c>
      <c r="E3443" s="296" t="n">
        <v>33.36</v>
      </c>
    </row>
    <row r="3444" customFormat="false" ht="15" hidden="false" customHeight="false" outlineLevel="0" collapsed="false">
      <c r="A3444" s="295" t="n">
        <v>93074</v>
      </c>
      <c r="B3444" s="295" t="s">
        <v>3950</v>
      </c>
      <c r="C3444" s="295" t="s">
        <v>217</v>
      </c>
      <c r="D3444" s="296" t="n">
        <v>3.32</v>
      </c>
      <c r="E3444" s="296" t="n">
        <v>4.8</v>
      </c>
    </row>
    <row r="3445" customFormat="false" ht="15" hidden="false" customHeight="false" outlineLevel="0" collapsed="false">
      <c r="A3445" s="295" t="n">
        <v>93075</v>
      </c>
      <c r="B3445" s="295" t="s">
        <v>3951</v>
      </c>
      <c r="C3445" s="295" t="s">
        <v>217</v>
      </c>
      <c r="D3445" s="296" t="n">
        <v>3.32</v>
      </c>
      <c r="E3445" s="296" t="n">
        <v>8.35</v>
      </c>
    </row>
    <row r="3446" customFormat="false" ht="15" hidden="false" customHeight="false" outlineLevel="0" collapsed="false">
      <c r="A3446" s="295" t="n">
        <v>93076</v>
      </c>
      <c r="B3446" s="295" t="s">
        <v>3952</v>
      </c>
      <c r="C3446" s="295" t="s">
        <v>217</v>
      </c>
      <c r="D3446" s="296" t="n">
        <v>3.83</v>
      </c>
      <c r="E3446" s="296" t="n">
        <v>7.88</v>
      </c>
    </row>
    <row r="3447" customFormat="false" ht="15" hidden="false" customHeight="false" outlineLevel="0" collapsed="false">
      <c r="A3447" s="295" t="n">
        <v>93077</v>
      </c>
      <c r="B3447" s="295" t="s">
        <v>3953</v>
      </c>
      <c r="C3447" s="295" t="s">
        <v>217</v>
      </c>
      <c r="D3447" s="296" t="n">
        <v>3.83</v>
      </c>
      <c r="E3447" s="296" t="n">
        <v>11.86</v>
      </c>
    </row>
    <row r="3448" customFormat="false" ht="15" hidden="false" customHeight="false" outlineLevel="0" collapsed="false">
      <c r="A3448" s="295" t="n">
        <v>93078</v>
      </c>
      <c r="B3448" s="295" t="s">
        <v>3954</v>
      </c>
      <c r="C3448" s="295" t="s">
        <v>217</v>
      </c>
      <c r="D3448" s="296" t="n">
        <v>3.83</v>
      </c>
      <c r="E3448" s="296" t="n">
        <v>12.91</v>
      </c>
    </row>
    <row r="3449" customFormat="false" ht="15" hidden="false" customHeight="false" outlineLevel="0" collapsed="false">
      <c r="A3449" s="295" t="n">
        <v>93079</v>
      </c>
      <c r="B3449" s="295" t="s">
        <v>3955</v>
      </c>
      <c r="C3449" s="295" t="s">
        <v>217</v>
      </c>
      <c r="D3449" s="296" t="n">
        <v>4.27</v>
      </c>
      <c r="E3449" s="296" t="n">
        <v>11.13</v>
      </c>
    </row>
    <row r="3450" customFormat="false" ht="15" hidden="false" customHeight="false" outlineLevel="0" collapsed="false">
      <c r="A3450" s="295" t="n">
        <v>93080</v>
      </c>
      <c r="B3450" s="295" t="s">
        <v>3956</v>
      </c>
      <c r="C3450" s="295" t="s">
        <v>217</v>
      </c>
      <c r="D3450" s="296" t="n">
        <v>2.21</v>
      </c>
      <c r="E3450" s="296" t="n">
        <v>3.07</v>
      </c>
    </row>
    <row r="3451" customFormat="false" ht="15" hidden="false" customHeight="false" outlineLevel="0" collapsed="false">
      <c r="A3451" s="295" t="n">
        <v>93081</v>
      </c>
      <c r="B3451" s="295" t="s">
        <v>3957</v>
      </c>
      <c r="C3451" s="295" t="s">
        <v>217</v>
      </c>
      <c r="D3451" s="296" t="n">
        <v>2.21</v>
      </c>
      <c r="E3451" s="296" t="n">
        <v>7.58</v>
      </c>
    </row>
    <row r="3452" customFormat="false" ht="15" hidden="false" customHeight="false" outlineLevel="0" collapsed="false">
      <c r="A3452" s="295" t="n">
        <v>93082</v>
      </c>
      <c r="B3452" s="295" t="s">
        <v>3958</v>
      </c>
      <c r="C3452" s="295" t="s">
        <v>217</v>
      </c>
      <c r="D3452" s="296" t="n">
        <v>2.21</v>
      </c>
      <c r="E3452" s="296" t="n">
        <v>9.37</v>
      </c>
    </row>
    <row r="3453" customFormat="false" ht="15" hidden="false" customHeight="false" outlineLevel="0" collapsed="false">
      <c r="A3453" s="295" t="n">
        <v>93083</v>
      </c>
      <c r="B3453" s="295" t="s">
        <v>3959</v>
      </c>
      <c r="C3453" s="295" t="s">
        <v>217</v>
      </c>
      <c r="D3453" s="296" t="n">
        <v>2.21</v>
      </c>
      <c r="E3453" s="296" t="n">
        <v>184.51</v>
      </c>
    </row>
    <row r="3454" customFormat="false" ht="15" hidden="false" customHeight="false" outlineLevel="0" collapsed="false">
      <c r="A3454" s="295" t="n">
        <v>93084</v>
      </c>
      <c r="B3454" s="295" t="s">
        <v>3960</v>
      </c>
      <c r="C3454" s="295" t="s">
        <v>217</v>
      </c>
      <c r="D3454" s="296" t="n">
        <v>2.57</v>
      </c>
      <c r="E3454" s="296" t="n">
        <v>5.1</v>
      </c>
    </row>
    <row r="3455" customFormat="false" ht="15" hidden="false" customHeight="false" outlineLevel="0" collapsed="false">
      <c r="A3455" s="295" t="n">
        <v>93085</v>
      </c>
      <c r="B3455" s="295" t="s">
        <v>3961</v>
      </c>
      <c r="C3455" s="295" t="s">
        <v>217</v>
      </c>
      <c r="D3455" s="296" t="n">
        <v>2.57</v>
      </c>
      <c r="E3455" s="296" t="n">
        <v>4.73</v>
      </c>
    </row>
    <row r="3456" customFormat="false" ht="15" hidden="false" customHeight="false" outlineLevel="0" collapsed="false">
      <c r="A3456" s="295" t="n">
        <v>93086</v>
      </c>
      <c r="B3456" s="295" t="s">
        <v>3962</v>
      </c>
      <c r="C3456" s="295" t="s">
        <v>217</v>
      </c>
      <c r="D3456" s="296" t="n">
        <v>2.57</v>
      </c>
      <c r="E3456" s="296" t="n">
        <v>214.14</v>
      </c>
    </row>
    <row r="3457" customFormat="false" ht="15" hidden="false" customHeight="false" outlineLevel="0" collapsed="false">
      <c r="A3457" s="295" t="n">
        <v>93087</v>
      </c>
      <c r="B3457" s="295" t="s">
        <v>3963</v>
      </c>
      <c r="C3457" s="295" t="s">
        <v>217</v>
      </c>
      <c r="D3457" s="296" t="n">
        <v>2.57</v>
      </c>
      <c r="E3457" s="296" t="n">
        <v>8.07</v>
      </c>
    </row>
    <row r="3458" customFormat="false" ht="15" hidden="false" customHeight="false" outlineLevel="0" collapsed="false">
      <c r="A3458" s="295" t="n">
        <v>93088</v>
      </c>
      <c r="B3458" s="295" t="s">
        <v>3964</v>
      </c>
      <c r="C3458" s="295" t="s">
        <v>217</v>
      </c>
      <c r="D3458" s="296" t="n">
        <v>2.57</v>
      </c>
      <c r="E3458" s="296" t="n">
        <v>9.46</v>
      </c>
    </row>
    <row r="3459" customFormat="false" ht="15" hidden="false" customHeight="false" outlineLevel="0" collapsed="false">
      <c r="A3459" s="295" t="n">
        <v>93089</v>
      </c>
      <c r="B3459" s="295" t="s">
        <v>3965</v>
      </c>
      <c r="C3459" s="295" t="s">
        <v>217</v>
      </c>
      <c r="D3459" s="296" t="n">
        <v>2.57</v>
      </c>
      <c r="E3459" s="296" t="n">
        <v>18.95</v>
      </c>
    </row>
    <row r="3460" customFormat="false" ht="15" hidden="false" customHeight="false" outlineLevel="0" collapsed="false">
      <c r="A3460" s="295" t="n">
        <v>93090</v>
      </c>
      <c r="B3460" s="295" t="s">
        <v>3966</v>
      </c>
      <c r="C3460" s="295" t="s">
        <v>217</v>
      </c>
      <c r="D3460" s="296" t="n">
        <v>2.86</v>
      </c>
      <c r="E3460" s="296" t="n">
        <v>7.17</v>
      </c>
    </row>
    <row r="3461" customFormat="false" ht="15" hidden="false" customHeight="false" outlineLevel="0" collapsed="false">
      <c r="A3461" s="295" t="n">
        <v>93091</v>
      </c>
      <c r="B3461" s="295" t="s">
        <v>3967</v>
      </c>
      <c r="C3461" s="295" t="s">
        <v>217</v>
      </c>
      <c r="D3461" s="296" t="n">
        <v>2.86</v>
      </c>
      <c r="E3461" s="296" t="n">
        <v>6.28</v>
      </c>
    </row>
    <row r="3462" customFormat="false" ht="15" hidden="false" customHeight="false" outlineLevel="0" collapsed="false">
      <c r="A3462" s="295" t="n">
        <v>93092</v>
      </c>
      <c r="B3462" s="295" t="s">
        <v>3968</v>
      </c>
      <c r="C3462" s="295" t="s">
        <v>217</v>
      </c>
      <c r="D3462" s="296" t="n">
        <v>2.86</v>
      </c>
      <c r="E3462" s="296" t="n">
        <v>235.31</v>
      </c>
    </row>
    <row r="3463" customFormat="false" ht="15" hidden="false" customHeight="false" outlineLevel="0" collapsed="false">
      <c r="A3463" s="295" t="n">
        <v>93093</v>
      </c>
      <c r="B3463" s="295" t="s">
        <v>3969</v>
      </c>
      <c r="C3463" s="295" t="s">
        <v>217</v>
      </c>
      <c r="D3463" s="296" t="n">
        <v>2.86</v>
      </c>
      <c r="E3463" s="296" t="n">
        <v>12.73</v>
      </c>
    </row>
    <row r="3464" customFormat="false" ht="15" hidden="false" customHeight="false" outlineLevel="0" collapsed="false">
      <c r="A3464" s="295" t="n">
        <v>93094</v>
      </c>
      <c r="B3464" s="295" t="s">
        <v>3970</v>
      </c>
      <c r="C3464" s="295" t="s">
        <v>217</v>
      </c>
      <c r="D3464" s="296" t="n">
        <v>2.86</v>
      </c>
      <c r="E3464" s="296" t="n">
        <v>32.62</v>
      </c>
    </row>
    <row r="3465" customFormat="false" ht="15" hidden="false" customHeight="false" outlineLevel="0" collapsed="false">
      <c r="A3465" s="295" t="n">
        <v>93095</v>
      </c>
      <c r="B3465" s="295" t="s">
        <v>3971</v>
      </c>
      <c r="C3465" s="295" t="s">
        <v>217</v>
      </c>
      <c r="D3465" s="296" t="n">
        <v>4.44</v>
      </c>
      <c r="E3465" s="296" t="n">
        <v>24.44</v>
      </c>
    </row>
    <row r="3466" customFormat="false" ht="15" hidden="false" customHeight="false" outlineLevel="0" collapsed="false">
      <c r="A3466" s="295" t="n">
        <v>93096</v>
      </c>
      <c r="B3466" s="295" t="s">
        <v>3972</v>
      </c>
      <c r="C3466" s="295" t="s">
        <v>217</v>
      </c>
      <c r="D3466" s="296" t="n">
        <v>5.12</v>
      </c>
      <c r="E3466" s="296" t="n">
        <v>34.83</v>
      </c>
    </row>
    <row r="3467" customFormat="false" ht="15" hidden="false" customHeight="false" outlineLevel="0" collapsed="false">
      <c r="A3467" s="295" t="n">
        <v>93097</v>
      </c>
      <c r="B3467" s="295" t="s">
        <v>3973</v>
      </c>
      <c r="C3467" s="295" t="s">
        <v>217</v>
      </c>
      <c r="D3467" s="296" t="n">
        <v>3.44</v>
      </c>
      <c r="E3467" s="296" t="n">
        <v>4.88</v>
      </c>
    </row>
    <row r="3468" customFormat="false" ht="15" hidden="false" customHeight="false" outlineLevel="0" collapsed="false">
      <c r="A3468" s="295" t="n">
        <v>93098</v>
      </c>
      <c r="B3468" s="295" t="s">
        <v>3974</v>
      </c>
      <c r="C3468" s="295" t="s">
        <v>217</v>
      </c>
      <c r="D3468" s="296" t="n">
        <v>3.44</v>
      </c>
      <c r="E3468" s="296" t="n">
        <v>8.43</v>
      </c>
    </row>
    <row r="3469" customFormat="false" ht="15" hidden="false" customHeight="false" outlineLevel="0" collapsed="false">
      <c r="A3469" s="295" t="n">
        <v>93099</v>
      </c>
      <c r="B3469" s="295" t="s">
        <v>3975</v>
      </c>
      <c r="C3469" s="295" t="s">
        <v>217</v>
      </c>
      <c r="D3469" s="296" t="n">
        <v>5.22</v>
      </c>
      <c r="E3469" s="296" t="n">
        <v>8.91</v>
      </c>
    </row>
    <row r="3470" customFormat="false" ht="15" hidden="false" customHeight="false" outlineLevel="0" collapsed="false">
      <c r="A3470" s="295" t="n">
        <v>93100</v>
      </c>
      <c r="B3470" s="295" t="s">
        <v>3976</v>
      </c>
      <c r="C3470" s="295" t="s">
        <v>217</v>
      </c>
      <c r="D3470" s="296" t="n">
        <v>5.22</v>
      </c>
      <c r="E3470" s="296" t="n">
        <v>12.89</v>
      </c>
    </row>
    <row r="3471" customFormat="false" ht="15" hidden="false" customHeight="false" outlineLevel="0" collapsed="false">
      <c r="A3471" s="295" t="n">
        <v>93101</v>
      </c>
      <c r="B3471" s="295" t="s">
        <v>3977</v>
      </c>
      <c r="C3471" s="295" t="s">
        <v>217</v>
      </c>
      <c r="D3471" s="296" t="n">
        <v>5.22</v>
      </c>
      <c r="E3471" s="296" t="n">
        <v>13.94</v>
      </c>
    </row>
    <row r="3472" customFormat="false" ht="15" hidden="false" customHeight="false" outlineLevel="0" collapsed="false">
      <c r="A3472" s="295" t="n">
        <v>93102</v>
      </c>
      <c r="B3472" s="295" t="s">
        <v>3978</v>
      </c>
      <c r="C3472" s="295" t="s">
        <v>217</v>
      </c>
      <c r="D3472" s="296" t="n">
        <v>5.51</v>
      </c>
      <c r="E3472" s="296" t="n">
        <v>12.41</v>
      </c>
    </row>
    <row r="3473" customFormat="false" ht="15" hidden="false" customHeight="false" outlineLevel="0" collapsed="false">
      <c r="A3473" s="295" t="n">
        <v>93103</v>
      </c>
      <c r="B3473" s="295" t="s">
        <v>3979</v>
      </c>
      <c r="C3473" s="295" t="s">
        <v>217</v>
      </c>
      <c r="D3473" s="296" t="n">
        <v>2.3</v>
      </c>
      <c r="E3473" s="296" t="n">
        <v>3.14</v>
      </c>
    </row>
    <row r="3474" customFormat="false" ht="15" hidden="false" customHeight="false" outlineLevel="0" collapsed="false">
      <c r="A3474" s="295" t="n">
        <v>93104</v>
      </c>
      <c r="B3474" s="295" t="s">
        <v>3980</v>
      </c>
      <c r="C3474" s="295" t="s">
        <v>217</v>
      </c>
      <c r="D3474" s="296" t="n">
        <v>2.3</v>
      </c>
      <c r="E3474" s="296" t="n">
        <v>7.65</v>
      </c>
    </row>
    <row r="3475" customFormat="false" ht="15" hidden="false" customHeight="false" outlineLevel="0" collapsed="false">
      <c r="A3475" s="295" t="n">
        <v>93105</v>
      </c>
      <c r="B3475" s="295" t="s">
        <v>3981</v>
      </c>
      <c r="C3475" s="295" t="s">
        <v>217</v>
      </c>
      <c r="D3475" s="296" t="n">
        <v>2.3</v>
      </c>
      <c r="E3475" s="296" t="n">
        <v>9.44</v>
      </c>
    </row>
    <row r="3476" customFormat="false" ht="15" hidden="false" customHeight="false" outlineLevel="0" collapsed="false">
      <c r="A3476" s="295" t="n">
        <v>93106</v>
      </c>
      <c r="B3476" s="295" t="s">
        <v>3982</v>
      </c>
      <c r="C3476" s="295" t="s">
        <v>217</v>
      </c>
      <c r="D3476" s="296" t="n">
        <v>2.3</v>
      </c>
      <c r="E3476" s="296" t="n">
        <v>184.58</v>
      </c>
    </row>
    <row r="3477" customFormat="false" ht="15" hidden="false" customHeight="false" outlineLevel="0" collapsed="false">
      <c r="A3477" s="295" t="n">
        <v>93107</v>
      </c>
      <c r="B3477" s="295" t="s">
        <v>3983</v>
      </c>
      <c r="C3477" s="295" t="s">
        <v>217</v>
      </c>
      <c r="D3477" s="296" t="n">
        <v>3.47</v>
      </c>
      <c r="E3477" s="296" t="n">
        <v>5.78</v>
      </c>
    </row>
    <row r="3478" customFormat="false" ht="15" hidden="false" customHeight="false" outlineLevel="0" collapsed="false">
      <c r="A3478" s="295" t="n">
        <v>93108</v>
      </c>
      <c r="B3478" s="295" t="s">
        <v>3984</v>
      </c>
      <c r="C3478" s="295" t="s">
        <v>217</v>
      </c>
      <c r="D3478" s="296" t="n">
        <v>3.47</v>
      </c>
      <c r="E3478" s="296" t="n">
        <v>5.41</v>
      </c>
    </row>
    <row r="3479" customFormat="false" ht="15" hidden="false" customHeight="false" outlineLevel="0" collapsed="false">
      <c r="A3479" s="295" t="n">
        <v>93109</v>
      </c>
      <c r="B3479" s="295" t="s">
        <v>3985</v>
      </c>
      <c r="C3479" s="295" t="s">
        <v>217</v>
      </c>
      <c r="D3479" s="296" t="n">
        <v>3.47</v>
      </c>
      <c r="E3479" s="296" t="n">
        <v>214.82</v>
      </c>
    </row>
    <row r="3480" customFormat="false" ht="15" hidden="false" customHeight="false" outlineLevel="0" collapsed="false">
      <c r="A3480" s="295" t="n">
        <v>93110</v>
      </c>
      <c r="B3480" s="295" t="s">
        <v>3986</v>
      </c>
      <c r="C3480" s="295" t="s">
        <v>217</v>
      </c>
      <c r="D3480" s="296" t="n">
        <v>3.47</v>
      </c>
      <c r="E3480" s="296" t="n">
        <v>8.75</v>
      </c>
    </row>
    <row r="3481" customFormat="false" ht="15" hidden="false" customHeight="false" outlineLevel="0" collapsed="false">
      <c r="A3481" s="295" t="n">
        <v>93111</v>
      </c>
      <c r="B3481" s="295" t="s">
        <v>3987</v>
      </c>
      <c r="C3481" s="295" t="s">
        <v>217</v>
      </c>
      <c r="D3481" s="296" t="n">
        <v>3.47</v>
      </c>
      <c r="E3481" s="296" t="n">
        <v>10.14</v>
      </c>
    </row>
    <row r="3482" customFormat="false" ht="15" hidden="false" customHeight="false" outlineLevel="0" collapsed="false">
      <c r="A3482" s="295" t="n">
        <v>93112</v>
      </c>
      <c r="B3482" s="295" t="s">
        <v>3988</v>
      </c>
      <c r="C3482" s="295" t="s">
        <v>217</v>
      </c>
      <c r="D3482" s="296" t="n">
        <v>3.47</v>
      </c>
      <c r="E3482" s="296" t="n">
        <v>19.63</v>
      </c>
    </row>
    <row r="3483" customFormat="false" ht="15" hidden="false" customHeight="false" outlineLevel="0" collapsed="false">
      <c r="A3483" s="295" t="n">
        <v>93113</v>
      </c>
      <c r="B3483" s="295" t="s">
        <v>3989</v>
      </c>
      <c r="C3483" s="295" t="s">
        <v>217</v>
      </c>
      <c r="D3483" s="296" t="n">
        <v>4.49</v>
      </c>
      <c r="E3483" s="296" t="n">
        <v>8.39</v>
      </c>
    </row>
    <row r="3484" customFormat="false" ht="15" hidden="false" customHeight="false" outlineLevel="0" collapsed="false">
      <c r="A3484" s="295" t="n">
        <v>93114</v>
      </c>
      <c r="B3484" s="295" t="s">
        <v>3990</v>
      </c>
      <c r="C3484" s="295" t="s">
        <v>217</v>
      </c>
      <c r="D3484" s="296" t="n">
        <v>4.49</v>
      </c>
      <c r="E3484" s="296" t="n">
        <v>13.95</v>
      </c>
    </row>
    <row r="3485" customFormat="false" ht="15" hidden="false" customHeight="false" outlineLevel="0" collapsed="false">
      <c r="A3485" s="295" t="n">
        <v>93115</v>
      </c>
      <c r="B3485" s="295" t="s">
        <v>3991</v>
      </c>
      <c r="C3485" s="295" t="s">
        <v>217</v>
      </c>
      <c r="D3485" s="296" t="n">
        <v>4.49</v>
      </c>
      <c r="E3485" s="296" t="n">
        <v>33.85</v>
      </c>
    </row>
    <row r="3486" customFormat="false" ht="15" hidden="false" customHeight="false" outlineLevel="0" collapsed="false">
      <c r="A3486" s="295" t="n">
        <v>93116</v>
      </c>
      <c r="B3486" s="295" t="s">
        <v>3992</v>
      </c>
      <c r="C3486" s="295" t="s">
        <v>217</v>
      </c>
      <c r="D3486" s="296" t="n">
        <v>4.49</v>
      </c>
      <c r="E3486" s="296" t="n">
        <v>236.53</v>
      </c>
    </row>
    <row r="3487" customFormat="false" ht="15" hidden="false" customHeight="false" outlineLevel="0" collapsed="false">
      <c r="A3487" s="295" t="n">
        <v>93117</v>
      </c>
      <c r="B3487" s="295" t="s">
        <v>3993</v>
      </c>
      <c r="C3487" s="295" t="s">
        <v>217</v>
      </c>
      <c r="D3487" s="296" t="n">
        <v>4.59</v>
      </c>
      <c r="E3487" s="296" t="n">
        <v>24.54</v>
      </c>
    </row>
    <row r="3488" customFormat="false" ht="15" hidden="false" customHeight="false" outlineLevel="0" collapsed="false">
      <c r="A3488" s="295" t="n">
        <v>93118</v>
      </c>
      <c r="B3488" s="295" t="s">
        <v>3994</v>
      </c>
      <c r="C3488" s="295" t="s">
        <v>217</v>
      </c>
      <c r="D3488" s="296" t="n">
        <v>6.94</v>
      </c>
      <c r="E3488" s="296" t="n">
        <v>36.19</v>
      </c>
    </row>
    <row r="3489" customFormat="false" ht="15" hidden="false" customHeight="false" outlineLevel="0" collapsed="false">
      <c r="A3489" s="295" t="n">
        <v>93119</v>
      </c>
      <c r="B3489" s="295" t="s">
        <v>3995</v>
      </c>
      <c r="C3489" s="295" t="s">
        <v>217</v>
      </c>
      <c r="D3489" s="296" t="n">
        <v>2.33</v>
      </c>
      <c r="E3489" s="296" t="n">
        <v>6.76</v>
      </c>
    </row>
    <row r="3490" customFormat="false" ht="15" hidden="false" customHeight="false" outlineLevel="0" collapsed="false">
      <c r="A3490" s="295" t="n">
        <v>93120</v>
      </c>
      <c r="B3490" s="295" t="s">
        <v>3996</v>
      </c>
      <c r="C3490" s="295" t="s">
        <v>217</v>
      </c>
      <c r="D3490" s="296" t="n">
        <v>2.33</v>
      </c>
      <c r="E3490" s="296" t="n">
        <v>10.74</v>
      </c>
    </row>
    <row r="3491" customFormat="false" ht="15" hidden="false" customHeight="false" outlineLevel="0" collapsed="false">
      <c r="A3491" s="295" t="n">
        <v>93121</v>
      </c>
      <c r="B3491" s="295" t="s">
        <v>3997</v>
      </c>
      <c r="C3491" s="295" t="s">
        <v>217</v>
      </c>
      <c r="D3491" s="296" t="n">
        <v>2.33</v>
      </c>
      <c r="E3491" s="296" t="n">
        <v>11.79</v>
      </c>
    </row>
    <row r="3492" customFormat="false" ht="15" hidden="false" customHeight="false" outlineLevel="0" collapsed="false">
      <c r="A3492" s="295" t="n">
        <v>93122</v>
      </c>
      <c r="B3492" s="295" t="s">
        <v>3998</v>
      </c>
      <c r="C3492" s="295" t="s">
        <v>217</v>
      </c>
      <c r="D3492" s="296" t="n">
        <v>2.76</v>
      </c>
      <c r="E3492" s="296" t="n">
        <v>10.04</v>
      </c>
    </row>
    <row r="3493" customFormat="false" ht="15" hidden="false" customHeight="false" outlineLevel="0" collapsed="false">
      <c r="A3493" s="295" t="n">
        <v>93123</v>
      </c>
      <c r="B3493" s="295" t="s">
        <v>3999</v>
      </c>
      <c r="C3493" s="295" t="s">
        <v>217</v>
      </c>
      <c r="D3493" s="296" t="n">
        <v>3.25</v>
      </c>
      <c r="E3493" s="296" t="n">
        <v>22.77</v>
      </c>
    </row>
    <row r="3494" customFormat="false" ht="15" hidden="false" customHeight="false" outlineLevel="0" collapsed="false">
      <c r="A3494" s="295" t="n">
        <v>93124</v>
      </c>
      <c r="B3494" s="295" t="s">
        <v>4000</v>
      </c>
      <c r="C3494" s="295" t="s">
        <v>217</v>
      </c>
      <c r="D3494" s="296" t="n">
        <v>3.76</v>
      </c>
      <c r="E3494" s="296" t="n">
        <v>35.57</v>
      </c>
    </row>
    <row r="3495" customFormat="false" ht="15" hidden="false" customHeight="false" outlineLevel="0" collapsed="false">
      <c r="A3495" s="295" t="n">
        <v>93125</v>
      </c>
      <c r="B3495" s="295" t="s">
        <v>4001</v>
      </c>
      <c r="C3495" s="295" t="s">
        <v>217</v>
      </c>
      <c r="D3495" s="296" t="n">
        <v>4.61</v>
      </c>
      <c r="E3495" s="296" t="n">
        <v>51.94</v>
      </c>
    </row>
    <row r="3496" customFormat="false" ht="15" hidden="false" customHeight="false" outlineLevel="0" collapsed="false">
      <c r="A3496" s="295" t="n">
        <v>93126</v>
      </c>
      <c r="B3496" s="295" t="s">
        <v>4002</v>
      </c>
      <c r="C3496" s="295" t="s">
        <v>217</v>
      </c>
      <c r="D3496" s="296" t="n">
        <v>5.46</v>
      </c>
      <c r="E3496" s="296" t="n">
        <v>117.29</v>
      </c>
    </row>
    <row r="3497" customFormat="false" ht="15" hidden="false" customHeight="false" outlineLevel="0" collapsed="false">
      <c r="A3497" s="295" t="n">
        <v>93133</v>
      </c>
      <c r="B3497" s="295" t="s">
        <v>4003</v>
      </c>
      <c r="C3497" s="295" t="s">
        <v>217</v>
      </c>
      <c r="D3497" s="296" t="n">
        <v>4.49</v>
      </c>
      <c r="E3497" s="296" t="n">
        <v>466.29</v>
      </c>
    </row>
    <row r="3498" customFormat="false" ht="15" hidden="false" customHeight="false" outlineLevel="0" collapsed="false">
      <c r="A3498" s="295" t="n">
        <v>94465</v>
      </c>
      <c r="B3498" s="295" t="s">
        <v>4004</v>
      </c>
      <c r="C3498" s="295" t="s">
        <v>217</v>
      </c>
      <c r="D3498" s="296" t="n">
        <v>8.45</v>
      </c>
      <c r="E3498" s="296" t="n">
        <v>24.32</v>
      </c>
    </row>
    <row r="3499" customFormat="false" ht="15" hidden="false" customHeight="false" outlineLevel="0" collapsed="false">
      <c r="A3499" s="295" t="n">
        <v>94466</v>
      </c>
      <c r="B3499" s="295" t="s">
        <v>4005</v>
      </c>
      <c r="C3499" s="295" t="s">
        <v>217</v>
      </c>
      <c r="D3499" s="296" t="n">
        <v>8.45</v>
      </c>
      <c r="E3499" s="296" t="n">
        <v>24.34</v>
      </c>
    </row>
    <row r="3500" customFormat="false" ht="15" hidden="false" customHeight="false" outlineLevel="0" collapsed="false">
      <c r="A3500" s="295" t="n">
        <v>94467</v>
      </c>
      <c r="B3500" s="295" t="s">
        <v>4006</v>
      </c>
      <c r="C3500" s="295" t="s">
        <v>217</v>
      </c>
      <c r="D3500" s="296" t="n">
        <v>8.45</v>
      </c>
      <c r="E3500" s="296" t="n">
        <v>40.96</v>
      </c>
    </row>
    <row r="3501" customFormat="false" ht="15" hidden="false" customHeight="false" outlineLevel="0" collapsed="false">
      <c r="A3501" s="295" t="n">
        <v>94468</v>
      </c>
      <c r="B3501" s="295" t="s">
        <v>4007</v>
      </c>
      <c r="C3501" s="295" t="s">
        <v>217</v>
      </c>
      <c r="D3501" s="296" t="n">
        <v>8.45</v>
      </c>
      <c r="E3501" s="296" t="n">
        <v>35.05</v>
      </c>
    </row>
    <row r="3502" customFormat="false" ht="15" hidden="false" customHeight="false" outlineLevel="0" collapsed="false">
      <c r="A3502" s="295" t="n">
        <v>94469</v>
      </c>
      <c r="B3502" s="295" t="s">
        <v>4008</v>
      </c>
      <c r="C3502" s="295" t="s">
        <v>217</v>
      </c>
      <c r="D3502" s="296" t="n">
        <v>10.56</v>
      </c>
      <c r="E3502" s="296" t="n">
        <v>60.74</v>
      </c>
    </row>
    <row r="3503" customFormat="false" ht="15" hidden="false" customHeight="false" outlineLevel="0" collapsed="false">
      <c r="A3503" s="295" t="n">
        <v>94470</v>
      </c>
      <c r="B3503" s="295" t="s">
        <v>4009</v>
      </c>
      <c r="C3503" s="295" t="s">
        <v>217</v>
      </c>
      <c r="D3503" s="296" t="n">
        <v>10.56</v>
      </c>
      <c r="E3503" s="296" t="n">
        <v>55.48</v>
      </c>
    </row>
    <row r="3504" customFormat="false" ht="15" hidden="false" customHeight="false" outlineLevel="0" collapsed="false">
      <c r="A3504" s="295" t="n">
        <v>94471</v>
      </c>
      <c r="B3504" s="295" t="s">
        <v>4010</v>
      </c>
      <c r="C3504" s="295" t="s">
        <v>217</v>
      </c>
      <c r="D3504" s="296" t="n">
        <v>12.68</v>
      </c>
      <c r="E3504" s="296" t="n">
        <v>34.69</v>
      </c>
    </row>
    <row r="3505" customFormat="false" ht="15" hidden="false" customHeight="false" outlineLevel="0" collapsed="false">
      <c r="A3505" s="295" t="n">
        <v>94472</v>
      </c>
      <c r="B3505" s="295" t="s">
        <v>4011</v>
      </c>
      <c r="C3505" s="295" t="s">
        <v>217</v>
      </c>
      <c r="D3505" s="296" t="n">
        <v>12.68</v>
      </c>
      <c r="E3505" s="296" t="n">
        <v>36</v>
      </c>
    </row>
    <row r="3506" customFormat="false" ht="15" hidden="false" customHeight="false" outlineLevel="0" collapsed="false">
      <c r="A3506" s="295" t="n">
        <v>94473</v>
      </c>
      <c r="B3506" s="295" t="s">
        <v>4012</v>
      </c>
      <c r="C3506" s="295" t="s">
        <v>217</v>
      </c>
      <c r="D3506" s="296" t="n">
        <v>12.68</v>
      </c>
      <c r="E3506" s="296" t="n">
        <v>58.2</v>
      </c>
    </row>
    <row r="3507" customFormat="false" ht="15" hidden="false" customHeight="false" outlineLevel="0" collapsed="false">
      <c r="A3507" s="295" t="n">
        <v>94474</v>
      </c>
      <c r="B3507" s="295" t="s">
        <v>4013</v>
      </c>
      <c r="C3507" s="295" t="s">
        <v>217</v>
      </c>
      <c r="D3507" s="296" t="n">
        <v>12.68</v>
      </c>
      <c r="E3507" s="296" t="n">
        <v>63.98</v>
      </c>
    </row>
    <row r="3508" customFormat="false" ht="15" hidden="false" customHeight="false" outlineLevel="0" collapsed="false">
      <c r="A3508" s="295" t="n">
        <v>94475</v>
      </c>
      <c r="B3508" s="295" t="s">
        <v>4014</v>
      </c>
      <c r="C3508" s="295" t="s">
        <v>217</v>
      </c>
      <c r="D3508" s="296" t="n">
        <v>15.83</v>
      </c>
      <c r="E3508" s="296" t="n">
        <v>81.14</v>
      </c>
    </row>
    <row r="3509" customFormat="false" ht="15" hidden="false" customHeight="false" outlineLevel="0" collapsed="false">
      <c r="A3509" s="295" t="n">
        <v>94476</v>
      </c>
      <c r="B3509" s="295" t="s">
        <v>4015</v>
      </c>
      <c r="C3509" s="295" t="s">
        <v>217</v>
      </c>
      <c r="D3509" s="296" t="n">
        <v>15.83</v>
      </c>
      <c r="E3509" s="296" t="n">
        <v>92.28</v>
      </c>
    </row>
    <row r="3510" customFormat="false" ht="15" hidden="false" customHeight="false" outlineLevel="0" collapsed="false">
      <c r="A3510" s="295" t="n">
        <v>94477</v>
      </c>
      <c r="B3510" s="295" t="s">
        <v>4016</v>
      </c>
      <c r="C3510" s="295" t="s">
        <v>217</v>
      </c>
      <c r="D3510" s="296" t="n">
        <v>16.88</v>
      </c>
      <c r="E3510" s="296" t="n">
        <v>46.17</v>
      </c>
    </row>
    <row r="3511" customFormat="false" ht="15" hidden="false" customHeight="false" outlineLevel="0" collapsed="false">
      <c r="A3511" s="295" t="n">
        <v>94478</v>
      </c>
      <c r="B3511" s="295" t="s">
        <v>4017</v>
      </c>
      <c r="C3511" s="295" t="s">
        <v>217</v>
      </c>
      <c r="D3511" s="296" t="n">
        <v>16.88</v>
      </c>
      <c r="E3511" s="296" t="n">
        <v>80.43</v>
      </c>
    </row>
    <row r="3512" customFormat="false" ht="15" hidden="false" customHeight="false" outlineLevel="0" collapsed="false">
      <c r="A3512" s="295" t="n">
        <v>94479</v>
      </c>
      <c r="B3512" s="295" t="s">
        <v>4018</v>
      </c>
      <c r="C3512" s="295" t="s">
        <v>217</v>
      </c>
      <c r="D3512" s="296" t="n">
        <v>21.11</v>
      </c>
      <c r="E3512" s="296" t="n">
        <v>107.03</v>
      </c>
    </row>
    <row r="3513" customFormat="false" ht="15" hidden="false" customHeight="false" outlineLevel="0" collapsed="false">
      <c r="A3513" s="295" t="n">
        <v>94606</v>
      </c>
      <c r="B3513" s="295" t="s">
        <v>4019</v>
      </c>
      <c r="C3513" s="295" t="s">
        <v>217</v>
      </c>
      <c r="D3513" s="296" t="n">
        <v>9.93</v>
      </c>
      <c r="E3513" s="296" t="n">
        <v>28.29</v>
      </c>
    </row>
    <row r="3514" customFormat="false" ht="15" hidden="false" customHeight="false" outlineLevel="0" collapsed="false">
      <c r="A3514" s="295" t="n">
        <v>94608</v>
      </c>
      <c r="B3514" s="295" t="s">
        <v>4020</v>
      </c>
      <c r="C3514" s="295" t="s">
        <v>217</v>
      </c>
      <c r="D3514" s="296" t="n">
        <v>9.93</v>
      </c>
      <c r="E3514" s="296" t="n">
        <v>75.59</v>
      </c>
    </row>
    <row r="3515" customFormat="false" ht="15" hidden="false" customHeight="false" outlineLevel="0" collapsed="false">
      <c r="A3515" s="295" t="n">
        <v>94610</v>
      </c>
      <c r="B3515" s="295" t="s">
        <v>4021</v>
      </c>
      <c r="C3515" s="295" t="s">
        <v>217</v>
      </c>
      <c r="D3515" s="296" t="n">
        <v>10.83</v>
      </c>
      <c r="E3515" s="296" t="n">
        <v>113.08</v>
      </c>
    </row>
    <row r="3516" customFormat="false" ht="15" hidden="false" customHeight="false" outlineLevel="0" collapsed="false">
      <c r="A3516" s="295" t="n">
        <v>94612</v>
      </c>
      <c r="B3516" s="295" t="s">
        <v>4022</v>
      </c>
      <c r="C3516" s="295" t="s">
        <v>217</v>
      </c>
      <c r="D3516" s="296" t="n">
        <v>10.83</v>
      </c>
      <c r="E3516" s="296" t="n">
        <v>160.83</v>
      </c>
    </row>
    <row r="3517" customFormat="false" ht="15" hidden="false" customHeight="false" outlineLevel="0" collapsed="false">
      <c r="A3517" s="295" t="n">
        <v>94614</v>
      </c>
      <c r="B3517" s="295" t="s">
        <v>4023</v>
      </c>
      <c r="C3517" s="295" t="s">
        <v>217</v>
      </c>
      <c r="D3517" s="296" t="n">
        <v>14.91</v>
      </c>
      <c r="E3517" s="296" t="n">
        <v>49.65</v>
      </c>
    </row>
    <row r="3518" customFormat="false" ht="15" hidden="false" customHeight="false" outlineLevel="0" collapsed="false">
      <c r="A3518" s="295" t="n">
        <v>94615</v>
      </c>
      <c r="B3518" s="295" t="s">
        <v>4024</v>
      </c>
      <c r="C3518" s="295" t="s">
        <v>217</v>
      </c>
      <c r="D3518" s="296" t="n">
        <v>14.91</v>
      </c>
      <c r="E3518" s="296" t="n">
        <v>57.08</v>
      </c>
    </row>
    <row r="3519" customFormat="false" ht="15" hidden="false" customHeight="false" outlineLevel="0" collapsed="false">
      <c r="A3519" s="295" t="n">
        <v>94616</v>
      </c>
      <c r="B3519" s="295" t="s">
        <v>4025</v>
      </c>
      <c r="C3519" s="295" t="s">
        <v>217</v>
      </c>
      <c r="D3519" s="296" t="n">
        <v>14.91</v>
      </c>
      <c r="E3519" s="296" t="n">
        <v>147.25</v>
      </c>
    </row>
    <row r="3520" customFormat="false" ht="15" hidden="false" customHeight="false" outlineLevel="0" collapsed="false">
      <c r="A3520" s="295" t="n">
        <v>94617</v>
      </c>
      <c r="B3520" s="295" t="s">
        <v>4026</v>
      </c>
      <c r="C3520" s="295" t="s">
        <v>217</v>
      </c>
      <c r="D3520" s="296" t="n">
        <v>14.91</v>
      </c>
      <c r="E3520" s="296" t="n">
        <v>121.43</v>
      </c>
    </row>
    <row r="3521" customFormat="false" ht="15" hidden="false" customHeight="false" outlineLevel="0" collapsed="false">
      <c r="A3521" s="295" t="n">
        <v>94618</v>
      </c>
      <c r="B3521" s="295" t="s">
        <v>4027</v>
      </c>
      <c r="C3521" s="295" t="s">
        <v>217</v>
      </c>
      <c r="D3521" s="296" t="n">
        <v>16.22</v>
      </c>
      <c r="E3521" s="296" t="n">
        <v>143.21</v>
      </c>
    </row>
    <row r="3522" customFormat="false" ht="15" hidden="false" customHeight="false" outlineLevel="0" collapsed="false">
      <c r="A3522" s="295" t="n">
        <v>94620</v>
      </c>
      <c r="B3522" s="295" t="s">
        <v>4028</v>
      </c>
      <c r="C3522" s="295" t="s">
        <v>217</v>
      </c>
      <c r="D3522" s="296" t="n">
        <v>16.22</v>
      </c>
      <c r="E3522" s="296" t="n">
        <v>336.35</v>
      </c>
    </row>
    <row r="3523" customFormat="false" ht="15" hidden="false" customHeight="false" outlineLevel="0" collapsed="false">
      <c r="A3523" s="295" t="n">
        <v>94622</v>
      </c>
      <c r="B3523" s="295" t="s">
        <v>4029</v>
      </c>
      <c r="C3523" s="295" t="s">
        <v>217</v>
      </c>
      <c r="D3523" s="296" t="n">
        <v>19.87</v>
      </c>
      <c r="E3523" s="296" t="n">
        <v>72.96</v>
      </c>
    </row>
    <row r="3524" customFormat="false" ht="15" hidden="false" customHeight="false" outlineLevel="0" collapsed="false">
      <c r="A3524" s="295" t="n">
        <v>94623</v>
      </c>
      <c r="B3524" s="295" t="s">
        <v>4030</v>
      </c>
      <c r="C3524" s="295" t="s">
        <v>217</v>
      </c>
      <c r="D3524" s="296" t="n">
        <v>19.87</v>
      </c>
      <c r="E3524" s="296" t="n">
        <v>181.52</v>
      </c>
    </row>
    <row r="3525" customFormat="false" ht="15" hidden="false" customHeight="false" outlineLevel="0" collapsed="false">
      <c r="A3525" s="295" t="n">
        <v>94624</v>
      </c>
      <c r="B3525" s="295" t="s">
        <v>4031</v>
      </c>
      <c r="C3525" s="295" t="s">
        <v>217</v>
      </c>
      <c r="D3525" s="296" t="n">
        <v>21.64</v>
      </c>
      <c r="E3525" s="296" t="n">
        <v>278.19</v>
      </c>
    </row>
    <row r="3526" customFormat="false" ht="15" hidden="false" customHeight="false" outlineLevel="0" collapsed="false">
      <c r="A3526" s="295" t="n">
        <v>94625</v>
      </c>
      <c r="B3526" s="295" t="s">
        <v>4032</v>
      </c>
      <c r="C3526" s="295" t="s">
        <v>217</v>
      </c>
      <c r="D3526" s="296" t="n">
        <v>21.64</v>
      </c>
      <c r="E3526" s="296" t="n">
        <v>588.84</v>
      </c>
    </row>
    <row r="3527" customFormat="false" ht="15" hidden="false" customHeight="false" outlineLevel="0" collapsed="false">
      <c r="A3527" s="295" t="n">
        <v>94656</v>
      </c>
      <c r="B3527" s="295" t="s">
        <v>4033</v>
      </c>
      <c r="C3527" s="295" t="s">
        <v>217</v>
      </c>
      <c r="D3527" s="296" t="n">
        <v>1.94</v>
      </c>
      <c r="E3527" s="296" t="n">
        <v>2.51</v>
      </c>
    </row>
    <row r="3528" customFormat="false" ht="15" hidden="false" customHeight="false" outlineLevel="0" collapsed="false">
      <c r="A3528" s="295" t="n">
        <v>94657</v>
      </c>
      <c r="B3528" s="295" t="s">
        <v>4034</v>
      </c>
      <c r="C3528" s="295" t="s">
        <v>217</v>
      </c>
      <c r="D3528" s="296" t="n">
        <v>1.94</v>
      </c>
      <c r="E3528" s="296" t="n">
        <v>2.43</v>
      </c>
    </row>
    <row r="3529" customFormat="false" ht="15" hidden="false" customHeight="false" outlineLevel="0" collapsed="false">
      <c r="A3529" s="295" t="n">
        <v>94658</v>
      </c>
      <c r="B3529" s="295" t="s">
        <v>4035</v>
      </c>
      <c r="C3529" s="295" t="s">
        <v>217</v>
      </c>
      <c r="D3529" s="296" t="n">
        <v>1.94</v>
      </c>
      <c r="E3529" s="296" t="n">
        <v>3.05</v>
      </c>
    </row>
    <row r="3530" customFormat="false" ht="15" hidden="false" customHeight="false" outlineLevel="0" collapsed="false">
      <c r="A3530" s="295" t="n">
        <v>94659</v>
      </c>
      <c r="B3530" s="295" t="s">
        <v>4036</v>
      </c>
      <c r="C3530" s="295" t="s">
        <v>217</v>
      </c>
      <c r="D3530" s="296" t="n">
        <v>1.94</v>
      </c>
      <c r="E3530" s="296" t="n">
        <v>2.96</v>
      </c>
    </row>
    <row r="3531" customFormat="false" ht="15" hidden="false" customHeight="false" outlineLevel="0" collapsed="false">
      <c r="A3531" s="295" t="n">
        <v>94660</v>
      </c>
      <c r="B3531" s="295" t="s">
        <v>4037</v>
      </c>
      <c r="C3531" s="295" t="s">
        <v>217</v>
      </c>
      <c r="D3531" s="296" t="n">
        <v>2.76</v>
      </c>
      <c r="E3531" s="296" t="n">
        <v>5.15</v>
      </c>
    </row>
    <row r="3532" customFormat="false" ht="15" hidden="false" customHeight="false" outlineLevel="0" collapsed="false">
      <c r="A3532" s="295" t="n">
        <v>94661</v>
      </c>
      <c r="B3532" s="295" t="s">
        <v>4038</v>
      </c>
      <c r="C3532" s="295" t="s">
        <v>217</v>
      </c>
      <c r="D3532" s="296" t="n">
        <v>2.76</v>
      </c>
      <c r="E3532" s="296" t="n">
        <v>5.39</v>
      </c>
    </row>
    <row r="3533" customFormat="false" ht="15" hidden="false" customHeight="false" outlineLevel="0" collapsed="false">
      <c r="A3533" s="295" t="n">
        <v>94662</v>
      </c>
      <c r="B3533" s="295" t="s">
        <v>4039</v>
      </c>
      <c r="C3533" s="295" t="s">
        <v>217</v>
      </c>
      <c r="D3533" s="296" t="n">
        <v>2.76</v>
      </c>
      <c r="E3533" s="296" t="n">
        <v>5.61</v>
      </c>
    </row>
    <row r="3534" customFormat="false" ht="15" hidden="false" customHeight="false" outlineLevel="0" collapsed="false">
      <c r="A3534" s="295" t="n">
        <v>94663</v>
      </c>
      <c r="B3534" s="295" t="s">
        <v>4040</v>
      </c>
      <c r="C3534" s="295" t="s">
        <v>217</v>
      </c>
      <c r="D3534" s="296" t="n">
        <v>2.76</v>
      </c>
      <c r="E3534" s="296" t="n">
        <v>5.78</v>
      </c>
    </row>
    <row r="3535" customFormat="false" ht="15" hidden="false" customHeight="false" outlineLevel="0" collapsed="false">
      <c r="A3535" s="295" t="n">
        <v>94664</v>
      </c>
      <c r="B3535" s="295" t="s">
        <v>4041</v>
      </c>
      <c r="C3535" s="295" t="s">
        <v>217</v>
      </c>
      <c r="D3535" s="296" t="n">
        <v>4.46</v>
      </c>
      <c r="E3535" s="296" t="n">
        <v>12.45</v>
      </c>
    </row>
    <row r="3536" customFormat="false" ht="15" hidden="false" customHeight="false" outlineLevel="0" collapsed="false">
      <c r="A3536" s="295" t="n">
        <v>94665</v>
      </c>
      <c r="B3536" s="295" t="s">
        <v>4042</v>
      </c>
      <c r="C3536" s="295" t="s">
        <v>217</v>
      </c>
      <c r="D3536" s="296" t="n">
        <v>4.46</v>
      </c>
      <c r="E3536" s="296" t="n">
        <v>13.37</v>
      </c>
    </row>
    <row r="3537" customFormat="false" ht="15" hidden="false" customHeight="false" outlineLevel="0" collapsed="false">
      <c r="A3537" s="295" t="n">
        <v>94666</v>
      </c>
      <c r="B3537" s="295" t="s">
        <v>4043</v>
      </c>
      <c r="C3537" s="295" t="s">
        <v>217</v>
      </c>
      <c r="D3537" s="296" t="n">
        <v>4.46</v>
      </c>
      <c r="E3537" s="296" t="n">
        <v>16.91</v>
      </c>
    </row>
    <row r="3538" customFormat="false" ht="15" hidden="false" customHeight="false" outlineLevel="0" collapsed="false">
      <c r="A3538" s="295" t="n">
        <v>94667</v>
      </c>
      <c r="B3538" s="295" t="s">
        <v>4044</v>
      </c>
      <c r="C3538" s="295" t="s">
        <v>217</v>
      </c>
      <c r="D3538" s="296" t="n">
        <v>4.46</v>
      </c>
      <c r="E3538" s="296" t="n">
        <v>16.87</v>
      </c>
    </row>
    <row r="3539" customFormat="false" ht="15" hidden="false" customHeight="false" outlineLevel="0" collapsed="false">
      <c r="A3539" s="295" t="n">
        <v>94668</v>
      </c>
      <c r="B3539" s="295" t="s">
        <v>4045</v>
      </c>
      <c r="C3539" s="295" t="s">
        <v>217</v>
      </c>
      <c r="D3539" s="296" t="n">
        <v>7.84</v>
      </c>
      <c r="E3539" s="296" t="n">
        <v>27.47</v>
      </c>
    </row>
    <row r="3540" customFormat="false" ht="15" hidden="false" customHeight="false" outlineLevel="0" collapsed="false">
      <c r="A3540" s="295" t="n">
        <v>94669</v>
      </c>
      <c r="B3540" s="295" t="s">
        <v>4046</v>
      </c>
      <c r="C3540" s="295" t="s">
        <v>217</v>
      </c>
      <c r="D3540" s="296" t="n">
        <v>7.84</v>
      </c>
      <c r="E3540" s="296" t="n">
        <v>35.6</v>
      </c>
    </row>
    <row r="3541" customFormat="false" ht="15" hidden="false" customHeight="false" outlineLevel="0" collapsed="false">
      <c r="A3541" s="295" t="n">
        <v>94670</v>
      </c>
      <c r="B3541" s="295" t="s">
        <v>4047</v>
      </c>
      <c r="C3541" s="295" t="s">
        <v>217</v>
      </c>
      <c r="D3541" s="296" t="n">
        <v>7.84</v>
      </c>
      <c r="E3541" s="296" t="n">
        <v>37.2</v>
      </c>
    </row>
    <row r="3542" customFormat="false" ht="15" hidden="false" customHeight="false" outlineLevel="0" collapsed="false">
      <c r="A3542" s="295" t="n">
        <v>94671</v>
      </c>
      <c r="B3542" s="295" t="s">
        <v>4048</v>
      </c>
      <c r="C3542" s="295" t="s">
        <v>217</v>
      </c>
      <c r="D3542" s="296" t="n">
        <v>7.84</v>
      </c>
      <c r="E3542" s="296" t="n">
        <v>52.5</v>
      </c>
    </row>
    <row r="3543" customFormat="false" ht="15" hidden="false" customHeight="false" outlineLevel="0" collapsed="false">
      <c r="A3543" s="295" t="n">
        <v>94672</v>
      </c>
      <c r="B3543" s="295" t="s">
        <v>4049</v>
      </c>
      <c r="C3543" s="295" t="s">
        <v>217</v>
      </c>
      <c r="D3543" s="296" t="n">
        <v>2.91</v>
      </c>
      <c r="E3543" s="296" t="n">
        <v>5.05</v>
      </c>
    </row>
    <row r="3544" customFormat="false" ht="15" hidden="false" customHeight="false" outlineLevel="0" collapsed="false">
      <c r="A3544" s="295" t="n">
        <v>94673</v>
      </c>
      <c r="B3544" s="295" t="s">
        <v>4050</v>
      </c>
      <c r="C3544" s="295" t="s">
        <v>217</v>
      </c>
      <c r="D3544" s="296" t="n">
        <v>2.91</v>
      </c>
      <c r="E3544" s="296" t="n">
        <v>4.48</v>
      </c>
    </row>
    <row r="3545" customFormat="false" ht="15" hidden="false" customHeight="false" outlineLevel="0" collapsed="false">
      <c r="A3545" s="295" t="n">
        <v>94674</v>
      </c>
      <c r="B3545" s="295" t="s">
        <v>4051</v>
      </c>
      <c r="C3545" s="295" t="s">
        <v>217</v>
      </c>
      <c r="D3545" s="296" t="n">
        <v>2.91</v>
      </c>
      <c r="E3545" s="296" t="n">
        <v>4.18</v>
      </c>
    </row>
    <row r="3546" customFormat="false" ht="15" hidden="false" customHeight="false" outlineLevel="0" collapsed="false">
      <c r="A3546" s="295" t="n">
        <v>94675</v>
      </c>
      <c r="B3546" s="295" t="s">
        <v>4052</v>
      </c>
      <c r="C3546" s="295" t="s">
        <v>217</v>
      </c>
      <c r="D3546" s="296" t="n">
        <v>2.91</v>
      </c>
      <c r="E3546" s="296" t="n">
        <v>6.61</v>
      </c>
    </row>
    <row r="3547" customFormat="false" ht="15" hidden="false" customHeight="false" outlineLevel="0" collapsed="false">
      <c r="A3547" s="295" t="n">
        <v>94676</v>
      </c>
      <c r="B3547" s="295" t="s">
        <v>4053</v>
      </c>
      <c r="C3547" s="295" t="s">
        <v>217</v>
      </c>
      <c r="D3547" s="296" t="n">
        <v>4.15</v>
      </c>
      <c r="E3547" s="296" t="n">
        <v>8.14</v>
      </c>
    </row>
    <row r="3548" customFormat="false" ht="15" hidden="false" customHeight="false" outlineLevel="0" collapsed="false">
      <c r="A3548" s="295" t="n">
        <v>94677</v>
      </c>
      <c r="B3548" s="295" t="s">
        <v>4054</v>
      </c>
      <c r="C3548" s="295" t="s">
        <v>217</v>
      </c>
      <c r="D3548" s="296" t="n">
        <v>4.15</v>
      </c>
      <c r="E3548" s="296" t="n">
        <v>11.44</v>
      </c>
    </row>
    <row r="3549" customFormat="false" ht="15" hidden="false" customHeight="false" outlineLevel="0" collapsed="false">
      <c r="A3549" s="295" t="n">
        <v>94678</v>
      </c>
      <c r="B3549" s="295" t="s">
        <v>4055</v>
      </c>
      <c r="C3549" s="295" t="s">
        <v>217</v>
      </c>
      <c r="D3549" s="296" t="n">
        <v>4.15</v>
      </c>
      <c r="E3549" s="296" t="n">
        <v>8.62</v>
      </c>
    </row>
    <row r="3550" customFormat="false" ht="15" hidden="false" customHeight="false" outlineLevel="0" collapsed="false">
      <c r="A3550" s="295" t="n">
        <v>94679</v>
      </c>
      <c r="B3550" s="295" t="s">
        <v>4056</v>
      </c>
      <c r="C3550" s="295" t="s">
        <v>217</v>
      </c>
      <c r="D3550" s="296" t="n">
        <v>4.15</v>
      </c>
      <c r="E3550" s="296" t="n">
        <v>12.22</v>
      </c>
    </row>
    <row r="3551" customFormat="false" ht="15" hidden="false" customHeight="false" outlineLevel="0" collapsed="false">
      <c r="A3551" s="295" t="n">
        <v>94680</v>
      </c>
      <c r="B3551" s="295" t="s">
        <v>4057</v>
      </c>
      <c r="C3551" s="295" t="s">
        <v>217</v>
      </c>
      <c r="D3551" s="296" t="n">
        <v>6.7</v>
      </c>
      <c r="E3551" s="296" t="n">
        <v>29.27</v>
      </c>
    </row>
    <row r="3552" customFormat="false" ht="15" hidden="false" customHeight="false" outlineLevel="0" collapsed="false">
      <c r="A3552" s="295" t="n">
        <v>94681</v>
      </c>
      <c r="B3552" s="295" t="s">
        <v>4058</v>
      </c>
      <c r="C3552" s="295" t="s">
        <v>217</v>
      </c>
      <c r="D3552" s="296" t="n">
        <v>6.7</v>
      </c>
      <c r="E3552" s="296" t="n">
        <v>26.74</v>
      </c>
    </row>
    <row r="3553" customFormat="false" ht="15" hidden="false" customHeight="false" outlineLevel="0" collapsed="false">
      <c r="A3553" s="295" t="n">
        <v>94682</v>
      </c>
      <c r="B3553" s="295" t="s">
        <v>4059</v>
      </c>
      <c r="C3553" s="295" t="s">
        <v>217</v>
      </c>
      <c r="D3553" s="296" t="n">
        <v>6.7</v>
      </c>
      <c r="E3553" s="296" t="n">
        <v>76.86</v>
      </c>
    </row>
    <row r="3554" customFormat="false" ht="15" hidden="false" customHeight="false" outlineLevel="0" collapsed="false">
      <c r="A3554" s="295" t="n">
        <v>94683</v>
      </c>
      <c r="B3554" s="295" t="s">
        <v>4060</v>
      </c>
      <c r="C3554" s="295" t="s">
        <v>217</v>
      </c>
      <c r="D3554" s="296" t="n">
        <v>6.7</v>
      </c>
      <c r="E3554" s="296" t="n">
        <v>40.85</v>
      </c>
    </row>
    <row r="3555" customFormat="false" ht="15" hidden="false" customHeight="false" outlineLevel="0" collapsed="false">
      <c r="A3555" s="295" t="n">
        <v>94684</v>
      </c>
      <c r="B3555" s="295" t="s">
        <v>4061</v>
      </c>
      <c r="C3555" s="295" t="s">
        <v>217</v>
      </c>
      <c r="D3555" s="296" t="n">
        <v>11.78</v>
      </c>
      <c r="E3555" s="296" t="n">
        <v>91.71</v>
      </c>
    </row>
    <row r="3556" customFormat="false" ht="15" hidden="false" customHeight="false" outlineLevel="0" collapsed="false">
      <c r="A3556" s="295" t="n">
        <v>94685</v>
      </c>
      <c r="B3556" s="295" t="s">
        <v>4062</v>
      </c>
      <c r="C3556" s="295" t="s">
        <v>217</v>
      </c>
      <c r="D3556" s="296" t="n">
        <v>11.78</v>
      </c>
      <c r="E3556" s="296" t="n">
        <v>53.57</v>
      </c>
    </row>
    <row r="3557" customFormat="false" ht="15" hidden="false" customHeight="false" outlineLevel="0" collapsed="false">
      <c r="A3557" s="295" t="n">
        <v>94686</v>
      </c>
      <c r="B3557" s="295" t="s">
        <v>4063</v>
      </c>
      <c r="C3557" s="295" t="s">
        <v>217</v>
      </c>
      <c r="D3557" s="296" t="n">
        <v>11.78</v>
      </c>
      <c r="E3557" s="296" t="n">
        <v>195.71</v>
      </c>
    </row>
    <row r="3558" customFormat="false" ht="15" hidden="false" customHeight="false" outlineLevel="0" collapsed="false">
      <c r="A3558" s="295" t="n">
        <v>94687</v>
      </c>
      <c r="B3558" s="295" t="s">
        <v>4064</v>
      </c>
      <c r="C3558" s="295" t="s">
        <v>217</v>
      </c>
      <c r="D3558" s="296" t="n">
        <v>11.78</v>
      </c>
      <c r="E3558" s="296" t="n">
        <v>98.2</v>
      </c>
    </row>
    <row r="3559" customFormat="false" ht="15" hidden="false" customHeight="false" outlineLevel="0" collapsed="false">
      <c r="A3559" s="295" t="n">
        <v>94688</v>
      </c>
      <c r="B3559" s="295" t="s">
        <v>4065</v>
      </c>
      <c r="C3559" s="295" t="s">
        <v>217</v>
      </c>
      <c r="D3559" s="296" t="n">
        <v>3.86</v>
      </c>
      <c r="E3559" s="296" t="n">
        <v>4.48</v>
      </c>
    </row>
    <row r="3560" customFormat="false" ht="15" hidden="false" customHeight="false" outlineLevel="0" collapsed="false">
      <c r="A3560" s="295" t="n">
        <v>94689</v>
      </c>
      <c r="B3560" s="295" t="s">
        <v>4066</v>
      </c>
      <c r="C3560" s="295" t="s">
        <v>217</v>
      </c>
      <c r="D3560" s="296" t="n">
        <v>3.86</v>
      </c>
      <c r="E3560" s="296" t="n">
        <v>6.59</v>
      </c>
    </row>
    <row r="3561" customFormat="false" ht="15" hidden="false" customHeight="false" outlineLevel="0" collapsed="false">
      <c r="A3561" s="295" t="n">
        <v>94690</v>
      </c>
      <c r="B3561" s="295" t="s">
        <v>4067</v>
      </c>
      <c r="C3561" s="295" t="s">
        <v>217</v>
      </c>
      <c r="D3561" s="296" t="n">
        <v>3.86</v>
      </c>
      <c r="E3561" s="296" t="n">
        <v>6.18</v>
      </c>
    </row>
    <row r="3562" customFormat="false" ht="15" hidden="false" customHeight="false" outlineLevel="0" collapsed="false">
      <c r="A3562" s="295" t="n">
        <v>94691</v>
      </c>
      <c r="B3562" s="295" t="s">
        <v>4068</v>
      </c>
      <c r="C3562" s="295" t="s">
        <v>217</v>
      </c>
      <c r="D3562" s="296" t="n">
        <v>3.86</v>
      </c>
      <c r="E3562" s="296" t="n">
        <v>8.62</v>
      </c>
    </row>
    <row r="3563" customFormat="false" ht="15" hidden="false" customHeight="false" outlineLevel="0" collapsed="false">
      <c r="A3563" s="295" t="n">
        <v>94692</v>
      </c>
      <c r="B3563" s="295" t="s">
        <v>4069</v>
      </c>
      <c r="C3563" s="295" t="s">
        <v>217</v>
      </c>
      <c r="D3563" s="296" t="n">
        <v>5.51</v>
      </c>
      <c r="E3563" s="296" t="n">
        <v>12.76</v>
      </c>
    </row>
    <row r="3564" customFormat="false" ht="15" hidden="false" customHeight="false" outlineLevel="0" collapsed="false">
      <c r="A3564" s="295" t="n">
        <v>94693</v>
      </c>
      <c r="B3564" s="295" t="s">
        <v>4070</v>
      </c>
      <c r="C3564" s="295" t="s">
        <v>217</v>
      </c>
      <c r="D3564" s="296" t="n">
        <v>5.51</v>
      </c>
      <c r="E3564" s="296" t="n">
        <v>12.63</v>
      </c>
    </row>
    <row r="3565" customFormat="false" ht="15" hidden="false" customHeight="false" outlineLevel="0" collapsed="false">
      <c r="A3565" s="295" t="n">
        <v>94694</v>
      </c>
      <c r="B3565" s="295" t="s">
        <v>4071</v>
      </c>
      <c r="C3565" s="295" t="s">
        <v>217</v>
      </c>
      <c r="D3565" s="296" t="n">
        <v>5.51</v>
      </c>
      <c r="E3565" s="296" t="n">
        <v>13.72</v>
      </c>
    </row>
    <row r="3566" customFormat="false" ht="15" hidden="false" customHeight="false" outlineLevel="0" collapsed="false">
      <c r="A3566" s="295" t="n">
        <v>94695</v>
      </c>
      <c r="B3566" s="295" t="s">
        <v>4072</v>
      </c>
      <c r="C3566" s="295" t="s">
        <v>217</v>
      </c>
      <c r="D3566" s="296" t="n">
        <v>5.51</v>
      </c>
      <c r="E3566" s="296" t="n">
        <v>17.91</v>
      </c>
    </row>
    <row r="3567" customFormat="false" ht="15" hidden="false" customHeight="false" outlineLevel="0" collapsed="false">
      <c r="A3567" s="295" t="n">
        <v>94696</v>
      </c>
      <c r="B3567" s="295" t="s">
        <v>4073</v>
      </c>
      <c r="C3567" s="295" t="s">
        <v>217</v>
      </c>
      <c r="D3567" s="296" t="n">
        <v>8.93</v>
      </c>
      <c r="E3567" s="296" t="n">
        <v>34.3</v>
      </c>
    </row>
    <row r="3568" customFormat="false" ht="15" hidden="false" customHeight="false" outlineLevel="0" collapsed="false">
      <c r="A3568" s="295" t="n">
        <v>94697</v>
      </c>
      <c r="B3568" s="295" t="s">
        <v>4074</v>
      </c>
      <c r="C3568" s="295" t="s">
        <v>217</v>
      </c>
      <c r="D3568" s="296" t="n">
        <v>8.93</v>
      </c>
      <c r="E3568" s="296" t="n">
        <v>56.12</v>
      </c>
    </row>
    <row r="3569" customFormat="false" ht="15" hidden="false" customHeight="false" outlineLevel="0" collapsed="false">
      <c r="A3569" s="295" t="n">
        <v>94698</v>
      </c>
      <c r="B3569" s="295" t="s">
        <v>4075</v>
      </c>
      <c r="C3569" s="295" t="s">
        <v>217</v>
      </c>
      <c r="D3569" s="296" t="n">
        <v>8.93</v>
      </c>
      <c r="E3569" s="296" t="n">
        <v>47.74</v>
      </c>
    </row>
    <row r="3570" customFormat="false" ht="15" hidden="false" customHeight="false" outlineLevel="0" collapsed="false">
      <c r="A3570" s="295" t="n">
        <v>94699</v>
      </c>
      <c r="B3570" s="295" t="s">
        <v>4076</v>
      </c>
      <c r="C3570" s="295" t="s">
        <v>217</v>
      </c>
      <c r="D3570" s="296" t="n">
        <v>15.69</v>
      </c>
      <c r="E3570" s="296" t="n">
        <v>90.63</v>
      </c>
    </row>
    <row r="3571" customFormat="false" ht="15" hidden="false" customHeight="false" outlineLevel="0" collapsed="false">
      <c r="A3571" s="295" t="n">
        <v>94700</v>
      </c>
      <c r="B3571" s="295" t="s">
        <v>4077</v>
      </c>
      <c r="C3571" s="295" t="s">
        <v>217</v>
      </c>
      <c r="D3571" s="296" t="n">
        <v>15.69</v>
      </c>
      <c r="E3571" s="296" t="n">
        <v>78.18</v>
      </c>
    </row>
    <row r="3572" customFormat="false" ht="15" hidden="false" customHeight="false" outlineLevel="0" collapsed="false">
      <c r="A3572" s="295" t="n">
        <v>94701</v>
      </c>
      <c r="B3572" s="295" t="s">
        <v>4078</v>
      </c>
      <c r="C3572" s="295" t="s">
        <v>217</v>
      </c>
      <c r="D3572" s="296" t="n">
        <v>15.69</v>
      </c>
      <c r="E3572" s="296" t="n">
        <v>152.89</v>
      </c>
    </row>
    <row r="3573" customFormat="false" ht="15" hidden="false" customHeight="false" outlineLevel="0" collapsed="false">
      <c r="A3573" s="295" t="n">
        <v>94702</v>
      </c>
      <c r="B3573" s="295" t="s">
        <v>4079</v>
      </c>
      <c r="C3573" s="295" t="s">
        <v>217</v>
      </c>
      <c r="D3573" s="296" t="n">
        <v>15.69</v>
      </c>
      <c r="E3573" s="296" t="n">
        <v>117.9</v>
      </c>
    </row>
    <row r="3574" customFormat="false" ht="15" hidden="false" customHeight="false" outlineLevel="0" collapsed="false">
      <c r="A3574" s="295" t="n">
        <v>94703</v>
      </c>
      <c r="B3574" s="295" t="s">
        <v>4080</v>
      </c>
      <c r="C3574" s="295" t="s">
        <v>217</v>
      </c>
      <c r="D3574" s="296" t="n">
        <v>3.3</v>
      </c>
      <c r="E3574" s="296" t="n">
        <v>11.44</v>
      </c>
    </row>
    <row r="3575" customFormat="false" ht="15" hidden="false" customHeight="false" outlineLevel="0" collapsed="false">
      <c r="A3575" s="295" t="n">
        <v>94704</v>
      </c>
      <c r="B3575" s="295" t="s">
        <v>4081</v>
      </c>
      <c r="C3575" s="295" t="s">
        <v>217</v>
      </c>
      <c r="D3575" s="296" t="n">
        <v>3.3</v>
      </c>
      <c r="E3575" s="296" t="n">
        <v>13.7</v>
      </c>
    </row>
    <row r="3576" customFormat="false" ht="15" hidden="false" customHeight="false" outlineLevel="0" collapsed="false">
      <c r="A3576" s="295" t="n">
        <v>94705</v>
      </c>
      <c r="B3576" s="295" t="s">
        <v>4082</v>
      </c>
      <c r="C3576" s="295" t="s">
        <v>217</v>
      </c>
      <c r="D3576" s="296" t="n">
        <v>3.3</v>
      </c>
      <c r="E3576" s="296" t="n">
        <v>20.53</v>
      </c>
    </row>
    <row r="3577" customFormat="false" ht="15" hidden="false" customHeight="false" outlineLevel="0" collapsed="false">
      <c r="A3577" s="295" t="n">
        <v>94706</v>
      </c>
      <c r="B3577" s="295" t="s">
        <v>4083</v>
      </c>
      <c r="C3577" s="295" t="s">
        <v>217</v>
      </c>
      <c r="D3577" s="296" t="n">
        <v>4.39</v>
      </c>
      <c r="E3577" s="296" t="n">
        <v>27.93</v>
      </c>
    </row>
    <row r="3578" customFormat="false" ht="15" hidden="false" customHeight="false" outlineLevel="0" collapsed="false">
      <c r="A3578" s="295" t="n">
        <v>94707</v>
      </c>
      <c r="B3578" s="295" t="s">
        <v>4084</v>
      </c>
      <c r="C3578" s="295" t="s">
        <v>217</v>
      </c>
      <c r="D3578" s="296" t="n">
        <v>4.39</v>
      </c>
      <c r="E3578" s="296" t="n">
        <v>32.37</v>
      </c>
    </row>
    <row r="3579" customFormat="false" ht="15" hidden="false" customHeight="false" outlineLevel="0" collapsed="false">
      <c r="A3579" s="295" t="n">
        <v>94708</v>
      </c>
      <c r="B3579" s="295" t="s">
        <v>4085</v>
      </c>
      <c r="C3579" s="295" t="s">
        <v>217</v>
      </c>
      <c r="D3579" s="296" t="n">
        <v>5.61</v>
      </c>
      <c r="E3579" s="296" t="n">
        <v>11.15</v>
      </c>
    </row>
    <row r="3580" customFormat="false" ht="15" hidden="false" customHeight="false" outlineLevel="0" collapsed="false">
      <c r="A3580" s="295" t="n">
        <v>94709</v>
      </c>
      <c r="B3580" s="295" t="s">
        <v>4086</v>
      </c>
      <c r="C3580" s="295" t="s">
        <v>217</v>
      </c>
      <c r="D3580" s="296" t="n">
        <v>5.61</v>
      </c>
      <c r="E3580" s="296" t="n">
        <v>13.67</v>
      </c>
    </row>
    <row r="3581" customFormat="false" ht="15" hidden="false" customHeight="false" outlineLevel="0" collapsed="false">
      <c r="A3581" s="295" t="n">
        <v>94710</v>
      </c>
      <c r="B3581" s="295" t="s">
        <v>4087</v>
      </c>
      <c r="C3581" s="295" t="s">
        <v>217</v>
      </c>
      <c r="D3581" s="296" t="n">
        <v>5.61</v>
      </c>
      <c r="E3581" s="296" t="n">
        <v>18.44</v>
      </c>
    </row>
    <row r="3582" customFormat="false" ht="15" hidden="false" customHeight="false" outlineLevel="0" collapsed="false">
      <c r="A3582" s="295" t="n">
        <v>94711</v>
      </c>
      <c r="B3582" s="295" t="s">
        <v>4088</v>
      </c>
      <c r="C3582" s="295" t="s">
        <v>217</v>
      </c>
      <c r="D3582" s="296" t="n">
        <v>7.48</v>
      </c>
      <c r="E3582" s="296" t="n">
        <v>25.62</v>
      </c>
    </row>
    <row r="3583" customFormat="false" ht="15" hidden="false" customHeight="false" outlineLevel="0" collapsed="false">
      <c r="A3583" s="295" t="n">
        <v>94712</v>
      </c>
      <c r="B3583" s="295" t="s">
        <v>4089</v>
      </c>
      <c r="C3583" s="295" t="s">
        <v>217</v>
      </c>
      <c r="D3583" s="296" t="n">
        <v>7.48</v>
      </c>
      <c r="E3583" s="296" t="n">
        <v>33.75</v>
      </c>
    </row>
    <row r="3584" customFormat="false" ht="15" hidden="false" customHeight="false" outlineLevel="0" collapsed="false">
      <c r="A3584" s="295" t="n">
        <v>94713</v>
      </c>
      <c r="B3584" s="295" t="s">
        <v>4090</v>
      </c>
      <c r="C3584" s="295" t="s">
        <v>217</v>
      </c>
      <c r="D3584" s="296" t="n">
        <v>7.48</v>
      </c>
      <c r="E3584" s="296" t="n">
        <v>105.95</v>
      </c>
    </row>
    <row r="3585" customFormat="false" ht="15" hidden="false" customHeight="false" outlineLevel="0" collapsed="false">
      <c r="A3585" s="295" t="n">
        <v>94714</v>
      </c>
      <c r="B3585" s="295" t="s">
        <v>4091</v>
      </c>
      <c r="C3585" s="295" t="s">
        <v>217</v>
      </c>
      <c r="D3585" s="296" t="n">
        <v>7.48</v>
      </c>
      <c r="E3585" s="296" t="n">
        <v>139.67</v>
      </c>
    </row>
    <row r="3586" customFormat="false" ht="15" hidden="false" customHeight="false" outlineLevel="0" collapsed="false">
      <c r="A3586" s="295" t="n">
        <v>94715</v>
      </c>
      <c r="B3586" s="295" t="s">
        <v>4092</v>
      </c>
      <c r="C3586" s="295" t="s">
        <v>217</v>
      </c>
      <c r="D3586" s="296" t="n">
        <v>7.48</v>
      </c>
      <c r="E3586" s="296" t="n">
        <v>196.1</v>
      </c>
    </row>
    <row r="3587" customFormat="false" ht="15" hidden="false" customHeight="false" outlineLevel="0" collapsed="false">
      <c r="A3587" s="295" t="n">
        <v>94724</v>
      </c>
      <c r="B3587" s="295" t="s">
        <v>4093</v>
      </c>
      <c r="C3587" s="295" t="s">
        <v>217</v>
      </c>
      <c r="D3587" s="296" t="n">
        <v>1.82</v>
      </c>
      <c r="E3587" s="296" t="n">
        <v>15.32</v>
      </c>
    </row>
    <row r="3588" customFormat="false" ht="15" hidden="false" customHeight="false" outlineLevel="0" collapsed="false">
      <c r="A3588" s="295" t="n">
        <v>94725</v>
      </c>
      <c r="B3588" s="295" t="s">
        <v>4094</v>
      </c>
      <c r="C3588" s="295" t="s">
        <v>217</v>
      </c>
      <c r="D3588" s="296" t="n">
        <v>1.82</v>
      </c>
      <c r="E3588" s="296" t="n">
        <v>2.83</v>
      </c>
    </row>
    <row r="3589" customFormat="false" ht="15" hidden="false" customHeight="false" outlineLevel="0" collapsed="false">
      <c r="A3589" s="295" t="n">
        <v>94726</v>
      </c>
      <c r="B3589" s="295" t="s">
        <v>4095</v>
      </c>
      <c r="C3589" s="295" t="s">
        <v>217</v>
      </c>
      <c r="D3589" s="296" t="n">
        <v>1.82</v>
      </c>
      <c r="E3589" s="296" t="n">
        <v>24.26</v>
      </c>
    </row>
    <row r="3590" customFormat="false" ht="15" hidden="false" customHeight="false" outlineLevel="0" collapsed="false">
      <c r="A3590" s="295" t="n">
        <v>94727</v>
      </c>
      <c r="B3590" s="295" t="s">
        <v>4096</v>
      </c>
      <c r="C3590" s="295" t="s">
        <v>217</v>
      </c>
      <c r="D3590" s="296" t="n">
        <v>1.82</v>
      </c>
      <c r="E3590" s="296" t="n">
        <v>4.48</v>
      </c>
    </row>
    <row r="3591" customFormat="false" ht="15" hidden="false" customHeight="false" outlineLevel="0" collapsed="false">
      <c r="A3591" s="295" t="n">
        <v>94728</v>
      </c>
      <c r="B3591" s="295" t="s">
        <v>4097</v>
      </c>
      <c r="C3591" s="295" t="s">
        <v>217</v>
      </c>
      <c r="D3591" s="296" t="n">
        <v>2.4</v>
      </c>
      <c r="E3591" s="296" t="n">
        <v>94.51</v>
      </c>
    </row>
    <row r="3592" customFormat="false" ht="15" hidden="false" customHeight="false" outlineLevel="0" collapsed="false">
      <c r="A3592" s="295" t="n">
        <v>94729</v>
      </c>
      <c r="B3592" s="295" t="s">
        <v>4098</v>
      </c>
      <c r="C3592" s="295" t="s">
        <v>217</v>
      </c>
      <c r="D3592" s="296" t="n">
        <v>2.4</v>
      </c>
      <c r="E3592" s="296" t="n">
        <v>8.42</v>
      </c>
    </row>
    <row r="3593" customFormat="false" ht="15" hidden="false" customHeight="false" outlineLevel="0" collapsed="false">
      <c r="A3593" s="295" t="n">
        <v>94730</v>
      </c>
      <c r="B3593" s="295" t="s">
        <v>4099</v>
      </c>
      <c r="C3593" s="295" t="s">
        <v>217</v>
      </c>
      <c r="D3593" s="296" t="n">
        <v>2.4</v>
      </c>
      <c r="E3593" s="296" t="n">
        <v>115.12</v>
      </c>
    </row>
    <row r="3594" customFormat="false" ht="15" hidden="false" customHeight="false" outlineLevel="0" collapsed="false">
      <c r="A3594" s="295" t="n">
        <v>94731</v>
      </c>
      <c r="B3594" s="295" t="s">
        <v>4100</v>
      </c>
      <c r="C3594" s="295" t="s">
        <v>217</v>
      </c>
      <c r="D3594" s="296" t="n">
        <v>2.4</v>
      </c>
      <c r="E3594" s="296" t="n">
        <v>10.93</v>
      </c>
    </row>
    <row r="3595" customFormat="false" ht="15" hidden="false" customHeight="false" outlineLevel="0" collapsed="false">
      <c r="A3595" s="295" t="n">
        <v>94733</v>
      </c>
      <c r="B3595" s="295" t="s">
        <v>4101</v>
      </c>
      <c r="C3595" s="295" t="s">
        <v>217</v>
      </c>
      <c r="D3595" s="296" t="n">
        <v>4.15</v>
      </c>
      <c r="E3595" s="296" t="n">
        <v>21.46</v>
      </c>
    </row>
    <row r="3596" customFormat="false" ht="15" hidden="false" customHeight="false" outlineLevel="0" collapsed="false">
      <c r="A3596" s="295" t="n">
        <v>94737</v>
      </c>
      <c r="B3596" s="295" t="s">
        <v>4102</v>
      </c>
      <c r="C3596" s="295" t="s">
        <v>217</v>
      </c>
      <c r="D3596" s="296" t="n">
        <v>8.38</v>
      </c>
      <c r="E3596" s="296" t="n">
        <v>95.05</v>
      </c>
    </row>
    <row r="3597" customFormat="false" ht="15" hidden="false" customHeight="false" outlineLevel="0" collapsed="false">
      <c r="A3597" s="295" t="n">
        <v>94740</v>
      </c>
      <c r="B3597" s="295" t="s">
        <v>4103</v>
      </c>
      <c r="C3597" s="295" t="s">
        <v>217</v>
      </c>
      <c r="D3597" s="296" t="n">
        <v>2.72</v>
      </c>
      <c r="E3597" s="296" t="n">
        <v>4.5</v>
      </c>
    </row>
    <row r="3598" customFormat="false" ht="15" hidden="false" customHeight="false" outlineLevel="0" collapsed="false">
      <c r="A3598" s="295" t="n">
        <v>94741</v>
      </c>
      <c r="B3598" s="295" t="s">
        <v>4104</v>
      </c>
      <c r="C3598" s="295" t="s">
        <v>217</v>
      </c>
      <c r="D3598" s="296" t="n">
        <v>2.72</v>
      </c>
      <c r="E3598" s="296" t="n">
        <v>6.01</v>
      </c>
    </row>
    <row r="3599" customFormat="false" ht="15" hidden="false" customHeight="false" outlineLevel="0" collapsed="false">
      <c r="A3599" s="295" t="n">
        <v>94742</v>
      </c>
      <c r="B3599" s="295" t="s">
        <v>4105</v>
      </c>
      <c r="C3599" s="295" t="s">
        <v>217</v>
      </c>
      <c r="D3599" s="296" t="n">
        <v>2.72</v>
      </c>
      <c r="E3599" s="296" t="n">
        <v>7.7</v>
      </c>
    </row>
    <row r="3600" customFormat="false" ht="15" hidden="false" customHeight="false" outlineLevel="0" collapsed="false">
      <c r="A3600" s="295" t="n">
        <v>94743</v>
      </c>
      <c r="B3600" s="295" t="s">
        <v>4106</v>
      </c>
      <c r="C3600" s="295" t="s">
        <v>217</v>
      </c>
      <c r="D3600" s="296" t="n">
        <v>2.72</v>
      </c>
      <c r="E3600" s="296" t="n">
        <v>8.65</v>
      </c>
    </row>
    <row r="3601" customFormat="false" ht="15" hidden="false" customHeight="false" outlineLevel="0" collapsed="false">
      <c r="A3601" s="295" t="n">
        <v>94744</v>
      </c>
      <c r="B3601" s="295" t="s">
        <v>4107</v>
      </c>
      <c r="C3601" s="295" t="s">
        <v>217</v>
      </c>
      <c r="D3601" s="296" t="n">
        <v>3.57</v>
      </c>
      <c r="E3601" s="296" t="n">
        <v>12.79</v>
      </c>
    </row>
    <row r="3602" customFormat="false" ht="15" hidden="false" customHeight="false" outlineLevel="0" collapsed="false">
      <c r="A3602" s="295" t="n">
        <v>94746</v>
      </c>
      <c r="B3602" s="295" t="s">
        <v>4108</v>
      </c>
      <c r="C3602" s="295" t="s">
        <v>217</v>
      </c>
      <c r="D3602" s="296" t="n">
        <v>3.57</v>
      </c>
      <c r="E3602" s="296" t="n">
        <v>19.15</v>
      </c>
    </row>
    <row r="3603" customFormat="false" ht="15" hidden="false" customHeight="false" outlineLevel="0" collapsed="false">
      <c r="A3603" s="295" t="n">
        <v>94748</v>
      </c>
      <c r="B3603" s="295" t="s">
        <v>4109</v>
      </c>
      <c r="C3603" s="295" t="s">
        <v>217</v>
      </c>
      <c r="D3603" s="296" t="n">
        <v>6.21</v>
      </c>
      <c r="E3603" s="296" t="n">
        <v>40.14</v>
      </c>
    </row>
    <row r="3604" customFormat="false" ht="15" hidden="false" customHeight="false" outlineLevel="0" collapsed="false">
      <c r="A3604" s="295" t="n">
        <v>94750</v>
      </c>
      <c r="B3604" s="295" t="s">
        <v>4110</v>
      </c>
      <c r="C3604" s="295" t="s">
        <v>217</v>
      </c>
      <c r="D3604" s="296" t="n">
        <v>6.21</v>
      </c>
      <c r="E3604" s="296" t="n">
        <v>100.32</v>
      </c>
    </row>
    <row r="3605" customFormat="false" ht="15" hidden="false" customHeight="false" outlineLevel="0" collapsed="false">
      <c r="A3605" s="295" t="n">
        <v>94752</v>
      </c>
      <c r="B3605" s="295" t="s">
        <v>4111</v>
      </c>
      <c r="C3605" s="295" t="s">
        <v>217</v>
      </c>
      <c r="D3605" s="296" t="n">
        <v>12.58</v>
      </c>
      <c r="E3605" s="296" t="n">
        <v>119.14</v>
      </c>
    </row>
    <row r="3606" customFormat="false" ht="15" hidden="false" customHeight="false" outlineLevel="0" collapsed="false">
      <c r="A3606" s="295" t="n">
        <v>94756</v>
      </c>
      <c r="B3606" s="295" t="s">
        <v>4112</v>
      </c>
      <c r="C3606" s="295" t="s">
        <v>217</v>
      </c>
      <c r="D3606" s="296" t="n">
        <v>3.61</v>
      </c>
      <c r="E3606" s="296" t="n">
        <v>5.61</v>
      </c>
    </row>
    <row r="3607" customFormat="false" ht="15" hidden="false" customHeight="false" outlineLevel="0" collapsed="false">
      <c r="A3607" s="295" t="n">
        <v>94757</v>
      </c>
      <c r="B3607" s="295" t="s">
        <v>4113</v>
      </c>
      <c r="C3607" s="295" t="s">
        <v>217</v>
      </c>
      <c r="D3607" s="296" t="n">
        <v>3.61</v>
      </c>
      <c r="E3607" s="296" t="n">
        <v>8.46</v>
      </c>
    </row>
    <row r="3608" customFormat="false" ht="15" hidden="false" customHeight="false" outlineLevel="0" collapsed="false">
      <c r="A3608" s="295" t="n">
        <v>94758</v>
      </c>
      <c r="B3608" s="295" t="s">
        <v>4114</v>
      </c>
      <c r="C3608" s="295" t="s">
        <v>217</v>
      </c>
      <c r="D3608" s="296" t="n">
        <v>4.76</v>
      </c>
      <c r="E3608" s="296" t="n">
        <v>24.37</v>
      </c>
    </row>
    <row r="3609" customFormat="false" ht="15" hidden="false" customHeight="false" outlineLevel="0" collapsed="false">
      <c r="A3609" s="295" t="n">
        <v>94759</v>
      </c>
      <c r="B3609" s="295" t="s">
        <v>4115</v>
      </c>
      <c r="C3609" s="295" t="s">
        <v>217</v>
      </c>
      <c r="D3609" s="296" t="n">
        <v>4.76</v>
      </c>
      <c r="E3609" s="296" t="n">
        <v>30.71</v>
      </c>
    </row>
    <row r="3610" customFormat="false" ht="15" hidden="false" customHeight="false" outlineLevel="0" collapsed="false">
      <c r="A3610" s="295" t="n">
        <v>94760</v>
      </c>
      <c r="B3610" s="295" t="s">
        <v>4116</v>
      </c>
      <c r="C3610" s="295" t="s">
        <v>217</v>
      </c>
      <c r="D3610" s="296" t="n">
        <v>8.28</v>
      </c>
      <c r="E3610" s="296" t="n">
        <v>50.12</v>
      </c>
    </row>
    <row r="3611" customFormat="false" ht="15" hidden="false" customHeight="false" outlineLevel="0" collapsed="false">
      <c r="A3611" s="295" t="n">
        <v>94761</v>
      </c>
      <c r="B3611" s="295" t="s">
        <v>4117</v>
      </c>
      <c r="C3611" s="295" t="s">
        <v>217</v>
      </c>
      <c r="D3611" s="296" t="n">
        <v>8.28</v>
      </c>
      <c r="E3611" s="296" t="n">
        <v>113.72</v>
      </c>
    </row>
    <row r="3612" customFormat="false" ht="15" hidden="false" customHeight="false" outlineLevel="0" collapsed="false">
      <c r="A3612" s="295" t="n">
        <v>94762</v>
      </c>
      <c r="B3612" s="295" t="s">
        <v>4118</v>
      </c>
      <c r="C3612" s="295" t="s">
        <v>217</v>
      </c>
      <c r="D3612" s="296" t="n">
        <v>16.76</v>
      </c>
      <c r="E3612" s="296" t="n">
        <v>141.59</v>
      </c>
    </row>
    <row r="3613" customFormat="false" ht="15" hidden="false" customHeight="false" outlineLevel="0" collapsed="false">
      <c r="A3613" s="295" t="n">
        <v>94783</v>
      </c>
      <c r="B3613" s="295" t="s">
        <v>4119</v>
      </c>
      <c r="C3613" s="295" t="s">
        <v>217</v>
      </c>
      <c r="D3613" s="296" t="n">
        <v>3.3</v>
      </c>
      <c r="E3613" s="296" t="n">
        <v>9.46</v>
      </c>
    </row>
    <row r="3614" customFormat="false" ht="15" hidden="false" customHeight="false" outlineLevel="0" collapsed="false">
      <c r="A3614" s="295" t="n">
        <v>94785</v>
      </c>
      <c r="B3614" s="295" t="s">
        <v>4120</v>
      </c>
      <c r="C3614" s="295" t="s">
        <v>217</v>
      </c>
      <c r="D3614" s="296" t="n">
        <v>5.61</v>
      </c>
      <c r="E3614" s="296" t="n">
        <v>17.08</v>
      </c>
    </row>
    <row r="3615" customFormat="false" ht="15" hidden="false" customHeight="false" outlineLevel="0" collapsed="false">
      <c r="A3615" s="295" t="n">
        <v>94786</v>
      </c>
      <c r="B3615" s="295" t="s">
        <v>4121</v>
      </c>
      <c r="C3615" s="295" t="s">
        <v>217</v>
      </c>
      <c r="D3615" s="296" t="n">
        <v>5.61</v>
      </c>
      <c r="E3615" s="296" t="n">
        <v>23.43</v>
      </c>
    </row>
    <row r="3616" customFormat="false" ht="15" hidden="false" customHeight="false" outlineLevel="0" collapsed="false">
      <c r="A3616" s="295" t="n">
        <v>94787</v>
      </c>
      <c r="B3616" s="295" t="s">
        <v>4122</v>
      </c>
      <c r="C3616" s="295" t="s">
        <v>217</v>
      </c>
      <c r="D3616" s="296" t="n">
        <v>7.48</v>
      </c>
      <c r="E3616" s="296" t="n">
        <v>31.34</v>
      </c>
    </row>
    <row r="3617" customFormat="false" ht="15" hidden="false" customHeight="false" outlineLevel="0" collapsed="false">
      <c r="A3617" s="295" t="n">
        <v>94788</v>
      </c>
      <c r="B3617" s="295" t="s">
        <v>4123</v>
      </c>
      <c r="C3617" s="295" t="s">
        <v>217</v>
      </c>
      <c r="D3617" s="296" t="n">
        <v>7.48</v>
      </c>
      <c r="E3617" s="296" t="n">
        <v>42.25</v>
      </c>
    </row>
    <row r="3618" customFormat="false" ht="15" hidden="false" customHeight="false" outlineLevel="0" collapsed="false">
      <c r="A3618" s="295" t="n">
        <v>94789</v>
      </c>
      <c r="B3618" s="295" t="s">
        <v>4124</v>
      </c>
      <c r="C3618" s="295" t="s">
        <v>217</v>
      </c>
      <c r="D3618" s="296" t="n">
        <v>7.48</v>
      </c>
      <c r="E3618" s="296" t="n">
        <v>139.03</v>
      </c>
    </row>
    <row r="3619" customFormat="false" ht="15" hidden="false" customHeight="false" outlineLevel="0" collapsed="false">
      <c r="A3619" s="295" t="n">
        <v>94790</v>
      </c>
      <c r="B3619" s="295" t="s">
        <v>4125</v>
      </c>
      <c r="C3619" s="295" t="s">
        <v>217</v>
      </c>
      <c r="D3619" s="296" t="n">
        <v>7.48</v>
      </c>
      <c r="E3619" s="296" t="n">
        <v>184.22</v>
      </c>
    </row>
    <row r="3620" customFormat="false" ht="15" hidden="false" customHeight="false" outlineLevel="0" collapsed="false">
      <c r="A3620" s="295" t="n">
        <v>94791</v>
      </c>
      <c r="B3620" s="295" t="s">
        <v>4126</v>
      </c>
      <c r="C3620" s="295" t="s">
        <v>217</v>
      </c>
      <c r="D3620" s="296" t="n">
        <v>7.48</v>
      </c>
      <c r="E3620" s="296" t="n">
        <v>276.36</v>
      </c>
    </row>
    <row r="3621" customFormat="false" ht="15" hidden="false" customHeight="false" outlineLevel="0" collapsed="false">
      <c r="A3621" s="295" t="n">
        <v>94863</v>
      </c>
      <c r="B3621" s="295" t="s">
        <v>4127</v>
      </c>
      <c r="C3621" s="295" t="s">
        <v>217</v>
      </c>
      <c r="D3621" s="296" t="n">
        <v>4.15</v>
      </c>
      <c r="E3621" s="296" t="n">
        <v>82.9</v>
      </c>
    </row>
    <row r="3622" customFormat="false" ht="15" hidden="false" customHeight="false" outlineLevel="0" collapsed="false">
      <c r="A3622" s="295" t="n">
        <v>95141</v>
      </c>
      <c r="B3622" s="295" t="s">
        <v>4128</v>
      </c>
      <c r="C3622" s="295" t="s">
        <v>217</v>
      </c>
      <c r="D3622" s="296" t="n">
        <v>5.61</v>
      </c>
      <c r="E3622" s="296" t="n">
        <v>14.84</v>
      </c>
    </row>
    <row r="3623" customFormat="false" ht="15" hidden="false" customHeight="false" outlineLevel="0" collapsed="false">
      <c r="A3623" s="295" t="n">
        <v>95237</v>
      </c>
      <c r="B3623" s="295" t="s">
        <v>4129</v>
      </c>
      <c r="C3623" s="295" t="s">
        <v>217</v>
      </c>
      <c r="D3623" s="296" t="n">
        <v>1.72</v>
      </c>
      <c r="E3623" s="296" t="n">
        <v>11.1</v>
      </c>
    </row>
    <row r="3624" customFormat="false" ht="15" hidden="false" customHeight="false" outlineLevel="0" collapsed="false">
      <c r="A3624" s="295" t="n">
        <v>95693</v>
      </c>
      <c r="B3624" s="295" t="s">
        <v>4130</v>
      </c>
      <c r="C3624" s="295" t="s">
        <v>217</v>
      </c>
      <c r="D3624" s="296" t="n">
        <v>5.34</v>
      </c>
      <c r="E3624" s="296" t="n">
        <v>24.09</v>
      </c>
    </row>
    <row r="3625" customFormat="false" ht="15" hidden="false" customHeight="false" outlineLevel="0" collapsed="false">
      <c r="A3625" s="295" t="n">
        <v>95694</v>
      </c>
      <c r="B3625" s="295" t="s">
        <v>4131</v>
      </c>
      <c r="C3625" s="295" t="s">
        <v>217</v>
      </c>
      <c r="D3625" s="296" t="n">
        <v>3.4</v>
      </c>
      <c r="E3625" s="296" t="n">
        <v>43.74</v>
      </c>
    </row>
    <row r="3626" customFormat="false" ht="15" hidden="false" customHeight="false" outlineLevel="0" collapsed="false">
      <c r="A3626" s="295" t="n">
        <v>95695</v>
      </c>
      <c r="B3626" s="295" t="s">
        <v>4132</v>
      </c>
      <c r="C3626" s="295" t="s">
        <v>217</v>
      </c>
      <c r="D3626" s="296" t="n">
        <v>2.42</v>
      </c>
      <c r="E3626" s="296" t="n">
        <v>43.31</v>
      </c>
    </row>
    <row r="3627" customFormat="false" ht="15" hidden="false" customHeight="false" outlineLevel="0" collapsed="false">
      <c r="A3627" s="295" t="n">
        <v>95696</v>
      </c>
      <c r="B3627" s="295" t="s">
        <v>4133</v>
      </c>
      <c r="C3627" s="295" t="s">
        <v>217</v>
      </c>
      <c r="D3627" s="296" t="n">
        <v>1.7</v>
      </c>
      <c r="E3627" s="296" t="n">
        <v>33.55</v>
      </c>
    </row>
    <row r="3628" customFormat="false" ht="15" hidden="false" customHeight="false" outlineLevel="0" collapsed="false">
      <c r="A3628" s="295" t="n">
        <v>6171</v>
      </c>
      <c r="B3628" s="295" t="s">
        <v>4134</v>
      </c>
      <c r="C3628" s="295" t="s">
        <v>217</v>
      </c>
      <c r="D3628" s="296" t="n">
        <v>4.72</v>
      </c>
      <c r="E3628" s="296" t="n">
        <v>16.75</v>
      </c>
    </row>
    <row r="3629" customFormat="false" ht="15" hidden="false" customHeight="false" outlineLevel="0" collapsed="false">
      <c r="A3629" s="295" t="n">
        <v>72289</v>
      </c>
      <c r="B3629" s="295" t="s">
        <v>4135</v>
      </c>
      <c r="C3629" s="295" t="s">
        <v>217</v>
      </c>
      <c r="D3629" s="296" t="n">
        <v>158.78</v>
      </c>
      <c r="E3629" s="296" t="n">
        <v>175.48</v>
      </c>
    </row>
    <row r="3630" customFormat="false" ht="15" hidden="false" customHeight="false" outlineLevel="0" collapsed="false">
      <c r="A3630" s="295" t="n">
        <v>72290</v>
      </c>
      <c r="B3630" s="295" t="s">
        <v>4136</v>
      </c>
      <c r="C3630" s="295" t="s">
        <v>217</v>
      </c>
      <c r="D3630" s="296" t="n">
        <v>175.16</v>
      </c>
      <c r="E3630" s="296" t="n">
        <v>200.24</v>
      </c>
    </row>
    <row r="3631" customFormat="false" ht="15" hidden="false" customHeight="false" outlineLevel="0" collapsed="false">
      <c r="A3631" s="295" t="s">
        <v>4137</v>
      </c>
      <c r="B3631" s="295" t="s">
        <v>4138</v>
      </c>
      <c r="C3631" s="295" t="s">
        <v>217</v>
      </c>
      <c r="D3631" s="296" t="n">
        <v>47.43</v>
      </c>
      <c r="E3631" s="296" t="n">
        <v>159.88</v>
      </c>
    </row>
    <row r="3632" customFormat="false" ht="15" hidden="false" customHeight="false" outlineLevel="0" collapsed="false">
      <c r="A3632" s="295" t="s">
        <v>4139</v>
      </c>
      <c r="B3632" s="295" t="s">
        <v>4140</v>
      </c>
      <c r="C3632" s="295" t="s">
        <v>217</v>
      </c>
      <c r="D3632" s="296" t="n">
        <v>47.43</v>
      </c>
      <c r="E3632" s="296" t="n">
        <v>86.12</v>
      </c>
    </row>
    <row r="3633" customFormat="false" ht="15" hidden="false" customHeight="false" outlineLevel="0" collapsed="false">
      <c r="A3633" s="295" t="s">
        <v>4141</v>
      </c>
      <c r="B3633" s="295" t="s">
        <v>4142</v>
      </c>
      <c r="C3633" s="295" t="s">
        <v>217</v>
      </c>
      <c r="D3633" s="296" t="n">
        <v>58.2</v>
      </c>
      <c r="E3633" s="296" t="n">
        <v>73.55</v>
      </c>
    </row>
    <row r="3634" customFormat="false" ht="15" hidden="false" customHeight="false" outlineLevel="0" collapsed="false">
      <c r="A3634" s="295" t="s">
        <v>4143</v>
      </c>
      <c r="B3634" s="295" t="s">
        <v>4144</v>
      </c>
      <c r="C3634" s="295" t="s">
        <v>217</v>
      </c>
      <c r="D3634" s="296" t="n">
        <v>59.92</v>
      </c>
      <c r="E3634" s="296" t="n">
        <v>147.53</v>
      </c>
    </row>
    <row r="3635" customFormat="false" ht="15" hidden="false" customHeight="false" outlineLevel="0" collapsed="false">
      <c r="A3635" s="295" t="s">
        <v>4145</v>
      </c>
      <c r="B3635" s="295" t="s">
        <v>4146</v>
      </c>
      <c r="C3635" s="295" t="s">
        <v>217</v>
      </c>
      <c r="D3635" s="296" t="n">
        <v>38.77</v>
      </c>
      <c r="E3635" s="296" t="n">
        <v>163.83</v>
      </c>
    </row>
    <row r="3636" customFormat="false" ht="15" hidden="false" customHeight="false" outlineLevel="0" collapsed="false">
      <c r="A3636" s="295" t="n">
        <v>88503</v>
      </c>
      <c r="B3636" s="295" t="s">
        <v>4147</v>
      </c>
      <c r="C3636" s="295" t="s">
        <v>217</v>
      </c>
      <c r="D3636" s="296" t="n">
        <v>187.05</v>
      </c>
      <c r="E3636" s="296" t="n">
        <v>523.32</v>
      </c>
    </row>
    <row r="3637" customFormat="false" ht="15" hidden="false" customHeight="false" outlineLevel="0" collapsed="false">
      <c r="A3637" s="295" t="n">
        <v>88504</v>
      </c>
      <c r="B3637" s="295" t="s">
        <v>4148</v>
      </c>
      <c r="C3637" s="295" t="s">
        <v>217</v>
      </c>
      <c r="D3637" s="296" t="n">
        <v>187.05</v>
      </c>
      <c r="E3637" s="296" t="n">
        <v>380.87</v>
      </c>
    </row>
    <row r="3638" customFormat="false" ht="15" hidden="false" customHeight="false" outlineLevel="0" collapsed="false">
      <c r="A3638" s="295" t="n">
        <v>89482</v>
      </c>
      <c r="B3638" s="295" t="s">
        <v>4149</v>
      </c>
      <c r="C3638" s="295" t="s">
        <v>217</v>
      </c>
      <c r="D3638" s="296" t="n">
        <v>3.27</v>
      </c>
      <c r="E3638" s="296" t="n">
        <v>15.84</v>
      </c>
    </row>
    <row r="3639" customFormat="false" ht="15" hidden="false" customHeight="false" outlineLevel="0" collapsed="false">
      <c r="A3639" s="295" t="n">
        <v>89491</v>
      </c>
      <c r="B3639" s="295" t="s">
        <v>4150</v>
      </c>
      <c r="C3639" s="295" t="s">
        <v>217</v>
      </c>
      <c r="D3639" s="296" t="n">
        <v>5.1</v>
      </c>
      <c r="E3639" s="296" t="n">
        <v>42.06</v>
      </c>
    </row>
    <row r="3640" customFormat="false" ht="15" hidden="false" customHeight="false" outlineLevel="0" collapsed="false">
      <c r="A3640" s="295" t="n">
        <v>89495</v>
      </c>
      <c r="B3640" s="295" t="s">
        <v>4151</v>
      </c>
      <c r="C3640" s="295" t="s">
        <v>217</v>
      </c>
      <c r="D3640" s="296" t="n">
        <v>0.85</v>
      </c>
      <c r="E3640" s="296" t="n">
        <v>6.89</v>
      </c>
    </row>
    <row r="3641" customFormat="false" ht="15" hidden="false" customHeight="false" outlineLevel="0" collapsed="false">
      <c r="A3641" s="295" t="n">
        <v>89707</v>
      </c>
      <c r="B3641" s="295" t="s">
        <v>4152</v>
      </c>
      <c r="C3641" s="295" t="s">
        <v>217</v>
      </c>
      <c r="D3641" s="296" t="n">
        <v>6.07</v>
      </c>
      <c r="E3641" s="296" t="n">
        <v>17.21</v>
      </c>
    </row>
    <row r="3642" customFormat="false" ht="15" hidden="false" customHeight="false" outlineLevel="0" collapsed="false">
      <c r="A3642" s="295" t="n">
        <v>89708</v>
      </c>
      <c r="B3642" s="295" t="s">
        <v>4153</v>
      </c>
      <c r="C3642" s="295" t="s">
        <v>217</v>
      </c>
      <c r="D3642" s="296" t="n">
        <v>9.23</v>
      </c>
      <c r="E3642" s="296" t="n">
        <v>43.76</v>
      </c>
    </row>
    <row r="3643" customFormat="false" ht="15" hidden="false" customHeight="false" outlineLevel="0" collapsed="false">
      <c r="A3643" s="295" t="n">
        <v>89709</v>
      </c>
      <c r="B3643" s="295" t="s">
        <v>4154</v>
      </c>
      <c r="C3643" s="295" t="s">
        <v>217</v>
      </c>
      <c r="D3643" s="296" t="n">
        <v>1.7</v>
      </c>
      <c r="E3643" s="296" t="n">
        <v>7.27</v>
      </c>
    </row>
    <row r="3644" customFormat="false" ht="15" hidden="false" customHeight="false" outlineLevel="0" collapsed="false">
      <c r="A3644" s="295" t="n">
        <v>89710</v>
      </c>
      <c r="B3644" s="295" t="s">
        <v>4155</v>
      </c>
      <c r="C3644" s="295" t="s">
        <v>217</v>
      </c>
      <c r="D3644" s="296" t="n">
        <v>1.7</v>
      </c>
      <c r="E3644" s="296" t="n">
        <v>7.09</v>
      </c>
    </row>
    <row r="3645" customFormat="false" ht="15" hidden="false" customHeight="false" outlineLevel="0" collapsed="false">
      <c r="A3645" s="295" t="n">
        <v>72739</v>
      </c>
      <c r="B3645" s="295" t="s">
        <v>4156</v>
      </c>
      <c r="C3645" s="295" t="s">
        <v>217</v>
      </c>
      <c r="D3645" s="296" t="n">
        <v>78.26</v>
      </c>
      <c r="E3645" s="296" t="n">
        <v>336.26</v>
      </c>
    </row>
    <row r="3646" customFormat="false" ht="15" hidden="false" customHeight="false" outlineLevel="0" collapsed="false">
      <c r="A3646" s="295" t="s">
        <v>4157</v>
      </c>
      <c r="B3646" s="295" t="s">
        <v>4158</v>
      </c>
      <c r="C3646" s="295" t="s">
        <v>217</v>
      </c>
      <c r="D3646" s="296" t="n">
        <v>77.73</v>
      </c>
      <c r="E3646" s="296" t="n">
        <v>346.34</v>
      </c>
    </row>
    <row r="3647" customFormat="false" ht="15" hidden="false" customHeight="false" outlineLevel="0" collapsed="false">
      <c r="A3647" s="295" t="n">
        <v>86872</v>
      </c>
      <c r="B3647" s="295" t="s">
        <v>4159</v>
      </c>
      <c r="C3647" s="295" t="s">
        <v>217</v>
      </c>
      <c r="D3647" s="296" t="n">
        <v>31.54</v>
      </c>
      <c r="E3647" s="296" t="n">
        <v>498.2</v>
      </c>
    </row>
    <row r="3648" customFormat="false" ht="15" hidden="false" customHeight="false" outlineLevel="0" collapsed="false">
      <c r="A3648" s="295" t="n">
        <v>86874</v>
      </c>
      <c r="B3648" s="295" t="s">
        <v>4160</v>
      </c>
      <c r="C3648" s="295" t="s">
        <v>217</v>
      </c>
      <c r="D3648" s="296" t="n">
        <v>14.72</v>
      </c>
      <c r="E3648" s="296" t="n">
        <v>307.06</v>
      </c>
    </row>
    <row r="3649" customFormat="false" ht="15" hidden="false" customHeight="false" outlineLevel="0" collapsed="false">
      <c r="A3649" s="295" t="n">
        <v>86875</v>
      </c>
      <c r="B3649" s="295" t="s">
        <v>4161</v>
      </c>
      <c r="C3649" s="295" t="s">
        <v>217</v>
      </c>
      <c r="D3649" s="296" t="n">
        <v>17.98</v>
      </c>
      <c r="E3649" s="296" t="n">
        <v>213.7</v>
      </c>
    </row>
    <row r="3650" customFormat="false" ht="15" hidden="false" customHeight="false" outlineLevel="0" collapsed="false">
      <c r="A3650" s="295" t="n">
        <v>86876</v>
      </c>
      <c r="B3650" s="295" t="s">
        <v>4162</v>
      </c>
      <c r="C3650" s="295" t="s">
        <v>217</v>
      </c>
      <c r="D3650" s="296" t="n">
        <v>12.9</v>
      </c>
      <c r="E3650" s="296" t="n">
        <v>116.56</v>
      </c>
    </row>
    <row r="3651" customFormat="false" ht="15" hidden="false" customHeight="false" outlineLevel="0" collapsed="false">
      <c r="A3651" s="295" t="n">
        <v>86877</v>
      </c>
      <c r="B3651" s="295" t="s">
        <v>4163</v>
      </c>
      <c r="C3651" s="295" t="s">
        <v>217</v>
      </c>
      <c r="D3651" s="296" t="n">
        <v>2.85</v>
      </c>
      <c r="E3651" s="296" t="n">
        <v>16.23</v>
      </c>
    </row>
    <row r="3652" customFormat="false" ht="15" hidden="false" customHeight="false" outlineLevel="0" collapsed="false">
      <c r="A3652" s="295" t="n">
        <v>86878</v>
      </c>
      <c r="B3652" s="295" t="s">
        <v>4164</v>
      </c>
      <c r="C3652" s="295" t="s">
        <v>217</v>
      </c>
      <c r="D3652" s="296" t="n">
        <v>2.85</v>
      </c>
      <c r="E3652" s="296" t="n">
        <v>29.69</v>
      </c>
    </row>
    <row r="3653" customFormat="false" ht="15" hidden="false" customHeight="false" outlineLevel="0" collapsed="false">
      <c r="A3653" s="295" t="n">
        <v>86879</v>
      </c>
      <c r="B3653" s="295" t="s">
        <v>4165</v>
      </c>
      <c r="C3653" s="295" t="s">
        <v>217</v>
      </c>
      <c r="D3653" s="296" t="n">
        <v>2.05</v>
      </c>
      <c r="E3653" s="296" t="n">
        <v>3.17</v>
      </c>
    </row>
    <row r="3654" customFormat="false" ht="15" hidden="false" customHeight="false" outlineLevel="0" collapsed="false">
      <c r="A3654" s="295" t="n">
        <v>86880</v>
      </c>
      <c r="B3654" s="295" t="s">
        <v>4166</v>
      </c>
      <c r="C3654" s="295" t="s">
        <v>217</v>
      </c>
      <c r="D3654" s="296" t="n">
        <v>2.05</v>
      </c>
      <c r="E3654" s="296" t="n">
        <v>11.72</v>
      </c>
    </row>
    <row r="3655" customFormat="false" ht="15" hidden="false" customHeight="false" outlineLevel="0" collapsed="false">
      <c r="A3655" s="295" t="n">
        <v>86881</v>
      </c>
      <c r="B3655" s="295" t="s">
        <v>4167</v>
      </c>
      <c r="C3655" s="295" t="s">
        <v>217</v>
      </c>
      <c r="D3655" s="296" t="n">
        <v>4.63</v>
      </c>
      <c r="E3655" s="296" t="n">
        <v>85.2</v>
      </c>
    </row>
    <row r="3656" customFormat="false" ht="15" hidden="false" customHeight="false" outlineLevel="0" collapsed="false">
      <c r="A3656" s="295" t="n">
        <v>86882</v>
      </c>
      <c r="B3656" s="295" t="s">
        <v>4168</v>
      </c>
      <c r="C3656" s="295" t="s">
        <v>217</v>
      </c>
      <c r="D3656" s="296" t="n">
        <v>2.33</v>
      </c>
      <c r="E3656" s="296" t="n">
        <v>11.96</v>
      </c>
    </row>
    <row r="3657" customFormat="false" ht="15" hidden="false" customHeight="false" outlineLevel="0" collapsed="false">
      <c r="A3657" s="295" t="n">
        <v>86883</v>
      </c>
      <c r="B3657" s="295" t="s">
        <v>4169</v>
      </c>
      <c r="C3657" s="295" t="s">
        <v>217</v>
      </c>
      <c r="D3657" s="296" t="n">
        <v>1.4</v>
      </c>
      <c r="E3657" s="296" t="n">
        <v>6.78</v>
      </c>
    </row>
    <row r="3658" customFormat="false" ht="15" hidden="false" customHeight="false" outlineLevel="0" collapsed="false">
      <c r="A3658" s="295" t="n">
        <v>86884</v>
      </c>
      <c r="B3658" s="295" t="s">
        <v>4170</v>
      </c>
      <c r="C3658" s="295" t="s">
        <v>217</v>
      </c>
      <c r="D3658" s="296" t="n">
        <v>2.57</v>
      </c>
      <c r="E3658" s="296" t="n">
        <v>3.86</v>
      </c>
    </row>
    <row r="3659" customFormat="false" ht="15" hidden="false" customHeight="false" outlineLevel="0" collapsed="false">
      <c r="A3659" s="295" t="n">
        <v>86885</v>
      </c>
      <c r="B3659" s="295" t="s">
        <v>4171</v>
      </c>
      <c r="C3659" s="295" t="s">
        <v>217</v>
      </c>
      <c r="D3659" s="296" t="n">
        <v>2.57</v>
      </c>
      <c r="E3659" s="296" t="n">
        <v>5.66</v>
      </c>
    </row>
    <row r="3660" customFormat="false" ht="15" hidden="false" customHeight="false" outlineLevel="0" collapsed="false">
      <c r="A3660" s="295" t="n">
        <v>86886</v>
      </c>
      <c r="B3660" s="295" t="s">
        <v>4172</v>
      </c>
      <c r="C3660" s="295" t="s">
        <v>217</v>
      </c>
      <c r="D3660" s="296" t="n">
        <v>2.57</v>
      </c>
      <c r="E3660" s="296" t="n">
        <v>20.2</v>
      </c>
    </row>
    <row r="3661" customFormat="false" ht="15" hidden="false" customHeight="false" outlineLevel="0" collapsed="false">
      <c r="A3661" s="295" t="n">
        <v>86887</v>
      </c>
      <c r="B3661" s="295" t="s">
        <v>4173</v>
      </c>
      <c r="C3661" s="295" t="s">
        <v>217</v>
      </c>
      <c r="D3661" s="296" t="n">
        <v>2.57</v>
      </c>
      <c r="E3661" s="296" t="n">
        <v>22</v>
      </c>
    </row>
    <row r="3662" customFormat="false" ht="15" hidden="false" customHeight="false" outlineLevel="0" collapsed="false">
      <c r="A3662" s="295" t="n">
        <v>86888</v>
      </c>
      <c r="B3662" s="295" t="s">
        <v>4174</v>
      </c>
      <c r="C3662" s="295" t="s">
        <v>217</v>
      </c>
      <c r="D3662" s="296" t="n">
        <v>15.15</v>
      </c>
      <c r="E3662" s="296" t="n">
        <v>317.7</v>
      </c>
    </row>
    <row r="3663" customFormat="false" ht="15" hidden="false" customHeight="false" outlineLevel="0" collapsed="false">
      <c r="A3663" s="295" t="n">
        <v>86889</v>
      </c>
      <c r="B3663" s="295" t="s">
        <v>4175</v>
      </c>
      <c r="C3663" s="295" t="s">
        <v>217</v>
      </c>
      <c r="D3663" s="296" t="n">
        <v>29.06</v>
      </c>
      <c r="E3663" s="296" t="n">
        <v>311.6</v>
      </c>
    </row>
    <row r="3664" customFormat="false" ht="15" hidden="false" customHeight="false" outlineLevel="0" collapsed="false">
      <c r="A3664" s="295" t="n">
        <v>86893</v>
      </c>
      <c r="B3664" s="295" t="s">
        <v>4176</v>
      </c>
      <c r="C3664" s="295" t="s">
        <v>217</v>
      </c>
      <c r="D3664" s="296" t="n">
        <v>29.06</v>
      </c>
      <c r="E3664" s="296" t="n">
        <v>339.51</v>
      </c>
    </row>
    <row r="3665" customFormat="false" ht="15" hidden="false" customHeight="false" outlineLevel="0" collapsed="false">
      <c r="A3665" s="295" t="n">
        <v>86894</v>
      </c>
      <c r="B3665" s="295" t="s">
        <v>4177</v>
      </c>
      <c r="C3665" s="295" t="s">
        <v>217</v>
      </c>
      <c r="D3665" s="296" t="n">
        <v>17.81</v>
      </c>
      <c r="E3665" s="296" t="n">
        <v>177.38</v>
      </c>
    </row>
    <row r="3666" customFormat="false" ht="15" hidden="false" customHeight="false" outlineLevel="0" collapsed="false">
      <c r="A3666" s="295" t="n">
        <v>86895</v>
      </c>
      <c r="B3666" s="295" t="s">
        <v>4178</v>
      </c>
      <c r="C3666" s="295" t="s">
        <v>217</v>
      </c>
      <c r="D3666" s="296" t="n">
        <v>34.67</v>
      </c>
      <c r="E3666" s="296" t="n">
        <v>153.45</v>
      </c>
    </row>
    <row r="3667" customFormat="false" ht="15" hidden="false" customHeight="false" outlineLevel="0" collapsed="false">
      <c r="A3667" s="295" t="n">
        <v>86899</v>
      </c>
      <c r="B3667" s="295" t="s">
        <v>4179</v>
      </c>
      <c r="C3667" s="295" t="s">
        <v>217</v>
      </c>
      <c r="D3667" s="296" t="n">
        <v>34.67</v>
      </c>
      <c r="E3667" s="296" t="n">
        <v>163.92</v>
      </c>
    </row>
    <row r="3668" customFormat="false" ht="15" hidden="false" customHeight="false" outlineLevel="0" collapsed="false">
      <c r="A3668" s="295" t="n">
        <v>86900</v>
      </c>
      <c r="B3668" s="295" t="s">
        <v>4180</v>
      </c>
      <c r="C3668" s="295" t="s">
        <v>217</v>
      </c>
      <c r="D3668" s="296" t="n">
        <v>7.73</v>
      </c>
      <c r="E3668" s="296" t="n">
        <v>104.8</v>
      </c>
    </row>
    <row r="3669" customFormat="false" ht="15" hidden="false" customHeight="false" outlineLevel="0" collapsed="false">
      <c r="A3669" s="295" t="n">
        <v>86901</v>
      </c>
      <c r="B3669" s="295" t="s">
        <v>4181</v>
      </c>
      <c r="C3669" s="295" t="s">
        <v>217</v>
      </c>
      <c r="D3669" s="296" t="n">
        <v>13.73</v>
      </c>
      <c r="E3669" s="296" t="n">
        <v>88.01</v>
      </c>
    </row>
    <row r="3670" customFormat="false" ht="15" hidden="false" customHeight="false" outlineLevel="0" collapsed="false">
      <c r="A3670" s="295" t="n">
        <v>86902</v>
      </c>
      <c r="B3670" s="295" t="s">
        <v>4182</v>
      </c>
      <c r="C3670" s="295" t="s">
        <v>217</v>
      </c>
      <c r="D3670" s="296" t="n">
        <v>17.04</v>
      </c>
      <c r="E3670" s="296" t="n">
        <v>132.02</v>
      </c>
    </row>
    <row r="3671" customFormat="false" ht="15" hidden="false" customHeight="false" outlineLevel="0" collapsed="false">
      <c r="A3671" s="295" t="n">
        <v>86903</v>
      </c>
      <c r="B3671" s="295" t="s">
        <v>4183</v>
      </c>
      <c r="C3671" s="295" t="s">
        <v>217</v>
      </c>
      <c r="D3671" s="296" t="n">
        <v>26.79</v>
      </c>
      <c r="E3671" s="296" t="n">
        <v>185.59</v>
      </c>
    </row>
    <row r="3672" customFormat="false" ht="15" hidden="false" customHeight="false" outlineLevel="0" collapsed="false">
      <c r="A3672" s="295" t="n">
        <v>86904</v>
      </c>
      <c r="B3672" s="295" t="s">
        <v>4184</v>
      </c>
      <c r="C3672" s="295" t="s">
        <v>217</v>
      </c>
      <c r="D3672" s="296" t="n">
        <v>7.28</v>
      </c>
      <c r="E3672" s="296" t="n">
        <v>78.49</v>
      </c>
    </row>
    <row r="3673" customFormat="false" ht="15" hidden="false" customHeight="false" outlineLevel="0" collapsed="false">
      <c r="A3673" s="295" t="n">
        <v>86905</v>
      </c>
      <c r="B3673" s="295" t="s">
        <v>4185</v>
      </c>
      <c r="C3673" s="295" t="s">
        <v>217</v>
      </c>
      <c r="D3673" s="296" t="n">
        <v>7.85</v>
      </c>
      <c r="E3673" s="296" t="n">
        <v>144.05</v>
      </c>
    </row>
    <row r="3674" customFormat="false" ht="15" hidden="false" customHeight="false" outlineLevel="0" collapsed="false">
      <c r="A3674" s="295" t="n">
        <v>86906</v>
      </c>
      <c r="B3674" s="295" t="s">
        <v>4186</v>
      </c>
      <c r="C3674" s="295" t="s">
        <v>217</v>
      </c>
      <c r="D3674" s="296" t="n">
        <v>1.68</v>
      </c>
      <c r="E3674" s="296" t="n">
        <v>33.8</v>
      </c>
    </row>
    <row r="3675" customFormat="false" ht="15" hidden="false" customHeight="false" outlineLevel="0" collapsed="false">
      <c r="A3675" s="295" t="n">
        <v>86908</v>
      </c>
      <c r="B3675" s="295" t="s">
        <v>4187</v>
      </c>
      <c r="C3675" s="295" t="s">
        <v>217</v>
      </c>
      <c r="D3675" s="296" t="n">
        <v>3.87</v>
      </c>
      <c r="E3675" s="296" t="n">
        <v>176.17</v>
      </c>
    </row>
    <row r="3676" customFormat="false" ht="15" hidden="false" customHeight="false" outlineLevel="0" collapsed="false">
      <c r="A3676" s="295" t="n">
        <v>86909</v>
      </c>
      <c r="B3676" s="295" t="s">
        <v>4188</v>
      </c>
      <c r="C3676" s="295" t="s">
        <v>217</v>
      </c>
      <c r="D3676" s="296" t="n">
        <v>2.85</v>
      </c>
      <c r="E3676" s="296" t="n">
        <v>67.82</v>
      </c>
    </row>
    <row r="3677" customFormat="false" ht="15" hidden="false" customHeight="false" outlineLevel="0" collapsed="false">
      <c r="A3677" s="295" t="n">
        <v>86910</v>
      </c>
      <c r="B3677" s="295" t="s">
        <v>4189</v>
      </c>
      <c r="C3677" s="295" t="s">
        <v>217</v>
      </c>
      <c r="D3677" s="296" t="n">
        <v>2.85</v>
      </c>
      <c r="E3677" s="296" t="n">
        <v>64.81</v>
      </c>
    </row>
    <row r="3678" customFormat="false" ht="15" hidden="false" customHeight="false" outlineLevel="0" collapsed="false">
      <c r="A3678" s="295" t="n">
        <v>86911</v>
      </c>
      <c r="B3678" s="295" t="s">
        <v>4190</v>
      </c>
      <c r="C3678" s="295" t="s">
        <v>217</v>
      </c>
      <c r="D3678" s="296" t="n">
        <v>2.05</v>
      </c>
      <c r="E3678" s="296" t="n">
        <v>28.3</v>
      </c>
    </row>
    <row r="3679" customFormat="false" ht="15" hidden="false" customHeight="false" outlineLevel="0" collapsed="false">
      <c r="A3679" s="295" t="n">
        <v>86912</v>
      </c>
      <c r="B3679" s="295" t="s">
        <v>4191</v>
      </c>
      <c r="C3679" s="295" t="s">
        <v>217</v>
      </c>
      <c r="D3679" s="296" t="n">
        <v>2.05</v>
      </c>
      <c r="E3679" s="296" t="n">
        <v>28.3</v>
      </c>
    </row>
    <row r="3680" customFormat="false" ht="15" hidden="false" customHeight="false" outlineLevel="0" collapsed="false">
      <c r="A3680" s="295" t="n">
        <v>86913</v>
      </c>
      <c r="B3680" s="295" t="s">
        <v>4192</v>
      </c>
      <c r="C3680" s="295" t="s">
        <v>217</v>
      </c>
      <c r="D3680" s="296" t="n">
        <v>2.57</v>
      </c>
      <c r="E3680" s="296" t="n">
        <v>11.62</v>
      </c>
    </row>
    <row r="3681" customFormat="false" ht="15" hidden="false" customHeight="false" outlineLevel="0" collapsed="false">
      <c r="A3681" s="295" t="n">
        <v>86914</v>
      </c>
      <c r="B3681" s="295" t="s">
        <v>4193</v>
      </c>
      <c r="C3681" s="295" t="s">
        <v>217</v>
      </c>
      <c r="D3681" s="296" t="n">
        <v>2.57</v>
      </c>
      <c r="E3681" s="296" t="n">
        <v>25.29</v>
      </c>
    </row>
    <row r="3682" customFormat="false" ht="15" hidden="false" customHeight="false" outlineLevel="0" collapsed="false">
      <c r="A3682" s="295" t="n">
        <v>86915</v>
      </c>
      <c r="B3682" s="295" t="s">
        <v>4194</v>
      </c>
      <c r="C3682" s="295" t="s">
        <v>217</v>
      </c>
      <c r="D3682" s="296" t="n">
        <v>1.68</v>
      </c>
      <c r="E3682" s="296" t="n">
        <v>57.57</v>
      </c>
    </row>
    <row r="3683" customFormat="false" ht="15" hidden="false" customHeight="false" outlineLevel="0" collapsed="false">
      <c r="A3683" s="295" t="n">
        <v>86916</v>
      </c>
      <c r="B3683" s="295" t="s">
        <v>4195</v>
      </c>
      <c r="C3683" s="295" t="s">
        <v>217</v>
      </c>
      <c r="D3683" s="296" t="n">
        <v>2.57</v>
      </c>
      <c r="E3683" s="296" t="n">
        <v>21.16</v>
      </c>
    </row>
    <row r="3684" customFormat="false" ht="15" hidden="false" customHeight="false" outlineLevel="0" collapsed="false">
      <c r="A3684" s="295" t="n">
        <v>86919</v>
      </c>
      <c r="B3684" s="295" t="s">
        <v>4196</v>
      </c>
      <c r="C3684" s="295" t="s">
        <v>217</v>
      </c>
      <c r="D3684" s="296" t="n">
        <v>38.37</v>
      </c>
      <c r="E3684" s="296" t="n">
        <v>546.48</v>
      </c>
    </row>
    <row r="3685" customFormat="false" ht="15" hidden="false" customHeight="false" outlineLevel="0" collapsed="false">
      <c r="A3685" s="295" t="n">
        <v>86920</v>
      </c>
      <c r="B3685" s="295" t="s">
        <v>4197</v>
      </c>
      <c r="C3685" s="295" t="s">
        <v>217</v>
      </c>
      <c r="D3685" s="296" t="n">
        <v>37.57</v>
      </c>
      <c r="E3685" s="296" t="n">
        <v>519.75</v>
      </c>
    </row>
    <row r="3686" customFormat="false" ht="15" hidden="false" customHeight="false" outlineLevel="0" collapsed="false">
      <c r="A3686" s="295" t="n">
        <v>86921</v>
      </c>
      <c r="B3686" s="295" t="s">
        <v>4198</v>
      </c>
      <c r="C3686" s="295" t="s">
        <v>217</v>
      </c>
      <c r="D3686" s="296" t="n">
        <v>37.57</v>
      </c>
      <c r="E3686" s="296" t="n">
        <v>529.3</v>
      </c>
    </row>
    <row r="3687" customFormat="false" ht="15" hidden="false" customHeight="false" outlineLevel="0" collapsed="false">
      <c r="A3687" s="295" t="n">
        <v>86922</v>
      </c>
      <c r="B3687" s="295" t="s">
        <v>4199</v>
      </c>
      <c r="C3687" s="295" t="s">
        <v>217</v>
      </c>
      <c r="D3687" s="296" t="n">
        <v>24.77</v>
      </c>
      <c r="E3687" s="296" t="n">
        <v>433.77</v>
      </c>
    </row>
    <row r="3688" customFormat="false" ht="15" hidden="false" customHeight="false" outlineLevel="0" collapsed="false">
      <c r="A3688" s="295" t="n">
        <v>86923</v>
      </c>
      <c r="B3688" s="295" t="s">
        <v>4200</v>
      </c>
      <c r="C3688" s="295" t="s">
        <v>217</v>
      </c>
      <c r="D3688" s="296" t="n">
        <v>21.68</v>
      </c>
      <c r="E3688" s="296" t="n">
        <v>333.79</v>
      </c>
    </row>
    <row r="3689" customFormat="false" ht="15" hidden="false" customHeight="false" outlineLevel="0" collapsed="false">
      <c r="A3689" s="295" t="n">
        <v>86924</v>
      </c>
      <c r="B3689" s="295" t="s">
        <v>4201</v>
      </c>
      <c r="C3689" s="295" t="s">
        <v>217</v>
      </c>
      <c r="D3689" s="296" t="n">
        <v>21.68</v>
      </c>
      <c r="E3689" s="296" t="n">
        <v>343.34</v>
      </c>
    </row>
    <row r="3690" customFormat="false" ht="15" hidden="false" customHeight="false" outlineLevel="0" collapsed="false">
      <c r="A3690" s="295" t="n">
        <v>86925</v>
      </c>
      <c r="B3690" s="295" t="s">
        <v>4202</v>
      </c>
      <c r="C3690" s="295" t="s">
        <v>217</v>
      </c>
      <c r="D3690" s="296" t="n">
        <v>24.02</v>
      </c>
      <c r="E3690" s="296" t="n">
        <v>235.25</v>
      </c>
    </row>
    <row r="3691" customFormat="false" ht="15" hidden="false" customHeight="false" outlineLevel="0" collapsed="false">
      <c r="A3691" s="295" t="n">
        <v>86926</v>
      </c>
      <c r="B3691" s="295" t="s">
        <v>4203</v>
      </c>
      <c r="C3691" s="295" t="s">
        <v>217</v>
      </c>
      <c r="D3691" s="296" t="n">
        <v>24.02</v>
      </c>
      <c r="E3691" s="296" t="n">
        <v>244.79</v>
      </c>
    </row>
    <row r="3692" customFormat="false" ht="15" hidden="false" customHeight="false" outlineLevel="0" collapsed="false">
      <c r="A3692" s="295" t="n">
        <v>86927</v>
      </c>
      <c r="B3692" s="295" t="s">
        <v>4204</v>
      </c>
      <c r="C3692" s="295" t="s">
        <v>217</v>
      </c>
      <c r="D3692" s="296" t="n">
        <v>19.86</v>
      </c>
      <c r="E3692" s="296" t="n">
        <v>143.29</v>
      </c>
    </row>
    <row r="3693" customFormat="false" ht="15" hidden="false" customHeight="false" outlineLevel="0" collapsed="false">
      <c r="A3693" s="295" t="n">
        <v>86928</v>
      </c>
      <c r="B3693" s="295" t="s">
        <v>4205</v>
      </c>
      <c r="C3693" s="295" t="s">
        <v>217</v>
      </c>
      <c r="D3693" s="296" t="n">
        <v>19.86</v>
      </c>
      <c r="E3693" s="296" t="n">
        <v>152.84</v>
      </c>
    </row>
    <row r="3694" customFormat="false" ht="15" hidden="false" customHeight="false" outlineLevel="0" collapsed="false">
      <c r="A3694" s="295" t="n">
        <v>86929</v>
      </c>
      <c r="B3694" s="295" t="s">
        <v>4206</v>
      </c>
      <c r="C3694" s="295" t="s">
        <v>217</v>
      </c>
      <c r="D3694" s="296" t="n">
        <v>18.93</v>
      </c>
      <c r="E3694" s="296" t="n">
        <v>138.12</v>
      </c>
    </row>
    <row r="3695" customFormat="false" ht="15" hidden="false" customHeight="false" outlineLevel="0" collapsed="false">
      <c r="A3695" s="295" t="n">
        <v>86930</v>
      </c>
      <c r="B3695" s="295" t="s">
        <v>4207</v>
      </c>
      <c r="C3695" s="295" t="s">
        <v>217</v>
      </c>
      <c r="D3695" s="296" t="n">
        <v>18.93</v>
      </c>
      <c r="E3695" s="296" t="n">
        <v>147.66</v>
      </c>
    </row>
    <row r="3696" customFormat="false" ht="15" hidden="false" customHeight="false" outlineLevel="0" collapsed="false">
      <c r="A3696" s="295" t="n">
        <v>86931</v>
      </c>
      <c r="B3696" s="295" t="s">
        <v>4208</v>
      </c>
      <c r="C3696" s="295" t="s">
        <v>217</v>
      </c>
      <c r="D3696" s="296" t="n">
        <v>17.72</v>
      </c>
      <c r="E3696" s="296" t="n">
        <v>323.36</v>
      </c>
    </row>
    <row r="3697" customFormat="false" ht="15" hidden="false" customHeight="false" outlineLevel="0" collapsed="false">
      <c r="A3697" s="295" t="n">
        <v>86932</v>
      </c>
      <c r="B3697" s="295" t="s">
        <v>4209</v>
      </c>
      <c r="C3697" s="295" t="s">
        <v>217</v>
      </c>
      <c r="D3697" s="296" t="n">
        <v>17.72</v>
      </c>
      <c r="E3697" s="296" t="n">
        <v>339.7</v>
      </c>
    </row>
    <row r="3698" customFormat="false" ht="15" hidden="false" customHeight="false" outlineLevel="0" collapsed="false">
      <c r="A3698" s="295" t="n">
        <v>86933</v>
      </c>
      <c r="B3698" s="295" t="s">
        <v>4210</v>
      </c>
      <c r="C3698" s="295" t="s">
        <v>217</v>
      </c>
      <c r="D3698" s="296" t="n">
        <v>24.26</v>
      </c>
      <c r="E3698" s="296" t="n">
        <v>229.33</v>
      </c>
    </row>
    <row r="3699" customFormat="false" ht="15" hidden="false" customHeight="false" outlineLevel="0" collapsed="false">
      <c r="A3699" s="295" t="n">
        <v>86934</v>
      </c>
      <c r="B3699" s="295" t="s">
        <v>4211</v>
      </c>
      <c r="C3699" s="295" t="s">
        <v>217</v>
      </c>
      <c r="D3699" s="296" t="n">
        <v>23.33</v>
      </c>
      <c r="E3699" s="296" t="n">
        <v>224.15</v>
      </c>
    </row>
    <row r="3700" customFormat="false" ht="15" hidden="false" customHeight="false" outlineLevel="0" collapsed="false">
      <c r="A3700" s="295" t="n">
        <v>86935</v>
      </c>
      <c r="B3700" s="295" t="s">
        <v>4212</v>
      </c>
      <c r="C3700" s="295" t="s">
        <v>217</v>
      </c>
      <c r="D3700" s="296" t="n">
        <v>11.98</v>
      </c>
      <c r="E3700" s="296" t="n">
        <v>141.27</v>
      </c>
    </row>
    <row r="3701" customFormat="false" ht="15" hidden="false" customHeight="false" outlineLevel="0" collapsed="false">
      <c r="A3701" s="295" t="n">
        <v>86936</v>
      </c>
      <c r="B3701" s="295" t="s">
        <v>4213</v>
      </c>
      <c r="C3701" s="295" t="s">
        <v>217</v>
      </c>
      <c r="D3701" s="296" t="n">
        <v>15.21</v>
      </c>
      <c r="E3701" s="296" t="n">
        <v>219.69</v>
      </c>
    </row>
    <row r="3702" customFormat="false" ht="15" hidden="false" customHeight="false" outlineLevel="0" collapsed="false">
      <c r="A3702" s="295" t="n">
        <v>86937</v>
      </c>
      <c r="B3702" s="295" t="s">
        <v>4214</v>
      </c>
      <c r="C3702" s="295" t="s">
        <v>217</v>
      </c>
      <c r="D3702" s="296" t="n">
        <v>17.99</v>
      </c>
      <c r="E3702" s="296" t="n">
        <v>111</v>
      </c>
    </row>
    <row r="3703" customFormat="false" ht="15" hidden="false" customHeight="false" outlineLevel="0" collapsed="false">
      <c r="A3703" s="295" t="n">
        <v>86938</v>
      </c>
      <c r="B3703" s="295" t="s">
        <v>4215</v>
      </c>
      <c r="C3703" s="295" t="s">
        <v>217</v>
      </c>
      <c r="D3703" s="296" t="n">
        <v>21.21</v>
      </c>
      <c r="E3703" s="296" t="n">
        <v>189.43</v>
      </c>
    </row>
    <row r="3704" customFormat="false" ht="15" hidden="false" customHeight="false" outlineLevel="0" collapsed="false">
      <c r="A3704" s="295" t="n">
        <v>86939</v>
      </c>
      <c r="B3704" s="295" t="s">
        <v>4216</v>
      </c>
      <c r="C3704" s="295" t="s">
        <v>217</v>
      </c>
      <c r="D3704" s="296" t="n">
        <v>24.75</v>
      </c>
      <c r="E3704" s="296" t="n">
        <v>179.61</v>
      </c>
    </row>
    <row r="3705" customFormat="false" ht="15" hidden="false" customHeight="false" outlineLevel="0" collapsed="false">
      <c r="A3705" s="295" t="n">
        <v>86940</v>
      </c>
      <c r="B3705" s="295" t="s">
        <v>4217</v>
      </c>
      <c r="C3705" s="295" t="s">
        <v>217</v>
      </c>
      <c r="D3705" s="296" t="n">
        <v>47.27</v>
      </c>
      <c r="E3705" s="296" t="n">
        <v>475.05</v>
      </c>
    </row>
    <row r="3706" customFormat="false" ht="15" hidden="false" customHeight="false" outlineLevel="0" collapsed="false">
      <c r="A3706" s="295" t="n">
        <v>86941</v>
      </c>
      <c r="B3706" s="295" t="s">
        <v>4218</v>
      </c>
      <c r="C3706" s="295" t="s">
        <v>217</v>
      </c>
      <c r="D3706" s="296" t="n">
        <v>38.52</v>
      </c>
      <c r="E3706" s="296" t="n">
        <v>366.58</v>
      </c>
    </row>
    <row r="3707" customFormat="false" ht="15" hidden="false" customHeight="false" outlineLevel="0" collapsed="false">
      <c r="A3707" s="295" t="n">
        <v>86942</v>
      </c>
      <c r="B3707" s="295" t="s">
        <v>4219</v>
      </c>
      <c r="C3707" s="295" t="s">
        <v>217</v>
      </c>
      <c r="D3707" s="296" t="n">
        <v>15.92</v>
      </c>
      <c r="E3707" s="296" t="n">
        <v>131.26</v>
      </c>
    </row>
    <row r="3708" customFormat="false" ht="15" hidden="false" customHeight="false" outlineLevel="0" collapsed="false">
      <c r="A3708" s="295" t="n">
        <v>86943</v>
      </c>
      <c r="B3708" s="295" t="s">
        <v>4220</v>
      </c>
      <c r="C3708" s="295" t="s">
        <v>217</v>
      </c>
      <c r="D3708" s="296" t="n">
        <v>14.99</v>
      </c>
      <c r="E3708" s="296" t="n">
        <v>126.08</v>
      </c>
    </row>
    <row r="3709" customFormat="false" ht="15" hidden="false" customHeight="false" outlineLevel="0" collapsed="false">
      <c r="A3709" s="295" t="n">
        <v>86947</v>
      </c>
      <c r="B3709" s="295" t="s">
        <v>4221</v>
      </c>
      <c r="C3709" s="295" t="s">
        <v>217</v>
      </c>
      <c r="D3709" s="296" t="n">
        <v>68.89</v>
      </c>
      <c r="E3709" s="296" t="n">
        <v>541.38</v>
      </c>
    </row>
    <row r="3710" customFormat="false" ht="15" hidden="false" customHeight="false" outlineLevel="0" collapsed="false">
      <c r="A3710" s="295" t="n">
        <v>88571</v>
      </c>
      <c r="B3710" s="295" t="s">
        <v>4222</v>
      </c>
      <c r="C3710" s="295" t="s">
        <v>217</v>
      </c>
      <c r="D3710" s="296" t="n">
        <v>12.14</v>
      </c>
      <c r="E3710" s="296" t="n">
        <v>43.58</v>
      </c>
    </row>
    <row r="3711" customFormat="false" ht="15" hidden="false" customHeight="false" outlineLevel="0" collapsed="false">
      <c r="A3711" s="295" t="n">
        <v>93396</v>
      </c>
      <c r="B3711" s="295" t="s">
        <v>4223</v>
      </c>
      <c r="C3711" s="295" t="s">
        <v>217</v>
      </c>
      <c r="D3711" s="296" t="n">
        <v>56.91</v>
      </c>
      <c r="E3711" s="296" t="n">
        <v>302.11</v>
      </c>
    </row>
    <row r="3712" customFormat="false" ht="15" hidden="false" customHeight="false" outlineLevel="0" collapsed="false">
      <c r="A3712" s="295" t="n">
        <v>93441</v>
      </c>
      <c r="B3712" s="295" t="s">
        <v>4224</v>
      </c>
      <c r="C3712" s="295" t="s">
        <v>217</v>
      </c>
      <c r="D3712" s="296" t="n">
        <v>45.68</v>
      </c>
      <c r="E3712" s="296" t="n">
        <v>485</v>
      </c>
    </row>
    <row r="3713" customFormat="false" ht="15" hidden="false" customHeight="false" outlineLevel="0" collapsed="false">
      <c r="A3713" s="295" t="n">
        <v>93442</v>
      </c>
      <c r="B3713" s="295" t="s">
        <v>4225</v>
      </c>
      <c r="C3713" s="295" t="s">
        <v>217</v>
      </c>
      <c r="D3713" s="296" t="n">
        <v>49.7</v>
      </c>
      <c r="E3713" s="296" t="n">
        <v>630.87</v>
      </c>
    </row>
    <row r="3714" customFormat="false" ht="15" hidden="false" customHeight="false" outlineLevel="0" collapsed="false">
      <c r="A3714" s="295" t="n">
        <v>95469</v>
      </c>
      <c r="B3714" s="295" t="s">
        <v>4226</v>
      </c>
      <c r="C3714" s="295" t="s">
        <v>217</v>
      </c>
      <c r="D3714" s="296" t="n">
        <v>15.15</v>
      </c>
      <c r="E3714" s="296" t="n">
        <v>137.74</v>
      </c>
    </row>
    <row r="3715" customFormat="false" ht="15" hidden="false" customHeight="false" outlineLevel="0" collapsed="false">
      <c r="A3715" s="295" t="n">
        <v>95470</v>
      </c>
      <c r="B3715" s="295" t="s">
        <v>4227</v>
      </c>
      <c r="C3715" s="295" t="s">
        <v>217</v>
      </c>
      <c r="D3715" s="296" t="n">
        <v>15.15</v>
      </c>
      <c r="E3715" s="296" t="n">
        <v>142.79</v>
      </c>
    </row>
    <row r="3716" customFormat="false" ht="15" hidden="false" customHeight="false" outlineLevel="0" collapsed="false">
      <c r="A3716" s="295" t="n">
        <v>95471</v>
      </c>
      <c r="B3716" s="295" t="s">
        <v>4228</v>
      </c>
      <c r="C3716" s="295" t="s">
        <v>217</v>
      </c>
      <c r="D3716" s="296" t="n">
        <v>15.15</v>
      </c>
      <c r="E3716" s="296" t="n">
        <v>567.81</v>
      </c>
    </row>
    <row r="3717" customFormat="false" ht="15" hidden="false" customHeight="false" outlineLevel="0" collapsed="false">
      <c r="A3717" s="295" t="n">
        <v>95472</v>
      </c>
      <c r="B3717" s="295" t="s">
        <v>4229</v>
      </c>
      <c r="C3717" s="295" t="s">
        <v>217</v>
      </c>
      <c r="D3717" s="296" t="n">
        <v>15.15</v>
      </c>
      <c r="E3717" s="296" t="n">
        <v>572.86</v>
      </c>
    </row>
    <row r="3718" customFormat="false" ht="15" hidden="false" customHeight="false" outlineLevel="0" collapsed="false">
      <c r="A3718" s="295" t="n">
        <v>95542</v>
      </c>
      <c r="B3718" s="295" t="s">
        <v>4230</v>
      </c>
      <c r="C3718" s="295" t="s">
        <v>217</v>
      </c>
      <c r="D3718" s="296" t="n">
        <v>2.48</v>
      </c>
      <c r="E3718" s="296" t="n">
        <v>30.91</v>
      </c>
    </row>
    <row r="3719" customFormat="false" ht="15" hidden="false" customHeight="false" outlineLevel="0" collapsed="false">
      <c r="A3719" s="295" t="n">
        <v>95543</v>
      </c>
      <c r="B3719" s="295" t="s">
        <v>4231</v>
      </c>
      <c r="C3719" s="295" t="s">
        <v>217</v>
      </c>
      <c r="D3719" s="296" t="n">
        <v>4.97</v>
      </c>
      <c r="E3719" s="296" t="n">
        <v>48.57</v>
      </c>
    </row>
    <row r="3720" customFormat="false" ht="15" hidden="false" customHeight="false" outlineLevel="0" collapsed="false">
      <c r="A3720" s="295" t="n">
        <v>95544</v>
      </c>
      <c r="B3720" s="295" t="s">
        <v>4232</v>
      </c>
      <c r="C3720" s="295" t="s">
        <v>217</v>
      </c>
      <c r="D3720" s="296" t="n">
        <v>2.48</v>
      </c>
      <c r="E3720" s="296" t="n">
        <v>40.15</v>
      </c>
    </row>
    <row r="3721" customFormat="false" ht="15" hidden="false" customHeight="false" outlineLevel="0" collapsed="false">
      <c r="A3721" s="295" t="n">
        <v>95545</v>
      </c>
      <c r="B3721" s="295" t="s">
        <v>4233</v>
      </c>
      <c r="C3721" s="295" t="s">
        <v>217</v>
      </c>
      <c r="D3721" s="296" t="n">
        <v>2.48</v>
      </c>
      <c r="E3721" s="296" t="n">
        <v>39.17</v>
      </c>
    </row>
    <row r="3722" customFormat="false" ht="15" hidden="false" customHeight="false" outlineLevel="0" collapsed="false">
      <c r="A3722" s="295" t="n">
        <v>95546</v>
      </c>
      <c r="B3722" s="295" t="s">
        <v>4234</v>
      </c>
      <c r="C3722" s="295" t="s">
        <v>217</v>
      </c>
      <c r="D3722" s="296" t="n">
        <v>14.91</v>
      </c>
      <c r="E3722" s="296" t="n">
        <v>106.61</v>
      </c>
    </row>
    <row r="3723" customFormat="false" ht="15" hidden="false" customHeight="false" outlineLevel="0" collapsed="false">
      <c r="A3723" s="295" t="n">
        <v>95547</v>
      </c>
      <c r="B3723" s="295" t="s">
        <v>4235</v>
      </c>
      <c r="C3723" s="295" t="s">
        <v>217</v>
      </c>
      <c r="D3723" s="296" t="n">
        <v>4.97</v>
      </c>
      <c r="E3723" s="296" t="n">
        <v>60.7</v>
      </c>
    </row>
    <row r="3724" customFormat="false" ht="15" hidden="false" customHeight="false" outlineLevel="0" collapsed="false">
      <c r="A3724" s="295" t="n">
        <v>6087</v>
      </c>
      <c r="B3724" s="295" t="s">
        <v>4236</v>
      </c>
      <c r="C3724" s="295" t="s">
        <v>217</v>
      </c>
      <c r="D3724" s="296" t="n">
        <v>4.72</v>
      </c>
      <c r="E3724" s="296" t="n">
        <v>16.51</v>
      </c>
    </row>
    <row r="3725" customFormat="false" ht="15" hidden="false" customHeight="false" outlineLevel="0" collapsed="false">
      <c r="A3725" s="295" t="s">
        <v>4237</v>
      </c>
      <c r="B3725" s="295" t="s">
        <v>4238</v>
      </c>
      <c r="C3725" s="295" t="s">
        <v>217</v>
      </c>
      <c r="D3725" s="296" t="n">
        <v>526.74</v>
      </c>
      <c r="E3725" s="296" t="n">
        <v>621.1</v>
      </c>
    </row>
    <row r="3726" customFormat="false" ht="15" hidden="false" customHeight="false" outlineLevel="0" collapsed="false">
      <c r="A3726" s="295" t="s">
        <v>4239</v>
      </c>
      <c r="B3726" s="295" t="s">
        <v>4240</v>
      </c>
      <c r="C3726" s="295" t="s">
        <v>217</v>
      </c>
      <c r="D3726" s="296" t="n">
        <v>670.84</v>
      </c>
      <c r="E3726" s="296" t="n">
        <v>762.73</v>
      </c>
    </row>
    <row r="3727" customFormat="false" ht="15" hidden="false" customHeight="false" outlineLevel="0" collapsed="false">
      <c r="A3727" s="295" t="n">
        <v>95463</v>
      </c>
      <c r="B3727" s="295" t="s">
        <v>4241</v>
      </c>
      <c r="C3727" s="295" t="s">
        <v>217</v>
      </c>
      <c r="D3727" s="296" t="n">
        <v>481.81</v>
      </c>
      <c r="E3727" s="296" t="n">
        <v>803.16</v>
      </c>
    </row>
    <row r="3728" customFormat="false" ht="15" hidden="false" customHeight="false" outlineLevel="0" collapsed="false">
      <c r="A3728" s="295" t="n">
        <v>89957</v>
      </c>
      <c r="B3728" s="295" t="s">
        <v>4242</v>
      </c>
      <c r="C3728" s="295" t="s">
        <v>217</v>
      </c>
      <c r="D3728" s="296" t="n">
        <v>59.7</v>
      </c>
      <c r="E3728" s="296" t="n">
        <v>43.84</v>
      </c>
    </row>
    <row r="3729" customFormat="false" ht="15" hidden="false" customHeight="false" outlineLevel="0" collapsed="false">
      <c r="A3729" s="295" t="n">
        <v>89959</v>
      </c>
      <c r="B3729" s="295" t="s">
        <v>4243</v>
      </c>
      <c r="C3729" s="295" t="s">
        <v>217</v>
      </c>
      <c r="D3729" s="296" t="n">
        <v>71.71</v>
      </c>
      <c r="E3729" s="296" t="n">
        <v>88.3</v>
      </c>
    </row>
    <row r="3730" customFormat="false" ht="15" hidden="false" customHeight="false" outlineLevel="0" collapsed="false">
      <c r="A3730" s="295" t="n">
        <v>40729</v>
      </c>
      <c r="B3730" s="295" t="s">
        <v>4244</v>
      </c>
      <c r="C3730" s="295" t="s">
        <v>217</v>
      </c>
      <c r="D3730" s="296" t="n">
        <v>18.84</v>
      </c>
      <c r="E3730" s="296" t="n">
        <v>171.24</v>
      </c>
    </row>
    <row r="3731" customFormat="false" ht="15" hidden="false" customHeight="false" outlineLevel="0" collapsed="false">
      <c r="A3731" s="295" t="s">
        <v>4245</v>
      </c>
      <c r="B3731" s="295" t="s">
        <v>4246</v>
      </c>
      <c r="C3731" s="295" t="s">
        <v>217</v>
      </c>
      <c r="D3731" s="296" t="n">
        <v>14.23</v>
      </c>
      <c r="E3731" s="296" t="n">
        <v>56.27</v>
      </c>
    </row>
    <row r="3732" customFormat="false" ht="15" hidden="false" customHeight="false" outlineLevel="0" collapsed="false">
      <c r="A3732" s="295" t="s">
        <v>4247</v>
      </c>
      <c r="B3732" s="295" t="s">
        <v>4248</v>
      </c>
      <c r="C3732" s="295" t="s">
        <v>217</v>
      </c>
      <c r="D3732" s="296" t="n">
        <v>14.23</v>
      </c>
      <c r="E3732" s="296" t="n">
        <v>60.92</v>
      </c>
    </row>
    <row r="3733" customFormat="false" ht="15" hidden="false" customHeight="false" outlineLevel="0" collapsed="false">
      <c r="A3733" s="295" t="s">
        <v>4249</v>
      </c>
      <c r="B3733" s="295" t="s">
        <v>4250</v>
      </c>
      <c r="C3733" s="295" t="s">
        <v>217</v>
      </c>
      <c r="D3733" s="296" t="n">
        <v>14.23</v>
      </c>
      <c r="E3733" s="296" t="n">
        <v>88.15</v>
      </c>
    </row>
    <row r="3734" customFormat="false" ht="15" hidden="false" customHeight="false" outlineLevel="0" collapsed="false">
      <c r="A3734" s="295" t="s">
        <v>4251</v>
      </c>
      <c r="B3734" s="295" t="s">
        <v>4252</v>
      </c>
      <c r="C3734" s="295" t="s">
        <v>217</v>
      </c>
      <c r="D3734" s="296" t="n">
        <v>16.6</v>
      </c>
      <c r="E3734" s="296" t="n">
        <v>101.71</v>
      </c>
    </row>
    <row r="3735" customFormat="false" ht="15" hidden="false" customHeight="false" outlineLevel="0" collapsed="false">
      <c r="A3735" s="295" t="s">
        <v>4253</v>
      </c>
      <c r="B3735" s="295" t="s">
        <v>4254</v>
      </c>
      <c r="C3735" s="295" t="s">
        <v>217</v>
      </c>
      <c r="D3735" s="296" t="n">
        <v>16.6</v>
      </c>
      <c r="E3735" s="296" t="n">
        <v>144.63</v>
      </c>
    </row>
    <row r="3736" customFormat="false" ht="15" hidden="false" customHeight="false" outlineLevel="0" collapsed="false">
      <c r="A3736" s="295" t="s">
        <v>4255</v>
      </c>
      <c r="B3736" s="295" t="s">
        <v>4256</v>
      </c>
      <c r="C3736" s="295" t="s">
        <v>217</v>
      </c>
      <c r="D3736" s="296" t="n">
        <v>18.97</v>
      </c>
      <c r="E3736" s="296" t="n">
        <v>308.23</v>
      </c>
    </row>
    <row r="3737" customFormat="false" ht="15" hidden="false" customHeight="false" outlineLevel="0" collapsed="false">
      <c r="A3737" s="295" t="s">
        <v>4257</v>
      </c>
      <c r="B3737" s="295" t="s">
        <v>4258</v>
      </c>
      <c r="C3737" s="295" t="s">
        <v>217</v>
      </c>
      <c r="D3737" s="296" t="n">
        <v>23.71</v>
      </c>
      <c r="E3737" s="296" t="n">
        <v>530.29</v>
      </c>
    </row>
    <row r="3738" customFormat="false" ht="15" hidden="false" customHeight="false" outlineLevel="0" collapsed="false">
      <c r="A3738" s="295" t="s">
        <v>4259</v>
      </c>
      <c r="B3738" s="295" t="s">
        <v>4260</v>
      </c>
      <c r="C3738" s="295" t="s">
        <v>217</v>
      </c>
      <c r="D3738" s="296" t="n">
        <v>14.23</v>
      </c>
      <c r="E3738" s="296" t="n">
        <v>84.05</v>
      </c>
    </row>
    <row r="3739" customFormat="false" ht="15" hidden="false" customHeight="false" outlineLevel="0" collapsed="false">
      <c r="A3739" s="295" t="s">
        <v>4261</v>
      </c>
      <c r="B3739" s="295" t="s">
        <v>4262</v>
      </c>
      <c r="C3739" s="295" t="s">
        <v>217</v>
      </c>
      <c r="D3739" s="296" t="n">
        <v>14.23</v>
      </c>
      <c r="E3739" s="296" t="n">
        <v>112.02</v>
      </c>
    </row>
    <row r="3740" customFormat="false" ht="15" hidden="false" customHeight="false" outlineLevel="0" collapsed="false">
      <c r="A3740" s="295" t="s">
        <v>4263</v>
      </c>
      <c r="B3740" s="295" t="s">
        <v>4264</v>
      </c>
      <c r="C3740" s="295" t="s">
        <v>217</v>
      </c>
      <c r="D3740" s="296" t="n">
        <v>14.23</v>
      </c>
      <c r="E3740" s="296" t="n">
        <v>164.28</v>
      </c>
    </row>
    <row r="3741" customFormat="false" ht="15" hidden="false" customHeight="false" outlineLevel="0" collapsed="false">
      <c r="A3741" s="295" t="s">
        <v>4265</v>
      </c>
      <c r="B3741" s="295" t="s">
        <v>4266</v>
      </c>
      <c r="C3741" s="295" t="s">
        <v>217</v>
      </c>
      <c r="D3741" s="296" t="n">
        <v>16.6</v>
      </c>
      <c r="E3741" s="296" t="n">
        <v>183.98</v>
      </c>
    </row>
    <row r="3742" customFormat="false" ht="15" hidden="false" customHeight="false" outlineLevel="0" collapsed="false">
      <c r="A3742" s="295" t="s">
        <v>4267</v>
      </c>
      <c r="B3742" s="295" t="s">
        <v>4268</v>
      </c>
      <c r="C3742" s="295" t="s">
        <v>217</v>
      </c>
      <c r="D3742" s="296" t="n">
        <v>16.6</v>
      </c>
      <c r="E3742" s="296" t="n">
        <v>254.65</v>
      </c>
    </row>
    <row r="3743" customFormat="false" ht="15" hidden="false" customHeight="false" outlineLevel="0" collapsed="false">
      <c r="A3743" s="295" t="s">
        <v>4269</v>
      </c>
      <c r="B3743" s="295" t="s">
        <v>4270</v>
      </c>
      <c r="C3743" s="295" t="s">
        <v>217</v>
      </c>
      <c r="D3743" s="296" t="n">
        <v>18.97</v>
      </c>
      <c r="E3743" s="296" t="n">
        <v>368.51</v>
      </c>
    </row>
    <row r="3744" customFormat="false" ht="15" hidden="false" customHeight="false" outlineLevel="0" collapsed="false">
      <c r="A3744" s="295" t="s">
        <v>4271</v>
      </c>
      <c r="B3744" s="295" t="s">
        <v>4272</v>
      </c>
      <c r="C3744" s="295" t="s">
        <v>217</v>
      </c>
      <c r="D3744" s="296" t="n">
        <v>18.97</v>
      </c>
      <c r="E3744" s="296" t="n">
        <v>496.46</v>
      </c>
    </row>
    <row r="3745" customFormat="false" ht="15" hidden="false" customHeight="false" outlineLevel="0" collapsed="false">
      <c r="A3745" s="295" t="s">
        <v>4273</v>
      </c>
      <c r="B3745" s="295" t="s">
        <v>4274</v>
      </c>
      <c r="C3745" s="295" t="s">
        <v>217</v>
      </c>
      <c r="D3745" s="296" t="n">
        <v>23.71</v>
      </c>
      <c r="E3745" s="296" t="n">
        <v>767.13</v>
      </c>
    </row>
    <row r="3746" customFormat="false" ht="15" hidden="false" customHeight="false" outlineLevel="0" collapsed="false">
      <c r="A3746" s="295" t="s">
        <v>4275</v>
      </c>
      <c r="B3746" s="295" t="s">
        <v>4276</v>
      </c>
      <c r="C3746" s="295" t="s">
        <v>217</v>
      </c>
      <c r="D3746" s="296" t="n">
        <v>14.23</v>
      </c>
      <c r="E3746" s="296" t="n">
        <v>55.08</v>
      </c>
    </row>
    <row r="3747" customFormat="false" ht="15" hidden="false" customHeight="false" outlineLevel="0" collapsed="false">
      <c r="A3747" s="295" t="s">
        <v>4277</v>
      </c>
      <c r="B3747" s="295" t="s">
        <v>4278</v>
      </c>
      <c r="C3747" s="295" t="s">
        <v>217</v>
      </c>
      <c r="D3747" s="296" t="n">
        <v>14.23</v>
      </c>
      <c r="E3747" s="296" t="n">
        <v>60.26</v>
      </c>
    </row>
    <row r="3748" customFormat="false" ht="15" hidden="false" customHeight="false" outlineLevel="0" collapsed="false">
      <c r="A3748" s="295" t="s">
        <v>4279</v>
      </c>
      <c r="B3748" s="295" t="s">
        <v>4280</v>
      </c>
      <c r="C3748" s="295" t="s">
        <v>217</v>
      </c>
      <c r="D3748" s="296" t="n">
        <v>16.6</v>
      </c>
      <c r="E3748" s="296" t="n">
        <v>98.72</v>
      </c>
    </row>
    <row r="3749" customFormat="false" ht="15" hidden="false" customHeight="false" outlineLevel="0" collapsed="false">
      <c r="A3749" s="295" t="s">
        <v>4281</v>
      </c>
      <c r="B3749" s="295" t="s">
        <v>4282</v>
      </c>
      <c r="C3749" s="295" t="s">
        <v>217</v>
      </c>
      <c r="D3749" s="296" t="n">
        <v>16.6</v>
      </c>
      <c r="E3749" s="296" t="n">
        <v>145.51</v>
      </c>
    </row>
    <row r="3750" customFormat="false" ht="15" hidden="false" customHeight="false" outlineLevel="0" collapsed="false">
      <c r="A3750" s="295" t="s">
        <v>4283</v>
      </c>
      <c r="B3750" s="295" t="s">
        <v>4284</v>
      </c>
      <c r="C3750" s="295" t="s">
        <v>217</v>
      </c>
      <c r="D3750" s="296" t="n">
        <v>18.97</v>
      </c>
      <c r="E3750" s="296" t="n">
        <v>261.48</v>
      </c>
    </row>
    <row r="3751" customFormat="false" ht="15" hidden="false" customHeight="false" outlineLevel="0" collapsed="false">
      <c r="A3751" s="295" t="s">
        <v>4285</v>
      </c>
      <c r="B3751" s="295" t="s">
        <v>4286</v>
      </c>
      <c r="C3751" s="295" t="s">
        <v>217</v>
      </c>
      <c r="D3751" s="296" t="n">
        <v>18.97</v>
      </c>
      <c r="E3751" s="296" t="n">
        <v>346.09</v>
      </c>
    </row>
    <row r="3752" customFormat="false" ht="15" hidden="false" customHeight="false" outlineLevel="0" collapsed="false">
      <c r="A3752" s="295" t="s">
        <v>4287</v>
      </c>
      <c r="B3752" s="295" t="s">
        <v>4288</v>
      </c>
      <c r="C3752" s="295" t="s">
        <v>217</v>
      </c>
      <c r="D3752" s="296" t="n">
        <v>23.71</v>
      </c>
      <c r="E3752" s="296" t="n">
        <v>604.2</v>
      </c>
    </row>
    <row r="3753" customFormat="false" ht="15" hidden="false" customHeight="false" outlineLevel="0" collapsed="false">
      <c r="A3753" s="295" t="s">
        <v>4289</v>
      </c>
      <c r="B3753" s="295" t="s">
        <v>4290</v>
      </c>
      <c r="C3753" s="295" t="s">
        <v>217</v>
      </c>
      <c r="D3753" s="296" t="n">
        <v>14.23</v>
      </c>
      <c r="E3753" s="296" t="n">
        <v>72.07</v>
      </c>
    </row>
    <row r="3754" customFormat="false" ht="15" hidden="false" customHeight="false" outlineLevel="0" collapsed="false">
      <c r="A3754" s="295" t="s">
        <v>4291</v>
      </c>
      <c r="B3754" s="295" t="s">
        <v>4292</v>
      </c>
      <c r="C3754" s="295" t="s">
        <v>217</v>
      </c>
      <c r="D3754" s="296" t="n">
        <v>19.43</v>
      </c>
      <c r="E3754" s="296" t="n">
        <v>230.17</v>
      </c>
    </row>
    <row r="3755" customFormat="false" ht="15" hidden="false" customHeight="false" outlineLevel="0" collapsed="false">
      <c r="A3755" s="295" t="s">
        <v>4293</v>
      </c>
      <c r="B3755" s="295" t="s">
        <v>4294</v>
      </c>
      <c r="C3755" s="295" t="s">
        <v>217</v>
      </c>
      <c r="D3755" s="296" t="n">
        <v>13.36</v>
      </c>
      <c r="E3755" s="296" t="n">
        <v>92.82</v>
      </c>
    </row>
    <row r="3756" customFormat="false" ht="15" hidden="false" customHeight="false" outlineLevel="0" collapsed="false">
      <c r="A3756" s="295" t="s">
        <v>4295</v>
      </c>
      <c r="B3756" s="295" t="s">
        <v>4296</v>
      </c>
      <c r="C3756" s="295" t="s">
        <v>217</v>
      </c>
      <c r="D3756" s="296" t="n">
        <v>45.34</v>
      </c>
      <c r="E3756" s="296" t="n">
        <v>228.88</v>
      </c>
    </row>
    <row r="3757" customFormat="false" ht="15" hidden="false" customHeight="false" outlineLevel="0" collapsed="false">
      <c r="A3757" s="295" t="n">
        <v>85117</v>
      </c>
      <c r="B3757" s="295" t="s">
        <v>4297</v>
      </c>
      <c r="C3757" s="295" t="s">
        <v>217</v>
      </c>
      <c r="D3757" s="296" t="n">
        <v>3.88</v>
      </c>
      <c r="E3757" s="296" t="n">
        <v>48.78</v>
      </c>
    </row>
    <row r="3758" customFormat="false" ht="15" hidden="false" customHeight="false" outlineLevel="0" collapsed="false">
      <c r="A3758" s="295" t="n">
        <v>89349</v>
      </c>
      <c r="B3758" s="295" t="s">
        <v>4298</v>
      </c>
      <c r="C3758" s="295" t="s">
        <v>217</v>
      </c>
      <c r="D3758" s="296" t="n">
        <v>4.85</v>
      </c>
      <c r="E3758" s="296" t="n">
        <v>15.6</v>
      </c>
    </row>
    <row r="3759" customFormat="false" ht="15" hidden="false" customHeight="false" outlineLevel="0" collapsed="false">
      <c r="A3759" s="295" t="n">
        <v>89351</v>
      </c>
      <c r="B3759" s="295" t="s">
        <v>4299</v>
      </c>
      <c r="C3759" s="295" t="s">
        <v>217</v>
      </c>
      <c r="D3759" s="296" t="n">
        <v>4.85</v>
      </c>
      <c r="E3759" s="296" t="n">
        <v>18.17</v>
      </c>
    </row>
    <row r="3760" customFormat="false" ht="15" hidden="false" customHeight="false" outlineLevel="0" collapsed="false">
      <c r="A3760" s="295" t="n">
        <v>89352</v>
      </c>
      <c r="B3760" s="295" t="s">
        <v>4300</v>
      </c>
      <c r="C3760" s="295" t="s">
        <v>217</v>
      </c>
      <c r="D3760" s="296" t="n">
        <v>4.85</v>
      </c>
      <c r="E3760" s="296" t="n">
        <v>21.05</v>
      </c>
    </row>
    <row r="3761" customFormat="false" ht="15" hidden="false" customHeight="false" outlineLevel="0" collapsed="false">
      <c r="A3761" s="295" t="n">
        <v>89353</v>
      </c>
      <c r="B3761" s="295" t="s">
        <v>4301</v>
      </c>
      <c r="C3761" s="295" t="s">
        <v>217</v>
      </c>
      <c r="D3761" s="296" t="n">
        <v>4.85</v>
      </c>
      <c r="E3761" s="296" t="n">
        <v>22.08</v>
      </c>
    </row>
    <row r="3762" customFormat="false" ht="15" hidden="false" customHeight="false" outlineLevel="0" collapsed="false">
      <c r="A3762" s="295" t="n">
        <v>89354</v>
      </c>
      <c r="B3762" s="295" t="s">
        <v>4302</v>
      </c>
      <c r="C3762" s="295" t="s">
        <v>217</v>
      </c>
      <c r="D3762" s="296" t="n">
        <v>9.71</v>
      </c>
      <c r="E3762" s="296" t="n">
        <v>163.14</v>
      </c>
    </row>
    <row r="3763" customFormat="false" ht="15" hidden="false" customHeight="false" outlineLevel="0" collapsed="false">
      <c r="A3763" s="295" t="n">
        <v>89969</v>
      </c>
      <c r="B3763" s="295" t="s">
        <v>4303</v>
      </c>
      <c r="C3763" s="295" t="s">
        <v>217</v>
      </c>
      <c r="D3763" s="296" t="n">
        <v>8.21</v>
      </c>
      <c r="E3763" s="296" t="n">
        <v>21.84</v>
      </c>
    </row>
    <row r="3764" customFormat="false" ht="15" hidden="false" customHeight="false" outlineLevel="0" collapsed="false">
      <c r="A3764" s="295" t="n">
        <v>89970</v>
      </c>
      <c r="B3764" s="295" t="s">
        <v>4304</v>
      </c>
      <c r="C3764" s="295" t="s">
        <v>217</v>
      </c>
      <c r="D3764" s="296" t="n">
        <v>9.71</v>
      </c>
      <c r="E3764" s="296" t="n">
        <v>23.29</v>
      </c>
    </row>
    <row r="3765" customFormat="false" ht="15" hidden="false" customHeight="false" outlineLevel="0" collapsed="false">
      <c r="A3765" s="295" t="n">
        <v>89971</v>
      </c>
      <c r="B3765" s="295" t="s">
        <v>4305</v>
      </c>
      <c r="C3765" s="295" t="s">
        <v>217</v>
      </c>
      <c r="D3765" s="296" t="n">
        <v>9.03</v>
      </c>
      <c r="E3765" s="296" t="n">
        <v>25.16</v>
      </c>
    </row>
    <row r="3766" customFormat="false" ht="15" hidden="false" customHeight="false" outlineLevel="0" collapsed="false">
      <c r="A3766" s="295" t="n">
        <v>89972</v>
      </c>
      <c r="B3766" s="295" t="s">
        <v>4306</v>
      </c>
      <c r="C3766" s="295" t="s">
        <v>217</v>
      </c>
      <c r="D3766" s="296" t="n">
        <v>9.71</v>
      </c>
      <c r="E3766" s="296" t="n">
        <v>26.9</v>
      </c>
    </row>
    <row r="3767" customFormat="false" ht="15" hidden="false" customHeight="false" outlineLevel="0" collapsed="false">
      <c r="A3767" s="295" t="n">
        <v>89973</v>
      </c>
      <c r="B3767" s="295" t="s">
        <v>4307</v>
      </c>
      <c r="C3767" s="295" t="s">
        <v>217</v>
      </c>
      <c r="D3767" s="296" t="n">
        <v>41.12</v>
      </c>
      <c r="E3767" s="296" t="n">
        <v>267.3</v>
      </c>
    </row>
    <row r="3768" customFormat="false" ht="15" hidden="false" customHeight="false" outlineLevel="0" collapsed="false">
      <c r="A3768" s="295" t="n">
        <v>89974</v>
      </c>
      <c r="B3768" s="295" t="s">
        <v>4308</v>
      </c>
      <c r="C3768" s="295" t="s">
        <v>217</v>
      </c>
      <c r="D3768" s="296" t="n">
        <v>43.33</v>
      </c>
      <c r="E3768" s="296" t="n">
        <v>149.04</v>
      </c>
    </row>
    <row r="3769" customFormat="false" ht="15" hidden="false" customHeight="false" outlineLevel="0" collapsed="false">
      <c r="A3769" s="295" t="n">
        <v>89984</v>
      </c>
      <c r="B3769" s="295" t="s">
        <v>4309</v>
      </c>
      <c r="C3769" s="295" t="s">
        <v>217</v>
      </c>
      <c r="D3769" s="296" t="n">
        <v>6.55</v>
      </c>
      <c r="E3769" s="296" t="n">
        <v>47.01</v>
      </c>
    </row>
    <row r="3770" customFormat="false" ht="15" hidden="false" customHeight="false" outlineLevel="0" collapsed="false">
      <c r="A3770" s="295" t="n">
        <v>89985</v>
      </c>
      <c r="B3770" s="295" t="s">
        <v>4310</v>
      </c>
      <c r="C3770" s="295" t="s">
        <v>217</v>
      </c>
      <c r="D3770" s="296" t="n">
        <v>6.55</v>
      </c>
      <c r="E3770" s="296" t="n">
        <v>48.49</v>
      </c>
    </row>
    <row r="3771" customFormat="false" ht="15" hidden="false" customHeight="false" outlineLevel="0" collapsed="false">
      <c r="A3771" s="295" t="n">
        <v>89986</v>
      </c>
      <c r="B3771" s="295" t="s">
        <v>4311</v>
      </c>
      <c r="C3771" s="295" t="s">
        <v>217</v>
      </c>
      <c r="D3771" s="296" t="n">
        <v>6.55</v>
      </c>
      <c r="E3771" s="296" t="n">
        <v>45.76</v>
      </c>
    </row>
    <row r="3772" customFormat="false" ht="15" hidden="false" customHeight="false" outlineLevel="0" collapsed="false">
      <c r="A3772" s="295" t="n">
        <v>89987</v>
      </c>
      <c r="B3772" s="295" t="s">
        <v>4312</v>
      </c>
      <c r="C3772" s="295" t="s">
        <v>217</v>
      </c>
      <c r="D3772" s="296" t="n">
        <v>6.55</v>
      </c>
      <c r="E3772" s="296" t="n">
        <v>51.23</v>
      </c>
    </row>
    <row r="3773" customFormat="false" ht="15" hidden="false" customHeight="false" outlineLevel="0" collapsed="false">
      <c r="A3773" s="295" t="n">
        <v>90371</v>
      </c>
      <c r="B3773" s="295" t="s">
        <v>4313</v>
      </c>
      <c r="C3773" s="295" t="s">
        <v>217</v>
      </c>
      <c r="D3773" s="296" t="n">
        <v>4.85</v>
      </c>
      <c r="E3773" s="296" t="n">
        <v>15.38</v>
      </c>
    </row>
    <row r="3774" customFormat="false" ht="15" hidden="false" customHeight="false" outlineLevel="0" collapsed="false">
      <c r="A3774" s="295" t="n">
        <v>94489</v>
      </c>
      <c r="B3774" s="295" t="s">
        <v>4314</v>
      </c>
      <c r="C3774" s="295" t="s">
        <v>217</v>
      </c>
      <c r="D3774" s="296" t="n">
        <v>1.28</v>
      </c>
      <c r="E3774" s="296" t="n">
        <v>15.43</v>
      </c>
    </row>
    <row r="3775" customFormat="false" ht="15" hidden="false" customHeight="false" outlineLevel="0" collapsed="false">
      <c r="A3775" s="295" t="n">
        <v>94490</v>
      </c>
      <c r="B3775" s="295" t="s">
        <v>4315</v>
      </c>
      <c r="C3775" s="295" t="s">
        <v>217</v>
      </c>
      <c r="D3775" s="296" t="n">
        <v>3.86</v>
      </c>
      <c r="E3775" s="296" t="n">
        <v>24.36</v>
      </c>
    </row>
    <row r="3776" customFormat="false" ht="15" hidden="false" customHeight="false" outlineLevel="0" collapsed="false">
      <c r="A3776" s="295" t="n">
        <v>94491</v>
      </c>
      <c r="B3776" s="295" t="s">
        <v>4316</v>
      </c>
      <c r="C3776" s="295" t="s">
        <v>217</v>
      </c>
      <c r="D3776" s="296" t="n">
        <v>5.51</v>
      </c>
      <c r="E3776" s="296" t="n">
        <v>33.53</v>
      </c>
    </row>
    <row r="3777" customFormat="false" ht="15" hidden="false" customHeight="false" outlineLevel="0" collapsed="false">
      <c r="A3777" s="295" t="n">
        <v>94492</v>
      </c>
      <c r="B3777" s="295" t="s">
        <v>4317</v>
      </c>
      <c r="C3777" s="295" t="s">
        <v>217</v>
      </c>
      <c r="D3777" s="296" t="n">
        <v>5.51</v>
      </c>
      <c r="E3777" s="296" t="n">
        <v>34.45</v>
      </c>
    </row>
    <row r="3778" customFormat="false" ht="15" hidden="false" customHeight="false" outlineLevel="0" collapsed="false">
      <c r="A3778" s="295" t="n">
        <v>94493</v>
      </c>
      <c r="B3778" s="295" t="s">
        <v>4318</v>
      </c>
      <c r="C3778" s="295" t="s">
        <v>217</v>
      </c>
      <c r="D3778" s="296" t="n">
        <v>8.93</v>
      </c>
      <c r="E3778" s="296" t="n">
        <v>63.69</v>
      </c>
    </row>
    <row r="3779" customFormat="false" ht="15" hidden="false" customHeight="false" outlineLevel="0" collapsed="false">
      <c r="A3779" s="295" t="n">
        <v>94494</v>
      </c>
      <c r="B3779" s="295" t="s">
        <v>4319</v>
      </c>
      <c r="C3779" s="295" t="s">
        <v>217</v>
      </c>
      <c r="D3779" s="296" t="n">
        <v>18.81</v>
      </c>
      <c r="E3779" s="296" t="n">
        <v>28.26</v>
      </c>
    </row>
    <row r="3780" customFormat="false" ht="15" hidden="false" customHeight="false" outlineLevel="0" collapsed="false">
      <c r="A3780" s="295" t="n">
        <v>94495</v>
      </c>
      <c r="B3780" s="295" t="s">
        <v>4320</v>
      </c>
      <c r="C3780" s="295" t="s">
        <v>217</v>
      </c>
      <c r="D3780" s="296" t="n">
        <v>18.81</v>
      </c>
      <c r="E3780" s="296" t="n">
        <v>39.69</v>
      </c>
    </row>
    <row r="3781" customFormat="false" ht="15" hidden="false" customHeight="false" outlineLevel="0" collapsed="false">
      <c r="A3781" s="295" t="n">
        <v>94496</v>
      </c>
      <c r="B3781" s="295" t="s">
        <v>4321</v>
      </c>
      <c r="C3781" s="295" t="s">
        <v>217</v>
      </c>
      <c r="D3781" s="296" t="n">
        <v>19.16</v>
      </c>
      <c r="E3781" s="296" t="n">
        <v>51.27</v>
      </c>
    </row>
    <row r="3782" customFormat="false" ht="15" hidden="false" customHeight="false" outlineLevel="0" collapsed="false">
      <c r="A3782" s="295" t="n">
        <v>94497</v>
      </c>
      <c r="B3782" s="295" t="s">
        <v>4322</v>
      </c>
      <c r="C3782" s="295" t="s">
        <v>217</v>
      </c>
      <c r="D3782" s="296" t="n">
        <v>19.16</v>
      </c>
      <c r="E3782" s="296" t="n">
        <v>62.43</v>
      </c>
    </row>
    <row r="3783" customFormat="false" ht="15" hidden="false" customHeight="false" outlineLevel="0" collapsed="false">
      <c r="A3783" s="295" t="n">
        <v>94498</v>
      </c>
      <c r="B3783" s="295" t="s">
        <v>4323</v>
      </c>
      <c r="C3783" s="295" t="s">
        <v>217</v>
      </c>
      <c r="D3783" s="296" t="n">
        <v>19.87</v>
      </c>
      <c r="E3783" s="296" t="n">
        <v>84.04</v>
      </c>
    </row>
    <row r="3784" customFormat="false" ht="15" hidden="false" customHeight="false" outlineLevel="0" collapsed="false">
      <c r="A3784" s="295" t="n">
        <v>94499</v>
      </c>
      <c r="B3784" s="295" t="s">
        <v>4324</v>
      </c>
      <c r="C3784" s="295" t="s">
        <v>217</v>
      </c>
      <c r="D3784" s="296" t="n">
        <v>19.87</v>
      </c>
      <c r="E3784" s="296" t="n">
        <v>164.31</v>
      </c>
    </row>
    <row r="3785" customFormat="false" ht="15" hidden="false" customHeight="false" outlineLevel="0" collapsed="false">
      <c r="A3785" s="295" t="n">
        <v>94500</v>
      </c>
      <c r="B3785" s="295" t="s">
        <v>4325</v>
      </c>
      <c r="C3785" s="295" t="s">
        <v>217</v>
      </c>
      <c r="D3785" s="296" t="n">
        <v>20.57</v>
      </c>
      <c r="E3785" s="296" t="n">
        <v>296.48</v>
      </c>
    </row>
    <row r="3786" customFormat="false" ht="15" hidden="false" customHeight="false" outlineLevel="0" collapsed="false">
      <c r="A3786" s="295" t="n">
        <v>94501</v>
      </c>
      <c r="B3786" s="295" t="s">
        <v>4326</v>
      </c>
      <c r="C3786" s="295" t="s">
        <v>217</v>
      </c>
      <c r="D3786" s="296" t="n">
        <v>20.57</v>
      </c>
      <c r="E3786" s="296" t="n">
        <v>498.33</v>
      </c>
    </row>
    <row r="3787" customFormat="false" ht="15" hidden="false" customHeight="false" outlineLevel="0" collapsed="false">
      <c r="A3787" s="295" t="n">
        <v>94792</v>
      </c>
      <c r="B3787" s="295" t="s">
        <v>4327</v>
      </c>
      <c r="C3787" s="295" t="s">
        <v>217</v>
      </c>
      <c r="D3787" s="296" t="n">
        <v>18.81</v>
      </c>
      <c r="E3787" s="296" t="n">
        <v>67.51</v>
      </c>
    </row>
    <row r="3788" customFormat="false" ht="15" hidden="false" customHeight="false" outlineLevel="0" collapsed="false">
      <c r="A3788" s="295" t="n">
        <v>94793</v>
      </c>
      <c r="B3788" s="295" t="s">
        <v>4328</v>
      </c>
      <c r="C3788" s="295" t="s">
        <v>217</v>
      </c>
      <c r="D3788" s="296" t="n">
        <v>19.16</v>
      </c>
      <c r="E3788" s="296" t="n">
        <v>90.81</v>
      </c>
    </row>
    <row r="3789" customFormat="false" ht="15" hidden="false" customHeight="false" outlineLevel="0" collapsed="false">
      <c r="A3789" s="295" t="n">
        <v>94794</v>
      </c>
      <c r="B3789" s="295" t="s">
        <v>4329</v>
      </c>
      <c r="C3789" s="295" t="s">
        <v>217</v>
      </c>
      <c r="D3789" s="296" t="n">
        <v>19.16</v>
      </c>
      <c r="E3789" s="296" t="n">
        <v>94.58</v>
      </c>
    </row>
    <row r="3790" customFormat="false" ht="15" hidden="false" customHeight="false" outlineLevel="0" collapsed="false">
      <c r="A3790" s="295" t="n">
        <v>94795</v>
      </c>
      <c r="B3790" s="295" t="s">
        <v>4330</v>
      </c>
      <c r="C3790" s="295" t="s">
        <v>217</v>
      </c>
      <c r="D3790" s="296" t="n">
        <v>4.85</v>
      </c>
      <c r="E3790" s="296" t="n">
        <v>35.59</v>
      </c>
    </row>
    <row r="3791" customFormat="false" ht="15" hidden="false" customHeight="false" outlineLevel="0" collapsed="false">
      <c r="A3791" s="295" t="n">
        <v>94796</v>
      </c>
      <c r="B3791" s="295" t="s">
        <v>4331</v>
      </c>
      <c r="C3791" s="295" t="s">
        <v>217</v>
      </c>
      <c r="D3791" s="296" t="n">
        <v>18.81</v>
      </c>
      <c r="E3791" s="296" t="n">
        <v>47.52</v>
      </c>
    </row>
    <row r="3792" customFormat="false" ht="15" hidden="false" customHeight="false" outlineLevel="0" collapsed="false">
      <c r="A3792" s="295" t="n">
        <v>94797</v>
      </c>
      <c r="B3792" s="295" t="s">
        <v>4332</v>
      </c>
      <c r="C3792" s="295" t="s">
        <v>217</v>
      </c>
      <c r="D3792" s="296" t="n">
        <v>18.81</v>
      </c>
      <c r="E3792" s="296" t="n">
        <v>56.39</v>
      </c>
    </row>
    <row r="3793" customFormat="false" ht="15" hidden="false" customHeight="false" outlineLevel="0" collapsed="false">
      <c r="A3793" s="295" t="n">
        <v>94798</v>
      </c>
      <c r="B3793" s="295" t="s">
        <v>4333</v>
      </c>
      <c r="C3793" s="295" t="s">
        <v>217</v>
      </c>
      <c r="D3793" s="296" t="n">
        <v>19.16</v>
      </c>
      <c r="E3793" s="296" t="n">
        <v>97.82</v>
      </c>
    </row>
    <row r="3794" customFormat="false" ht="15" hidden="false" customHeight="false" outlineLevel="0" collapsed="false">
      <c r="A3794" s="295" t="n">
        <v>94799</v>
      </c>
      <c r="B3794" s="295" t="s">
        <v>4334</v>
      </c>
      <c r="C3794" s="295" t="s">
        <v>217</v>
      </c>
      <c r="D3794" s="296" t="n">
        <v>19.16</v>
      </c>
      <c r="E3794" s="296" t="n">
        <v>97.09</v>
      </c>
    </row>
    <row r="3795" customFormat="false" ht="15" hidden="false" customHeight="false" outlineLevel="0" collapsed="false">
      <c r="A3795" s="295" t="n">
        <v>94800</v>
      </c>
      <c r="B3795" s="295" t="s">
        <v>4335</v>
      </c>
      <c r="C3795" s="295" t="s">
        <v>217</v>
      </c>
      <c r="D3795" s="296" t="n">
        <v>19.87</v>
      </c>
      <c r="E3795" s="296" t="n">
        <v>114.26</v>
      </c>
    </row>
    <row r="3796" customFormat="false" ht="15" hidden="false" customHeight="false" outlineLevel="0" collapsed="false">
      <c r="A3796" s="295" t="n">
        <v>95248</v>
      </c>
      <c r="B3796" s="295" t="s">
        <v>4336</v>
      </c>
      <c r="C3796" s="295" t="s">
        <v>217</v>
      </c>
      <c r="D3796" s="296" t="n">
        <v>18.81</v>
      </c>
      <c r="E3796" s="296" t="n">
        <v>36.58</v>
      </c>
    </row>
    <row r="3797" customFormat="false" ht="15" hidden="false" customHeight="false" outlineLevel="0" collapsed="false">
      <c r="A3797" s="295" t="n">
        <v>95249</v>
      </c>
      <c r="B3797" s="295" t="s">
        <v>4337</v>
      </c>
      <c r="C3797" s="295" t="s">
        <v>217</v>
      </c>
      <c r="D3797" s="296" t="n">
        <v>18.81</v>
      </c>
      <c r="E3797" s="296" t="n">
        <v>40.91</v>
      </c>
    </row>
    <row r="3798" customFormat="false" ht="15" hidden="false" customHeight="false" outlineLevel="0" collapsed="false">
      <c r="A3798" s="295" t="n">
        <v>95250</v>
      </c>
      <c r="B3798" s="295" t="s">
        <v>4338</v>
      </c>
      <c r="C3798" s="295" t="s">
        <v>217</v>
      </c>
      <c r="D3798" s="296" t="n">
        <v>18.81</v>
      </c>
      <c r="E3798" s="296" t="n">
        <v>52.26</v>
      </c>
    </row>
    <row r="3799" customFormat="false" ht="15" hidden="false" customHeight="false" outlineLevel="0" collapsed="false">
      <c r="A3799" s="295" t="n">
        <v>95251</v>
      </c>
      <c r="B3799" s="295" t="s">
        <v>4339</v>
      </c>
      <c r="C3799" s="295" t="s">
        <v>217</v>
      </c>
      <c r="D3799" s="296" t="n">
        <v>19.16</v>
      </c>
      <c r="E3799" s="296" t="n">
        <v>73.99</v>
      </c>
    </row>
    <row r="3800" customFormat="false" ht="15" hidden="false" customHeight="false" outlineLevel="0" collapsed="false">
      <c r="A3800" s="295" t="n">
        <v>95252</v>
      </c>
      <c r="B3800" s="295" t="s">
        <v>4340</v>
      </c>
      <c r="C3800" s="295" t="s">
        <v>217</v>
      </c>
      <c r="D3800" s="296" t="n">
        <v>19.16</v>
      </c>
      <c r="E3800" s="296" t="n">
        <v>87.36</v>
      </c>
    </row>
    <row r="3801" customFormat="false" ht="15" hidden="false" customHeight="false" outlineLevel="0" collapsed="false">
      <c r="A3801" s="295" t="n">
        <v>95253</v>
      </c>
      <c r="B3801" s="295" t="s">
        <v>4341</v>
      </c>
      <c r="C3801" s="295" t="s">
        <v>217</v>
      </c>
      <c r="D3801" s="296" t="n">
        <v>19.87</v>
      </c>
      <c r="E3801" s="296" t="n">
        <v>130.48</v>
      </c>
    </row>
    <row r="3802" customFormat="false" ht="15" hidden="false" customHeight="false" outlineLevel="0" collapsed="false">
      <c r="A3802" s="295" t="n">
        <v>95634</v>
      </c>
      <c r="B3802" s="295" t="s">
        <v>4342</v>
      </c>
      <c r="C3802" s="295" t="s">
        <v>217</v>
      </c>
      <c r="D3802" s="296" t="n">
        <v>35.75</v>
      </c>
      <c r="E3802" s="296" t="n">
        <v>53.44</v>
      </c>
    </row>
    <row r="3803" customFormat="false" ht="15" hidden="false" customHeight="false" outlineLevel="0" collapsed="false">
      <c r="A3803" s="295" t="n">
        <v>95635</v>
      </c>
      <c r="B3803" s="295" t="s">
        <v>4343</v>
      </c>
      <c r="C3803" s="295" t="s">
        <v>217</v>
      </c>
      <c r="D3803" s="296" t="n">
        <v>41.35</v>
      </c>
      <c r="E3803" s="296" t="n">
        <v>55.94</v>
      </c>
    </row>
    <row r="3804" customFormat="false" ht="15" hidden="false" customHeight="false" outlineLevel="0" collapsed="false">
      <c r="A3804" s="295" t="n">
        <v>95637</v>
      </c>
      <c r="B3804" s="295" t="s">
        <v>4344</v>
      </c>
      <c r="C3804" s="295" t="s">
        <v>217</v>
      </c>
      <c r="D3804" s="296" t="n">
        <v>136.44</v>
      </c>
      <c r="E3804" s="296" t="n">
        <v>224</v>
      </c>
    </row>
    <row r="3805" customFormat="false" ht="15" hidden="false" customHeight="false" outlineLevel="0" collapsed="false">
      <c r="A3805" s="295" t="n">
        <v>95638</v>
      </c>
      <c r="B3805" s="295" t="s">
        <v>4345</v>
      </c>
      <c r="C3805" s="295" t="s">
        <v>217</v>
      </c>
      <c r="D3805" s="296" t="n">
        <v>157.32</v>
      </c>
      <c r="E3805" s="296" t="n">
        <v>278.74</v>
      </c>
    </row>
    <row r="3806" customFormat="false" ht="15" hidden="false" customHeight="false" outlineLevel="0" collapsed="false">
      <c r="A3806" s="295" t="n">
        <v>95639</v>
      </c>
      <c r="B3806" s="295" t="s">
        <v>4346</v>
      </c>
      <c r="C3806" s="295" t="s">
        <v>217</v>
      </c>
      <c r="D3806" s="296" t="n">
        <v>161.95</v>
      </c>
      <c r="E3806" s="296" t="n">
        <v>383.1</v>
      </c>
    </row>
    <row r="3807" customFormat="false" ht="15" hidden="false" customHeight="false" outlineLevel="0" collapsed="false">
      <c r="A3807" s="295" t="n">
        <v>95641</v>
      </c>
      <c r="B3807" s="295" t="s">
        <v>4347</v>
      </c>
      <c r="C3807" s="295" t="s">
        <v>217</v>
      </c>
      <c r="D3807" s="296" t="n">
        <v>61.83</v>
      </c>
      <c r="E3807" s="296" t="n">
        <v>143.2</v>
      </c>
    </row>
    <row r="3808" customFormat="false" ht="15" hidden="false" customHeight="false" outlineLevel="0" collapsed="false">
      <c r="A3808" s="295" t="n">
        <v>95642</v>
      </c>
      <c r="B3808" s="295" t="s">
        <v>4348</v>
      </c>
      <c r="C3808" s="295" t="s">
        <v>217</v>
      </c>
      <c r="D3808" s="296" t="n">
        <v>91.43</v>
      </c>
      <c r="E3808" s="296" t="n">
        <v>211.45</v>
      </c>
    </row>
    <row r="3809" customFormat="false" ht="15" hidden="false" customHeight="false" outlineLevel="0" collapsed="false">
      <c r="A3809" s="295" t="n">
        <v>95643</v>
      </c>
      <c r="B3809" s="295" t="s">
        <v>4349</v>
      </c>
      <c r="C3809" s="295" t="s">
        <v>217</v>
      </c>
      <c r="D3809" s="296" t="n">
        <v>118.93</v>
      </c>
      <c r="E3809" s="296" t="n">
        <v>277.41</v>
      </c>
    </row>
    <row r="3810" customFormat="false" ht="15" hidden="false" customHeight="false" outlineLevel="0" collapsed="false">
      <c r="A3810" s="295" t="n">
        <v>95644</v>
      </c>
      <c r="B3810" s="295" t="s">
        <v>4350</v>
      </c>
      <c r="C3810" s="295" t="s">
        <v>217</v>
      </c>
      <c r="D3810" s="296" t="n">
        <v>39.14</v>
      </c>
      <c r="E3810" s="296" t="n">
        <v>106.06</v>
      </c>
    </row>
    <row r="3811" customFormat="false" ht="15" hidden="false" customHeight="false" outlineLevel="0" collapsed="false">
      <c r="A3811" s="295" t="n">
        <v>95645</v>
      </c>
      <c r="B3811" s="295" t="s">
        <v>4351</v>
      </c>
      <c r="C3811" s="295" t="s">
        <v>217</v>
      </c>
      <c r="D3811" s="296" t="n">
        <v>69.54</v>
      </c>
      <c r="E3811" s="296" t="n">
        <v>196.16</v>
      </c>
    </row>
    <row r="3812" customFormat="false" ht="15" hidden="false" customHeight="false" outlineLevel="0" collapsed="false">
      <c r="A3812" s="295" t="n">
        <v>95646</v>
      </c>
      <c r="B3812" s="295" t="s">
        <v>4352</v>
      </c>
      <c r="C3812" s="295" t="s">
        <v>217</v>
      </c>
      <c r="D3812" s="296" t="n">
        <v>103.26</v>
      </c>
      <c r="E3812" s="296" t="n">
        <v>292.08</v>
      </c>
    </row>
    <row r="3813" customFormat="false" ht="15" hidden="false" customHeight="false" outlineLevel="0" collapsed="false">
      <c r="A3813" s="295" t="n">
        <v>95647</v>
      </c>
      <c r="B3813" s="295" t="s">
        <v>4353</v>
      </c>
      <c r="C3813" s="295" t="s">
        <v>217</v>
      </c>
      <c r="D3813" s="296" t="n">
        <v>134.48</v>
      </c>
      <c r="E3813" s="296" t="n">
        <v>383.97</v>
      </c>
    </row>
    <row r="3814" customFormat="false" ht="15" hidden="false" customHeight="false" outlineLevel="0" collapsed="false">
      <c r="A3814" s="295" t="n">
        <v>95673</v>
      </c>
      <c r="B3814" s="295" t="s">
        <v>4354</v>
      </c>
      <c r="C3814" s="295" t="s">
        <v>217</v>
      </c>
      <c r="D3814" s="296" t="n">
        <v>11.04</v>
      </c>
      <c r="E3814" s="296" t="n">
        <v>73.15</v>
      </c>
    </row>
    <row r="3815" customFormat="false" ht="15" hidden="false" customHeight="false" outlineLevel="0" collapsed="false">
      <c r="A3815" s="295" t="n">
        <v>95674</v>
      </c>
      <c r="B3815" s="295" t="s">
        <v>4355</v>
      </c>
      <c r="C3815" s="295" t="s">
        <v>217</v>
      </c>
      <c r="D3815" s="296" t="n">
        <v>11.04</v>
      </c>
      <c r="E3815" s="296" t="n">
        <v>78.15</v>
      </c>
    </row>
    <row r="3816" customFormat="false" ht="15" hidden="false" customHeight="false" outlineLevel="0" collapsed="false">
      <c r="A3816" s="295" t="n">
        <v>95675</v>
      </c>
      <c r="B3816" s="295" t="s">
        <v>4356</v>
      </c>
      <c r="C3816" s="295" t="s">
        <v>217</v>
      </c>
      <c r="D3816" s="296" t="n">
        <v>12.77</v>
      </c>
      <c r="E3816" s="296" t="n">
        <v>95.98</v>
      </c>
    </row>
    <row r="3817" customFormat="false" ht="15" hidden="false" customHeight="false" outlineLevel="0" collapsed="false">
      <c r="A3817" s="295" t="n">
        <v>95676</v>
      </c>
      <c r="B3817" s="295" t="s">
        <v>4357</v>
      </c>
      <c r="C3817" s="295" t="s">
        <v>217</v>
      </c>
      <c r="D3817" s="296" t="n">
        <v>5.26</v>
      </c>
      <c r="E3817" s="296" t="n">
        <v>74.71</v>
      </c>
    </row>
    <row r="3818" customFormat="false" ht="15" hidden="false" customHeight="false" outlineLevel="0" collapsed="false">
      <c r="A3818" s="295" t="n">
        <v>72285</v>
      </c>
      <c r="B3818" s="295" t="s">
        <v>4358</v>
      </c>
      <c r="C3818" s="295" t="s">
        <v>217</v>
      </c>
      <c r="D3818" s="296" t="n">
        <v>34</v>
      </c>
      <c r="E3818" s="296" t="n">
        <v>41.4</v>
      </c>
    </row>
    <row r="3819" customFormat="false" ht="15" hidden="false" customHeight="false" outlineLevel="0" collapsed="false">
      <c r="A3819" s="295" t="n">
        <v>72286</v>
      </c>
      <c r="B3819" s="295" t="s">
        <v>4359</v>
      </c>
      <c r="C3819" s="295" t="s">
        <v>217</v>
      </c>
      <c r="D3819" s="296" t="n">
        <v>70.64</v>
      </c>
      <c r="E3819" s="296" t="n">
        <v>79.64</v>
      </c>
    </row>
    <row r="3820" customFormat="false" ht="15" hidden="false" customHeight="false" outlineLevel="0" collapsed="false">
      <c r="A3820" s="295" t="n">
        <v>90436</v>
      </c>
      <c r="B3820" s="295" t="s">
        <v>4360</v>
      </c>
      <c r="C3820" s="295" t="s">
        <v>217</v>
      </c>
      <c r="D3820" s="296" t="n">
        <v>7.65</v>
      </c>
      <c r="E3820" s="296" t="n">
        <v>3.1</v>
      </c>
    </row>
    <row r="3821" customFormat="false" ht="15" hidden="false" customHeight="false" outlineLevel="0" collapsed="false">
      <c r="A3821" s="295" t="n">
        <v>90437</v>
      </c>
      <c r="B3821" s="295" t="s">
        <v>4361</v>
      </c>
      <c r="C3821" s="295" t="s">
        <v>217</v>
      </c>
      <c r="D3821" s="296" t="n">
        <v>18.59</v>
      </c>
      <c r="E3821" s="296" t="n">
        <v>7.51</v>
      </c>
    </row>
    <row r="3822" customFormat="false" ht="15" hidden="false" customHeight="false" outlineLevel="0" collapsed="false">
      <c r="A3822" s="295" t="n">
        <v>90438</v>
      </c>
      <c r="B3822" s="295" t="s">
        <v>4362</v>
      </c>
      <c r="C3822" s="295" t="s">
        <v>217</v>
      </c>
      <c r="D3822" s="296" t="n">
        <v>26.64</v>
      </c>
      <c r="E3822" s="296" t="n">
        <v>10.77</v>
      </c>
    </row>
    <row r="3823" customFormat="false" ht="15" hidden="false" customHeight="false" outlineLevel="0" collapsed="false">
      <c r="A3823" s="295" t="n">
        <v>90439</v>
      </c>
      <c r="B3823" s="295" t="s">
        <v>4363</v>
      </c>
      <c r="C3823" s="295" t="s">
        <v>217</v>
      </c>
      <c r="D3823" s="296" t="n">
        <v>27.63</v>
      </c>
      <c r="E3823" s="296" t="n">
        <v>13.99</v>
      </c>
    </row>
    <row r="3824" customFormat="false" ht="15" hidden="false" customHeight="false" outlineLevel="0" collapsed="false">
      <c r="A3824" s="295" t="n">
        <v>90440</v>
      </c>
      <c r="B3824" s="295" t="s">
        <v>4364</v>
      </c>
      <c r="C3824" s="295" t="s">
        <v>217</v>
      </c>
      <c r="D3824" s="296" t="n">
        <v>44.25</v>
      </c>
      <c r="E3824" s="296" t="n">
        <v>22.41</v>
      </c>
    </row>
    <row r="3825" customFormat="false" ht="15" hidden="false" customHeight="false" outlineLevel="0" collapsed="false">
      <c r="A3825" s="295" t="n">
        <v>90441</v>
      </c>
      <c r="B3825" s="295" t="s">
        <v>4365</v>
      </c>
      <c r="C3825" s="295" t="s">
        <v>217</v>
      </c>
      <c r="D3825" s="296" t="n">
        <v>56.52</v>
      </c>
      <c r="E3825" s="296" t="n">
        <v>28.62</v>
      </c>
    </row>
    <row r="3826" customFormat="false" ht="15" hidden="false" customHeight="false" outlineLevel="0" collapsed="false">
      <c r="A3826" s="295" t="n">
        <v>90443</v>
      </c>
      <c r="B3826" s="295" t="s">
        <v>4366</v>
      </c>
      <c r="C3826" s="295" t="s">
        <v>107</v>
      </c>
      <c r="D3826" s="296" t="n">
        <v>6.95</v>
      </c>
      <c r="E3826" s="296" t="n">
        <v>2.82</v>
      </c>
    </row>
    <row r="3827" customFormat="false" ht="15" hidden="false" customHeight="false" outlineLevel="0" collapsed="false">
      <c r="A3827" s="295" t="n">
        <v>90444</v>
      </c>
      <c r="B3827" s="295" t="s">
        <v>4367</v>
      </c>
      <c r="C3827" s="295" t="s">
        <v>107</v>
      </c>
      <c r="D3827" s="296" t="n">
        <v>11.86</v>
      </c>
      <c r="E3827" s="296" t="n">
        <v>6.01</v>
      </c>
    </row>
    <row r="3828" customFormat="false" ht="15" hidden="false" customHeight="false" outlineLevel="0" collapsed="false">
      <c r="A3828" s="295" t="n">
        <v>90445</v>
      </c>
      <c r="B3828" s="295" t="s">
        <v>4368</v>
      </c>
      <c r="C3828" s="295" t="s">
        <v>107</v>
      </c>
      <c r="D3828" s="296" t="n">
        <v>12.66</v>
      </c>
      <c r="E3828" s="296" t="n">
        <v>6.41</v>
      </c>
    </row>
    <row r="3829" customFormat="false" ht="15" hidden="false" customHeight="false" outlineLevel="0" collapsed="false">
      <c r="A3829" s="295" t="n">
        <v>90446</v>
      </c>
      <c r="B3829" s="295" t="s">
        <v>4369</v>
      </c>
      <c r="C3829" s="295" t="s">
        <v>107</v>
      </c>
      <c r="D3829" s="296" t="n">
        <v>13.75</v>
      </c>
      <c r="E3829" s="296" t="n">
        <v>6.97</v>
      </c>
    </row>
    <row r="3830" customFormat="false" ht="15" hidden="false" customHeight="false" outlineLevel="0" collapsed="false">
      <c r="A3830" s="295" t="n">
        <v>90447</v>
      </c>
      <c r="B3830" s="295" t="s">
        <v>4370</v>
      </c>
      <c r="C3830" s="295" t="s">
        <v>107</v>
      </c>
      <c r="D3830" s="296" t="n">
        <v>3.4</v>
      </c>
      <c r="E3830" s="296" t="n">
        <v>1.36</v>
      </c>
    </row>
    <row r="3831" customFormat="false" ht="15" hidden="false" customHeight="false" outlineLevel="0" collapsed="false">
      <c r="A3831" s="295" t="n">
        <v>90451</v>
      </c>
      <c r="B3831" s="295" t="s">
        <v>4371</v>
      </c>
      <c r="C3831" s="295" t="s">
        <v>217</v>
      </c>
      <c r="D3831" s="296" t="n">
        <v>1.82</v>
      </c>
      <c r="E3831" s="296" t="n">
        <v>1.31</v>
      </c>
    </row>
    <row r="3832" customFormat="false" ht="15" hidden="false" customHeight="false" outlineLevel="0" collapsed="false">
      <c r="A3832" s="295" t="n">
        <v>90452</v>
      </c>
      <c r="B3832" s="295" t="s">
        <v>4372</v>
      </c>
      <c r="C3832" s="295" t="s">
        <v>217</v>
      </c>
      <c r="D3832" s="296" t="n">
        <v>2.8</v>
      </c>
      <c r="E3832" s="296" t="n">
        <v>9.11</v>
      </c>
    </row>
    <row r="3833" customFormat="false" ht="15" hidden="false" customHeight="false" outlineLevel="0" collapsed="false">
      <c r="A3833" s="295" t="n">
        <v>90453</v>
      </c>
      <c r="B3833" s="295" t="s">
        <v>4373</v>
      </c>
      <c r="C3833" s="295" t="s">
        <v>217</v>
      </c>
      <c r="D3833" s="296" t="n">
        <v>1.01</v>
      </c>
      <c r="E3833" s="296" t="n">
        <v>1</v>
      </c>
    </row>
    <row r="3834" customFormat="false" ht="15" hidden="false" customHeight="false" outlineLevel="0" collapsed="false">
      <c r="A3834" s="295" t="n">
        <v>90454</v>
      </c>
      <c r="B3834" s="295" t="s">
        <v>4374</v>
      </c>
      <c r="C3834" s="295" t="s">
        <v>217</v>
      </c>
      <c r="D3834" s="296" t="n">
        <v>1.56</v>
      </c>
      <c r="E3834" s="296" t="n">
        <v>1.93</v>
      </c>
    </row>
    <row r="3835" customFormat="false" ht="15" hidden="false" customHeight="false" outlineLevel="0" collapsed="false">
      <c r="A3835" s="295" t="n">
        <v>90455</v>
      </c>
      <c r="B3835" s="295" t="s">
        <v>4375</v>
      </c>
      <c r="C3835" s="295" t="s">
        <v>217</v>
      </c>
      <c r="D3835" s="296" t="n">
        <v>2.27</v>
      </c>
      <c r="E3835" s="296" t="n">
        <v>2.4</v>
      </c>
    </row>
    <row r="3836" customFormat="false" ht="15" hidden="false" customHeight="false" outlineLevel="0" collapsed="false">
      <c r="A3836" s="295" t="n">
        <v>90456</v>
      </c>
      <c r="B3836" s="295" t="s">
        <v>4376</v>
      </c>
      <c r="C3836" s="295" t="s">
        <v>217</v>
      </c>
      <c r="D3836" s="296" t="n">
        <v>2.23</v>
      </c>
      <c r="E3836" s="296" t="n">
        <v>0.91</v>
      </c>
    </row>
    <row r="3837" customFormat="false" ht="15" hidden="false" customHeight="false" outlineLevel="0" collapsed="false">
      <c r="A3837" s="295" t="n">
        <v>90457</v>
      </c>
      <c r="B3837" s="295" t="s">
        <v>4377</v>
      </c>
      <c r="C3837" s="295" t="s">
        <v>217</v>
      </c>
      <c r="D3837" s="296" t="n">
        <v>5.09</v>
      </c>
      <c r="E3837" s="296" t="n">
        <v>2.06</v>
      </c>
    </row>
    <row r="3838" customFormat="false" ht="15" hidden="false" customHeight="false" outlineLevel="0" collapsed="false">
      <c r="A3838" s="295" t="n">
        <v>90458</v>
      </c>
      <c r="B3838" s="295" t="s">
        <v>4378</v>
      </c>
      <c r="C3838" s="295" t="s">
        <v>217</v>
      </c>
      <c r="D3838" s="296" t="n">
        <v>14.44</v>
      </c>
      <c r="E3838" s="296" t="n">
        <v>5.85</v>
      </c>
    </row>
    <row r="3839" customFormat="false" ht="15" hidden="false" customHeight="false" outlineLevel="0" collapsed="false">
      <c r="A3839" s="295" t="n">
        <v>90459</v>
      </c>
      <c r="B3839" s="295" t="s">
        <v>4379</v>
      </c>
      <c r="C3839" s="295" t="s">
        <v>217</v>
      </c>
      <c r="D3839" s="296" t="n">
        <v>20.37</v>
      </c>
      <c r="E3839" s="296" t="n">
        <v>8.24</v>
      </c>
    </row>
    <row r="3840" customFormat="false" ht="15" hidden="false" customHeight="false" outlineLevel="0" collapsed="false">
      <c r="A3840" s="295" t="n">
        <v>90466</v>
      </c>
      <c r="B3840" s="295" t="s">
        <v>4380</v>
      </c>
      <c r="C3840" s="295" t="s">
        <v>107</v>
      </c>
      <c r="D3840" s="296" t="n">
        <v>6.24</v>
      </c>
      <c r="E3840" s="296" t="n">
        <v>3.39</v>
      </c>
    </row>
    <row r="3841" customFormat="false" ht="15" hidden="false" customHeight="false" outlineLevel="0" collapsed="false">
      <c r="A3841" s="295" t="n">
        <v>90467</v>
      </c>
      <c r="B3841" s="295" t="s">
        <v>4381</v>
      </c>
      <c r="C3841" s="295" t="s">
        <v>107</v>
      </c>
      <c r="D3841" s="296" t="n">
        <v>9.81</v>
      </c>
      <c r="E3841" s="296" t="n">
        <v>5.41</v>
      </c>
    </row>
    <row r="3842" customFormat="false" ht="15" hidden="false" customHeight="false" outlineLevel="0" collapsed="false">
      <c r="A3842" s="295" t="n">
        <v>90468</v>
      </c>
      <c r="B3842" s="295" t="s">
        <v>4382</v>
      </c>
      <c r="C3842" s="295" t="s">
        <v>107</v>
      </c>
      <c r="D3842" s="296" t="n">
        <v>2.34</v>
      </c>
      <c r="E3842" s="296" t="n">
        <v>1.83</v>
      </c>
    </row>
    <row r="3843" customFormat="false" ht="15" hidden="false" customHeight="false" outlineLevel="0" collapsed="false">
      <c r="A3843" s="295" t="n">
        <v>90469</v>
      </c>
      <c r="B3843" s="295" t="s">
        <v>4383</v>
      </c>
      <c r="C3843" s="295" t="s">
        <v>107</v>
      </c>
      <c r="D3843" s="296" t="n">
        <v>3.71</v>
      </c>
      <c r="E3843" s="296" t="n">
        <v>2.95</v>
      </c>
    </row>
    <row r="3844" customFormat="false" ht="15" hidden="false" customHeight="false" outlineLevel="0" collapsed="false">
      <c r="A3844" s="295" t="n">
        <v>90470</v>
      </c>
      <c r="B3844" s="295" t="s">
        <v>4384</v>
      </c>
      <c r="C3844" s="295" t="s">
        <v>107</v>
      </c>
      <c r="D3844" s="296" t="n">
        <v>4.83</v>
      </c>
      <c r="E3844" s="296" t="n">
        <v>4.28</v>
      </c>
    </row>
    <row r="3845" customFormat="false" ht="15" hidden="false" customHeight="false" outlineLevel="0" collapsed="false">
      <c r="A3845" s="295" t="n">
        <v>91166</v>
      </c>
      <c r="B3845" s="295" t="s">
        <v>4385</v>
      </c>
      <c r="C3845" s="295" t="s">
        <v>107</v>
      </c>
      <c r="D3845" s="296" t="n">
        <v>1.11</v>
      </c>
      <c r="E3845" s="296" t="n">
        <v>1.56</v>
      </c>
    </row>
    <row r="3846" customFormat="false" ht="15" hidden="false" customHeight="false" outlineLevel="0" collapsed="false">
      <c r="A3846" s="295" t="n">
        <v>91167</v>
      </c>
      <c r="B3846" s="295" t="s">
        <v>4386</v>
      </c>
      <c r="C3846" s="295" t="s">
        <v>107</v>
      </c>
      <c r="D3846" s="296" t="n">
        <v>4.1</v>
      </c>
      <c r="E3846" s="296" t="n">
        <v>2.82</v>
      </c>
    </row>
    <row r="3847" customFormat="false" ht="15" hidden="false" customHeight="false" outlineLevel="0" collapsed="false">
      <c r="A3847" s="295" t="n">
        <v>91168</v>
      </c>
      <c r="B3847" s="295" t="s">
        <v>4387</v>
      </c>
      <c r="C3847" s="295" t="s">
        <v>107</v>
      </c>
      <c r="D3847" s="296" t="n">
        <v>3.02</v>
      </c>
      <c r="E3847" s="296" t="n">
        <v>2.15</v>
      </c>
    </row>
    <row r="3848" customFormat="false" ht="15" hidden="false" customHeight="false" outlineLevel="0" collapsed="false">
      <c r="A3848" s="295" t="n">
        <v>91169</v>
      </c>
      <c r="B3848" s="295" t="s">
        <v>4388</v>
      </c>
      <c r="C3848" s="295" t="s">
        <v>107</v>
      </c>
      <c r="D3848" s="296" t="n">
        <v>3.61</v>
      </c>
      <c r="E3848" s="296" t="n">
        <v>2.54</v>
      </c>
    </row>
    <row r="3849" customFormat="false" ht="15" hidden="false" customHeight="false" outlineLevel="0" collapsed="false">
      <c r="A3849" s="295" t="n">
        <v>91170</v>
      </c>
      <c r="B3849" s="295" t="s">
        <v>4389</v>
      </c>
      <c r="C3849" s="295" t="s">
        <v>107</v>
      </c>
      <c r="D3849" s="296" t="n">
        <v>1.06</v>
      </c>
      <c r="E3849" s="296" t="n">
        <v>0.73</v>
      </c>
    </row>
    <row r="3850" customFormat="false" ht="15" hidden="false" customHeight="false" outlineLevel="0" collapsed="false">
      <c r="A3850" s="295" t="n">
        <v>91171</v>
      </c>
      <c r="B3850" s="295" t="s">
        <v>4390</v>
      </c>
      <c r="C3850" s="295" t="s">
        <v>107</v>
      </c>
      <c r="D3850" s="296" t="n">
        <v>1.29</v>
      </c>
      <c r="E3850" s="296" t="n">
        <v>0.92</v>
      </c>
    </row>
    <row r="3851" customFormat="false" ht="15" hidden="false" customHeight="false" outlineLevel="0" collapsed="false">
      <c r="A3851" s="295" t="n">
        <v>91172</v>
      </c>
      <c r="B3851" s="295" t="s">
        <v>4391</v>
      </c>
      <c r="C3851" s="295" t="s">
        <v>107</v>
      </c>
      <c r="D3851" s="296" t="n">
        <v>1.91</v>
      </c>
      <c r="E3851" s="296" t="n">
        <v>1.34</v>
      </c>
    </row>
    <row r="3852" customFormat="false" ht="15" hidden="false" customHeight="false" outlineLevel="0" collapsed="false">
      <c r="A3852" s="295" t="n">
        <v>91173</v>
      </c>
      <c r="B3852" s="295" t="s">
        <v>4392</v>
      </c>
      <c r="C3852" s="295" t="s">
        <v>107</v>
      </c>
      <c r="D3852" s="296" t="n">
        <v>0.53</v>
      </c>
      <c r="E3852" s="296" t="n">
        <v>0.38</v>
      </c>
    </row>
    <row r="3853" customFormat="false" ht="15" hidden="false" customHeight="false" outlineLevel="0" collapsed="false">
      <c r="A3853" s="295" t="n">
        <v>91174</v>
      </c>
      <c r="B3853" s="295" t="s">
        <v>4393</v>
      </c>
      <c r="C3853" s="295" t="s">
        <v>107</v>
      </c>
      <c r="D3853" s="296" t="n">
        <v>1.02</v>
      </c>
      <c r="E3853" s="296" t="n">
        <v>0.73</v>
      </c>
    </row>
    <row r="3854" customFormat="false" ht="15" hidden="false" customHeight="false" outlineLevel="0" collapsed="false">
      <c r="A3854" s="295" t="n">
        <v>91175</v>
      </c>
      <c r="B3854" s="295" t="s">
        <v>4394</v>
      </c>
      <c r="C3854" s="295" t="s">
        <v>107</v>
      </c>
      <c r="D3854" s="296" t="n">
        <v>1.68</v>
      </c>
      <c r="E3854" s="296" t="n">
        <v>1.18</v>
      </c>
    </row>
    <row r="3855" customFormat="false" ht="15" hidden="false" customHeight="false" outlineLevel="0" collapsed="false">
      <c r="A3855" s="295" t="n">
        <v>91182</v>
      </c>
      <c r="B3855" s="295" t="s">
        <v>4395</v>
      </c>
      <c r="C3855" s="295" t="s">
        <v>107</v>
      </c>
      <c r="D3855" s="296" t="n">
        <v>12.57</v>
      </c>
      <c r="E3855" s="296" t="n">
        <v>7.41</v>
      </c>
    </row>
    <row r="3856" customFormat="false" ht="15" hidden="false" customHeight="false" outlineLevel="0" collapsed="false">
      <c r="A3856" s="295" t="n">
        <v>91183</v>
      </c>
      <c r="B3856" s="295" t="s">
        <v>4396</v>
      </c>
      <c r="C3856" s="295" t="s">
        <v>107</v>
      </c>
      <c r="D3856" s="296" t="n">
        <v>6.3</v>
      </c>
      <c r="E3856" s="296" t="n">
        <v>3.68</v>
      </c>
    </row>
    <row r="3857" customFormat="false" ht="15" hidden="false" customHeight="false" outlineLevel="0" collapsed="false">
      <c r="A3857" s="295" t="n">
        <v>91184</v>
      </c>
      <c r="B3857" s="295" t="s">
        <v>4397</v>
      </c>
      <c r="C3857" s="295" t="s">
        <v>107</v>
      </c>
      <c r="D3857" s="296" t="n">
        <v>6.01</v>
      </c>
      <c r="E3857" s="296" t="n">
        <v>3.38</v>
      </c>
    </row>
    <row r="3858" customFormat="false" ht="15" hidden="false" customHeight="false" outlineLevel="0" collapsed="false">
      <c r="A3858" s="295" t="n">
        <v>91185</v>
      </c>
      <c r="B3858" s="295" t="s">
        <v>4398</v>
      </c>
      <c r="C3858" s="295" t="s">
        <v>107</v>
      </c>
      <c r="D3858" s="296" t="n">
        <v>3.22</v>
      </c>
      <c r="E3858" s="296" t="n">
        <v>1.92</v>
      </c>
    </row>
    <row r="3859" customFormat="false" ht="15" hidden="false" customHeight="false" outlineLevel="0" collapsed="false">
      <c r="A3859" s="295" t="n">
        <v>91186</v>
      </c>
      <c r="B3859" s="295" t="s">
        <v>4399</v>
      </c>
      <c r="C3859" s="295" t="s">
        <v>107</v>
      </c>
      <c r="D3859" s="296" t="n">
        <v>2.68</v>
      </c>
      <c r="E3859" s="296" t="n">
        <v>1.6</v>
      </c>
    </row>
    <row r="3860" customFormat="false" ht="15" hidden="false" customHeight="false" outlineLevel="0" collapsed="false">
      <c r="A3860" s="295" t="n">
        <v>91187</v>
      </c>
      <c r="B3860" s="295" t="s">
        <v>4400</v>
      </c>
      <c r="C3860" s="295" t="s">
        <v>107</v>
      </c>
      <c r="D3860" s="296" t="n">
        <v>3.18</v>
      </c>
      <c r="E3860" s="296" t="n">
        <v>1.78</v>
      </c>
    </row>
    <row r="3861" customFormat="false" ht="15" hidden="false" customHeight="false" outlineLevel="0" collapsed="false">
      <c r="A3861" s="295" t="n">
        <v>91188</v>
      </c>
      <c r="B3861" s="295" t="s">
        <v>4401</v>
      </c>
      <c r="C3861" s="295" t="s">
        <v>217</v>
      </c>
      <c r="D3861" s="296" t="n">
        <v>2.97</v>
      </c>
      <c r="E3861" s="296" t="n">
        <v>2.07</v>
      </c>
    </row>
    <row r="3862" customFormat="false" ht="15" hidden="false" customHeight="false" outlineLevel="0" collapsed="false">
      <c r="A3862" s="295" t="n">
        <v>91189</v>
      </c>
      <c r="B3862" s="295" t="s">
        <v>4402</v>
      </c>
      <c r="C3862" s="295" t="s">
        <v>217</v>
      </c>
      <c r="D3862" s="296" t="n">
        <v>13.39</v>
      </c>
      <c r="E3862" s="296" t="n">
        <v>18.58</v>
      </c>
    </row>
    <row r="3863" customFormat="false" ht="15" hidden="false" customHeight="false" outlineLevel="0" collapsed="false">
      <c r="A3863" s="295" t="n">
        <v>91190</v>
      </c>
      <c r="B3863" s="295" t="s">
        <v>4403</v>
      </c>
      <c r="C3863" s="295" t="s">
        <v>217</v>
      </c>
      <c r="D3863" s="296" t="n">
        <v>2.46</v>
      </c>
      <c r="E3863" s="296" t="n">
        <v>1.28</v>
      </c>
    </row>
    <row r="3864" customFormat="false" ht="15" hidden="false" customHeight="false" outlineLevel="0" collapsed="false">
      <c r="A3864" s="295" t="n">
        <v>91191</v>
      </c>
      <c r="B3864" s="295" t="s">
        <v>4404</v>
      </c>
      <c r="C3864" s="295" t="s">
        <v>217</v>
      </c>
      <c r="D3864" s="296" t="n">
        <v>2.62</v>
      </c>
      <c r="E3864" s="296" t="n">
        <v>1.35</v>
      </c>
    </row>
    <row r="3865" customFormat="false" ht="15" hidden="false" customHeight="false" outlineLevel="0" collapsed="false">
      <c r="A3865" s="295" t="n">
        <v>91192</v>
      </c>
      <c r="B3865" s="295" t="s">
        <v>4405</v>
      </c>
      <c r="C3865" s="295" t="s">
        <v>217</v>
      </c>
      <c r="D3865" s="296" t="n">
        <v>2.93</v>
      </c>
      <c r="E3865" s="296" t="n">
        <v>1.48</v>
      </c>
    </row>
    <row r="3866" customFormat="false" ht="15" hidden="false" customHeight="false" outlineLevel="0" collapsed="false">
      <c r="A3866" s="295" t="n">
        <v>91222</v>
      </c>
      <c r="B3866" s="295" t="s">
        <v>4406</v>
      </c>
      <c r="C3866" s="295" t="s">
        <v>107</v>
      </c>
      <c r="D3866" s="296" t="n">
        <v>7.49</v>
      </c>
      <c r="E3866" s="296" t="n">
        <v>3.03</v>
      </c>
    </row>
    <row r="3867" customFormat="false" ht="15" hidden="false" customHeight="false" outlineLevel="0" collapsed="false">
      <c r="A3867" s="295" t="n">
        <v>94480</v>
      </c>
      <c r="B3867" s="295" t="s">
        <v>4407</v>
      </c>
      <c r="C3867" s="295" t="s">
        <v>217</v>
      </c>
      <c r="D3867" s="296" t="n">
        <v>430.09</v>
      </c>
      <c r="E3867" s="296" t="n">
        <v>1370.17</v>
      </c>
    </row>
    <row r="3868" customFormat="false" ht="15" hidden="false" customHeight="false" outlineLevel="0" collapsed="false">
      <c r="A3868" s="295" t="n">
        <v>94481</v>
      </c>
      <c r="B3868" s="295" t="s">
        <v>4408</v>
      </c>
      <c r="C3868" s="295" t="s">
        <v>217</v>
      </c>
      <c r="D3868" s="296" t="n">
        <v>382.46</v>
      </c>
      <c r="E3868" s="296" t="n">
        <v>896.82</v>
      </c>
    </row>
    <row r="3869" customFormat="false" ht="15" hidden="false" customHeight="false" outlineLevel="0" collapsed="false">
      <c r="A3869" s="295" t="n">
        <v>94482</v>
      </c>
      <c r="B3869" s="295" t="s">
        <v>4409</v>
      </c>
      <c r="C3869" s="295" t="s">
        <v>217</v>
      </c>
      <c r="D3869" s="296" t="n">
        <v>348.23</v>
      </c>
      <c r="E3869" s="296" t="n">
        <v>674.6</v>
      </c>
    </row>
    <row r="3870" customFormat="false" ht="15" hidden="false" customHeight="false" outlineLevel="0" collapsed="false">
      <c r="A3870" s="295" t="n">
        <v>94483</v>
      </c>
      <c r="B3870" s="295" t="s">
        <v>4410</v>
      </c>
      <c r="C3870" s="295" t="s">
        <v>217</v>
      </c>
      <c r="D3870" s="296" t="n">
        <v>320.07</v>
      </c>
      <c r="E3870" s="296" t="n">
        <v>547.64</v>
      </c>
    </row>
    <row r="3871" customFormat="false" ht="15" hidden="false" customHeight="false" outlineLevel="0" collapsed="false">
      <c r="A3871" s="295" t="n">
        <v>95541</v>
      </c>
      <c r="B3871" s="295" t="s">
        <v>4411</v>
      </c>
      <c r="C3871" s="295" t="s">
        <v>217</v>
      </c>
      <c r="D3871" s="296" t="n">
        <v>2.48</v>
      </c>
      <c r="E3871" s="296" t="n">
        <v>1.01</v>
      </c>
    </row>
    <row r="3872" customFormat="false" ht="15" hidden="false" customHeight="false" outlineLevel="0" collapsed="false">
      <c r="A3872" s="295" t="n">
        <v>95573</v>
      </c>
      <c r="B3872" s="295" t="s">
        <v>4412</v>
      </c>
      <c r="C3872" s="295" t="s">
        <v>217</v>
      </c>
      <c r="D3872" s="296" t="n">
        <v>2.46</v>
      </c>
      <c r="E3872" s="296" t="n">
        <v>30.53</v>
      </c>
    </row>
    <row r="3873" customFormat="false" ht="15" hidden="false" customHeight="false" outlineLevel="0" collapsed="false">
      <c r="A3873" s="295" t="n">
        <v>95574</v>
      </c>
      <c r="B3873" s="295" t="s">
        <v>4413</v>
      </c>
      <c r="C3873" s="295" t="s">
        <v>217</v>
      </c>
      <c r="D3873" s="296" t="n">
        <v>2.46</v>
      </c>
      <c r="E3873" s="296" t="n">
        <v>22.74</v>
      </c>
    </row>
    <row r="3874" customFormat="false" ht="15" hidden="false" customHeight="false" outlineLevel="0" collapsed="false">
      <c r="A3874" s="295" t="s">
        <v>4414</v>
      </c>
      <c r="B3874" s="295" t="s">
        <v>4415</v>
      </c>
      <c r="C3874" s="295" t="s">
        <v>217</v>
      </c>
      <c r="D3874" s="296" t="n">
        <v>278</v>
      </c>
      <c r="E3874" s="296" t="n">
        <v>130.32</v>
      </c>
    </row>
    <row r="3875" customFormat="false" ht="15" hidden="false" customHeight="false" outlineLevel="0" collapsed="false">
      <c r="A3875" s="295" t="s">
        <v>4416</v>
      </c>
      <c r="B3875" s="295" t="s">
        <v>4417</v>
      </c>
      <c r="C3875" s="295" t="s">
        <v>217</v>
      </c>
      <c r="D3875" s="296" t="n">
        <v>361.4</v>
      </c>
      <c r="E3875" s="296" t="n">
        <v>169.42</v>
      </c>
    </row>
    <row r="3876" customFormat="false" ht="15" hidden="false" customHeight="false" outlineLevel="0" collapsed="false">
      <c r="A3876" s="295" t="s">
        <v>4418</v>
      </c>
      <c r="B3876" s="295" t="s">
        <v>4419</v>
      </c>
      <c r="C3876" s="295" t="s">
        <v>217</v>
      </c>
      <c r="D3876" s="296" t="n">
        <v>130.16</v>
      </c>
      <c r="E3876" s="296" t="n">
        <v>54.45</v>
      </c>
    </row>
    <row r="3877" customFormat="false" ht="15" hidden="false" customHeight="false" outlineLevel="0" collapsed="false">
      <c r="A3877" s="295" t="s">
        <v>4420</v>
      </c>
      <c r="B3877" s="295" t="s">
        <v>4421</v>
      </c>
      <c r="C3877" s="295" t="s">
        <v>217</v>
      </c>
      <c r="D3877" s="296" t="n">
        <v>208.26</v>
      </c>
      <c r="E3877" s="296" t="n">
        <v>87.12</v>
      </c>
    </row>
    <row r="3878" customFormat="false" ht="15" hidden="false" customHeight="false" outlineLevel="0" collapsed="false">
      <c r="A3878" s="295" t="s">
        <v>4422</v>
      </c>
      <c r="B3878" s="295" t="s">
        <v>4423</v>
      </c>
      <c r="C3878" s="295" t="s">
        <v>217</v>
      </c>
      <c r="D3878" s="296" t="n">
        <v>416.52</v>
      </c>
      <c r="E3878" s="296" t="n">
        <v>174.23</v>
      </c>
    </row>
    <row r="3879" customFormat="false" ht="15" hidden="false" customHeight="false" outlineLevel="0" collapsed="false">
      <c r="A3879" s="295" t="s">
        <v>4424</v>
      </c>
      <c r="B3879" s="295" t="s">
        <v>4425</v>
      </c>
      <c r="C3879" s="295" t="s">
        <v>217</v>
      </c>
      <c r="D3879" s="296" t="n">
        <v>624.78</v>
      </c>
      <c r="E3879" s="296" t="n">
        <v>261.35</v>
      </c>
    </row>
    <row r="3880" customFormat="false" ht="15" hidden="false" customHeight="false" outlineLevel="0" collapsed="false">
      <c r="A3880" s="295" t="s">
        <v>4426</v>
      </c>
      <c r="B3880" s="295" t="s">
        <v>4427</v>
      </c>
      <c r="C3880" s="295" t="s">
        <v>217</v>
      </c>
      <c r="D3880" s="296" t="n">
        <v>882.1</v>
      </c>
      <c r="E3880" s="296" t="n">
        <v>339.91</v>
      </c>
    </row>
    <row r="3881" customFormat="false" ht="15" hidden="false" customHeight="false" outlineLevel="0" collapsed="false">
      <c r="A3881" s="295" t="s">
        <v>4428</v>
      </c>
      <c r="B3881" s="295" t="s">
        <v>4429</v>
      </c>
      <c r="C3881" s="295" t="s">
        <v>217</v>
      </c>
      <c r="D3881" s="297" t="n">
        <v>1199.66</v>
      </c>
      <c r="E3881" s="296" t="n">
        <v>462.27</v>
      </c>
    </row>
    <row r="3882" customFormat="false" ht="15" hidden="false" customHeight="false" outlineLevel="0" collapsed="false">
      <c r="A3882" s="295" t="s">
        <v>4430</v>
      </c>
      <c r="B3882" s="295" t="s">
        <v>4431</v>
      </c>
      <c r="C3882" s="295" t="s">
        <v>217</v>
      </c>
      <c r="D3882" s="297" t="n">
        <v>1340.8</v>
      </c>
      <c r="E3882" s="296" t="n">
        <v>516.65</v>
      </c>
    </row>
    <row r="3883" customFormat="false" ht="15" hidden="false" customHeight="false" outlineLevel="0" collapsed="false">
      <c r="A3883" s="295" t="s">
        <v>4432</v>
      </c>
      <c r="B3883" s="295" t="s">
        <v>4433</v>
      </c>
      <c r="C3883" s="295" t="s">
        <v>217</v>
      </c>
      <c r="D3883" s="296" t="n">
        <v>352.84</v>
      </c>
      <c r="E3883" s="296" t="n">
        <v>135.96</v>
      </c>
    </row>
    <row r="3884" customFormat="false" ht="15" hidden="false" customHeight="false" outlineLevel="0" collapsed="false">
      <c r="A3884" s="295" t="s">
        <v>4434</v>
      </c>
      <c r="B3884" s="295" t="s">
        <v>4435</v>
      </c>
      <c r="C3884" s="295" t="s">
        <v>217</v>
      </c>
      <c r="D3884" s="296" t="n">
        <v>458.69</v>
      </c>
      <c r="E3884" s="296" t="n">
        <v>176.75</v>
      </c>
    </row>
    <row r="3885" customFormat="false" ht="15" hidden="false" customHeight="false" outlineLevel="0" collapsed="false">
      <c r="A3885" s="295" t="s">
        <v>4436</v>
      </c>
      <c r="B3885" s="295" t="s">
        <v>4437</v>
      </c>
      <c r="C3885" s="295" t="s">
        <v>217</v>
      </c>
      <c r="D3885" s="296" t="n">
        <v>705.68</v>
      </c>
      <c r="E3885" s="296" t="n">
        <v>271.93</v>
      </c>
    </row>
    <row r="3886" customFormat="false" ht="15" hidden="false" customHeight="false" outlineLevel="0" collapsed="false">
      <c r="A3886" s="295" t="s">
        <v>4438</v>
      </c>
      <c r="B3886" s="295" t="s">
        <v>4439</v>
      </c>
      <c r="C3886" s="295" t="s">
        <v>217</v>
      </c>
      <c r="D3886" s="297" t="n">
        <v>1129.09</v>
      </c>
      <c r="E3886" s="296" t="n">
        <v>435.08</v>
      </c>
    </row>
    <row r="3887" customFormat="false" ht="15" hidden="false" customHeight="false" outlineLevel="0" collapsed="false">
      <c r="A3887" s="295" t="s">
        <v>4440</v>
      </c>
      <c r="B3887" s="295" t="s">
        <v>4441</v>
      </c>
      <c r="C3887" s="295" t="s">
        <v>217</v>
      </c>
      <c r="D3887" s="296" t="n">
        <v>130.16</v>
      </c>
      <c r="E3887" s="296" t="n">
        <v>54.45</v>
      </c>
    </row>
    <row r="3888" customFormat="false" ht="15" hidden="false" customHeight="false" outlineLevel="0" collapsed="false">
      <c r="A3888" s="295" t="s">
        <v>4442</v>
      </c>
      <c r="B3888" s="295" t="s">
        <v>4443</v>
      </c>
      <c r="C3888" s="295" t="s">
        <v>217</v>
      </c>
      <c r="D3888" s="296" t="n">
        <v>260.32</v>
      </c>
      <c r="E3888" s="296" t="n">
        <v>108.9</v>
      </c>
    </row>
    <row r="3889" customFormat="false" ht="15" hidden="false" customHeight="false" outlineLevel="0" collapsed="false">
      <c r="A3889" s="295" t="s">
        <v>4444</v>
      </c>
      <c r="B3889" s="295" t="s">
        <v>4445</v>
      </c>
      <c r="C3889" s="295" t="s">
        <v>217</v>
      </c>
      <c r="D3889" s="296" t="n">
        <v>520.65</v>
      </c>
      <c r="E3889" s="296" t="n">
        <v>217.79</v>
      </c>
    </row>
    <row r="3890" customFormat="false" ht="15" hidden="false" customHeight="false" outlineLevel="0" collapsed="false">
      <c r="A3890" s="295" t="n">
        <v>73612</v>
      </c>
      <c r="B3890" s="295" t="s">
        <v>4446</v>
      </c>
      <c r="C3890" s="295" t="s">
        <v>217</v>
      </c>
      <c r="D3890" s="296" t="n">
        <v>283.48</v>
      </c>
      <c r="E3890" s="296" t="n">
        <v>108.28</v>
      </c>
    </row>
    <row r="3891" customFormat="false" ht="15" hidden="false" customHeight="false" outlineLevel="0" collapsed="false">
      <c r="A3891" s="295" t="n">
        <v>73660</v>
      </c>
      <c r="B3891" s="295" t="s">
        <v>4447</v>
      </c>
      <c r="C3891" s="295" t="s">
        <v>67</v>
      </c>
      <c r="D3891" s="296" t="n">
        <v>27.01</v>
      </c>
      <c r="E3891" s="296" t="n">
        <v>35.57</v>
      </c>
    </row>
    <row r="3892" customFormat="false" ht="15" hidden="false" customHeight="false" outlineLevel="0" collapsed="false">
      <c r="A3892" s="295" t="n">
        <v>73661</v>
      </c>
      <c r="B3892" s="295" t="s">
        <v>4448</v>
      </c>
      <c r="C3892" s="295" t="s">
        <v>217</v>
      </c>
      <c r="D3892" s="296" t="n">
        <v>174.85</v>
      </c>
      <c r="E3892" s="296" t="n">
        <v>1830.22</v>
      </c>
    </row>
    <row r="3893" customFormat="false" ht="15" hidden="false" customHeight="false" outlineLevel="0" collapsed="false">
      <c r="A3893" s="295" t="n">
        <v>73693</v>
      </c>
      <c r="B3893" s="295" t="s">
        <v>4449</v>
      </c>
      <c r="C3893" s="295" t="s">
        <v>67</v>
      </c>
      <c r="D3893" s="296" t="n">
        <v>10.68</v>
      </c>
      <c r="E3893" s="296" t="n">
        <v>8.82</v>
      </c>
    </row>
    <row r="3894" customFormat="false" ht="15" hidden="false" customHeight="false" outlineLevel="0" collapsed="false">
      <c r="A3894" s="295" t="n">
        <v>73694</v>
      </c>
      <c r="B3894" s="295" t="s">
        <v>4450</v>
      </c>
      <c r="C3894" s="295" t="s">
        <v>217</v>
      </c>
      <c r="D3894" s="296" t="n">
        <v>101.37</v>
      </c>
      <c r="E3894" s="296" t="n">
        <v>37.9</v>
      </c>
    </row>
    <row r="3895" customFormat="false" ht="15" hidden="false" customHeight="false" outlineLevel="0" collapsed="false">
      <c r="A3895" s="295" t="n">
        <v>73695</v>
      </c>
      <c r="B3895" s="295" t="s">
        <v>4451</v>
      </c>
      <c r="C3895" s="295" t="s">
        <v>217</v>
      </c>
      <c r="D3895" s="296" t="n">
        <v>52.13</v>
      </c>
      <c r="E3895" s="296" t="n">
        <v>19.49</v>
      </c>
    </row>
    <row r="3896" customFormat="false" ht="15" hidden="false" customHeight="false" outlineLevel="0" collapsed="false">
      <c r="A3896" s="295" t="s">
        <v>4452</v>
      </c>
      <c r="B3896" s="295" t="s">
        <v>4453</v>
      </c>
      <c r="C3896" s="295" t="s">
        <v>217</v>
      </c>
      <c r="D3896" s="296" t="n">
        <v>283.48</v>
      </c>
      <c r="E3896" s="296" t="n">
        <v>108.28</v>
      </c>
    </row>
    <row r="3897" customFormat="false" ht="15" hidden="false" customHeight="false" outlineLevel="0" collapsed="false">
      <c r="A3897" s="295" t="s">
        <v>4454</v>
      </c>
      <c r="B3897" s="295" t="s">
        <v>4455</v>
      </c>
      <c r="C3897" s="295" t="s">
        <v>67</v>
      </c>
      <c r="D3897" s="296" t="n">
        <v>142.51</v>
      </c>
      <c r="E3897" s="296" t="n">
        <v>583.76</v>
      </c>
    </row>
    <row r="3898" customFormat="false" ht="15" hidden="false" customHeight="false" outlineLevel="0" collapsed="false">
      <c r="A3898" s="295" t="s">
        <v>4456</v>
      </c>
      <c r="B3898" s="295" t="s">
        <v>4457</v>
      </c>
      <c r="C3898" s="295" t="s">
        <v>1454</v>
      </c>
      <c r="D3898" s="296" t="n">
        <v>49.87</v>
      </c>
      <c r="E3898" s="296" t="n">
        <v>22.75</v>
      </c>
    </row>
    <row r="3899" customFormat="false" ht="15" hidden="false" customHeight="false" outlineLevel="0" collapsed="false">
      <c r="A3899" s="295" t="s">
        <v>4458</v>
      </c>
      <c r="B3899" s="295" t="s">
        <v>4459</v>
      </c>
      <c r="C3899" s="295" t="s">
        <v>1454</v>
      </c>
      <c r="D3899" s="296" t="n">
        <v>59.38</v>
      </c>
      <c r="E3899" s="296" t="n">
        <v>70.31</v>
      </c>
    </row>
    <row r="3900" customFormat="false" ht="15" hidden="false" customHeight="false" outlineLevel="0" collapsed="false">
      <c r="A3900" s="295" t="s">
        <v>4460</v>
      </c>
      <c r="B3900" s="295" t="s">
        <v>4461</v>
      </c>
      <c r="C3900" s="295" t="s">
        <v>1454</v>
      </c>
      <c r="D3900" s="296" t="n">
        <v>49.87</v>
      </c>
      <c r="E3900" s="296" t="n">
        <v>22.75</v>
      </c>
    </row>
    <row r="3901" customFormat="false" ht="15" hidden="false" customHeight="false" outlineLevel="0" collapsed="false">
      <c r="A3901" s="295" t="s">
        <v>4462</v>
      </c>
      <c r="B3901" s="295" t="s">
        <v>4463</v>
      </c>
      <c r="C3901" s="295" t="s">
        <v>1454</v>
      </c>
      <c r="D3901" s="296" t="n">
        <v>54.63</v>
      </c>
      <c r="E3901" s="296" t="n">
        <v>24.9</v>
      </c>
    </row>
    <row r="3902" customFormat="false" ht="15" hidden="false" customHeight="false" outlineLevel="0" collapsed="false">
      <c r="A3902" s="295" t="s">
        <v>4464</v>
      </c>
      <c r="B3902" s="295" t="s">
        <v>4465</v>
      </c>
      <c r="C3902" s="295" t="s">
        <v>1454</v>
      </c>
      <c r="D3902" s="296" t="n">
        <v>49.87</v>
      </c>
      <c r="E3902" s="296" t="n">
        <v>22.75</v>
      </c>
    </row>
    <row r="3903" customFormat="false" ht="15" hidden="false" customHeight="false" outlineLevel="0" collapsed="false">
      <c r="A3903" s="295" t="s">
        <v>4466</v>
      </c>
      <c r="B3903" s="295" t="s">
        <v>4467</v>
      </c>
      <c r="C3903" s="295" t="s">
        <v>217</v>
      </c>
      <c r="D3903" s="296" t="n">
        <v>12.14</v>
      </c>
      <c r="E3903" s="296" t="n">
        <v>35.9</v>
      </c>
    </row>
    <row r="3904" customFormat="false" ht="15" hidden="false" customHeight="false" outlineLevel="0" collapsed="false">
      <c r="A3904" s="295" t="s">
        <v>4468</v>
      </c>
      <c r="B3904" s="295" t="s">
        <v>4469</v>
      </c>
      <c r="C3904" s="295" t="s">
        <v>217</v>
      </c>
      <c r="D3904" s="296" t="n">
        <v>8.08</v>
      </c>
      <c r="E3904" s="296" t="n">
        <v>35.34</v>
      </c>
    </row>
    <row r="3905" customFormat="false" ht="15" hidden="false" customHeight="false" outlineLevel="0" collapsed="false">
      <c r="A3905" s="295" t="s">
        <v>4470</v>
      </c>
      <c r="B3905" s="295" t="s">
        <v>4471</v>
      </c>
      <c r="C3905" s="295" t="s">
        <v>107</v>
      </c>
      <c r="D3905" s="296" t="n">
        <v>13.27</v>
      </c>
      <c r="E3905" s="296" t="n">
        <v>10.15</v>
      </c>
    </row>
    <row r="3906" customFormat="false" ht="15" hidden="false" customHeight="false" outlineLevel="0" collapsed="false">
      <c r="A3906" s="295" t="n">
        <v>83878</v>
      </c>
      <c r="B3906" s="295" t="s">
        <v>4472</v>
      </c>
      <c r="C3906" s="295" t="s">
        <v>217</v>
      </c>
      <c r="D3906" s="296" t="n">
        <v>11.85</v>
      </c>
      <c r="E3906" s="296" t="n">
        <v>28.37</v>
      </c>
    </row>
    <row r="3907" customFormat="false" ht="15" hidden="false" customHeight="false" outlineLevel="0" collapsed="false">
      <c r="A3907" s="295" t="n">
        <v>83879</v>
      </c>
      <c r="B3907" s="295" t="s">
        <v>4473</v>
      </c>
      <c r="C3907" s="295" t="s">
        <v>217</v>
      </c>
      <c r="D3907" s="296" t="n">
        <v>14.23</v>
      </c>
      <c r="E3907" s="296" t="n">
        <v>33.14</v>
      </c>
    </row>
    <row r="3908" customFormat="false" ht="15" hidden="false" customHeight="false" outlineLevel="0" collapsed="false">
      <c r="A3908" s="295" t="n">
        <v>73658</v>
      </c>
      <c r="B3908" s="295" t="s">
        <v>4474</v>
      </c>
      <c r="C3908" s="295" t="s">
        <v>217</v>
      </c>
      <c r="D3908" s="296" t="n">
        <v>237.16</v>
      </c>
      <c r="E3908" s="296" t="n">
        <v>257.4</v>
      </c>
    </row>
    <row r="3909" customFormat="false" ht="15" hidden="false" customHeight="false" outlineLevel="0" collapsed="false">
      <c r="A3909" s="295" t="n">
        <v>93350</v>
      </c>
      <c r="B3909" s="295" t="s">
        <v>4475</v>
      </c>
      <c r="C3909" s="295" t="s">
        <v>217</v>
      </c>
      <c r="D3909" s="296" t="n">
        <v>296.5</v>
      </c>
      <c r="E3909" s="296" t="n">
        <v>411.5</v>
      </c>
    </row>
    <row r="3910" customFormat="false" ht="15" hidden="false" customHeight="false" outlineLevel="0" collapsed="false">
      <c r="A3910" s="295" t="n">
        <v>93351</v>
      </c>
      <c r="B3910" s="295" t="s">
        <v>4476</v>
      </c>
      <c r="C3910" s="295" t="s">
        <v>217</v>
      </c>
      <c r="D3910" s="296" t="n">
        <v>237.84</v>
      </c>
      <c r="E3910" s="296" t="n">
        <v>340.15</v>
      </c>
    </row>
    <row r="3911" customFormat="false" ht="15" hidden="false" customHeight="false" outlineLevel="0" collapsed="false">
      <c r="A3911" s="295" t="n">
        <v>93352</v>
      </c>
      <c r="B3911" s="295" t="s">
        <v>4477</v>
      </c>
      <c r="C3911" s="295" t="s">
        <v>217</v>
      </c>
      <c r="D3911" s="296" t="n">
        <v>180.51</v>
      </c>
      <c r="E3911" s="296" t="n">
        <v>266.42</v>
      </c>
    </row>
    <row r="3912" customFormat="false" ht="15" hidden="false" customHeight="false" outlineLevel="0" collapsed="false">
      <c r="A3912" s="295" t="n">
        <v>93353</v>
      </c>
      <c r="B3912" s="295" t="s">
        <v>4478</v>
      </c>
      <c r="C3912" s="295" t="s">
        <v>217</v>
      </c>
      <c r="D3912" s="296" t="n">
        <v>124.49</v>
      </c>
      <c r="E3912" s="296" t="n">
        <v>196.66</v>
      </c>
    </row>
    <row r="3913" customFormat="false" ht="15" hidden="false" customHeight="false" outlineLevel="0" collapsed="false">
      <c r="A3913" s="295" t="n">
        <v>93354</v>
      </c>
      <c r="B3913" s="295" t="s">
        <v>4479</v>
      </c>
      <c r="C3913" s="295" t="s">
        <v>217</v>
      </c>
      <c r="D3913" s="296" t="n">
        <v>111.59</v>
      </c>
      <c r="E3913" s="296" t="n">
        <v>358.18</v>
      </c>
    </row>
    <row r="3914" customFormat="false" ht="15" hidden="false" customHeight="false" outlineLevel="0" collapsed="false">
      <c r="A3914" s="295" t="n">
        <v>93355</v>
      </c>
      <c r="B3914" s="295" t="s">
        <v>4480</v>
      </c>
      <c r="C3914" s="295" t="s">
        <v>217</v>
      </c>
      <c r="D3914" s="296" t="n">
        <v>92</v>
      </c>
      <c r="E3914" s="296" t="n">
        <v>298.15</v>
      </c>
    </row>
    <row r="3915" customFormat="false" ht="15" hidden="false" customHeight="false" outlineLevel="0" collapsed="false">
      <c r="A3915" s="295" t="n">
        <v>93356</v>
      </c>
      <c r="B3915" s="295" t="s">
        <v>4481</v>
      </c>
      <c r="C3915" s="295" t="s">
        <v>217</v>
      </c>
      <c r="D3915" s="296" t="n">
        <v>72.69</v>
      </c>
      <c r="E3915" s="296" t="n">
        <v>235.42</v>
      </c>
    </row>
    <row r="3916" customFormat="false" ht="15" hidden="false" customHeight="false" outlineLevel="0" collapsed="false">
      <c r="A3916" s="295" t="n">
        <v>93357</v>
      </c>
      <c r="B3916" s="295" t="s">
        <v>4482</v>
      </c>
      <c r="C3916" s="295" t="s">
        <v>217</v>
      </c>
      <c r="D3916" s="296" t="n">
        <v>53.66</v>
      </c>
      <c r="E3916" s="296" t="n">
        <v>176.31</v>
      </c>
    </row>
    <row r="3917" customFormat="false" ht="15" hidden="false" customHeight="false" outlineLevel="0" collapsed="false">
      <c r="A3917" s="295" t="s">
        <v>4483</v>
      </c>
      <c r="B3917" s="295" t="s">
        <v>4484</v>
      </c>
      <c r="C3917" s="295" t="s">
        <v>1454</v>
      </c>
      <c r="D3917" s="296" t="n">
        <v>3.71</v>
      </c>
      <c r="E3917" s="296" t="n">
        <v>20.55</v>
      </c>
    </row>
    <row r="3918" customFormat="false" ht="15" hidden="false" customHeight="false" outlineLevel="0" collapsed="false">
      <c r="A3918" s="295" t="n">
        <v>83335</v>
      </c>
      <c r="B3918" s="295" t="s">
        <v>4485</v>
      </c>
      <c r="C3918" s="295" t="s">
        <v>1454</v>
      </c>
      <c r="D3918" s="296" t="n">
        <v>2.13</v>
      </c>
      <c r="E3918" s="296" t="n">
        <v>28.52</v>
      </c>
    </row>
    <row r="3919" customFormat="false" ht="15" hidden="false" customHeight="false" outlineLevel="0" collapsed="false">
      <c r="A3919" s="295" t="n">
        <v>88548</v>
      </c>
      <c r="B3919" s="295" t="s">
        <v>4486</v>
      </c>
      <c r="C3919" s="295" t="s">
        <v>1454</v>
      </c>
      <c r="D3919" s="296" t="n">
        <v>1.47</v>
      </c>
      <c r="E3919" s="296" t="n">
        <v>17.58</v>
      </c>
    </row>
    <row r="3920" customFormat="false" ht="15" hidden="false" customHeight="false" outlineLevel="0" collapsed="false">
      <c r="A3920" s="295" t="s">
        <v>4487</v>
      </c>
      <c r="B3920" s="295" t="s">
        <v>4488</v>
      </c>
      <c r="C3920" s="295" t="s">
        <v>67</v>
      </c>
      <c r="D3920" s="296" t="n">
        <v>0.05</v>
      </c>
      <c r="E3920" s="296" t="n">
        <v>0.38</v>
      </c>
    </row>
    <row r="3921" customFormat="false" ht="15" hidden="false" customHeight="false" outlineLevel="0" collapsed="false">
      <c r="A3921" s="295" t="s">
        <v>4489</v>
      </c>
      <c r="B3921" s="295" t="s">
        <v>4490</v>
      </c>
      <c r="C3921" s="295" t="s">
        <v>1454</v>
      </c>
      <c r="D3921" s="296" t="n">
        <v>0.3</v>
      </c>
      <c r="E3921" s="296" t="n">
        <v>1.94</v>
      </c>
    </row>
    <row r="3922" customFormat="false" ht="15" hidden="false" customHeight="false" outlineLevel="0" collapsed="false">
      <c r="A3922" s="295" t="s">
        <v>4491</v>
      </c>
      <c r="B3922" s="295" t="s">
        <v>4492</v>
      </c>
      <c r="C3922" s="295" t="s">
        <v>1454</v>
      </c>
      <c r="D3922" s="296" t="n">
        <v>0.42</v>
      </c>
      <c r="E3922" s="296" t="n">
        <v>2.98</v>
      </c>
    </row>
    <row r="3923" customFormat="false" ht="15" hidden="false" customHeight="false" outlineLevel="0" collapsed="false">
      <c r="A3923" s="295" t="s">
        <v>4493</v>
      </c>
      <c r="B3923" s="295" t="s">
        <v>4494</v>
      </c>
      <c r="C3923" s="295" t="s">
        <v>67</v>
      </c>
      <c r="D3923" s="296" t="n">
        <v>0.04</v>
      </c>
      <c r="E3923" s="296" t="n">
        <v>0.17</v>
      </c>
    </row>
    <row r="3924" customFormat="false" ht="15" hidden="false" customHeight="false" outlineLevel="0" collapsed="false">
      <c r="A3924" s="295" t="s">
        <v>4495</v>
      </c>
      <c r="B3924" s="295" t="s">
        <v>4496</v>
      </c>
      <c r="C3924" s="295" t="s">
        <v>1454</v>
      </c>
      <c r="D3924" s="296" t="n">
        <v>0.48</v>
      </c>
      <c r="E3924" s="296" t="n">
        <v>4.29</v>
      </c>
    </row>
    <row r="3925" customFormat="false" ht="15" hidden="false" customHeight="false" outlineLevel="0" collapsed="false">
      <c r="A3925" s="295" t="s">
        <v>4497</v>
      </c>
      <c r="B3925" s="295" t="s">
        <v>4498</v>
      </c>
      <c r="C3925" s="295" t="s">
        <v>1454</v>
      </c>
      <c r="D3925" s="296" t="n">
        <v>0.07</v>
      </c>
      <c r="E3925" s="296" t="n">
        <v>1.94</v>
      </c>
    </row>
    <row r="3926" customFormat="false" ht="15" hidden="false" customHeight="false" outlineLevel="0" collapsed="false">
      <c r="A3926" s="295" t="s">
        <v>4499</v>
      </c>
      <c r="B3926" s="295" t="s">
        <v>4500</v>
      </c>
      <c r="C3926" s="295" t="s">
        <v>1454</v>
      </c>
      <c r="D3926" s="296" t="n">
        <v>0.14</v>
      </c>
      <c r="E3926" s="296" t="n">
        <v>3.74</v>
      </c>
    </row>
    <row r="3927" customFormat="false" ht="15" hidden="false" customHeight="false" outlineLevel="0" collapsed="false">
      <c r="A3927" s="295" t="s">
        <v>4501</v>
      </c>
      <c r="B3927" s="295" t="s">
        <v>4502</v>
      </c>
      <c r="C3927" s="295" t="s">
        <v>1454</v>
      </c>
      <c r="D3927" s="296" t="n">
        <v>0.16</v>
      </c>
      <c r="E3927" s="296" t="n">
        <v>1.67</v>
      </c>
    </row>
    <row r="3928" customFormat="false" ht="15" hidden="false" customHeight="false" outlineLevel="0" collapsed="false">
      <c r="A3928" s="295" t="n">
        <v>79472</v>
      </c>
      <c r="B3928" s="295" t="s">
        <v>4503</v>
      </c>
      <c r="C3928" s="295" t="s">
        <v>67</v>
      </c>
      <c r="D3928" s="296" t="n">
        <v>0.05</v>
      </c>
      <c r="E3928" s="296" t="n">
        <v>0.4</v>
      </c>
    </row>
    <row r="3929" customFormat="false" ht="15" hidden="false" customHeight="false" outlineLevel="0" collapsed="false">
      <c r="A3929" s="295" t="n">
        <v>79473</v>
      </c>
      <c r="B3929" s="295" t="s">
        <v>4504</v>
      </c>
      <c r="C3929" s="295" t="s">
        <v>1454</v>
      </c>
      <c r="D3929" s="296" t="n">
        <v>0.37</v>
      </c>
      <c r="E3929" s="296" t="n">
        <v>6.24</v>
      </c>
    </row>
    <row r="3930" customFormat="false" ht="15" hidden="false" customHeight="false" outlineLevel="0" collapsed="false">
      <c r="A3930" s="295" t="n">
        <v>79480</v>
      </c>
      <c r="B3930" s="295" t="s">
        <v>4505</v>
      </c>
      <c r="C3930" s="295" t="s">
        <v>1454</v>
      </c>
      <c r="D3930" s="296" t="n">
        <v>0.21</v>
      </c>
      <c r="E3930" s="296" t="n">
        <v>2.55</v>
      </c>
    </row>
    <row r="3931" customFormat="false" ht="15" hidden="false" customHeight="false" outlineLevel="0" collapsed="false">
      <c r="A3931" s="295" t="n">
        <v>83336</v>
      </c>
      <c r="B3931" s="295" t="s">
        <v>4506</v>
      </c>
      <c r="C3931" s="295" t="s">
        <v>1454</v>
      </c>
      <c r="D3931" s="296" t="n">
        <v>1.03</v>
      </c>
      <c r="E3931" s="296" t="n">
        <v>3.07</v>
      </c>
    </row>
    <row r="3932" customFormat="false" ht="15" hidden="false" customHeight="false" outlineLevel="0" collapsed="false">
      <c r="A3932" s="295" t="n">
        <v>83338</v>
      </c>
      <c r="B3932" s="295" t="s">
        <v>4507</v>
      </c>
      <c r="C3932" s="295" t="s">
        <v>1454</v>
      </c>
      <c r="D3932" s="296" t="n">
        <v>0.46</v>
      </c>
      <c r="E3932" s="296" t="n">
        <v>1.8</v>
      </c>
    </row>
    <row r="3933" customFormat="false" ht="15" hidden="false" customHeight="false" outlineLevel="0" collapsed="false">
      <c r="A3933" s="295" t="n">
        <v>89885</v>
      </c>
      <c r="B3933" s="295" t="s">
        <v>4508</v>
      </c>
      <c r="C3933" s="295" t="s">
        <v>1454</v>
      </c>
      <c r="D3933" s="296" t="n">
        <v>0.85</v>
      </c>
      <c r="E3933" s="296" t="n">
        <v>5.66</v>
      </c>
    </row>
    <row r="3934" customFormat="false" ht="15" hidden="false" customHeight="false" outlineLevel="0" collapsed="false">
      <c r="A3934" s="295" t="n">
        <v>89886</v>
      </c>
      <c r="B3934" s="295" t="s">
        <v>4509</v>
      </c>
      <c r="C3934" s="295" t="s">
        <v>1454</v>
      </c>
      <c r="D3934" s="296" t="n">
        <v>0.85</v>
      </c>
      <c r="E3934" s="296" t="n">
        <v>5.69</v>
      </c>
    </row>
    <row r="3935" customFormat="false" ht="15" hidden="false" customHeight="false" outlineLevel="0" collapsed="false">
      <c r="A3935" s="295" t="n">
        <v>89887</v>
      </c>
      <c r="B3935" s="295" t="s">
        <v>4510</v>
      </c>
      <c r="C3935" s="295" t="s">
        <v>1454</v>
      </c>
      <c r="D3935" s="296" t="n">
        <v>0.85</v>
      </c>
      <c r="E3935" s="296" t="n">
        <v>5.88</v>
      </c>
    </row>
    <row r="3936" customFormat="false" ht="15" hidden="false" customHeight="false" outlineLevel="0" collapsed="false">
      <c r="A3936" s="295" t="n">
        <v>89888</v>
      </c>
      <c r="B3936" s="295" t="s">
        <v>4511</v>
      </c>
      <c r="C3936" s="295" t="s">
        <v>1454</v>
      </c>
      <c r="D3936" s="296" t="n">
        <v>0.85</v>
      </c>
      <c r="E3936" s="296" t="n">
        <v>5.82</v>
      </c>
    </row>
    <row r="3937" customFormat="false" ht="15" hidden="false" customHeight="false" outlineLevel="0" collapsed="false">
      <c r="A3937" s="295" t="n">
        <v>89889</v>
      </c>
      <c r="B3937" s="295" t="s">
        <v>4512</v>
      </c>
      <c r="C3937" s="295" t="s">
        <v>1454</v>
      </c>
      <c r="D3937" s="296" t="n">
        <v>0.85</v>
      </c>
      <c r="E3937" s="296" t="n">
        <v>6.02</v>
      </c>
    </row>
    <row r="3938" customFormat="false" ht="15" hidden="false" customHeight="false" outlineLevel="0" collapsed="false">
      <c r="A3938" s="295" t="n">
        <v>89890</v>
      </c>
      <c r="B3938" s="295" t="s">
        <v>4513</v>
      </c>
      <c r="C3938" s="295" t="s">
        <v>1454</v>
      </c>
      <c r="D3938" s="296" t="n">
        <v>1.02</v>
      </c>
      <c r="E3938" s="296" t="n">
        <v>8.31</v>
      </c>
    </row>
    <row r="3939" customFormat="false" ht="15" hidden="false" customHeight="false" outlineLevel="0" collapsed="false">
      <c r="A3939" s="295" t="n">
        <v>89891</v>
      </c>
      <c r="B3939" s="295" t="s">
        <v>4514</v>
      </c>
      <c r="C3939" s="295" t="s">
        <v>1454</v>
      </c>
      <c r="D3939" s="296" t="n">
        <v>1.02</v>
      </c>
      <c r="E3939" s="296" t="n">
        <v>8.48</v>
      </c>
    </row>
    <row r="3940" customFormat="false" ht="15" hidden="false" customHeight="false" outlineLevel="0" collapsed="false">
      <c r="A3940" s="295" t="n">
        <v>89892</v>
      </c>
      <c r="B3940" s="295" t="s">
        <v>4515</v>
      </c>
      <c r="C3940" s="295" t="s">
        <v>1454</v>
      </c>
      <c r="D3940" s="296" t="n">
        <v>1.02</v>
      </c>
      <c r="E3940" s="296" t="n">
        <v>7.75</v>
      </c>
    </row>
    <row r="3941" customFormat="false" ht="15" hidden="false" customHeight="false" outlineLevel="0" collapsed="false">
      <c r="A3941" s="295" t="n">
        <v>89893</v>
      </c>
      <c r="B3941" s="295" t="s">
        <v>4516</v>
      </c>
      <c r="C3941" s="295" t="s">
        <v>1454</v>
      </c>
      <c r="D3941" s="296" t="n">
        <v>1.19</v>
      </c>
      <c r="E3941" s="296" t="n">
        <v>10.2</v>
      </c>
    </row>
    <row r="3942" customFormat="false" ht="15" hidden="false" customHeight="false" outlineLevel="0" collapsed="false">
      <c r="A3942" s="295" t="n">
        <v>89894</v>
      </c>
      <c r="B3942" s="295" t="s">
        <v>4517</v>
      </c>
      <c r="C3942" s="295" t="s">
        <v>1454</v>
      </c>
      <c r="D3942" s="296" t="n">
        <v>1.36</v>
      </c>
      <c r="E3942" s="296" t="n">
        <v>11.34</v>
      </c>
    </row>
    <row r="3943" customFormat="false" ht="15" hidden="false" customHeight="false" outlineLevel="0" collapsed="false">
      <c r="A3943" s="295" t="n">
        <v>89895</v>
      </c>
      <c r="B3943" s="295" t="s">
        <v>4518</v>
      </c>
      <c r="C3943" s="295" t="s">
        <v>1454</v>
      </c>
      <c r="D3943" s="296" t="n">
        <v>1.53</v>
      </c>
      <c r="E3943" s="296" t="n">
        <v>13.73</v>
      </c>
    </row>
    <row r="3944" customFormat="false" ht="15" hidden="false" customHeight="false" outlineLevel="0" collapsed="false">
      <c r="A3944" s="295" t="n">
        <v>89903</v>
      </c>
      <c r="B3944" s="295" t="s">
        <v>4519</v>
      </c>
      <c r="C3944" s="295" t="s">
        <v>1454</v>
      </c>
      <c r="D3944" s="296" t="n">
        <v>0.63</v>
      </c>
      <c r="E3944" s="296" t="n">
        <v>5.01</v>
      </c>
    </row>
    <row r="3945" customFormat="false" ht="15" hidden="false" customHeight="false" outlineLevel="0" collapsed="false">
      <c r="A3945" s="295" t="n">
        <v>89904</v>
      </c>
      <c r="B3945" s="295" t="s">
        <v>4520</v>
      </c>
      <c r="C3945" s="295" t="s">
        <v>1454</v>
      </c>
      <c r="D3945" s="296" t="n">
        <v>0.63</v>
      </c>
      <c r="E3945" s="296" t="n">
        <v>5.03</v>
      </c>
    </row>
    <row r="3946" customFormat="false" ht="15" hidden="false" customHeight="false" outlineLevel="0" collapsed="false">
      <c r="A3946" s="295" t="n">
        <v>89905</v>
      </c>
      <c r="B3946" s="295" t="s">
        <v>4521</v>
      </c>
      <c r="C3946" s="295" t="s">
        <v>1454</v>
      </c>
      <c r="D3946" s="296" t="n">
        <v>0.63</v>
      </c>
      <c r="E3946" s="296" t="n">
        <v>5.2</v>
      </c>
    </row>
    <row r="3947" customFormat="false" ht="15" hidden="false" customHeight="false" outlineLevel="0" collapsed="false">
      <c r="A3947" s="295" t="n">
        <v>89906</v>
      </c>
      <c r="B3947" s="295" t="s">
        <v>4522</v>
      </c>
      <c r="C3947" s="295" t="s">
        <v>1454</v>
      </c>
      <c r="D3947" s="296" t="n">
        <v>0.63</v>
      </c>
      <c r="E3947" s="296" t="n">
        <v>5.14</v>
      </c>
    </row>
    <row r="3948" customFormat="false" ht="15" hidden="false" customHeight="false" outlineLevel="0" collapsed="false">
      <c r="A3948" s="295" t="n">
        <v>89907</v>
      </c>
      <c r="B3948" s="295" t="s">
        <v>4523</v>
      </c>
      <c r="C3948" s="295" t="s">
        <v>1454</v>
      </c>
      <c r="D3948" s="296" t="n">
        <v>0.79</v>
      </c>
      <c r="E3948" s="296" t="n">
        <v>5.78</v>
      </c>
    </row>
    <row r="3949" customFormat="false" ht="15" hidden="false" customHeight="false" outlineLevel="0" collapsed="false">
      <c r="A3949" s="295" t="n">
        <v>89908</v>
      </c>
      <c r="B3949" s="295" t="s">
        <v>4524</v>
      </c>
      <c r="C3949" s="295" t="s">
        <v>1454</v>
      </c>
      <c r="D3949" s="296" t="n">
        <v>0.95</v>
      </c>
      <c r="E3949" s="296" t="n">
        <v>7.84</v>
      </c>
    </row>
    <row r="3950" customFormat="false" ht="15" hidden="false" customHeight="false" outlineLevel="0" collapsed="false">
      <c r="A3950" s="295" t="n">
        <v>89909</v>
      </c>
      <c r="B3950" s="295" t="s">
        <v>4525</v>
      </c>
      <c r="C3950" s="295" t="s">
        <v>1454</v>
      </c>
      <c r="D3950" s="296" t="n">
        <v>0.95</v>
      </c>
      <c r="E3950" s="296" t="n">
        <v>7.98</v>
      </c>
    </row>
    <row r="3951" customFormat="false" ht="15" hidden="false" customHeight="false" outlineLevel="0" collapsed="false">
      <c r="A3951" s="295" t="n">
        <v>89910</v>
      </c>
      <c r="B3951" s="295" t="s">
        <v>4526</v>
      </c>
      <c r="C3951" s="295" t="s">
        <v>1454</v>
      </c>
      <c r="D3951" s="296" t="n">
        <v>0.79</v>
      </c>
      <c r="E3951" s="296" t="n">
        <v>6.91</v>
      </c>
    </row>
    <row r="3952" customFormat="false" ht="15" hidden="false" customHeight="false" outlineLevel="0" collapsed="false">
      <c r="A3952" s="295" t="n">
        <v>89911</v>
      </c>
      <c r="B3952" s="295" t="s">
        <v>4527</v>
      </c>
      <c r="C3952" s="295" t="s">
        <v>1454</v>
      </c>
      <c r="D3952" s="296" t="n">
        <v>1.11</v>
      </c>
      <c r="E3952" s="296" t="n">
        <v>9.53</v>
      </c>
    </row>
    <row r="3953" customFormat="false" ht="15" hidden="false" customHeight="false" outlineLevel="0" collapsed="false">
      <c r="A3953" s="295" t="n">
        <v>89912</v>
      </c>
      <c r="B3953" s="295" t="s">
        <v>4528</v>
      </c>
      <c r="C3953" s="295" t="s">
        <v>1454</v>
      </c>
      <c r="D3953" s="296" t="n">
        <v>1.11</v>
      </c>
      <c r="E3953" s="296" t="n">
        <v>10.15</v>
      </c>
    </row>
    <row r="3954" customFormat="false" ht="15" hidden="false" customHeight="false" outlineLevel="0" collapsed="false">
      <c r="A3954" s="295" t="n">
        <v>89913</v>
      </c>
      <c r="B3954" s="295" t="s">
        <v>4529</v>
      </c>
      <c r="C3954" s="295" t="s">
        <v>1454</v>
      </c>
      <c r="D3954" s="296" t="n">
        <v>1.27</v>
      </c>
      <c r="E3954" s="296" t="n">
        <v>12.31</v>
      </c>
    </row>
    <row r="3955" customFormat="false" ht="15" hidden="false" customHeight="false" outlineLevel="0" collapsed="false">
      <c r="A3955" s="295" t="n">
        <v>89921</v>
      </c>
      <c r="B3955" s="295" t="s">
        <v>4530</v>
      </c>
      <c r="C3955" s="295" t="s">
        <v>1454</v>
      </c>
      <c r="D3955" s="296" t="n">
        <v>0.6</v>
      </c>
      <c r="E3955" s="296" t="n">
        <v>4.66</v>
      </c>
    </row>
    <row r="3956" customFormat="false" ht="15" hidden="false" customHeight="false" outlineLevel="0" collapsed="false">
      <c r="A3956" s="295" t="n">
        <v>89922</v>
      </c>
      <c r="B3956" s="295" t="s">
        <v>4531</v>
      </c>
      <c r="C3956" s="295" t="s">
        <v>1454</v>
      </c>
      <c r="D3956" s="296" t="n">
        <v>0.6</v>
      </c>
      <c r="E3956" s="296" t="n">
        <v>4.68</v>
      </c>
    </row>
    <row r="3957" customFormat="false" ht="15" hidden="false" customHeight="false" outlineLevel="0" collapsed="false">
      <c r="A3957" s="295" t="n">
        <v>89923</v>
      </c>
      <c r="B3957" s="295" t="s">
        <v>4532</v>
      </c>
      <c r="C3957" s="295" t="s">
        <v>1454</v>
      </c>
      <c r="D3957" s="296" t="n">
        <v>0.6</v>
      </c>
      <c r="E3957" s="296" t="n">
        <v>4.87</v>
      </c>
    </row>
    <row r="3958" customFormat="false" ht="15" hidden="false" customHeight="false" outlineLevel="0" collapsed="false">
      <c r="A3958" s="295" t="n">
        <v>89924</v>
      </c>
      <c r="B3958" s="295" t="s">
        <v>4533</v>
      </c>
      <c r="C3958" s="295" t="s">
        <v>1454</v>
      </c>
      <c r="D3958" s="296" t="n">
        <v>0.6</v>
      </c>
      <c r="E3958" s="296" t="n">
        <v>4.81</v>
      </c>
    </row>
    <row r="3959" customFormat="false" ht="15" hidden="false" customHeight="false" outlineLevel="0" collapsed="false">
      <c r="A3959" s="295" t="n">
        <v>89925</v>
      </c>
      <c r="B3959" s="295" t="s">
        <v>4534</v>
      </c>
      <c r="C3959" s="295" t="s">
        <v>1454</v>
      </c>
      <c r="D3959" s="296" t="n">
        <v>0.6</v>
      </c>
      <c r="E3959" s="296" t="n">
        <v>5.02</v>
      </c>
    </row>
    <row r="3960" customFormat="false" ht="15" hidden="false" customHeight="false" outlineLevel="0" collapsed="false">
      <c r="A3960" s="295" t="n">
        <v>89926</v>
      </c>
      <c r="B3960" s="295" t="s">
        <v>4535</v>
      </c>
      <c r="C3960" s="295" t="s">
        <v>1454</v>
      </c>
      <c r="D3960" s="296" t="n">
        <v>0.84</v>
      </c>
      <c r="E3960" s="296" t="n">
        <v>7.5</v>
      </c>
    </row>
    <row r="3961" customFormat="false" ht="15" hidden="false" customHeight="false" outlineLevel="0" collapsed="false">
      <c r="A3961" s="295" t="n">
        <v>89927</v>
      </c>
      <c r="B3961" s="295" t="s">
        <v>4536</v>
      </c>
      <c r="C3961" s="295" t="s">
        <v>1454</v>
      </c>
      <c r="D3961" s="296" t="n">
        <v>0.84</v>
      </c>
      <c r="E3961" s="296" t="n">
        <v>7.67</v>
      </c>
    </row>
    <row r="3962" customFormat="false" ht="15" hidden="false" customHeight="false" outlineLevel="0" collapsed="false">
      <c r="A3962" s="295" t="n">
        <v>89928</v>
      </c>
      <c r="B3962" s="295" t="s">
        <v>4537</v>
      </c>
      <c r="C3962" s="295" t="s">
        <v>1454</v>
      </c>
      <c r="D3962" s="296" t="n">
        <v>0.84</v>
      </c>
      <c r="E3962" s="296" t="n">
        <v>6.96</v>
      </c>
    </row>
    <row r="3963" customFormat="false" ht="15" hidden="false" customHeight="false" outlineLevel="0" collapsed="false">
      <c r="A3963" s="295" t="n">
        <v>89929</v>
      </c>
      <c r="B3963" s="295" t="s">
        <v>4538</v>
      </c>
      <c r="C3963" s="295" t="s">
        <v>1454</v>
      </c>
      <c r="D3963" s="296" t="n">
        <v>1.09</v>
      </c>
      <c r="E3963" s="296" t="n">
        <v>9.59</v>
      </c>
    </row>
    <row r="3964" customFormat="false" ht="15" hidden="false" customHeight="false" outlineLevel="0" collapsed="false">
      <c r="A3964" s="295" t="n">
        <v>89930</v>
      </c>
      <c r="B3964" s="295" t="s">
        <v>4539</v>
      </c>
      <c r="C3964" s="295" t="s">
        <v>1454</v>
      </c>
      <c r="D3964" s="296" t="n">
        <v>1.08</v>
      </c>
      <c r="E3964" s="296" t="n">
        <v>10.27</v>
      </c>
    </row>
    <row r="3965" customFormat="false" ht="15" hidden="false" customHeight="false" outlineLevel="0" collapsed="false">
      <c r="A3965" s="295" t="n">
        <v>89931</v>
      </c>
      <c r="B3965" s="295" t="s">
        <v>4540</v>
      </c>
      <c r="C3965" s="295" t="s">
        <v>1454</v>
      </c>
      <c r="D3965" s="296" t="n">
        <v>1.33</v>
      </c>
      <c r="E3965" s="296" t="n">
        <v>12.87</v>
      </c>
    </row>
    <row r="3966" customFormat="false" ht="15" hidden="false" customHeight="false" outlineLevel="0" collapsed="false">
      <c r="A3966" s="295" t="n">
        <v>89939</v>
      </c>
      <c r="B3966" s="295" t="s">
        <v>4541</v>
      </c>
      <c r="C3966" s="295" t="s">
        <v>1454</v>
      </c>
      <c r="D3966" s="296" t="n">
        <v>0.55</v>
      </c>
      <c r="E3966" s="296" t="n">
        <v>4.37</v>
      </c>
    </row>
    <row r="3967" customFormat="false" ht="15" hidden="false" customHeight="false" outlineLevel="0" collapsed="false">
      <c r="A3967" s="295" t="n">
        <v>89940</v>
      </c>
      <c r="B3967" s="295" t="s">
        <v>4542</v>
      </c>
      <c r="C3967" s="295" t="s">
        <v>1454</v>
      </c>
      <c r="D3967" s="296" t="n">
        <v>0.55</v>
      </c>
      <c r="E3967" s="296" t="n">
        <v>4.38</v>
      </c>
    </row>
    <row r="3968" customFormat="false" ht="15" hidden="false" customHeight="false" outlineLevel="0" collapsed="false">
      <c r="A3968" s="295" t="n">
        <v>89941</v>
      </c>
      <c r="B3968" s="295" t="s">
        <v>4543</v>
      </c>
      <c r="C3968" s="295" t="s">
        <v>1454</v>
      </c>
      <c r="D3968" s="296" t="n">
        <v>0.55</v>
      </c>
      <c r="E3968" s="296" t="n">
        <v>4.56</v>
      </c>
    </row>
    <row r="3969" customFormat="false" ht="15" hidden="false" customHeight="false" outlineLevel="0" collapsed="false">
      <c r="A3969" s="295" t="n">
        <v>89942</v>
      </c>
      <c r="B3969" s="295" t="s">
        <v>4544</v>
      </c>
      <c r="C3969" s="295" t="s">
        <v>1454</v>
      </c>
      <c r="D3969" s="296" t="n">
        <v>0.55</v>
      </c>
      <c r="E3969" s="296" t="n">
        <v>4.51</v>
      </c>
    </row>
    <row r="3970" customFormat="false" ht="15" hidden="false" customHeight="false" outlineLevel="0" collapsed="false">
      <c r="A3970" s="295" t="n">
        <v>89943</v>
      </c>
      <c r="B3970" s="295" t="s">
        <v>4545</v>
      </c>
      <c r="C3970" s="295" t="s">
        <v>1454</v>
      </c>
      <c r="D3970" s="296" t="n">
        <v>0.55</v>
      </c>
      <c r="E3970" s="296" t="n">
        <v>4.68</v>
      </c>
    </row>
    <row r="3971" customFormat="false" ht="15" hidden="false" customHeight="false" outlineLevel="0" collapsed="false">
      <c r="A3971" s="295" t="n">
        <v>89944</v>
      </c>
      <c r="B3971" s="295" t="s">
        <v>4546</v>
      </c>
      <c r="C3971" s="295" t="s">
        <v>1454</v>
      </c>
      <c r="D3971" s="296" t="n">
        <v>0.77</v>
      </c>
      <c r="E3971" s="296" t="n">
        <v>6.92</v>
      </c>
    </row>
    <row r="3972" customFormat="false" ht="15" hidden="false" customHeight="false" outlineLevel="0" collapsed="false">
      <c r="A3972" s="295" t="n">
        <v>89945</v>
      </c>
      <c r="B3972" s="295" t="s">
        <v>4547</v>
      </c>
      <c r="C3972" s="295" t="s">
        <v>1454</v>
      </c>
      <c r="D3972" s="296" t="n">
        <v>0.77</v>
      </c>
      <c r="E3972" s="296" t="n">
        <v>7.07</v>
      </c>
    </row>
    <row r="3973" customFormat="false" ht="15" hidden="false" customHeight="false" outlineLevel="0" collapsed="false">
      <c r="A3973" s="295" t="n">
        <v>89946</v>
      </c>
      <c r="B3973" s="295" t="s">
        <v>4548</v>
      </c>
      <c r="C3973" s="295" t="s">
        <v>1454</v>
      </c>
      <c r="D3973" s="296" t="n">
        <v>0.66</v>
      </c>
      <c r="E3973" s="296" t="n">
        <v>6.12</v>
      </c>
    </row>
    <row r="3974" customFormat="false" ht="15" hidden="false" customHeight="false" outlineLevel="0" collapsed="false">
      <c r="A3974" s="295" t="n">
        <v>89947</v>
      </c>
      <c r="B3974" s="295" t="s">
        <v>4549</v>
      </c>
      <c r="C3974" s="295" t="s">
        <v>1454</v>
      </c>
      <c r="D3974" s="296" t="n">
        <v>0.88</v>
      </c>
      <c r="E3974" s="296" t="n">
        <v>8.49</v>
      </c>
    </row>
    <row r="3975" customFormat="false" ht="15" hidden="false" customHeight="false" outlineLevel="0" collapsed="false">
      <c r="A3975" s="295" t="n">
        <v>89948</v>
      </c>
      <c r="B3975" s="295" t="s">
        <v>4550</v>
      </c>
      <c r="C3975" s="295" t="s">
        <v>1454</v>
      </c>
      <c r="D3975" s="296" t="n">
        <v>0.99</v>
      </c>
      <c r="E3975" s="296" t="n">
        <v>9.4</v>
      </c>
    </row>
    <row r="3976" customFormat="false" ht="15" hidden="false" customHeight="false" outlineLevel="0" collapsed="false">
      <c r="A3976" s="295" t="n">
        <v>89949</v>
      </c>
      <c r="B3976" s="295" t="s">
        <v>4551</v>
      </c>
      <c r="C3976" s="295" t="s">
        <v>1454</v>
      </c>
      <c r="D3976" s="296" t="n">
        <v>1.1</v>
      </c>
      <c r="E3976" s="296" t="n">
        <v>11.42</v>
      </c>
    </row>
    <row r="3977" customFormat="false" ht="15" hidden="false" customHeight="false" outlineLevel="0" collapsed="false">
      <c r="A3977" s="295" t="n">
        <v>72915</v>
      </c>
      <c r="B3977" s="295" t="s">
        <v>4552</v>
      </c>
      <c r="C3977" s="295" t="s">
        <v>1454</v>
      </c>
      <c r="D3977" s="296" t="n">
        <v>2.11</v>
      </c>
      <c r="E3977" s="296" t="n">
        <v>7.7</v>
      </c>
    </row>
    <row r="3978" customFormat="false" ht="15" hidden="false" customHeight="false" outlineLevel="0" collapsed="false">
      <c r="A3978" s="295" t="n">
        <v>72917</v>
      </c>
      <c r="B3978" s="295" t="s">
        <v>4553</v>
      </c>
      <c r="C3978" s="295" t="s">
        <v>1454</v>
      </c>
      <c r="D3978" s="296" t="n">
        <v>2.41</v>
      </c>
      <c r="E3978" s="296" t="n">
        <v>8.8</v>
      </c>
    </row>
    <row r="3979" customFormat="false" ht="15" hidden="false" customHeight="false" outlineLevel="0" collapsed="false">
      <c r="A3979" s="295" t="n">
        <v>72918</v>
      </c>
      <c r="B3979" s="295" t="s">
        <v>4554</v>
      </c>
      <c r="C3979" s="295" t="s">
        <v>1454</v>
      </c>
      <c r="D3979" s="296" t="n">
        <v>2.81</v>
      </c>
      <c r="E3979" s="296" t="n">
        <v>10.27</v>
      </c>
    </row>
    <row r="3980" customFormat="false" ht="15" hidden="false" customHeight="false" outlineLevel="0" collapsed="false">
      <c r="A3980" s="295" t="s">
        <v>4555</v>
      </c>
      <c r="B3980" s="295" t="s">
        <v>4556</v>
      </c>
      <c r="C3980" s="295" t="s">
        <v>1454</v>
      </c>
      <c r="D3980" s="296" t="n">
        <v>98.45</v>
      </c>
      <c r="E3980" s="296" t="n">
        <v>54.14</v>
      </c>
    </row>
    <row r="3981" customFormat="false" ht="15" hidden="false" customHeight="false" outlineLevel="0" collapsed="false">
      <c r="A3981" s="295" t="s">
        <v>4557</v>
      </c>
      <c r="B3981" s="295" t="s">
        <v>4558</v>
      </c>
      <c r="C3981" s="295" t="s">
        <v>1454</v>
      </c>
      <c r="D3981" s="296" t="n">
        <v>147.68</v>
      </c>
      <c r="E3981" s="296" t="n">
        <v>81.21</v>
      </c>
    </row>
    <row r="3982" customFormat="false" ht="15" hidden="false" customHeight="false" outlineLevel="0" collapsed="false">
      <c r="A3982" s="295" t="s">
        <v>4559</v>
      </c>
      <c r="B3982" s="295" t="s">
        <v>4560</v>
      </c>
      <c r="C3982" s="295" t="s">
        <v>1454</v>
      </c>
      <c r="D3982" s="296" t="n">
        <v>23.62</v>
      </c>
      <c r="E3982" s="296" t="n">
        <v>13</v>
      </c>
    </row>
    <row r="3983" customFormat="false" ht="15" hidden="false" customHeight="false" outlineLevel="0" collapsed="false">
      <c r="A3983" s="295" t="s">
        <v>4561</v>
      </c>
      <c r="B3983" s="295" t="s">
        <v>4562</v>
      </c>
      <c r="C3983" s="295" t="s">
        <v>1454</v>
      </c>
      <c r="D3983" s="296" t="n">
        <v>21.26</v>
      </c>
      <c r="E3983" s="296" t="n">
        <v>11.7</v>
      </c>
    </row>
    <row r="3984" customFormat="false" ht="15" hidden="false" customHeight="false" outlineLevel="0" collapsed="false">
      <c r="A3984" s="295" t="n">
        <v>83343</v>
      </c>
      <c r="B3984" s="295" t="s">
        <v>4563</v>
      </c>
      <c r="C3984" s="295" t="s">
        <v>1454</v>
      </c>
      <c r="D3984" s="296" t="n">
        <v>2.87</v>
      </c>
      <c r="E3984" s="296" t="n">
        <v>8.75</v>
      </c>
    </row>
    <row r="3985" customFormat="false" ht="15" hidden="false" customHeight="false" outlineLevel="0" collapsed="false">
      <c r="A3985" s="295" t="n">
        <v>90082</v>
      </c>
      <c r="B3985" s="295" t="s">
        <v>4564</v>
      </c>
      <c r="C3985" s="295" t="s">
        <v>1454</v>
      </c>
      <c r="D3985" s="296" t="n">
        <v>2.71</v>
      </c>
      <c r="E3985" s="296" t="n">
        <v>9.18</v>
      </c>
    </row>
    <row r="3986" customFormat="false" ht="15" hidden="false" customHeight="false" outlineLevel="0" collapsed="false">
      <c r="A3986" s="295" t="n">
        <v>90084</v>
      </c>
      <c r="B3986" s="295" t="s">
        <v>4565</v>
      </c>
      <c r="C3986" s="295" t="s">
        <v>1454</v>
      </c>
      <c r="D3986" s="296" t="n">
        <v>2.38</v>
      </c>
      <c r="E3986" s="296" t="n">
        <v>8.08</v>
      </c>
    </row>
    <row r="3987" customFormat="false" ht="15" hidden="false" customHeight="false" outlineLevel="0" collapsed="false">
      <c r="A3987" s="295" t="n">
        <v>90085</v>
      </c>
      <c r="B3987" s="295" t="s">
        <v>4566</v>
      </c>
      <c r="C3987" s="295" t="s">
        <v>1454</v>
      </c>
      <c r="D3987" s="296" t="n">
        <v>1.71</v>
      </c>
      <c r="E3987" s="296" t="n">
        <v>5.81</v>
      </c>
    </row>
    <row r="3988" customFormat="false" ht="15" hidden="false" customHeight="false" outlineLevel="0" collapsed="false">
      <c r="A3988" s="295" t="n">
        <v>90086</v>
      </c>
      <c r="B3988" s="295" t="s">
        <v>4567</v>
      </c>
      <c r="C3988" s="295" t="s">
        <v>1454</v>
      </c>
      <c r="D3988" s="296" t="n">
        <v>1.83</v>
      </c>
      <c r="E3988" s="296" t="n">
        <v>6.25</v>
      </c>
    </row>
    <row r="3989" customFormat="false" ht="15" hidden="false" customHeight="false" outlineLevel="0" collapsed="false">
      <c r="A3989" s="295" t="n">
        <v>90087</v>
      </c>
      <c r="B3989" s="295" t="s">
        <v>4568</v>
      </c>
      <c r="C3989" s="295" t="s">
        <v>1454</v>
      </c>
      <c r="D3989" s="296" t="n">
        <v>0.93</v>
      </c>
      <c r="E3989" s="296" t="n">
        <v>3.78</v>
      </c>
    </row>
    <row r="3990" customFormat="false" ht="15" hidden="false" customHeight="false" outlineLevel="0" collapsed="false">
      <c r="A3990" s="295" t="n">
        <v>90088</v>
      </c>
      <c r="B3990" s="295" t="s">
        <v>4569</v>
      </c>
      <c r="C3990" s="295" t="s">
        <v>1454</v>
      </c>
      <c r="D3990" s="296" t="n">
        <v>1.09</v>
      </c>
      <c r="E3990" s="296" t="n">
        <v>4.36</v>
      </c>
    </row>
    <row r="3991" customFormat="false" ht="15" hidden="false" customHeight="false" outlineLevel="0" collapsed="false">
      <c r="A3991" s="295" t="n">
        <v>90090</v>
      </c>
      <c r="B3991" s="295" t="s">
        <v>4570</v>
      </c>
      <c r="C3991" s="295" t="s">
        <v>1454</v>
      </c>
      <c r="D3991" s="296" t="n">
        <v>0.76</v>
      </c>
      <c r="E3991" s="296" t="n">
        <v>3.1</v>
      </c>
    </row>
    <row r="3992" customFormat="false" ht="15" hidden="false" customHeight="false" outlineLevel="0" collapsed="false">
      <c r="A3992" s="295" t="n">
        <v>90091</v>
      </c>
      <c r="B3992" s="295" t="s">
        <v>4571</v>
      </c>
      <c r="C3992" s="295" t="s">
        <v>1454</v>
      </c>
      <c r="D3992" s="296" t="n">
        <v>1.15</v>
      </c>
      <c r="E3992" s="296" t="n">
        <v>3.96</v>
      </c>
    </row>
    <row r="3993" customFormat="false" ht="15" hidden="false" customHeight="false" outlineLevel="0" collapsed="false">
      <c r="A3993" s="295" t="n">
        <v>90092</v>
      </c>
      <c r="B3993" s="295" t="s">
        <v>4572</v>
      </c>
      <c r="C3993" s="295" t="s">
        <v>1454</v>
      </c>
      <c r="D3993" s="296" t="n">
        <v>1.02</v>
      </c>
      <c r="E3993" s="296" t="n">
        <v>3.51</v>
      </c>
    </row>
    <row r="3994" customFormat="false" ht="15" hidden="false" customHeight="false" outlineLevel="0" collapsed="false">
      <c r="A3994" s="295" t="n">
        <v>90093</v>
      </c>
      <c r="B3994" s="295" t="s">
        <v>4573</v>
      </c>
      <c r="C3994" s="295" t="s">
        <v>1454</v>
      </c>
      <c r="D3994" s="296" t="n">
        <v>0.73</v>
      </c>
      <c r="E3994" s="296" t="n">
        <v>2.45</v>
      </c>
    </row>
    <row r="3995" customFormat="false" ht="15" hidden="false" customHeight="false" outlineLevel="0" collapsed="false">
      <c r="A3995" s="295" t="n">
        <v>90094</v>
      </c>
      <c r="B3995" s="295" t="s">
        <v>4574</v>
      </c>
      <c r="C3995" s="295" t="s">
        <v>1454</v>
      </c>
      <c r="D3995" s="296" t="n">
        <v>0.77</v>
      </c>
      <c r="E3995" s="296" t="n">
        <v>2.62</v>
      </c>
    </row>
    <row r="3996" customFormat="false" ht="15" hidden="false" customHeight="false" outlineLevel="0" collapsed="false">
      <c r="A3996" s="295" t="n">
        <v>90095</v>
      </c>
      <c r="B3996" s="295" t="s">
        <v>4575</v>
      </c>
      <c r="C3996" s="295" t="s">
        <v>1454</v>
      </c>
      <c r="D3996" s="296" t="n">
        <v>0.4</v>
      </c>
      <c r="E3996" s="296" t="n">
        <v>1.64</v>
      </c>
    </row>
    <row r="3997" customFormat="false" ht="15" hidden="false" customHeight="false" outlineLevel="0" collapsed="false">
      <c r="A3997" s="295" t="n">
        <v>90096</v>
      </c>
      <c r="B3997" s="295" t="s">
        <v>4576</v>
      </c>
      <c r="C3997" s="295" t="s">
        <v>1454</v>
      </c>
      <c r="D3997" s="296" t="n">
        <v>0.47</v>
      </c>
      <c r="E3997" s="296" t="n">
        <v>1.84</v>
      </c>
    </row>
    <row r="3998" customFormat="false" ht="15" hidden="false" customHeight="false" outlineLevel="0" collapsed="false">
      <c r="A3998" s="295" t="n">
        <v>90098</v>
      </c>
      <c r="B3998" s="295" t="s">
        <v>4577</v>
      </c>
      <c r="C3998" s="295" t="s">
        <v>1454</v>
      </c>
      <c r="D3998" s="296" t="n">
        <v>0.31</v>
      </c>
      <c r="E3998" s="296" t="n">
        <v>1.27</v>
      </c>
    </row>
    <row r="3999" customFormat="false" ht="15" hidden="false" customHeight="false" outlineLevel="0" collapsed="false">
      <c r="A3999" s="295" t="n">
        <v>90099</v>
      </c>
      <c r="B3999" s="295" t="s">
        <v>4578</v>
      </c>
      <c r="C3999" s="295" t="s">
        <v>1454</v>
      </c>
      <c r="D3999" s="296" t="n">
        <v>4.54</v>
      </c>
      <c r="E3999" s="296" t="n">
        <v>10.24</v>
      </c>
    </row>
    <row r="4000" customFormat="false" ht="15" hidden="false" customHeight="false" outlineLevel="0" collapsed="false">
      <c r="A4000" s="295" t="n">
        <v>90100</v>
      </c>
      <c r="B4000" s="295" t="s">
        <v>4579</v>
      </c>
      <c r="C4000" s="295" t="s">
        <v>1454</v>
      </c>
      <c r="D4000" s="296" t="n">
        <v>3.88</v>
      </c>
      <c r="E4000" s="296" t="n">
        <v>8.72</v>
      </c>
    </row>
    <row r="4001" customFormat="false" ht="15" hidden="false" customHeight="false" outlineLevel="0" collapsed="false">
      <c r="A4001" s="295" t="n">
        <v>90101</v>
      </c>
      <c r="B4001" s="295" t="s">
        <v>4580</v>
      </c>
      <c r="C4001" s="295" t="s">
        <v>1454</v>
      </c>
      <c r="D4001" s="296" t="n">
        <v>3.83</v>
      </c>
      <c r="E4001" s="296" t="n">
        <v>8.62</v>
      </c>
    </row>
    <row r="4002" customFormat="false" ht="15" hidden="false" customHeight="false" outlineLevel="0" collapsed="false">
      <c r="A4002" s="295" t="n">
        <v>90102</v>
      </c>
      <c r="B4002" s="295" t="s">
        <v>4581</v>
      </c>
      <c r="C4002" s="295" t="s">
        <v>1454</v>
      </c>
      <c r="D4002" s="296" t="n">
        <v>3.51</v>
      </c>
      <c r="E4002" s="296" t="n">
        <v>7.92</v>
      </c>
    </row>
    <row r="4003" customFormat="false" ht="15" hidden="false" customHeight="false" outlineLevel="0" collapsed="false">
      <c r="A4003" s="295" t="n">
        <v>90105</v>
      </c>
      <c r="B4003" s="295" t="s">
        <v>4582</v>
      </c>
      <c r="C4003" s="295" t="s">
        <v>1454</v>
      </c>
      <c r="D4003" s="296" t="n">
        <v>3.46</v>
      </c>
      <c r="E4003" s="296" t="n">
        <v>7.81</v>
      </c>
    </row>
    <row r="4004" customFormat="false" ht="15" hidden="false" customHeight="false" outlineLevel="0" collapsed="false">
      <c r="A4004" s="295" t="n">
        <v>90106</v>
      </c>
      <c r="B4004" s="295" t="s">
        <v>4583</v>
      </c>
      <c r="C4004" s="295" t="s">
        <v>1454</v>
      </c>
      <c r="D4004" s="296" t="n">
        <v>2.96</v>
      </c>
      <c r="E4004" s="296" t="n">
        <v>6.69</v>
      </c>
    </row>
    <row r="4005" customFormat="false" ht="15" hidden="false" customHeight="false" outlineLevel="0" collapsed="false">
      <c r="A4005" s="295" t="n">
        <v>90107</v>
      </c>
      <c r="B4005" s="295" t="s">
        <v>4584</v>
      </c>
      <c r="C4005" s="295" t="s">
        <v>1454</v>
      </c>
      <c r="D4005" s="296" t="n">
        <v>2.92</v>
      </c>
      <c r="E4005" s="296" t="n">
        <v>6.59</v>
      </c>
    </row>
    <row r="4006" customFormat="false" ht="15" hidden="false" customHeight="false" outlineLevel="0" collapsed="false">
      <c r="A4006" s="295" t="n">
        <v>90108</v>
      </c>
      <c r="B4006" s="295" t="s">
        <v>4585</v>
      </c>
      <c r="C4006" s="295" t="s">
        <v>1454</v>
      </c>
      <c r="D4006" s="296" t="n">
        <v>2.66</v>
      </c>
      <c r="E4006" s="296" t="n">
        <v>5.99</v>
      </c>
    </row>
    <row r="4007" customFormat="false" ht="15" hidden="false" customHeight="false" outlineLevel="0" collapsed="false">
      <c r="A4007" s="295" t="n">
        <v>93358</v>
      </c>
      <c r="B4007" s="295" t="s">
        <v>4586</v>
      </c>
      <c r="C4007" s="295" t="s">
        <v>1454</v>
      </c>
      <c r="D4007" s="296" t="n">
        <v>38.94</v>
      </c>
      <c r="E4007" s="296" t="n">
        <v>21.43</v>
      </c>
    </row>
    <row r="4008" customFormat="false" ht="15" hidden="false" customHeight="false" outlineLevel="0" collapsed="false">
      <c r="A4008" s="295" t="n">
        <v>79482</v>
      </c>
      <c r="B4008" s="295" t="s">
        <v>4587</v>
      </c>
      <c r="C4008" s="295" t="s">
        <v>1454</v>
      </c>
      <c r="D4008" s="296" t="n">
        <v>4.66</v>
      </c>
      <c r="E4008" s="296" t="n">
        <v>59.31</v>
      </c>
    </row>
    <row r="4009" customFormat="false" ht="15" hidden="false" customHeight="false" outlineLevel="0" collapsed="false">
      <c r="A4009" s="295" t="n">
        <v>94304</v>
      </c>
      <c r="B4009" s="295" t="s">
        <v>4588</v>
      </c>
      <c r="C4009" s="295" t="s">
        <v>1454</v>
      </c>
      <c r="D4009" s="296" t="n">
        <v>3.64</v>
      </c>
      <c r="E4009" s="296" t="n">
        <v>12.28</v>
      </c>
    </row>
    <row r="4010" customFormat="false" ht="15" hidden="false" customHeight="false" outlineLevel="0" collapsed="false">
      <c r="A4010" s="295" t="n">
        <v>94305</v>
      </c>
      <c r="B4010" s="295" t="s">
        <v>4589</v>
      </c>
      <c r="C4010" s="295" t="s">
        <v>1454</v>
      </c>
      <c r="D4010" s="296" t="n">
        <v>2.76</v>
      </c>
      <c r="E4010" s="296" t="n">
        <v>10.73</v>
      </c>
    </row>
    <row r="4011" customFormat="false" ht="15" hidden="false" customHeight="false" outlineLevel="0" collapsed="false">
      <c r="A4011" s="295" t="n">
        <v>94306</v>
      </c>
      <c r="B4011" s="295" t="s">
        <v>4590</v>
      </c>
      <c r="C4011" s="295" t="s">
        <v>1454</v>
      </c>
      <c r="D4011" s="296" t="n">
        <v>1.64</v>
      </c>
      <c r="E4011" s="296" t="n">
        <v>8.77</v>
      </c>
    </row>
    <row r="4012" customFormat="false" ht="15" hidden="false" customHeight="false" outlineLevel="0" collapsed="false">
      <c r="A4012" s="295" t="n">
        <v>94307</v>
      </c>
      <c r="B4012" s="295" t="s">
        <v>4591</v>
      </c>
      <c r="C4012" s="295" t="s">
        <v>1454</v>
      </c>
      <c r="D4012" s="296" t="n">
        <v>1.88</v>
      </c>
      <c r="E4012" s="296" t="n">
        <v>9.24</v>
      </c>
    </row>
    <row r="4013" customFormat="false" ht="15" hidden="false" customHeight="false" outlineLevel="0" collapsed="false">
      <c r="A4013" s="295" t="n">
        <v>94308</v>
      </c>
      <c r="B4013" s="295" t="s">
        <v>4592</v>
      </c>
      <c r="C4013" s="295" t="s">
        <v>1454</v>
      </c>
      <c r="D4013" s="296" t="n">
        <v>1.29</v>
      </c>
      <c r="E4013" s="296" t="n">
        <v>7.94</v>
      </c>
    </row>
    <row r="4014" customFormat="false" ht="15" hidden="false" customHeight="false" outlineLevel="0" collapsed="false">
      <c r="A4014" s="295" t="n">
        <v>94309</v>
      </c>
      <c r="B4014" s="295" t="s">
        <v>4593</v>
      </c>
      <c r="C4014" s="295" t="s">
        <v>1454</v>
      </c>
      <c r="D4014" s="296" t="n">
        <v>1.53</v>
      </c>
      <c r="E4014" s="296" t="n">
        <v>8.56</v>
      </c>
    </row>
    <row r="4015" customFormat="false" ht="15" hidden="false" customHeight="false" outlineLevel="0" collapsed="false">
      <c r="A4015" s="295" t="n">
        <v>94310</v>
      </c>
      <c r="B4015" s="295" t="s">
        <v>4594</v>
      </c>
      <c r="C4015" s="295" t="s">
        <v>1454</v>
      </c>
      <c r="D4015" s="296" t="n">
        <v>1.11</v>
      </c>
      <c r="E4015" s="296" t="n">
        <v>7.52</v>
      </c>
    </row>
    <row r="4016" customFormat="false" ht="15" hidden="false" customHeight="false" outlineLevel="0" collapsed="false">
      <c r="A4016" s="295" t="n">
        <v>94315</v>
      </c>
      <c r="B4016" s="295" t="s">
        <v>4595</v>
      </c>
      <c r="C4016" s="295" t="s">
        <v>1454</v>
      </c>
      <c r="D4016" s="296" t="n">
        <v>7.15</v>
      </c>
      <c r="E4016" s="296" t="n">
        <v>13.41</v>
      </c>
    </row>
    <row r="4017" customFormat="false" ht="15" hidden="false" customHeight="false" outlineLevel="0" collapsed="false">
      <c r="A4017" s="295" t="n">
        <v>94316</v>
      </c>
      <c r="B4017" s="295" t="s">
        <v>4596</v>
      </c>
      <c r="C4017" s="295" t="s">
        <v>1454</v>
      </c>
      <c r="D4017" s="296" t="n">
        <v>4.65</v>
      </c>
      <c r="E4017" s="296" t="n">
        <v>10.33</v>
      </c>
    </row>
    <row r="4018" customFormat="false" ht="15" hidden="false" customHeight="false" outlineLevel="0" collapsed="false">
      <c r="A4018" s="295" t="n">
        <v>94317</v>
      </c>
      <c r="B4018" s="295" t="s">
        <v>4597</v>
      </c>
      <c r="C4018" s="295" t="s">
        <v>1454</v>
      </c>
      <c r="D4018" s="296" t="n">
        <v>3.55</v>
      </c>
      <c r="E4018" s="296" t="n">
        <v>8.96</v>
      </c>
    </row>
    <row r="4019" customFormat="false" ht="15" hidden="false" customHeight="false" outlineLevel="0" collapsed="false">
      <c r="A4019" s="295" t="n">
        <v>94318</v>
      </c>
      <c r="B4019" s="295" t="s">
        <v>4598</v>
      </c>
      <c r="C4019" s="295" t="s">
        <v>1454</v>
      </c>
      <c r="D4019" s="296" t="n">
        <v>2.11</v>
      </c>
      <c r="E4019" s="296" t="n">
        <v>7.22</v>
      </c>
    </row>
    <row r="4020" customFormat="false" ht="15" hidden="false" customHeight="false" outlineLevel="0" collapsed="false">
      <c r="A4020" s="295" t="n">
        <v>94319</v>
      </c>
      <c r="B4020" s="295" t="s">
        <v>4599</v>
      </c>
      <c r="C4020" s="295" t="s">
        <v>1454</v>
      </c>
      <c r="D4020" s="296" t="n">
        <v>11.79</v>
      </c>
      <c r="E4020" s="296" t="n">
        <v>12.5</v>
      </c>
    </row>
    <row r="4021" customFormat="false" ht="15" hidden="false" customHeight="false" outlineLevel="0" collapsed="false">
      <c r="A4021" s="295" t="n">
        <v>94327</v>
      </c>
      <c r="B4021" s="295" t="s">
        <v>4600</v>
      </c>
      <c r="C4021" s="295" t="s">
        <v>1454</v>
      </c>
      <c r="D4021" s="296" t="n">
        <v>3.64</v>
      </c>
      <c r="E4021" s="296" t="n">
        <v>56.42</v>
      </c>
    </row>
    <row r="4022" customFormat="false" ht="15" hidden="false" customHeight="false" outlineLevel="0" collapsed="false">
      <c r="A4022" s="295" t="n">
        <v>94328</v>
      </c>
      <c r="B4022" s="295" t="s">
        <v>4601</v>
      </c>
      <c r="C4022" s="295" t="s">
        <v>1454</v>
      </c>
      <c r="D4022" s="296" t="n">
        <v>2.76</v>
      </c>
      <c r="E4022" s="296" t="n">
        <v>54.87</v>
      </c>
    </row>
    <row r="4023" customFormat="false" ht="15" hidden="false" customHeight="false" outlineLevel="0" collapsed="false">
      <c r="A4023" s="295" t="n">
        <v>94329</v>
      </c>
      <c r="B4023" s="295" t="s">
        <v>4602</v>
      </c>
      <c r="C4023" s="295" t="s">
        <v>1454</v>
      </c>
      <c r="D4023" s="296" t="n">
        <v>1.64</v>
      </c>
      <c r="E4023" s="296" t="n">
        <v>52.91</v>
      </c>
    </row>
    <row r="4024" customFormat="false" ht="15" hidden="false" customHeight="false" outlineLevel="0" collapsed="false">
      <c r="A4024" s="295" t="n">
        <v>94330</v>
      </c>
      <c r="B4024" s="295" t="s">
        <v>4603</v>
      </c>
      <c r="C4024" s="295" t="s">
        <v>1454</v>
      </c>
      <c r="D4024" s="296" t="n">
        <v>1.88</v>
      </c>
      <c r="E4024" s="296" t="n">
        <v>53.38</v>
      </c>
    </row>
    <row r="4025" customFormat="false" ht="15" hidden="false" customHeight="false" outlineLevel="0" collapsed="false">
      <c r="A4025" s="295" t="n">
        <v>94331</v>
      </c>
      <c r="B4025" s="295" t="s">
        <v>4604</v>
      </c>
      <c r="C4025" s="295" t="s">
        <v>1454</v>
      </c>
      <c r="D4025" s="296" t="n">
        <v>1.29</v>
      </c>
      <c r="E4025" s="296" t="n">
        <v>52.08</v>
      </c>
    </row>
    <row r="4026" customFormat="false" ht="15" hidden="false" customHeight="false" outlineLevel="0" collapsed="false">
      <c r="A4026" s="295" t="n">
        <v>94332</v>
      </c>
      <c r="B4026" s="295" t="s">
        <v>4605</v>
      </c>
      <c r="C4026" s="295" t="s">
        <v>1454</v>
      </c>
      <c r="D4026" s="296" t="n">
        <v>1.53</v>
      </c>
      <c r="E4026" s="296" t="n">
        <v>52.7</v>
      </c>
    </row>
    <row r="4027" customFormat="false" ht="15" hidden="false" customHeight="false" outlineLevel="0" collapsed="false">
      <c r="A4027" s="295" t="n">
        <v>94333</v>
      </c>
      <c r="B4027" s="295" t="s">
        <v>4606</v>
      </c>
      <c r="C4027" s="295" t="s">
        <v>1454</v>
      </c>
      <c r="D4027" s="296" t="n">
        <v>1.11</v>
      </c>
      <c r="E4027" s="296" t="n">
        <v>51.65</v>
      </c>
    </row>
    <row r="4028" customFormat="false" ht="15" hidden="false" customHeight="false" outlineLevel="0" collapsed="false">
      <c r="A4028" s="295" t="n">
        <v>94338</v>
      </c>
      <c r="B4028" s="295" t="s">
        <v>4607</v>
      </c>
      <c r="C4028" s="295" t="s">
        <v>1454</v>
      </c>
      <c r="D4028" s="296" t="n">
        <v>7.15</v>
      </c>
      <c r="E4028" s="296" t="n">
        <v>57.55</v>
      </c>
    </row>
    <row r="4029" customFormat="false" ht="15" hidden="false" customHeight="false" outlineLevel="0" collapsed="false">
      <c r="A4029" s="295" t="n">
        <v>94339</v>
      </c>
      <c r="B4029" s="295" t="s">
        <v>4608</v>
      </c>
      <c r="C4029" s="295" t="s">
        <v>1454</v>
      </c>
      <c r="D4029" s="296" t="n">
        <v>4.65</v>
      </c>
      <c r="E4029" s="296" t="n">
        <v>54.47</v>
      </c>
    </row>
    <row r="4030" customFormat="false" ht="15" hidden="false" customHeight="false" outlineLevel="0" collapsed="false">
      <c r="A4030" s="295" t="n">
        <v>94340</v>
      </c>
      <c r="B4030" s="295" t="s">
        <v>4609</v>
      </c>
      <c r="C4030" s="295" t="s">
        <v>1454</v>
      </c>
      <c r="D4030" s="296" t="n">
        <v>3.55</v>
      </c>
      <c r="E4030" s="296" t="n">
        <v>53.1</v>
      </c>
    </row>
    <row r="4031" customFormat="false" ht="15" hidden="false" customHeight="false" outlineLevel="0" collapsed="false">
      <c r="A4031" s="295" t="n">
        <v>94341</v>
      </c>
      <c r="B4031" s="295" t="s">
        <v>4610</v>
      </c>
      <c r="C4031" s="295" t="s">
        <v>1454</v>
      </c>
      <c r="D4031" s="296" t="n">
        <v>2.11</v>
      </c>
      <c r="E4031" s="296" t="n">
        <v>51.36</v>
      </c>
    </row>
    <row r="4032" customFormat="false" ht="15" hidden="false" customHeight="false" outlineLevel="0" collapsed="false">
      <c r="A4032" s="295" t="n">
        <v>94342</v>
      </c>
      <c r="B4032" s="295" t="s">
        <v>4611</v>
      </c>
      <c r="C4032" s="295" t="s">
        <v>1454</v>
      </c>
      <c r="D4032" s="296" t="n">
        <v>11.79</v>
      </c>
      <c r="E4032" s="296" t="n">
        <v>56.64</v>
      </c>
    </row>
    <row r="4033" customFormat="false" ht="15" hidden="false" customHeight="false" outlineLevel="0" collapsed="false">
      <c r="A4033" s="295" t="n">
        <v>55835</v>
      </c>
      <c r="B4033" s="295" t="s">
        <v>4612</v>
      </c>
      <c r="C4033" s="295" t="s">
        <v>1454</v>
      </c>
      <c r="D4033" s="296" t="n">
        <v>34.45</v>
      </c>
      <c r="E4033" s="296" t="n">
        <v>18.96</v>
      </c>
    </row>
    <row r="4034" customFormat="false" ht="15" hidden="false" customHeight="false" outlineLevel="0" collapsed="false">
      <c r="A4034" s="295" t="s">
        <v>105</v>
      </c>
      <c r="B4034" s="295" t="s">
        <v>4613</v>
      </c>
      <c r="C4034" s="295" t="s">
        <v>1454</v>
      </c>
      <c r="D4034" s="296" t="n">
        <v>29.53</v>
      </c>
      <c r="E4034" s="296" t="n">
        <v>16.25</v>
      </c>
    </row>
    <row r="4035" customFormat="false" ht="15" hidden="false" customHeight="false" outlineLevel="0" collapsed="false">
      <c r="A4035" s="295" t="n">
        <v>83346</v>
      </c>
      <c r="B4035" s="295" t="s">
        <v>4614</v>
      </c>
      <c r="C4035" s="295" t="s">
        <v>1454</v>
      </c>
      <c r="D4035" s="296" t="n">
        <v>0.13</v>
      </c>
      <c r="E4035" s="296" t="n">
        <v>0.59</v>
      </c>
    </row>
    <row r="4036" customFormat="false" ht="15" hidden="false" customHeight="false" outlineLevel="0" collapsed="false">
      <c r="A4036" s="295" t="n">
        <v>93360</v>
      </c>
      <c r="B4036" s="295" t="s">
        <v>4615</v>
      </c>
      <c r="C4036" s="295" t="s">
        <v>1454</v>
      </c>
      <c r="D4036" s="296" t="n">
        <v>3.83</v>
      </c>
      <c r="E4036" s="296" t="n">
        <v>9.67</v>
      </c>
    </row>
    <row r="4037" customFormat="false" ht="15" hidden="false" customHeight="false" outlineLevel="0" collapsed="false">
      <c r="A4037" s="295" t="n">
        <v>93361</v>
      </c>
      <c r="B4037" s="295" t="s">
        <v>4616</v>
      </c>
      <c r="C4037" s="295" t="s">
        <v>1454</v>
      </c>
      <c r="D4037" s="296" t="n">
        <v>2.96</v>
      </c>
      <c r="E4037" s="296" t="n">
        <v>8.19</v>
      </c>
    </row>
    <row r="4038" customFormat="false" ht="15" hidden="false" customHeight="false" outlineLevel="0" collapsed="false">
      <c r="A4038" s="295" t="n">
        <v>93362</v>
      </c>
      <c r="B4038" s="295" t="s">
        <v>4617</v>
      </c>
      <c r="C4038" s="295" t="s">
        <v>1454</v>
      </c>
      <c r="D4038" s="296" t="n">
        <v>1.84</v>
      </c>
      <c r="E4038" s="296" t="n">
        <v>6.17</v>
      </c>
    </row>
    <row r="4039" customFormat="false" ht="15" hidden="false" customHeight="false" outlineLevel="0" collapsed="false">
      <c r="A4039" s="295" t="n">
        <v>93363</v>
      </c>
      <c r="B4039" s="295" t="s">
        <v>4618</v>
      </c>
      <c r="C4039" s="295" t="s">
        <v>1454</v>
      </c>
      <c r="D4039" s="296" t="n">
        <v>2.07</v>
      </c>
      <c r="E4039" s="296" t="n">
        <v>6.63</v>
      </c>
    </row>
    <row r="4040" customFormat="false" ht="15" hidden="false" customHeight="false" outlineLevel="0" collapsed="false">
      <c r="A4040" s="295" t="n">
        <v>93364</v>
      </c>
      <c r="B4040" s="295" t="s">
        <v>4619</v>
      </c>
      <c r="C4040" s="295" t="s">
        <v>1454</v>
      </c>
      <c r="D4040" s="296" t="n">
        <v>1.48</v>
      </c>
      <c r="E4040" s="296" t="n">
        <v>5.33</v>
      </c>
    </row>
    <row r="4041" customFormat="false" ht="15" hidden="false" customHeight="false" outlineLevel="0" collapsed="false">
      <c r="A4041" s="295" t="n">
        <v>93365</v>
      </c>
      <c r="B4041" s="295" t="s">
        <v>4620</v>
      </c>
      <c r="C4041" s="295" t="s">
        <v>1454</v>
      </c>
      <c r="D4041" s="296" t="n">
        <v>1.71</v>
      </c>
      <c r="E4041" s="296" t="n">
        <v>5.91</v>
      </c>
    </row>
    <row r="4042" customFormat="false" ht="15" hidden="false" customHeight="false" outlineLevel="0" collapsed="false">
      <c r="A4042" s="295" t="n">
        <v>93366</v>
      </c>
      <c r="B4042" s="295" t="s">
        <v>4621</v>
      </c>
      <c r="C4042" s="295" t="s">
        <v>1454</v>
      </c>
      <c r="D4042" s="296" t="n">
        <v>1.31</v>
      </c>
      <c r="E4042" s="296" t="n">
        <v>4.91</v>
      </c>
    </row>
    <row r="4043" customFormat="false" ht="15" hidden="false" customHeight="false" outlineLevel="0" collapsed="false">
      <c r="A4043" s="295" t="n">
        <v>93367</v>
      </c>
      <c r="B4043" s="295" t="s">
        <v>4622</v>
      </c>
      <c r="C4043" s="295" t="s">
        <v>1454</v>
      </c>
      <c r="D4043" s="296" t="n">
        <v>3.64</v>
      </c>
      <c r="E4043" s="296" t="n">
        <v>8.97</v>
      </c>
    </row>
    <row r="4044" customFormat="false" ht="15" hidden="false" customHeight="false" outlineLevel="0" collapsed="false">
      <c r="A4044" s="295" t="n">
        <v>93368</v>
      </c>
      <c r="B4044" s="295" t="s">
        <v>4623</v>
      </c>
      <c r="C4044" s="295" t="s">
        <v>1454</v>
      </c>
      <c r="D4044" s="296" t="n">
        <v>2.76</v>
      </c>
      <c r="E4044" s="296" t="n">
        <v>7.42</v>
      </c>
    </row>
    <row r="4045" customFormat="false" ht="15" hidden="false" customHeight="false" outlineLevel="0" collapsed="false">
      <c r="A4045" s="295" t="n">
        <v>93369</v>
      </c>
      <c r="B4045" s="295" t="s">
        <v>4624</v>
      </c>
      <c r="C4045" s="295" t="s">
        <v>1454</v>
      </c>
      <c r="D4045" s="296" t="n">
        <v>1.64</v>
      </c>
      <c r="E4045" s="296" t="n">
        <v>5.47</v>
      </c>
    </row>
    <row r="4046" customFormat="false" ht="15" hidden="false" customHeight="false" outlineLevel="0" collapsed="false">
      <c r="A4046" s="295" t="n">
        <v>93370</v>
      </c>
      <c r="B4046" s="295" t="s">
        <v>4625</v>
      </c>
      <c r="C4046" s="295" t="s">
        <v>1454</v>
      </c>
      <c r="D4046" s="296" t="n">
        <v>1.88</v>
      </c>
      <c r="E4046" s="296" t="n">
        <v>5.93</v>
      </c>
    </row>
    <row r="4047" customFormat="false" ht="15" hidden="false" customHeight="false" outlineLevel="0" collapsed="false">
      <c r="A4047" s="295" t="n">
        <v>93371</v>
      </c>
      <c r="B4047" s="295" t="s">
        <v>4626</v>
      </c>
      <c r="C4047" s="295" t="s">
        <v>1454</v>
      </c>
      <c r="D4047" s="296" t="n">
        <v>1.29</v>
      </c>
      <c r="E4047" s="296" t="n">
        <v>4.63</v>
      </c>
    </row>
    <row r="4048" customFormat="false" ht="15" hidden="false" customHeight="false" outlineLevel="0" collapsed="false">
      <c r="A4048" s="295" t="n">
        <v>93372</v>
      </c>
      <c r="B4048" s="295" t="s">
        <v>4627</v>
      </c>
      <c r="C4048" s="295" t="s">
        <v>1454</v>
      </c>
      <c r="D4048" s="296" t="n">
        <v>1.53</v>
      </c>
      <c r="E4048" s="296" t="n">
        <v>5.25</v>
      </c>
    </row>
    <row r="4049" customFormat="false" ht="15" hidden="false" customHeight="false" outlineLevel="0" collapsed="false">
      <c r="A4049" s="295" t="n">
        <v>93373</v>
      </c>
      <c r="B4049" s="295" t="s">
        <v>4628</v>
      </c>
      <c r="C4049" s="295" t="s">
        <v>1454</v>
      </c>
      <c r="D4049" s="296" t="n">
        <v>1.11</v>
      </c>
      <c r="E4049" s="296" t="n">
        <v>4.21</v>
      </c>
    </row>
    <row r="4050" customFormat="false" ht="15" hidden="false" customHeight="false" outlineLevel="0" collapsed="false">
      <c r="A4050" s="295" t="n">
        <v>93374</v>
      </c>
      <c r="B4050" s="295" t="s">
        <v>4629</v>
      </c>
      <c r="C4050" s="295" t="s">
        <v>1454</v>
      </c>
      <c r="D4050" s="296" t="n">
        <v>7.44</v>
      </c>
      <c r="E4050" s="296" t="n">
        <v>10.84</v>
      </c>
    </row>
    <row r="4051" customFormat="false" ht="15" hidden="false" customHeight="false" outlineLevel="0" collapsed="false">
      <c r="A4051" s="295" t="n">
        <v>93375</v>
      </c>
      <c r="B4051" s="295" t="s">
        <v>4630</v>
      </c>
      <c r="C4051" s="295" t="s">
        <v>1454</v>
      </c>
      <c r="D4051" s="296" t="n">
        <v>4.88</v>
      </c>
      <c r="E4051" s="296" t="n">
        <v>7.57</v>
      </c>
    </row>
    <row r="4052" customFormat="false" ht="15" hidden="false" customHeight="false" outlineLevel="0" collapsed="false">
      <c r="A4052" s="295" t="n">
        <v>93376</v>
      </c>
      <c r="B4052" s="295" t="s">
        <v>4631</v>
      </c>
      <c r="C4052" s="295" t="s">
        <v>1454</v>
      </c>
      <c r="D4052" s="296" t="n">
        <v>3.73</v>
      </c>
      <c r="E4052" s="296" t="n">
        <v>6.08</v>
      </c>
    </row>
    <row r="4053" customFormat="false" ht="15" hidden="false" customHeight="false" outlineLevel="0" collapsed="false">
      <c r="A4053" s="295" t="n">
        <v>93377</v>
      </c>
      <c r="B4053" s="295" t="s">
        <v>4632</v>
      </c>
      <c r="C4053" s="295" t="s">
        <v>1454</v>
      </c>
      <c r="D4053" s="296" t="n">
        <v>2.24</v>
      </c>
      <c r="E4053" s="296" t="n">
        <v>4.22</v>
      </c>
    </row>
    <row r="4054" customFormat="false" ht="15" hidden="false" customHeight="false" outlineLevel="0" collapsed="false">
      <c r="A4054" s="295" t="n">
        <v>93378</v>
      </c>
      <c r="B4054" s="295" t="s">
        <v>4633</v>
      </c>
      <c r="C4054" s="295" t="s">
        <v>1454</v>
      </c>
      <c r="D4054" s="296" t="n">
        <v>7.15</v>
      </c>
      <c r="E4054" s="296" t="n">
        <v>10.1</v>
      </c>
    </row>
    <row r="4055" customFormat="false" ht="15" hidden="false" customHeight="false" outlineLevel="0" collapsed="false">
      <c r="A4055" s="295" t="n">
        <v>93379</v>
      </c>
      <c r="B4055" s="295" t="s">
        <v>4634</v>
      </c>
      <c r="C4055" s="295" t="s">
        <v>1454</v>
      </c>
      <c r="D4055" s="296" t="n">
        <v>4.65</v>
      </c>
      <c r="E4055" s="296" t="n">
        <v>7.02</v>
      </c>
    </row>
    <row r="4056" customFormat="false" ht="15" hidden="false" customHeight="false" outlineLevel="0" collapsed="false">
      <c r="A4056" s="295" t="n">
        <v>93380</v>
      </c>
      <c r="B4056" s="295" t="s">
        <v>4635</v>
      </c>
      <c r="C4056" s="295" t="s">
        <v>1454</v>
      </c>
      <c r="D4056" s="296" t="n">
        <v>3.55</v>
      </c>
      <c r="E4056" s="296" t="n">
        <v>5.66</v>
      </c>
    </row>
    <row r="4057" customFormat="false" ht="15" hidden="false" customHeight="false" outlineLevel="0" collapsed="false">
      <c r="A4057" s="295" t="n">
        <v>93381</v>
      </c>
      <c r="B4057" s="295" t="s">
        <v>4636</v>
      </c>
      <c r="C4057" s="295" t="s">
        <v>1454</v>
      </c>
      <c r="D4057" s="296" t="n">
        <v>2.11</v>
      </c>
      <c r="E4057" s="296" t="n">
        <v>3.91</v>
      </c>
    </row>
    <row r="4058" customFormat="false" ht="15" hidden="false" customHeight="false" outlineLevel="0" collapsed="false">
      <c r="A4058" s="295" t="n">
        <v>93382</v>
      </c>
      <c r="B4058" s="295" t="s">
        <v>4637</v>
      </c>
      <c r="C4058" s="295" t="s">
        <v>1454</v>
      </c>
      <c r="D4058" s="296" t="n">
        <v>11.79</v>
      </c>
      <c r="E4058" s="296" t="n">
        <v>9.19</v>
      </c>
    </row>
    <row r="4059" customFormat="false" ht="15" hidden="false" customHeight="false" outlineLevel="0" collapsed="false">
      <c r="A4059" s="295" t="n">
        <v>72838</v>
      </c>
      <c r="B4059" s="295" t="s">
        <v>4638</v>
      </c>
      <c r="C4059" s="295" t="s">
        <v>4639</v>
      </c>
      <c r="D4059" s="296" t="n">
        <v>0.07</v>
      </c>
      <c r="E4059" s="296" t="n">
        <v>0.59</v>
      </c>
    </row>
    <row r="4060" customFormat="false" ht="15" hidden="false" customHeight="false" outlineLevel="0" collapsed="false">
      <c r="A4060" s="295" t="n">
        <v>72839</v>
      </c>
      <c r="B4060" s="295" t="s">
        <v>4640</v>
      </c>
      <c r="C4060" s="295" t="s">
        <v>4639</v>
      </c>
      <c r="D4060" s="296" t="n">
        <v>0.06</v>
      </c>
      <c r="E4060" s="296" t="n">
        <v>0.48</v>
      </c>
    </row>
    <row r="4061" customFormat="false" ht="15" hidden="false" customHeight="false" outlineLevel="0" collapsed="false">
      <c r="A4061" s="295" t="n">
        <v>72840</v>
      </c>
      <c r="B4061" s="295" t="s">
        <v>4641</v>
      </c>
      <c r="C4061" s="295" t="s">
        <v>4639</v>
      </c>
      <c r="D4061" s="296" t="n">
        <v>0.05</v>
      </c>
      <c r="E4061" s="296" t="n">
        <v>0.4</v>
      </c>
    </row>
    <row r="4062" customFormat="false" ht="15" hidden="false" customHeight="false" outlineLevel="0" collapsed="false">
      <c r="A4062" s="295" t="n">
        <v>72841</v>
      </c>
      <c r="B4062" s="295" t="s">
        <v>4642</v>
      </c>
      <c r="C4062" s="295" t="s">
        <v>4639</v>
      </c>
      <c r="D4062" s="296" t="n">
        <v>0.07</v>
      </c>
      <c r="E4062" s="296" t="n">
        <v>0.78</v>
      </c>
    </row>
    <row r="4063" customFormat="false" ht="15" hidden="false" customHeight="false" outlineLevel="0" collapsed="false">
      <c r="A4063" s="295" t="n">
        <v>72842</v>
      </c>
      <c r="B4063" s="295" t="s">
        <v>4643</v>
      </c>
      <c r="C4063" s="295" t="s">
        <v>4639</v>
      </c>
      <c r="D4063" s="296" t="n">
        <v>0.06</v>
      </c>
      <c r="E4063" s="296" t="n">
        <v>0.62</v>
      </c>
    </row>
    <row r="4064" customFormat="false" ht="15" hidden="false" customHeight="false" outlineLevel="0" collapsed="false">
      <c r="A4064" s="295" t="n">
        <v>72843</v>
      </c>
      <c r="B4064" s="295" t="s">
        <v>4644</v>
      </c>
      <c r="C4064" s="295" t="s">
        <v>4639</v>
      </c>
      <c r="D4064" s="296" t="n">
        <v>0.05</v>
      </c>
      <c r="E4064" s="296" t="n">
        <v>0.52</v>
      </c>
    </row>
    <row r="4065" customFormat="false" ht="15" hidden="false" customHeight="false" outlineLevel="0" collapsed="false">
      <c r="A4065" s="295" t="n">
        <v>72844</v>
      </c>
      <c r="B4065" s="295" t="s">
        <v>4645</v>
      </c>
      <c r="C4065" s="295" t="s">
        <v>4646</v>
      </c>
      <c r="D4065" s="296" t="n">
        <v>0.05</v>
      </c>
      <c r="E4065" s="296" t="n">
        <v>0.54</v>
      </c>
    </row>
    <row r="4066" customFormat="false" ht="15" hidden="false" customHeight="false" outlineLevel="0" collapsed="false">
      <c r="A4066" s="295" t="n">
        <v>72845</v>
      </c>
      <c r="B4066" s="295" t="s">
        <v>4647</v>
      </c>
      <c r="C4066" s="295" t="s">
        <v>4646</v>
      </c>
      <c r="D4066" s="296" t="n">
        <v>0.33</v>
      </c>
      <c r="E4066" s="296" t="n">
        <v>3.22</v>
      </c>
    </row>
    <row r="4067" customFormat="false" ht="15" hidden="false" customHeight="false" outlineLevel="0" collapsed="false">
      <c r="A4067" s="295" t="n">
        <v>72846</v>
      </c>
      <c r="B4067" s="295" t="s">
        <v>4648</v>
      </c>
      <c r="C4067" s="295" t="s">
        <v>4646</v>
      </c>
      <c r="D4067" s="296" t="n">
        <v>0.27</v>
      </c>
      <c r="E4067" s="296" t="n">
        <v>2.66</v>
      </c>
    </row>
    <row r="4068" customFormat="false" ht="15" hidden="false" customHeight="false" outlineLevel="0" collapsed="false">
      <c r="A4068" s="295" t="n">
        <v>72847</v>
      </c>
      <c r="B4068" s="295" t="s">
        <v>4649</v>
      </c>
      <c r="C4068" s="295" t="s">
        <v>4646</v>
      </c>
      <c r="D4068" s="296" t="n">
        <v>0.59</v>
      </c>
      <c r="E4068" s="296" t="n">
        <v>5.73</v>
      </c>
    </row>
    <row r="4069" customFormat="false" ht="15" hidden="false" customHeight="false" outlineLevel="0" collapsed="false">
      <c r="A4069" s="295" t="n">
        <v>72848</v>
      </c>
      <c r="B4069" s="295" t="s">
        <v>4650</v>
      </c>
      <c r="C4069" s="295" t="s">
        <v>4646</v>
      </c>
      <c r="D4069" s="296" t="n">
        <v>0.14</v>
      </c>
      <c r="E4069" s="296" t="n">
        <v>1.44</v>
      </c>
    </row>
    <row r="4070" customFormat="false" ht="15" hidden="false" customHeight="false" outlineLevel="0" collapsed="false">
      <c r="A4070" s="295" t="n">
        <v>72849</v>
      </c>
      <c r="B4070" s="295" t="s">
        <v>4651</v>
      </c>
      <c r="C4070" s="295" t="s">
        <v>4646</v>
      </c>
      <c r="D4070" s="296" t="n">
        <v>0.19</v>
      </c>
      <c r="E4070" s="296" t="n">
        <v>1.83</v>
      </c>
    </row>
    <row r="4071" customFormat="false" ht="15" hidden="false" customHeight="false" outlineLevel="0" collapsed="false">
      <c r="A4071" s="295" t="n">
        <v>72850</v>
      </c>
      <c r="B4071" s="295" t="s">
        <v>4652</v>
      </c>
      <c r="C4071" s="295" t="s">
        <v>4646</v>
      </c>
      <c r="D4071" s="296" t="n">
        <v>1</v>
      </c>
      <c r="E4071" s="296" t="n">
        <v>7.36</v>
      </c>
    </row>
    <row r="4072" customFormat="false" ht="15" hidden="false" customHeight="false" outlineLevel="0" collapsed="false">
      <c r="A4072" s="295" t="n">
        <v>72882</v>
      </c>
      <c r="B4072" s="295" t="s">
        <v>4638</v>
      </c>
      <c r="C4072" s="295" t="s">
        <v>4653</v>
      </c>
      <c r="D4072" s="296" t="n">
        <v>0.11</v>
      </c>
      <c r="E4072" s="296" t="n">
        <v>0.88</v>
      </c>
    </row>
    <row r="4073" customFormat="false" ht="15" hidden="false" customHeight="false" outlineLevel="0" collapsed="false">
      <c r="A4073" s="295" t="n">
        <v>72883</v>
      </c>
      <c r="B4073" s="295" t="s">
        <v>4640</v>
      </c>
      <c r="C4073" s="295" t="s">
        <v>4653</v>
      </c>
      <c r="D4073" s="296" t="n">
        <v>0.09</v>
      </c>
      <c r="E4073" s="296" t="n">
        <v>0.7</v>
      </c>
    </row>
    <row r="4074" customFormat="false" ht="15" hidden="false" customHeight="false" outlineLevel="0" collapsed="false">
      <c r="A4074" s="295" t="n">
        <v>72884</v>
      </c>
      <c r="B4074" s="295" t="s">
        <v>4641</v>
      </c>
      <c r="C4074" s="295" t="s">
        <v>4653</v>
      </c>
      <c r="D4074" s="296" t="n">
        <v>0.07</v>
      </c>
      <c r="E4074" s="296" t="n">
        <v>0.59</v>
      </c>
    </row>
    <row r="4075" customFormat="false" ht="15" hidden="false" customHeight="false" outlineLevel="0" collapsed="false">
      <c r="A4075" s="295" t="n">
        <v>72885</v>
      </c>
      <c r="B4075" s="295" t="s">
        <v>4642</v>
      </c>
      <c r="C4075" s="295" t="s">
        <v>4653</v>
      </c>
      <c r="D4075" s="296" t="n">
        <v>0.11</v>
      </c>
      <c r="E4075" s="296" t="n">
        <v>1.15</v>
      </c>
    </row>
    <row r="4076" customFormat="false" ht="15" hidden="false" customHeight="false" outlineLevel="0" collapsed="false">
      <c r="A4076" s="295" t="n">
        <v>72886</v>
      </c>
      <c r="B4076" s="295" t="s">
        <v>4643</v>
      </c>
      <c r="C4076" s="295" t="s">
        <v>4653</v>
      </c>
      <c r="D4076" s="296" t="n">
        <v>0.09</v>
      </c>
      <c r="E4076" s="296" t="n">
        <v>0.92</v>
      </c>
    </row>
    <row r="4077" customFormat="false" ht="15" hidden="false" customHeight="false" outlineLevel="0" collapsed="false">
      <c r="A4077" s="295" t="n">
        <v>72887</v>
      </c>
      <c r="B4077" s="295" t="s">
        <v>4644</v>
      </c>
      <c r="C4077" s="295" t="s">
        <v>4653</v>
      </c>
      <c r="D4077" s="296" t="n">
        <v>0.07</v>
      </c>
      <c r="E4077" s="296" t="n">
        <v>0.78</v>
      </c>
    </row>
    <row r="4078" customFormat="false" ht="15" hidden="false" customHeight="false" outlineLevel="0" collapsed="false">
      <c r="A4078" s="295" t="n">
        <v>72888</v>
      </c>
      <c r="B4078" s="295" t="s">
        <v>4645</v>
      </c>
      <c r="C4078" s="295" t="s">
        <v>1454</v>
      </c>
      <c r="D4078" s="296" t="n">
        <v>0.08</v>
      </c>
      <c r="E4078" s="296" t="n">
        <v>0.8</v>
      </c>
    </row>
    <row r="4079" customFormat="false" ht="15" hidden="false" customHeight="false" outlineLevel="0" collapsed="false">
      <c r="A4079" s="295" t="n">
        <v>72890</v>
      </c>
      <c r="B4079" s="295" t="s">
        <v>4654</v>
      </c>
      <c r="C4079" s="295" t="s">
        <v>1454</v>
      </c>
      <c r="D4079" s="296" t="n">
        <v>0.5</v>
      </c>
      <c r="E4079" s="296" t="n">
        <v>4.83</v>
      </c>
    </row>
    <row r="4080" customFormat="false" ht="15" hidden="false" customHeight="false" outlineLevel="0" collapsed="false">
      <c r="A4080" s="295" t="n">
        <v>72891</v>
      </c>
      <c r="B4080" s="295" t="s">
        <v>4655</v>
      </c>
      <c r="C4080" s="295" t="s">
        <v>1454</v>
      </c>
      <c r="D4080" s="296" t="n">
        <v>0.41</v>
      </c>
      <c r="E4080" s="296" t="n">
        <v>3.99</v>
      </c>
    </row>
    <row r="4081" customFormat="false" ht="15" hidden="false" customHeight="false" outlineLevel="0" collapsed="false">
      <c r="A4081" s="295" t="n">
        <v>72892</v>
      </c>
      <c r="B4081" s="295" t="s">
        <v>4656</v>
      </c>
      <c r="C4081" s="295" t="s">
        <v>1454</v>
      </c>
      <c r="D4081" s="296" t="n">
        <v>0.89</v>
      </c>
      <c r="E4081" s="296" t="n">
        <v>8.59</v>
      </c>
    </row>
    <row r="4082" customFormat="false" ht="15" hidden="false" customHeight="false" outlineLevel="0" collapsed="false">
      <c r="A4082" s="295" t="n">
        <v>72893</v>
      </c>
      <c r="B4082" s="295" t="s">
        <v>4657</v>
      </c>
      <c r="C4082" s="295" t="s">
        <v>1454</v>
      </c>
      <c r="D4082" s="296" t="n">
        <v>0.22</v>
      </c>
      <c r="E4082" s="296" t="n">
        <v>2.14</v>
      </c>
    </row>
    <row r="4083" customFormat="false" ht="15" hidden="false" customHeight="false" outlineLevel="0" collapsed="false">
      <c r="A4083" s="295" t="n">
        <v>72894</v>
      </c>
      <c r="B4083" s="295" t="s">
        <v>4658</v>
      </c>
      <c r="C4083" s="295" t="s">
        <v>1454</v>
      </c>
      <c r="D4083" s="296" t="n">
        <v>0.28</v>
      </c>
      <c r="E4083" s="296" t="n">
        <v>2.75</v>
      </c>
    </row>
    <row r="4084" customFormat="false" ht="15" hidden="false" customHeight="false" outlineLevel="0" collapsed="false">
      <c r="A4084" s="295" t="n">
        <v>72895</v>
      </c>
      <c r="B4084" s="295" t="s">
        <v>4659</v>
      </c>
      <c r="C4084" s="295" t="s">
        <v>1454</v>
      </c>
      <c r="D4084" s="296" t="n">
        <v>1.5</v>
      </c>
      <c r="E4084" s="296" t="n">
        <v>14.49</v>
      </c>
    </row>
    <row r="4085" customFormat="false" ht="15" hidden="false" customHeight="false" outlineLevel="0" collapsed="false">
      <c r="A4085" s="295" t="n">
        <v>72897</v>
      </c>
      <c r="B4085" s="295" t="s">
        <v>4660</v>
      </c>
      <c r="C4085" s="295" t="s">
        <v>1454</v>
      </c>
      <c r="D4085" s="296" t="n">
        <v>9.86</v>
      </c>
      <c r="E4085" s="296" t="n">
        <v>9.36</v>
      </c>
    </row>
    <row r="4086" customFormat="false" ht="15" hidden="false" customHeight="false" outlineLevel="0" collapsed="false">
      <c r="A4086" s="295" t="n">
        <v>72898</v>
      </c>
      <c r="B4086" s="295" t="s">
        <v>4661</v>
      </c>
      <c r="C4086" s="295" t="s">
        <v>1454</v>
      </c>
      <c r="D4086" s="296" t="n">
        <v>0.08</v>
      </c>
      <c r="E4086" s="296" t="n">
        <v>0.8</v>
      </c>
    </row>
    <row r="4087" customFormat="false" ht="15" hidden="false" customHeight="false" outlineLevel="0" collapsed="false">
      <c r="A4087" s="295" t="n">
        <v>72899</v>
      </c>
      <c r="B4087" s="295" t="s">
        <v>4662</v>
      </c>
      <c r="C4087" s="295" t="s">
        <v>1454</v>
      </c>
      <c r="D4087" s="296" t="n">
        <v>0.38</v>
      </c>
      <c r="E4087" s="296" t="n">
        <v>3.75</v>
      </c>
    </row>
    <row r="4088" customFormat="false" ht="15" hidden="false" customHeight="false" outlineLevel="0" collapsed="false">
      <c r="A4088" s="295" t="n">
        <v>72900</v>
      </c>
      <c r="B4088" s="295" t="s">
        <v>4663</v>
      </c>
      <c r="C4088" s="295" t="s">
        <v>1454</v>
      </c>
      <c r="D4088" s="296" t="n">
        <v>0.42</v>
      </c>
      <c r="E4088" s="296" t="n">
        <v>4.13</v>
      </c>
    </row>
    <row r="4089" customFormat="false" ht="15" hidden="false" customHeight="false" outlineLevel="0" collapsed="false">
      <c r="A4089" s="295" t="s">
        <v>4664</v>
      </c>
      <c r="B4089" s="295" t="s">
        <v>4665</v>
      </c>
      <c r="C4089" s="295" t="s">
        <v>1454</v>
      </c>
      <c r="D4089" s="296" t="n">
        <v>0.22</v>
      </c>
      <c r="E4089" s="296" t="n">
        <v>1.25</v>
      </c>
    </row>
    <row r="4090" customFormat="false" ht="15" hidden="false" customHeight="false" outlineLevel="0" collapsed="false">
      <c r="A4090" s="295" t="s">
        <v>4666</v>
      </c>
      <c r="B4090" s="295" t="s">
        <v>4667</v>
      </c>
      <c r="C4090" s="295" t="s">
        <v>1454</v>
      </c>
      <c r="D4090" s="296" t="n">
        <v>0.77</v>
      </c>
      <c r="E4090" s="296" t="n">
        <v>2.88</v>
      </c>
    </row>
    <row r="4091" customFormat="false" ht="15" hidden="false" customHeight="false" outlineLevel="0" collapsed="false">
      <c r="A4091" s="295" t="n">
        <v>83356</v>
      </c>
      <c r="B4091" s="295" t="s">
        <v>4668</v>
      </c>
      <c r="C4091" s="295" t="s">
        <v>4653</v>
      </c>
      <c r="D4091" s="296" t="n">
        <v>0.05</v>
      </c>
      <c r="E4091" s="296" t="n">
        <v>0.56</v>
      </c>
    </row>
    <row r="4092" customFormat="false" ht="15" hidden="false" customHeight="false" outlineLevel="0" collapsed="false">
      <c r="A4092" s="295" t="n">
        <v>83358</v>
      </c>
      <c r="B4092" s="295" t="s">
        <v>4669</v>
      </c>
      <c r="C4092" s="295" t="s">
        <v>4653</v>
      </c>
      <c r="D4092" s="296" t="n">
        <v>0.11</v>
      </c>
      <c r="E4092" s="296" t="n">
        <v>1.15</v>
      </c>
    </row>
    <row r="4093" customFormat="false" ht="15" hidden="false" customHeight="false" outlineLevel="0" collapsed="false">
      <c r="A4093" s="295" t="n">
        <v>95285</v>
      </c>
      <c r="B4093" s="295" t="s">
        <v>4670</v>
      </c>
      <c r="C4093" s="295" t="s">
        <v>1454</v>
      </c>
      <c r="D4093" s="296" t="n">
        <v>0.27</v>
      </c>
      <c r="E4093" s="296" t="n">
        <v>2.61</v>
      </c>
    </row>
    <row r="4094" customFormat="false" ht="15" hidden="false" customHeight="false" outlineLevel="0" collapsed="false">
      <c r="A4094" s="295" t="n">
        <v>95286</v>
      </c>
      <c r="B4094" s="295" t="s">
        <v>4671</v>
      </c>
      <c r="C4094" s="295" t="s">
        <v>1454</v>
      </c>
      <c r="D4094" s="296" t="n">
        <v>0.27</v>
      </c>
      <c r="E4094" s="296" t="n">
        <v>2.69</v>
      </c>
    </row>
    <row r="4095" customFormat="false" ht="15" hidden="false" customHeight="false" outlineLevel="0" collapsed="false">
      <c r="A4095" s="295" t="n">
        <v>95287</v>
      </c>
      <c r="B4095" s="295" t="s">
        <v>4672</v>
      </c>
      <c r="C4095" s="295" t="s">
        <v>1454</v>
      </c>
      <c r="D4095" s="296" t="n">
        <v>0.28</v>
      </c>
      <c r="E4095" s="296" t="n">
        <v>2.75</v>
      </c>
    </row>
    <row r="4096" customFormat="false" ht="15" hidden="false" customHeight="false" outlineLevel="0" collapsed="false">
      <c r="A4096" s="295" t="n">
        <v>95288</v>
      </c>
      <c r="B4096" s="295" t="s">
        <v>4673</v>
      </c>
      <c r="C4096" s="295" t="s">
        <v>1454</v>
      </c>
      <c r="D4096" s="296" t="n">
        <v>0.29</v>
      </c>
      <c r="E4096" s="296" t="n">
        <v>2.83</v>
      </c>
    </row>
    <row r="4097" customFormat="false" ht="15" hidden="false" customHeight="false" outlineLevel="0" collapsed="false">
      <c r="A4097" s="295" t="n">
        <v>95289</v>
      </c>
      <c r="B4097" s="295" t="s">
        <v>4674</v>
      </c>
      <c r="C4097" s="295" t="s">
        <v>1454</v>
      </c>
      <c r="D4097" s="296" t="n">
        <v>0.3</v>
      </c>
      <c r="E4097" s="296" t="n">
        <v>2.91</v>
      </c>
    </row>
    <row r="4098" customFormat="false" ht="15" hidden="false" customHeight="false" outlineLevel="0" collapsed="false">
      <c r="A4098" s="295" t="n">
        <v>95290</v>
      </c>
      <c r="B4098" s="295" t="s">
        <v>4675</v>
      </c>
      <c r="C4098" s="295" t="s">
        <v>4653</v>
      </c>
      <c r="D4098" s="296" t="n">
        <v>0.13</v>
      </c>
      <c r="E4098" s="296" t="n">
        <v>1.27</v>
      </c>
    </row>
    <row r="4099" customFormat="false" ht="15" hidden="false" customHeight="false" outlineLevel="0" collapsed="false">
      <c r="A4099" s="295" t="n">
        <v>95291</v>
      </c>
      <c r="B4099" s="295" t="s">
        <v>4676</v>
      </c>
      <c r="C4099" s="295" t="s">
        <v>1454</v>
      </c>
      <c r="D4099" s="296" t="n">
        <v>0.24</v>
      </c>
      <c r="E4099" s="296" t="n">
        <v>2.33</v>
      </c>
    </row>
    <row r="4100" customFormat="false" ht="15" hidden="false" customHeight="false" outlineLevel="0" collapsed="false">
      <c r="A4100" s="295" t="n">
        <v>95292</v>
      </c>
      <c r="B4100" s="295" t="s">
        <v>4677</v>
      </c>
      <c r="C4100" s="295" t="s">
        <v>1454</v>
      </c>
      <c r="D4100" s="296" t="n">
        <v>0.24</v>
      </c>
      <c r="E4100" s="296" t="n">
        <v>2.39</v>
      </c>
    </row>
    <row r="4101" customFormat="false" ht="15" hidden="false" customHeight="false" outlineLevel="0" collapsed="false">
      <c r="A4101" s="295" t="n">
        <v>95293</v>
      </c>
      <c r="B4101" s="295" t="s">
        <v>4678</v>
      </c>
      <c r="C4101" s="295" t="s">
        <v>1454</v>
      </c>
      <c r="D4101" s="296" t="n">
        <v>0.25</v>
      </c>
      <c r="E4101" s="296" t="n">
        <v>2.45</v>
      </c>
    </row>
    <row r="4102" customFormat="false" ht="15" hidden="false" customHeight="false" outlineLevel="0" collapsed="false">
      <c r="A4102" s="295" t="n">
        <v>95294</v>
      </c>
      <c r="B4102" s="295" t="s">
        <v>4679</v>
      </c>
      <c r="C4102" s="295" t="s">
        <v>1454</v>
      </c>
      <c r="D4102" s="296" t="n">
        <v>0.26</v>
      </c>
      <c r="E4102" s="296" t="n">
        <v>2.6</v>
      </c>
    </row>
    <row r="4103" customFormat="false" ht="15" hidden="false" customHeight="false" outlineLevel="0" collapsed="false">
      <c r="A4103" s="295" t="n">
        <v>95295</v>
      </c>
      <c r="B4103" s="295" t="s">
        <v>4680</v>
      </c>
      <c r="C4103" s="295" t="s">
        <v>1454</v>
      </c>
      <c r="D4103" s="296" t="n">
        <v>0.26</v>
      </c>
      <c r="E4103" s="296" t="n">
        <v>2.52</v>
      </c>
    </row>
    <row r="4104" customFormat="false" ht="15" hidden="false" customHeight="false" outlineLevel="0" collapsed="false">
      <c r="A4104" s="295" t="n">
        <v>95296</v>
      </c>
      <c r="B4104" s="295" t="s">
        <v>4681</v>
      </c>
      <c r="C4104" s="295" t="s">
        <v>4653</v>
      </c>
      <c r="D4104" s="296" t="n">
        <v>0.11</v>
      </c>
      <c r="E4104" s="296" t="n">
        <v>1.14</v>
      </c>
    </row>
    <row r="4105" customFormat="false" ht="15" hidden="false" customHeight="false" outlineLevel="0" collapsed="false">
      <c r="A4105" s="295" t="n">
        <v>95297</v>
      </c>
      <c r="B4105" s="295" t="s">
        <v>4682</v>
      </c>
      <c r="C4105" s="295" t="s">
        <v>1454</v>
      </c>
      <c r="D4105" s="296" t="n">
        <v>0.21</v>
      </c>
      <c r="E4105" s="296" t="n">
        <v>2.09</v>
      </c>
    </row>
    <row r="4106" customFormat="false" ht="15" hidden="false" customHeight="false" outlineLevel="0" collapsed="false">
      <c r="A4106" s="295" t="n">
        <v>95298</v>
      </c>
      <c r="B4106" s="295" t="s">
        <v>4683</v>
      </c>
      <c r="C4106" s="295" t="s">
        <v>1454</v>
      </c>
      <c r="D4106" s="296" t="n">
        <v>0.22</v>
      </c>
      <c r="E4106" s="296" t="n">
        <v>2.14</v>
      </c>
    </row>
    <row r="4107" customFormat="false" ht="15" hidden="false" customHeight="false" outlineLevel="0" collapsed="false">
      <c r="A4107" s="295" t="n">
        <v>95299</v>
      </c>
      <c r="B4107" s="295" t="s">
        <v>4684</v>
      </c>
      <c r="C4107" s="295" t="s">
        <v>1454</v>
      </c>
      <c r="D4107" s="296" t="n">
        <v>0.22</v>
      </c>
      <c r="E4107" s="296" t="n">
        <v>2.21</v>
      </c>
    </row>
    <row r="4108" customFormat="false" ht="15" hidden="false" customHeight="false" outlineLevel="0" collapsed="false">
      <c r="A4108" s="295" t="n">
        <v>95300</v>
      </c>
      <c r="B4108" s="295" t="s">
        <v>4685</v>
      </c>
      <c r="C4108" s="295" t="s">
        <v>1454</v>
      </c>
      <c r="D4108" s="296" t="n">
        <v>0.23</v>
      </c>
      <c r="E4108" s="296" t="n">
        <v>2.27</v>
      </c>
    </row>
    <row r="4109" customFormat="false" ht="15" hidden="false" customHeight="false" outlineLevel="0" collapsed="false">
      <c r="A4109" s="295" t="n">
        <v>95301</v>
      </c>
      <c r="B4109" s="295" t="s">
        <v>4686</v>
      </c>
      <c r="C4109" s="295" t="s">
        <v>1454</v>
      </c>
      <c r="D4109" s="296" t="n">
        <v>0.24</v>
      </c>
      <c r="E4109" s="296" t="n">
        <v>2.33</v>
      </c>
    </row>
    <row r="4110" customFormat="false" ht="15" hidden="false" customHeight="false" outlineLevel="0" collapsed="false">
      <c r="A4110" s="295" t="n">
        <v>95302</v>
      </c>
      <c r="B4110" s="295" t="s">
        <v>4687</v>
      </c>
      <c r="C4110" s="295" t="s">
        <v>4653</v>
      </c>
      <c r="D4110" s="296" t="n">
        <v>0.1</v>
      </c>
      <c r="E4110" s="296" t="n">
        <v>1.02</v>
      </c>
    </row>
    <row r="4111" customFormat="false" ht="15" hidden="false" customHeight="false" outlineLevel="0" collapsed="false">
      <c r="A4111" s="295" t="n">
        <v>95303</v>
      </c>
      <c r="B4111" s="295" t="s">
        <v>4688</v>
      </c>
      <c r="C4111" s="295" t="s">
        <v>4653</v>
      </c>
      <c r="D4111" s="296" t="n">
        <v>0.07</v>
      </c>
      <c r="E4111" s="296" t="n">
        <v>0.71</v>
      </c>
    </row>
    <row r="4112" customFormat="false" ht="15" hidden="false" customHeight="false" outlineLevel="0" collapsed="false">
      <c r="A4112" s="295" t="n">
        <v>94097</v>
      </c>
      <c r="B4112" s="295" t="s">
        <v>4689</v>
      </c>
      <c r="C4112" s="295" t="s">
        <v>67</v>
      </c>
      <c r="D4112" s="296" t="n">
        <v>3.12</v>
      </c>
      <c r="E4112" s="296" t="n">
        <v>1.54</v>
      </c>
    </row>
    <row r="4113" customFormat="false" ht="15" hidden="false" customHeight="false" outlineLevel="0" collapsed="false">
      <c r="A4113" s="295" t="n">
        <v>94098</v>
      </c>
      <c r="B4113" s="295" t="s">
        <v>4690</v>
      </c>
      <c r="C4113" s="295" t="s">
        <v>67</v>
      </c>
      <c r="D4113" s="296" t="n">
        <v>3.54</v>
      </c>
      <c r="E4113" s="296" t="n">
        <v>1.74</v>
      </c>
    </row>
    <row r="4114" customFormat="false" ht="15" hidden="false" customHeight="false" outlineLevel="0" collapsed="false">
      <c r="A4114" s="295" t="n">
        <v>94099</v>
      </c>
      <c r="B4114" s="295" t="s">
        <v>4691</v>
      </c>
      <c r="C4114" s="295" t="s">
        <v>67</v>
      </c>
      <c r="D4114" s="296" t="n">
        <v>1.55</v>
      </c>
      <c r="E4114" s="296" t="n">
        <v>0.76</v>
      </c>
    </row>
    <row r="4115" customFormat="false" ht="15" hidden="false" customHeight="false" outlineLevel="0" collapsed="false">
      <c r="A4115" s="295" t="n">
        <v>94100</v>
      </c>
      <c r="B4115" s="295" t="s">
        <v>4692</v>
      </c>
      <c r="C4115" s="295" t="s">
        <v>67</v>
      </c>
      <c r="D4115" s="296" t="n">
        <v>1.97</v>
      </c>
      <c r="E4115" s="296" t="n">
        <v>0.96</v>
      </c>
    </row>
    <row r="4116" customFormat="false" ht="15" hidden="false" customHeight="false" outlineLevel="0" collapsed="false">
      <c r="A4116" s="295" t="n">
        <v>94102</v>
      </c>
      <c r="B4116" s="295" t="s">
        <v>4693</v>
      </c>
      <c r="C4116" s="295" t="s">
        <v>1454</v>
      </c>
      <c r="D4116" s="296" t="n">
        <v>60.5</v>
      </c>
      <c r="E4116" s="296" t="n">
        <v>92.42</v>
      </c>
    </row>
    <row r="4117" customFormat="false" ht="15" hidden="false" customHeight="false" outlineLevel="0" collapsed="false">
      <c r="A4117" s="295" t="n">
        <v>94103</v>
      </c>
      <c r="B4117" s="295" t="s">
        <v>4694</v>
      </c>
      <c r="C4117" s="295" t="s">
        <v>1454</v>
      </c>
      <c r="D4117" s="296" t="n">
        <v>74.31</v>
      </c>
      <c r="E4117" s="296" t="n">
        <v>88.71</v>
      </c>
    </row>
    <row r="4118" customFormat="false" ht="15" hidden="false" customHeight="false" outlineLevel="0" collapsed="false">
      <c r="A4118" s="295" t="n">
        <v>94104</v>
      </c>
      <c r="B4118" s="295" t="s">
        <v>4695</v>
      </c>
      <c r="C4118" s="295" t="s">
        <v>1454</v>
      </c>
      <c r="D4118" s="296" t="n">
        <v>62.92</v>
      </c>
      <c r="E4118" s="296" t="n">
        <v>93.56</v>
      </c>
    </row>
    <row r="4119" customFormat="false" ht="15" hidden="false" customHeight="false" outlineLevel="0" collapsed="false">
      <c r="A4119" s="295" t="n">
        <v>94105</v>
      </c>
      <c r="B4119" s="295" t="s">
        <v>4696</v>
      </c>
      <c r="C4119" s="295" t="s">
        <v>1454</v>
      </c>
      <c r="D4119" s="296" t="n">
        <v>76.74</v>
      </c>
      <c r="E4119" s="296" t="n">
        <v>89.86</v>
      </c>
    </row>
    <row r="4120" customFormat="false" ht="15" hidden="false" customHeight="false" outlineLevel="0" collapsed="false">
      <c r="A4120" s="295" t="n">
        <v>94106</v>
      </c>
      <c r="B4120" s="295" t="s">
        <v>4697</v>
      </c>
      <c r="C4120" s="295" t="s">
        <v>1454</v>
      </c>
      <c r="D4120" s="296" t="n">
        <v>48.55</v>
      </c>
      <c r="E4120" s="296" t="n">
        <v>86.45</v>
      </c>
    </row>
    <row r="4121" customFormat="false" ht="15" hidden="false" customHeight="false" outlineLevel="0" collapsed="false">
      <c r="A4121" s="295" t="n">
        <v>94107</v>
      </c>
      <c r="B4121" s="295" t="s">
        <v>4698</v>
      </c>
      <c r="C4121" s="295" t="s">
        <v>1454</v>
      </c>
      <c r="D4121" s="296" t="n">
        <v>62.37</v>
      </c>
      <c r="E4121" s="296" t="n">
        <v>82.75</v>
      </c>
    </row>
    <row r="4122" customFormat="false" ht="15" hidden="false" customHeight="false" outlineLevel="0" collapsed="false">
      <c r="A4122" s="295" t="n">
        <v>94108</v>
      </c>
      <c r="B4122" s="295" t="s">
        <v>4699</v>
      </c>
      <c r="C4122" s="295" t="s">
        <v>1454</v>
      </c>
      <c r="D4122" s="296" t="n">
        <v>50.98</v>
      </c>
      <c r="E4122" s="296" t="n">
        <v>87.6</v>
      </c>
    </row>
    <row r="4123" customFormat="false" ht="15" hidden="false" customHeight="false" outlineLevel="0" collapsed="false">
      <c r="A4123" s="295" t="n">
        <v>94110</v>
      </c>
      <c r="B4123" s="295" t="s">
        <v>4700</v>
      </c>
      <c r="C4123" s="295" t="s">
        <v>1454</v>
      </c>
      <c r="D4123" s="296" t="n">
        <v>64.79</v>
      </c>
      <c r="E4123" s="296" t="n">
        <v>83.89</v>
      </c>
    </row>
    <row r="4124" customFormat="false" ht="15" hidden="false" customHeight="false" outlineLevel="0" collapsed="false">
      <c r="A4124" s="295" t="n">
        <v>94111</v>
      </c>
      <c r="B4124" s="295" t="s">
        <v>4701</v>
      </c>
      <c r="C4124" s="295" t="s">
        <v>1454</v>
      </c>
      <c r="D4124" s="296" t="n">
        <v>32.15</v>
      </c>
      <c r="E4124" s="296" t="n">
        <v>93.88</v>
      </c>
    </row>
    <row r="4125" customFormat="false" ht="15" hidden="false" customHeight="false" outlineLevel="0" collapsed="false">
      <c r="A4125" s="295" t="n">
        <v>94112</v>
      </c>
      <c r="B4125" s="295" t="s">
        <v>4702</v>
      </c>
      <c r="C4125" s="295" t="s">
        <v>1454</v>
      </c>
      <c r="D4125" s="296" t="n">
        <v>39.35</v>
      </c>
      <c r="E4125" s="296" t="n">
        <v>90.51</v>
      </c>
    </row>
    <row r="4126" customFormat="false" ht="15" hidden="false" customHeight="false" outlineLevel="0" collapsed="false">
      <c r="A4126" s="295" t="n">
        <v>94113</v>
      </c>
      <c r="B4126" s="295" t="s">
        <v>4703</v>
      </c>
      <c r="C4126" s="295" t="s">
        <v>1454</v>
      </c>
      <c r="D4126" s="296" t="n">
        <v>34.96</v>
      </c>
      <c r="E4126" s="296" t="n">
        <v>96.58</v>
      </c>
    </row>
    <row r="4127" customFormat="false" ht="15" hidden="false" customHeight="false" outlineLevel="0" collapsed="false">
      <c r="A4127" s="295" t="n">
        <v>94114</v>
      </c>
      <c r="B4127" s="295" t="s">
        <v>4704</v>
      </c>
      <c r="C4127" s="295" t="s">
        <v>1454</v>
      </c>
      <c r="D4127" s="296" t="n">
        <v>42.52</v>
      </c>
      <c r="E4127" s="296" t="n">
        <v>93.56</v>
      </c>
    </row>
    <row r="4128" customFormat="false" ht="15" hidden="false" customHeight="false" outlineLevel="0" collapsed="false">
      <c r="A4128" s="295" t="n">
        <v>94115</v>
      </c>
      <c r="B4128" s="295" t="s">
        <v>4705</v>
      </c>
      <c r="C4128" s="295" t="s">
        <v>1454</v>
      </c>
      <c r="D4128" s="296" t="n">
        <v>18.95</v>
      </c>
      <c r="E4128" s="296" t="n">
        <v>81.3</v>
      </c>
    </row>
    <row r="4129" customFormat="false" ht="15" hidden="false" customHeight="false" outlineLevel="0" collapsed="false">
      <c r="A4129" s="295" t="n">
        <v>94116</v>
      </c>
      <c r="B4129" s="295" t="s">
        <v>4706</v>
      </c>
      <c r="C4129" s="295" t="s">
        <v>1454</v>
      </c>
      <c r="D4129" s="296" t="n">
        <v>24.24</v>
      </c>
      <c r="E4129" s="296" t="n">
        <v>76.11</v>
      </c>
    </row>
    <row r="4130" customFormat="false" ht="15" hidden="false" customHeight="false" outlineLevel="0" collapsed="false">
      <c r="A4130" s="295" t="n">
        <v>94117</v>
      </c>
      <c r="B4130" s="295" t="s">
        <v>4707</v>
      </c>
      <c r="C4130" s="295" t="s">
        <v>1454</v>
      </c>
      <c r="D4130" s="296" t="n">
        <v>21.57</v>
      </c>
      <c r="E4130" s="296" t="n">
        <v>83.8</v>
      </c>
    </row>
    <row r="4131" customFormat="false" ht="15" hidden="false" customHeight="false" outlineLevel="0" collapsed="false">
      <c r="A4131" s="295" t="n">
        <v>94118</v>
      </c>
      <c r="B4131" s="295" t="s">
        <v>4708</v>
      </c>
      <c r="C4131" s="295" t="s">
        <v>1454</v>
      </c>
      <c r="D4131" s="296" t="n">
        <v>27.31</v>
      </c>
      <c r="E4131" s="296" t="n">
        <v>79.05</v>
      </c>
    </row>
    <row r="4132" customFormat="false" ht="15" hidden="false" customHeight="false" outlineLevel="0" collapsed="false">
      <c r="A4132" s="295" t="n">
        <v>6514</v>
      </c>
      <c r="B4132" s="295" t="s">
        <v>4709</v>
      </c>
      <c r="C4132" s="295" t="s">
        <v>1454</v>
      </c>
      <c r="D4132" s="296" t="n">
        <v>19.69</v>
      </c>
      <c r="E4132" s="296" t="n">
        <v>54.07</v>
      </c>
    </row>
    <row r="4133" customFormat="false" ht="15" hidden="false" customHeight="false" outlineLevel="0" collapsed="false">
      <c r="A4133" s="295" t="n">
        <v>88549</v>
      </c>
      <c r="B4133" s="295" t="s">
        <v>4710</v>
      </c>
      <c r="C4133" s="295" t="s">
        <v>1454</v>
      </c>
      <c r="D4133" s="296" t="n">
        <v>9.84</v>
      </c>
      <c r="E4133" s="296" t="n">
        <v>45.06</v>
      </c>
    </row>
    <row r="4134" customFormat="false" ht="15" hidden="false" customHeight="false" outlineLevel="0" collapsed="false">
      <c r="A4134" s="295" t="n">
        <v>41721</v>
      </c>
      <c r="B4134" s="295" t="s">
        <v>4711</v>
      </c>
      <c r="C4134" s="295" t="s">
        <v>1454</v>
      </c>
      <c r="D4134" s="296" t="n">
        <v>0.46</v>
      </c>
      <c r="E4134" s="296" t="n">
        <v>2.08</v>
      </c>
    </row>
    <row r="4135" customFormat="false" ht="15" hidden="false" customHeight="false" outlineLevel="0" collapsed="false">
      <c r="A4135" s="295" t="n">
        <v>41722</v>
      </c>
      <c r="B4135" s="295" t="s">
        <v>4712</v>
      </c>
      <c r="C4135" s="295" t="s">
        <v>1454</v>
      </c>
      <c r="D4135" s="296" t="n">
        <v>0.83</v>
      </c>
      <c r="E4135" s="296" t="n">
        <v>2.97</v>
      </c>
    </row>
    <row r="4136" customFormat="false" ht="15" hidden="false" customHeight="false" outlineLevel="0" collapsed="false">
      <c r="A4136" s="295" t="s">
        <v>4713</v>
      </c>
      <c r="B4136" s="295" t="s">
        <v>4714</v>
      </c>
      <c r="C4136" s="295" t="s">
        <v>1454</v>
      </c>
      <c r="D4136" s="296" t="n">
        <v>2.46</v>
      </c>
      <c r="E4136" s="296" t="n">
        <v>2.08</v>
      </c>
    </row>
    <row r="4137" customFormat="false" ht="15" hidden="false" customHeight="false" outlineLevel="0" collapsed="false">
      <c r="A4137" s="295" t="s">
        <v>4715</v>
      </c>
      <c r="B4137" s="295" t="s">
        <v>4716</v>
      </c>
      <c r="C4137" s="295" t="s">
        <v>1454</v>
      </c>
      <c r="D4137" s="296" t="n">
        <v>0.8</v>
      </c>
      <c r="E4137" s="296" t="n">
        <v>3.67</v>
      </c>
    </row>
    <row r="4138" customFormat="false" ht="15" hidden="false" customHeight="false" outlineLevel="0" collapsed="false">
      <c r="A4138" s="295" t="s">
        <v>4717</v>
      </c>
      <c r="B4138" s="295" t="s">
        <v>4718</v>
      </c>
      <c r="C4138" s="295" t="s">
        <v>1454</v>
      </c>
      <c r="D4138" s="296" t="n">
        <v>0.25</v>
      </c>
      <c r="E4138" s="296" t="n">
        <v>1.82</v>
      </c>
    </row>
    <row r="4139" customFormat="false" ht="15" hidden="false" customHeight="false" outlineLevel="0" collapsed="false">
      <c r="A4139" s="295" t="n">
        <v>83344</v>
      </c>
      <c r="B4139" s="295" t="s">
        <v>4719</v>
      </c>
      <c r="C4139" s="295" t="s">
        <v>1454</v>
      </c>
      <c r="D4139" s="296" t="n">
        <v>0.28</v>
      </c>
      <c r="E4139" s="296" t="n">
        <v>0.76</v>
      </c>
    </row>
    <row r="4140" customFormat="false" ht="15" hidden="false" customHeight="false" outlineLevel="0" collapsed="false">
      <c r="A4140" s="295" t="n">
        <v>95606</v>
      </c>
      <c r="B4140" s="295" t="s">
        <v>4720</v>
      </c>
      <c r="C4140" s="295" t="s">
        <v>1454</v>
      </c>
      <c r="D4140" s="296" t="n">
        <v>0.19</v>
      </c>
      <c r="E4140" s="296" t="n">
        <v>0.81</v>
      </c>
    </row>
    <row r="4141" customFormat="false" ht="15" hidden="false" customHeight="false" outlineLevel="0" collapsed="false">
      <c r="A4141" s="295" t="n">
        <v>72131</v>
      </c>
      <c r="B4141" s="295" t="s">
        <v>4721</v>
      </c>
      <c r="C4141" s="295" t="s">
        <v>67</v>
      </c>
      <c r="D4141" s="296" t="n">
        <v>40.13</v>
      </c>
      <c r="E4141" s="296" t="n">
        <v>63.39</v>
      </c>
    </row>
    <row r="4142" customFormat="false" ht="15" hidden="false" customHeight="false" outlineLevel="0" collapsed="false">
      <c r="A4142" s="295" t="n">
        <v>72132</v>
      </c>
      <c r="B4142" s="295" t="s">
        <v>4722</v>
      </c>
      <c r="C4142" s="295" t="s">
        <v>67</v>
      </c>
      <c r="D4142" s="296" t="n">
        <v>21.95</v>
      </c>
      <c r="E4142" s="296" t="n">
        <v>31.9</v>
      </c>
    </row>
    <row r="4143" customFormat="false" ht="15" hidden="false" customHeight="false" outlineLevel="0" collapsed="false">
      <c r="A4143" s="295" t="n">
        <v>72133</v>
      </c>
      <c r="B4143" s="295" t="s">
        <v>4723</v>
      </c>
      <c r="C4143" s="295" t="s">
        <v>67</v>
      </c>
      <c r="D4143" s="296" t="n">
        <v>77.52</v>
      </c>
      <c r="E4143" s="296" t="n">
        <v>108.02</v>
      </c>
    </row>
    <row r="4144" customFormat="false" ht="15" hidden="false" customHeight="false" outlineLevel="0" collapsed="false">
      <c r="A4144" s="295" t="n">
        <v>87471</v>
      </c>
      <c r="B4144" s="295" t="s">
        <v>4724</v>
      </c>
      <c r="C4144" s="295" t="s">
        <v>67</v>
      </c>
      <c r="D4144" s="296" t="n">
        <v>11.63</v>
      </c>
      <c r="E4144" s="296" t="n">
        <v>21.5</v>
      </c>
    </row>
    <row r="4145" customFormat="false" ht="15" hidden="false" customHeight="false" outlineLevel="0" collapsed="false">
      <c r="A4145" s="295" t="n">
        <v>87472</v>
      </c>
      <c r="B4145" s="295" t="s">
        <v>4725</v>
      </c>
      <c r="C4145" s="295" t="s">
        <v>67</v>
      </c>
      <c r="D4145" s="296" t="n">
        <v>12.27</v>
      </c>
      <c r="E4145" s="296" t="n">
        <v>21.82</v>
      </c>
    </row>
    <row r="4146" customFormat="false" ht="15" hidden="false" customHeight="false" outlineLevel="0" collapsed="false">
      <c r="A4146" s="295" t="n">
        <v>87473</v>
      </c>
      <c r="B4146" s="295" t="s">
        <v>4726</v>
      </c>
      <c r="C4146" s="295" t="s">
        <v>67</v>
      </c>
      <c r="D4146" s="296" t="n">
        <v>16.79</v>
      </c>
      <c r="E4146" s="296" t="n">
        <v>29.33</v>
      </c>
    </row>
    <row r="4147" customFormat="false" ht="15" hidden="false" customHeight="false" outlineLevel="0" collapsed="false">
      <c r="A4147" s="295" t="n">
        <v>87474</v>
      </c>
      <c r="B4147" s="295" t="s">
        <v>4727</v>
      </c>
      <c r="C4147" s="295" t="s">
        <v>67</v>
      </c>
      <c r="D4147" s="296" t="n">
        <v>17.51</v>
      </c>
      <c r="E4147" s="296" t="n">
        <v>29.7</v>
      </c>
    </row>
    <row r="4148" customFormat="false" ht="15" hidden="false" customHeight="false" outlineLevel="0" collapsed="false">
      <c r="A4148" s="295" t="n">
        <v>87475</v>
      </c>
      <c r="B4148" s="295" t="s">
        <v>4728</v>
      </c>
      <c r="C4148" s="295" t="s">
        <v>67</v>
      </c>
      <c r="D4148" s="296" t="n">
        <v>19.34</v>
      </c>
      <c r="E4148" s="296" t="n">
        <v>34.69</v>
      </c>
    </row>
    <row r="4149" customFormat="false" ht="15" hidden="false" customHeight="false" outlineLevel="0" collapsed="false">
      <c r="A4149" s="295" t="n">
        <v>87476</v>
      </c>
      <c r="B4149" s="295" t="s">
        <v>4729</v>
      </c>
      <c r="C4149" s="295" t="s">
        <v>67</v>
      </c>
      <c r="D4149" s="296" t="n">
        <v>20.18</v>
      </c>
      <c r="E4149" s="296" t="n">
        <v>35.12</v>
      </c>
    </row>
    <row r="4150" customFormat="false" ht="15" hidden="false" customHeight="false" outlineLevel="0" collapsed="false">
      <c r="A4150" s="295" t="n">
        <v>87477</v>
      </c>
      <c r="B4150" s="295" t="s">
        <v>4730</v>
      </c>
      <c r="C4150" s="295" t="s">
        <v>67</v>
      </c>
      <c r="D4150" s="296" t="n">
        <v>9.56</v>
      </c>
      <c r="E4150" s="296" t="n">
        <v>20.02</v>
      </c>
    </row>
    <row r="4151" customFormat="false" ht="15" hidden="false" customHeight="false" outlineLevel="0" collapsed="false">
      <c r="A4151" s="295" t="n">
        <v>87478</v>
      </c>
      <c r="B4151" s="295" t="s">
        <v>4731</v>
      </c>
      <c r="C4151" s="295" t="s">
        <v>67</v>
      </c>
      <c r="D4151" s="296" t="n">
        <v>10.2</v>
      </c>
      <c r="E4151" s="296" t="n">
        <v>20.34</v>
      </c>
    </row>
    <row r="4152" customFormat="false" ht="15" hidden="false" customHeight="false" outlineLevel="0" collapsed="false">
      <c r="A4152" s="295" t="n">
        <v>87479</v>
      </c>
      <c r="B4152" s="295" t="s">
        <v>4732</v>
      </c>
      <c r="C4152" s="295" t="s">
        <v>67</v>
      </c>
      <c r="D4152" s="296" t="n">
        <v>14.72</v>
      </c>
      <c r="E4152" s="296" t="n">
        <v>27.4</v>
      </c>
    </row>
    <row r="4153" customFormat="false" ht="15" hidden="false" customHeight="false" outlineLevel="0" collapsed="false">
      <c r="A4153" s="295" t="n">
        <v>87480</v>
      </c>
      <c r="B4153" s="295" t="s">
        <v>4733</v>
      </c>
      <c r="C4153" s="295" t="s">
        <v>67</v>
      </c>
      <c r="D4153" s="296" t="n">
        <v>15.44</v>
      </c>
      <c r="E4153" s="296" t="n">
        <v>27.76</v>
      </c>
    </row>
    <row r="4154" customFormat="false" ht="15" hidden="false" customHeight="false" outlineLevel="0" collapsed="false">
      <c r="A4154" s="295" t="n">
        <v>87481</v>
      </c>
      <c r="B4154" s="295" t="s">
        <v>4734</v>
      </c>
      <c r="C4154" s="295" t="s">
        <v>67</v>
      </c>
      <c r="D4154" s="296" t="n">
        <v>17.27</v>
      </c>
      <c r="E4154" s="296" t="n">
        <v>32.77</v>
      </c>
    </row>
    <row r="4155" customFormat="false" ht="15" hidden="false" customHeight="false" outlineLevel="0" collapsed="false">
      <c r="A4155" s="295" t="n">
        <v>87482</v>
      </c>
      <c r="B4155" s="295" t="s">
        <v>4735</v>
      </c>
      <c r="C4155" s="295" t="s">
        <v>67</v>
      </c>
      <c r="D4155" s="296" t="n">
        <v>18.11</v>
      </c>
      <c r="E4155" s="296" t="n">
        <v>33.2</v>
      </c>
    </row>
    <row r="4156" customFormat="false" ht="15" hidden="false" customHeight="false" outlineLevel="0" collapsed="false">
      <c r="A4156" s="295" t="n">
        <v>87483</v>
      </c>
      <c r="B4156" s="295" t="s">
        <v>4736</v>
      </c>
      <c r="C4156" s="295" t="s">
        <v>67</v>
      </c>
      <c r="D4156" s="296" t="n">
        <v>15.4</v>
      </c>
      <c r="E4156" s="296" t="n">
        <v>23.36</v>
      </c>
    </row>
    <row r="4157" customFormat="false" ht="15" hidden="false" customHeight="false" outlineLevel="0" collapsed="false">
      <c r="A4157" s="295" t="n">
        <v>87484</v>
      </c>
      <c r="B4157" s="295" t="s">
        <v>4737</v>
      </c>
      <c r="C4157" s="295" t="s">
        <v>67</v>
      </c>
      <c r="D4157" s="296" t="n">
        <v>16.03</v>
      </c>
      <c r="E4157" s="296" t="n">
        <v>23.69</v>
      </c>
    </row>
    <row r="4158" customFormat="false" ht="15" hidden="false" customHeight="false" outlineLevel="0" collapsed="false">
      <c r="A4158" s="295" t="n">
        <v>87485</v>
      </c>
      <c r="B4158" s="295" t="s">
        <v>4738</v>
      </c>
      <c r="C4158" s="295" t="s">
        <v>67</v>
      </c>
      <c r="D4158" s="296" t="n">
        <v>20.56</v>
      </c>
      <c r="E4158" s="296" t="n">
        <v>31.28</v>
      </c>
    </row>
    <row r="4159" customFormat="false" ht="15" hidden="false" customHeight="false" outlineLevel="0" collapsed="false">
      <c r="A4159" s="295" t="n">
        <v>87487</v>
      </c>
      <c r="B4159" s="295" t="s">
        <v>4739</v>
      </c>
      <c r="C4159" s="295" t="s">
        <v>67</v>
      </c>
      <c r="D4159" s="296" t="n">
        <v>22.92</v>
      </c>
      <c r="E4159" s="296" t="n">
        <v>36.62</v>
      </c>
    </row>
    <row r="4160" customFormat="false" ht="15" hidden="false" customHeight="false" outlineLevel="0" collapsed="false">
      <c r="A4160" s="295" t="n">
        <v>87488</v>
      </c>
      <c r="B4160" s="295" t="s">
        <v>4740</v>
      </c>
      <c r="C4160" s="295" t="s">
        <v>67</v>
      </c>
      <c r="D4160" s="296" t="n">
        <v>23.76</v>
      </c>
      <c r="E4160" s="296" t="n">
        <v>37.05</v>
      </c>
    </row>
    <row r="4161" customFormat="false" ht="15" hidden="false" customHeight="false" outlineLevel="0" collapsed="false">
      <c r="A4161" s="295" t="n">
        <v>87489</v>
      </c>
      <c r="B4161" s="295" t="s">
        <v>4741</v>
      </c>
      <c r="C4161" s="295" t="s">
        <v>67</v>
      </c>
      <c r="D4161" s="296" t="n">
        <v>11.63</v>
      </c>
      <c r="E4161" s="296" t="n">
        <v>21.16</v>
      </c>
    </row>
    <row r="4162" customFormat="false" ht="15" hidden="false" customHeight="false" outlineLevel="0" collapsed="false">
      <c r="A4162" s="295" t="n">
        <v>87490</v>
      </c>
      <c r="B4162" s="295" t="s">
        <v>4742</v>
      </c>
      <c r="C4162" s="295" t="s">
        <v>67</v>
      </c>
      <c r="D4162" s="296" t="n">
        <v>12.27</v>
      </c>
      <c r="E4162" s="296" t="n">
        <v>21.47</v>
      </c>
    </row>
    <row r="4163" customFormat="false" ht="15" hidden="false" customHeight="false" outlineLevel="0" collapsed="false">
      <c r="A4163" s="295" t="n">
        <v>87491</v>
      </c>
      <c r="B4163" s="295" t="s">
        <v>4743</v>
      </c>
      <c r="C4163" s="295" t="s">
        <v>67</v>
      </c>
      <c r="D4163" s="296" t="n">
        <v>16.79</v>
      </c>
      <c r="E4163" s="296" t="n">
        <v>28.62</v>
      </c>
    </row>
    <row r="4164" customFormat="false" ht="15" hidden="false" customHeight="false" outlineLevel="0" collapsed="false">
      <c r="A4164" s="295" t="n">
        <v>87492</v>
      </c>
      <c r="B4164" s="295" t="s">
        <v>4744</v>
      </c>
      <c r="C4164" s="295" t="s">
        <v>67</v>
      </c>
      <c r="D4164" s="296" t="n">
        <v>17.51</v>
      </c>
      <c r="E4164" s="296" t="n">
        <v>28.98</v>
      </c>
    </row>
    <row r="4165" customFormat="false" ht="15" hidden="false" customHeight="false" outlineLevel="0" collapsed="false">
      <c r="A4165" s="295" t="n">
        <v>87493</v>
      </c>
      <c r="B4165" s="295" t="s">
        <v>4745</v>
      </c>
      <c r="C4165" s="295" t="s">
        <v>67</v>
      </c>
      <c r="D4165" s="296" t="n">
        <v>19.34</v>
      </c>
      <c r="E4165" s="296" t="n">
        <v>34.06</v>
      </c>
    </row>
    <row r="4166" customFormat="false" ht="15" hidden="false" customHeight="false" outlineLevel="0" collapsed="false">
      <c r="A4166" s="295" t="n">
        <v>87494</v>
      </c>
      <c r="B4166" s="295" t="s">
        <v>4746</v>
      </c>
      <c r="C4166" s="295" t="s">
        <v>67</v>
      </c>
      <c r="D4166" s="296" t="n">
        <v>20.18</v>
      </c>
      <c r="E4166" s="296" t="n">
        <v>34.49</v>
      </c>
    </row>
    <row r="4167" customFormat="false" ht="15" hidden="false" customHeight="false" outlineLevel="0" collapsed="false">
      <c r="A4167" s="295" t="n">
        <v>87495</v>
      </c>
      <c r="B4167" s="295" t="s">
        <v>4747</v>
      </c>
      <c r="C4167" s="295" t="s">
        <v>67</v>
      </c>
      <c r="D4167" s="296" t="n">
        <v>32.32</v>
      </c>
      <c r="E4167" s="296" t="n">
        <v>28.4</v>
      </c>
    </row>
    <row r="4168" customFormat="false" ht="15" hidden="false" customHeight="false" outlineLevel="0" collapsed="false">
      <c r="A4168" s="295" t="n">
        <v>87496</v>
      </c>
      <c r="B4168" s="295" t="s">
        <v>4748</v>
      </c>
      <c r="C4168" s="295" t="s">
        <v>67</v>
      </c>
      <c r="D4168" s="296" t="n">
        <v>32.91</v>
      </c>
      <c r="E4168" s="296" t="n">
        <v>28.71</v>
      </c>
    </row>
    <row r="4169" customFormat="false" ht="15" hidden="false" customHeight="false" outlineLevel="0" collapsed="false">
      <c r="A4169" s="295" t="n">
        <v>87497</v>
      </c>
      <c r="B4169" s="295" t="s">
        <v>4749</v>
      </c>
      <c r="C4169" s="295" t="s">
        <v>67</v>
      </c>
      <c r="D4169" s="296" t="n">
        <v>27.37</v>
      </c>
      <c r="E4169" s="296" t="n">
        <v>30.13</v>
      </c>
    </row>
    <row r="4170" customFormat="false" ht="15" hidden="false" customHeight="false" outlineLevel="0" collapsed="false">
      <c r="A4170" s="295" t="n">
        <v>87498</v>
      </c>
      <c r="B4170" s="295" t="s">
        <v>4750</v>
      </c>
      <c r="C4170" s="295" t="s">
        <v>67</v>
      </c>
      <c r="D4170" s="296" t="n">
        <v>28.13</v>
      </c>
      <c r="E4170" s="296" t="n">
        <v>30.52</v>
      </c>
    </row>
    <row r="4171" customFormat="false" ht="15" hidden="false" customHeight="false" outlineLevel="0" collapsed="false">
      <c r="A4171" s="295" t="n">
        <v>87499</v>
      </c>
      <c r="B4171" s="295" t="s">
        <v>4751</v>
      </c>
      <c r="C4171" s="295" t="s">
        <v>67</v>
      </c>
      <c r="D4171" s="296" t="n">
        <v>51.75</v>
      </c>
      <c r="E4171" s="296" t="n">
        <v>36.66</v>
      </c>
    </row>
    <row r="4172" customFormat="false" ht="15" hidden="false" customHeight="false" outlineLevel="0" collapsed="false">
      <c r="A4172" s="295" t="n">
        <v>87500</v>
      </c>
      <c r="B4172" s="295" t="s">
        <v>4752</v>
      </c>
      <c r="C4172" s="295" t="s">
        <v>67</v>
      </c>
      <c r="D4172" s="296" t="n">
        <v>52.4</v>
      </c>
      <c r="E4172" s="296" t="n">
        <v>36.98</v>
      </c>
    </row>
    <row r="4173" customFormat="false" ht="15" hidden="false" customHeight="false" outlineLevel="0" collapsed="false">
      <c r="A4173" s="295" t="n">
        <v>87501</v>
      </c>
      <c r="B4173" s="295" t="s">
        <v>4753</v>
      </c>
      <c r="C4173" s="295" t="s">
        <v>67</v>
      </c>
      <c r="D4173" s="296" t="n">
        <v>64.89</v>
      </c>
      <c r="E4173" s="296" t="n">
        <v>50.6</v>
      </c>
    </row>
    <row r="4174" customFormat="false" ht="15" hidden="false" customHeight="false" outlineLevel="0" collapsed="false">
      <c r="A4174" s="295" t="n">
        <v>87502</v>
      </c>
      <c r="B4174" s="295" t="s">
        <v>4754</v>
      </c>
      <c r="C4174" s="295" t="s">
        <v>67</v>
      </c>
      <c r="D4174" s="296" t="n">
        <v>65.71</v>
      </c>
      <c r="E4174" s="296" t="n">
        <v>51.02</v>
      </c>
    </row>
    <row r="4175" customFormat="false" ht="15" hidden="false" customHeight="false" outlineLevel="0" collapsed="false">
      <c r="A4175" s="295" t="n">
        <v>87503</v>
      </c>
      <c r="B4175" s="295" t="s">
        <v>4755</v>
      </c>
      <c r="C4175" s="295" t="s">
        <v>67</v>
      </c>
      <c r="D4175" s="296" t="n">
        <v>26.29</v>
      </c>
      <c r="E4175" s="296" t="n">
        <v>25.22</v>
      </c>
    </row>
    <row r="4176" customFormat="false" ht="15" hidden="false" customHeight="false" outlineLevel="0" collapsed="false">
      <c r="A4176" s="295" t="n">
        <v>87504</v>
      </c>
      <c r="B4176" s="295" t="s">
        <v>4756</v>
      </c>
      <c r="C4176" s="295" t="s">
        <v>67</v>
      </c>
      <c r="D4176" s="296" t="n">
        <v>26.89</v>
      </c>
      <c r="E4176" s="296" t="n">
        <v>25.52</v>
      </c>
    </row>
    <row r="4177" customFormat="false" ht="15" hidden="false" customHeight="false" outlineLevel="0" collapsed="false">
      <c r="A4177" s="295" t="n">
        <v>87505</v>
      </c>
      <c r="B4177" s="295" t="s">
        <v>4757</v>
      </c>
      <c r="C4177" s="295" t="s">
        <v>67</v>
      </c>
      <c r="D4177" s="296" t="n">
        <v>21.53</v>
      </c>
      <c r="E4177" s="296" t="n">
        <v>26.79</v>
      </c>
    </row>
    <row r="4178" customFormat="false" ht="15" hidden="false" customHeight="false" outlineLevel="0" collapsed="false">
      <c r="A4178" s="295" t="n">
        <v>87506</v>
      </c>
      <c r="B4178" s="295" t="s">
        <v>4758</v>
      </c>
      <c r="C4178" s="295" t="s">
        <v>67</v>
      </c>
      <c r="D4178" s="296" t="n">
        <v>22.29</v>
      </c>
      <c r="E4178" s="296" t="n">
        <v>27.18</v>
      </c>
    </row>
    <row r="4179" customFormat="false" ht="15" hidden="false" customHeight="false" outlineLevel="0" collapsed="false">
      <c r="A4179" s="295" t="n">
        <v>87507</v>
      </c>
      <c r="B4179" s="295" t="s">
        <v>4759</v>
      </c>
      <c r="C4179" s="295" t="s">
        <v>67</v>
      </c>
      <c r="D4179" s="296" t="n">
        <v>45.91</v>
      </c>
      <c r="E4179" s="296" t="n">
        <v>33.32</v>
      </c>
    </row>
    <row r="4180" customFormat="false" ht="15" hidden="false" customHeight="false" outlineLevel="0" collapsed="false">
      <c r="A4180" s="295" t="n">
        <v>87508</v>
      </c>
      <c r="B4180" s="295" t="s">
        <v>4760</v>
      </c>
      <c r="C4180" s="295" t="s">
        <v>67</v>
      </c>
      <c r="D4180" s="296" t="n">
        <v>46.56</v>
      </c>
      <c r="E4180" s="296" t="n">
        <v>33.64</v>
      </c>
    </row>
    <row r="4181" customFormat="false" ht="15" hidden="false" customHeight="false" outlineLevel="0" collapsed="false">
      <c r="A4181" s="295" t="n">
        <v>87509</v>
      </c>
      <c r="B4181" s="295" t="s">
        <v>4761</v>
      </c>
      <c r="C4181" s="295" t="s">
        <v>67</v>
      </c>
      <c r="D4181" s="296" t="n">
        <v>59.05</v>
      </c>
      <c r="E4181" s="296" t="n">
        <v>46.09</v>
      </c>
    </row>
    <row r="4182" customFormat="false" ht="15" hidden="false" customHeight="false" outlineLevel="0" collapsed="false">
      <c r="A4182" s="295" t="n">
        <v>87510</v>
      </c>
      <c r="B4182" s="295" t="s">
        <v>4762</v>
      </c>
      <c r="C4182" s="295" t="s">
        <v>67</v>
      </c>
      <c r="D4182" s="296" t="n">
        <v>59.88</v>
      </c>
      <c r="E4182" s="296" t="n">
        <v>46.5</v>
      </c>
    </row>
    <row r="4183" customFormat="false" ht="15" hidden="false" customHeight="false" outlineLevel="0" collapsed="false">
      <c r="A4183" s="295" t="n">
        <v>87511</v>
      </c>
      <c r="B4183" s="295" t="s">
        <v>4763</v>
      </c>
      <c r="C4183" s="295" t="s">
        <v>67</v>
      </c>
      <c r="D4183" s="296" t="n">
        <v>37.78</v>
      </c>
      <c r="E4183" s="296" t="n">
        <v>30.91</v>
      </c>
    </row>
    <row r="4184" customFormat="false" ht="15" hidden="false" customHeight="false" outlineLevel="0" collapsed="false">
      <c r="A4184" s="295" t="n">
        <v>87512</v>
      </c>
      <c r="B4184" s="295" t="s">
        <v>4764</v>
      </c>
      <c r="C4184" s="295" t="s">
        <v>67</v>
      </c>
      <c r="D4184" s="296" t="n">
        <v>38.37</v>
      </c>
      <c r="E4184" s="296" t="n">
        <v>31.22</v>
      </c>
    </row>
    <row r="4185" customFormat="false" ht="15" hidden="false" customHeight="false" outlineLevel="0" collapsed="false">
      <c r="A4185" s="295" t="n">
        <v>87513</v>
      </c>
      <c r="B4185" s="295" t="s">
        <v>4765</v>
      </c>
      <c r="C4185" s="295" t="s">
        <v>67</v>
      </c>
      <c r="D4185" s="296" t="n">
        <v>33.02</v>
      </c>
      <c r="E4185" s="296" t="n">
        <v>32.75</v>
      </c>
    </row>
    <row r="4186" customFormat="false" ht="15" hidden="false" customHeight="false" outlineLevel="0" collapsed="false">
      <c r="A4186" s="295" t="n">
        <v>87514</v>
      </c>
      <c r="B4186" s="295" t="s">
        <v>4766</v>
      </c>
      <c r="C4186" s="295" t="s">
        <v>67</v>
      </c>
      <c r="D4186" s="296" t="n">
        <v>33.78</v>
      </c>
      <c r="E4186" s="296" t="n">
        <v>33.14</v>
      </c>
    </row>
    <row r="4187" customFormat="false" ht="15" hidden="false" customHeight="false" outlineLevel="0" collapsed="false">
      <c r="A4187" s="295" t="n">
        <v>87515</v>
      </c>
      <c r="B4187" s="295" t="s">
        <v>4767</v>
      </c>
      <c r="C4187" s="295" t="s">
        <v>67</v>
      </c>
      <c r="D4187" s="296" t="n">
        <v>57.21</v>
      </c>
      <c r="E4187" s="296" t="n">
        <v>39.15</v>
      </c>
    </row>
    <row r="4188" customFormat="false" ht="15" hidden="false" customHeight="false" outlineLevel="0" collapsed="false">
      <c r="A4188" s="295" t="n">
        <v>87516</v>
      </c>
      <c r="B4188" s="295" t="s">
        <v>4768</v>
      </c>
      <c r="C4188" s="295" t="s">
        <v>67</v>
      </c>
      <c r="D4188" s="296" t="n">
        <v>57.86</v>
      </c>
      <c r="E4188" s="296" t="n">
        <v>39.47</v>
      </c>
    </row>
    <row r="4189" customFormat="false" ht="15" hidden="false" customHeight="false" outlineLevel="0" collapsed="false">
      <c r="A4189" s="295" t="n">
        <v>87517</v>
      </c>
      <c r="B4189" s="295" t="s">
        <v>4769</v>
      </c>
      <c r="C4189" s="295" t="s">
        <v>67</v>
      </c>
      <c r="D4189" s="296" t="n">
        <v>70.54</v>
      </c>
      <c r="E4189" s="296" t="n">
        <v>53.25</v>
      </c>
    </row>
    <row r="4190" customFormat="false" ht="15" hidden="false" customHeight="false" outlineLevel="0" collapsed="false">
      <c r="A4190" s="295" t="n">
        <v>87518</v>
      </c>
      <c r="B4190" s="295" t="s">
        <v>4770</v>
      </c>
      <c r="C4190" s="295" t="s">
        <v>67</v>
      </c>
      <c r="D4190" s="296" t="n">
        <v>71.36</v>
      </c>
      <c r="E4190" s="296" t="n">
        <v>53.67</v>
      </c>
    </row>
    <row r="4191" customFormat="false" ht="15" hidden="false" customHeight="false" outlineLevel="0" collapsed="false">
      <c r="A4191" s="295" t="n">
        <v>87519</v>
      </c>
      <c r="B4191" s="295" t="s">
        <v>4771</v>
      </c>
      <c r="C4191" s="295" t="s">
        <v>67</v>
      </c>
      <c r="D4191" s="296" t="n">
        <v>29.68</v>
      </c>
      <c r="E4191" s="296" t="n">
        <v>26.83</v>
      </c>
    </row>
    <row r="4192" customFormat="false" ht="15" hidden="false" customHeight="false" outlineLevel="0" collapsed="false">
      <c r="A4192" s="295" t="n">
        <v>87520</v>
      </c>
      <c r="B4192" s="295" t="s">
        <v>4772</v>
      </c>
      <c r="C4192" s="295" t="s">
        <v>67</v>
      </c>
      <c r="D4192" s="296" t="n">
        <v>30.28</v>
      </c>
      <c r="E4192" s="296" t="n">
        <v>27.13</v>
      </c>
    </row>
    <row r="4193" customFormat="false" ht="15" hidden="false" customHeight="false" outlineLevel="0" collapsed="false">
      <c r="A4193" s="295" t="n">
        <v>87521</v>
      </c>
      <c r="B4193" s="295" t="s">
        <v>4773</v>
      </c>
      <c r="C4193" s="295" t="s">
        <v>67</v>
      </c>
      <c r="D4193" s="296" t="n">
        <v>24.92</v>
      </c>
      <c r="E4193" s="296" t="n">
        <v>28.44</v>
      </c>
    </row>
    <row r="4194" customFormat="false" ht="15" hidden="false" customHeight="false" outlineLevel="0" collapsed="false">
      <c r="A4194" s="295" t="n">
        <v>87522</v>
      </c>
      <c r="B4194" s="295" t="s">
        <v>4774</v>
      </c>
      <c r="C4194" s="295" t="s">
        <v>67</v>
      </c>
      <c r="D4194" s="296" t="n">
        <v>25.68</v>
      </c>
      <c r="E4194" s="296" t="n">
        <v>28.83</v>
      </c>
    </row>
    <row r="4195" customFormat="false" ht="15" hidden="false" customHeight="false" outlineLevel="0" collapsed="false">
      <c r="A4195" s="295" t="n">
        <v>87523</v>
      </c>
      <c r="B4195" s="295" t="s">
        <v>4775</v>
      </c>
      <c r="C4195" s="295" t="s">
        <v>67</v>
      </c>
      <c r="D4195" s="296" t="n">
        <v>49.11</v>
      </c>
      <c r="E4195" s="296" t="n">
        <v>34.84</v>
      </c>
    </row>
    <row r="4196" customFormat="false" ht="15" hidden="false" customHeight="false" outlineLevel="0" collapsed="false">
      <c r="A4196" s="295" t="n">
        <v>87524</v>
      </c>
      <c r="B4196" s="295" t="s">
        <v>4776</v>
      </c>
      <c r="C4196" s="295" t="s">
        <v>67</v>
      </c>
      <c r="D4196" s="296" t="n">
        <v>49.76</v>
      </c>
      <c r="E4196" s="296" t="n">
        <v>35.16</v>
      </c>
    </row>
    <row r="4197" customFormat="false" ht="15" hidden="false" customHeight="false" outlineLevel="0" collapsed="false">
      <c r="A4197" s="295" t="n">
        <v>87525</v>
      </c>
      <c r="B4197" s="295" t="s">
        <v>4777</v>
      </c>
      <c r="C4197" s="295" t="s">
        <v>67</v>
      </c>
      <c r="D4197" s="296" t="n">
        <v>62.44</v>
      </c>
      <c r="E4197" s="296" t="n">
        <v>47.76</v>
      </c>
    </row>
    <row r="4198" customFormat="false" ht="15" hidden="false" customHeight="false" outlineLevel="0" collapsed="false">
      <c r="A4198" s="295" t="n">
        <v>87526</v>
      </c>
      <c r="B4198" s="295" t="s">
        <v>4778</v>
      </c>
      <c r="C4198" s="295" t="s">
        <v>67</v>
      </c>
      <c r="D4198" s="296" t="n">
        <v>63.27</v>
      </c>
      <c r="E4198" s="296" t="n">
        <v>48.17</v>
      </c>
    </row>
    <row r="4199" customFormat="false" ht="15" hidden="false" customHeight="false" outlineLevel="0" collapsed="false">
      <c r="A4199" s="295" t="n">
        <v>89043</v>
      </c>
      <c r="B4199" s="295" t="s">
        <v>4779</v>
      </c>
      <c r="C4199" s="295" t="s">
        <v>67</v>
      </c>
      <c r="D4199" s="296" t="n">
        <v>30.42</v>
      </c>
      <c r="E4199" s="296" t="n">
        <v>27.27</v>
      </c>
    </row>
    <row r="4200" customFormat="false" ht="15" hidden="false" customHeight="false" outlineLevel="0" collapsed="false">
      <c r="A4200" s="295" t="n">
        <v>89168</v>
      </c>
      <c r="B4200" s="295" t="s">
        <v>4780</v>
      </c>
      <c r="C4200" s="295" t="s">
        <v>67</v>
      </c>
      <c r="D4200" s="296" t="n">
        <v>31.61</v>
      </c>
      <c r="E4200" s="296" t="n">
        <v>27.88</v>
      </c>
    </row>
    <row r="4201" customFormat="false" ht="15" hidden="false" customHeight="false" outlineLevel="0" collapsed="false">
      <c r="A4201" s="295" t="n">
        <v>89977</v>
      </c>
      <c r="B4201" s="295" t="s">
        <v>4781</v>
      </c>
      <c r="C4201" s="295" t="s">
        <v>67</v>
      </c>
      <c r="D4201" s="296" t="n">
        <v>64.33</v>
      </c>
      <c r="E4201" s="296" t="n">
        <v>49.43</v>
      </c>
    </row>
    <row r="4202" customFormat="false" ht="15" hidden="false" customHeight="false" outlineLevel="0" collapsed="false">
      <c r="A4202" s="295" t="n">
        <v>90112</v>
      </c>
      <c r="B4202" s="295" t="s">
        <v>4782</v>
      </c>
      <c r="C4202" s="295" t="s">
        <v>67</v>
      </c>
      <c r="D4202" s="296" t="n">
        <v>21.28</v>
      </c>
      <c r="E4202" s="296" t="n">
        <v>31.64</v>
      </c>
    </row>
    <row r="4203" customFormat="false" ht="15" hidden="false" customHeight="false" outlineLevel="0" collapsed="false">
      <c r="A4203" s="295" t="n">
        <v>95474</v>
      </c>
      <c r="B4203" s="295" t="s">
        <v>4783</v>
      </c>
      <c r="C4203" s="295" t="s">
        <v>1454</v>
      </c>
      <c r="D4203" s="296" t="n">
        <v>181.17</v>
      </c>
      <c r="E4203" s="296" t="n">
        <v>344.12</v>
      </c>
    </row>
    <row r="4204" customFormat="false" ht="15" hidden="false" customHeight="false" outlineLevel="0" collapsed="false">
      <c r="A4204" s="295" t="n">
        <v>89282</v>
      </c>
      <c r="B4204" s="295" t="s">
        <v>4784</v>
      </c>
      <c r="C4204" s="295" t="s">
        <v>67</v>
      </c>
      <c r="D4204" s="296" t="n">
        <v>12.56</v>
      </c>
      <c r="E4204" s="296" t="n">
        <v>29.02</v>
      </c>
    </row>
    <row r="4205" customFormat="false" ht="15" hidden="false" customHeight="false" outlineLevel="0" collapsed="false">
      <c r="A4205" s="295" t="n">
        <v>89283</v>
      </c>
      <c r="B4205" s="295" t="s">
        <v>4785</v>
      </c>
      <c r="C4205" s="295" t="s">
        <v>67</v>
      </c>
      <c r="D4205" s="296" t="n">
        <v>13.81</v>
      </c>
      <c r="E4205" s="296" t="n">
        <v>29.66</v>
      </c>
    </row>
    <row r="4206" customFormat="false" ht="15" hidden="false" customHeight="false" outlineLevel="0" collapsed="false">
      <c r="A4206" s="295" t="n">
        <v>89284</v>
      </c>
      <c r="B4206" s="295" t="s">
        <v>4786</v>
      </c>
      <c r="C4206" s="295" t="s">
        <v>67</v>
      </c>
      <c r="D4206" s="296" t="n">
        <v>10.54</v>
      </c>
      <c r="E4206" s="296" t="n">
        <v>27.14</v>
      </c>
    </row>
    <row r="4207" customFormat="false" ht="15" hidden="false" customHeight="false" outlineLevel="0" collapsed="false">
      <c r="A4207" s="295" t="n">
        <v>89285</v>
      </c>
      <c r="B4207" s="295" t="s">
        <v>4787</v>
      </c>
      <c r="C4207" s="295" t="s">
        <v>67</v>
      </c>
      <c r="D4207" s="296" t="n">
        <v>11.78</v>
      </c>
      <c r="E4207" s="296" t="n">
        <v>27.79</v>
      </c>
    </row>
    <row r="4208" customFormat="false" ht="15" hidden="false" customHeight="false" outlineLevel="0" collapsed="false">
      <c r="A4208" s="295" t="n">
        <v>89286</v>
      </c>
      <c r="B4208" s="295" t="s">
        <v>4788</v>
      </c>
      <c r="C4208" s="295" t="s">
        <v>67</v>
      </c>
      <c r="D4208" s="296" t="n">
        <v>14.58</v>
      </c>
      <c r="E4208" s="296" t="n">
        <v>30.84</v>
      </c>
    </row>
    <row r="4209" customFormat="false" ht="15" hidden="false" customHeight="false" outlineLevel="0" collapsed="false">
      <c r="A4209" s="295" t="n">
        <v>89287</v>
      </c>
      <c r="B4209" s="295" t="s">
        <v>4789</v>
      </c>
      <c r="C4209" s="295" t="s">
        <v>67</v>
      </c>
      <c r="D4209" s="296" t="n">
        <v>15.83</v>
      </c>
      <c r="E4209" s="296" t="n">
        <v>31.48</v>
      </c>
    </row>
    <row r="4210" customFormat="false" ht="15" hidden="false" customHeight="false" outlineLevel="0" collapsed="false">
      <c r="A4210" s="295" t="n">
        <v>89288</v>
      </c>
      <c r="B4210" s="295" t="s">
        <v>4790</v>
      </c>
      <c r="C4210" s="295" t="s">
        <v>67</v>
      </c>
      <c r="D4210" s="296" t="n">
        <v>11.57</v>
      </c>
      <c r="E4210" s="296" t="n">
        <v>28.34</v>
      </c>
    </row>
    <row r="4211" customFormat="false" ht="15" hidden="false" customHeight="false" outlineLevel="0" collapsed="false">
      <c r="A4211" s="295" t="n">
        <v>89289</v>
      </c>
      <c r="B4211" s="295" t="s">
        <v>4791</v>
      </c>
      <c r="C4211" s="295" t="s">
        <v>67</v>
      </c>
      <c r="D4211" s="296" t="n">
        <v>12.82</v>
      </c>
      <c r="E4211" s="296" t="n">
        <v>28.98</v>
      </c>
    </row>
    <row r="4212" customFormat="false" ht="15" hidden="false" customHeight="false" outlineLevel="0" collapsed="false">
      <c r="A4212" s="295" t="n">
        <v>89290</v>
      </c>
      <c r="B4212" s="295" t="s">
        <v>4792</v>
      </c>
      <c r="C4212" s="295" t="s">
        <v>67</v>
      </c>
      <c r="D4212" s="296" t="n">
        <v>17.47</v>
      </c>
      <c r="E4212" s="296" t="n">
        <v>32.05</v>
      </c>
    </row>
    <row r="4213" customFormat="false" ht="15" hidden="false" customHeight="false" outlineLevel="0" collapsed="false">
      <c r="A4213" s="295" t="n">
        <v>89291</v>
      </c>
      <c r="B4213" s="295" t="s">
        <v>4793</v>
      </c>
      <c r="C4213" s="295" t="s">
        <v>67</v>
      </c>
      <c r="D4213" s="296" t="n">
        <v>18.85</v>
      </c>
      <c r="E4213" s="296" t="n">
        <v>32.77</v>
      </c>
    </row>
    <row r="4214" customFormat="false" ht="15" hidden="false" customHeight="false" outlineLevel="0" collapsed="false">
      <c r="A4214" s="295" t="n">
        <v>89292</v>
      </c>
      <c r="B4214" s="295" t="s">
        <v>4794</v>
      </c>
      <c r="C4214" s="295" t="s">
        <v>67</v>
      </c>
      <c r="D4214" s="296" t="n">
        <v>15.45</v>
      </c>
      <c r="E4214" s="296" t="n">
        <v>30.21</v>
      </c>
    </row>
    <row r="4215" customFormat="false" ht="15" hidden="false" customHeight="false" outlineLevel="0" collapsed="false">
      <c r="A4215" s="295" t="n">
        <v>89293</v>
      </c>
      <c r="B4215" s="295" t="s">
        <v>4795</v>
      </c>
      <c r="C4215" s="295" t="s">
        <v>67</v>
      </c>
      <c r="D4215" s="296" t="n">
        <v>16.83</v>
      </c>
      <c r="E4215" s="296" t="n">
        <v>30.93</v>
      </c>
    </row>
    <row r="4216" customFormat="false" ht="15" hidden="false" customHeight="false" outlineLevel="0" collapsed="false">
      <c r="A4216" s="295" t="n">
        <v>89294</v>
      </c>
      <c r="B4216" s="295" t="s">
        <v>4796</v>
      </c>
      <c r="C4216" s="295" t="s">
        <v>67</v>
      </c>
      <c r="D4216" s="296" t="n">
        <v>20.48</v>
      </c>
      <c r="E4216" s="296" t="n">
        <v>34.32</v>
      </c>
    </row>
    <row r="4217" customFormat="false" ht="15" hidden="false" customHeight="false" outlineLevel="0" collapsed="false">
      <c r="A4217" s="295" t="n">
        <v>89295</v>
      </c>
      <c r="B4217" s="295" t="s">
        <v>4797</v>
      </c>
      <c r="C4217" s="295" t="s">
        <v>67</v>
      </c>
      <c r="D4217" s="296" t="n">
        <v>21.87</v>
      </c>
      <c r="E4217" s="296" t="n">
        <v>35.03</v>
      </c>
    </row>
    <row r="4218" customFormat="false" ht="15" hidden="false" customHeight="false" outlineLevel="0" collapsed="false">
      <c r="A4218" s="295" t="n">
        <v>89296</v>
      </c>
      <c r="B4218" s="295" t="s">
        <v>4798</v>
      </c>
      <c r="C4218" s="295" t="s">
        <v>67</v>
      </c>
      <c r="D4218" s="296" t="n">
        <v>17.09</v>
      </c>
      <c r="E4218" s="296" t="n">
        <v>31.58</v>
      </c>
    </row>
    <row r="4219" customFormat="false" ht="15" hidden="false" customHeight="false" outlineLevel="0" collapsed="false">
      <c r="A4219" s="295" t="n">
        <v>89297</v>
      </c>
      <c r="B4219" s="295" t="s">
        <v>4799</v>
      </c>
      <c r="C4219" s="295" t="s">
        <v>67</v>
      </c>
      <c r="D4219" s="296" t="n">
        <v>18.48</v>
      </c>
      <c r="E4219" s="296" t="n">
        <v>32.29</v>
      </c>
    </row>
    <row r="4220" customFormat="false" ht="15" hidden="false" customHeight="false" outlineLevel="0" collapsed="false">
      <c r="A4220" s="295" t="n">
        <v>89298</v>
      </c>
      <c r="B4220" s="295" t="s">
        <v>4800</v>
      </c>
      <c r="C4220" s="295" t="s">
        <v>67</v>
      </c>
      <c r="D4220" s="296" t="n">
        <v>18.03</v>
      </c>
      <c r="E4220" s="296" t="n">
        <v>32.61</v>
      </c>
    </row>
    <row r="4221" customFormat="false" ht="15" hidden="false" customHeight="false" outlineLevel="0" collapsed="false">
      <c r="A4221" s="295" t="n">
        <v>89299</v>
      </c>
      <c r="B4221" s="295" t="s">
        <v>4801</v>
      </c>
      <c r="C4221" s="295" t="s">
        <v>67</v>
      </c>
      <c r="D4221" s="296" t="n">
        <v>19.8</v>
      </c>
      <c r="E4221" s="296" t="n">
        <v>33.52</v>
      </c>
    </row>
    <row r="4222" customFormat="false" ht="15" hidden="false" customHeight="false" outlineLevel="0" collapsed="false">
      <c r="A4222" s="295" t="n">
        <v>89300</v>
      </c>
      <c r="B4222" s="295" t="s">
        <v>4802</v>
      </c>
      <c r="C4222" s="295" t="s">
        <v>67</v>
      </c>
      <c r="D4222" s="296" t="n">
        <v>16</v>
      </c>
      <c r="E4222" s="296" t="n">
        <v>30.74</v>
      </c>
    </row>
    <row r="4223" customFormat="false" ht="15" hidden="false" customHeight="false" outlineLevel="0" collapsed="false">
      <c r="A4223" s="295" t="n">
        <v>89301</v>
      </c>
      <c r="B4223" s="295" t="s">
        <v>4803</v>
      </c>
      <c r="C4223" s="295" t="s">
        <v>67</v>
      </c>
      <c r="D4223" s="296" t="n">
        <v>17.77</v>
      </c>
      <c r="E4223" s="296" t="n">
        <v>31.65</v>
      </c>
    </row>
    <row r="4224" customFormat="false" ht="15" hidden="false" customHeight="false" outlineLevel="0" collapsed="false">
      <c r="A4224" s="295" t="n">
        <v>89302</v>
      </c>
      <c r="B4224" s="295" t="s">
        <v>4804</v>
      </c>
      <c r="C4224" s="295" t="s">
        <v>67</v>
      </c>
      <c r="D4224" s="296" t="n">
        <v>22.03</v>
      </c>
      <c r="E4224" s="296" t="n">
        <v>35.3</v>
      </c>
    </row>
    <row r="4225" customFormat="false" ht="15" hidden="false" customHeight="false" outlineLevel="0" collapsed="false">
      <c r="A4225" s="295" t="n">
        <v>89303</v>
      </c>
      <c r="B4225" s="295" t="s">
        <v>4805</v>
      </c>
      <c r="C4225" s="295" t="s">
        <v>67</v>
      </c>
      <c r="D4225" s="296" t="n">
        <v>23.8</v>
      </c>
      <c r="E4225" s="296" t="n">
        <v>36.21</v>
      </c>
    </row>
    <row r="4226" customFormat="false" ht="15" hidden="false" customHeight="false" outlineLevel="0" collapsed="false">
      <c r="A4226" s="295" t="n">
        <v>89304</v>
      </c>
      <c r="B4226" s="295" t="s">
        <v>4806</v>
      </c>
      <c r="C4226" s="295" t="s">
        <v>67</v>
      </c>
      <c r="D4226" s="296" t="n">
        <v>18.26</v>
      </c>
      <c r="E4226" s="296" t="n">
        <v>32.48</v>
      </c>
    </row>
    <row r="4227" customFormat="false" ht="15" hidden="false" customHeight="false" outlineLevel="0" collapsed="false">
      <c r="A4227" s="295" t="n">
        <v>89305</v>
      </c>
      <c r="B4227" s="295" t="s">
        <v>4807</v>
      </c>
      <c r="C4227" s="295" t="s">
        <v>67</v>
      </c>
      <c r="D4227" s="296" t="n">
        <v>20.03</v>
      </c>
      <c r="E4227" s="296" t="n">
        <v>33.39</v>
      </c>
    </row>
    <row r="4228" customFormat="false" ht="15" hidden="false" customHeight="false" outlineLevel="0" collapsed="false">
      <c r="A4228" s="295" t="n">
        <v>89306</v>
      </c>
      <c r="B4228" s="295" t="s">
        <v>4808</v>
      </c>
      <c r="C4228" s="295" t="s">
        <v>67</v>
      </c>
      <c r="D4228" s="296" t="n">
        <v>22.94</v>
      </c>
      <c r="E4228" s="296" t="n">
        <v>35.79</v>
      </c>
    </row>
    <row r="4229" customFormat="false" ht="15" hidden="false" customHeight="false" outlineLevel="0" collapsed="false">
      <c r="A4229" s="295" t="n">
        <v>89307</v>
      </c>
      <c r="B4229" s="295" t="s">
        <v>4809</v>
      </c>
      <c r="C4229" s="295" t="s">
        <v>67</v>
      </c>
      <c r="D4229" s="296" t="n">
        <v>24.91</v>
      </c>
      <c r="E4229" s="296" t="n">
        <v>36.8</v>
      </c>
    </row>
    <row r="4230" customFormat="false" ht="15" hidden="false" customHeight="false" outlineLevel="0" collapsed="false">
      <c r="A4230" s="295" t="n">
        <v>89308</v>
      </c>
      <c r="B4230" s="295" t="s">
        <v>4810</v>
      </c>
      <c r="C4230" s="295" t="s">
        <v>67</v>
      </c>
      <c r="D4230" s="296" t="n">
        <v>20.92</v>
      </c>
      <c r="E4230" s="296" t="n">
        <v>33.95</v>
      </c>
    </row>
    <row r="4231" customFormat="false" ht="15" hidden="false" customHeight="false" outlineLevel="0" collapsed="false">
      <c r="A4231" s="295" t="n">
        <v>89309</v>
      </c>
      <c r="B4231" s="295" t="s">
        <v>4811</v>
      </c>
      <c r="C4231" s="295" t="s">
        <v>67</v>
      </c>
      <c r="D4231" s="296" t="n">
        <v>22.89</v>
      </c>
      <c r="E4231" s="296" t="n">
        <v>34.96</v>
      </c>
    </row>
    <row r="4232" customFormat="false" ht="15" hidden="false" customHeight="false" outlineLevel="0" collapsed="false">
      <c r="A4232" s="295" t="n">
        <v>89310</v>
      </c>
      <c r="B4232" s="295" t="s">
        <v>4812</v>
      </c>
      <c r="C4232" s="295" t="s">
        <v>67</v>
      </c>
      <c r="D4232" s="296" t="n">
        <v>27.94</v>
      </c>
      <c r="E4232" s="296" t="n">
        <v>38.89</v>
      </c>
    </row>
    <row r="4233" customFormat="false" ht="15" hidden="false" customHeight="false" outlineLevel="0" collapsed="false">
      <c r="A4233" s="295" t="n">
        <v>89311</v>
      </c>
      <c r="B4233" s="295" t="s">
        <v>4813</v>
      </c>
      <c r="C4233" s="295" t="s">
        <v>67</v>
      </c>
      <c r="D4233" s="296" t="n">
        <v>29.9</v>
      </c>
      <c r="E4233" s="296" t="n">
        <v>39.9</v>
      </c>
    </row>
    <row r="4234" customFormat="false" ht="15" hidden="false" customHeight="false" outlineLevel="0" collapsed="false">
      <c r="A4234" s="295" t="n">
        <v>89312</v>
      </c>
      <c r="B4234" s="295" t="s">
        <v>4814</v>
      </c>
      <c r="C4234" s="295" t="s">
        <v>67</v>
      </c>
      <c r="D4234" s="296" t="n">
        <v>23.8</v>
      </c>
      <c r="E4234" s="296" t="n">
        <v>35.85</v>
      </c>
    </row>
    <row r="4235" customFormat="false" ht="15" hidden="false" customHeight="false" outlineLevel="0" collapsed="false">
      <c r="A4235" s="295" t="n">
        <v>89313</v>
      </c>
      <c r="B4235" s="295" t="s">
        <v>4815</v>
      </c>
      <c r="C4235" s="295" t="s">
        <v>67</v>
      </c>
      <c r="D4235" s="296" t="n">
        <v>25.76</v>
      </c>
      <c r="E4235" s="296" t="n">
        <v>36.87</v>
      </c>
    </row>
    <row r="4236" customFormat="false" ht="15" hidden="false" customHeight="false" outlineLevel="0" collapsed="false">
      <c r="A4236" s="295" t="n">
        <v>95465</v>
      </c>
      <c r="B4236" s="295" t="s">
        <v>4816</v>
      </c>
      <c r="C4236" s="295" t="s">
        <v>67</v>
      </c>
      <c r="D4236" s="296" t="n">
        <v>24.93</v>
      </c>
      <c r="E4236" s="296" t="n">
        <v>80.47</v>
      </c>
    </row>
    <row r="4237" customFormat="false" ht="15" hidden="false" customHeight="false" outlineLevel="0" collapsed="false">
      <c r="A4237" s="295" t="n">
        <v>87447</v>
      </c>
      <c r="B4237" s="295" t="s">
        <v>4817</v>
      </c>
      <c r="C4237" s="295" t="s">
        <v>67</v>
      </c>
      <c r="D4237" s="296" t="n">
        <v>14</v>
      </c>
      <c r="E4237" s="296" t="n">
        <v>31.26</v>
      </c>
    </row>
    <row r="4238" customFormat="false" ht="15" hidden="false" customHeight="false" outlineLevel="0" collapsed="false">
      <c r="A4238" s="295" t="n">
        <v>87448</v>
      </c>
      <c r="B4238" s="295" t="s">
        <v>4818</v>
      </c>
      <c r="C4238" s="295" t="s">
        <v>67</v>
      </c>
      <c r="D4238" s="296" t="n">
        <v>14.45</v>
      </c>
      <c r="E4238" s="296" t="n">
        <v>31.31</v>
      </c>
    </row>
    <row r="4239" customFormat="false" ht="15" hidden="false" customHeight="false" outlineLevel="0" collapsed="false">
      <c r="A4239" s="295" t="n">
        <v>87449</v>
      </c>
      <c r="B4239" s="295" t="s">
        <v>4819</v>
      </c>
      <c r="C4239" s="295" t="s">
        <v>67</v>
      </c>
      <c r="D4239" s="296" t="n">
        <v>19.16</v>
      </c>
      <c r="E4239" s="296" t="n">
        <v>38.67</v>
      </c>
    </row>
    <row r="4240" customFormat="false" ht="15" hidden="false" customHeight="false" outlineLevel="0" collapsed="false">
      <c r="A4240" s="295" t="n">
        <v>87450</v>
      </c>
      <c r="B4240" s="295" t="s">
        <v>4820</v>
      </c>
      <c r="C4240" s="295" t="s">
        <v>67</v>
      </c>
      <c r="D4240" s="296" t="n">
        <v>19.79</v>
      </c>
      <c r="E4240" s="296" t="n">
        <v>38.99</v>
      </c>
    </row>
    <row r="4241" customFormat="false" ht="15" hidden="false" customHeight="false" outlineLevel="0" collapsed="false">
      <c r="A4241" s="295" t="n">
        <v>87451</v>
      </c>
      <c r="B4241" s="295" t="s">
        <v>4821</v>
      </c>
      <c r="C4241" s="295" t="s">
        <v>67</v>
      </c>
      <c r="D4241" s="296" t="n">
        <v>22.53</v>
      </c>
      <c r="E4241" s="296" t="n">
        <v>47.86</v>
      </c>
    </row>
    <row r="4242" customFormat="false" ht="15" hidden="false" customHeight="false" outlineLevel="0" collapsed="false">
      <c r="A4242" s="295" t="n">
        <v>87452</v>
      </c>
      <c r="B4242" s="295" t="s">
        <v>4822</v>
      </c>
      <c r="C4242" s="295" t="s">
        <v>67</v>
      </c>
      <c r="D4242" s="296" t="n">
        <v>22.53</v>
      </c>
      <c r="E4242" s="296" t="n">
        <v>48.23</v>
      </c>
    </row>
    <row r="4243" customFormat="false" ht="15" hidden="false" customHeight="false" outlineLevel="0" collapsed="false">
      <c r="A4243" s="295" t="n">
        <v>87453</v>
      </c>
      <c r="B4243" s="295" t="s">
        <v>4823</v>
      </c>
      <c r="C4243" s="295" t="s">
        <v>67</v>
      </c>
      <c r="D4243" s="296" t="n">
        <v>12.12</v>
      </c>
      <c r="E4243" s="296" t="n">
        <v>29.85</v>
      </c>
    </row>
    <row r="4244" customFormat="false" ht="15" hidden="false" customHeight="false" outlineLevel="0" collapsed="false">
      <c r="A4244" s="295" t="n">
        <v>87454</v>
      </c>
      <c r="B4244" s="295" t="s">
        <v>4824</v>
      </c>
      <c r="C4244" s="295" t="s">
        <v>67</v>
      </c>
      <c r="D4244" s="296" t="n">
        <v>12.65</v>
      </c>
      <c r="E4244" s="296" t="n">
        <v>30.13</v>
      </c>
    </row>
    <row r="4245" customFormat="false" ht="15" hidden="false" customHeight="false" outlineLevel="0" collapsed="false">
      <c r="A4245" s="295" t="n">
        <v>87455</v>
      </c>
      <c r="B4245" s="295" t="s">
        <v>4825</v>
      </c>
      <c r="C4245" s="295" t="s">
        <v>67</v>
      </c>
      <c r="D4245" s="296" t="n">
        <v>17.28</v>
      </c>
      <c r="E4245" s="296" t="n">
        <v>36.53</v>
      </c>
    </row>
    <row r="4246" customFormat="false" ht="15" hidden="false" customHeight="false" outlineLevel="0" collapsed="false">
      <c r="A4246" s="295" t="n">
        <v>87456</v>
      </c>
      <c r="B4246" s="295" t="s">
        <v>4826</v>
      </c>
      <c r="C4246" s="295" t="s">
        <v>67</v>
      </c>
      <c r="D4246" s="296" t="n">
        <v>17.91</v>
      </c>
      <c r="E4246" s="296" t="n">
        <v>37.14</v>
      </c>
    </row>
    <row r="4247" customFormat="false" ht="15" hidden="false" customHeight="false" outlineLevel="0" collapsed="false">
      <c r="A4247" s="295" t="n">
        <v>87457</v>
      </c>
      <c r="B4247" s="295" t="s">
        <v>4827</v>
      </c>
      <c r="C4247" s="295" t="s">
        <v>67</v>
      </c>
      <c r="D4247" s="296" t="n">
        <v>19.86</v>
      </c>
      <c r="E4247" s="296" t="n">
        <v>45.63</v>
      </c>
    </row>
    <row r="4248" customFormat="false" ht="15" hidden="false" customHeight="false" outlineLevel="0" collapsed="false">
      <c r="A4248" s="295" t="n">
        <v>87458</v>
      </c>
      <c r="B4248" s="295" t="s">
        <v>4828</v>
      </c>
      <c r="C4248" s="295" t="s">
        <v>67</v>
      </c>
      <c r="D4248" s="296" t="n">
        <v>20.65</v>
      </c>
      <c r="E4248" s="296" t="n">
        <v>46.02</v>
      </c>
    </row>
    <row r="4249" customFormat="false" ht="15" hidden="false" customHeight="false" outlineLevel="0" collapsed="false">
      <c r="A4249" s="295" t="n">
        <v>87459</v>
      </c>
      <c r="B4249" s="295" t="s">
        <v>4829</v>
      </c>
      <c r="C4249" s="295" t="s">
        <v>67</v>
      </c>
      <c r="D4249" s="296" t="n">
        <v>17.77</v>
      </c>
      <c r="E4249" s="296" t="n">
        <v>33.04</v>
      </c>
    </row>
    <row r="4250" customFormat="false" ht="15" hidden="false" customHeight="false" outlineLevel="0" collapsed="false">
      <c r="A4250" s="295" t="n">
        <v>87460</v>
      </c>
      <c r="B4250" s="295" t="s">
        <v>4830</v>
      </c>
      <c r="C4250" s="295" t="s">
        <v>67</v>
      </c>
      <c r="D4250" s="296" t="n">
        <v>18.3</v>
      </c>
      <c r="E4250" s="296" t="n">
        <v>33.32</v>
      </c>
    </row>
    <row r="4251" customFormat="false" ht="15" hidden="false" customHeight="false" outlineLevel="0" collapsed="false">
      <c r="A4251" s="295" t="n">
        <v>87461</v>
      </c>
      <c r="B4251" s="295" t="s">
        <v>4831</v>
      </c>
      <c r="C4251" s="295" t="s">
        <v>67</v>
      </c>
      <c r="D4251" s="296" t="n">
        <v>22.93</v>
      </c>
      <c r="E4251" s="296" t="n">
        <v>40.49</v>
      </c>
    </row>
    <row r="4252" customFormat="false" ht="15" hidden="false" customHeight="false" outlineLevel="0" collapsed="false">
      <c r="A4252" s="295" t="n">
        <v>87462</v>
      </c>
      <c r="B4252" s="295" t="s">
        <v>4832</v>
      </c>
      <c r="C4252" s="295" t="s">
        <v>67</v>
      </c>
      <c r="D4252" s="296" t="n">
        <v>23.56</v>
      </c>
      <c r="E4252" s="296" t="n">
        <v>40.8</v>
      </c>
    </row>
    <row r="4253" customFormat="false" ht="15" hidden="false" customHeight="false" outlineLevel="0" collapsed="false">
      <c r="A4253" s="295" t="n">
        <v>87463</v>
      </c>
      <c r="B4253" s="295" t="s">
        <v>4833</v>
      </c>
      <c r="C4253" s="295" t="s">
        <v>67</v>
      </c>
      <c r="D4253" s="296" t="n">
        <v>25.51</v>
      </c>
      <c r="E4253" s="296" t="n">
        <v>49.7</v>
      </c>
    </row>
    <row r="4254" customFormat="false" ht="15" hidden="false" customHeight="false" outlineLevel="0" collapsed="false">
      <c r="A4254" s="295" t="n">
        <v>87464</v>
      </c>
      <c r="B4254" s="295" t="s">
        <v>4834</v>
      </c>
      <c r="C4254" s="295" t="s">
        <v>67</v>
      </c>
      <c r="D4254" s="296" t="n">
        <v>26.29</v>
      </c>
      <c r="E4254" s="296" t="n">
        <v>50.11</v>
      </c>
    </row>
    <row r="4255" customFormat="false" ht="15" hidden="false" customHeight="false" outlineLevel="0" collapsed="false">
      <c r="A4255" s="295" t="n">
        <v>87465</v>
      </c>
      <c r="B4255" s="295" t="s">
        <v>4835</v>
      </c>
      <c r="C4255" s="295" t="s">
        <v>67</v>
      </c>
      <c r="D4255" s="296" t="n">
        <v>14.19</v>
      </c>
      <c r="E4255" s="296" t="n">
        <v>30.91</v>
      </c>
    </row>
    <row r="4256" customFormat="false" ht="15" hidden="false" customHeight="false" outlineLevel="0" collapsed="false">
      <c r="A4256" s="295" t="n">
        <v>87466</v>
      </c>
      <c r="B4256" s="295" t="s">
        <v>4836</v>
      </c>
      <c r="C4256" s="295" t="s">
        <v>67</v>
      </c>
      <c r="D4256" s="296" t="n">
        <v>14.73</v>
      </c>
      <c r="E4256" s="296" t="n">
        <v>31.18</v>
      </c>
    </row>
    <row r="4257" customFormat="false" ht="15" hidden="false" customHeight="false" outlineLevel="0" collapsed="false">
      <c r="A4257" s="295" t="n">
        <v>87467</v>
      </c>
      <c r="B4257" s="295" t="s">
        <v>4837</v>
      </c>
      <c r="C4257" s="295" t="s">
        <v>67</v>
      </c>
      <c r="D4257" s="296" t="n">
        <v>19.35</v>
      </c>
      <c r="E4257" s="296" t="n">
        <v>37.91</v>
      </c>
    </row>
    <row r="4258" customFormat="false" ht="15" hidden="false" customHeight="false" outlineLevel="0" collapsed="false">
      <c r="A4258" s="295" t="n">
        <v>87468</v>
      </c>
      <c r="B4258" s="295" t="s">
        <v>4838</v>
      </c>
      <c r="C4258" s="295" t="s">
        <v>67</v>
      </c>
      <c r="D4258" s="296" t="n">
        <v>19.98</v>
      </c>
      <c r="E4258" s="296" t="n">
        <v>38.22</v>
      </c>
    </row>
    <row r="4259" customFormat="false" ht="15" hidden="false" customHeight="false" outlineLevel="0" collapsed="false">
      <c r="A4259" s="295" t="n">
        <v>87469</v>
      </c>
      <c r="B4259" s="295" t="s">
        <v>4839</v>
      </c>
      <c r="C4259" s="295" t="s">
        <v>67</v>
      </c>
      <c r="D4259" s="296" t="n">
        <v>21.93</v>
      </c>
      <c r="E4259" s="296" t="n">
        <v>47.14</v>
      </c>
    </row>
    <row r="4260" customFormat="false" ht="15" hidden="false" customHeight="false" outlineLevel="0" collapsed="false">
      <c r="A4260" s="295" t="n">
        <v>87470</v>
      </c>
      <c r="B4260" s="295" t="s">
        <v>4840</v>
      </c>
      <c r="C4260" s="295" t="s">
        <v>67</v>
      </c>
      <c r="D4260" s="296" t="n">
        <v>22.72</v>
      </c>
      <c r="E4260" s="296" t="n">
        <v>47.54</v>
      </c>
    </row>
    <row r="4261" customFormat="false" ht="15" hidden="false" customHeight="false" outlineLevel="0" collapsed="false">
      <c r="A4261" s="295" t="n">
        <v>89044</v>
      </c>
      <c r="B4261" s="295" t="s">
        <v>4841</v>
      </c>
      <c r="C4261" s="295" t="s">
        <v>67</v>
      </c>
      <c r="D4261" s="296" t="n">
        <v>14.18</v>
      </c>
      <c r="E4261" s="296" t="n">
        <v>31.01</v>
      </c>
    </row>
    <row r="4262" customFormat="false" ht="15" hidden="false" customHeight="false" outlineLevel="0" collapsed="false">
      <c r="A4262" s="295" t="n">
        <v>89169</v>
      </c>
      <c r="B4262" s="295" t="s">
        <v>4842</v>
      </c>
      <c r="C4262" s="295" t="s">
        <v>67</v>
      </c>
      <c r="D4262" s="296" t="n">
        <v>14.61</v>
      </c>
      <c r="E4262" s="296" t="n">
        <v>31.3</v>
      </c>
    </row>
    <row r="4263" customFormat="false" ht="15" hidden="false" customHeight="false" outlineLevel="0" collapsed="false">
      <c r="A4263" s="295" t="n">
        <v>89978</v>
      </c>
      <c r="B4263" s="295" t="s">
        <v>4843</v>
      </c>
      <c r="C4263" s="295" t="s">
        <v>67</v>
      </c>
      <c r="D4263" s="296" t="n">
        <v>19.77</v>
      </c>
      <c r="E4263" s="296" t="n">
        <v>38.44</v>
      </c>
    </row>
    <row r="4264" customFormat="false" ht="15" hidden="false" customHeight="false" outlineLevel="0" collapsed="false">
      <c r="A4264" s="295" t="s">
        <v>4844</v>
      </c>
      <c r="B4264" s="295" t="s">
        <v>4845</v>
      </c>
      <c r="C4264" s="295" t="s">
        <v>67</v>
      </c>
      <c r="D4264" s="296" t="n">
        <v>20.59</v>
      </c>
      <c r="E4264" s="296" t="n">
        <v>84.12</v>
      </c>
    </row>
    <row r="4265" customFormat="false" ht="15" hidden="false" customHeight="false" outlineLevel="0" collapsed="false">
      <c r="A4265" s="295" t="s">
        <v>4846</v>
      </c>
      <c r="B4265" s="295" t="s">
        <v>4847</v>
      </c>
      <c r="C4265" s="295" t="s">
        <v>67</v>
      </c>
      <c r="D4265" s="296" t="n">
        <v>20.59</v>
      </c>
      <c r="E4265" s="296" t="n">
        <v>84.29</v>
      </c>
    </row>
    <row r="4266" customFormat="false" ht="15" hidden="false" customHeight="false" outlineLevel="0" collapsed="false">
      <c r="A4266" s="295" t="s">
        <v>4848</v>
      </c>
      <c r="B4266" s="295" t="s">
        <v>4849</v>
      </c>
      <c r="C4266" s="295" t="s">
        <v>67</v>
      </c>
      <c r="D4266" s="296" t="n">
        <v>24.42</v>
      </c>
      <c r="E4266" s="296" t="n">
        <v>157.9</v>
      </c>
    </row>
    <row r="4267" customFormat="false" ht="15" hidden="false" customHeight="false" outlineLevel="0" collapsed="false">
      <c r="A4267" s="295" t="n">
        <v>89453</v>
      </c>
      <c r="B4267" s="295" t="s">
        <v>4850</v>
      </c>
      <c r="C4267" s="295" t="s">
        <v>67</v>
      </c>
      <c r="D4267" s="296" t="n">
        <v>10.96</v>
      </c>
      <c r="E4267" s="296" t="n">
        <v>40.08</v>
      </c>
    </row>
    <row r="4268" customFormat="false" ht="15" hidden="false" customHeight="false" outlineLevel="0" collapsed="false">
      <c r="A4268" s="295" t="n">
        <v>89454</v>
      </c>
      <c r="B4268" s="295" t="s">
        <v>4851</v>
      </c>
      <c r="C4268" s="295" t="s">
        <v>67</v>
      </c>
      <c r="D4268" s="296" t="n">
        <v>10.34</v>
      </c>
      <c r="E4268" s="296" t="n">
        <v>38.55</v>
      </c>
    </row>
    <row r="4269" customFormat="false" ht="15" hidden="false" customHeight="false" outlineLevel="0" collapsed="false">
      <c r="A4269" s="295" t="n">
        <v>89455</v>
      </c>
      <c r="B4269" s="295" t="s">
        <v>4852</v>
      </c>
      <c r="C4269" s="295" t="s">
        <v>67</v>
      </c>
      <c r="D4269" s="296" t="n">
        <v>13.2</v>
      </c>
      <c r="E4269" s="296" t="n">
        <v>50.29</v>
      </c>
    </row>
    <row r="4270" customFormat="false" ht="15" hidden="false" customHeight="false" outlineLevel="0" collapsed="false">
      <c r="A4270" s="295" t="n">
        <v>89456</v>
      </c>
      <c r="B4270" s="295" t="s">
        <v>4853</v>
      </c>
      <c r="C4270" s="295" t="s">
        <v>67</v>
      </c>
      <c r="D4270" s="296" t="n">
        <v>12.34</v>
      </c>
      <c r="E4270" s="296" t="n">
        <v>48.47</v>
      </c>
    </row>
    <row r="4271" customFormat="false" ht="15" hidden="false" customHeight="false" outlineLevel="0" collapsed="false">
      <c r="A4271" s="295" t="n">
        <v>89457</v>
      </c>
      <c r="B4271" s="295" t="s">
        <v>4854</v>
      </c>
      <c r="C4271" s="295" t="s">
        <v>67</v>
      </c>
      <c r="D4271" s="296" t="n">
        <v>12.66</v>
      </c>
      <c r="E4271" s="296" t="n">
        <v>41.9</v>
      </c>
    </row>
    <row r="4272" customFormat="false" ht="15" hidden="false" customHeight="false" outlineLevel="0" collapsed="false">
      <c r="A4272" s="295" t="n">
        <v>89458</v>
      </c>
      <c r="B4272" s="295" t="s">
        <v>4855</v>
      </c>
      <c r="C4272" s="295" t="s">
        <v>67</v>
      </c>
      <c r="D4272" s="296" t="n">
        <v>11.33</v>
      </c>
      <c r="E4272" s="296" t="n">
        <v>39.53</v>
      </c>
    </row>
    <row r="4273" customFormat="false" ht="15" hidden="false" customHeight="false" outlineLevel="0" collapsed="false">
      <c r="A4273" s="295" t="n">
        <v>89459</v>
      </c>
      <c r="B4273" s="295" t="s">
        <v>4856</v>
      </c>
      <c r="C4273" s="295" t="s">
        <v>67</v>
      </c>
      <c r="D4273" s="296" t="n">
        <v>15.14</v>
      </c>
      <c r="E4273" s="296" t="n">
        <v>53.15</v>
      </c>
    </row>
    <row r="4274" customFormat="false" ht="15" hidden="false" customHeight="false" outlineLevel="0" collapsed="false">
      <c r="A4274" s="295" t="n">
        <v>89460</v>
      </c>
      <c r="B4274" s="295" t="s">
        <v>4857</v>
      </c>
      <c r="C4274" s="295" t="s">
        <v>67</v>
      </c>
      <c r="D4274" s="296" t="n">
        <v>13.57</v>
      </c>
      <c r="E4274" s="296" t="n">
        <v>50.15</v>
      </c>
    </row>
    <row r="4275" customFormat="false" ht="15" hidden="false" customHeight="false" outlineLevel="0" collapsed="false">
      <c r="A4275" s="295" t="n">
        <v>89462</v>
      </c>
      <c r="B4275" s="295" t="s">
        <v>4858</v>
      </c>
      <c r="C4275" s="295" t="s">
        <v>67</v>
      </c>
      <c r="D4275" s="296" t="n">
        <v>13.33</v>
      </c>
      <c r="E4275" s="296" t="n">
        <v>45.73</v>
      </c>
    </row>
    <row r="4276" customFormat="false" ht="15" hidden="false" customHeight="false" outlineLevel="0" collapsed="false">
      <c r="A4276" s="295" t="n">
        <v>89463</v>
      </c>
      <c r="B4276" s="295" t="s">
        <v>4859</v>
      </c>
      <c r="C4276" s="295" t="s">
        <v>67</v>
      </c>
      <c r="D4276" s="296" t="n">
        <v>12.72</v>
      </c>
      <c r="E4276" s="296" t="n">
        <v>44.42</v>
      </c>
    </row>
    <row r="4277" customFormat="false" ht="15" hidden="false" customHeight="false" outlineLevel="0" collapsed="false">
      <c r="A4277" s="295" t="n">
        <v>89464</v>
      </c>
      <c r="B4277" s="295" t="s">
        <v>4860</v>
      </c>
      <c r="C4277" s="295" t="s">
        <v>67</v>
      </c>
      <c r="D4277" s="296" t="n">
        <v>15.56</v>
      </c>
      <c r="E4277" s="296" t="n">
        <v>63.38</v>
      </c>
    </row>
    <row r="4278" customFormat="false" ht="15" hidden="false" customHeight="false" outlineLevel="0" collapsed="false">
      <c r="A4278" s="295" t="n">
        <v>89465</v>
      </c>
      <c r="B4278" s="295" t="s">
        <v>4861</v>
      </c>
      <c r="C4278" s="295" t="s">
        <v>67</v>
      </c>
      <c r="D4278" s="296" t="n">
        <v>14.81</v>
      </c>
      <c r="E4278" s="296" t="n">
        <v>61.79</v>
      </c>
    </row>
    <row r="4279" customFormat="false" ht="15" hidden="false" customHeight="false" outlineLevel="0" collapsed="false">
      <c r="A4279" s="295" t="n">
        <v>89466</v>
      </c>
      <c r="B4279" s="295" t="s">
        <v>4862</v>
      </c>
      <c r="C4279" s="295" t="s">
        <v>67</v>
      </c>
      <c r="D4279" s="296" t="n">
        <v>15.51</v>
      </c>
      <c r="E4279" s="296" t="n">
        <v>47.31</v>
      </c>
    </row>
    <row r="4280" customFormat="false" ht="15" hidden="false" customHeight="false" outlineLevel="0" collapsed="false">
      <c r="A4280" s="295" t="n">
        <v>89467</v>
      </c>
      <c r="B4280" s="295" t="s">
        <v>4863</v>
      </c>
      <c r="C4280" s="295" t="s">
        <v>67</v>
      </c>
      <c r="D4280" s="296" t="n">
        <v>13.95</v>
      </c>
      <c r="E4280" s="296" t="n">
        <v>45.21</v>
      </c>
    </row>
    <row r="4281" customFormat="false" ht="15" hidden="false" customHeight="false" outlineLevel="0" collapsed="false">
      <c r="A4281" s="295" t="n">
        <v>89468</v>
      </c>
      <c r="B4281" s="295" t="s">
        <v>4864</v>
      </c>
      <c r="C4281" s="295" t="s">
        <v>67</v>
      </c>
      <c r="D4281" s="296" t="n">
        <v>17.98</v>
      </c>
      <c r="E4281" s="296" t="n">
        <v>65.52</v>
      </c>
    </row>
    <row r="4282" customFormat="false" ht="15" hidden="false" customHeight="false" outlineLevel="0" collapsed="false">
      <c r="A4282" s="295" t="n">
        <v>89469</v>
      </c>
      <c r="B4282" s="295" t="s">
        <v>4865</v>
      </c>
      <c r="C4282" s="295" t="s">
        <v>67</v>
      </c>
      <c r="D4282" s="296" t="n">
        <v>16.28</v>
      </c>
      <c r="E4282" s="296" t="n">
        <v>62.78</v>
      </c>
    </row>
    <row r="4283" customFormat="false" ht="15" hidden="false" customHeight="false" outlineLevel="0" collapsed="false">
      <c r="A4283" s="295" t="n">
        <v>89470</v>
      </c>
      <c r="B4283" s="295" t="s">
        <v>4866</v>
      </c>
      <c r="C4283" s="295" t="s">
        <v>67</v>
      </c>
      <c r="D4283" s="296" t="n">
        <v>17.59</v>
      </c>
      <c r="E4283" s="296" t="n">
        <v>44.28</v>
      </c>
    </row>
    <row r="4284" customFormat="false" ht="15" hidden="false" customHeight="false" outlineLevel="0" collapsed="false">
      <c r="A4284" s="295" t="n">
        <v>89471</v>
      </c>
      <c r="B4284" s="295" t="s">
        <v>4867</v>
      </c>
      <c r="C4284" s="295" t="s">
        <v>67</v>
      </c>
      <c r="D4284" s="296" t="n">
        <v>16.97</v>
      </c>
      <c r="E4284" s="296" t="n">
        <v>42.75</v>
      </c>
    </row>
    <row r="4285" customFormat="false" ht="15" hidden="false" customHeight="false" outlineLevel="0" collapsed="false">
      <c r="A4285" s="295" t="n">
        <v>89472</v>
      </c>
      <c r="B4285" s="295" t="s">
        <v>4868</v>
      </c>
      <c r="C4285" s="295" t="s">
        <v>67</v>
      </c>
      <c r="D4285" s="296" t="n">
        <v>19.64</v>
      </c>
      <c r="E4285" s="296" t="n">
        <v>54.61</v>
      </c>
    </row>
    <row r="4286" customFormat="false" ht="15" hidden="false" customHeight="false" outlineLevel="0" collapsed="false">
      <c r="A4286" s="295" t="n">
        <v>89473</v>
      </c>
      <c r="B4286" s="295" t="s">
        <v>4869</v>
      </c>
      <c r="C4286" s="295" t="s">
        <v>67</v>
      </c>
      <c r="D4286" s="296" t="n">
        <v>18.93</v>
      </c>
      <c r="E4286" s="296" t="n">
        <v>52.83</v>
      </c>
    </row>
    <row r="4287" customFormat="false" ht="15" hidden="false" customHeight="false" outlineLevel="0" collapsed="false">
      <c r="A4287" s="295" t="n">
        <v>89474</v>
      </c>
      <c r="B4287" s="295" t="s">
        <v>4870</v>
      </c>
      <c r="C4287" s="295" t="s">
        <v>67</v>
      </c>
      <c r="D4287" s="296" t="n">
        <v>21.47</v>
      </c>
      <c r="E4287" s="296" t="n">
        <v>47.07</v>
      </c>
    </row>
    <row r="4288" customFormat="false" ht="15" hidden="false" customHeight="false" outlineLevel="0" collapsed="false">
      <c r="A4288" s="295" t="n">
        <v>89475</v>
      </c>
      <c r="B4288" s="295" t="s">
        <v>4871</v>
      </c>
      <c r="C4288" s="295" t="s">
        <v>67</v>
      </c>
      <c r="D4288" s="296" t="n">
        <v>19.15</v>
      </c>
      <c r="E4288" s="296" t="n">
        <v>44.28</v>
      </c>
    </row>
    <row r="4289" customFormat="false" ht="15" hidden="false" customHeight="false" outlineLevel="0" collapsed="false">
      <c r="A4289" s="295" t="n">
        <v>89476</v>
      </c>
      <c r="B4289" s="295" t="s">
        <v>4872</v>
      </c>
      <c r="C4289" s="295" t="s">
        <v>67</v>
      </c>
      <c r="D4289" s="296" t="n">
        <v>23.9</v>
      </c>
      <c r="E4289" s="296" t="n">
        <v>58.5</v>
      </c>
    </row>
    <row r="4290" customFormat="false" ht="15" hidden="false" customHeight="false" outlineLevel="0" collapsed="false">
      <c r="A4290" s="295" t="n">
        <v>89477</v>
      </c>
      <c r="B4290" s="295" t="s">
        <v>4873</v>
      </c>
      <c r="C4290" s="295" t="s">
        <v>67</v>
      </c>
      <c r="D4290" s="296" t="n">
        <v>21.48</v>
      </c>
      <c r="E4290" s="296" t="n">
        <v>55.12</v>
      </c>
    </row>
    <row r="4291" customFormat="false" ht="15" hidden="false" customHeight="false" outlineLevel="0" collapsed="false">
      <c r="A4291" s="295" t="n">
        <v>89478</v>
      </c>
      <c r="B4291" s="295" t="s">
        <v>4874</v>
      </c>
      <c r="C4291" s="295" t="s">
        <v>67</v>
      </c>
      <c r="D4291" s="296" t="n">
        <v>19.99</v>
      </c>
      <c r="E4291" s="296" t="n">
        <v>50.08</v>
      </c>
    </row>
    <row r="4292" customFormat="false" ht="15" hidden="false" customHeight="false" outlineLevel="0" collapsed="false">
      <c r="A4292" s="295" t="n">
        <v>89479</v>
      </c>
      <c r="B4292" s="295" t="s">
        <v>4875</v>
      </c>
      <c r="C4292" s="295" t="s">
        <v>67</v>
      </c>
      <c r="D4292" s="296" t="n">
        <v>19.38</v>
      </c>
      <c r="E4292" s="296" t="n">
        <v>48.76</v>
      </c>
    </row>
    <row r="4293" customFormat="false" ht="15" hidden="false" customHeight="false" outlineLevel="0" collapsed="false">
      <c r="A4293" s="295" t="n">
        <v>89480</v>
      </c>
      <c r="B4293" s="295" t="s">
        <v>4876</v>
      </c>
      <c r="C4293" s="295" t="s">
        <v>67</v>
      </c>
      <c r="D4293" s="296" t="n">
        <v>22.03</v>
      </c>
      <c r="E4293" s="296" t="n">
        <v>67.86</v>
      </c>
    </row>
    <row r="4294" customFormat="false" ht="15" hidden="false" customHeight="false" outlineLevel="0" collapsed="false">
      <c r="A4294" s="295" t="n">
        <v>89483</v>
      </c>
      <c r="B4294" s="295" t="s">
        <v>4877</v>
      </c>
      <c r="C4294" s="295" t="s">
        <v>67</v>
      </c>
      <c r="D4294" s="296" t="n">
        <v>21.42</v>
      </c>
      <c r="E4294" s="296" t="n">
        <v>66.31</v>
      </c>
    </row>
    <row r="4295" customFormat="false" ht="15" hidden="false" customHeight="false" outlineLevel="0" collapsed="false">
      <c r="A4295" s="295" t="n">
        <v>89484</v>
      </c>
      <c r="B4295" s="295" t="s">
        <v>4878</v>
      </c>
      <c r="C4295" s="295" t="s">
        <v>67</v>
      </c>
      <c r="D4295" s="296" t="n">
        <v>24.35</v>
      </c>
      <c r="E4295" s="296" t="n">
        <v>52.63</v>
      </c>
    </row>
    <row r="4296" customFormat="false" ht="15" hidden="false" customHeight="false" outlineLevel="0" collapsed="false">
      <c r="A4296" s="295" t="n">
        <v>89486</v>
      </c>
      <c r="B4296" s="295" t="s">
        <v>4879</v>
      </c>
      <c r="C4296" s="295" t="s">
        <v>67</v>
      </c>
      <c r="D4296" s="296" t="n">
        <v>21.93</v>
      </c>
      <c r="E4296" s="296" t="n">
        <v>50.15</v>
      </c>
    </row>
    <row r="4297" customFormat="false" ht="15" hidden="false" customHeight="false" outlineLevel="0" collapsed="false">
      <c r="A4297" s="295" t="n">
        <v>89487</v>
      </c>
      <c r="B4297" s="295" t="s">
        <v>4880</v>
      </c>
      <c r="C4297" s="295" t="s">
        <v>67</v>
      </c>
      <c r="D4297" s="296" t="n">
        <v>26.77</v>
      </c>
      <c r="E4297" s="296" t="n">
        <v>71.02</v>
      </c>
    </row>
    <row r="4298" customFormat="false" ht="15" hidden="false" customHeight="false" outlineLevel="0" collapsed="false">
      <c r="A4298" s="295" t="n">
        <v>89488</v>
      </c>
      <c r="B4298" s="295" t="s">
        <v>4881</v>
      </c>
      <c r="C4298" s="295" t="s">
        <v>67</v>
      </c>
      <c r="D4298" s="296" t="n">
        <v>24.21</v>
      </c>
      <c r="E4298" s="296" t="n">
        <v>67.91</v>
      </c>
    </row>
    <row r="4299" customFormat="false" ht="15" hidden="false" customHeight="false" outlineLevel="0" collapsed="false">
      <c r="A4299" s="295" t="n">
        <v>91815</v>
      </c>
      <c r="B4299" s="295" t="s">
        <v>4882</v>
      </c>
      <c r="C4299" s="295" t="s">
        <v>67</v>
      </c>
      <c r="D4299" s="296" t="n">
        <v>11.25</v>
      </c>
      <c r="E4299" s="296" t="n">
        <v>39.98</v>
      </c>
    </row>
    <row r="4300" customFormat="false" ht="15" hidden="false" customHeight="false" outlineLevel="0" collapsed="false">
      <c r="A4300" s="295" t="n">
        <v>91816</v>
      </c>
      <c r="B4300" s="295" t="s">
        <v>4883</v>
      </c>
      <c r="C4300" s="295" t="s">
        <v>67</v>
      </c>
      <c r="D4300" s="296" t="n">
        <v>13.78</v>
      </c>
      <c r="E4300" s="296" t="n">
        <v>45.64</v>
      </c>
    </row>
    <row r="4301" customFormat="false" ht="15" hidden="false" customHeight="false" outlineLevel="0" collapsed="false">
      <c r="A4301" s="295" t="n">
        <v>72139</v>
      </c>
      <c r="B4301" s="295" t="s">
        <v>4884</v>
      </c>
      <c r="C4301" s="295" t="s">
        <v>67</v>
      </c>
      <c r="D4301" s="296" t="n">
        <v>95.76</v>
      </c>
      <c r="E4301" s="296" t="n">
        <v>292.77</v>
      </c>
    </row>
    <row r="4302" customFormat="false" ht="15" hidden="false" customHeight="false" outlineLevel="0" collapsed="false">
      <c r="A4302" s="295" t="n">
        <v>72175</v>
      </c>
      <c r="B4302" s="295" t="s">
        <v>4885</v>
      </c>
      <c r="C4302" s="295" t="s">
        <v>67</v>
      </c>
      <c r="D4302" s="296" t="n">
        <v>95.76</v>
      </c>
      <c r="E4302" s="296" t="n">
        <v>295.48</v>
      </c>
    </row>
    <row r="4303" customFormat="false" ht="15" hidden="false" customHeight="false" outlineLevel="0" collapsed="false">
      <c r="A4303" s="295" t="n">
        <v>72176</v>
      </c>
      <c r="B4303" s="295" t="s">
        <v>4886</v>
      </c>
      <c r="C4303" s="295" t="s">
        <v>67</v>
      </c>
      <c r="D4303" s="296" t="n">
        <v>95.76</v>
      </c>
      <c r="E4303" s="296" t="n">
        <v>298.06</v>
      </c>
    </row>
    <row r="4304" customFormat="false" ht="15" hidden="false" customHeight="false" outlineLevel="0" collapsed="false">
      <c r="A4304" s="295" t="n">
        <v>72178</v>
      </c>
      <c r="B4304" s="295" t="s">
        <v>4887</v>
      </c>
      <c r="C4304" s="295" t="s">
        <v>67</v>
      </c>
      <c r="D4304" s="296" t="n">
        <v>16.33</v>
      </c>
      <c r="E4304" s="296" t="n">
        <v>6.5</v>
      </c>
    </row>
    <row r="4305" customFormat="false" ht="15" hidden="false" customHeight="false" outlineLevel="0" collapsed="false">
      <c r="A4305" s="295" t="n">
        <v>72179</v>
      </c>
      <c r="B4305" s="295" t="s">
        <v>4888</v>
      </c>
      <c r="C4305" s="295" t="s">
        <v>67</v>
      </c>
      <c r="D4305" s="296" t="n">
        <v>34.76</v>
      </c>
      <c r="E4305" s="296" t="n">
        <v>13.54</v>
      </c>
    </row>
    <row r="4306" customFormat="false" ht="15" hidden="false" customHeight="false" outlineLevel="0" collapsed="false">
      <c r="A4306" s="295" t="n">
        <v>72180</v>
      </c>
      <c r="B4306" s="295" t="s">
        <v>4889</v>
      </c>
      <c r="C4306" s="295" t="s">
        <v>67</v>
      </c>
      <c r="D4306" s="296" t="n">
        <v>9.38</v>
      </c>
      <c r="E4306" s="296" t="n">
        <v>4.91</v>
      </c>
    </row>
    <row r="4307" customFormat="false" ht="15" hidden="false" customHeight="false" outlineLevel="0" collapsed="false">
      <c r="A4307" s="295" t="n">
        <v>72181</v>
      </c>
      <c r="B4307" s="295" t="s">
        <v>4890</v>
      </c>
      <c r="C4307" s="295" t="s">
        <v>67</v>
      </c>
      <c r="D4307" s="296" t="n">
        <v>18.76</v>
      </c>
      <c r="E4307" s="296" t="n">
        <v>10.11</v>
      </c>
    </row>
    <row r="4308" customFormat="false" ht="15" hidden="false" customHeight="false" outlineLevel="0" collapsed="false">
      <c r="A4308" s="295" t="s">
        <v>4891</v>
      </c>
      <c r="B4308" s="295" t="s">
        <v>4892</v>
      </c>
      <c r="C4308" s="295" t="s">
        <v>67</v>
      </c>
      <c r="D4308" s="296" t="n">
        <v>143.07</v>
      </c>
      <c r="E4308" s="296" t="n">
        <v>120.81</v>
      </c>
    </row>
    <row r="4309" customFormat="false" ht="15" hidden="false" customHeight="false" outlineLevel="0" collapsed="false">
      <c r="A4309" s="295" t="s">
        <v>4893</v>
      </c>
      <c r="B4309" s="295" t="s">
        <v>4894</v>
      </c>
      <c r="C4309" s="295" t="s">
        <v>67</v>
      </c>
      <c r="D4309" s="296" t="n">
        <v>95.97</v>
      </c>
      <c r="E4309" s="296" t="n">
        <v>85.88</v>
      </c>
    </row>
    <row r="4310" customFormat="false" ht="15" hidden="false" customHeight="false" outlineLevel="0" collapsed="false">
      <c r="A4310" s="295" t="s">
        <v>4895</v>
      </c>
      <c r="B4310" s="295" t="s">
        <v>4896</v>
      </c>
      <c r="C4310" s="295" t="s">
        <v>67</v>
      </c>
      <c r="D4310" s="296" t="n">
        <v>85.47</v>
      </c>
      <c r="E4310" s="296" t="n">
        <v>361.47</v>
      </c>
    </row>
    <row r="4311" customFormat="false" ht="15" hidden="false" customHeight="false" outlineLevel="0" collapsed="false">
      <c r="A4311" s="295" t="n">
        <v>79627</v>
      </c>
      <c r="B4311" s="295" t="s">
        <v>4897</v>
      </c>
      <c r="C4311" s="295" t="s">
        <v>67</v>
      </c>
      <c r="D4311" s="296" t="n">
        <v>85.47</v>
      </c>
      <c r="E4311" s="296" t="n">
        <v>449.01</v>
      </c>
    </row>
    <row r="4312" customFormat="false" ht="15" hidden="false" customHeight="false" outlineLevel="0" collapsed="false">
      <c r="A4312" s="295" t="s">
        <v>4898</v>
      </c>
      <c r="B4312" s="295" t="s">
        <v>4899</v>
      </c>
      <c r="C4312" s="295" t="s">
        <v>67</v>
      </c>
      <c r="D4312" s="296" t="n">
        <v>5.64</v>
      </c>
      <c r="E4312" s="296" t="n">
        <v>53.14</v>
      </c>
    </row>
    <row r="4313" customFormat="false" ht="15" hidden="false" customHeight="false" outlineLevel="0" collapsed="false">
      <c r="A4313" s="295" t="s">
        <v>4900</v>
      </c>
      <c r="B4313" s="295" t="s">
        <v>4901</v>
      </c>
      <c r="C4313" s="295" t="s">
        <v>67</v>
      </c>
      <c r="D4313" s="296" t="n">
        <v>10.66</v>
      </c>
      <c r="E4313" s="296" t="n">
        <v>109.58</v>
      </c>
    </row>
    <row r="4314" customFormat="false" ht="15" hidden="false" customHeight="false" outlineLevel="0" collapsed="false">
      <c r="A4314" s="295" t="s">
        <v>4902</v>
      </c>
      <c r="B4314" s="295" t="s">
        <v>4903</v>
      </c>
      <c r="C4314" s="295" t="s">
        <v>67</v>
      </c>
      <c r="D4314" s="296" t="n">
        <v>18.51</v>
      </c>
      <c r="E4314" s="296" t="n">
        <v>22.99</v>
      </c>
    </row>
    <row r="4315" customFormat="false" ht="15" hidden="false" customHeight="false" outlineLevel="0" collapsed="false">
      <c r="A4315" s="295" t="s">
        <v>4904</v>
      </c>
      <c r="B4315" s="295" t="s">
        <v>4905</v>
      </c>
      <c r="C4315" s="295" t="s">
        <v>67</v>
      </c>
      <c r="D4315" s="296" t="n">
        <v>19.33</v>
      </c>
      <c r="E4315" s="296" t="n">
        <v>18</v>
      </c>
    </row>
    <row r="4316" customFormat="false" ht="15" hidden="false" customHeight="false" outlineLevel="0" collapsed="false">
      <c r="A4316" s="295" t="n">
        <v>83694</v>
      </c>
      <c r="B4316" s="295" t="s">
        <v>4906</v>
      </c>
      <c r="C4316" s="295" t="s">
        <v>67</v>
      </c>
      <c r="D4316" s="296" t="n">
        <v>5.73</v>
      </c>
      <c r="E4316" s="296" t="n">
        <v>8.46</v>
      </c>
    </row>
    <row r="4317" customFormat="false" ht="15" hidden="false" customHeight="false" outlineLevel="0" collapsed="false">
      <c r="A4317" s="295" t="s">
        <v>4907</v>
      </c>
      <c r="B4317" s="295" t="s">
        <v>4908</v>
      </c>
      <c r="C4317" s="295" t="s">
        <v>67</v>
      </c>
      <c r="D4317" s="296" t="n">
        <v>4.92</v>
      </c>
      <c r="E4317" s="296" t="n">
        <v>12.89</v>
      </c>
    </row>
    <row r="4318" customFormat="false" ht="15" hidden="false" customHeight="false" outlineLevel="0" collapsed="false">
      <c r="A4318" s="295" t="n">
        <v>83771</v>
      </c>
      <c r="B4318" s="295" t="s">
        <v>4909</v>
      </c>
      <c r="C4318" s="295" t="s">
        <v>1454</v>
      </c>
      <c r="D4318" s="296" t="n">
        <v>1.61</v>
      </c>
      <c r="E4318" s="296" t="n">
        <v>4.85</v>
      </c>
    </row>
    <row r="4319" customFormat="false" ht="15" hidden="false" customHeight="false" outlineLevel="0" collapsed="false">
      <c r="A4319" s="295" t="n">
        <v>92970</v>
      </c>
      <c r="B4319" s="295" t="s">
        <v>4910</v>
      </c>
      <c r="C4319" s="295" t="s">
        <v>67</v>
      </c>
      <c r="D4319" s="296" t="n">
        <v>3.4</v>
      </c>
      <c r="E4319" s="296" t="n">
        <v>6.67</v>
      </c>
    </row>
    <row r="4320" customFormat="false" ht="15" hidden="false" customHeight="false" outlineLevel="0" collapsed="false">
      <c r="A4320" s="295" t="n">
        <v>41879</v>
      </c>
      <c r="B4320" s="295" t="s">
        <v>4911</v>
      </c>
      <c r="C4320" s="295" t="s">
        <v>67</v>
      </c>
      <c r="D4320" s="296" t="n">
        <v>0.02</v>
      </c>
      <c r="E4320" s="296" t="n">
        <v>0.1</v>
      </c>
    </row>
    <row r="4321" customFormat="false" ht="15" hidden="false" customHeight="false" outlineLevel="0" collapsed="false">
      <c r="A4321" s="295" t="n">
        <v>72910</v>
      </c>
      <c r="B4321" s="295" t="s">
        <v>4912</v>
      </c>
      <c r="C4321" s="295" t="s">
        <v>1454</v>
      </c>
      <c r="D4321" s="296" t="n">
        <v>2.21</v>
      </c>
      <c r="E4321" s="296" t="n">
        <v>5.11</v>
      </c>
    </row>
    <row r="4322" customFormat="false" ht="15" hidden="false" customHeight="false" outlineLevel="0" collapsed="false">
      <c r="A4322" s="295" t="n">
        <v>72911</v>
      </c>
      <c r="B4322" s="295" t="s">
        <v>4913</v>
      </c>
      <c r="C4322" s="295" t="s">
        <v>1454</v>
      </c>
      <c r="D4322" s="296" t="n">
        <v>2.22</v>
      </c>
      <c r="E4322" s="296" t="n">
        <v>6.55</v>
      </c>
    </row>
    <row r="4323" customFormat="false" ht="15" hidden="false" customHeight="false" outlineLevel="0" collapsed="false">
      <c r="A4323" s="295" t="n">
        <v>72912</v>
      </c>
      <c r="B4323" s="295" t="s">
        <v>4914</v>
      </c>
      <c r="C4323" s="295" t="s">
        <v>1454</v>
      </c>
      <c r="D4323" s="296" t="n">
        <v>3.58</v>
      </c>
      <c r="E4323" s="296" t="n">
        <v>23.11</v>
      </c>
    </row>
    <row r="4324" customFormat="false" ht="15" hidden="false" customHeight="false" outlineLevel="0" collapsed="false">
      <c r="A4324" s="295" t="n">
        <v>72913</v>
      </c>
      <c r="B4324" s="295" t="s">
        <v>4915</v>
      </c>
      <c r="C4324" s="295" t="s">
        <v>1454</v>
      </c>
      <c r="D4324" s="296" t="n">
        <v>3.86</v>
      </c>
      <c r="E4324" s="296" t="n">
        <v>38.96</v>
      </c>
    </row>
    <row r="4325" customFormat="false" ht="15" hidden="false" customHeight="false" outlineLevel="0" collapsed="false">
      <c r="A4325" s="295" t="n">
        <v>72914</v>
      </c>
      <c r="B4325" s="295" t="s">
        <v>4916</v>
      </c>
      <c r="C4325" s="295" t="s">
        <v>1454</v>
      </c>
      <c r="D4325" s="296" t="n">
        <v>5.17</v>
      </c>
      <c r="E4325" s="296" t="n">
        <v>56.12</v>
      </c>
    </row>
    <row r="4326" customFormat="false" ht="15" hidden="false" customHeight="false" outlineLevel="0" collapsed="false">
      <c r="A4326" s="295" t="n">
        <v>72916</v>
      </c>
      <c r="B4326" s="295" t="s">
        <v>4917</v>
      </c>
      <c r="C4326" s="295" t="s">
        <v>1454</v>
      </c>
      <c r="D4326" s="296" t="n">
        <v>2.49</v>
      </c>
      <c r="E4326" s="296" t="n">
        <v>25.68</v>
      </c>
    </row>
    <row r="4327" customFormat="false" ht="15" hidden="false" customHeight="false" outlineLevel="0" collapsed="false">
      <c r="A4327" s="295" t="n">
        <v>72919</v>
      </c>
      <c r="B4327" s="295" t="s">
        <v>4918</v>
      </c>
      <c r="C4327" s="295" t="s">
        <v>1454</v>
      </c>
      <c r="D4327" s="296" t="n">
        <v>1.78</v>
      </c>
      <c r="E4327" s="296" t="n">
        <v>40.65</v>
      </c>
    </row>
    <row r="4328" customFormat="false" ht="15" hidden="false" customHeight="false" outlineLevel="0" collapsed="false">
      <c r="A4328" s="295" t="n">
        <v>72922</v>
      </c>
      <c r="B4328" s="295" t="s">
        <v>4919</v>
      </c>
      <c r="C4328" s="295" t="s">
        <v>1454</v>
      </c>
      <c r="D4328" s="296" t="n">
        <v>1.78</v>
      </c>
      <c r="E4328" s="296" t="n">
        <v>56.97</v>
      </c>
    </row>
    <row r="4329" customFormat="false" ht="15" hidden="false" customHeight="false" outlineLevel="0" collapsed="false">
      <c r="A4329" s="295" t="n">
        <v>72923</v>
      </c>
      <c r="B4329" s="295" t="s">
        <v>4920</v>
      </c>
      <c r="C4329" s="295" t="s">
        <v>1454</v>
      </c>
      <c r="D4329" s="296" t="n">
        <v>1.78</v>
      </c>
      <c r="E4329" s="296" t="n">
        <v>39.76</v>
      </c>
    </row>
    <row r="4330" customFormat="false" ht="15" hidden="false" customHeight="false" outlineLevel="0" collapsed="false">
      <c r="A4330" s="295" t="n">
        <v>72924</v>
      </c>
      <c r="B4330" s="295" t="s">
        <v>4921</v>
      </c>
      <c r="C4330" s="295" t="s">
        <v>1454</v>
      </c>
      <c r="D4330" s="296" t="n">
        <v>1.77</v>
      </c>
      <c r="E4330" s="296" t="n">
        <v>34.2</v>
      </c>
    </row>
    <row r="4331" customFormat="false" ht="15" hidden="false" customHeight="false" outlineLevel="0" collapsed="false">
      <c r="A4331" s="295" t="n">
        <v>72961</v>
      </c>
      <c r="B4331" s="295" t="s">
        <v>4922</v>
      </c>
      <c r="C4331" s="295" t="s">
        <v>67</v>
      </c>
      <c r="D4331" s="296" t="n">
        <v>0.25</v>
      </c>
      <c r="E4331" s="296" t="n">
        <v>0.91</v>
      </c>
    </row>
    <row r="4332" customFormat="false" ht="15" hidden="false" customHeight="false" outlineLevel="0" collapsed="false">
      <c r="A4332" s="295" t="n">
        <v>73710</v>
      </c>
      <c r="B4332" s="295" t="s">
        <v>4923</v>
      </c>
      <c r="C4332" s="295" t="s">
        <v>1454</v>
      </c>
      <c r="D4332" s="296" t="n">
        <v>2.43</v>
      </c>
      <c r="E4332" s="296" t="n">
        <v>65.44</v>
      </c>
    </row>
    <row r="4333" customFormat="false" ht="15" hidden="false" customHeight="false" outlineLevel="0" collapsed="false">
      <c r="A4333" s="295" t="n">
        <v>73711</v>
      </c>
      <c r="B4333" s="295" t="s">
        <v>4924</v>
      </c>
      <c r="C4333" s="295" t="s">
        <v>1454</v>
      </c>
      <c r="D4333" s="296" t="n">
        <v>1.78</v>
      </c>
      <c r="E4333" s="296" t="n">
        <v>58.37</v>
      </c>
    </row>
    <row r="4334" customFormat="false" ht="15" hidden="false" customHeight="false" outlineLevel="0" collapsed="false">
      <c r="A4334" s="295" t="s">
        <v>4925</v>
      </c>
      <c r="B4334" s="295" t="s">
        <v>4926</v>
      </c>
      <c r="C4334" s="295" t="s">
        <v>1454</v>
      </c>
      <c r="D4334" s="296" t="n">
        <v>9.28</v>
      </c>
      <c r="E4334" s="296" t="n">
        <v>74.25</v>
      </c>
    </row>
    <row r="4335" customFormat="false" ht="15" hidden="false" customHeight="false" outlineLevel="0" collapsed="false">
      <c r="A4335" s="295" t="n">
        <v>83772</v>
      </c>
      <c r="B4335" s="295" t="s">
        <v>4927</v>
      </c>
      <c r="C4335" s="295" t="s">
        <v>1454</v>
      </c>
      <c r="D4335" s="296" t="n">
        <v>2.61</v>
      </c>
      <c r="E4335" s="296" t="n">
        <v>8.56</v>
      </c>
    </row>
    <row r="4336" customFormat="false" ht="15" hidden="false" customHeight="false" outlineLevel="0" collapsed="false">
      <c r="A4336" s="295" t="n">
        <v>72799</v>
      </c>
      <c r="B4336" s="295" t="s">
        <v>4928</v>
      </c>
      <c r="C4336" s="295" t="s">
        <v>67</v>
      </c>
      <c r="D4336" s="296" t="n">
        <v>14.67</v>
      </c>
      <c r="E4336" s="296" t="n">
        <v>60.81</v>
      </c>
    </row>
    <row r="4337" customFormat="false" ht="15" hidden="false" customHeight="false" outlineLevel="0" collapsed="false">
      <c r="A4337" s="295" t="n">
        <v>72942</v>
      </c>
      <c r="B4337" s="295" t="s">
        <v>4929</v>
      </c>
      <c r="C4337" s="295" t="s">
        <v>67</v>
      </c>
      <c r="D4337" s="296" t="n">
        <v>0.15</v>
      </c>
      <c r="E4337" s="296" t="n">
        <v>1.07</v>
      </c>
    </row>
    <row r="4338" customFormat="false" ht="15" hidden="false" customHeight="false" outlineLevel="0" collapsed="false">
      <c r="A4338" s="295" t="n">
        <v>72943</v>
      </c>
      <c r="B4338" s="295" t="s">
        <v>4930</v>
      </c>
      <c r="C4338" s="295" t="s">
        <v>67</v>
      </c>
      <c r="D4338" s="296" t="n">
        <v>0.15</v>
      </c>
      <c r="E4338" s="296" t="n">
        <v>1.15</v>
      </c>
    </row>
    <row r="4339" customFormat="false" ht="15" hidden="false" customHeight="false" outlineLevel="0" collapsed="false">
      <c r="A4339" s="295" t="n">
        <v>72945</v>
      </c>
      <c r="B4339" s="295" t="s">
        <v>4931</v>
      </c>
      <c r="C4339" s="295" t="s">
        <v>67</v>
      </c>
      <c r="D4339" s="296" t="n">
        <v>0.2</v>
      </c>
      <c r="E4339" s="296" t="n">
        <v>4.4</v>
      </c>
    </row>
    <row r="4340" customFormat="false" ht="15" hidden="false" customHeight="false" outlineLevel="0" collapsed="false">
      <c r="A4340" s="295" t="n">
        <v>72956</v>
      </c>
      <c r="B4340" s="295" t="s">
        <v>4932</v>
      </c>
      <c r="C4340" s="295" t="s">
        <v>67</v>
      </c>
      <c r="D4340" s="296" t="n">
        <v>0.63</v>
      </c>
      <c r="E4340" s="296" t="n">
        <v>4.15</v>
      </c>
    </row>
    <row r="4341" customFormat="false" ht="15" hidden="false" customHeight="false" outlineLevel="0" collapsed="false">
      <c r="A4341" s="295" t="n">
        <v>72958</v>
      </c>
      <c r="B4341" s="295" t="s">
        <v>4933</v>
      </c>
      <c r="C4341" s="295" t="s">
        <v>67</v>
      </c>
      <c r="D4341" s="296" t="n">
        <v>0.89</v>
      </c>
      <c r="E4341" s="296" t="n">
        <v>7.41</v>
      </c>
    </row>
    <row r="4342" customFormat="false" ht="15" hidden="false" customHeight="false" outlineLevel="0" collapsed="false">
      <c r="A4342" s="295" t="n">
        <v>72960</v>
      </c>
      <c r="B4342" s="295" t="s">
        <v>4934</v>
      </c>
      <c r="C4342" s="295" t="s">
        <v>67</v>
      </c>
      <c r="D4342" s="296" t="n">
        <v>1.15</v>
      </c>
      <c r="E4342" s="296" t="n">
        <v>9.86</v>
      </c>
    </row>
    <row r="4343" customFormat="false" ht="15" hidden="false" customHeight="false" outlineLevel="0" collapsed="false">
      <c r="A4343" s="295" t="n">
        <v>72972</v>
      </c>
      <c r="B4343" s="295" t="s">
        <v>4935</v>
      </c>
      <c r="C4343" s="295" t="s">
        <v>67</v>
      </c>
      <c r="D4343" s="296" t="n">
        <v>0.52</v>
      </c>
      <c r="E4343" s="296" t="n">
        <v>0.29</v>
      </c>
    </row>
    <row r="4344" customFormat="false" ht="15" hidden="false" customHeight="false" outlineLevel="0" collapsed="false">
      <c r="A4344" s="295" t="n">
        <v>72973</v>
      </c>
      <c r="B4344" s="295" t="s">
        <v>4936</v>
      </c>
      <c r="C4344" s="295" t="s">
        <v>107</v>
      </c>
      <c r="D4344" s="296" t="n">
        <v>0.98</v>
      </c>
      <c r="E4344" s="296" t="n">
        <v>0.55</v>
      </c>
    </row>
    <row r="4345" customFormat="false" ht="15" hidden="false" customHeight="false" outlineLevel="0" collapsed="false">
      <c r="A4345" s="295" t="n">
        <v>72974</v>
      </c>
      <c r="B4345" s="295" t="s">
        <v>4937</v>
      </c>
      <c r="C4345" s="295" t="s">
        <v>67</v>
      </c>
      <c r="D4345" s="296" t="n">
        <v>3.28</v>
      </c>
      <c r="E4345" s="296" t="n">
        <v>1.81</v>
      </c>
    </row>
    <row r="4346" customFormat="false" ht="15" hidden="false" customHeight="false" outlineLevel="0" collapsed="false">
      <c r="A4346" s="295" t="n">
        <v>72975</v>
      </c>
      <c r="B4346" s="295" t="s">
        <v>4938</v>
      </c>
      <c r="C4346" s="295" t="s">
        <v>67</v>
      </c>
      <c r="D4346" s="296" t="n">
        <v>0.36</v>
      </c>
      <c r="E4346" s="296" t="n">
        <v>0.21</v>
      </c>
    </row>
    <row r="4347" customFormat="false" ht="15" hidden="false" customHeight="false" outlineLevel="0" collapsed="false">
      <c r="A4347" s="295" t="n">
        <v>72978</v>
      </c>
      <c r="B4347" s="295" t="s">
        <v>4939</v>
      </c>
      <c r="C4347" s="295" t="s">
        <v>107</v>
      </c>
      <c r="D4347" s="296" t="n">
        <v>3.28</v>
      </c>
      <c r="E4347" s="296" t="n">
        <v>1.81</v>
      </c>
    </row>
    <row r="4348" customFormat="false" ht="15" hidden="false" customHeight="false" outlineLevel="0" collapsed="false">
      <c r="A4348" s="295" t="n">
        <v>72979</v>
      </c>
      <c r="B4348" s="295" t="s">
        <v>4940</v>
      </c>
      <c r="C4348" s="295" t="s">
        <v>67</v>
      </c>
      <c r="D4348" s="296" t="n">
        <v>6.27</v>
      </c>
      <c r="E4348" s="296" t="n">
        <v>3.46</v>
      </c>
    </row>
    <row r="4349" customFormat="false" ht="15" hidden="false" customHeight="false" outlineLevel="0" collapsed="false">
      <c r="A4349" s="295" t="s">
        <v>4941</v>
      </c>
      <c r="B4349" s="295" t="s">
        <v>4942</v>
      </c>
      <c r="C4349" s="295" t="s">
        <v>67</v>
      </c>
      <c r="D4349" s="296" t="n">
        <v>0.06</v>
      </c>
      <c r="E4349" s="296" t="n">
        <v>2.57</v>
      </c>
    </row>
    <row r="4350" customFormat="false" ht="15" hidden="false" customHeight="false" outlineLevel="0" collapsed="false">
      <c r="A4350" s="295" t="s">
        <v>4943</v>
      </c>
      <c r="B4350" s="295" t="s">
        <v>4944</v>
      </c>
      <c r="C4350" s="295" t="s">
        <v>1454</v>
      </c>
      <c r="D4350" s="296" t="n">
        <v>20.04</v>
      </c>
      <c r="E4350" s="296" t="n">
        <v>537.66</v>
      </c>
    </row>
    <row r="4351" customFormat="false" ht="15" hidden="false" customHeight="false" outlineLevel="0" collapsed="false">
      <c r="A4351" s="295" t="s">
        <v>4945</v>
      </c>
      <c r="B4351" s="295" t="s">
        <v>4946</v>
      </c>
      <c r="C4351" s="295" t="s">
        <v>1454</v>
      </c>
      <c r="D4351" s="296" t="n">
        <v>18.88</v>
      </c>
      <c r="E4351" s="296" t="n">
        <v>413.77</v>
      </c>
    </row>
    <row r="4352" customFormat="false" ht="15" hidden="false" customHeight="false" outlineLevel="0" collapsed="false">
      <c r="A4352" s="295" t="n">
        <v>92391</v>
      </c>
      <c r="B4352" s="295" t="s">
        <v>4947</v>
      </c>
      <c r="C4352" s="295" t="s">
        <v>67</v>
      </c>
      <c r="D4352" s="296" t="n">
        <v>2.34</v>
      </c>
      <c r="E4352" s="296" t="n">
        <v>37.14</v>
      </c>
    </row>
    <row r="4353" customFormat="false" ht="15" hidden="false" customHeight="false" outlineLevel="0" collapsed="false">
      <c r="A4353" s="295" t="n">
        <v>92392</v>
      </c>
      <c r="B4353" s="295" t="s">
        <v>4948</v>
      </c>
      <c r="C4353" s="295" t="s">
        <v>67</v>
      </c>
      <c r="D4353" s="296" t="n">
        <v>2.61</v>
      </c>
      <c r="E4353" s="296" t="n">
        <v>41.39</v>
      </c>
    </row>
    <row r="4354" customFormat="false" ht="15" hidden="false" customHeight="false" outlineLevel="0" collapsed="false">
      <c r="A4354" s="295" t="n">
        <v>92393</v>
      </c>
      <c r="B4354" s="295" t="s">
        <v>4949</v>
      </c>
      <c r="C4354" s="295" t="s">
        <v>67</v>
      </c>
      <c r="D4354" s="296" t="n">
        <v>3.03</v>
      </c>
      <c r="E4354" s="296" t="n">
        <v>42.22</v>
      </c>
    </row>
    <row r="4355" customFormat="false" ht="15" hidden="false" customHeight="false" outlineLevel="0" collapsed="false">
      <c r="A4355" s="295" t="n">
        <v>92394</v>
      </c>
      <c r="B4355" s="295" t="s">
        <v>4950</v>
      </c>
      <c r="C4355" s="295" t="s">
        <v>67</v>
      </c>
      <c r="D4355" s="296" t="n">
        <v>4.47</v>
      </c>
      <c r="E4355" s="296" t="n">
        <v>49.8</v>
      </c>
    </row>
    <row r="4356" customFormat="false" ht="15" hidden="false" customHeight="false" outlineLevel="0" collapsed="false">
      <c r="A4356" s="295" t="n">
        <v>92395</v>
      </c>
      <c r="B4356" s="295" t="s">
        <v>4951</v>
      </c>
      <c r="C4356" s="295" t="s">
        <v>67</v>
      </c>
      <c r="D4356" s="296" t="n">
        <v>6.73</v>
      </c>
      <c r="E4356" s="296" t="n">
        <v>62</v>
      </c>
    </row>
    <row r="4357" customFormat="false" ht="15" hidden="false" customHeight="false" outlineLevel="0" collapsed="false">
      <c r="A4357" s="295" t="n">
        <v>92396</v>
      </c>
      <c r="B4357" s="295" t="s">
        <v>4952</v>
      </c>
      <c r="C4357" s="295" t="s">
        <v>67</v>
      </c>
      <c r="D4357" s="296" t="n">
        <v>9.59</v>
      </c>
      <c r="E4357" s="296" t="n">
        <v>45.37</v>
      </c>
    </row>
    <row r="4358" customFormat="false" ht="15" hidden="false" customHeight="false" outlineLevel="0" collapsed="false">
      <c r="A4358" s="295" t="n">
        <v>92397</v>
      </c>
      <c r="B4358" s="295" t="s">
        <v>4953</v>
      </c>
      <c r="C4358" s="295" t="s">
        <v>67</v>
      </c>
      <c r="D4358" s="296" t="n">
        <v>3.84</v>
      </c>
      <c r="E4358" s="296" t="n">
        <v>40.46</v>
      </c>
    </row>
    <row r="4359" customFormat="false" ht="15" hidden="false" customHeight="false" outlineLevel="0" collapsed="false">
      <c r="A4359" s="295" t="n">
        <v>92398</v>
      </c>
      <c r="B4359" s="295" t="s">
        <v>4954</v>
      </c>
      <c r="C4359" s="295" t="s">
        <v>67</v>
      </c>
      <c r="D4359" s="296" t="n">
        <v>6.1</v>
      </c>
      <c r="E4359" s="296" t="n">
        <v>48.21</v>
      </c>
    </row>
    <row r="4360" customFormat="false" ht="15" hidden="false" customHeight="false" outlineLevel="0" collapsed="false">
      <c r="A4360" s="295" t="n">
        <v>92399</v>
      </c>
      <c r="B4360" s="295" t="s">
        <v>4955</v>
      </c>
      <c r="C4360" s="295" t="s">
        <v>67</v>
      </c>
      <c r="D4360" s="296" t="n">
        <v>6.52</v>
      </c>
      <c r="E4360" s="296" t="n">
        <v>48.94</v>
      </c>
    </row>
    <row r="4361" customFormat="false" ht="15" hidden="false" customHeight="false" outlineLevel="0" collapsed="false">
      <c r="A4361" s="295" t="n">
        <v>92400</v>
      </c>
      <c r="B4361" s="295" t="s">
        <v>4956</v>
      </c>
      <c r="C4361" s="295" t="s">
        <v>67</v>
      </c>
      <c r="D4361" s="296" t="n">
        <v>8.36</v>
      </c>
      <c r="E4361" s="296" t="n">
        <v>52.53</v>
      </c>
    </row>
    <row r="4362" customFormat="false" ht="15" hidden="false" customHeight="false" outlineLevel="0" collapsed="false">
      <c r="A4362" s="295" t="n">
        <v>92401</v>
      </c>
      <c r="B4362" s="295" t="s">
        <v>4957</v>
      </c>
      <c r="C4362" s="295" t="s">
        <v>67</v>
      </c>
      <c r="D4362" s="296" t="n">
        <v>8.78</v>
      </c>
      <c r="E4362" s="296" t="n">
        <v>53.28</v>
      </c>
    </row>
    <row r="4363" customFormat="false" ht="15" hidden="false" customHeight="false" outlineLevel="0" collapsed="false">
      <c r="A4363" s="295" t="n">
        <v>92402</v>
      </c>
      <c r="B4363" s="295" t="s">
        <v>4958</v>
      </c>
      <c r="C4363" s="295" t="s">
        <v>67</v>
      </c>
      <c r="D4363" s="296" t="n">
        <v>10.5</v>
      </c>
      <c r="E4363" s="296" t="n">
        <v>45.97</v>
      </c>
    </row>
    <row r="4364" customFormat="false" ht="15" hidden="false" customHeight="false" outlineLevel="0" collapsed="false">
      <c r="A4364" s="295" t="n">
        <v>92403</v>
      </c>
      <c r="B4364" s="295" t="s">
        <v>4959</v>
      </c>
      <c r="C4364" s="295" t="s">
        <v>67</v>
      </c>
      <c r="D4364" s="296" t="n">
        <v>4.75</v>
      </c>
      <c r="E4364" s="296" t="n">
        <v>40.96</v>
      </c>
    </row>
    <row r="4365" customFormat="false" ht="15" hidden="false" customHeight="false" outlineLevel="0" collapsed="false">
      <c r="A4365" s="295" t="n">
        <v>92404</v>
      </c>
      <c r="B4365" s="295" t="s">
        <v>4960</v>
      </c>
      <c r="C4365" s="295" t="s">
        <v>67</v>
      </c>
      <c r="D4365" s="296" t="n">
        <v>7.01</v>
      </c>
      <c r="E4365" s="296" t="n">
        <v>49.82</v>
      </c>
    </row>
    <row r="4366" customFormat="false" ht="15" hidden="false" customHeight="false" outlineLevel="0" collapsed="false">
      <c r="A4366" s="295" t="n">
        <v>92405</v>
      </c>
      <c r="B4366" s="295" t="s">
        <v>4961</v>
      </c>
      <c r="C4366" s="295" t="s">
        <v>67</v>
      </c>
      <c r="D4366" s="296" t="n">
        <v>7.43</v>
      </c>
      <c r="E4366" s="296" t="n">
        <v>50.53</v>
      </c>
    </row>
    <row r="4367" customFormat="false" ht="15" hidden="false" customHeight="false" outlineLevel="0" collapsed="false">
      <c r="A4367" s="295" t="n">
        <v>92406</v>
      </c>
      <c r="B4367" s="295" t="s">
        <v>4962</v>
      </c>
      <c r="C4367" s="295" t="s">
        <v>67</v>
      </c>
      <c r="D4367" s="296" t="n">
        <v>9.27</v>
      </c>
      <c r="E4367" s="296" t="n">
        <v>54.82</v>
      </c>
    </row>
    <row r="4368" customFormat="false" ht="15" hidden="false" customHeight="false" outlineLevel="0" collapsed="false">
      <c r="A4368" s="295" t="n">
        <v>92407</v>
      </c>
      <c r="B4368" s="295" t="s">
        <v>4963</v>
      </c>
      <c r="C4368" s="295" t="s">
        <v>67</v>
      </c>
      <c r="D4368" s="296" t="n">
        <v>9.69</v>
      </c>
      <c r="E4368" s="296" t="n">
        <v>55.57</v>
      </c>
    </row>
    <row r="4369" customFormat="false" ht="15" hidden="false" customHeight="false" outlineLevel="0" collapsed="false">
      <c r="A4369" s="295" t="n">
        <v>93679</v>
      </c>
      <c r="B4369" s="295" t="s">
        <v>4964</v>
      </c>
      <c r="C4369" s="295" t="s">
        <v>67</v>
      </c>
      <c r="D4369" s="296" t="n">
        <v>9.59</v>
      </c>
      <c r="E4369" s="296" t="n">
        <v>54.51</v>
      </c>
    </row>
    <row r="4370" customFormat="false" ht="15" hidden="false" customHeight="false" outlineLevel="0" collapsed="false">
      <c r="A4370" s="295" t="n">
        <v>93680</v>
      </c>
      <c r="B4370" s="295" t="s">
        <v>4965</v>
      </c>
      <c r="C4370" s="295" t="s">
        <v>67</v>
      </c>
      <c r="D4370" s="296" t="n">
        <v>3.84</v>
      </c>
      <c r="E4370" s="296" t="n">
        <v>49.21</v>
      </c>
    </row>
    <row r="4371" customFormat="false" ht="15" hidden="false" customHeight="false" outlineLevel="0" collapsed="false">
      <c r="A4371" s="295" t="n">
        <v>93681</v>
      </c>
      <c r="B4371" s="295" t="s">
        <v>4966</v>
      </c>
      <c r="C4371" s="295" t="s">
        <v>67</v>
      </c>
      <c r="D4371" s="296" t="n">
        <v>6.1</v>
      </c>
      <c r="E4371" s="296" t="n">
        <v>57.62</v>
      </c>
    </row>
    <row r="4372" customFormat="false" ht="15" hidden="false" customHeight="false" outlineLevel="0" collapsed="false">
      <c r="A4372" s="295" t="n">
        <v>93682</v>
      </c>
      <c r="B4372" s="295" t="s">
        <v>4967</v>
      </c>
      <c r="C4372" s="295" t="s">
        <v>67</v>
      </c>
      <c r="D4372" s="296" t="n">
        <v>6.52</v>
      </c>
      <c r="E4372" s="296" t="n">
        <v>58.43</v>
      </c>
    </row>
    <row r="4373" customFormat="false" ht="15" hidden="false" customHeight="false" outlineLevel="0" collapsed="false">
      <c r="A4373" s="295" t="n">
        <v>72947</v>
      </c>
      <c r="B4373" s="295" t="s">
        <v>4968</v>
      </c>
      <c r="C4373" s="295" t="s">
        <v>67</v>
      </c>
      <c r="D4373" s="296" t="n">
        <v>0.41</v>
      </c>
      <c r="E4373" s="296" t="n">
        <v>19.82</v>
      </c>
    </row>
    <row r="4374" customFormat="false" ht="15" hidden="false" customHeight="false" outlineLevel="0" collapsed="false">
      <c r="A4374" s="295" t="n">
        <v>83693</v>
      </c>
      <c r="B4374" s="295" t="s">
        <v>4969</v>
      </c>
      <c r="C4374" s="295" t="s">
        <v>67</v>
      </c>
      <c r="D4374" s="296" t="n">
        <v>2.14</v>
      </c>
      <c r="E4374" s="296" t="n">
        <v>0.96</v>
      </c>
    </row>
    <row r="4375" customFormat="false" ht="15" hidden="false" customHeight="false" outlineLevel="0" collapsed="false">
      <c r="A4375" s="295" t="s">
        <v>4970</v>
      </c>
      <c r="B4375" s="295" t="s">
        <v>4971</v>
      </c>
      <c r="C4375" s="295" t="s">
        <v>107</v>
      </c>
      <c r="D4375" s="296" t="n">
        <v>148.76</v>
      </c>
      <c r="E4375" s="296" t="n">
        <v>302.07</v>
      </c>
    </row>
    <row r="4376" customFormat="false" ht="15" hidden="false" customHeight="false" outlineLevel="0" collapsed="false">
      <c r="A4376" s="295" t="s">
        <v>4972</v>
      </c>
      <c r="B4376" s="295" t="s">
        <v>4973</v>
      </c>
      <c r="C4376" s="295" t="s">
        <v>107</v>
      </c>
      <c r="D4376" s="296" t="n">
        <v>139.25</v>
      </c>
      <c r="E4376" s="296" t="n">
        <v>260.76</v>
      </c>
    </row>
    <row r="4377" customFormat="false" ht="15" hidden="false" customHeight="false" outlineLevel="0" collapsed="false">
      <c r="A4377" s="295" t="s">
        <v>4974</v>
      </c>
      <c r="B4377" s="295" t="s">
        <v>4975</v>
      </c>
      <c r="C4377" s="295" t="s">
        <v>67</v>
      </c>
      <c r="D4377" s="296" t="n">
        <v>2.95</v>
      </c>
      <c r="E4377" s="296" t="n">
        <v>1.93</v>
      </c>
    </row>
    <row r="4378" customFormat="false" ht="15" hidden="false" customHeight="false" outlineLevel="0" collapsed="false">
      <c r="A4378" s="295" t="n">
        <v>72962</v>
      </c>
      <c r="B4378" s="295" t="s">
        <v>4976</v>
      </c>
      <c r="C4378" s="295" t="s">
        <v>4646</v>
      </c>
      <c r="D4378" s="296" t="n">
        <v>1.78</v>
      </c>
      <c r="E4378" s="296" t="n">
        <v>180.92</v>
      </c>
    </row>
    <row r="4379" customFormat="false" ht="15" hidden="false" customHeight="false" outlineLevel="0" collapsed="false">
      <c r="A4379" s="295" t="n">
        <v>72963</v>
      </c>
      <c r="B4379" s="295" t="s">
        <v>4977</v>
      </c>
      <c r="C4379" s="295" t="s">
        <v>4646</v>
      </c>
      <c r="D4379" s="296" t="n">
        <v>1.78</v>
      </c>
      <c r="E4379" s="296" t="n">
        <v>148.3</v>
      </c>
    </row>
    <row r="4380" customFormat="false" ht="15" hidden="false" customHeight="false" outlineLevel="0" collapsed="false">
      <c r="A4380" s="295" t="n">
        <v>72964</v>
      </c>
      <c r="B4380" s="295" t="s">
        <v>4978</v>
      </c>
      <c r="C4380" s="295" t="s">
        <v>4646</v>
      </c>
      <c r="D4380" s="296" t="n">
        <v>4.1</v>
      </c>
      <c r="E4380" s="296" t="n">
        <v>154.66</v>
      </c>
    </row>
    <row r="4381" customFormat="false" ht="15" hidden="false" customHeight="false" outlineLevel="0" collapsed="false">
      <c r="A4381" s="295" t="n">
        <v>72965</v>
      </c>
      <c r="B4381" s="295" t="s">
        <v>4979</v>
      </c>
      <c r="C4381" s="295" t="s">
        <v>4646</v>
      </c>
      <c r="D4381" s="296" t="n">
        <v>4.67</v>
      </c>
      <c r="E4381" s="296" t="n">
        <v>188.89</v>
      </c>
    </row>
    <row r="4382" customFormat="false" ht="15" hidden="false" customHeight="false" outlineLevel="0" collapsed="false">
      <c r="A4382" s="295" t="s">
        <v>4980</v>
      </c>
      <c r="B4382" s="295" t="s">
        <v>4981</v>
      </c>
      <c r="C4382" s="295" t="s">
        <v>1454</v>
      </c>
      <c r="D4382" s="296" t="n">
        <v>12.65</v>
      </c>
      <c r="E4382" s="296" t="n">
        <v>304.9</v>
      </c>
    </row>
    <row r="4383" customFormat="false" ht="15" hidden="false" customHeight="false" outlineLevel="0" collapsed="false">
      <c r="A4383" s="295" t="n">
        <v>73445</v>
      </c>
      <c r="B4383" s="295" t="s">
        <v>4982</v>
      </c>
      <c r="C4383" s="295" t="s">
        <v>67</v>
      </c>
      <c r="D4383" s="296" t="n">
        <v>5.38</v>
      </c>
      <c r="E4383" s="296" t="n">
        <v>2.43</v>
      </c>
    </row>
    <row r="4384" customFormat="false" ht="15" hidden="false" customHeight="false" outlineLevel="0" collapsed="false">
      <c r="A4384" s="295" t="n">
        <v>73446</v>
      </c>
      <c r="B4384" s="295" t="s">
        <v>4983</v>
      </c>
      <c r="C4384" s="295" t="s">
        <v>67</v>
      </c>
      <c r="D4384" s="296" t="n">
        <v>10.25</v>
      </c>
      <c r="E4384" s="296" t="n">
        <v>7.56</v>
      </c>
    </row>
    <row r="4385" customFormat="false" ht="15" hidden="false" customHeight="false" outlineLevel="0" collapsed="false">
      <c r="A4385" s="295" t="s">
        <v>4984</v>
      </c>
      <c r="B4385" s="295" t="s">
        <v>4985</v>
      </c>
      <c r="C4385" s="295" t="s">
        <v>67</v>
      </c>
      <c r="D4385" s="296" t="n">
        <v>6.11</v>
      </c>
      <c r="E4385" s="296" t="n">
        <v>10.08</v>
      </c>
    </row>
    <row r="4386" customFormat="false" ht="15" hidden="false" customHeight="false" outlineLevel="0" collapsed="false">
      <c r="A4386" s="295" t="s">
        <v>4986</v>
      </c>
      <c r="B4386" s="295" t="s">
        <v>4987</v>
      </c>
      <c r="C4386" s="295" t="s">
        <v>67</v>
      </c>
      <c r="D4386" s="296" t="n">
        <v>7.29</v>
      </c>
      <c r="E4386" s="296" t="n">
        <v>13.06</v>
      </c>
    </row>
    <row r="4387" customFormat="false" ht="15" hidden="false" customHeight="false" outlineLevel="0" collapsed="false">
      <c r="A4387" s="295" t="n">
        <v>79462</v>
      </c>
      <c r="B4387" s="295" t="s">
        <v>4988</v>
      </c>
      <c r="C4387" s="295" t="s">
        <v>67</v>
      </c>
      <c r="D4387" s="296" t="n">
        <v>9.46</v>
      </c>
      <c r="E4387" s="296" t="n">
        <v>44.28</v>
      </c>
    </row>
    <row r="4388" customFormat="false" ht="15" hidden="false" customHeight="false" outlineLevel="0" collapsed="false">
      <c r="A4388" s="295" t="s">
        <v>4989</v>
      </c>
      <c r="B4388" s="295" t="s">
        <v>4990</v>
      </c>
      <c r="C4388" s="295" t="s">
        <v>67</v>
      </c>
      <c r="D4388" s="296" t="n">
        <v>3.74</v>
      </c>
      <c r="E4388" s="296" t="n">
        <v>7.19</v>
      </c>
    </row>
    <row r="4389" customFormat="false" ht="15" hidden="false" customHeight="false" outlineLevel="0" collapsed="false">
      <c r="A4389" s="295" t="n">
        <v>84651</v>
      </c>
      <c r="B4389" s="295" t="s">
        <v>4991</v>
      </c>
      <c r="C4389" s="295" t="s">
        <v>67</v>
      </c>
      <c r="D4389" s="296" t="n">
        <v>5.82</v>
      </c>
      <c r="E4389" s="296" t="n">
        <v>3.03</v>
      </c>
    </row>
    <row r="4390" customFormat="false" ht="15" hidden="false" customHeight="false" outlineLevel="0" collapsed="false">
      <c r="A4390" s="295" t="n">
        <v>88411</v>
      </c>
      <c r="B4390" s="295" t="s">
        <v>4992</v>
      </c>
      <c r="C4390" s="295" t="s">
        <v>67</v>
      </c>
      <c r="D4390" s="296" t="n">
        <v>0.76</v>
      </c>
      <c r="E4390" s="296" t="n">
        <v>1.21</v>
      </c>
    </row>
    <row r="4391" customFormat="false" ht="15" hidden="false" customHeight="false" outlineLevel="0" collapsed="false">
      <c r="A4391" s="295" t="n">
        <v>88412</v>
      </c>
      <c r="B4391" s="295" t="s">
        <v>4993</v>
      </c>
      <c r="C4391" s="295" t="s">
        <v>67</v>
      </c>
      <c r="D4391" s="296" t="n">
        <v>0.4</v>
      </c>
      <c r="E4391" s="296" t="n">
        <v>1.06</v>
      </c>
    </row>
    <row r="4392" customFormat="false" ht="15" hidden="false" customHeight="false" outlineLevel="0" collapsed="false">
      <c r="A4392" s="295" t="n">
        <v>88413</v>
      </c>
      <c r="B4392" s="295" t="s">
        <v>4994</v>
      </c>
      <c r="C4392" s="295" t="s">
        <v>67</v>
      </c>
      <c r="D4392" s="296" t="n">
        <v>1.49</v>
      </c>
      <c r="E4392" s="296" t="n">
        <v>1.52</v>
      </c>
    </row>
    <row r="4393" customFormat="false" ht="15" hidden="false" customHeight="false" outlineLevel="0" collapsed="false">
      <c r="A4393" s="295" t="n">
        <v>88414</v>
      </c>
      <c r="B4393" s="295" t="s">
        <v>4995</v>
      </c>
      <c r="C4393" s="295" t="s">
        <v>67</v>
      </c>
      <c r="D4393" s="296" t="n">
        <v>1.73</v>
      </c>
      <c r="E4393" s="296" t="n">
        <v>1.61</v>
      </c>
    </row>
    <row r="4394" customFormat="false" ht="15" hidden="false" customHeight="false" outlineLevel="0" collapsed="false">
      <c r="A4394" s="295" t="n">
        <v>88415</v>
      </c>
      <c r="B4394" s="295" t="s">
        <v>4996</v>
      </c>
      <c r="C4394" s="295" t="s">
        <v>67</v>
      </c>
      <c r="D4394" s="296" t="n">
        <v>0.88</v>
      </c>
      <c r="E4394" s="296" t="n">
        <v>1.26</v>
      </c>
    </row>
    <row r="4395" customFormat="false" ht="15" hidden="false" customHeight="false" outlineLevel="0" collapsed="false">
      <c r="A4395" s="295" t="n">
        <v>88416</v>
      </c>
      <c r="B4395" s="295" t="s">
        <v>4997</v>
      </c>
      <c r="C4395" s="295" t="s">
        <v>67</v>
      </c>
      <c r="D4395" s="296" t="n">
        <v>2.46</v>
      </c>
      <c r="E4395" s="296" t="n">
        <v>11.25</v>
      </c>
    </row>
    <row r="4396" customFormat="false" ht="15" hidden="false" customHeight="false" outlineLevel="0" collapsed="false">
      <c r="A4396" s="295" t="n">
        <v>88417</v>
      </c>
      <c r="B4396" s="295" t="s">
        <v>4998</v>
      </c>
      <c r="C4396" s="295" t="s">
        <v>67</v>
      </c>
      <c r="D4396" s="296" t="n">
        <v>1.17</v>
      </c>
      <c r="E4396" s="296" t="n">
        <v>10.72</v>
      </c>
    </row>
    <row r="4397" customFormat="false" ht="15" hidden="false" customHeight="false" outlineLevel="0" collapsed="false">
      <c r="A4397" s="295" t="n">
        <v>88420</v>
      </c>
      <c r="B4397" s="295" t="s">
        <v>4999</v>
      </c>
      <c r="C4397" s="295" t="s">
        <v>67</v>
      </c>
      <c r="D4397" s="296" t="n">
        <v>5.06</v>
      </c>
      <c r="E4397" s="296" t="n">
        <v>12.34</v>
      </c>
    </row>
    <row r="4398" customFormat="false" ht="15" hidden="false" customHeight="false" outlineLevel="0" collapsed="false">
      <c r="A4398" s="295" t="n">
        <v>88421</v>
      </c>
      <c r="B4398" s="295" t="s">
        <v>5000</v>
      </c>
      <c r="C4398" s="295" t="s">
        <v>67</v>
      </c>
      <c r="D4398" s="296" t="n">
        <v>5.88</v>
      </c>
      <c r="E4398" s="296" t="n">
        <v>12.68</v>
      </c>
    </row>
    <row r="4399" customFormat="false" ht="15" hidden="false" customHeight="false" outlineLevel="0" collapsed="false">
      <c r="A4399" s="295" t="n">
        <v>88423</v>
      </c>
      <c r="B4399" s="295" t="s">
        <v>5001</v>
      </c>
      <c r="C4399" s="295" t="s">
        <v>67</v>
      </c>
      <c r="D4399" s="296" t="n">
        <v>2.86</v>
      </c>
      <c r="E4399" s="296" t="n">
        <v>11.43</v>
      </c>
    </row>
    <row r="4400" customFormat="false" ht="15" hidden="false" customHeight="false" outlineLevel="0" collapsed="false">
      <c r="A4400" s="295" t="n">
        <v>88424</v>
      </c>
      <c r="B4400" s="295" t="s">
        <v>5002</v>
      </c>
      <c r="C4400" s="295" t="s">
        <v>67</v>
      </c>
      <c r="D4400" s="296" t="n">
        <v>4.23</v>
      </c>
      <c r="E4400" s="296" t="n">
        <v>11.99</v>
      </c>
    </row>
    <row r="4401" customFormat="false" ht="15" hidden="false" customHeight="false" outlineLevel="0" collapsed="false">
      <c r="A4401" s="295" t="n">
        <v>88426</v>
      </c>
      <c r="B4401" s="295" t="s">
        <v>5003</v>
      </c>
      <c r="C4401" s="295" t="s">
        <v>67</v>
      </c>
      <c r="D4401" s="296" t="n">
        <v>2</v>
      </c>
      <c r="E4401" s="296" t="n">
        <v>11.07</v>
      </c>
    </row>
    <row r="4402" customFormat="false" ht="15" hidden="false" customHeight="false" outlineLevel="0" collapsed="false">
      <c r="A4402" s="295" t="n">
        <v>88428</v>
      </c>
      <c r="B4402" s="295" t="s">
        <v>5004</v>
      </c>
      <c r="C4402" s="295" t="s">
        <v>67</v>
      </c>
      <c r="D4402" s="296" t="n">
        <v>8.71</v>
      </c>
      <c r="E4402" s="296" t="n">
        <v>13.85</v>
      </c>
    </row>
    <row r="4403" customFormat="false" ht="15" hidden="false" customHeight="false" outlineLevel="0" collapsed="false">
      <c r="A4403" s="295" t="n">
        <v>88429</v>
      </c>
      <c r="B4403" s="295" t="s">
        <v>5005</v>
      </c>
      <c r="C4403" s="295" t="s">
        <v>67</v>
      </c>
      <c r="D4403" s="296" t="n">
        <v>10.14</v>
      </c>
      <c r="E4403" s="296" t="n">
        <v>14.45</v>
      </c>
    </row>
    <row r="4404" customFormat="false" ht="15" hidden="false" customHeight="false" outlineLevel="0" collapsed="false">
      <c r="A4404" s="295" t="n">
        <v>88431</v>
      </c>
      <c r="B4404" s="295" t="s">
        <v>5006</v>
      </c>
      <c r="C4404" s="295" t="s">
        <v>67</v>
      </c>
      <c r="D4404" s="296" t="n">
        <v>4.93</v>
      </c>
      <c r="E4404" s="296" t="n">
        <v>12.29</v>
      </c>
    </row>
    <row r="4405" customFormat="false" ht="15" hidden="false" customHeight="false" outlineLevel="0" collapsed="false">
      <c r="A4405" s="295" t="n">
        <v>88432</v>
      </c>
      <c r="B4405" s="295" t="s">
        <v>5007</v>
      </c>
      <c r="C4405" s="295" t="s">
        <v>67</v>
      </c>
      <c r="D4405" s="296" t="n">
        <v>6.08</v>
      </c>
      <c r="E4405" s="296" t="n">
        <v>6.66</v>
      </c>
    </row>
    <row r="4406" customFormat="false" ht="15" hidden="false" customHeight="false" outlineLevel="0" collapsed="false">
      <c r="A4406" s="295" t="n">
        <v>88482</v>
      </c>
      <c r="B4406" s="295" t="s">
        <v>5008</v>
      </c>
      <c r="C4406" s="295" t="s">
        <v>67</v>
      </c>
      <c r="D4406" s="296" t="n">
        <v>0.62</v>
      </c>
      <c r="E4406" s="296" t="n">
        <v>1.96</v>
      </c>
    </row>
    <row r="4407" customFormat="false" ht="15" hidden="false" customHeight="false" outlineLevel="0" collapsed="false">
      <c r="A4407" s="295" t="n">
        <v>88483</v>
      </c>
      <c r="B4407" s="295" t="s">
        <v>5009</v>
      </c>
      <c r="C4407" s="295" t="s">
        <v>67</v>
      </c>
      <c r="D4407" s="296" t="n">
        <v>0.47</v>
      </c>
      <c r="E4407" s="296" t="n">
        <v>1.89</v>
      </c>
    </row>
    <row r="4408" customFormat="false" ht="15" hidden="false" customHeight="false" outlineLevel="0" collapsed="false">
      <c r="A4408" s="295" t="n">
        <v>88484</v>
      </c>
      <c r="B4408" s="295" t="s">
        <v>5010</v>
      </c>
      <c r="C4408" s="295" t="s">
        <v>67</v>
      </c>
      <c r="D4408" s="296" t="n">
        <v>0.89</v>
      </c>
      <c r="E4408" s="296" t="n">
        <v>1.27</v>
      </c>
    </row>
    <row r="4409" customFormat="false" ht="15" hidden="false" customHeight="false" outlineLevel="0" collapsed="false">
      <c r="A4409" s="295" t="n">
        <v>88485</v>
      </c>
      <c r="B4409" s="295" t="s">
        <v>5011</v>
      </c>
      <c r="C4409" s="295" t="s">
        <v>67</v>
      </c>
      <c r="D4409" s="296" t="n">
        <v>0.67</v>
      </c>
      <c r="E4409" s="296" t="n">
        <v>1.18</v>
      </c>
    </row>
    <row r="4410" customFormat="false" ht="15" hidden="false" customHeight="false" outlineLevel="0" collapsed="false">
      <c r="A4410" s="295" t="n">
        <v>88486</v>
      </c>
      <c r="B4410" s="295" t="s">
        <v>5012</v>
      </c>
      <c r="C4410" s="295" t="s">
        <v>67</v>
      </c>
      <c r="D4410" s="296" t="n">
        <v>2.95</v>
      </c>
      <c r="E4410" s="296" t="n">
        <v>6.15</v>
      </c>
    </row>
    <row r="4411" customFormat="false" ht="15" hidden="false" customHeight="false" outlineLevel="0" collapsed="false">
      <c r="A4411" s="295" t="n">
        <v>88487</v>
      </c>
      <c r="B4411" s="295" t="s">
        <v>5013</v>
      </c>
      <c r="C4411" s="295" t="s">
        <v>67</v>
      </c>
      <c r="D4411" s="296" t="n">
        <v>2.26</v>
      </c>
      <c r="E4411" s="296" t="n">
        <v>5.86</v>
      </c>
    </row>
    <row r="4412" customFormat="false" ht="15" hidden="false" customHeight="false" outlineLevel="0" collapsed="false">
      <c r="A4412" s="295" t="n">
        <v>88488</v>
      </c>
      <c r="B4412" s="295" t="s">
        <v>5014</v>
      </c>
      <c r="C4412" s="295" t="s">
        <v>67</v>
      </c>
      <c r="D4412" s="296" t="n">
        <v>4.24</v>
      </c>
      <c r="E4412" s="296" t="n">
        <v>7.46</v>
      </c>
    </row>
    <row r="4413" customFormat="false" ht="15" hidden="false" customHeight="false" outlineLevel="0" collapsed="false">
      <c r="A4413" s="295" t="n">
        <v>88489</v>
      </c>
      <c r="B4413" s="295" t="s">
        <v>5015</v>
      </c>
      <c r="C4413" s="295" t="s">
        <v>67</v>
      </c>
      <c r="D4413" s="296" t="n">
        <v>3.26</v>
      </c>
      <c r="E4413" s="296" t="n">
        <v>7.04</v>
      </c>
    </row>
    <row r="4414" customFormat="false" ht="15" hidden="false" customHeight="false" outlineLevel="0" collapsed="false">
      <c r="A4414" s="295" t="n">
        <v>88490</v>
      </c>
      <c r="B4414" s="295" t="s">
        <v>5016</v>
      </c>
      <c r="C4414" s="295" t="s">
        <v>67</v>
      </c>
      <c r="D4414" s="296" t="n">
        <v>1.46</v>
      </c>
      <c r="E4414" s="296" t="n">
        <v>6.13</v>
      </c>
    </row>
    <row r="4415" customFormat="false" ht="15" hidden="false" customHeight="false" outlineLevel="0" collapsed="false">
      <c r="A4415" s="295" t="n">
        <v>88491</v>
      </c>
      <c r="B4415" s="295" t="s">
        <v>5017</v>
      </c>
      <c r="C4415" s="295" t="s">
        <v>67</v>
      </c>
      <c r="D4415" s="296" t="n">
        <v>1.31</v>
      </c>
      <c r="E4415" s="296" t="n">
        <v>6.06</v>
      </c>
    </row>
    <row r="4416" customFormat="false" ht="15" hidden="false" customHeight="false" outlineLevel="0" collapsed="false">
      <c r="A4416" s="295" t="n">
        <v>88492</v>
      </c>
      <c r="B4416" s="295" t="s">
        <v>5018</v>
      </c>
      <c r="C4416" s="295" t="s">
        <v>67</v>
      </c>
      <c r="D4416" s="296" t="n">
        <v>1.78</v>
      </c>
      <c r="E4416" s="296" t="n">
        <v>7.14</v>
      </c>
    </row>
    <row r="4417" customFormat="false" ht="15" hidden="false" customHeight="false" outlineLevel="0" collapsed="false">
      <c r="A4417" s="295" t="n">
        <v>88493</v>
      </c>
      <c r="B4417" s="295" t="s">
        <v>5019</v>
      </c>
      <c r="C4417" s="295" t="s">
        <v>67</v>
      </c>
      <c r="D4417" s="296" t="n">
        <v>1.54</v>
      </c>
      <c r="E4417" s="296" t="n">
        <v>7.02</v>
      </c>
    </row>
    <row r="4418" customFormat="false" ht="15" hidden="false" customHeight="false" outlineLevel="0" collapsed="false">
      <c r="A4418" s="295" t="n">
        <v>88494</v>
      </c>
      <c r="B4418" s="295" t="s">
        <v>5020</v>
      </c>
      <c r="C4418" s="295" t="s">
        <v>67</v>
      </c>
      <c r="D4418" s="296" t="n">
        <v>8.78</v>
      </c>
      <c r="E4418" s="296" t="n">
        <v>6.32</v>
      </c>
    </row>
    <row r="4419" customFormat="false" ht="15" hidden="false" customHeight="false" outlineLevel="0" collapsed="false">
      <c r="A4419" s="295" t="n">
        <v>88495</v>
      </c>
      <c r="B4419" s="295" t="s">
        <v>5021</v>
      </c>
      <c r="C4419" s="295" t="s">
        <v>67</v>
      </c>
      <c r="D4419" s="296" t="n">
        <v>4.07</v>
      </c>
      <c r="E4419" s="296" t="n">
        <v>4.33</v>
      </c>
    </row>
    <row r="4420" customFormat="false" ht="15" hidden="false" customHeight="false" outlineLevel="0" collapsed="false">
      <c r="A4420" s="295" t="n">
        <v>88496</v>
      </c>
      <c r="B4420" s="295" t="s">
        <v>5022</v>
      </c>
      <c r="C4420" s="295" t="s">
        <v>67</v>
      </c>
      <c r="D4420" s="296" t="n">
        <v>11.71</v>
      </c>
      <c r="E4420" s="296" t="n">
        <v>8.82</v>
      </c>
    </row>
    <row r="4421" customFormat="false" ht="15" hidden="false" customHeight="false" outlineLevel="0" collapsed="false">
      <c r="A4421" s="295" t="n">
        <v>88497</v>
      </c>
      <c r="B4421" s="295" t="s">
        <v>5023</v>
      </c>
      <c r="C4421" s="295" t="s">
        <v>67</v>
      </c>
      <c r="D4421" s="296" t="n">
        <v>5.43</v>
      </c>
      <c r="E4421" s="296" t="n">
        <v>6.15</v>
      </c>
    </row>
    <row r="4422" customFormat="false" ht="15" hidden="false" customHeight="false" outlineLevel="0" collapsed="false">
      <c r="A4422" s="295" t="n">
        <v>95305</v>
      </c>
      <c r="B4422" s="295" t="s">
        <v>5024</v>
      </c>
      <c r="C4422" s="295" t="s">
        <v>67</v>
      </c>
      <c r="D4422" s="296" t="n">
        <v>3.27</v>
      </c>
      <c r="E4422" s="296" t="n">
        <v>7.42</v>
      </c>
    </row>
    <row r="4423" customFormat="false" ht="15" hidden="false" customHeight="false" outlineLevel="0" collapsed="false">
      <c r="A4423" s="295" t="n">
        <v>95306</v>
      </c>
      <c r="B4423" s="295" t="s">
        <v>5025</v>
      </c>
      <c r="C4423" s="295" t="s">
        <v>67</v>
      </c>
      <c r="D4423" s="296" t="n">
        <v>4.52</v>
      </c>
      <c r="E4423" s="296" t="n">
        <v>7.94</v>
      </c>
    </row>
    <row r="4424" customFormat="false" ht="15" hidden="false" customHeight="false" outlineLevel="0" collapsed="false">
      <c r="A4424" s="295" t="n">
        <v>95622</v>
      </c>
      <c r="B4424" s="295" t="s">
        <v>5026</v>
      </c>
      <c r="C4424" s="295" t="s">
        <v>67</v>
      </c>
      <c r="D4424" s="296" t="n">
        <v>5.02</v>
      </c>
      <c r="E4424" s="296" t="n">
        <v>5.52</v>
      </c>
    </row>
    <row r="4425" customFormat="false" ht="15" hidden="false" customHeight="false" outlineLevel="0" collapsed="false">
      <c r="A4425" s="295" t="n">
        <v>95623</v>
      </c>
      <c r="B4425" s="295" t="s">
        <v>5027</v>
      </c>
      <c r="C4425" s="295" t="s">
        <v>67</v>
      </c>
      <c r="D4425" s="296" t="n">
        <v>3.26</v>
      </c>
      <c r="E4425" s="296" t="n">
        <v>4.79</v>
      </c>
    </row>
    <row r="4426" customFormat="false" ht="15" hidden="false" customHeight="false" outlineLevel="0" collapsed="false">
      <c r="A4426" s="295" t="n">
        <v>95624</v>
      </c>
      <c r="B4426" s="295" t="s">
        <v>5028</v>
      </c>
      <c r="C4426" s="295" t="s">
        <v>67</v>
      </c>
      <c r="D4426" s="296" t="n">
        <v>8.6</v>
      </c>
      <c r="E4426" s="296" t="n">
        <v>7.01</v>
      </c>
    </row>
    <row r="4427" customFormat="false" ht="15" hidden="false" customHeight="false" outlineLevel="0" collapsed="false">
      <c r="A4427" s="295" t="n">
        <v>95625</v>
      </c>
      <c r="B4427" s="295" t="s">
        <v>5029</v>
      </c>
      <c r="C4427" s="295" t="s">
        <v>67</v>
      </c>
      <c r="D4427" s="296" t="n">
        <v>9.73</v>
      </c>
      <c r="E4427" s="296" t="n">
        <v>7.49</v>
      </c>
    </row>
    <row r="4428" customFormat="false" ht="15" hidden="false" customHeight="false" outlineLevel="0" collapsed="false">
      <c r="A4428" s="295" t="n">
        <v>95626</v>
      </c>
      <c r="B4428" s="295" t="s">
        <v>5030</v>
      </c>
      <c r="C4428" s="295" t="s">
        <v>67</v>
      </c>
      <c r="D4428" s="296" t="n">
        <v>5.59</v>
      </c>
      <c r="E4428" s="296" t="n">
        <v>5.76</v>
      </c>
    </row>
    <row r="4429" customFormat="false" ht="15" hidden="false" customHeight="false" outlineLevel="0" collapsed="false">
      <c r="A4429" s="295" t="n">
        <v>79460</v>
      </c>
      <c r="B4429" s="295" t="s">
        <v>5031</v>
      </c>
      <c r="C4429" s="295" t="s">
        <v>67</v>
      </c>
      <c r="D4429" s="296" t="n">
        <v>8.97</v>
      </c>
      <c r="E4429" s="296" t="n">
        <v>29.29</v>
      </c>
    </row>
    <row r="4430" customFormat="false" ht="15" hidden="false" customHeight="false" outlineLevel="0" collapsed="false">
      <c r="A4430" s="295" t="n">
        <v>79465</v>
      </c>
      <c r="B4430" s="295" t="s">
        <v>5032</v>
      </c>
      <c r="C4430" s="295" t="s">
        <v>67</v>
      </c>
      <c r="D4430" s="296" t="n">
        <v>10.84</v>
      </c>
      <c r="E4430" s="296" t="n">
        <v>25.31</v>
      </c>
    </row>
    <row r="4431" customFormat="false" ht="15" hidden="false" customHeight="false" outlineLevel="0" collapsed="false">
      <c r="A4431" s="295" t="s">
        <v>5033</v>
      </c>
      <c r="B4431" s="295" t="s">
        <v>5034</v>
      </c>
      <c r="C4431" s="295" t="s">
        <v>67</v>
      </c>
      <c r="D4431" s="296" t="n">
        <v>10.84</v>
      </c>
      <c r="E4431" s="296" t="n">
        <v>42.56</v>
      </c>
    </row>
    <row r="4432" customFormat="false" ht="15" hidden="false" customHeight="false" outlineLevel="0" collapsed="false">
      <c r="A4432" s="295" t="n">
        <v>84647</v>
      </c>
      <c r="B4432" s="295" t="s">
        <v>5035</v>
      </c>
      <c r="C4432" s="295" t="s">
        <v>67</v>
      </c>
      <c r="D4432" s="296" t="n">
        <v>44.95</v>
      </c>
      <c r="E4432" s="296" t="n">
        <v>79.78</v>
      </c>
    </row>
    <row r="4433" customFormat="false" ht="15" hidden="false" customHeight="false" outlineLevel="0" collapsed="false">
      <c r="A4433" s="295" t="n">
        <v>84656</v>
      </c>
      <c r="B4433" s="295" t="s">
        <v>5036</v>
      </c>
      <c r="C4433" s="295" t="s">
        <v>67</v>
      </c>
      <c r="D4433" s="296" t="n">
        <v>18.82</v>
      </c>
      <c r="E4433" s="296" t="n">
        <v>11.22</v>
      </c>
    </row>
    <row r="4434" customFormat="false" ht="15" hidden="false" customHeight="false" outlineLevel="0" collapsed="false">
      <c r="A4434" s="295" t="n">
        <v>84677</v>
      </c>
      <c r="B4434" s="295" t="s">
        <v>5037</v>
      </c>
      <c r="C4434" s="295" t="s">
        <v>67</v>
      </c>
      <c r="D4434" s="296" t="n">
        <v>4.68</v>
      </c>
      <c r="E4434" s="296" t="n">
        <v>5.25</v>
      </c>
    </row>
    <row r="4435" customFormat="false" ht="15" hidden="false" customHeight="false" outlineLevel="0" collapsed="false">
      <c r="A4435" s="295" t="n">
        <v>84678</v>
      </c>
      <c r="B4435" s="295" t="s">
        <v>5038</v>
      </c>
      <c r="C4435" s="295" t="s">
        <v>67</v>
      </c>
      <c r="D4435" s="296" t="n">
        <v>8.58</v>
      </c>
      <c r="E4435" s="296" t="n">
        <v>8.37</v>
      </c>
    </row>
    <row r="4436" customFormat="false" ht="15" hidden="false" customHeight="false" outlineLevel="0" collapsed="false">
      <c r="A4436" s="295" t="n">
        <v>6082</v>
      </c>
      <c r="B4436" s="295" t="s">
        <v>5039</v>
      </c>
      <c r="C4436" s="295" t="s">
        <v>67</v>
      </c>
      <c r="D4436" s="296" t="n">
        <v>8.48</v>
      </c>
      <c r="E4436" s="296" t="n">
        <v>6.67</v>
      </c>
    </row>
    <row r="4437" customFormat="false" ht="15" hidden="false" customHeight="false" outlineLevel="0" collapsed="false">
      <c r="A4437" s="295" t="n">
        <v>40905</v>
      </c>
      <c r="B4437" s="295" t="s">
        <v>5040</v>
      </c>
      <c r="C4437" s="295" t="s">
        <v>67</v>
      </c>
      <c r="D4437" s="296" t="n">
        <v>8.48</v>
      </c>
      <c r="E4437" s="296" t="n">
        <v>10.5</v>
      </c>
    </row>
    <row r="4438" customFormat="false" ht="15" hidden="false" customHeight="false" outlineLevel="0" collapsed="false">
      <c r="A4438" s="295" t="s">
        <v>5041</v>
      </c>
      <c r="B4438" s="295" t="s">
        <v>5042</v>
      </c>
      <c r="C4438" s="295" t="s">
        <v>67</v>
      </c>
      <c r="D4438" s="296" t="n">
        <v>7.49</v>
      </c>
      <c r="E4438" s="296" t="n">
        <v>7.37</v>
      </c>
    </row>
    <row r="4439" customFormat="false" ht="15" hidden="false" customHeight="false" outlineLevel="0" collapsed="false">
      <c r="A4439" s="295" t="s">
        <v>5043</v>
      </c>
      <c r="B4439" s="295" t="s">
        <v>5044</v>
      </c>
      <c r="C4439" s="295" t="s">
        <v>67</v>
      </c>
      <c r="D4439" s="296" t="n">
        <v>8.97</v>
      </c>
      <c r="E4439" s="296" t="n">
        <v>12.82</v>
      </c>
    </row>
    <row r="4440" customFormat="false" ht="15" hidden="false" customHeight="false" outlineLevel="0" collapsed="false">
      <c r="A4440" s="295" t="s">
        <v>5045</v>
      </c>
      <c r="B4440" s="295" t="s">
        <v>5046</v>
      </c>
      <c r="C4440" s="295" t="s">
        <v>67</v>
      </c>
      <c r="D4440" s="296" t="n">
        <v>8.97</v>
      </c>
      <c r="E4440" s="296" t="n">
        <v>12.48</v>
      </c>
    </row>
    <row r="4441" customFormat="false" ht="15" hidden="false" customHeight="false" outlineLevel="0" collapsed="false">
      <c r="A4441" s="295" t="s">
        <v>5047</v>
      </c>
      <c r="B4441" s="295" t="s">
        <v>5048</v>
      </c>
      <c r="C4441" s="295" t="s">
        <v>67</v>
      </c>
      <c r="D4441" s="296" t="n">
        <v>8.97</v>
      </c>
      <c r="E4441" s="296" t="n">
        <v>12.38</v>
      </c>
    </row>
    <row r="4442" customFormat="false" ht="15" hidden="false" customHeight="false" outlineLevel="0" collapsed="false">
      <c r="A4442" s="295" t="n">
        <v>79463</v>
      </c>
      <c r="B4442" s="295" t="s">
        <v>5049</v>
      </c>
      <c r="C4442" s="295" t="s">
        <v>67</v>
      </c>
      <c r="D4442" s="296" t="n">
        <v>7.09</v>
      </c>
      <c r="E4442" s="296" t="n">
        <v>5.6</v>
      </c>
    </row>
    <row r="4443" customFormat="false" ht="15" hidden="false" customHeight="false" outlineLevel="0" collapsed="false">
      <c r="A4443" s="295" t="n">
        <v>79464</v>
      </c>
      <c r="B4443" s="295" t="s">
        <v>5050</v>
      </c>
      <c r="C4443" s="295" t="s">
        <v>67</v>
      </c>
      <c r="D4443" s="296" t="n">
        <v>8.97</v>
      </c>
      <c r="E4443" s="296" t="n">
        <v>7.97</v>
      </c>
    </row>
    <row r="4444" customFormat="false" ht="15" hidden="false" customHeight="false" outlineLevel="0" collapsed="false">
      <c r="A4444" s="295" t="n">
        <v>79466</v>
      </c>
      <c r="B4444" s="295" t="s">
        <v>5051</v>
      </c>
      <c r="C4444" s="295" t="s">
        <v>67</v>
      </c>
      <c r="D4444" s="296" t="n">
        <v>7.29</v>
      </c>
      <c r="E4444" s="296" t="n">
        <v>10.05</v>
      </c>
    </row>
    <row r="4445" customFormat="false" ht="15" hidden="false" customHeight="false" outlineLevel="0" collapsed="false">
      <c r="A4445" s="295" t="s">
        <v>5052</v>
      </c>
      <c r="B4445" s="295" t="s">
        <v>5053</v>
      </c>
      <c r="C4445" s="295" t="s">
        <v>67</v>
      </c>
      <c r="D4445" s="296" t="n">
        <v>10.84</v>
      </c>
      <c r="E4445" s="296" t="n">
        <v>10.11</v>
      </c>
    </row>
    <row r="4446" customFormat="false" ht="15" hidden="false" customHeight="false" outlineLevel="0" collapsed="false">
      <c r="A4446" s="295" t="n">
        <v>84645</v>
      </c>
      <c r="B4446" s="295" t="s">
        <v>5054</v>
      </c>
      <c r="C4446" s="295" t="s">
        <v>67</v>
      </c>
      <c r="D4446" s="296" t="n">
        <v>7.29</v>
      </c>
      <c r="E4446" s="296" t="n">
        <v>8.79</v>
      </c>
    </row>
    <row r="4447" customFormat="false" ht="15" hidden="false" customHeight="false" outlineLevel="0" collapsed="false">
      <c r="A4447" s="295" t="n">
        <v>84657</v>
      </c>
      <c r="B4447" s="295" t="s">
        <v>5055</v>
      </c>
      <c r="C4447" s="295" t="s">
        <v>67</v>
      </c>
      <c r="D4447" s="296" t="n">
        <v>2.98</v>
      </c>
      <c r="E4447" s="296" t="n">
        <v>6.35</v>
      </c>
    </row>
    <row r="4448" customFormat="false" ht="15" hidden="false" customHeight="false" outlineLevel="0" collapsed="false">
      <c r="A4448" s="295" t="n">
        <v>84659</v>
      </c>
      <c r="B4448" s="295" t="s">
        <v>5056</v>
      </c>
      <c r="C4448" s="295" t="s">
        <v>67</v>
      </c>
      <c r="D4448" s="296" t="n">
        <v>6.6</v>
      </c>
      <c r="E4448" s="296" t="n">
        <v>7.17</v>
      </c>
    </row>
    <row r="4449" customFormat="false" ht="15" hidden="false" customHeight="false" outlineLevel="0" collapsed="false">
      <c r="A4449" s="295" t="n">
        <v>84664</v>
      </c>
      <c r="B4449" s="295" t="s">
        <v>5057</v>
      </c>
      <c r="C4449" s="295" t="s">
        <v>67</v>
      </c>
      <c r="D4449" s="296" t="n">
        <v>1.96</v>
      </c>
      <c r="E4449" s="296" t="n">
        <v>1.83</v>
      </c>
    </row>
    <row r="4450" customFormat="false" ht="15" hidden="false" customHeight="false" outlineLevel="0" collapsed="false">
      <c r="A4450" s="295" t="n">
        <v>84679</v>
      </c>
      <c r="B4450" s="295" t="s">
        <v>5058</v>
      </c>
      <c r="C4450" s="295" t="s">
        <v>67</v>
      </c>
      <c r="D4450" s="296" t="n">
        <v>8.97</v>
      </c>
      <c r="E4450" s="296" t="n">
        <v>8.44</v>
      </c>
    </row>
    <row r="4451" customFormat="false" ht="15" hidden="false" customHeight="false" outlineLevel="0" collapsed="false">
      <c r="A4451" s="295" t="n">
        <v>95464</v>
      </c>
      <c r="B4451" s="295" t="s">
        <v>5059</v>
      </c>
      <c r="C4451" s="295" t="s">
        <v>67</v>
      </c>
      <c r="D4451" s="296" t="n">
        <v>8.48</v>
      </c>
      <c r="E4451" s="296" t="n">
        <v>10.57</v>
      </c>
    </row>
    <row r="4452" customFormat="false" ht="15" hidden="false" customHeight="false" outlineLevel="0" collapsed="false">
      <c r="A4452" s="295" t="n">
        <v>73656</v>
      </c>
      <c r="B4452" s="295" t="s">
        <v>5060</v>
      </c>
      <c r="C4452" s="295" t="s">
        <v>67</v>
      </c>
      <c r="D4452" s="296" t="n">
        <v>3.1</v>
      </c>
      <c r="E4452" s="296" t="n">
        <v>10.29</v>
      </c>
    </row>
    <row r="4453" customFormat="false" ht="15" hidden="false" customHeight="false" outlineLevel="0" collapsed="false">
      <c r="A4453" s="295" t="s">
        <v>5061</v>
      </c>
      <c r="B4453" s="295" t="s">
        <v>5062</v>
      </c>
      <c r="C4453" s="295" t="s">
        <v>67</v>
      </c>
      <c r="D4453" s="296" t="n">
        <v>18.92</v>
      </c>
      <c r="E4453" s="296" t="n">
        <v>12.71</v>
      </c>
    </row>
    <row r="4454" customFormat="false" ht="15" hidden="false" customHeight="false" outlineLevel="0" collapsed="false">
      <c r="A4454" s="295" t="s">
        <v>5063</v>
      </c>
      <c r="B4454" s="295" t="s">
        <v>5064</v>
      </c>
      <c r="C4454" s="295" t="s">
        <v>67</v>
      </c>
      <c r="D4454" s="296" t="n">
        <v>1.49</v>
      </c>
      <c r="E4454" s="296" t="n">
        <v>6.54</v>
      </c>
    </row>
    <row r="4455" customFormat="false" ht="15" hidden="false" customHeight="false" outlineLevel="0" collapsed="false">
      <c r="A4455" s="295" t="s">
        <v>5065</v>
      </c>
      <c r="B4455" s="295" t="s">
        <v>5066</v>
      </c>
      <c r="C4455" s="295" t="s">
        <v>67</v>
      </c>
      <c r="D4455" s="296" t="n">
        <v>11.83</v>
      </c>
      <c r="E4455" s="296" t="n">
        <v>11.18</v>
      </c>
    </row>
    <row r="4456" customFormat="false" ht="15" hidden="false" customHeight="false" outlineLevel="0" collapsed="false">
      <c r="A4456" s="295" t="s">
        <v>5067</v>
      </c>
      <c r="B4456" s="295" t="s">
        <v>5068</v>
      </c>
      <c r="C4456" s="295" t="s">
        <v>67</v>
      </c>
      <c r="D4456" s="296" t="n">
        <v>11.83</v>
      </c>
      <c r="E4456" s="296" t="n">
        <v>11.29</v>
      </c>
    </row>
    <row r="4457" customFormat="false" ht="15" hidden="false" customHeight="false" outlineLevel="0" collapsed="false">
      <c r="A4457" s="295" t="s">
        <v>5069</v>
      </c>
      <c r="B4457" s="295" t="s">
        <v>5070</v>
      </c>
      <c r="C4457" s="295" t="s">
        <v>67</v>
      </c>
      <c r="D4457" s="296" t="n">
        <v>11.83</v>
      </c>
      <c r="E4457" s="296" t="n">
        <v>11.63</v>
      </c>
    </row>
    <row r="4458" customFormat="false" ht="15" hidden="false" customHeight="false" outlineLevel="0" collapsed="false">
      <c r="A4458" s="295" t="s">
        <v>5071</v>
      </c>
      <c r="B4458" s="295" t="s">
        <v>5072</v>
      </c>
      <c r="C4458" s="295" t="s">
        <v>67</v>
      </c>
      <c r="D4458" s="296" t="n">
        <v>8.48</v>
      </c>
      <c r="E4458" s="296" t="n">
        <v>8.98</v>
      </c>
    </row>
    <row r="4459" customFormat="false" ht="15" hidden="false" customHeight="false" outlineLevel="0" collapsed="false">
      <c r="A4459" s="295" t="s">
        <v>5073</v>
      </c>
      <c r="B4459" s="295" t="s">
        <v>5074</v>
      </c>
      <c r="C4459" s="295" t="s">
        <v>67</v>
      </c>
      <c r="D4459" s="296" t="n">
        <v>6.11</v>
      </c>
      <c r="E4459" s="296" t="n">
        <v>5.31</v>
      </c>
    </row>
    <row r="4460" customFormat="false" ht="15" hidden="false" customHeight="false" outlineLevel="0" collapsed="false">
      <c r="A4460" s="295" t="s">
        <v>5075</v>
      </c>
      <c r="B4460" s="295" t="s">
        <v>5076</v>
      </c>
      <c r="C4460" s="295" t="s">
        <v>67</v>
      </c>
      <c r="D4460" s="296" t="n">
        <v>3.98</v>
      </c>
      <c r="E4460" s="296" t="n">
        <v>11.54</v>
      </c>
    </row>
    <row r="4461" customFormat="false" ht="15" hidden="false" customHeight="false" outlineLevel="0" collapsed="false">
      <c r="A4461" s="295" t="s">
        <v>5077</v>
      </c>
      <c r="B4461" s="295" t="s">
        <v>5078</v>
      </c>
      <c r="C4461" s="295" t="s">
        <v>67</v>
      </c>
      <c r="D4461" s="296" t="n">
        <v>6.13</v>
      </c>
      <c r="E4461" s="296" t="n">
        <v>8.41</v>
      </c>
    </row>
    <row r="4462" customFormat="false" ht="15" hidden="false" customHeight="false" outlineLevel="0" collapsed="false">
      <c r="A4462" s="295" t="s">
        <v>5079</v>
      </c>
      <c r="B4462" s="295" t="s">
        <v>5080</v>
      </c>
      <c r="C4462" s="295" t="s">
        <v>217</v>
      </c>
      <c r="D4462" s="296" t="n">
        <v>7.09</v>
      </c>
      <c r="E4462" s="296" t="n">
        <v>11.7</v>
      </c>
    </row>
    <row r="4463" customFormat="false" ht="15" hidden="false" customHeight="false" outlineLevel="0" collapsed="false">
      <c r="A4463" s="295" t="s">
        <v>5081</v>
      </c>
      <c r="B4463" s="295" t="s">
        <v>5082</v>
      </c>
      <c r="C4463" s="295" t="s">
        <v>67</v>
      </c>
      <c r="D4463" s="296" t="n">
        <v>14.19</v>
      </c>
      <c r="E4463" s="296" t="n">
        <v>15.12</v>
      </c>
    </row>
    <row r="4464" customFormat="false" ht="15" hidden="false" customHeight="false" outlineLevel="0" collapsed="false">
      <c r="A4464" s="295" t="n">
        <v>84660</v>
      </c>
      <c r="B4464" s="295" t="s">
        <v>5083</v>
      </c>
      <c r="C4464" s="295" t="s">
        <v>67</v>
      </c>
      <c r="D4464" s="296" t="n">
        <v>1.49</v>
      </c>
      <c r="E4464" s="296" t="n">
        <v>4.28</v>
      </c>
    </row>
    <row r="4465" customFormat="false" ht="15" hidden="false" customHeight="false" outlineLevel="0" collapsed="false">
      <c r="A4465" s="295" t="n">
        <v>84661</v>
      </c>
      <c r="B4465" s="295" t="s">
        <v>5084</v>
      </c>
      <c r="C4465" s="295" t="s">
        <v>67</v>
      </c>
      <c r="D4465" s="296" t="n">
        <v>7.09</v>
      </c>
      <c r="E4465" s="296" t="n">
        <v>7.72</v>
      </c>
    </row>
    <row r="4466" customFormat="false" ht="15" hidden="false" customHeight="false" outlineLevel="0" collapsed="false">
      <c r="A4466" s="295" t="n">
        <v>84662</v>
      </c>
      <c r="B4466" s="295" t="s">
        <v>5085</v>
      </c>
      <c r="C4466" s="295" t="s">
        <v>67</v>
      </c>
      <c r="D4466" s="296" t="n">
        <v>11.83</v>
      </c>
      <c r="E4466" s="296" t="n">
        <v>11.57</v>
      </c>
    </row>
    <row r="4467" customFormat="false" ht="15" hidden="false" customHeight="false" outlineLevel="0" collapsed="false">
      <c r="A4467" s="295" t="n">
        <v>95468</v>
      </c>
      <c r="B4467" s="295" t="s">
        <v>5086</v>
      </c>
      <c r="C4467" s="295" t="s">
        <v>67</v>
      </c>
      <c r="D4467" s="296" t="n">
        <v>18.92</v>
      </c>
      <c r="E4467" s="296" t="n">
        <v>15.43</v>
      </c>
    </row>
    <row r="4468" customFormat="false" ht="15" hidden="false" customHeight="false" outlineLevel="0" collapsed="false">
      <c r="A4468" s="295" t="n">
        <v>41595</v>
      </c>
      <c r="B4468" s="295" t="s">
        <v>5087</v>
      </c>
      <c r="C4468" s="295" t="s">
        <v>107</v>
      </c>
      <c r="D4468" s="296" t="n">
        <v>6.3</v>
      </c>
      <c r="E4468" s="296" t="n">
        <v>3.72</v>
      </c>
    </row>
    <row r="4469" customFormat="false" ht="15" hidden="false" customHeight="false" outlineLevel="0" collapsed="false">
      <c r="A4469" s="295" t="s">
        <v>5088</v>
      </c>
      <c r="B4469" s="295" t="s">
        <v>5089</v>
      </c>
      <c r="C4469" s="295" t="s">
        <v>67</v>
      </c>
      <c r="D4469" s="296" t="n">
        <v>7.09</v>
      </c>
      <c r="E4469" s="296" t="n">
        <v>10.58</v>
      </c>
    </row>
    <row r="4470" customFormat="false" ht="15" hidden="false" customHeight="false" outlineLevel="0" collapsed="false">
      <c r="A4470" s="295" t="s">
        <v>5090</v>
      </c>
      <c r="B4470" s="295" t="s">
        <v>5091</v>
      </c>
      <c r="C4470" s="295" t="s">
        <v>67</v>
      </c>
      <c r="D4470" s="296" t="n">
        <v>7.29</v>
      </c>
      <c r="E4470" s="296" t="n">
        <v>5.2</v>
      </c>
    </row>
    <row r="4471" customFormat="false" ht="15" hidden="false" customHeight="false" outlineLevel="0" collapsed="false">
      <c r="A4471" s="295" t="n">
        <v>79467</v>
      </c>
      <c r="B4471" s="295" t="s">
        <v>5092</v>
      </c>
      <c r="C4471" s="295" t="s">
        <v>5093</v>
      </c>
      <c r="D4471" s="296" t="n">
        <v>6.3</v>
      </c>
      <c r="E4471" s="296" t="n">
        <v>5.88</v>
      </c>
    </row>
    <row r="4472" customFormat="false" ht="15" hidden="false" customHeight="false" outlineLevel="0" collapsed="false">
      <c r="A4472" s="295" t="s">
        <v>5094</v>
      </c>
      <c r="B4472" s="295" t="s">
        <v>5095</v>
      </c>
      <c r="C4472" s="295" t="s">
        <v>67</v>
      </c>
      <c r="D4472" s="296" t="n">
        <v>9.86</v>
      </c>
      <c r="E4472" s="296" t="n">
        <v>7.52</v>
      </c>
    </row>
    <row r="4473" customFormat="false" ht="15" hidden="false" customHeight="false" outlineLevel="0" collapsed="false">
      <c r="A4473" s="295" t="n">
        <v>84663</v>
      </c>
      <c r="B4473" s="295" t="s">
        <v>5096</v>
      </c>
      <c r="C4473" s="295" t="s">
        <v>67</v>
      </c>
      <c r="D4473" s="296" t="n">
        <v>9.27</v>
      </c>
      <c r="E4473" s="296" t="n">
        <v>11.15</v>
      </c>
    </row>
    <row r="4474" customFormat="false" ht="15" hidden="false" customHeight="false" outlineLevel="0" collapsed="false">
      <c r="A4474" s="295" t="n">
        <v>84665</v>
      </c>
      <c r="B4474" s="295" t="s">
        <v>5097</v>
      </c>
      <c r="C4474" s="295" t="s">
        <v>67</v>
      </c>
      <c r="D4474" s="296" t="n">
        <v>10.15</v>
      </c>
      <c r="E4474" s="296" t="n">
        <v>8.05</v>
      </c>
    </row>
    <row r="4475" customFormat="false" ht="15" hidden="false" customHeight="false" outlineLevel="0" collapsed="false">
      <c r="A4475" s="295" t="n">
        <v>84666</v>
      </c>
      <c r="B4475" s="295" t="s">
        <v>5098</v>
      </c>
      <c r="C4475" s="295" t="s">
        <v>67</v>
      </c>
      <c r="D4475" s="296" t="n">
        <v>11.26</v>
      </c>
      <c r="E4475" s="296" t="n">
        <v>8.46</v>
      </c>
    </row>
    <row r="4476" customFormat="false" ht="15" hidden="false" customHeight="false" outlineLevel="0" collapsed="false">
      <c r="A4476" s="295" t="n">
        <v>75889</v>
      </c>
      <c r="B4476" s="295" t="s">
        <v>5099</v>
      </c>
      <c r="C4476" s="295" t="s">
        <v>67</v>
      </c>
      <c r="D4476" s="296" t="n">
        <v>7.09</v>
      </c>
      <c r="E4476" s="296" t="n">
        <v>9.47</v>
      </c>
    </row>
    <row r="4477" customFormat="false" ht="15" hidden="false" customHeight="false" outlineLevel="0" collapsed="false">
      <c r="A4477" s="295" t="n">
        <v>73465</v>
      </c>
      <c r="B4477" s="295" t="s">
        <v>5100</v>
      </c>
      <c r="C4477" s="295" t="s">
        <v>67</v>
      </c>
      <c r="D4477" s="296" t="n">
        <v>19.57</v>
      </c>
      <c r="E4477" s="296" t="n">
        <v>13.13</v>
      </c>
    </row>
    <row r="4478" customFormat="false" ht="15" hidden="false" customHeight="false" outlineLevel="0" collapsed="false">
      <c r="A4478" s="295" t="n">
        <v>73676</v>
      </c>
      <c r="B4478" s="295" t="s">
        <v>5101</v>
      </c>
      <c r="C4478" s="295" t="s">
        <v>67</v>
      </c>
      <c r="D4478" s="296" t="n">
        <v>26.48</v>
      </c>
      <c r="E4478" s="296" t="n">
        <v>27.05</v>
      </c>
    </row>
    <row r="4479" customFormat="false" ht="15" hidden="false" customHeight="false" outlineLevel="0" collapsed="false">
      <c r="A4479" s="295" t="s">
        <v>5102</v>
      </c>
      <c r="B4479" s="295" t="s">
        <v>5103</v>
      </c>
      <c r="C4479" s="295" t="s">
        <v>67</v>
      </c>
      <c r="D4479" s="296" t="n">
        <v>26.67</v>
      </c>
      <c r="E4479" s="296" t="n">
        <v>22.17</v>
      </c>
    </row>
    <row r="4480" customFormat="false" ht="15" hidden="false" customHeight="false" outlineLevel="0" collapsed="false">
      <c r="A4480" s="295" t="s">
        <v>5104</v>
      </c>
      <c r="B4480" s="295" t="s">
        <v>5105</v>
      </c>
      <c r="C4480" s="295" t="s">
        <v>67</v>
      </c>
      <c r="D4480" s="296" t="n">
        <v>25.86</v>
      </c>
      <c r="E4480" s="296" t="n">
        <v>18.02</v>
      </c>
    </row>
    <row r="4481" customFormat="false" ht="15" hidden="false" customHeight="false" outlineLevel="0" collapsed="false">
      <c r="A4481" s="295" t="s">
        <v>5106</v>
      </c>
      <c r="B4481" s="295" t="s">
        <v>5107</v>
      </c>
      <c r="C4481" s="295" t="s">
        <v>67</v>
      </c>
      <c r="D4481" s="296" t="n">
        <v>25.42</v>
      </c>
      <c r="E4481" s="296" t="n">
        <v>17.31</v>
      </c>
    </row>
    <row r="4482" customFormat="false" ht="15" hidden="false" customHeight="false" outlineLevel="0" collapsed="false">
      <c r="A4482" s="295" t="s">
        <v>5108</v>
      </c>
      <c r="B4482" s="295" t="s">
        <v>5109</v>
      </c>
      <c r="C4482" s="295" t="s">
        <v>67</v>
      </c>
      <c r="D4482" s="296" t="n">
        <v>25.44</v>
      </c>
      <c r="E4482" s="296" t="n">
        <v>16.58</v>
      </c>
    </row>
    <row r="4483" customFormat="false" ht="15" hidden="false" customHeight="false" outlineLevel="0" collapsed="false">
      <c r="A4483" s="295" t="s">
        <v>5110</v>
      </c>
      <c r="B4483" s="295" t="s">
        <v>5111</v>
      </c>
      <c r="C4483" s="295" t="s">
        <v>67</v>
      </c>
      <c r="D4483" s="296" t="n">
        <v>26.25</v>
      </c>
      <c r="E4483" s="296" t="n">
        <v>20.55</v>
      </c>
    </row>
    <row r="4484" customFormat="false" ht="15" hidden="false" customHeight="false" outlineLevel="0" collapsed="false">
      <c r="A4484" s="295" t="s">
        <v>5112</v>
      </c>
      <c r="B4484" s="295" t="s">
        <v>5113</v>
      </c>
      <c r="C4484" s="295" t="s">
        <v>67</v>
      </c>
      <c r="D4484" s="296" t="n">
        <v>21.88</v>
      </c>
      <c r="E4484" s="296" t="n">
        <v>14.96</v>
      </c>
    </row>
    <row r="4485" customFormat="false" ht="15" hidden="false" customHeight="false" outlineLevel="0" collapsed="false">
      <c r="A4485" s="295" t="s">
        <v>5114</v>
      </c>
      <c r="B4485" s="295" t="s">
        <v>5115</v>
      </c>
      <c r="C4485" s="295" t="s">
        <v>67</v>
      </c>
      <c r="D4485" s="296" t="n">
        <v>26.12</v>
      </c>
      <c r="E4485" s="296" t="n">
        <v>28.57</v>
      </c>
    </row>
    <row r="4486" customFormat="false" ht="15" hidden="false" customHeight="false" outlineLevel="0" collapsed="false">
      <c r="A4486" s="295" t="s">
        <v>5116</v>
      </c>
      <c r="B4486" s="295" t="s">
        <v>5117</v>
      </c>
      <c r="C4486" s="295" t="s">
        <v>67</v>
      </c>
      <c r="D4486" s="296" t="n">
        <v>25.42</v>
      </c>
      <c r="E4486" s="296" t="n">
        <v>17.31</v>
      </c>
    </row>
    <row r="4487" customFormat="false" ht="15" hidden="false" customHeight="false" outlineLevel="0" collapsed="false">
      <c r="A4487" s="295" t="s">
        <v>5118</v>
      </c>
      <c r="B4487" s="295" t="s">
        <v>5119</v>
      </c>
      <c r="C4487" s="295" t="s">
        <v>67</v>
      </c>
      <c r="D4487" s="296" t="n">
        <v>20.92</v>
      </c>
      <c r="E4487" s="296" t="n">
        <v>15.13</v>
      </c>
    </row>
    <row r="4488" customFormat="false" ht="15" hidden="false" customHeight="false" outlineLevel="0" collapsed="false">
      <c r="A4488" s="295" t="s">
        <v>5120</v>
      </c>
      <c r="B4488" s="295" t="s">
        <v>5121</v>
      </c>
      <c r="C4488" s="295" t="s">
        <v>67</v>
      </c>
      <c r="D4488" s="296" t="n">
        <v>25.02</v>
      </c>
      <c r="E4488" s="296" t="n">
        <v>16.52</v>
      </c>
    </row>
    <row r="4489" customFormat="false" ht="15" hidden="false" customHeight="false" outlineLevel="0" collapsed="false">
      <c r="A4489" s="295" t="s">
        <v>5122</v>
      </c>
      <c r="B4489" s="295" t="s">
        <v>5123</v>
      </c>
      <c r="C4489" s="295" t="s">
        <v>67</v>
      </c>
      <c r="D4489" s="296" t="n">
        <v>25</v>
      </c>
      <c r="E4489" s="296" t="n">
        <v>15.69</v>
      </c>
    </row>
    <row r="4490" customFormat="false" ht="15" hidden="false" customHeight="false" outlineLevel="0" collapsed="false">
      <c r="A4490" s="295" t="s">
        <v>5124</v>
      </c>
      <c r="B4490" s="295" t="s">
        <v>5125</v>
      </c>
      <c r="C4490" s="295" t="s">
        <v>67</v>
      </c>
      <c r="D4490" s="296" t="n">
        <v>24.84</v>
      </c>
      <c r="E4490" s="296" t="n">
        <v>22.32</v>
      </c>
    </row>
    <row r="4491" customFormat="false" ht="15" hidden="false" customHeight="false" outlineLevel="0" collapsed="false">
      <c r="A4491" s="295" t="s">
        <v>5126</v>
      </c>
      <c r="B4491" s="295" t="s">
        <v>5127</v>
      </c>
      <c r="C4491" s="295" t="s">
        <v>67</v>
      </c>
      <c r="D4491" s="296" t="n">
        <v>25</v>
      </c>
      <c r="E4491" s="296" t="n">
        <v>16.99</v>
      </c>
    </row>
    <row r="4492" customFormat="false" ht="15" hidden="false" customHeight="false" outlineLevel="0" collapsed="false">
      <c r="A4492" s="295" t="s">
        <v>5128</v>
      </c>
      <c r="B4492" s="295" t="s">
        <v>5129</v>
      </c>
      <c r="C4492" s="295" t="s">
        <v>67</v>
      </c>
      <c r="D4492" s="296" t="n">
        <v>33.75</v>
      </c>
      <c r="E4492" s="296" t="n">
        <v>23.42</v>
      </c>
    </row>
    <row r="4493" customFormat="false" ht="15" hidden="false" customHeight="false" outlineLevel="0" collapsed="false">
      <c r="A4493" s="295" t="s">
        <v>5130</v>
      </c>
      <c r="B4493" s="295" t="s">
        <v>5131</v>
      </c>
      <c r="C4493" s="295" t="s">
        <v>67</v>
      </c>
      <c r="D4493" s="296" t="n">
        <v>24.66</v>
      </c>
      <c r="E4493" s="296" t="n">
        <v>18.24</v>
      </c>
    </row>
    <row r="4494" customFormat="false" ht="15" hidden="false" customHeight="false" outlineLevel="0" collapsed="false">
      <c r="A4494" s="295" t="s">
        <v>5132</v>
      </c>
      <c r="B4494" s="295" t="s">
        <v>5133</v>
      </c>
      <c r="C4494" s="295" t="s">
        <v>67</v>
      </c>
      <c r="D4494" s="296" t="n">
        <v>21.45</v>
      </c>
      <c r="E4494" s="296" t="n">
        <v>13.53</v>
      </c>
    </row>
    <row r="4495" customFormat="false" ht="15" hidden="false" customHeight="false" outlineLevel="0" collapsed="false">
      <c r="A4495" s="295" t="s">
        <v>5134</v>
      </c>
      <c r="B4495" s="295" t="s">
        <v>5135</v>
      </c>
      <c r="C4495" s="295" t="s">
        <v>67</v>
      </c>
      <c r="D4495" s="296" t="n">
        <v>23.14</v>
      </c>
      <c r="E4495" s="296" t="n">
        <v>19.28</v>
      </c>
    </row>
    <row r="4496" customFormat="false" ht="15" hidden="false" customHeight="false" outlineLevel="0" collapsed="false">
      <c r="A4496" s="295" t="s">
        <v>5136</v>
      </c>
      <c r="B4496" s="295" t="s">
        <v>5137</v>
      </c>
      <c r="C4496" s="295" t="s">
        <v>67</v>
      </c>
      <c r="D4496" s="296" t="n">
        <v>22.3</v>
      </c>
      <c r="E4496" s="296" t="n">
        <v>16.4</v>
      </c>
    </row>
    <row r="4497" customFormat="false" ht="15" hidden="false" customHeight="false" outlineLevel="0" collapsed="false">
      <c r="A4497" s="295" t="n">
        <v>84172</v>
      </c>
      <c r="B4497" s="295" t="s">
        <v>5138</v>
      </c>
      <c r="C4497" s="295" t="s">
        <v>67</v>
      </c>
      <c r="D4497" s="296" t="n">
        <v>30.17</v>
      </c>
      <c r="E4497" s="296" t="n">
        <v>23.07</v>
      </c>
    </row>
    <row r="4498" customFormat="false" ht="15" hidden="false" customHeight="false" outlineLevel="0" collapsed="false">
      <c r="A4498" s="295" t="n">
        <v>84173</v>
      </c>
      <c r="B4498" s="295" t="s">
        <v>5139</v>
      </c>
      <c r="C4498" s="295" t="s">
        <v>67</v>
      </c>
      <c r="D4498" s="296" t="n">
        <v>25.42</v>
      </c>
      <c r="E4498" s="296" t="n">
        <v>19.14</v>
      </c>
    </row>
    <row r="4499" customFormat="false" ht="15" hidden="false" customHeight="false" outlineLevel="0" collapsed="false">
      <c r="A4499" s="295" t="n">
        <v>84174</v>
      </c>
      <c r="B4499" s="295" t="s">
        <v>5140</v>
      </c>
      <c r="C4499" s="295" t="s">
        <v>67</v>
      </c>
      <c r="D4499" s="296" t="n">
        <v>34.57</v>
      </c>
      <c r="E4499" s="296" t="n">
        <v>28.8</v>
      </c>
    </row>
    <row r="4500" customFormat="false" ht="15" hidden="false" customHeight="false" outlineLevel="0" collapsed="false">
      <c r="A4500" s="295" t="n">
        <v>72191</v>
      </c>
      <c r="B4500" s="295" t="s">
        <v>5141</v>
      </c>
      <c r="C4500" s="295" t="s">
        <v>67</v>
      </c>
      <c r="D4500" s="296" t="n">
        <v>43.29</v>
      </c>
      <c r="E4500" s="296" t="n">
        <v>30.44</v>
      </c>
    </row>
    <row r="4501" customFormat="false" ht="15" hidden="false" customHeight="false" outlineLevel="0" collapsed="false">
      <c r="A4501" s="295" t="n">
        <v>72192</v>
      </c>
      <c r="B4501" s="295" t="s">
        <v>5142</v>
      </c>
      <c r="C4501" s="295" t="s">
        <v>67</v>
      </c>
      <c r="D4501" s="296" t="n">
        <v>11.72</v>
      </c>
      <c r="E4501" s="296" t="n">
        <v>7.3</v>
      </c>
    </row>
    <row r="4502" customFormat="false" ht="15" hidden="false" customHeight="false" outlineLevel="0" collapsed="false">
      <c r="A4502" s="295" t="n">
        <v>72193</v>
      </c>
      <c r="B4502" s="295" t="s">
        <v>5143</v>
      </c>
      <c r="C4502" s="295" t="s">
        <v>67</v>
      </c>
      <c r="D4502" s="296" t="n">
        <v>35.18</v>
      </c>
      <c r="E4502" s="296" t="n">
        <v>18.12</v>
      </c>
    </row>
    <row r="4503" customFormat="false" ht="15" hidden="false" customHeight="false" outlineLevel="0" collapsed="false">
      <c r="A4503" s="295" t="n">
        <v>73655</v>
      </c>
      <c r="B4503" s="295" t="s">
        <v>5144</v>
      </c>
      <c r="C4503" s="295" t="s">
        <v>67</v>
      </c>
      <c r="D4503" s="296" t="n">
        <v>44.8</v>
      </c>
      <c r="E4503" s="296" t="n">
        <v>79.83</v>
      </c>
    </row>
    <row r="4504" customFormat="false" ht="15" hidden="false" customHeight="false" outlineLevel="0" collapsed="false">
      <c r="A4504" s="295" t="s">
        <v>5145</v>
      </c>
      <c r="B4504" s="295" t="s">
        <v>5146</v>
      </c>
      <c r="C4504" s="295" t="s">
        <v>67</v>
      </c>
      <c r="D4504" s="296" t="n">
        <v>26.85</v>
      </c>
      <c r="E4504" s="296" t="n">
        <v>77.94</v>
      </c>
    </row>
    <row r="4505" customFormat="false" ht="15" hidden="false" customHeight="false" outlineLevel="0" collapsed="false">
      <c r="A4505" s="295" t="n">
        <v>84181</v>
      </c>
      <c r="B4505" s="295" t="s">
        <v>5147</v>
      </c>
      <c r="C4505" s="295" t="s">
        <v>67</v>
      </c>
      <c r="D4505" s="296" t="n">
        <v>8.88</v>
      </c>
      <c r="E4505" s="296" t="n">
        <v>67.12</v>
      </c>
    </row>
    <row r="4506" customFormat="false" ht="15" hidden="false" customHeight="false" outlineLevel="0" collapsed="false">
      <c r="A4506" s="295" t="n">
        <v>87246</v>
      </c>
      <c r="B4506" s="295" t="s">
        <v>5148</v>
      </c>
      <c r="C4506" s="295" t="s">
        <v>67</v>
      </c>
      <c r="D4506" s="296" t="n">
        <v>10.61</v>
      </c>
      <c r="E4506" s="296" t="n">
        <v>25.03</v>
      </c>
    </row>
    <row r="4507" customFormat="false" ht="15" hidden="false" customHeight="false" outlineLevel="0" collapsed="false">
      <c r="A4507" s="295" t="n">
        <v>87247</v>
      </c>
      <c r="B4507" s="295" t="s">
        <v>5149</v>
      </c>
      <c r="C4507" s="295" t="s">
        <v>67</v>
      </c>
      <c r="D4507" s="296" t="n">
        <v>7.37</v>
      </c>
      <c r="E4507" s="296" t="n">
        <v>23.25</v>
      </c>
    </row>
    <row r="4508" customFormat="false" ht="15" hidden="false" customHeight="false" outlineLevel="0" collapsed="false">
      <c r="A4508" s="295" t="n">
        <v>87248</v>
      </c>
      <c r="B4508" s="295" t="s">
        <v>5150</v>
      </c>
      <c r="C4508" s="295" t="s">
        <v>67</v>
      </c>
      <c r="D4508" s="296" t="n">
        <v>4.49</v>
      </c>
      <c r="E4508" s="296" t="n">
        <v>21.95</v>
      </c>
    </row>
    <row r="4509" customFormat="false" ht="15" hidden="false" customHeight="false" outlineLevel="0" collapsed="false">
      <c r="A4509" s="295" t="n">
        <v>87249</v>
      </c>
      <c r="B4509" s="295" t="s">
        <v>5151</v>
      </c>
      <c r="C4509" s="295" t="s">
        <v>67</v>
      </c>
      <c r="D4509" s="296" t="n">
        <v>13.36</v>
      </c>
      <c r="E4509" s="296" t="n">
        <v>27.02</v>
      </c>
    </row>
    <row r="4510" customFormat="false" ht="15" hidden="false" customHeight="false" outlineLevel="0" collapsed="false">
      <c r="A4510" s="295" t="n">
        <v>87250</v>
      </c>
      <c r="B4510" s="295" t="s">
        <v>5152</v>
      </c>
      <c r="C4510" s="295" t="s">
        <v>67</v>
      </c>
      <c r="D4510" s="296" t="n">
        <v>8.23</v>
      </c>
      <c r="E4510" s="296" t="n">
        <v>24.21</v>
      </c>
    </row>
    <row r="4511" customFormat="false" ht="15" hidden="false" customHeight="false" outlineLevel="0" collapsed="false">
      <c r="A4511" s="295" t="n">
        <v>87251</v>
      </c>
      <c r="B4511" s="295" t="s">
        <v>5153</v>
      </c>
      <c r="C4511" s="295" t="s">
        <v>67</v>
      </c>
      <c r="D4511" s="296" t="n">
        <v>4.74</v>
      </c>
      <c r="E4511" s="296" t="n">
        <v>22.49</v>
      </c>
    </row>
    <row r="4512" customFormat="false" ht="15" hidden="false" customHeight="false" outlineLevel="0" collapsed="false">
      <c r="A4512" s="295" t="n">
        <v>87255</v>
      </c>
      <c r="B4512" s="295" t="s">
        <v>5154</v>
      </c>
      <c r="C4512" s="295" t="s">
        <v>67</v>
      </c>
      <c r="D4512" s="296" t="n">
        <v>15.04</v>
      </c>
      <c r="E4512" s="296" t="n">
        <v>47.71</v>
      </c>
    </row>
    <row r="4513" customFormat="false" ht="15" hidden="false" customHeight="false" outlineLevel="0" collapsed="false">
      <c r="A4513" s="295" t="n">
        <v>87256</v>
      </c>
      <c r="B4513" s="295" t="s">
        <v>5155</v>
      </c>
      <c r="C4513" s="295" t="s">
        <v>67</v>
      </c>
      <c r="D4513" s="296" t="n">
        <v>9.53</v>
      </c>
      <c r="E4513" s="296" t="n">
        <v>43.91</v>
      </c>
    </row>
    <row r="4514" customFormat="false" ht="15" hidden="false" customHeight="false" outlineLevel="0" collapsed="false">
      <c r="A4514" s="295" t="n">
        <v>87257</v>
      </c>
      <c r="B4514" s="295" t="s">
        <v>5156</v>
      </c>
      <c r="C4514" s="295" t="s">
        <v>67</v>
      </c>
      <c r="D4514" s="296" t="n">
        <v>5.57</v>
      </c>
      <c r="E4514" s="296" t="n">
        <v>41.8</v>
      </c>
    </row>
    <row r="4515" customFormat="false" ht="15" hidden="false" customHeight="false" outlineLevel="0" collapsed="false">
      <c r="A4515" s="295" t="n">
        <v>87258</v>
      </c>
      <c r="B4515" s="295" t="s">
        <v>5157</v>
      </c>
      <c r="C4515" s="295" t="s">
        <v>67</v>
      </c>
      <c r="D4515" s="296" t="n">
        <v>15.29</v>
      </c>
      <c r="E4515" s="296" t="n">
        <v>67.18</v>
      </c>
    </row>
    <row r="4516" customFormat="false" ht="15" hidden="false" customHeight="false" outlineLevel="0" collapsed="false">
      <c r="A4516" s="295" t="n">
        <v>87259</v>
      </c>
      <c r="B4516" s="295" t="s">
        <v>5158</v>
      </c>
      <c r="C4516" s="295" t="s">
        <v>67</v>
      </c>
      <c r="D4516" s="296" t="n">
        <v>10.13</v>
      </c>
      <c r="E4516" s="296" t="n">
        <v>63.54</v>
      </c>
    </row>
    <row r="4517" customFormat="false" ht="15" hidden="false" customHeight="false" outlineLevel="0" collapsed="false">
      <c r="A4517" s="295" t="n">
        <v>87260</v>
      </c>
      <c r="B4517" s="295" t="s">
        <v>5159</v>
      </c>
      <c r="C4517" s="295" t="s">
        <v>67</v>
      </c>
      <c r="D4517" s="296" t="n">
        <v>6.77</v>
      </c>
      <c r="E4517" s="296" t="n">
        <v>61.59</v>
      </c>
    </row>
    <row r="4518" customFormat="false" ht="15" hidden="false" customHeight="false" outlineLevel="0" collapsed="false">
      <c r="A4518" s="295" t="n">
        <v>87261</v>
      </c>
      <c r="B4518" s="295" t="s">
        <v>5160</v>
      </c>
      <c r="C4518" s="295" t="s">
        <v>67</v>
      </c>
      <c r="D4518" s="296" t="n">
        <v>16.97</v>
      </c>
      <c r="E4518" s="296" t="n">
        <v>77.36</v>
      </c>
    </row>
    <row r="4519" customFormat="false" ht="15" hidden="false" customHeight="false" outlineLevel="0" collapsed="false">
      <c r="A4519" s="295" t="n">
        <v>87262</v>
      </c>
      <c r="B4519" s="295" t="s">
        <v>5161</v>
      </c>
      <c r="C4519" s="295" t="s">
        <v>67</v>
      </c>
      <c r="D4519" s="296" t="n">
        <v>11.46</v>
      </c>
      <c r="E4519" s="296" t="n">
        <v>72.81</v>
      </c>
    </row>
    <row r="4520" customFormat="false" ht="15" hidden="false" customHeight="false" outlineLevel="0" collapsed="false">
      <c r="A4520" s="295" t="n">
        <v>87263</v>
      </c>
      <c r="B4520" s="295" t="s">
        <v>5162</v>
      </c>
      <c r="C4520" s="295" t="s">
        <v>67</v>
      </c>
      <c r="D4520" s="296" t="n">
        <v>7.5</v>
      </c>
      <c r="E4520" s="296" t="n">
        <v>70.51</v>
      </c>
    </row>
    <row r="4521" customFormat="false" ht="15" hidden="false" customHeight="false" outlineLevel="0" collapsed="false">
      <c r="A4521" s="295" t="n">
        <v>89046</v>
      </c>
      <c r="B4521" s="295" t="s">
        <v>5163</v>
      </c>
      <c r="C4521" s="295" t="s">
        <v>67</v>
      </c>
      <c r="D4521" s="296" t="n">
        <v>7.16</v>
      </c>
      <c r="E4521" s="296" t="n">
        <v>23.22</v>
      </c>
    </row>
    <row r="4522" customFormat="false" ht="15" hidden="false" customHeight="false" outlineLevel="0" collapsed="false">
      <c r="A4522" s="295" t="n">
        <v>89171</v>
      </c>
      <c r="B4522" s="295" t="s">
        <v>5164</v>
      </c>
      <c r="C4522" s="295" t="s">
        <v>67</v>
      </c>
      <c r="D4522" s="296" t="n">
        <v>5.8</v>
      </c>
      <c r="E4522" s="296" t="n">
        <v>22.55</v>
      </c>
    </row>
    <row r="4523" customFormat="false" ht="15" hidden="false" customHeight="false" outlineLevel="0" collapsed="false">
      <c r="A4523" s="295" t="n">
        <v>93389</v>
      </c>
      <c r="B4523" s="295" t="s">
        <v>5165</v>
      </c>
      <c r="C4523" s="295" t="s">
        <v>67</v>
      </c>
      <c r="D4523" s="296" t="n">
        <v>10.61</v>
      </c>
      <c r="E4523" s="296" t="n">
        <v>19.95</v>
      </c>
    </row>
    <row r="4524" customFormat="false" ht="15" hidden="false" customHeight="false" outlineLevel="0" collapsed="false">
      <c r="A4524" s="295" t="n">
        <v>93390</v>
      </c>
      <c r="B4524" s="295" t="s">
        <v>5166</v>
      </c>
      <c r="C4524" s="295" t="s">
        <v>67</v>
      </c>
      <c r="D4524" s="296" t="n">
        <v>7.37</v>
      </c>
      <c r="E4524" s="296" t="n">
        <v>18.27</v>
      </c>
    </row>
    <row r="4525" customFormat="false" ht="15" hidden="false" customHeight="false" outlineLevel="0" collapsed="false">
      <c r="A4525" s="295" t="n">
        <v>93391</v>
      </c>
      <c r="B4525" s="295" t="s">
        <v>5167</v>
      </c>
      <c r="C4525" s="295" t="s">
        <v>67</v>
      </c>
      <c r="D4525" s="296" t="n">
        <v>4.49</v>
      </c>
      <c r="E4525" s="296" t="n">
        <v>16.97</v>
      </c>
    </row>
    <row r="4526" customFormat="false" ht="15" hidden="false" customHeight="false" outlineLevel="0" collapsed="false">
      <c r="A4526" s="295" t="s">
        <v>5168</v>
      </c>
      <c r="B4526" s="295" t="s">
        <v>5169</v>
      </c>
      <c r="C4526" s="295" t="s">
        <v>67</v>
      </c>
      <c r="D4526" s="296" t="n">
        <v>17.56</v>
      </c>
      <c r="E4526" s="296" t="n">
        <v>103.93</v>
      </c>
    </row>
    <row r="4527" customFormat="false" ht="15" hidden="false" customHeight="false" outlineLevel="0" collapsed="false">
      <c r="A4527" s="295" t="s">
        <v>5170</v>
      </c>
      <c r="B4527" s="295" t="s">
        <v>5171</v>
      </c>
      <c r="C4527" s="295" t="s">
        <v>67</v>
      </c>
      <c r="D4527" s="296" t="n">
        <v>6.14</v>
      </c>
      <c r="E4527" s="296" t="n">
        <v>20.85</v>
      </c>
    </row>
    <row r="4528" customFormat="false" ht="15" hidden="false" customHeight="false" outlineLevel="0" collapsed="false">
      <c r="A4528" s="295" t="n">
        <v>84183</v>
      </c>
      <c r="B4528" s="295" t="s">
        <v>5172</v>
      </c>
      <c r="C4528" s="295" t="s">
        <v>67</v>
      </c>
      <c r="D4528" s="296" t="n">
        <v>24.13</v>
      </c>
      <c r="E4528" s="296" t="n">
        <v>68.64</v>
      </c>
    </row>
    <row r="4529" customFormat="false" ht="15" hidden="false" customHeight="false" outlineLevel="0" collapsed="false">
      <c r="A4529" s="295" t="n">
        <v>72185</v>
      </c>
      <c r="B4529" s="295" t="s">
        <v>5173</v>
      </c>
      <c r="C4529" s="295" t="s">
        <v>67</v>
      </c>
      <c r="D4529" s="296" t="n">
        <v>4.03</v>
      </c>
      <c r="E4529" s="296" t="n">
        <v>75.44</v>
      </c>
    </row>
    <row r="4530" customFormat="false" ht="15" hidden="false" customHeight="false" outlineLevel="0" collapsed="false">
      <c r="A4530" s="295" t="n">
        <v>72186</v>
      </c>
      <c r="B4530" s="295" t="s">
        <v>5174</v>
      </c>
      <c r="C4530" s="295" t="s">
        <v>67</v>
      </c>
      <c r="D4530" s="296" t="n">
        <v>4.03</v>
      </c>
      <c r="E4530" s="296" t="n">
        <v>122.58</v>
      </c>
    </row>
    <row r="4531" customFormat="false" ht="15" hidden="false" customHeight="false" outlineLevel="0" collapsed="false">
      <c r="A4531" s="295" t="n">
        <v>72187</v>
      </c>
      <c r="B4531" s="295" t="s">
        <v>5175</v>
      </c>
      <c r="C4531" s="295" t="s">
        <v>67</v>
      </c>
      <c r="D4531" s="296" t="n">
        <v>11.54</v>
      </c>
      <c r="E4531" s="296" t="n">
        <v>162.35</v>
      </c>
    </row>
    <row r="4532" customFormat="false" ht="15" hidden="false" customHeight="false" outlineLevel="0" collapsed="false">
      <c r="A4532" s="295" t="n">
        <v>72188</v>
      </c>
      <c r="B4532" s="295" t="s">
        <v>5176</v>
      </c>
      <c r="C4532" s="295" t="s">
        <v>67</v>
      </c>
      <c r="D4532" s="296" t="n">
        <v>11.54</v>
      </c>
      <c r="E4532" s="296" t="n">
        <v>162.35</v>
      </c>
    </row>
    <row r="4533" customFormat="false" ht="15" hidden="false" customHeight="false" outlineLevel="0" collapsed="false">
      <c r="A4533" s="295" t="s">
        <v>5177</v>
      </c>
      <c r="B4533" s="295" t="s">
        <v>5178</v>
      </c>
      <c r="C4533" s="295" t="s">
        <v>67</v>
      </c>
      <c r="D4533" s="296" t="n">
        <v>4.03</v>
      </c>
      <c r="E4533" s="296" t="n">
        <v>154.15</v>
      </c>
    </row>
    <row r="4534" customFormat="false" ht="15" hidden="false" customHeight="false" outlineLevel="0" collapsed="false">
      <c r="A4534" s="295" t="n">
        <v>84186</v>
      </c>
      <c r="B4534" s="295" t="s">
        <v>5179</v>
      </c>
      <c r="C4534" s="295" t="s">
        <v>67</v>
      </c>
      <c r="D4534" s="296" t="n">
        <v>4.03</v>
      </c>
      <c r="E4534" s="296" t="n">
        <v>64.3</v>
      </c>
    </row>
    <row r="4535" customFormat="false" ht="15" hidden="false" customHeight="false" outlineLevel="0" collapsed="false">
      <c r="A4535" s="295" t="n">
        <v>84187</v>
      </c>
      <c r="B4535" s="295" t="s">
        <v>5180</v>
      </c>
      <c r="C4535" s="295" t="s">
        <v>67</v>
      </c>
      <c r="D4535" s="296" t="n">
        <v>4.03</v>
      </c>
      <c r="E4535" s="296" t="n">
        <v>9</v>
      </c>
    </row>
    <row r="4536" customFormat="false" ht="15" hidden="false" customHeight="false" outlineLevel="0" collapsed="false">
      <c r="A4536" s="295" t="n">
        <v>84188</v>
      </c>
      <c r="B4536" s="295" t="s">
        <v>5181</v>
      </c>
      <c r="C4536" s="295" t="s">
        <v>107</v>
      </c>
      <c r="D4536" s="296" t="n">
        <v>0.97</v>
      </c>
      <c r="E4536" s="296" t="n">
        <v>17.28</v>
      </c>
    </row>
    <row r="4537" customFormat="false" ht="15" hidden="false" customHeight="false" outlineLevel="0" collapsed="false">
      <c r="A4537" s="295" t="n">
        <v>72136</v>
      </c>
      <c r="B4537" s="295" t="s">
        <v>5182</v>
      </c>
      <c r="C4537" s="295" t="s">
        <v>67</v>
      </c>
      <c r="D4537" s="296" t="n">
        <v>37.88</v>
      </c>
      <c r="E4537" s="296" t="n">
        <v>39.67</v>
      </c>
    </row>
    <row r="4538" customFormat="false" ht="15" hidden="false" customHeight="false" outlineLevel="0" collapsed="false">
      <c r="A4538" s="295" t="n">
        <v>72137</v>
      </c>
      <c r="B4538" s="295" t="s">
        <v>5183</v>
      </c>
      <c r="C4538" s="295" t="s">
        <v>67</v>
      </c>
      <c r="D4538" s="296" t="n">
        <v>42.91</v>
      </c>
      <c r="E4538" s="296" t="n">
        <v>47.69</v>
      </c>
    </row>
    <row r="4539" customFormat="false" ht="15" hidden="false" customHeight="false" outlineLevel="0" collapsed="false">
      <c r="A4539" s="295" t="n">
        <v>72815</v>
      </c>
      <c r="B4539" s="295" t="s">
        <v>5184</v>
      </c>
      <c r="C4539" s="295" t="s">
        <v>67</v>
      </c>
      <c r="D4539" s="296" t="n">
        <v>11.87</v>
      </c>
      <c r="E4539" s="296" t="n">
        <v>32.47</v>
      </c>
    </row>
    <row r="4540" customFormat="false" ht="15" hidden="false" customHeight="false" outlineLevel="0" collapsed="false">
      <c r="A4540" s="295" t="n">
        <v>84191</v>
      </c>
      <c r="B4540" s="295" t="s">
        <v>5185</v>
      </c>
      <c r="C4540" s="295" t="s">
        <v>67</v>
      </c>
      <c r="D4540" s="296" t="n">
        <v>13.56</v>
      </c>
      <c r="E4540" s="296" t="n">
        <v>80.32</v>
      </c>
    </row>
    <row r="4541" customFormat="false" ht="15" hidden="false" customHeight="false" outlineLevel="0" collapsed="false">
      <c r="A4541" s="295" t="n">
        <v>72138</v>
      </c>
      <c r="B4541" s="295" t="s">
        <v>5186</v>
      </c>
      <c r="C4541" s="295" t="s">
        <v>67</v>
      </c>
      <c r="D4541" s="296" t="n">
        <v>11.43</v>
      </c>
      <c r="E4541" s="296" t="n">
        <v>223.59</v>
      </c>
    </row>
    <row r="4542" customFormat="false" ht="15" hidden="false" customHeight="false" outlineLevel="0" collapsed="false">
      <c r="A4542" s="295" t="n">
        <v>84190</v>
      </c>
      <c r="B4542" s="295" t="s">
        <v>5187</v>
      </c>
      <c r="C4542" s="295" t="s">
        <v>67</v>
      </c>
      <c r="D4542" s="296" t="n">
        <v>19.31</v>
      </c>
      <c r="E4542" s="296" t="n">
        <v>191.55</v>
      </c>
    </row>
    <row r="4543" customFormat="false" ht="15" hidden="false" customHeight="false" outlineLevel="0" collapsed="false">
      <c r="A4543" s="295" t="n">
        <v>84195</v>
      </c>
      <c r="B4543" s="295" t="s">
        <v>5188</v>
      </c>
      <c r="C4543" s="295" t="s">
        <v>67</v>
      </c>
      <c r="D4543" s="296" t="n">
        <v>13.7</v>
      </c>
      <c r="E4543" s="296" t="n">
        <v>227.66</v>
      </c>
    </row>
    <row r="4544" customFormat="false" ht="15" hidden="false" customHeight="false" outlineLevel="0" collapsed="false">
      <c r="A4544" s="295" t="s">
        <v>5189</v>
      </c>
      <c r="B4544" s="295" t="s">
        <v>5190</v>
      </c>
      <c r="C4544" s="295" t="s">
        <v>107</v>
      </c>
      <c r="D4544" s="296" t="n">
        <v>3.07</v>
      </c>
      <c r="E4544" s="296" t="n">
        <v>21.85</v>
      </c>
    </row>
    <row r="4545" customFormat="false" ht="15" hidden="false" customHeight="false" outlineLevel="0" collapsed="false">
      <c r="A4545" s="295" t="n">
        <v>84161</v>
      </c>
      <c r="B4545" s="295" t="s">
        <v>5191</v>
      </c>
      <c r="C4545" s="295" t="s">
        <v>107</v>
      </c>
      <c r="D4545" s="296" t="n">
        <v>7.52</v>
      </c>
      <c r="E4545" s="296" t="n">
        <v>41.64</v>
      </c>
    </row>
    <row r="4546" customFormat="false" ht="15" hidden="false" customHeight="false" outlineLevel="0" collapsed="false">
      <c r="A4546" s="295" t="s">
        <v>5192</v>
      </c>
      <c r="B4546" s="295" t="s">
        <v>5193</v>
      </c>
      <c r="C4546" s="295" t="s">
        <v>107</v>
      </c>
      <c r="D4546" s="296" t="n">
        <v>3.54</v>
      </c>
      <c r="E4546" s="296" t="n">
        <v>7.6</v>
      </c>
    </row>
    <row r="4547" customFormat="false" ht="15" hidden="false" customHeight="false" outlineLevel="0" collapsed="false">
      <c r="A4547" s="295" t="n">
        <v>84162</v>
      </c>
      <c r="B4547" s="295" t="s">
        <v>5194</v>
      </c>
      <c r="C4547" s="295" t="s">
        <v>107</v>
      </c>
      <c r="D4547" s="296" t="n">
        <v>3.63</v>
      </c>
      <c r="E4547" s="296" t="n">
        <v>7.63</v>
      </c>
    </row>
    <row r="4548" customFormat="false" ht="15" hidden="false" customHeight="false" outlineLevel="0" collapsed="false">
      <c r="A4548" s="295" t="n">
        <v>88648</v>
      </c>
      <c r="B4548" s="295" t="s">
        <v>5195</v>
      </c>
      <c r="C4548" s="295" t="s">
        <v>107</v>
      </c>
      <c r="D4548" s="296" t="n">
        <v>1.18</v>
      </c>
      <c r="E4548" s="296" t="n">
        <v>3.03</v>
      </c>
    </row>
    <row r="4549" customFormat="false" ht="15" hidden="false" customHeight="false" outlineLevel="0" collapsed="false">
      <c r="A4549" s="295" t="n">
        <v>88649</v>
      </c>
      <c r="B4549" s="295" t="s">
        <v>5196</v>
      </c>
      <c r="C4549" s="295" t="s">
        <v>107</v>
      </c>
      <c r="D4549" s="296" t="n">
        <v>1.23</v>
      </c>
      <c r="E4549" s="296" t="n">
        <v>3.48</v>
      </c>
    </row>
    <row r="4550" customFormat="false" ht="15" hidden="false" customHeight="false" outlineLevel="0" collapsed="false">
      <c r="A4550" s="295" t="n">
        <v>88650</v>
      </c>
      <c r="B4550" s="295" t="s">
        <v>5197</v>
      </c>
      <c r="C4550" s="295" t="s">
        <v>107</v>
      </c>
      <c r="D4550" s="296" t="n">
        <v>1.37</v>
      </c>
      <c r="E4550" s="296" t="n">
        <v>7.28</v>
      </c>
    </row>
    <row r="4551" customFormat="false" ht="15" hidden="false" customHeight="false" outlineLevel="0" collapsed="false">
      <c r="A4551" s="295" t="s">
        <v>5198</v>
      </c>
      <c r="B4551" s="295" t="s">
        <v>5199</v>
      </c>
      <c r="C4551" s="295" t="s">
        <v>107</v>
      </c>
      <c r="D4551" s="296" t="n">
        <v>13.41</v>
      </c>
      <c r="E4551" s="296" t="n">
        <v>9.72</v>
      </c>
    </row>
    <row r="4552" customFormat="false" ht="15" hidden="false" customHeight="false" outlineLevel="0" collapsed="false">
      <c r="A4552" s="295" t="n">
        <v>84167</v>
      </c>
      <c r="B4552" s="295" t="s">
        <v>5200</v>
      </c>
      <c r="C4552" s="295" t="s">
        <v>107</v>
      </c>
      <c r="D4552" s="296" t="n">
        <v>4.43</v>
      </c>
      <c r="E4552" s="296" t="n">
        <v>30.25</v>
      </c>
    </row>
    <row r="4553" customFormat="false" ht="15" hidden="false" customHeight="false" outlineLevel="0" collapsed="false">
      <c r="A4553" s="295" t="n">
        <v>84168</v>
      </c>
      <c r="B4553" s="295" t="s">
        <v>5201</v>
      </c>
      <c r="C4553" s="295" t="s">
        <v>107</v>
      </c>
      <c r="D4553" s="296" t="n">
        <v>4.51</v>
      </c>
      <c r="E4553" s="296" t="n">
        <v>8.71</v>
      </c>
    </row>
    <row r="4554" customFormat="false" ht="15" hidden="false" customHeight="false" outlineLevel="0" collapsed="false">
      <c r="A4554" s="295" t="n">
        <v>68325</v>
      </c>
      <c r="B4554" s="295" t="s">
        <v>5202</v>
      </c>
      <c r="C4554" s="295" t="s">
        <v>67</v>
      </c>
      <c r="D4554" s="296" t="n">
        <v>14.88</v>
      </c>
      <c r="E4554" s="296" t="n">
        <v>26.29</v>
      </c>
    </row>
    <row r="4555" customFormat="false" ht="15" hidden="false" customHeight="false" outlineLevel="0" collapsed="false">
      <c r="A4555" s="295" t="n">
        <v>68333</v>
      </c>
      <c r="B4555" s="295" t="s">
        <v>5203</v>
      </c>
      <c r="C4555" s="295" t="s">
        <v>67</v>
      </c>
      <c r="D4555" s="296" t="n">
        <v>15.85</v>
      </c>
      <c r="E4555" s="296" t="n">
        <v>26.06</v>
      </c>
    </row>
    <row r="4556" customFormat="false" ht="15" hidden="false" customHeight="false" outlineLevel="0" collapsed="false">
      <c r="A4556" s="295" t="n">
        <v>72183</v>
      </c>
      <c r="B4556" s="295" t="s">
        <v>5204</v>
      </c>
      <c r="C4556" s="295" t="s">
        <v>67</v>
      </c>
      <c r="D4556" s="296" t="n">
        <v>25.6</v>
      </c>
      <c r="E4556" s="296" t="n">
        <v>42.88</v>
      </c>
    </row>
    <row r="4557" customFormat="false" ht="15" hidden="false" customHeight="false" outlineLevel="0" collapsed="false">
      <c r="A4557" s="295" t="n">
        <v>84175</v>
      </c>
      <c r="B4557" s="295" t="s">
        <v>5205</v>
      </c>
      <c r="C4557" s="295" t="s">
        <v>107</v>
      </c>
      <c r="D4557" s="296" t="n">
        <v>7.26</v>
      </c>
      <c r="E4557" s="296" t="n">
        <v>4.19</v>
      </c>
    </row>
    <row r="4558" customFormat="false" ht="15" hidden="false" customHeight="false" outlineLevel="0" collapsed="false">
      <c r="A4558" s="295" t="n">
        <v>84176</v>
      </c>
      <c r="B4558" s="295" t="s">
        <v>5206</v>
      </c>
      <c r="C4558" s="295" t="s">
        <v>107</v>
      </c>
      <c r="D4558" s="296" t="n">
        <v>10.45</v>
      </c>
      <c r="E4558" s="296" t="n">
        <v>9.59</v>
      </c>
    </row>
    <row r="4559" customFormat="false" ht="15" hidden="false" customHeight="false" outlineLevel="0" collapsed="false">
      <c r="A4559" s="295" t="n">
        <v>84177</v>
      </c>
      <c r="B4559" s="295" t="s">
        <v>5207</v>
      </c>
      <c r="C4559" s="295" t="s">
        <v>107</v>
      </c>
      <c r="D4559" s="296" t="n">
        <v>8.1</v>
      </c>
      <c r="E4559" s="296" t="n">
        <v>4.69</v>
      </c>
    </row>
    <row r="4560" customFormat="false" ht="15" hidden="false" customHeight="false" outlineLevel="0" collapsed="false">
      <c r="A4560" s="295" t="n">
        <v>94990</v>
      </c>
      <c r="B4560" s="295" t="s">
        <v>5208</v>
      </c>
      <c r="C4560" s="295" t="s">
        <v>1454</v>
      </c>
      <c r="D4560" s="296" t="n">
        <v>164.26</v>
      </c>
      <c r="E4560" s="296" t="n">
        <v>363.59</v>
      </c>
    </row>
    <row r="4561" customFormat="false" ht="15" hidden="false" customHeight="false" outlineLevel="0" collapsed="false">
      <c r="A4561" s="295" t="n">
        <v>94991</v>
      </c>
      <c r="B4561" s="295" t="s">
        <v>5209</v>
      </c>
      <c r="C4561" s="295" t="s">
        <v>1454</v>
      </c>
      <c r="D4561" s="296" t="n">
        <v>59.47</v>
      </c>
      <c r="E4561" s="296" t="n">
        <v>307.9</v>
      </c>
    </row>
    <row r="4562" customFormat="false" ht="15" hidden="false" customHeight="false" outlineLevel="0" collapsed="false">
      <c r="A4562" s="295" t="n">
        <v>94992</v>
      </c>
      <c r="B4562" s="295" t="s">
        <v>5210</v>
      </c>
      <c r="C4562" s="295" t="s">
        <v>67</v>
      </c>
      <c r="D4562" s="296" t="n">
        <v>12.29</v>
      </c>
      <c r="E4562" s="296" t="n">
        <v>38.31</v>
      </c>
    </row>
    <row r="4563" customFormat="false" ht="15" hidden="false" customHeight="false" outlineLevel="0" collapsed="false">
      <c r="A4563" s="295" t="n">
        <v>94993</v>
      </c>
      <c r="B4563" s="295" t="s">
        <v>5211</v>
      </c>
      <c r="C4563" s="295" t="s">
        <v>67</v>
      </c>
      <c r="D4563" s="296" t="n">
        <v>6</v>
      </c>
      <c r="E4563" s="296" t="n">
        <v>34.97</v>
      </c>
    </row>
    <row r="4564" customFormat="false" ht="15" hidden="false" customHeight="false" outlineLevel="0" collapsed="false">
      <c r="A4564" s="295" t="n">
        <v>94994</v>
      </c>
      <c r="B4564" s="295" t="s">
        <v>5212</v>
      </c>
      <c r="C4564" s="295" t="s">
        <v>67</v>
      </c>
      <c r="D4564" s="296" t="n">
        <v>15.94</v>
      </c>
      <c r="E4564" s="296" t="n">
        <v>46.29</v>
      </c>
    </row>
    <row r="4565" customFormat="false" ht="15" hidden="false" customHeight="false" outlineLevel="0" collapsed="false">
      <c r="A4565" s="295" t="n">
        <v>94995</v>
      </c>
      <c r="B4565" s="295" t="s">
        <v>5213</v>
      </c>
      <c r="C4565" s="295" t="s">
        <v>67</v>
      </c>
      <c r="D4565" s="296" t="n">
        <v>7.56</v>
      </c>
      <c r="E4565" s="296" t="n">
        <v>41.84</v>
      </c>
    </row>
    <row r="4566" customFormat="false" ht="15" hidden="false" customHeight="false" outlineLevel="0" collapsed="false">
      <c r="A4566" s="295" t="n">
        <v>94996</v>
      </c>
      <c r="B4566" s="295" t="s">
        <v>5214</v>
      </c>
      <c r="C4566" s="295" t="s">
        <v>67</v>
      </c>
      <c r="D4566" s="296" t="n">
        <v>19.59</v>
      </c>
      <c r="E4566" s="296" t="n">
        <v>53.45</v>
      </c>
    </row>
    <row r="4567" customFormat="false" ht="15" hidden="false" customHeight="false" outlineLevel="0" collapsed="false">
      <c r="A4567" s="295" t="n">
        <v>94997</v>
      </c>
      <c r="B4567" s="295" t="s">
        <v>5215</v>
      </c>
      <c r="C4567" s="295" t="s">
        <v>67</v>
      </c>
      <c r="D4567" s="296" t="n">
        <v>9.11</v>
      </c>
      <c r="E4567" s="296" t="n">
        <v>47.88</v>
      </c>
    </row>
    <row r="4568" customFormat="false" ht="15" hidden="false" customHeight="false" outlineLevel="0" collapsed="false">
      <c r="A4568" s="295" t="n">
        <v>94998</v>
      </c>
      <c r="B4568" s="295" t="s">
        <v>5216</v>
      </c>
      <c r="C4568" s="295" t="s">
        <v>67</v>
      </c>
      <c r="D4568" s="296" t="n">
        <v>23.23</v>
      </c>
      <c r="E4568" s="296" t="n">
        <v>60.37</v>
      </c>
    </row>
    <row r="4569" customFormat="false" ht="15" hidden="false" customHeight="false" outlineLevel="0" collapsed="false">
      <c r="A4569" s="295" t="n">
        <v>94999</v>
      </c>
      <c r="B4569" s="295" t="s">
        <v>5217</v>
      </c>
      <c r="C4569" s="295" t="s">
        <v>67</v>
      </c>
      <c r="D4569" s="296" t="n">
        <v>10.66</v>
      </c>
      <c r="E4569" s="296" t="n">
        <v>53.69</v>
      </c>
    </row>
    <row r="4570" customFormat="false" ht="15" hidden="false" customHeight="false" outlineLevel="0" collapsed="false">
      <c r="A4570" s="295" t="n">
        <v>87620</v>
      </c>
      <c r="B4570" s="295" t="s">
        <v>5218</v>
      </c>
      <c r="C4570" s="295" t="s">
        <v>67</v>
      </c>
      <c r="D4570" s="296" t="n">
        <v>7.12</v>
      </c>
      <c r="E4570" s="296" t="n">
        <v>17.01</v>
      </c>
    </row>
    <row r="4571" customFormat="false" ht="15" hidden="false" customHeight="false" outlineLevel="0" collapsed="false">
      <c r="A4571" s="295" t="n">
        <v>87622</v>
      </c>
      <c r="B4571" s="295" t="s">
        <v>5219</v>
      </c>
      <c r="C4571" s="295" t="s">
        <v>67</v>
      </c>
      <c r="D4571" s="296" t="n">
        <v>8.96</v>
      </c>
      <c r="E4571" s="296" t="n">
        <v>17.95</v>
      </c>
    </row>
    <row r="4572" customFormat="false" ht="15" hidden="false" customHeight="false" outlineLevel="0" collapsed="false">
      <c r="A4572" s="295" t="n">
        <v>87623</v>
      </c>
      <c r="B4572" s="295" t="s">
        <v>5220</v>
      </c>
      <c r="C4572" s="295" t="s">
        <v>67</v>
      </c>
      <c r="D4572" s="296" t="n">
        <v>6.89</v>
      </c>
      <c r="E4572" s="296" t="n">
        <v>37.98</v>
      </c>
    </row>
    <row r="4573" customFormat="false" ht="15" hidden="false" customHeight="false" outlineLevel="0" collapsed="false">
      <c r="A4573" s="295" t="n">
        <v>87624</v>
      </c>
      <c r="B4573" s="295" t="s">
        <v>5221</v>
      </c>
      <c r="C4573" s="295" t="s">
        <v>67</v>
      </c>
      <c r="D4573" s="296" t="n">
        <v>9.98</v>
      </c>
      <c r="E4573" s="296" t="n">
        <v>40.02</v>
      </c>
    </row>
    <row r="4574" customFormat="false" ht="15" hidden="false" customHeight="false" outlineLevel="0" collapsed="false">
      <c r="A4574" s="295" t="n">
        <v>87630</v>
      </c>
      <c r="B4574" s="295" t="s">
        <v>5222</v>
      </c>
      <c r="C4574" s="295" t="s">
        <v>67</v>
      </c>
      <c r="D4574" s="296" t="n">
        <v>8.53</v>
      </c>
      <c r="E4574" s="296" t="n">
        <v>21.29</v>
      </c>
    </row>
    <row r="4575" customFormat="false" ht="15" hidden="false" customHeight="false" outlineLevel="0" collapsed="false">
      <c r="A4575" s="295" t="n">
        <v>87632</v>
      </c>
      <c r="B4575" s="295" t="s">
        <v>5223</v>
      </c>
      <c r="C4575" s="295" t="s">
        <v>67</v>
      </c>
      <c r="D4575" s="296" t="n">
        <v>11.08</v>
      </c>
      <c r="E4575" s="296" t="n">
        <v>22.6</v>
      </c>
    </row>
    <row r="4576" customFormat="false" ht="15" hidden="false" customHeight="false" outlineLevel="0" collapsed="false">
      <c r="A4576" s="295" t="n">
        <v>87633</v>
      </c>
      <c r="B4576" s="295" t="s">
        <v>5224</v>
      </c>
      <c r="C4576" s="295" t="s">
        <v>67</v>
      </c>
      <c r="D4576" s="296" t="n">
        <v>8.21</v>
      </c>
      <c r="E4576" s="296" t="n">
        <v>50.45</v>
      </c>
    </row>
    <row r="4577" customFormat="false" ht="15" hidden="false" customHeight="false" outlineLevel="0" collapsed="false">
      <c r="A4577" s="295" t="n">
        <v>87634</v>
      </c>
      <c r="B4577" s="295" t="s">
        <v>5225</v>
      </c>
      <c r="C4577" s="295" t="s">
        <v>67</v>
      </c>
      <c r="D4577" s="296" t="n">
        <v>12.49</v>
      </c>
      <c r="E4577" s="296" t="n">
        <v>53.3</v>
      </c>
    </row>
    <row r="4578" customFormat="false" ht="15" hidden="false" customHeight="false" outlineLevel="0" collapsed="false">
      <c r="A4578" s="295" t="n">
        <v>87640</v>
      </c>
      <c r="B4578" s="295" t="s">
        <v>5226</v>
      </c>
      <c r="C4578" s="295" t="s">
        <v>67</v>
      </c>
      <c r="D4578" s="296" t="n">
        <v>9.63</v>
      </c>
      <c r="E4578" s="296" t="n">
        <v>24.77</v>
      </c>
    </row>
    <row r="4579" customFormat="false" ht="15" hidden="false" customHeight="false" outlineLevel="0" collapsed="false">
      <c r="A4579" s="295" t="n">
        <v>87642</v>
      </c>
      <c r="B4579" s="295" t="s">
        <v>5227</v>
      </c>
      <c r="C4579" s="295" t="s">
        <v>67</v>
      </c>
      <c r="D4579" s="296" t="n">
        <v>12.77</v>
      </c>
      <c r="E4579" s="296" t="n">
        <v>26.38</v>
      </c>
    </row>
    <row r="4580" customFormat="false" ht="15" hidden="false" customHeight="false" outlineLevel="0" collapsed="false">
      <c r="A4580" s="295" t="n">
        <v>87643</v>
      </c>
      <c r="B4580" s="295" t="s">
        <v>5228</v>
      </c>
      <c r="C4580" s="295" t="s">
        <v>67</v>
      </c>
      <c r="D4580" s="296" t="n">
        <v>9.23</v>
      </c>
      <c r="E4580" s="296" t="n">
        <v>60.64</v>
      </c>
    </row>
    <row r="4581" customFormat="false" ht="15" hidden="false" customHeight="false" outlineLevel="0" collapsed="false">
      <c r="A4581" s="295" t="n">
        <v>87644</v>
      </c>
      <c r="B4581" s="295" t="s">
        <v>5229</v>
      </c>
      <c r="C4581" s="295" t="s">
        <v>67</v>
      </c>
      <c r="D4581" s="296" t="n">
        <v>14.5</v>
      </c>
      <c r="E4581" s="296" t="n">
        <v>64.13</v>
      </c>
    </row>
    <row r="4582" customFormat="false" ht="15" hidden="false" customHeight="false" outlineLevel="0" collapsed="false">
      <c r="A4582" s="295" t="n">
        <v>87680</v>
      </c>
      <c r="B4582" s="295" t="s">
        <v>5230</v>
      </c>
      <c r="C4582" s="295" t="s">
        <v>67</v>
      </c>
      <c r="D4582" s="296" t="n">
        <v>8.31</v>
      </c>
      <c r="E4582" s="296" t="n">
        <v>19.72</v>
      </c>
    </row>
    <row r="4583" customFormat="false" ht="15" hidden="false" customHeight="false" outlineLevel="0" collapsed="false">
      <c r="A4583" s="295" t="n">
        <v>87682</v>
      </c>
      <c r="B4583" s="295" t="s">
        <v>5231</v>
      </c>
      <c r="C4583" s="295" t="s">
        <v>67</v>
      </c>
      <c r="D4583" s="296" t="n">
        <v>11.45</v>
      </c>
      <c r="E4583" s="296" t="n">
        <v>21.33</v>
      </c>
    </row>
    <row r="4584" customFormat="false" ht="15" hidden="false" customHeight="false" outlineLevel="0" collapsed="false">
      <c r="A4584" s="295" t="n">
        <v>87683</v>
      </c>
      <c r="B4584" s="295" t="s">
        <v>5232</v>
      </c>
      <c r="C4584" s="295" t="s">
        <v>67</v>
      </c>
      <c r="D4584" s="296" t="n">
        <v>7.92</v>
      </c>
      <c r="E4584" s="296" t="n">
        <v>55.57</v>
      </c>
    </row>
    <row r="4585" customFormat="false" ht="15" hidden="false" customHeight="false" outlineLevel="0" collapsed="false">
      <c r="A4585" s="295" t="n">
        <v>87684</v>
      </c>
      <c r="B4585" s="295" t="s">
        <v>5233</v>
      </c>
      <c r="C4585" s="295" t="s">
        <v>67</v>
      </c>
      <c r="D4585" s="296" t="n">
        <v>13.18</v>
      </c>
      <c r="E4585" s="296" t="n">
        <v>59.08</v>
      </c>
    </row>
    <row r="4586" customFormat="false" ht="15" hidden="false" customHeight="false" outlineLevel="0" collapsed="false">
      <c r="A4586" s="295" t="n">
        <v>87690</v>
      </c>
      <c r="B4586" s="295" t="s">
        <v>5234</v>
      </c>
      <c r="C4586" s="295" t="s">
        <v>67</v>
      </c>
      <c r="D4586" s="296" t="n">
        <v>9.85</v>
      </c>
      <c r="E4586" s="296" t="n">
        <v>22.73</v>
      </c>
    </row>
    <row r="4587" customFormat="false" ht="15" hidden="false" customHeight="false" outlineLevel="0" collapsed="false">
      <c r="A4587" s="295" t="n">
        <v>87692</v>
      </c>
      <c r="B4587" s="295" t="s">
        <v>5235</v>
      </c>
      <c r="C4587" s="295" t="s">
        <v>67</v>
      </c>
      <c r="D4587" s="296" t="n">
        <v>13.45</v>
      </c>
      <c r="E4587" s="296" t="n">
        <v>24.57</v>
      </c>
    </row>
    <row r="4588" customFormat="false" ht="15" hidden="false" customHeight="false" outlineLevel="0" collapsed="false">
      <c r="A4588" s="295" t="n">
        <v>87693</v>
      </c>
      <c r="B4588" s="295" t="s">
        <v>5236</v>
      </c>
      <c r="C4588" s="295" t="s">
        <v>67</v>
      </c>
      <c r="D4588" s="296" t="n">
        <v>9.4</v>
      </c>
      <c r="E4588" s="296" t="n">
        <v>63.8</v>
      </c>
    </row>
    <row r="4589" customFormat="false" ht="15" hidden="false" customHeight="false" outlineLevel="0" collapsed="false">
      <c r="A4589" s="295" t="n">
        <v>87694</v>
      </c>
      <c r="B4589" s="295" t="s">
        <v>5237</v>
      </c>
      <c r="C4589" s="295" t="s">
        <v>67</v>
      </c>
      <c r="D4589" s="296" t="n">
        <v>15.44</v>
      </c>
      <c r="E4589" s="296" t="n">
        <v>67.8</v>
      </c>
    </row>
    <row r="4590" customFormat="false" ht="15" hidden="false" customHeight="false" outlineLevel="0" collapsed="false">
      <c r="A4590" s="295" t="n">
        <v>87700</v>
      </c>
      <c r="B4590" s="295" t="s">
        <v>5238</v>
      </c>
      <c r="C4590" s="295" t="s">
        <v>67</v>
      </c>
      <c r="D4590" s="296" t="n">
        <v>10.52</v>
      </c>
      <c r="E4590" s="296" t="n">
        <v>24.66</v>
      </c>
    </row>
    <row r="4591" customFormat="false" ht="15" hidden="false" customHeight="false" outlineLevel="0" collapsed="false">
      <c r="A4591" s="295" t="n">
        <v>87702</v>
      </c>
      <c r="B4591" s="295" t="s">
        <v>5239</v>
      </c>
      <c r="C4591" s="295" t="s">
        <v>67</v>
      </c>
      <c r="D4591" s="296" t="n">
        <v>14.44</v>
      </c>
      <c r="E4591" s="296" t="n">
        <v>26.66</v>
      </c>
    </row>
    <row r="4592" customFormat="false" ht="15" hidden="false" customHeight="false" outlineLevel="0" collapsed="false">
      <c r="A4592" s="295" t="n">
        <v>87703</v>
      </c>
      <c r="B4592" s="295" t="s">
        <v>5240</v>
      </c>
      <c r="C4592" s="295" t="s">
        <v>67</v>
      </c>
      <c r="D4592" s="296" t="n">
        <v>10.03</v>
      </c>
      <c r="E4592" s="296" t="n">
        <v>69.38</v>
      </c>
    </row>
    <row r="4593" customFormat="false" ht="15" hidden="false" customHeight="false" outlineLevel="0" collapsed="false">
      <c r="A4593" s="295" t="n">
        <v>87704</v>
      </c>
      <c r="B4593" s="295" t="s">
        <v>5241</v>
      </c>
      <c r="C4593" s="295" t="s">
        <v>67</v>
      </c>
      <c r="D4593" s="296" t="n">
        <v>16.6</v>
      </c>
      <c r="E4593" s="296" t="n">
        <v>73.74</v>
      </c>
    </row>
    <row r="4594" customFormat="false" ht="15" hidden="false" customHeight="false" outlineLevel="0" collapsed="false">
      <c r="A4594" s="295" t="n">
        <v>87735</v>
      </c>
      <c r="B4594" s="295" t="s">
        <v>5242</v>
      </c>
      <c r="C4594" s="295" t="s">
        <v>67</v>
      </c>
      <c r="D4594" s="296" t="n">
        <v>12.77</v>
      </c>
      <c r="E4594" s="296" t="n">
        <v>19.44</v>
      </c>
    </row>
    <row r="4595" customFormat="false" ht="15" hidden="false" customHeight="false" outlineLevel="0" collapsed="false">
      <c r="A4595" s="295" t="n">
        <v>87737</v>
      </c>
      <c r="B4595" s="295" t="s">
        <v>5243</v>
      </c>
      <c r="C4595" s="295" t="s">
        <v>67</v>
      </c>
      <c r="D4595" s="296" t="n">
        <v>14.61</v>
      </c>
      <c r="E4595" s="296" t="n">
        <v>20.38</v>
      </c>
    </row>
    <row r="4596" customFormat="false" ht="15" hidden="false" customHeight="false" outlineLevel="0" collapsed="false">
      <c r="A4596" s="295" t="n">
        <v>87738</v>
      </c>
      <c r="B4596" s="295" t="s">
        <v>5244</v>
      </c>
      <c r="C4596" s="295" t="s">
        <v>67</v>
      </c>
      <c r="D4596" s="296" t="n">
        <v>12.54</v>
      </c>
      <c r="E4596" s="296" t="n">
        <v>40.42</v>
      </c>
    </row>
    <row r="4597" customFormat="false" ht="15" hidden="false" customHeight="false" outlineLevel="0" collapsed="false">
      <c r="A4597" s="295" t="n">
        <v>87739</v>
      </c>
      <c r="B4597" s="295" t="s">
        <v>5245</v>
      </c>
      <c r="C4597" s="295" t="s">
        <v>67</v>
      </c>
      <c r="D4597" s="296" t="n">
        <v>15.62</v>
      </c>
      <c r="E4597" s="296" t="n">
        <v>42.46</v>
      </c>
    </row>
    <row r="4598" customFormat="false" ht="15" hidden="false" customHeight="false" outlineLevel="0" collapsed="false">
      <c r="A4598" s="295" t="n">
        <v>87745</v>
      </c>
      <c r="B4598" s="295" t="s">
        <v>5246</v>
      </c>
      <c r="C4598" s="295" t="s">
        <v>67</v>
      </c>
      <c r="D4598" s="296" t="n">
        <v>14.18</v>
      </c>
      <c r="E4598" s="296" t="n">
        <v>23.72</v>
      </c>
    </row>
    <row r="4599" customFormat="false" ht="15" hidden="false" customHeight="false" outlineLevel="0" collapsed="false">
      <c r="A4599" s="295" t="n">
        <v>87747</v>
      </c>
      <c r="B4599" s="295" t="s">
        <v>5247</v>
      </c>
      <c r="C4599" s="295" t="s">
        <v>67</v>
      </c>
      <c r="D4599" s="296" t="n">
        <v>16.73</v>
      </c>
      <c r="E4599" s="296" t="n">
        <v>25.04</v>
      </c>
    </row>
    <row r="4600" customFormat="false" ht="15" hidden="false" customHeight="false" outlineLevel="0" collapsed="false">
      <c r="A4600" s="295" t="n">
        <v>87748</v>
      </c>
      <c r="B4600" s="295" t="s">
        <v>5248</v>
      </c>
      <c r="C4600" s="295" t="s">
        <v>67</v>
      </c>
      <c r="D4600" s="296" t="n">
        <v>13.86</v>
      </c>
      <c r="E4600" s="296" t="n">
        <v>52.88</v>
      </c>
    </row>
    <row r="4601" customFormat="false" ht="15" hidden="false" customHeight="false" outlineLevel="0" collapsed="false">
      <c r="A4601" s="295" t="n">
        <v>87749</v>
      </c>
      <c r="B4601" s="295" t="s">
        <v>5249</v>
      </c>
      <c r="C4601" s="295" t="s">
        <v>67</v>
      </c>
      <c r="D4601" s="296" t="n">
        <v>18.14</v>
      </c>
      <c r="E4601" s="296" t="n">
        <v>55.73</v>
      </c>
    </row>
    <row r="4602" customFormat="false" ht="15" hidden="false" customHeight="false" outlineLevel="0" collapsed="false">
      <c r="A4602" s="295" t="n">
        <v>87755</v>
      </c>
      <c r="B4602" s="295" t="s">
        <v>5250</v>
      </c>
      <c r="C4602" s="295" t="s">
        <v>67</v>
      </c>
      <c r="D4602" s="296" t="n">
        <v>14.74</v>
      </c>
      <c r="E4602" s="296" t="n">
        <v>19.72</v>
      </c>
    </row>
    <row r="4603" customFormat="false" ht="15" hidden="false" customHeight="false" outlineLevel="0" collapsed="false">
      <c r="A4603" s="295" t="n">
        <v>87757</v>
      </c>
      <c r="B4603" s="295" t="s">
        <v>5251</v>
      </c>
      <c r="C4603" s="295" t="s">
        <v>67</v>
      </c>
      <c r="D4603" s="296" t="n">
        <v>17.3</v>
      </c>
      <c r="E4603" s="296" t="n">
        <v>21.03</v>
      </c>
    </row>
    <row r="4604" customFormat="false" ht="15" hidden="false" customHeight="false" outlineLevel="0" collapsed="false">
      <c r="A4604" s="295" t="n">
        <v>87758</v>
      </c>
      <c r="B4604" s="295" t="s">
        <v>5252</v>
      </c>
      <c r="C4604" s="295" t="s">
        <v>67</v>
      </c>
      <c r="D4604" s="296" t="n">
        <v>14.42</v>
      </c>
      <c r="E4604" s="296" t="n">
        <v>48.88</v>
      </c>
    </row>
    <row r="4605" customFormat="false" ht="15" hidden="false" customHeight="false" outlineLevel="0" collapsed="false">
      <c r="A4605" s="295" t="n">
        <v>87759</v>
      </c>
      <c r="B4605" s="295" t="s">
        <v>5253</v>
      </c>
      <c r="C4605" s="295" t="s">
        <v>67</v>
      </c>
      <c r="D4605" s="296" t="n">
        <v>18.71</v>
      </c>
      <c r="E4605" s="296" t="n">
        <v>51.72</v>
      </c>
    </row>
    <row r="4606" customFormat="false" ht="15" hidden="false" customHeight="false" outlineLevel="0" collapsed="false">
      <c r="A4606" s="295" t="n">
        <v>87765</v>
      </c>
      <c r="B4606" s="295" t="s">
        <v>5254</v>
      </c>
      <c r="C4606" s="295" t="s">
        <v>67</v>
      </c>
      <c r="D4606" s="296" t="n">
        <v>15.84</v>
      </c>
      <c r="E4606" s="296" t="n">
        <v>23.21</v>
      </c>
    </row>
    <row r="4607" customFormat="false" ht="15" hidden="false" customHeight="false" outlineLevel="0" collapsed="false">
      <c r="A4607" s="295" t="n">
        <v>87767</v>
      </c>
      <c r="B4607" s="295" t="s">
        <v>5255</v>
      </c>
      <c r="C4607" s="295" t="s">
        <v>67</v>
      </c>
      <c r="D4607" s="296" t="n">
        <v>18.98</v>
      </c>
      <c r="E4607" s="296" t="n">
        <v>24.82</v>
      </c>
    </row>
    <row r="4608" customFormat="false" ht="15" hidden="false" customHeight="false" outlineLevel="0" collapsed="false">
      <c r="A4608" s="295" t="n">
        <v>87768</v>
      </c>
      <c r="B4608" s="295" t="s">
        <v>5256</v>
      </c>
      <c r="C4608" s="295" t="s">
        <v>67</v>
      </c>
      <c r="D4608" s="296" t="n">
        <v>15.45</v>
      </c>
      <c r="E4608" s="296" t="n">
        <v>59.06</v>
      </c>
    </row>
    <row r="4609" customFormat="false" ht="15" hidden="false" customHeight="false" outlineLevel="0" collapsed="false">
      <c r="A4609" s="295" t="n">
        <v>87769</v>
      </c>
      <c r="B4609" s="295" t="s">
        <v>5257</v>
      </c>
      <c r="C4609" s="295" t="s">
        <v>67</v>
      </c>
      <c r="D4609" s="296" t="n">
        <v>20.72</v>
      </c>
      <c r="E4609" s="296" t="n">
        <v>62.56</v>
      </c>
    </row>
    <row r="4610" customFormat="false" ht="15" hidden="false" customHeight="false" outlineLevel="0" collapsed="false">
      <c r="A4610" s="295" t="n">
        <v>88470</v>
      </c>
      <c r="B4610" s="295" t="s">
        <v>5258</v>
      </c>
      <c r="C4610" s="295" t="s">
        <v>67</v>
      </c>
      <c r="D4610" s="296" t="n">
        <v>2.6</v>
      </c>
      <c r="E4610" s="296" t="n">
        <v>14.19</v>
      </c>
    </row>
    <row r="4611" customFormat="false" ht="15" hidden="false" customHeight="false" outlineLevel="0" collapsed="false">
      <c r="A4611" s="295" t="n">
        <v>88471</v>
      </c>
      <c r="B4611" s="295" t="s">
        <v>5259</v>
      </c>
      <c r="C4611" s="295" t="s">
        <v>67</v>
      </c>
      <c r="D4611" s="296" t="n">
        <v>3.3</v>
      </c>
      <c r="E4611" s="296" t="n">
        <v>17.48</v>
      </c>
    </row>
    <row r="4612" customFormat="false" ht="15" hidden="false" customHeight="false" outlineLevel="0" collapsed="false">
      <c r="A4612" s="295" t="n">
        <v>88472</v>
      </c>
      <c r="B4612" s="295" t="s">
        <v>5260</v>
      </c>
      <c r="C4612" s="295" t="s">
        <v>67</v>
      </c>
      <c r="D4612" s="296" t="n">
        <v>3.84</v>
      </c>
      <c r="E4612" s="296" t="n">
        <v>20.06</v>
      </c>
    </row>
    <row r="4613" customFormat="false" ht="15" hidden="false" customHeight="false" outlineLevel="0" collapsed="false">
      <c r="A4613" s="295" t="n">
        <v>88476</v>
      </c>
      <c r="B4613" s="295" t="s">
        <v>5261</v>
      </c>
      <c r="C4613" s="295" t="s">
        <v>67</v>
      </c>
      <c r="D4613" s="296" t="n">
        <v>1.92</v>
      </c>
      <c r="E4613" s="296" t="n">
        <v>12.17</v>
      </c>
    </row>
    <row r="4614" customFormat="false" ht="15" hidden="false" customHeight="false" outlineLevel="0" collapsed="false">
      <c r="A4614" s="295" t="n">
        <v>88477</v>
      </c>
      <c r="B4614" s="295" t="s">
        <v>5262</v>
      </c>
      <c r="C4614" s="295" t="s">
        <v>67</v>
      </c>
      <c r="D4614" s="296" t="n">
        <v>2.96</v>
      </c>
      <c r="E4614" s="296" t="n">
        <v>16.3</v>
      </c>
    </row>
    <row r="4615" customFormat="false" ht="15" hidden="false" customHeight="false" outlineLevel="0" collapsed="false">
      <c r="A4615" s="295" t="n">
        <v>88478</v>
      </c>
      <c r="B4615" s="295" t="s">
        <v>5263</v>
      </c>
      <c r="C4615" s="295" t="s">
        <v>67</v>
      </c>
      <c r="D4615" s="296" t="n">
        <v>3.8</v>
      </c>
      <c r="E4615" s="296" t="n">
        <v>19.65</v>
      </c>
    </row>
    <row r="4616" customFormat="false" ht="15" hidden="false" customHeight="false" outlineLevel="0" collapsed="false">
      <c r="A4616" s="295" t="n">
        <v>89047</v>
      </c>
      <c r="B4616" s="295" t="s">
        <v>5264</v>
      </c>
      <c r="C4616" s="295" t="s">
        <v>67</v>
      </c>
      <c r="D4616" s="296" t="n">
        <v>10.56</v>
      </c>
      <c r="E4616" s="296" t="n">
        <v>23.85</v>
      </c>
    </row>
    <row r="4617" customFormat="false" ht="15" hidden="false" customHeight="false" outlineLevel="0" collapsed="false">
      <c r="A4617" s="295" t="n">
        <v>90900</v>
      </c>
      <c r="B4617" s="295" t="s">
        <v>5265</v>
      </c>
      <c r="C4617" s="295" t="s">
        <v>67</v>
      </c>
      <c r="D4617" s="296" t="n">
        <v>15.07</v>
      </c>
      <c r="E4617" s="296" t="n">
        <v>39.52</v>
      </c>
    </row>
    <row r="4618" customFormat="false" ht="15" hidden="false" customHeight="false" outlineLevel="0" collapsed="false">
      <c r="A4618" s="295" t="n">
        <v>90902</v>
      </c>
      <c r="B4618" s="295" t="s">
        <v>5266</v>
      </c>
      <c r="C4618" s="295" t="s">
        <v>67</v>
      </c>
      <c r="D4618" s="296" t="n">
        <v>18.67</v>
      </c>
      <c r="E4618" s="296" t="n">
        <v>41.36</v>
      </c>
    </row>
    <row r="4619" customFormat="false" ht="15" hidden="false" customHeight="false" outlineLevel="0" collapsed="false">
      <c r="A4619" s="295" t="n">
        <v>90903</v>
      </c>
      <c r="B4619" s="295" t="s">
        <v>5267</v>
      </c>
      <c r="C4619" s="295" t="s">
        <v>67</v>
      </c>
      <c r="D4619" s="296" t="n">
        <v>14.62</v>
      </c>
      <c r="E4619" s="296" t="n">
        <v>80.59</v>
      </c>
    </row>
    <row r="4620" customFormat="false" ht="15" hidden="false" customHeight="false" outlineLevel="0" collapsed="false">
      <c r="A4620" s="295" t="n">
        <v>90904</v>
      </c>
      <c r="B4620" s="295" t="s">
        <v>5268</v>
      </c>
      <c r="C4620" s="295" t="s">
        <v>67</v>
      </c>
      <c r="D4620" s="296" t="n">
        <v>20.65</v>
      </c>
      <c r="E4620" s="296" t="n">
        <v>84.59</v>
      </c>
    </row>
    <row r="4621" customFormat="false" ht="15" hidden="false" customHeight="false" outlineLevel="0" collapsed="false">
      <c r="A4621" s="295" t="n">
        <v>90910</v>
      </c>
      <c r="B4621" s="295" t="s">
        <v>5269</v>
      </c>
      <c r="C4621" s="295" t="s">
        <v>67</v>
      </c>
      <c r="D4621" s="296" t="n">
        <v>16.24</v>
      </c>
      <c r="E4621" s="296" t="n">
        <v>41.67</v>
      </c>
    </row>
    <row r="4622" customFormat="false" ht="15" hidden="false" customHeight="false" outlineLevel="0" collapsed="false">
      <c r="A4622" s="295" t="n">
        <v>90912</v>
      </c>
      <c r="B4622" s="295" t="s">
        <v>5270</v>
      </c>
      <c r="C4622" s="295" t="s">
        <v>67</v>
      </c>
      <c r="D4622" s="296" t="n">
        <v>20.16</v>
      </c>
      <c r="E4622" s="296" t="n">
        <v>43.68</v>
      </c>
    </row>
    <row r="4623" customFormat="false" ht="15" hidden="false" customHeight="false" outlineLevel="0" collapsed="false">
      <c r="A4623" s="295" t="n">
        <v>90913</v>
      </c>
      <c r="B4623" s="295" t="s">
        <v>5271</v>
      </c>
      <c r="C4623" s="295" t="s">
        <v>67</v>
      </c>
      <c r="D4623" s="296" t="n">
        <v>15.75</v>
      </c>
      <c r="E4623" s="296" t="n">
        <v>86.39</v>
      </c>
    </row>
    <row r="4624" customFormat="false" ht="15" hidden="false" customHeight="false" outlineLevel="0" collapsed="false">
      <c r="A4624" s="295" t="n">
        <v>90914</v>
      </c>
      <c r="B4624" s="295" t="s">
        <v>5272</v>
      </c>
      <c r="C4624" s="295" t="s">
        <v>67</v>
      </c>
      <c r="D4624" s="296" t="n">
        <v>22.32</v>
      </c>
      <c r="E4624" s="296" t="n">
        <v>90.76</v>
      </c>
    </row>
    <row r="4625" customFormat="false" ht="15" hidden="false" customHeight="false" outlineLevel="0" collapsed="false">
      <c r="A4625" s="295" t="n">
        <v>90920</v>
      </c>
      <c r="B4625" s="295" t="s">
        <v>5273</v>
      </c>
      <c r="C4625" s="295" t="s">
        <v>67</v>
      </c>
      <c r="D4625" s="296" t="n">
        <v>18.43</v>
      </c>
      <c r="E4625" s="296" t="n">
        <v>45.63</v>
      </c>
    </row>
    <row r="4626" customFormat="false" ht="15" hidden="false" customHeight="false" outlineLevel="0" collapsed="false">
      <c r="A4626" s="295" t="n">
        <v>90922</v>
      </c>
      <c r="B4626" s="295" t="s">
        <v>5274</v>
      </c>
      <c r="C4626" s="295" t="s">
        <v>67</v>
      </c>
      <c r="D4626" s="296" t="n">
        <v>22.94</v>
      </c>
      <c r="E4626" s="296" t="n">
        <v>47.93</v>
      </c>
    </row>
    <row r="4627" customFormat="false" ht="15" hidden="false" customHeight="false" outlineLevel="0" collapsed="false">
      <c r="A4627" s="295" t="n">
        <v>90923</v>
      </c>
      <c r="B4627" s="295" t="s">
        <v>5275</v>
      </c>
      <c r="C4627" s="295" t="s">
        <v>67</v>
      </c>
      <c r="D4627" s="296" t="n">
        <v>17.87</v>
      </c>
      <c r="E4627" s="296" t="n">
        <v>97.05</v>
      </c>
    </row>
    <row r="4628" customFormat="false" ht="15" hidden="false" customHeight="false" outlineLevel="0" collapsed="false">
      <c r="A4628" s="295" t="n">
        <v>90924</v>
      </c>
      <c r="B4628" s="295" t="s">
        <v>5276</v>
      </c>
      <c r="C4628" s="295" t="s">
        <v>67</v>
      </c>
      <c r="D4628" s="296" t="n">
        <v>25.42</v>
      </c>
      <c r="E4628" s="296" t="n">
        <v>102.06</v>
      </c>
    </row>
    <row r="4629" customFormat="false" ht="15" hidden="false" customHeight="false" outlineLevel="0" collapsed="false">
      <c r="A4629" s="295" t="n">
        <v>90930</v>
      </c>
      <c r="B4629" s="295" t="s">
        <v>5277</v>
      </c>
      <c r="C4629" s="295" t="s">
        <v>67</v>
      </c>
      <c r="D4629" s="296" t="n">
        <v>11.81</v>
      </c>
      <c r="E4629" s="296" t="n">
        <v>37.67</v>
      </c>
    </row>
    <row r="4630" customFormat="false" ht="15" hidden="false" customHeight="false" outlineLevel="0" collapsed="false">
      <c r="A4630" s="295" t="n">
        <v>90932</v>
      </c>
      <c r="B4630" s="295" t="s">
        <v>5278</v>
      </c>
      <c r="C4630" s="295" t="s">
        <v>67</v>
      </c>
      <c r="D4630" s="296" t="n">
        <v>15.41</v>
      </c>
      <c r="E4630" s="296" t="n">
        <v>39.51</v>
      </c>
    </row>
    <row r="4631" customFormat="false" ht="15" hidden="false" customHeight="false" outlineLevel="0" collapsed="false">
      <c r="A4631" s="295" t="n">
        <v>90933</v>
      </c>
      <c r="B4631" s="295" t="s">
        <v>5279</v>
      </c>
      <c r="C4631" s="295" t="s">
        <v>67</v>
      </c>
      <c r="D4631" s="296" t="n">
        <v>11.36</v>
      </c>
      <c r="E4631" s="296" t="n">
        <v>78.74</v>
      </c>
    </row>
    <row r="4632" customFormat="false" ht="15" hidden="false" customHeight="false" outlineLevel="0" collapsed="false">
      <c r="A4632" s="295" t="n">
        <v>90934</v>
      </c>
      <c r="B4632" s="295" t="s">
        <v>5280</v>
      </c>
      <c r="C4632" s="295" t="s">
        <v>67</v>
      </c>
      <c r="D4632" s="296" t="n">
        <v>17.39</v>
      </c>
      <c r="E4632" s="296" t="n">
        <v>82.75</v>
      </c>
    </row>
    <row r="4633" customFormat="false" ht="15" hidden="false" customHeight="false" outlineLevel="0" collapsed="false">
      <c r="A4633" s="295" t="n">
        <v>90940</v>
      </c>
      <c r="B4633" s="295" t="s">
        <v>5281</v>
      </c>
      <c r="C4633" s="295" t="s">
        <v>67</v>
      </c>
      <c r="D4633" s="296" t="n">
        <v>13</v>
      </c>
      <c r="E4633" s="296" t="n">
        <v>39.83</v>
      </c>
    </row>
    <row r="4634" customFormat="false" ht="15" hidden="false" customHeight="false" outlineLevel="0" collapsed="false">
      <c r="A4634" s="295" t="n">
        <v>90942</v>
      </c>
      <c r="B4634" s="295" t="s">
        <v>5282</v>
      </c>
      <c r="C4634" s="295" t="s">
        <v>67</v>
      </c>
      <c r="D4634" s="296" t="n">
        <v>16.93</v>
      </c>
      <c r="E4634" s="296" t="n">
        <v>41.83</v>
      </c>
    </row>
    <row r="4635" customFormat="false" ht="15" hidden="false" customHeight="false" outlineLevel="0" collapsed="false">
      <c r="A4635" s="295" t="n">
        <v>90943</v>
      </c>
      <c r="B4635" s="295" t="s">
        <v>5283</v>
      </c>
      <c r="C4635" s="295" t="s">
        <v>67</v>
      </c>
      <c r="D4635" s="296" t="n">
        <v>12.52</v>
      </c>
      <c r="E4635" s="296" t="n">
        <v>84.54</v>
      </c>
    </row>
    <row r="4636" customFormat="false" ht="15" hidden="false" customHeight="false" outlineLevel="0" collapsed="false">
      <c r="A4636" s="295" t="n">
        <v>90944</v>
      </c>
      <c r="B4636" s="295" t="s">
        <v>5284</v>
      </c>
      <c r="C4636" s="295" t="s">
        <v>67</v>
      </c>
      <c r="D4636" s="296" t="n">
        <v>19.09</v>
      </c>
      <c r="E4636" s="296" t="n">
        <v>88.91</v>
      </c>
    </row>
    <row r="4637" customFormat="false" ht="15" hidden="false" customHeight="false" outlineLevel="0" collapsed="false">
      <c r="A4637" s="295" t="n">
        <v>90950</v>
      </c>
      <c r="B4637" s="295" t="s">
        <v>5285</v>
      </c>
      <c r="C4637" s="295" t="s">
        <v>67</v>
      </c>
      <c r="D4637" s="296" t="n">
        <v>15.18</v>
      </c>
      <c r="E4637" s="296" t="n">
        <v>43.77</v>
      </c>
    </row>
    <row r="4638" customFormat="false" ht="15" hidden="false" customHeight="false" outlineLevel="0" collapsed="false">
      <c r="A4638" s="295" t="n">
        <v>90952</v>
      </c>
      <c r="B4638" s="295" t="s">
        <v>5286</v>
      </c>
      <c r="C4638" s="295" t="s">
        <v>67</v>
      </c>
      <c r="D4638" s="296" t="n">
        <v>19.68</v>
      </c>
      <c r="E4638" s="296" t="n">
        <v>46.08</v>
      </c>
    </row>
    <row r="4639" customFormat="false" ht="15" hidden="false" customHeight="false" outlineLevel="0" collapsed="false">
      <c r="A4639" s="295" t="n">
        <v>90953</v>
      </c>
      <c r="B4639" s="295" t="s">
        <v>5287</v>
      </c>
      <c r="C4639" s="295" t="s">
        <v>67</v>
      </c>
      <c r="D4639" s="296" t="n">
        <v>14.61</v>
      </c>
      <c r="E4639" s="296" t="n">
        <v>95.2</v>
      </c>
    </row>
    <row r="4640" customFormat="false" ht="15" hidden="false" customHeight="false" outlineLevel="0" collapsed="false">
      <c r="A4640" s="295" t="n">
        <v>90954</v>
      </c>
      <c r="B4640" s="295" t="s">
        <v>5288</v>
      </c>
      <c r="C4640" s="295" t="s">
        <v>67</v>
      </c>
      <c r="D4640" s="296" t="n">
        <v>22.17</v>
      </c>
      <c r="E4640" s="296" t="n">
        <v>100.21</v>
      </c>
    </row>
    <row r="4641" customFormat="false" ht="15" hidden="false" customHeight="false" outlineLevel="0" collapsed="false">
      <c r="A4641" s="295" t="n">
        <v>94438</v>
      </c>
      <c r="B4641" s="295" t="s">
        <v>5289</v>
      </c>
      <c r="C4641" s="295" t="s">
        <v>67</v>
      </c>
      <c r="D4641" s="296" t="n">
        <v>10.66</v>
      </c>
      <c r="E4641" s="296" t="n">
        <v>21.53</v>
      </c>
    </row>
    <row r="4642" customFormat="false" ht="15" hidden="false" customHeight="false" outlineLevel="0" collapsed="false">
      <c r="A4642" s="295" t="n">
        <v>94439</v>
      </c>
      <c r="B4642" s="295" t="s">
        <v>5290</v>
      </c>
      <c r="C4642" s="295" t="s">
        <v>67</v>
      </c>
      <c r="D4642" s="296" t="n">
        <v>11.54</v>
      </c>
      <c r="E4642" s="296" t="n">
        <v>24.32</v>
      </c>
    </row>
    <row r="4643" customFormat="false" ht="15" hidden="false" customHeight="false" outlineLevel="0" collapsed="false">
      <c r="A4643" s="295" t="n">
        <v>94779</v>
      </c>
      <c r="B4643" s="295" t="s">
        <v>5291</v>
      </c>
      <c r="C4643" s="295" t="s">
        <v>67</v>
      </c>
      <c r="D4643" s="296" t="n">
        <v>9.87</v>
      </c>
      <c r="E4643" s="296" t="n">
        <v>21.38</v>
      </c>
    </row>
    <row r="4644" customFormat="false" ht="15" hidden="false" customHeight="false" outlineLevel="0" collapsed="false">
      <c r="A4644" s="295" t="n">
        <v>94782</v>
      </c>
      <c r="B4644" s="295" t="s">
        <v>5292</v>
      </c>
      <c r="C4644" s="295" t="s">
        <v>67</v>
      </c>
      <c r="D4644" s="296" t="n">
        <v>10.84</v>
      </c>
      <c r="E4644" s="296" t="n">
        <v>24.48</v>
      </c>
    </row>
    <row r="4645" customFormat="false" ht="15" hidden="false" customHeight="false" outlineLevel="0" collapsed="false">
      <c r="A4645" s="295" t="n">
        <v>72189</v>
      </c>
      <c r="B4645" s="295" t="s">
        <v>5293</v>
      </c>
      <c r="C4645" s="295" t="s">
        <v>107</v>
      </c>
      <c r="D4645" s="296" t="n">
        <v>4.34</v>
      </c>
      <c r="E4645" s="296" t="n">
        <v>20.68</v>
      </c>
    </row>
    <row r="4646" customFormat="false" ht="15" hidden="false" customHeight="false" outlineLevel="0" collapsed="false">
      <c r="A4646" s="295" t="n">
        <v>72190</v>
      </c>
      <c r="B4646" s="295" t="s">
        <v>5294</v>
      </c>
      <c r="C4646" s="295" t="s">
        <v>107</v>
      </c>
      <c r="D4646" s="296" t="n">
        <v>4.34</v>
      </c>
      <c r="E4646" s="296" t="n">
        <v>25.55</v>
      </c>
    </row>
    <row r="4647" customFormat="false" ht="15" hidden="false" customHeight="false" outlineLevel="0" collapsed="false">
      <c r="A4647" s="295" t="n">
        <v>87871</v>
      </c>
      <c r="B4647" s="295" t="s">
        <v>5295</v>
      </c>
      <c r="C4647" s="295" t="s">
        <v>67</v>
      </c>
      <c r="D4647" s="296" t="n">
        <v>2.66</v>
      </c>
      <c r="E4647" s="296" t="n">
        <v>10.71</v>
      </c>
    </row>
    <row r="4648" customFormat="false" ht="15" hidden="false" customHeight="false" outlineLevel="0" collapsed="false">
      <c r="A4648" s="295" t="n">
        <v>87872</v>
      </c>
      <c r="B4648" s="295" t="s">
        <v>5296</v>
      </c>
      <c r="C4648" s="295" t="s">
        <v>67</v>
      </c>
      <c r="D4648" s="296" t="n">
        <v>2.28</v>
      </c>
      <c r="E4648" s="296" t="n">
        <v>10.47</v>
      </c>
    </row>
    <row r="4649" customFormat="false" ht="15" hidden="false" customHeight="false" outlineLevel="0" collapsed="false">
      <c r="A4649" s="295" t="n">
        <v>87873</v>
      </c>
      <c r="B4649" s="295" t="s">
        <v>5297</v>
      </c>
      <c r="C4649" s="295" t="s">
        <v>67</v>
      </c>
      <c r="D4649" s="296" t="n">
        <v>0.78</v>
      </c>
      <c r="E4649" s="296" t="n">
        <v>3.32</v>
      </c>
    </row>
    <row r="4650" customFormat="false" ht="15" hidden="false" customHeight="false" outlineLevel="0" collapsed="false">
      <c r="A4650" s="295" t="n">
        <v>87874</v>
      </c>
      <c r="B4650" s="295" t="s">
        <v>5298</v>
      </c>
      <c r="C4650" s="295" t="s">
        <v>67</v>
      </c>
      <c r="D4650" s="296" t="n">
        <v>0.7</v>
      </c>
      <c r="E4650" s="296" t="n">
        <v>3.29</v>
      </c>
    </row>
    <row r="4651" customFormat="false" ht="15" hidden="false" customHeight="false" outlineLevel="0" collapsed="false">
      <c r="A4651" s="295" t="n">
        <v>87876</v>
      </c>
      <c r="B4651" s="295" t="s">
        <v>5299</v>
      </c>
      <c r="C4651" s="295" t="s">
        <v>67</v>
      </c>
      <c r="D4651" s="296" t="n">
        <v>0.89</v>
      </c>
      <c r="E4651" s="296" t="n">
        <v>6.12</v>
      </c>
    </row>
    <row r="4652" customFormat="false" ht="15" hidden="false" customHeight="false" outlineLevel="0" collapsed="false">
      <c r="A4652" s="295" t="n">
        <v>87877</v>
      </c>
      <c r="B4652" s="295" t="s">
        <v>5300</v>
      </c>
      <c r="C4652" s="295" t="s">
        <v>67</v>
      </c>
      <c r="D4652" s="296" t="n">
        <v>0.71</v>
      </c>
      <c r="E4652" s="296" t="n">
        <v>6.02</v>
      </c>
    </row>
    <row r="4653" customFormat="false" ht="15" hidden="false" customHeight="false" outlineLevel="0" collapsed="false">
      <c r="A4653" s="295" t="n">
        <v>87878</v>
      </c>
      <c r="B4653" s="295" t="s">
        <v>5301</v>
      </c>
      <c r="C4653" s="295" t="s">
        <v>67</v>
      </c>
      <c r="D4653" s="296" t="n">
        <v>1.49</v>
      </c>
      <c r="E4653" s="296" t="n">
        <v>1.74</v>
      </c>
    </row>
    <row r="4654" customFormat="false" ht="15" hidden="false" customHeight="false" outlineLevel="0" collapsed="false">
      <c r="A4654" s="295" t="n">
        <v>87879</v>
      </c>
      <c r="B4654" s="295" t="s">
        <v>5302</v>
      </c>
      <c r="C4654" s="295" t="s">
        <v>67</v>
      </c>
      <c r="D4654" s="296" t="n">
        <v>1.23</v>
      </c>
      <c r="E4654" s="296" t="n">
        <v>1.6</v>
      </c>
    </row>
    <row r="4655" customFormat="false" ht="15" hidden="false" customHeight="false" outlineLevel="0" collapsed="false">
      <c r="A4655" s="295" t="n">
        <v>87881</v>
      </c>
      <c r="B4655" s="295" t="s">
        <v>5303</v>
      </c>
      <c r="C4655" s="295" t="s">
        <v>67</v>
      </c>
      <c r="D4655" s="296" t="n">
        <v>0.72</v>
      </c>
      <c r="E4655" s="296" t="n">
        <v>3.3</v>
      </c>
    </row>
    <row r="4656" customFormat="false" ht="15" hidden="false" customHeight="false" outlineLevel="0" collapsed="false">
      <c r="A4656" s="295" t="n">
        <v>87882</v>
      </c>
      <c r="B4656" s="295" t="s">
        <v>5304</v>
      </c>
      <c r="C4656" s="295" t="s">
        <v>67</v>
      </c>
      <c r="D4656" s="296" t="n">
        <v>0.64</v>
      </c>
      <c r="E4656" s="296" t="n">
        <v>3.26</v>
      </c>
    </row>
    <row r="4657" customFormat="false" ht="15" hidden="false" customHeight="false" outlineLevel="0" collapsed="false">
      <c r="A4657" s="295" t="n">
        <v>87884</v>
      </c>
      <c r="B4657" s="295" t="s">
        <v>5305</v>
      </c>
      <c r="C4657" s="295" t="s">
        <v>67</v>
      </c>
      <c r="D4657" s="296" t="n">
        <v>0.83</v>
      </c>
      <c r="E4657" s="296" t="n">
        <v>6.09</v>
      </c>
    </row>
    <row r="4658" customFormat="false" ht="15" hidden="false" customHeight="false" outlineLevel="0" collapsed="false">
      <c r="A4658" s="295" t="n">
        <v>87885</v>
      </c>
      <c r="B4658" s="295" t="s">
        <v>5306</v>
      </c>
      <c r="C4658" s="295" t="s">
        <v>67</v>
      </c>
      <c r="D4658" s="296" t="n">
        <v>0.65</v>
      </c>
      <c r="E4658" s="296" t="n">
        <v>5.99</v>
      </c>
    </row>
    <row r="4659" customFormat="false" ht="15" hidden="false" customHeight="false" outlineLevel="0" collapsed="false">
      <c r="A4659" s="295" t="n">
        <v>87886</v>
      </c>
      <c r="B4659" s="295" t="s">
        <v>5307</v>
      </c>
      <c r="C4659" s="295" t="s">
        <v>67</v>
      </c>
      <c r="D4659" s="296" t="n">
        <v>6.28</v>
      </c>
      <c r="E4659" s="296" t="n">
        <v>12.15</v>
      </c>
    </row>
    <row r="4660" customFormat="false" ht="15" hidden="false" customHeight="false" outlineLevel="0" collapsed="false">
      <c r="A4660" s="295" t="n">
        <v>87887</v>
      </c>
      <c r="B4660" s="295" t="s">
        <v>5308</v>
      </c>
      <c r="C4660" s="295" t="s">
        <v>67</v>
      </c>
      <c r="D4660" s="296" t="n">
        <v>5.89</v>
      </c>
      <c r="E4660" s="296" t="n">
        <v>11.93</v>
      </c>
    </row>
    <row r="4661" customFormat="false" ht="15" hidden="false" customHeight="false" outlineLevel="0" collapsed="false">
      <c r="A4661" s="295" t="n">
        <v>87888</v>
      </c>
      <c r="B4661" s="295" t="s">
        <v>5309</v>
      </c>
      <c r="C4661" s="295" t="s">
        <v>67</v>
      </c>
      <c r="D4661" s="296" t="n">
        <v>1.52</v>
      </c>
      <c r="E4661" s="296" t="n">
        <v>3.67</v>
      </c>
    </row>
    <row r="4662" customFormat="false" ht="15" hidden="false" customHeight="false" outlineLevel="0" collapsed="false">
      <c r="A4662" s="295" t="n">
        <v>87889</v>
      </c>
      <c r="B4662" s="295" t="s">
        <v>5310</v>
      </c>
      <c r="C4662" s="295" t="s">
        <v>67</v>
      </c>
      <c r="D4662" s="296" t="n">
        <v>1.44</v>
      </c>
      <c r="E4662" s="296" t="n">
        <v>3.63</v>
      </c>
    </row>
    <row r="4663" customFormat="false" ht="15" hidden="false" customHeight="false" outlineLevel="0" collapsed="false">
      <c r="A4663" s="295" t="n">
        <v>87891</v>
      </c>
      <c r="B4663" s="295" t="s">
        <v>5311</v>
      </c>
      <c r="C4663" s="295" t="s">
        <v>67</v>
      </c>
      <c r="D4663" s="296" t="n">
        <v>1.63</v>
      </c>
      <c r="E4663" s="296" t="n">
        <v>6.46</v>
      </c>
    </row>
    <row r="4664" customFormat="false" ht="15" hidden="false" customHeight="false" outlineLevel="0" collapsed="false">
      <c r="A4664" s="295" t="n">
        <v>87892</v>
      </c>
      <c r="B4664" s="295" t="s">
        <v>5312</v>
      </c>
      <c r="C4664" s="295" t="s">
        <v>67</v>
      </c>
      <c r="D4664" s="296" t="n">
        <v>1.45</v>
      </c>
      <c r="E4664" s="296" t="n">
        <v>6.36</v>
      </c>
    </row>
    <row r="4665" customFormat="false" ht="15" hidden="false" customHeight="false" outlineLevel="0" collapsed="false">
      <c r="A4665" s="295" t="n">
        <v>87893</v>
      </c>
      <c r="B4665" s="295" t="s">
        <v>5313</v>
      </c>
      <c r="C4665" s="295" t="s">
        <v>67</v>
      </c>
      <c r="D4665" s="296" t="n">
        <v>2.78</v>
      </c>
      <c r="E4665" s="296" t="n">
        <v>2.33</v>
      </c>
    </row>
    <row r="4666" customFormat="false" ht="15" hidden="false" customHeight="false" outlineLevel="0" collapsed="false">
      <c r="A4666" s="295" t="n">
        <v>87894</v>
      </c>
      <c r="B4666" s="295" t="s">
        <v>5314</v>
      </c>
      <c r="C4666" s="295" t="s">
        <v>67</v>
      </c>
      <c r="D4666" s="296" t="n">
        <v>2.52</v>
      </c>
      <c r="E4666" s="296" t="n">
        <v>2.2</v>
      </c>
    </row>
    <row r="4667" customFormat="false" ht="15" hidden="false" customHeight="false" outlineLevel="0" collapsed="false">
      <c r="A4667" s="295" t="n">
        <v>87896</v>
      </c>
      <c r="B4667" s="295" t="s">
        <v>5315</v>
      </c>
      <c r="C4667" s="295" t="s">
        <v>67</v>
      </c>
      <c r="D4667" s="296" t="n">
        <v>2.14</v>
      </c>
      <c r="E4667" s="296" t="n">
        <v>2.47</v>
      </c>
    </row>
    <row r="4668" customFormat="false" ht="15" hidden="false" customHeight="false" outlineLevel="0" collapsed="false">
      <c r="A4668" s="295" t="n">
        <v>87897</v>
      </c>
      <c r="B4668" s="295" t="s">
        <v>5316</v>
      </c>
      <c r="C4668" s="295" t="s">
        <v>67</v>
      </c>
      <c r="D4668" s="296" t="n">
        <v>1.88</v>
      </c>
      <c r="E4668" s="296" t="n">
        <v>2.33</v>
      </c>
    </row>
    <row r="4669" customFormat="false" ht="15" hidden="false" customHeight="false" outlineLevel="0" collapsed="false">
      <c r="A4669" s="295" t="n">
        <v>87899</v>
      </c>
      <c r="B4669" s="295" t="s">
        <v>5317</v>
      </c>
      <c r="C4669" s="295" t="s">
        <v>67</v>
      </c>
      <c r="D4669" s="296" t="n">
        <v>2.19</v>
      </c>
      <c r="E4669" s="296" t="n">
        <v>3.95</v>
      </c>
    </row>
    <row r="4670" customFormat="false" ht="15" hidden="false" customHeight="false" outlineLevel="0" collapsed="false">
      <c r="A4670" s="295" t="n">
        <v>87900</v>
      </c>
      <c r="B4670" s="295" t="s">
        <v>5318</v>
      </c>
      <c r="C4670" s="295" t="s">
        <v>67</v>
      </c>
      <c r="D4670" s="296" t="n">
        <v>2.11</v>
      </c>
      <c r="E4670" s="296" t="n">
        <v>3.91</v>
      </c>
    </row>
    <row r="4671" customFormat="false" ht="15" hidden="false" customHeight="false" outlineLevel="0" collapsed="false">
      <c r="A4671" s="295" t="n">
        <v>87902</v>
      </c>
      <c r="B4671" s="295" t="s">
        <v>5319</v>
      </c>
      <c r="C4671" s="295" t="s">
        <v>67</v>
      </c>
      <c r="D4671" s="296" t="n">
        <v>2.29</v>
      </c>
      <c r="E4671" s="296" t="n">
        <v>6.75</v>
      </c>
    </row>
    <row r="4672" customFormat="false" ht="15" hidden="false" customHeight="false" outlineLevel="0" collapsed="false">
      <c r="A4672" s="295" t="n">
        <v>87903</v>
      </c>
      <c r="B4672" s="295" t="s">
        <v>5320</v>
      </c>
      <c r="C4672" s="295" t="s">
        <v>67</v>
      </c>
      <c r="D4672" s="296" t="n">
        <v>2.12</v>
      </c>
      <c r="E4672" s="296" t="n">
        <v>6.64</v>
      </c>
    </row>
    <row r="4673" customFormat="false" ht="15" hidden="false" customHeight="false" outlineLevel="0" collapsed="false">
      <c r="A4673" s="295" t="n">
        <v>87904</v>
      </c>
      <c r="B4673" s="295" t="s">
        <v>5321</v>
      </c>
      <c r="C4673" s="295" t="s">
        <v>67</v>
      </c>
      <c r="D4673" s="296" t="n">
        <v>3.89</v>
      </c>
      <c r="E4673" s="296" t="n">
        <v>2.81</v>
      </c>
    </row>
    <row r="4674" customFormat="false" ht="15" hidden="false" customHeight="false" outlineLevel="0" collapsed="false">
      <c r="A4674" s="295" t="n">
        <v>87905</v>
      </c>
      <c r="B4674" s="295" t="s">
        <v>5322</v>
      </c>
      <c r="C4674" s="295" t="s">
        <v>67</v>
      </c>
      <c r="D4674" s="296" t="n">
        <v>3.63</v>
      </c>
      <c r="E4674" s="296" t="n">
        <v>2.67</v>
      </c>
    </row>
    <row r="4675" customFormat="false" ht="15" hidden="false" customHeight="false" outlineLevel="0" collapsed="false">
      <c r="A4675" s="295" t="n">
        <v>87907</v>
      </c>
      <c r="B4675" s="295" t="s">
        <v>5323</v>
      </c>
      <c r="C4675" s="295" t="s">
        <v>67</v>
      </c>
      <c r="D4675" s="296" t="n">
        <v>2.95</v>
      </c>
      <c r="E4675" s="296" t="n">
        <v>3.03</v>
      </c>
    </row>
    <row r="4676" customFormat="false" ht="15" hidden="false" customHeight="false" outlineLevel="0" collapsed="false">
      <c r="A4676" s="295" t="n">
        <v>87908</v>
      </c>
      <c r="B4676" s="295" t="s">
        <v>5324</v>
      </c>
      <c r="C4676" s="295" t="s">
        <v>67</v>
      </c>
      <c r="D4676" s="296" t="n">
        <v>2.7</v>
      </c>
      <c r="E4676" s="296" t="n">
        <v>2.88</v>
      </c>
    </row>
    <row r="4677" customFormat="false" ht="15" hidden="false" customHeight="false" outlineLevel="0" collapsed="false">
      <c r="A4677" s="295" t="n">
        <v>87910</v>
      </c>
      <c r="B4677" s="295" t="s">
        <v>5325</v>
      </c>
      <c r="C4677" s="295" t="s">
        <v>67</v>
      </c>
      <c r="D4677" s="296" t="n">
        <v>6.06</v>
      </c>
      <c r="E4677" s="296" t="n">
        <v>12.24</v>
      </c>
    </row>
    <row r="4678" customFormat="false" ht="15" hidden="false" customHeight="false" outlineLevel="0" collapsed="false">
      <c r="A4678" s="295" t="n">
        <v>87911</v>
      </c>
      <c r="B4678" s="295" t="s">
        <v>5326</v>
      </c>
      <c r="C4678" s="295" t="s">
        <v>67</v>
      </c>
      <c r="D4678" s="296" t="n">
        <v>5.67</v>
      </c>
      <c r="E4678" s="296" t="n">
        <v>12.01</v>
      </c>
    </row>
    <row r="4679" customFormat="false" ht="15" hidden="false" customHeight="false" outlineLevel="0" collapsed="false">
      <c r="A4679" s="295" t="n">
        <v>5991</v>
      </c>
      <c r="B4679" s="295" t="s">
        <v>5327</v>
      </c>
      <c r="C4679" s="295" t="s">
        <v>67</v>
      </c>
      <c r="D4679" s="296" t="n">
        <v>22.76</v>
      </c>
      <c r="E4679" s="296" t="n">
        <v>16.94</v>
      </c>
    </row>
    <row r="4680" customFormat="false" ht="15" hidden="false" customHeight="false" outlineLevel="0" collapsed="false">
      <c r="A4680" s="295" t="n">
        <v>84023</v>
      </c>
      <c r="B4680" s="295" t="s">
        <v>5328</v>
      </c>
      <c r="C4680" s="295" t="s">
        <v>67</v>
      </c>
      <c r="D4680" s="296" t="n">
        <v>22.62</v>
      </c>
      <c r="E4680" s="296" t="n">
        <v>15.09</v>
      </c>
    </row>
    <row r="4681" customFormat="false" ht="15" hidden="false" customHeight="false" outlineLevel="0" collapsed="false">
      <c r="A4681" s="295" t="n">
        <v>84024</v>
      </c>
      <c r="B4681" s="295" t="s">
        <v>5329</v>
      </c>
      <c r="C4681" s="295" t="s">
        <v>67</v>
      </c>
      <c r="D4681" s="296" t="n">
        <v>22.21</v>
      </c>
      <c r="E4681" s="296" t="n">
        <v>13.47</v>
      </c>
    </row>
    <row r="4682" customFormat="false" ht="15" hidden="false" customHeight="false" outlineLevel="0" collapsed="false">
      <c r="A4682" s="295" t="n">
        <v>84026</v>
      </c>
      <c r="B4682" s="295" t="s">
        <v>5330</v>
      </c>
      <c r="C4682" s="295" t="s">
        <v>67</v>
      </c>
      <c r="D4682" s="296" t="n">
        <v>26.01</v>
      </c>
      <c r="E4682" s="296" t="n">
        <v>18.47</v>
      </c>
    </row>
    <row r="4683" customFormat="false" ht="15" hidden="false" customHeight="false" outlineLevel="0" collapsed="false">
      <c r="A4683" s="295" t="n">
        <v>84027</v>
      </c>
      <c r="B4683" s="295" t="s">
        <v>5331</v>
      </c>
      <c r="C4683" s="295" t="s">
        <v>67</v>
      </c>
      <c r="D4683" s="296" t="n">
        <v>19.41</v>
      </c>
      <c r="E4683" s="296" t="n">
        <v>10.77</v>
      </c>
    </row>
    <row r="4684" customFormat="false" ht="15" hidden="false" customHeight="false" outlineLevel="0" collapsed="false">
      <c r="A4684" s="295" t="n">
        <v>84028</v>
      </c>
      <c r="B4684" s="295" t="s">
        <v>5332</v>
      </c>
      <c r="C4684" s="295" t="s">
        <v>67</v>
      </c>
      <c r="D4684" s="296" t="n">
        <v>26.01</v>
      </c>
      <c r="E4684" s="296" t="n">
        <v>23.48</v>
      </c>
    </row>
    <row r="4685" customFormat="false" ht="15" hidden="false" customHeight="false" outlineLevel="0" collapsed="false">
      <c r="A4685" s="295" t="n">
        <v>84072</v>
      </c>
      <c r="B4685" s="295" t="s">
        <v>5333</v>
      </c>
      <c r="C4685" s="295" t="s">
        <v>67</v>
      </c>
      <c r="D4685" s="296" t="n">
        <v>19.41</v>
      </c>
      <c r="E4685" s="296" t="n">
        <v>11.17</v>
      </c>
    </row>
    <row r="4686" customFormat="false" ht="15" hidden="false" customHeight="false" outlineLevel="0" collapsed="false">
      <c r="A4686" s="295" t="n">
        <v>87411</v>
      </c>
      <c r="B4686" s="295" t="s">
        <v>5334</v>
      </c>
      <c r="C4686" s="295" t="s">
        <v>67</v>
      </c>
      <c r="D4686" s="296" t="n">
        <v>4.24</v>
      </c>
      <c r="E4686" s="296" t="n">
        <v>6.3</v>
      </c>
    </row>
    <row r="4687" customFormat="false" ht="15" hidden="false" customHeight="false" outlineLevel="0" collapsed="false">
      <c r="A4687" s="295" t="n">
        <v>87412</v>
      </c>
      <c r="B4687" s="295" t="s">
        <v>5335</v>
      </c>
      <c r="C4687" s="295" t="s">
        <v>67</v>
      </c>
      <c r="D4687" s="296" t="n">
        <v>7.53</v>
      </c>
      <c r="E4687" s="296" t="n">
        <v>7.82</v>
      </c>
    </row>
    <row r="4688" customFormat="false" ht="15" hidden="false" customHeight="false" outlineLevel="0" collapsed="false">
      <c r="A4688" s="295" t="n">
        <v>87413</v>
      </c>
      <c r="B4688" s="295" t="s">
        <v>5336</v>
      </c>
      <c r="C4688" s="295" t="s">
        <v>67</v>
      </c>
      <c r="D4688" s="296" t="n">
        <v>9.41</v>
      </c>
      <c r="E4688" s="296" t="n">
        <v>8.68</v>
      </c>
    </row>
    <row r="4689" customFormat="false" ht="15" hidden="false" customHeight="false" outlineLevel="0" collapsed="false">
      <c r="A4689" s="295" t="n">
        <v>87414</v>
      </c>
      <c r="B4689" s="295" t="s">
        <v>5337</v>
      </c>
      <c r="C4689" s="295" t="s">
        <v>67</v>
      </c>
      <c r="D4689" s="296" t="n">
        <v>5.29</v>
      </c>
      <c r="E4689" s="296" t="n">
        <v>10.16</v>
      </c>
    </row>
    <row r="4690" customFormat="false" ht="15" hidden="false" customHeight="false" outlineLevel="0" collapsed="false">
      <c r="A4690" s="295" t="n">
        <v>87415</v>
      </c>
      <c r="B4690" s="295" t="s">
        <v>5338</v>
      </c>
      <c r="C4690" s="295" t="s">
        <v>67</v>
      </c>
      <c r="D4690" s="296" t="n">
        <v>8.48</v>
      </c>
      <c r="E4690" s="296" t="n">
        <v>11.62</v>
      </c>
    </row>
    <row r="4691" customFormat="false" ht="15" hidden="false" customHeight="false" outlineLevel="0" collapsed="false">
      <c r="A4691" s="295" t="n">
        <v>87416</v>
      </c>
      <c r="B4691" s="295" t="s">
        <v>5339</v>
      </c>
      <c r="C4691" s="295" t="s">
        <v>67</v>
      </c>
      <c r="D4691" s="296" t="n">
        <v>10.48</v>
      </c>
      <c r="E4691" s="296" t="n">
        <v>12.54</v>
      </c>
    </row>
    <row r="4692" customFormat="false" ht="15" hidden="false" customHeight="false" outlineLevel="0" collapsed="false">
      <c r="A4692" s="295" t="n">
        <v>87417</v>
      </c>
      <c r="B4692" s="295" t="s">
        <v>5340</v>
      </c>
      <c r="C4692" s="295" t="s">
        <v>67</v>
      </c>
      <c r="D4692" s="296" t="n">
        <v>4.7</v>
      </c>
      <c r="E4692" s="296" t="n">
        <v>6.52</v>
      </c>
    </row>
    <row r="4693" customFormat="false" ht="15" hidden="false" customHeight="false" outlineLevel="0" collapsed="false">
      <c r="A4693" s="295" t="n">
        <v>87418</v>
      </c>
      <c r="B4693" s="295" t="s">
        <v>5341</v>
      </c>
      <c r="C4693" s="295" t="s">
        <v>67</v>
      </c>
      <c r="D4693" s="296" t="n">
        <v>4.95</v>
      </c>
      <c r="E4693" s="296" t="n">
        <v>6.62</v>
      </c>
    </row>
    <row r="4694" customFormat="false" ht="15" hidden="false" customHeight="false" outlineLevel="0" collapsed="false">
      <c r="A4694" s="295" t="n">
        <v>87419</v>
      </c>
      <c r="B4694" s="295" t="s">
        <v>5342</v>
      </c>
      <c r="C4694" s="295" t="s">
        <v>67</v>
      </c>
      <c r="D4694" s="296" t="n">
        <v>5.65</v>
      </c>
      <c r="E4694" s="296" t="n">
        <v>6.95</v>
      </c>
    </row>
    <row r="4695" customFormat="false" ht="15" hidden="false" customHeight="false" outlineLevel="0" collapsed="false">
      <c r="A4695" s="295" t="n">
        <v>87420</v>
      </c>
      <c r="B4695" s="295" t="s">
        <v>5343</v>
      </c>
      <c r="C4695" s="295" t="s">
        <v>67</v>
      </c>
      <c r="D4695" s="296" t="n">
        <v>6.12</v>
      </c>
      <c r="E4695" s="296" t="n">
        <v>10.54</v>
      </c>
    </row>
    <row r="4696" customFormat="false" ht="15" hidden="false" customHeight="false" outlineLevel="0" collapsed="false">
      <c r="A4696" s="295" t="n">
        <v>87421</v>
      </c>
      <c r="B4696" s="295" t="s">
        <v>5344</v>
      </c>
      <c r="C4696" s="295" t="s">
        <v>67</v>
      </c>
      <c r="D4696" s="296" t="n">
        <v>6.36</v>
      </c>
      <c r="E4696" s="296" t="n">
        <v>10.65</v>
      </c>
    </row>
    <row r="4697" customFormat="false" ht="15" hidden="false" customHeight="false" outlineLevel="0" collapsed="false">
      <c r="A4697" s="295" t="n">
        <v>87422</v>
      </c>
      <c r="B4697" s="295" t="s">
        <v>5345</v>
      </c>
      <c r="C4697" s="295" t="s">
        <v>67</v>
      </c>
      <c r="D4697" s="296" t="n">
        <v>7.07</v>
      </c>
      <c r="E4697" s="296" t="n">
        <v>10.97</v>
      </c>
    </row>
    <row r="4698" customFormat="false" ht="15" hidden="false" customHeight="false" outlineLevel="0" collapsed="false">
      <c r="A4698" s="295" t="n">
        <v>87423</v>
      </c>
      <c r="B4698" s="295" t="s">
        <v>5346</v>
      </c>
      <c r="C4698" s="295" t="s">
        <v>67</v>
      </c>
      <c r="D4698" s="296" t="n">
        <v>10.12</v>
      </c>
      <c r="E4698" s="296" t="n">
        <v>12.38</v>
      </c>
    </row>
    <row r="4699" customFormat="false" ht="15" hidden="false" customHeight="false" outlineLevel="0" collapsed="false">
      <c r="A4699" s="295" t="n">
        <v>87424</v>
      </c>
      <c r="B4699" s="295" t="s">
        <v>5347</v>
      </c>
      <c r="C4699" s="295" t="s">
        <v>67</v>
      </c>
      <c r="D4699" s="296" t="n">
        <v>10.48</v>
      </c>
      <c r="E4699" s="296" t="n">
        <v>12.54</v>
      </c>
    </row>
    <row r="4700" customFormat="false" ht="15" hidden="false" customHeight="false" outlineLevel="0" collapsed="false">
      <c r="A4700" s="295" t="n">
        <v>87425</v>
      </c>
      <c r="B4700" s="295" t="s">
        <v>5348</v>
      </c>
      <c r="C4700" s="295" t="s">
        <v>67</v>
      </c>
      <c r="D4700" s="296" t="n">
        <v>11.07</v>
      </c>
      <c r="E4700" s="296" t="n">
        <v>12.81</v>
      </c>
    </row>
    <row r="4701" customFormat="false" ht="15" hidden="false" customHeight="false" outlineLevel="0" collapsed="false">
      <c r="A4701" s="295" t="n">
        <v>87426</v>
      </c>
      <c r="B4701" s="295" t="s">
        <v>5349</v>
      </c>
      <c r="C4701" s="295" t="s">
        <v>67</v>
      </c>
      <c r="D4701" s="296" t="n">
        <v>11.07</v>
      </c>
      <c r="E4701" s="296" t="n">
        <v>15.2</v>
      </c>
    </row>
    <row r="4702" customFormat="false" ht="15" hidden="false" customHeight="false" outlineLevel="0" collapsed="false">
      <c r="A4702" s="295" t="n">
        <v>87427</v>
      </c>
      <c r="B4702" s="295" t="s">
        <v>5350</v>
      </c>
      <c r="C4702" s="295" t="s">
        <v>67</v>
      </c>
      <c r="D4702" s="296" t="n">
        <v>11.43</v>
      </c>
      <c r="E4702" s="296" t="n">
        <v>15.37</v>
      </c>
    </row>
    <row r="4703" customFormat="false" ht="15" hidden="false" customHeight="false" outlineLevel="0" collapsed="false">
      <c r="A4703" s="295" t="n">
        <v>87428</v>
      </c>
      <c r="B4703" s="295" t="s">
        <v>5351</v>
      </c>
      <c r="C4703" s="295" t="s">
        <v>67</v>
      </c>
      <c r="D4703" s="296" t="n">
        <v>12.02</v>
      </c>
      <c r="E4703" s="296" t="n">
        <v>15.63</v>
      </c>
    </row>
    <row r="4704" customFormat="false" ht="15" hidden="false" customHeight="false" outlineLevel="0" collapsed="false">
      <c r="A4704" s="295" t="n">
        <v>87429</v>
      </c>
      <c r="B4704" s="295" t="s">
        <v>5352</v>
      </c>
      <c r="C4704" s="295" t="s">
        <v>67</v>
      </c>
      <c r="D4704" s="296" t="n">
        <v>5.32</v>
      </c>
      <c r="E4704" s="296" t="n">
        <v>7.54</v>
      </c>
    </row>
    <row r="4705" customFormat="false" ht="15" hidden="false" customHeight="false" outlineLevel="0" collapsed="false">
      <c r="A4705" s="295" t="n">
        <v>87430</v>
      </c>
      <c r="B4705" s="295" t="s">
        <v>5353</v>
      </c>
      <c r="C4705" s="295" t="s">
        <v>67</v>
      </c>
      <c r="D4705" s="296" t="n">
        <v>5.56</v>
      </c>
      <c r="E4705" s="296" t="n">
        <v>7.65</v>
      </c>
    </row>
    <row r="4706" customFormat="false" ht="15" hidden="false" customHeight="false" outlineLevel="0" collapsed="false">
      <c r="A4706" s="295" t="n">
        <v>87431</v>
      </c>
      <c r="B4706" s="295" t="s">
        <v>5354</v>
      </c>
      <c r="C4706" s="295" t="s">
        <v>67</v>
      </c>
      <c r="D4706" s="296" t="n">
        <v>5.68</v>
      </c>
      <c r="E4706" s="296" t="n">
        <v>7.7</v>
      </c>
    </row>
    <row r="4707" customFormat="false" ht="15" hidden="false" customHeight="false" outlineLevel="0" collapsed="false">
      <c r="A4707" s="295" t="n">
        <v>87432</v>
      </c>
      <c r="B4707" s="295" t="s">
        <v>5355</v>
      </c>
      <c r="C4707" s="295" t="s">
        <v>67</v>
      </c>
      <c r="D4707" s="296" t="n">
        <v>6.38</v>
      </c>
      <c r="E4707" s="296" t="n">
        <v>11.96</v>
      </c>
    </row>
    <row r="4708" customFormat="false" ht="15" hidden="false" customHeight="false" outlineLevel="0" collapsed="false">
      <c r="A4708" s="295" t="n">
        <v>87433</v>
      </c>
      <c r="B4708" s="295" t="s">
        <v>5356</v>
      </c>
      <c r="C4708" s="295" t="s">
        <v>67</v>
      </c>
      <c r="D4708" s="296" t="n">
        <v>6.86</v>
      </c>
      <c r="E4708" s="296" t="n">
        <v>12.18</v>
      </c>
    </row>
    <row r="4709" customFormat="false" ht="15" hidden="false" customHeight="false" outlineLevel="0" collapsed="false">
      <c r="A4709" s="295" t="n">
        <v>87434</v>
      </c>
      <c r="B4709" s="295" t="s">
        <v>5357</v>
      </c>
      <c r="C4709" s="295" t="s">
        <v>67</v>
      </c>
      <c r="D4709" s="296" t="n">
        <v>7.21</v>
      </c>
      <c r="E4709" s="296" t="n">
        <v>12.34</v>
      </c>
    </row>
    <row r="4710" customFormat="false" ht="15" hidden="false" customHeight="false" outlineLevel="0" collapsed="false">
      <c r="A4710" s="295" t="n">
        <v>87435</v>
      </c>
      <c r="B4710" s="295" t="s">
        <v>5358</v>
      </c>
      <c r="C4710" s="295" t="s">
        <v>67</v>
      </c>
      <c r="D4710" s="296" t="n">
        <v>7.91</v>
      </c>
      <c r="E4710" s="296" t="n">
        <v>12.67</v>
      </c>
    </row>
    <row r="4711" customFormat="false" ht="15" hidden="false" customHeight="false" outlineLevel="0" collapsed="false">
      <c r="A4711" s="295" t="n">
        <v>87436</v>
      </c>
      <c r="B4711" s="295" t="s">
        <v>5359</v>
      </c>
      <c r="C4711" s="295" t="s">
        <v>67</v>
      </c>
      <c r="D4711" s="296" t="n">
        <v>8.74</v>
      </c>
      <c r="E4711" s="296" t="n">
        <v>13.05</v>
      </c>
    </row>
    <row r="4712" customFormat="false" ht="15" hidden="false" customHeight="false" outlineLevel="0" collapsed="false">
      <c r="A4712" s="295" t="n">
        <v>87437</v>
      </c>
      <c r="B4712" s="295" t="s">
        <v>5360</v>
      </c>
      <c r="C4712" s="295" t="s">
        <v>67</v>
      </c>
      <c r="D4712" s="296" t="n">
        <v>9.33</v>
      </c>
      <c r="E4712" s="296" t="n">
        <v>13.31</v>
      </c>
    </row>
    <row r="4713" customFormat="false" ht="15" hidden="false" customHeight="false" outlineLevel="0" collapsed="false">
      <c r="A4713" s="295" t="n">
        <v>87438</v>
      </c>
      <c r="B4713" s="295" t="s">
        <v>5361</v>
      </c>
      <c r="C4713" s="295" t="s">
        <v>67</v>
      </c>
      <c r="D4713" s="296" t="n">
        <v>9.21</v>
      </c>
      <c r="E4713" s="296" t="n">
        <v>16.09</v>
      </c>
    </row>
    <row r="4714" customFormat="false" ht="15" hidden="false" customHeight="false" outlineLevel="0" collapsed="false">
      <c r="A4714" s="295" t="n">
        <v>87439</v>
      </c>
      <c r="B4714" s="295" t="s">
        <v>5362</v>
      </c>
      <c r="C4714" s="295" t="s">
        <v>67</v>
      </c>
      <c r="D4714" s="296" t="n">
        <v>10.25</v>
      </c>
      <c r="E4714" s="296" t="n">
        <v>16.58</v>
      </c>
    </row>
    <row r="4715" customFormat="false" ht="15" hidden="false" customHeight="false" outlineLevel="0" collapsed="false">
      <c r="A4715" s="295" t="n">
        <v>87440</v>
      </c>
      <c r="B4715" s="295" t="s">
        <v>5363</v>
      </c>
      <c r="C4715" s="295" t="s">
        <v>67</v>
      </c>
      <c r="D4715" s="296" t="n">
        <v>10.74</v>
      </c>
      <c r="E4715" s="296" t="n">
        <v>16.8</v>
      </c>
    </row>
    <row r="4716" customFormat="false" ht="15" hidden="false" customHeight="false" outlineLevel="0" collapsed="false">
      <c r="A4716" s="295" t="n">
        <v>87527</v>
      </c>
      <c r="B4716" s="295" t="s">
        <v>5364</v>
      </c>
      <c r="C4716" s="295" t="s">
        <v>67</v>
      </c>
      <c r="D4716" s="296" t="n">
        <v>12.05</v>
      </c>
      <c r="E4716" s="296" t="n">
        <v>13.42</v>
      </c>
    </row>
    <row r="4717" customFormat="false" ht="15" hidden="false" customHeight="false" outlineLevel="0" collapsed="false">
      <c r="A4717" s="295" t="n">
        <v>87528</v>
      </c>
      <c r="B4717" s="295" t="s">
        <v>5365</v>
      </c>
      <c r="C4717" s="295" t="s">
        <v>67</v>
      </c>
      <c r="D4717" s="296" t="n">
        <v>14.35</v>
      </c>
      <c r="E4717" s="296" t="n">
        <v>14.58</v>
      </c>
    </row>
    <row r="4718" customFormat="false" ht="15" hidden="false" customHeight="false" outlineLevel="0" collapsed="false">
      <c r="A4718" s="295" t="n">
        <v>87529</v>
      </c>
      <c r="B4718" s="295" t="s">
        <v>5366</v>
      </c>
      <c r="C4718" s="295" t="s">
        <v>67</v>
      </c>
      <c r="D4718" s="296" t="n">
        <v>10.13</v>
      </c>
      <c r="E4718" s="296" t="n">
        <v>12.6</v>
      </c>
    </row>
    <row r="4719" customFormat="false" ht="15" hidden="false" customHeight="false" outlineLevel="0" collapsed="false">
      <c r="A4719" s="295" t="n">
        <v>87530</v>
      </c>
      <c r="B4719" s="295" t="s">
        <v>5367</v>
      </c>
      <c r="C4719" s="295" t="s">
        <v>67</v>
      </c>
      <c r="D4719" s="296" t="n">
        <v>12.42</v>
      </c>
      <c r="E4719" s="296" t="n">
        <v>13.77</v>
      </c>
    </row>
    <row r="4720" customFormat="false" ht="15" hidden="false" customHeight="false" outlineLevel="0" collapsed="false">
      <c r="A4720" s="295" t="n">
        <v>87531</v>
      </c>
      <c r="B4720" s="295" t="s">
        <v>5368</v>
      </c>
      <c r="C4720" s="295" t="s">
        <v>67</v>
      </c>
      <c r="D4720" s="296" t="n">
        <v>9.44</v>
      </c>
      <c r="E4720" s="296" t="n">
        <v>12.32</v>
      </c>
    </row>
    <row r="4721" customFormat="false" ht="15" hidden="false" customHeight="false" outlineLevel="0" collapsed="false">
      <c r="A4721" s="295" t="n">
        <v>87532</v>
      </c>
      <c r="B4721" s="295" t="s">
        <v>5369</v>
      </c>
      <c r="C4721" s="295" t="s">
        <v>67</v>
      </c>
      <c r="D4721" s="296" t="n">
        <v>11.74</v>
      </c>
      <c r="E4721" s="296" t="n">
        <v>13.48</v>
      </c>
    </row>
    <row r="4722" customFormat="false" ht="15" hidden="false" customHeight="false" outlineLevel="0" collapsed="false">
      <c r="A4722" s="295" t="n">
        <v>87535</v>
      </c>
      <c r="B4722" s="295" t="s">
        <v>5370</v>
      </c>
      <c r="C4722" s="295" t="s">
        <v>67</v>
      </c>
      <c r="D4722" s="296" t="n">
        <v>7.52</v>
      </c>
      <c r="E4722" s="296" t="n">
        <v>11.51</v>
      </c>
    </row>
    <row r="4723" customFormat="false" ht="15" hidden="false" customHeight="false" outlineLevel="0" collapsed="false">
      <c r="A4723" s="295" t="n">
        <v>87536</v>
      </c>
      <c r="B4723" s="295" t="s">
        <v>5371</v>
      </c>
      <c r="C4723" s="295" t="s">
        <v>67</v>
      </c>
      <c r="D4723" s="296" t="n">
        <v>9.82</v>
      </c>
      <c r="E4723" s="296" t="n">
        <v>12.67</v>
      </c>
    </row>
    <row r="4724" customFormat="false" ht="15" hidden="false" customHeight="false" outlineLevel="0" collapsed="false">
      <c r="A4724" s="295" t="n">
        <v>87537</v>
      </c>
      <c r="B4724" s="295" t="s">
        <v>5372</v>
      </c>
      <c r="C4724" s="295" t="s">
        <v>67</v>
      </c>
      <c r="D4724" s="296" t="n">
        <v>9.87</v>
      </c>
      <c r="E4724" s="296" t="n">
        <v>32.93</v>
      </c>
    </row>
    <row r="4725" customFormat="false" ht="15" hidden="false" customHeight="false" outlineLevel="0" collapsed="false">
      <c r="A4725" s="295" t="n">
        <v>87538</v>
      </c>
      <c r="B4725" s="295" t="s">
        <v>5373</v>
      </c>
      <c r="C4725" s="295" t="s">
        <v>67</v>
      </c>
      <c r="D4725" s="296" t="n">
        <v>8.21</v>
      </c>
      <c r="E4725" s="296" t="n">
        <v>32.25</v>
      </c>
    </row>
    <row r="4726" customFormat="false" ht="15" hidden="false" customHeight="false" outlineLevel="0" collapsed="false">
      <c r="A4726" s="295" t="n">
        <v>87539</v>
      </c>
      <c r="B4726" s="295" t="s">
        <v>5374</v>
      </c>
      <c r="C4726" s="295" t="s">
        <v>67</v>
      </c>
      <c r="D4726" s="296" t="n">
        <v>7.61</v>
      </c>
      <c r="E4726" s="296" t="n">
        <v>32.01</v>
      </c>
    </row>
    <row r="4727" customFormat="false" ht="15" hidden="false" customHeight="false" outlineLevel="0" collapsed="false">
      <c r="A4727" s="295" t="n">
        <v>87541</v>
      </c>
      <c r="B4727" s="295" t="s">
        <v>5375</v>
      </c>
      <c r="C4727" s="295" t="s">
        <v>67</v>
      </c>
      <c r="D4727" s="296" t="n">
        <v>5.94</v>
      </c>
      <c r="E4727" s="296" t="n">
        <v>31.34</v>
      </c>
    </row>
    <row r="4728" customFormat="false" ht="15" hidden="false" customHeight="false" outlineLevel="0" collapsed="false">
      <c r="A4728" s="295" t="n">
        <v>87543</v>
      </c>
      <c r="B4728" s="295" t="s">
        <v>5376</v>
      </c>
      <c r="C4728" s="295" t="s">
        <v>67</v>
      </c>
      <c r="D4728" s="296" t="n">
        <v>3.54</v>
      </c>
      <c r="E4728" s="296" t="n">
        <v>10.12</v>
      </c>
    </row>
    <row r="4729" customFormat="false" ht="15" hidden="false" customHeight="false" outlineLevel="0" collapsed="false">
      <c r="A4729" s="295" t="n">
        <v>87545</v>
      </c>
      <c r="B4729" s="295" t="s">
        <v>5377</v>
      </c>
      <c r="C4729" s="295" t="s">
        <v>67</v>
      </c>
      <c r="D4729" s="296" t="n">
        <v>9.12</v>
      </c>
      <c r="E4729" s="296" t="n">
        <v>8.57</v>
      </c>
    </row>
    <row r="4730" customFormat="false" ht="15" hidden="false" customHeight="false" outlineLevel="0" collapsed="false">
      <c r="A4730" s="295" t="n">
        <v>87546</v>
      </c>
      <c r="B4730" s="295" t="s">
        <v>5378</v>
      </c>
      <c r="C4730" s="295" t="s">
        <v>67</v>
      </c>
      <c r="D4730" s="296" t="n">
        <v>10.42</v>
      </c>
      <c r="E4730" s="296" t="n">
        <v>9.23</v>
      </c>
    </row>
    <row r="4731" customFormat="false" ht="15" hidden="false" customHeight="false" outlineLevel="0" collapsed="false">
      <c r="A4731" s="295" t="n">
        <v>87547</v>
      </c>
      <c r="B4731" s="295" t="s">
        <v>5379</v>
      </c>
      <c r="C4731" s="295" t="s">
        <v>67</v>
      </c>
      <c r="D4731" s="296" t="n">
        <v>7.21</v>
      </c>
      <c r="E4731" s="296" t="n">
        <v>7.76</v>
      </c>
    </row>
    <row r="4732" customFormat="false" ht="15" hidden="false" customHeight="false" outlineLevel="0" collapsed="false">
      <c r="A4732" s="295" t="n">
        <v>87548</v>
      </c>
      <c r="B4732" s="295" t="s">
        <v>5380</v>
      </c>
      <c r="C4732" s="295" t="s">
        <v>67</v>
      </c>
      <c r="D4732" s="296" t="n">
        <v>8.51</v>
      </c>
      <c r="E4732" s="296" t="n">
        <v>8.42</v>
      </c>
    </row>
    <row r="4733" customFormat="false" ht="15" hidden="false" customHeight="false" outlineLevel="0" collapsed="false">
      <c r="A4733" s="295" t="n">
        <v>87549</v>
      </c>
      <c r="B4733" s="295" t="s">
        <v>5381</v>
      </c>
      <c r="C4733" s="295" t="s">
        <v>67</v>
      </c>
      <c r="D4733" s="296" t="n">
        <v>6.51</v>
      </c>
      <c r="E4733" s="296" t="n">
        <v>7.47</v>
      </c>
    </row>
    <row r="4734" customFormat="false" ht="15" hidden="false" customHeight="false" outlineLevel="0" collapsed="false">
      <c r="A4734" s="295" t="n">
        <v>87550</v>
      </c>
      <c r="B4734" s="295" t="s">
        <v>5382</v>
      </c>
      <c r="C4734" s="295" t="s">
        <v>67</v>
      </c>
      <c r="D4734" s="296" t="n">
        <v>7.81</v>
      </c>
      <c r="E4734" s="296" t="n">
        <v>8.14</v>
      </c>
    </row>
    <row r="4735" customFormat="false" ht="15" hidden="false" customHeight="false" outlineLevel="0" collapsed="false">
      <c r="A4735" s="295" t="n">
        <v>87553</v>
      </c>
      <c r="B4735" s="295" t="s">
        <v>5383</v>
      </c>
      <c r="C4735" s="295" t="s">
        <v>67</v>
      </c>
      <c r="D4735" s="296" t="n">
        <v>4.59</v>
      </c>
      <c r="E4735" s="296" t="n">
        <v>6.66</v>
      </c>
    </row>
    <row r="4736" customFormat="false" ht="15" hidden="false" customHeight="false" outlineLevel="0" collapsed="false">
      <c r="A4736" s="295" t="n">
        <v>87554</v>
      </c>
      <c r="B4736" s="295" t="s">
        <v>5384</v>
      </c>
      <c r="C4736" s="295" t="s">
        <v>67</v>
      </c>
      <c r="D4736" s="296" t="n">
        <v>5.89</v>
      </c>
      <c r="E4736" s="296" t="n">
        <v>7.32</v>
      </c>
    </row>
    <row r="4737" customFormat="false" ht="15" hidden="false" customHeight="false" outlineLevel="0" collapsed="false">
      <c r="A4737" s="295" t="n">
        <v>87555</v>
      </c>
      <c r="B4737" s="295" t="s">
        <v>5385</v>
      </c>
      <c r="C4737" s="295" t="s">
        <v>67</v>
      </c>
      <c r="D4737" s="296" t="n">
        <v>7.32</v>
      </c>
      <c r="E4737" s="296" t="n">
        <v>19.34</v>
      </c>
    </row>
    <row r="4738" customFormat="false" ht="15" hidden="false" customHeight="false" outlineLevel="0" collapsed="false">
      <c r="A4738" s="295" t="n">
        <v>87556</v>
      </c>
      <c r="B4738" s="295" t="s">
        <v>5386</v>
      </c>
      <c r="C4738" s="295" t="s">
        <v>67</v>
      </c>
      <c r="D4738" s="296" t="n">
        <v>5.66</v>
      </c>
      <c r="E4738" s="296" t="n">
        <v>18.68</v>
      </c>
    </row>
    <row r="4739" customFormat="false" ht="15" hidden="false" customHeight="false" outlineLevel="0" collapsed="false">
      <c r="A4739" s="295" t="n">
        <v>87557</v>
      </c>
      <c r="B4739" s="295" t="s">
        <v>5387</v>
      </c>
      <c r="C4739" s="295" t="s">
        <v>67</v>
      </c>
      <c r="D4739" s="296" t="n">
        <v>5.05</v>
      </c>
      <c r="E4739" s="296" t="n">
        <v>18.44</v>
      </c>
    </row>
    <row r="4740" customFormat="false" ht="15" hidden="false" customHeight="false" outlineLevel="0" collapsed="false">
      <c r="A4740" s="295" t="n">
        <v>87559</v>
      </c>
      <c r="B4740" s="295" t="s">
        <v>5388</v>
      </c>
      <c r="C4740" s="295" t="s">
        <v>67</v>
      </c>
      <c r="D4740" s="296" t="n">
        <v>3.39</v>
      </c>
      <c r="E4740" s="296" t="n">
        <v>17.76</v>
      </c>
    </row>
    <row r="4741" customFormat="false" ht="15" hidden="false" customHeight="false" outlineLevel="0" collapsed="false">
      <c r="A4741" s="295" t="n">
        <v>87561</v>
      </c>
      <c r="B4741" s="295" t="s">
        <v>5389</v>
      </c>
      <c r="C4741" s="295" t="s">
        <v>67</v>
      </c>
      <c r="D4741" s="296" t="n">
        <v>5.2</v>
      </c>
      <c r="E4741" s="296" t="n">
        <v>18.5</v>
      </c>
    </row>
    <row r="4742" customFormat="false" ht="15" hidden="false" customHeight="false" outlineLevel="0" collapsed="false">
      <c r="A4742" s="295" t="n">
        <v>87775</v>
      </c>
      <c r="B4742" s="295" t="s">
        <v>5390</v>
      </c>
      <c r="C4742" s="295" t="s">
        <v>67</v>
      </c>
      <c r="D4742" s="296" t="n">
        <v>20.12</v>
      </c>
      <c r="E4742" s="296" t="n">
        <v>17.24</v>
      </c>
    </row>
    <row r="4743" customFormat="false" ht="15" hidden="false" customHeight="false" outlineLevel="0" collapsed="false">
      <c r="A4743" s="295" t="n">
        <v>87777</v>
      </c>
      <c r="B4743" s="295" t="s">
        <v>5391</v>
      </c>
      <c r="C4743" s="295" t="s">
        <v>67</v>
      </c>
      <c r="D4743" s="296" t="n">
        <v>22.04</v>
      </c>
      <c r="E4743" s="296" t="n">
        <v>18.21</v>
      </c>
    </row>
    <row r="4744" customFormat="false" ht="15" hidden="false" customHeight="false" outlineLevel="0" collapsed="false">
      <c r="A4744" s="295" t="n">
        <v>87778</v>
      </c>
      <c r="B4744" s="295" t="s">
        <v>5392</v>
      </c>
      <c r="C4744" s="295" t="s">
        <v>67</v>
      </c>
      <c r="D4744" s="296" t="n">
        <v>16.86</v>
      </c>
      <c r="E4744" s="296" t="n">
        <v>32.95</v>
      </c>
    </row>
    <row r="4745" customFormat="false" ht="15" hidden="false" customHeight="false" outlineLevel="0" collapsed="false">
      <c r="A4745" s="295" t="n">
        <v>87779</v>
      </c>
      <c r="B4745" s="295" t="s">
        <v>5393</v>
      </c>
      <c r="C4745" s="295" t="s">
        <v>67</v>
      </c>
      <c r="D4745" s="296" t="n">
        <v>22.57</v>
      </c>
      <c r="E4745" s="296" t="n">
        <v>20.69</v>
      </c>
    </row>
    <row r="4746" customFormat="false" ht="15" hidden="false" customHeight="false" outlineLevel="0" collapsed="false">
      <c r="A4746" s="295" t="n">
        <v>87781</v>
      </c>
      <c r="B4746" s="295" t="s">
        <v>5394</v>
      </c>
      <c r="C4746" s="295" t="s">
        <v>67</v>
      </c>
      <c r="D4746" s="296" t="n">
        <v>25.13</v>
      </c>
      <c r="E4746" s="296" t="n">
        <v>22.01</v>
      </c>
    </row>
    <row r="4747" customFormat="false" ht="15" hidden="false" customHeight="false" outlineLevel="0" collapsed="false">
      <c r="A4747" s="295" t="n">
        <v>87783</v>
      </c>
      <c r="B4747" s="295" t="s">
        <v>5395</v>
      </c>
      <c r="C4747" s="295" t="s">
        <v>67</v>
      </c>
      <c r="D4747" s="296" t="n">
        <v>19.25</v>
      </c>
      <c r="E4747" s="296" t="n">
        <v>42.25</v>
      </c>
    </row>
    <row r="4748" customFormat="false" ht="15" hidden="false" customHeight="false" outlineLevel="0" collapsed="false">
      <c r="A4748" s="295" t="n">
        <v>87784</v>
      </c>
      <c r="B4748" s="295" t="s">
        <v>5396</v>
      </c>
      <c r="C4748" s="295" t="s">
        <v>67</v>
      </c>
      <c r="D4748" s="296" t="n">
        <v>25.01</v>
      </c>
      <c r="E4748" s="296" t="n">
        <v>24.16</v>
      </c>
    </row>
    <row r="4749" customFormat="false" ht="15" hidden="false" customHeight="false" outlineLevel="0" collapsed="false">
      <c r="A4749" s="295" t="n">
        <v>87786</v>
      </c>
      <c r="B4749" s="295" t="s">
        <v>5397</v>
      </c>
      <c r="C4749" s="295" t="s">
        <v>67</v>
      </c>
      <c r="D4749" s="296" t="n">
        <v>28.23</v>
      </c>
      <c r="E4749" s="296" t="n">
        <v>25.8</v>
      </c>
    </row>
    <row r="4750" customFormat="false" ht="15" hidden="false" customHeight="false" outlineLevel="0" collapsed="false">
      <c r="A4750" s="295" t="n">
        <v>87787</v>
      </c>
      <c r="B4750" s="295" t="s">
        <v>5398</v>
      </c>
      <c r="C4750" s="295" t="s">
        <v>67</v>
      </c>
      <c r="D4750" s="296" t="n">
        <v>21.63</v>
      </c>
      <c r="E4750" s="296" t="n">
        <v>51.55</v>
      </c>
    </row>
    <row r="4751" customFormat="false" ht="15" hidden="false" customHeight="false" outlineLevel="0" collapsed="false">
      <c r="A4751" s="295" t="n">
        <v>87788</v>
      </c>
      <c r="B4751" s="295" t="s">
        <v>5399</v>
      </c>
      <c r="C4751" s="295" t="s">
        <v>67</v>
      </c>
      <c r="D4751" s="296" t="n">
        <v>34.54</v>
      </c>
      <c r="E4751" s="296" t="n">
        <v>29.68</v>
      </c>
    </row>
    <row r="4752" customFormat="false" ht="15" hidden="false" customHeight="false" outlineLevel="0" collapsed="false">
      <c r="A4752" s="295" t="n">
        <v>87790</v>
      </c>
      <c r="B4752" s="295" t="s">
        <v>5400</v>
      </c>
      <c r="C4752" s="295" t="s">
        <v>67</v>
      </c>
      <c r="D4752" s="296" t="n">
        <v>38.09</v>
      </c>
      <c r="E4752" s="296" t="n">
        <v>31.47</v>
      </c>
    </row>
    <row r="4753" customFormat="false" ht="15" hidden="false" customHeight="false" outlineLevel="0" collapsed="false">
      <c r="A4753" s="295" t="n">
        <v>87791</v>
      </c>
      <c r="B4753" s="295" t="s">
        <v>5401</v>
      </c>
      <c r="C4753" s="295" t="s">
        <v>67</v>
      </c>
      <c r="D4753" s="296" t="n">
        <v>29</v>
      </c>
      <c r="E4753" s="296" t="n">
        <v>58.97</v>
      </c>
    </row>
    <row r="4754" customFormat="false" ht="15" hidden="false" customHeight="false" outlineLevel="0" collapsed="false">
      <c r="A4754" s="295" t="n">
        <v>87792</v>
      </c>
      <c r="B4754" s="295" t="s">
        <v>5402</v>
      </c>
      <c r="C4754" s="295" t="s">
        <v>67</v>
      </c>
      <c r="D4754" s="296" t="n">
        <v>10.99</v>
      </c>
      <c r="E4754" s="296" t="n">
        <v>12.77</v>
      </c>
    </row>
    <row r="4755" customFormat="false" ht="15" hidden="false" customHeight="false" outlineLevel="0" collapsed="false">
      <c r="A4755" s="295" t="n">
        <v>87794</v>
      </c>
      <c r="B4755" s="295" t="s">
        <v>5403</v>
      </c>
      <c r="C4755" s="295" t="s">
        <v>67</v>
      </c>
      <c r="D4755" s="296" t="n">
        <v>12.78</v>
      </c>
      <c r="E4755" s="296" t="n">
        <v>13.68</v>
      </c>
    </row>
    <row r="4756" customFormat="false" ht="15" hidden="false" customHeight="false" outlineLevel="0" collapsed="false">
      <c r="A4756" s="295" t="n">
        <v>87795</v>
      </c>
      <c r="B4756" s="295" t="s">
        <v>5404</v>
      </c>
      <c r="C4756" s="295" t="s">
        <v>67</v>
      </c>
      <c r="D4756" s="296" t="n">
        <v>7.74</v>
      </c>
      <c r="E4756" s="296" t="n">
        <v>27.34</v>
      </c>
    </row>
    <row r="4757" customFormat="false" ht="15" hidden="false" customHeight="false" outlineLevel="0" collapsed="false">
      <c r="A4757" s="295" t="n">
        <v>87797</v>
      </c>
      <c r="B4757" s="295" t="s">
        <v>5405</v>
      </c>
      <c r="C4757" s="295" t="s">
        <v>67</v>
      </c>
      <c r="D4757" s="296" t="n">
        <v>13.4</v>
      </c>
      <c r="E4757" s="296" t="n">
        <v>16.06</v>
      </c>
    </row>
    <row r="4758" customFormat="false" ht="15" hidden="false" customHeight="false" outlineLevel="0" collapsed="false">
      <c r="A4758" s="295" t="n">
        <v>87799</v>
      </c>
      <c r="B4758" s="295" t="s">
        <v>5406</v>
      </c>
      <c r="C4758" s="295" t="s">
        <v>67</v>
      </c>
      <c r="D4758" s="296" t="n">
        <v>15.8</v>
      </c>
      <c r="E4758" s="296" t="n">
        <v>17.28</v>
      </c>
    </row>
    <row r="4759" customFormat="false" ht="15" hidden="false" customHeight="false" outlineLevel="0" collapsed="false">
      <c r="A4759" s="295" t="n">
        <v>87800</v>
      </c>
      <c r="B4759" s="295" t="s">
        <v>5407</v>
      </c>
      <c r="C4759" s="295" t="s">
        <v>67</v>
      </c>
      <c r="D4759" s="296" t="n">
        <v>10.09</v>
      </c>
      <c r="E4759" s="296" t="n">
        <v>36.09</v>
      </c>
    </row>
    <row r="4760" customFormat="false" ht="15" hidden="false" customHeight="false" outlineLevel="0" collapsed="false">
      <c r="A4760" s="295" t="n">
        <v>87801</v>
      </c>
      <c r="B4760" s="295" t="s">
        <v>5408</v>
      </c>
      <c r="C4760" s="295" t="s">
        <v>67</v>
      </c>
      <c r="D4760" s="296" t="n">
        <v>15.81</v>
      </c>
      <c r="E4760" s="296" t="n">
        <v>19.36</v>
      </c>
    </row>
    <row r="4761" customFormat="false" ht="15" hidden="false" customHeight="false" outlineLevel="0" collapsed="false">
      <c r="A4761" s="295" t="n">
        <v>87803</v>
      </c>
      <c r="B4761" s="295" t="s">
        <v>5409</v>
      </c>
      <c r="C4761" s="295" t="s">
        <v>67</v>
      </c>
      <c r="D4761" s="296" t="n">
        <v>18.82</v>
      </c>
      <c r="E4761" s="296" t="n">
        <v>20.89</v>
      </c>
    </row>
    <row r="4762" customFormat="false" ht="15" hidden="false" customHeight="false" outlineLevel="0" collapsed="false">
      <c r="A4762" s="295" t="n">
        <v>87804</v>
      </c>
      <c r="B4762" s="295" t="s">
        <v>5410</v>
      </c>
      <c r="C4762" s="295" t="s">
        <v>67</v>
      </c>
      <c r="D4762" s="296" t="n">
        <v>12.45</v>
      </c>
      <c r="E4762" s="296" t="n">
        <v>44.84</v>
      </c>
    </row>
    <row r="4763" customFormat="false" ht="15" hidden="false" customHeight="false" outlineLevel="0" collapsed="false">
      <c r="A4763" s="295" t="n">
        <v>87805</v>
      </c>
      <c r="B4763" s="295" t="s">
        <v>5411</v>
      </c>
      <c r="C4763" s="295" t="s">
        <v>67</v>
      </c>
      <c r="D4763" s="296" t="n">
        <v>18.91</v>
      </c>
      <c r="E4763" s="296" t="n">
        <v>21.88</v>
      </c>
    </row>
    <row r="4764" customFormat="false" ht="15" hidden="false" customHeight="false" outlineLevel="0" collapsed="false">
      <c r="A4764" s="295" t="n">
        <v>87807</v>
      </c>
      <c r="B4764" s="295" t="s">
        <v>5412</v>
      </c>
      <c r="C4764" s="295" t="s">
        <v>67</v>
      </c>
      <c r="D4764" s="296" t="n">
        <v>22.23</v>
      </c>
      <c r="E4764" s="296" t="n">
        <v>23.55</v>
      </c>
    </row>
    <row r="4765" customFormat="false" ht="15" hidden="false" customHeight="false" outlineLevel="0" collapsed="false">
      <c r="A4765" s="295" t="n">
        <v>87808</v>
      </c>
      <c r="B4765" s="295" t="s">
        <v>5413</v>
      </c>
      <c r="C4765" s="295" t="s">
        <v>67</v>
      </c>
      <c r="D4765" s="296" t="n">
        <v>13.39</v>
      </c>
      <c r="E4765" s="296" t="n">
        <v>49.1</v>
      </c>
    </row>
    <row r="4766" customFormat="false" ht="15" hidden="false" customHeight="false" outlineLevel="0" collapsed="false">
      <c r="A4766" s="295" t="n">
        <v>87809</v>
      </c>
      <c r="B4766" s="295" t="s">
        <v>5414</v>
      </c>
      <c r="C4766" s="295" t="s">
        <v>67</v>
      </c>
      <c r="D4766" s="296" t="n">
        <v>38.3</v>
      </c>
      <c r="E4766" s="296" t="n">
        <v>23.9</v>
      </c>
    </row>
    <row r="4767" customFormat="false" ht="15" hidden="false" customHeight="false" outlineLevel="0" collapsed="false">
      <c r="A4767" s="295" t="n">
        <v>87811</v>
      </c>
      <c r="B4767" s="295" t="s">
        <v>5415</v>
      </c>
      <c r="C4767" s="295" t="s">
        <v>67</v>
      </c>
      <c r="D4767" s="296" t="n">
        <v>40.09</v>
      </c>
      <c r="E4767" s="296" t="n">
        <v>24.81</v>
      </c>
    </row>
    <row r="4768" customFormat="false" ht="15" hidden="false" customHeight="false" outlineLevel="0" collapsed="false">
      <c r="A4768" s="295" t="n">
        <v>87812</v>
      </c>
      <c r="B4768" s="295" t="s">
        <v>5416</v>
      </c>
      <c r="C4768" s="295" t="s">
        <v>67</v>
      </c>
      <c r="D4768" s="296" t="n">
        <v>34.82</v>
      </c>
      <c r="E4768" s="296" t="n">
        <v>38.36</v>
      </c>
    </row>
    <row r="4769" customFormat="false" ht="15" hidden="false" customHeight="false" outlineLevel="0" collapsed="false">
      <c r="A4769" s="295" t="n">
        <v>87813</v>
      </c>
      <c r="B4769" s="295" t="s">
        <v>5417</v>
      </c>
      <c r="C4769" s="295" t="s">
        <v>67</v>
      </c>
      <c r="D4769" s="296" t="n">
        <v>40.71</v>
      </c>
      <c r="E4769" s="296" t="n">
        <v>27.2</v>
      </c>
    </row>
    <row r="4770" customFormat="false" ht="15" hidden="false" customHeight="false" outlineLevel="0" collapsed="false">
      <c r="A4770" s="295" t="n">
        <v>87815</v>
      </c>
      <c r="B4770" s="295" t="s">
        <v>5418</v>
      </c>
      <c r="C4770" s="295" t="s">
        <v>67</v>
      </c>
      <c r="D4770" s="296" t="n">
        <v>43.11</v>
      </c>
      <c r="E4770" s="296" t="n">
        <v>28.41</v>
      </c>
    </row>
    <row r="4771" customFormat="false" ht="15" hidden="false" customHeight="false" outlineLevel="0" collapsed="false">
      <c r="A4771" s="295" t="n">
        <v>87816</v>
      </c>
      <c r="B4771" s="295" t="s">
        <v>5419</v>
      </c>
      <c r="C4771" s="295" t="s">
        <v>67</v>
      </c>
      <c r="D4771" s="296" t="n">
        <v>37.17</v>
      </c>
      <c r="E4771" s="296" t="n">
        <v>47.11</v>
      </c>
    </row>
    <row r="4772" customFormat="false" ht="15" hidden="false" customHeight="false" outlineLevel="0" collapsed="false">
      <c r="A4772" s="295" t="n">
        <v>87817</v>
      </c>
      <c r="B4772" s="295" t="s">
        <v>5420</v>
      </c>
      <c r="C4772" s="295" t="s">
        <v>67</v>
      </c>
      <c r="D4772" s="296" t="n">
        <v>42.88</v>
      </c>
      <c r="E4772" s="296" t="n">
        <v>30.38</v>
      </c>
    </row>
    <row r="4773" customFormat="false" ht="15" hidden="false" customHeight="false" outlineLevel="0" collapsed="false">
      <c r="A4773" s="295" t="n">
        <v>87819</v>
      </c>
      <c r="B4773" s="295" t="s">
        <v>5421</v>
      </c>
      <c r="C4773" s="295" t="s">
        <v>67</v>
      </c>
      <c r="D4773" s="296" t="n">
        <v>45.89</v>
      </c>
      <c r="E4773" s="296" t="n">
        <v>31.91</v>
      </c>
    </row>
    <row r="4774" customFormat="false" ht="15" hidden="false" customHeight="false" outlineLevel="0" collapsed="false">
      <c r="A4774" s="295" t="n">
        <v>87820</v>
      </c>
      <c r="B4774" s="295" t="s">
        <v>5422</v>
      </c>
      <c r="C4774" s="295" t="s">
        <v>67</v>
      </c>
      <c r="D4774" s="296" t="n">
        <v>39.53</v>
      </c>
      <c r="E4774" s="296" t="n">
        <v>55.85</v>
      </c>
    </row>
    <row r="4775" customFormat="false" ht="15" hidden="false" customHeight="false" outlineLevel="0" collapsed="false">
      <c r="A4775" s="295" t="n">
        <v>87821</v>
      </c>
      <c r="B4775" s="295" t="s">
        <v>5423</v>
      </c>
      <c r="C4775" s="295" t="s">
        <v>67</v>
      </c>
      <c r="D4775" s="296" t="n">
        <v>65.23</v>
      </c>
      <c r="E4775" s="296" t="n">
        <v>41.66</v>
      </c>
    </row>
    <row r="4776" customFormat="false" ht="15" hidden="false" customHeight="false" outlineLevel="0" collapsed="false">
      <c r="A4776" s="295" t="n">
        <v>87823</v>
      </c>
      <c r="B4776" s="295" t="s">
        <v>5424</v>
      </c>
      <c r="C4776" s="295" t="s">
        <v>67</v>
      </c>
      <c r="D4776" s="296" t="n">
        <v>68.54</v>
      </c>
      <c r="E4776" s="296" t="n">
        <v>43.35</v>
      </c>
    </row>
    <row r="4777" customFormat="false" ht="15" hidden="false" customHeight="false" outlineLevel="0" collapsed="false">
      <c r="A4777" s="295" t="n">
        <v>87824</v>
      </c>
      <c r="B4777" s="295" t="s">
        <v>5425</v>
      </c>
      <c r="C4777" s="295" t="s">
        <v>67</v>
      </c>
      <c r="D4777" s="296" t="n">
        <v>59.47</v>
      </c>
      <c r="E4777" s="296" t="n">
        <v>68.78</v>
      </c>
    </row>
    <row r="4778" customFormat="false" ht="15" hidden="false" customHeight="false" outlineLevel="0" collapsed="false">
      <c r="A4778" s="295" t="n">
        <v>87825</v>
      </c>
      <c r="B4778" s="295" t="s">
        <v>5426</v>
      </c>
      <c r="C4778" s="295" t="s">
        <v>67</v>
      </c>
      <c r="D4778" s="296" t="n">
        <v>27.71</v>
      </c>
      <c r="E4778" s="296" t="n">
        <v>20.53</v>
      </c>
    </row>
    <row r="4779" customFormat="false" ht="15" hidden="false" customHeight="false" outlineLevel="0" collapsed="false">
      <c r="A4779" s="295" t="n">
        <v>87827</v>
      </c>
      <c r="B4779" s="295" t="s">
        <v>5427</v>
      </c>
      <c r="C4779" s="295" t="s">
        <v>67</v>
      </c>
      <c r="D4779" s="296" t="n">
        <v>29.9</v>
      </c>
      <c r="E4779" s="296" t="n">
        <v>21.64</v>
      </c>
    </row>
    <row r="4780" customFormat="false" ht="15" hidden="false" customHeight="false" outlineLevel="0" collapsed="false">
      <c r="A4780" s="295" t="n">
        <v>87828</v>
      </c>
      <c r="B4780" s="295" t="s">
        <v>5428</v>
      </c>
      <c r="C4780" s="295" t="s">
        <v>67</v>
      </c>
      <c r="D4780" s="296" t="n">
        <v>24.43</v>
      </c>
      <c r="E4780" s="296" t="n">
        <v>38.69</v>
      </c>
    </row>
    <row r="4781" customFormat="false" ht="15" hidden="false" customHeight="false" outlineLevel="0" collapsed="false">
      <c r="A4781" s="295" t="n">
        <v>87829</v>
      </c>
      <c r="B4781" s="295" t="s">
        <v>5429</v>
      </c>
      <c r="C4781" s="295" t="s">
        <v>67</v>
      </c>
      <c r="D4781" s="296" t="n">
        <v>30.23</v>
      </c>
      <c r="E4781" s="296" t="n">
        <v>24.36</v>
      </c>
    </row>
    <row r="4782" customFormat="false" ht="15" hidden="false" customHeight="false" outlineLevel="0" collapsed="false">
      <c r="A4782" s="295" t="n">
        <v>87831</v>
      </c>
      <c r="B4782" s="295" t="s">
        <v>5430</v>
      </c>
      <c r="C4782" s="295" t="s">
        <v>67</v>
      </c>
      <c r="D4782" s="296" t="n">
        <v>33.17</v>
      </c>
      <c r="E4782" s="296" t="n">
        <v>25.84</v>
      </c>
    </row>
    <row r="4783" customFormat="false" ht="15" hidden="false" customHeight="false" outlineLevel="0" collapsed="false">
      <c r="A4783" s="295" t="n">
        <v>87832</v>
      </c>
      <c r="B4783" s="295" t="s">
        <v>5431</v>
      </c>
      <c r="C4783" s="295" t="s">
        <v>67</v>
      </c>
      <c r="D4783" s="296" t="n">
        <v>26.88</v>
      </c>
      <c r="E4783" s="296" t="n">
        <v>49.18</v>
      </c>
    </row>
    <row r="4784" customFormat="false" ht="15" hidden="false" customHeight="false" outlineLevel="0" collapsed="false">
      <c r="A4784" s="295" t="n">
        <v>87834</v>
      </c>
      <c r="B4784" s="295" t="s">
        <v>5432</v>
      </c>
      <c r="C4784" s="295" t="s">
        <v>67</v>
      </c>
      <c r="D4784" s="296" t="n">
        <v>11.56</v>
      </c>
      <c r="E4784" s="296" t="n">
        <v>95.65</v>
      </c>
    </row>
    <row r="4785" customFormat="false" ht="15" hidden="false" customHeight="false" outlineLevel="0" collapsed="false">
      <c r="A4785" s="295" t="n">
        <v>87835</v>
      </c>
      <c r="B4785" s="295" t="s">
        <v>5433</v>
      </c>
      <c r="C4785" s="295" t="s">
        <v>67</v>
      </c>
      <c r="D4785" s="296" t="n">
        <v>9.42</v>
      </c>
      <c r="E4785" s="296" t="n">
        <v>64.05</v>
      </c>
    </row>
    <row r="4786" customFormat="false" ht="15" hidden="false" customHeight="false" outlineLevel="0" collapsed="false">
      <c r="A4786" s="295" t="n">
        <v>87836</v>
      </c>
      <c r="B4786" s="295" t="s">
        <v>5434</v>
      </c>
      <c r="C4786" s="295" t="s">
        <v>67</v>
      </c>
      <c r="D4786" s="296" t="n">
        <v>7.72</v>
      </c>
      <c r="E4786" s="296" t="n">
        <v>93.48</v>
      </c>
    </row>
    <row r="4787" customFormat="false" ht="15" hidden="false" customHeight="false" outlineLevel="0" collapsed="false">
      <c r="A4787" s="295" t="n">
        <v>87837</v>
      </c>
      <c r="B4787" s="295" t="s">
        <v>5435</v>
      </c>
      <c r="C4787" s="295" t="s">
        <v>67</v>
      </c>
      <c r="D4787" s="296" t="n">
        <v>5.92</v>
      </c>
      <c r="E4787" s="296" t="n">
        <v>62.22</v>
      </c>
    </row>
    <row r="4788" customFormat="false" ht="15" hidden="false" customHeight="false" outlineLevel="0" collapsed="false">
      <c r="A4788" s="295" t="n">
        <v>87838</v>
      </c>
      <c r="B4788" s="295" t="s">
        <v>5436</v>
      </c>
      <c r="C4788" s="295" t="s">
        <v>67</v>
      </c>
      <c r="D4788" s="296" t="n">
        <v>14.2</v>
      </c>
      <c r="E4788" s="296" t="n">
        <v>99.05</v>
      </c>
    </row>
    <row r="4789" customFormat="false" ht="15" hidden="false" customHeight="false" outlineLevel="0" collapsed="false">
      <c r="A4789" s="295" t="n">
        <v>87839</v>
      </c>
      <c r="B4789" s="295" t="s">
        <v>5437</v>
      </c>
      <c r="C4789" s="295" t="s">
        <v>67</v>
      </c>
      <c r="D4789" s="296" t="n">
        <v>12.07</v>
      </c>
      <c r="E4789" s="296" t="n">
        <v>65.7</v>
      </c>
    </row>
    <row r="4790" customFormat="false" ht="15" hidden="false" customHeight="false" outlineLevel="0" collapsed="false">
      <c r="A4790" s="295" t="n">
        <v>87840</v>
      </c>
      <c r="B4790" s="295" t="s">
        <v>5438</v>
      </c>
      <c r="C4790" s="295" t="s">
        <v>67</v>
      </c>
      <c r="D4790" s="296" t="n">
        <v>9.46</v>
      </c>
      <c r="E4790" s="296" t="n">
        <v>96.39</v>
      </c>
    </row>
    <row r="4791" customFormat="false" ht="15" hidden="false" customHeight="false" outlineLevel="0" collapsed="false">
      <c r="A4791" s="295" t="n">
        <v>87841</v>
      </c>
      <c r="B4791" s="295" t="s">
        <v>5439</v>
      </c>
      <c r="C4791" s="295" t="s">
        <v>67</v>
      </c>
      <c r="D4791" s="296" t="n">
        <v>7.66</v>
      </c>
      <c r="E4791" s="296" t="n">
        <v>63.36</v>
      </c>
    </row>
    <row r="4792" customFormat="false" ht="15" hidden="false" customHeight="false" outlineLevel="0" collapsed="false">
      <c r="A4792" s="295" t="n">
        <v>87842</v>
      </c>
      <c r="B4792" s="295" t="s">
        <v>5440</v>
      </c>
      <c r="C4792" s="295" t="s">
        <v>67</v>
      </c>
      <c r="D4792" s="296" t="n">
        <v>21.06</v>
      </c>
      <c r="E4792" s="296" t="n">
        <v>92</v>
      </c>
    </row>
    <row r="4793" customFormat="false" ht="15" hidden="false" customHeight="false" outlineLevel="0" collapsed="false">
      <c r="A4793" s="295" t="n">
        <v>87843</v>
      </c>
      <c r="B4793" s="295" t="s">
        <v>5441</v>
      </c>
      <c r="C4793" s="295" t="s">
        <v>67</v>
      </c>
      <c r="D4793" s="296" t="n">
        <v>18.92</v>
      </c>
      <c r="E4793" s="296" t="n">
        <v>66.04</v>
      </c>
    </row>
    <row r="4794" customFormat="false" ht="15" hidden="false" customHeight="false" outlineLevel="0" collapsed="false">
      <c r="A4794" s="295" t="n">
        <v>87844</v>
      </c>
      <c r="B4794" s="295" t="s">
        <v>5442</v>
      </c>
      <c r="C4794" s="295" t="s">
        <v>67</v>
      </c>
      <c r="D4794" s="296" t="n">
        <v>13.92</v>
      </c>
      <c r="E4794" s="296" t="n">
        <v>88.02</v>
      </c>
    </row>
    <row r="4795" customFormat="false" ht="15" hidden="false" customHeight="false" outlineLevel="0" collapsed="false">
      <c r="A4795" s="295" t="n">
        <v>87845</v>
      </c>
      <c r="B4795" s="295" t="s">
        <v>5443</v>
      </c>
      <c r="C4795" s="295" t="s">
        <v>67</v>
      </c>
      <c r="D4795" s="296" t="n">
        <v>12.14</v>
      </c>
      <c r="E4795" s="296" t="n">
        <v>62.4</v>
      </c>
    </row>
    <row r="4796" customFormat="false" ht="15" hidden="false" customHeight="false" outlineLevel="0" collapsed="false">
      <c r="A4796" s="295" t="n">
        <v>87846</v>
      </c>
      <c r="B4796" s="295" t="s">
        <v>5444</v>
      </c>
      <c r="C4796" s="295" t="s">
        <v>67</v>
      </c>
      <c r="D4796" s="296" t="n">
        <v>14.16</v>
      </c>
      <c r="E4796" s="296" t="n">
        <v>102.51</v>
      </c>
    </row>
    <row r="4797" customFormat="false" ht="15" hidden="false" customHeight="false" outlineLevel="0" collapsed="false">
      <c r="A4797" s="295" t="n">
        <v>87847</v>
      </c>
      <c r="B4797" s="295" t="s">
        <v>5445</v>
      </c>
      <c r="C4797" s="295" t="s">
        <v>67</v>
      </c>
      <c r="D4797" s="296" t="n">
        <v>12.01</v>
      </c>
      <c r="E4797" s="296" t="n">
        <v>70.92</v>
      </c>
    </row>
    <row r="4798" customFormat="false" ht="15" hidden="false" customHeight="false" outlineLevel="0" collapsed="false">
      <c r="A4798" s="295" t="n">
        <v>87848</v>
      </c>
      <c r="B4798" s="295" t="s">
        <v>5446</v>
      </c>
      <c r="C4798" s="295" t="s">
        <v>67</v>
      </c>
      <c r="D4798" s="296" t="n">
        <v>9.52</v>
      </c>
      <c r="E4798" s="296" t="n">
        <v>100.05</v>
      </c>
    </row>
    <row r="4799" customFormat="false" ht="15" hidden="false" customHeight="false" outlineLevel="0" collapsed="false">
      <c r="A4799" s="295" t="n">
        <v>87849</v>
      </c>
      <c r="B4799" s="295" t="s">
        <v>5447</v>
      </c>
      <c r="C4799" s="295" t="s">
        <v>67</v>
      </c>
      <c r="D4799" s="296" t="n">
        <v>7.73</v>
      </c>
      <c r="E4799" s="296" t="n">
        <v>68.78</v>
      </c>
    </row>
    <row r="4800" customFormat="false" ht="15" hidden="false" customHeight="false" outlineLevel="0" collapsed="false">
      <c r="A4800" s="295" t="n">
        <v>87850</v>
      </c>
      <c r="B4800" s="295" t="s">
        <v>5448</v>
      </c>
      <c r="C4800" s="295" t="s">
        <v>67</v>
      </c>
      <c r="D4800" s="296" t="n">
        <v>16.81</v>
      </c>
      <c r="E4800" s="296" t="n">
        <v>105.93</v>
      </c>
    </row>
    <row r="4801" customFormat="false" ht="15" hidden="false" customHeight="false" outlineLevel="0" collapsed="false">
      <c r="A4801" s="295" t="n">
        <v>87851</v>
      </c>
      <c r="B4801" s="295" t="s">
        <v>5449</v>
      </c>
      <c r="C4801" s="295" t="s">
        <v>67</v>
      </c>
      <c r="D4801" s="296" t="n">
        <v>14.68</v>
      </c>
      <c r="E4801" s="296" t="n">
        <v>72.57</v>
      </c>
    </row>
    <row r="4802" customFormat="false" ht="15" hidden="false" customHeight="false" outlineLevel="0" collapsed="false">
      <c r="A4802" s="295" t="n">
        <v>87852</v>
      </c>
      <c r="B4802" s="295" t="s">
        <v>5450</v>
      </c>
      <c r="C4802" s="295" t="s">
        <v>67</v>
      </c>
      <c r="D4802" s="296" t="n">
        <v>11.25</v>
      </c>
      <c r="E4802" s="296" t="n">
        <v>102.95</v>
      </c>
    </row>
    <row r="4803" customFormat="false" ht="15" hidden="false" customHeight="false" outlineLevel="0" collapsed="false">
      <c r="A4803" s="295" t="n">
        <v>87853</v>
      </c>
      <c r="B4803" s="295" t="s">
        <v>5451</v>
      </c>
      <c r="C4803" s="295" t="s">
        <v>67</v>
      </c>
      <c r="D4803" s="296" t="n">
        <v>9.45</v>
      </c>
      <c r="E4803" s="296" t="n">
        <v>69.92</v>
      </c>
    </row>
    <row r="4804" customFormat="false" ht="15" hidden="false" customHeight="false" outlineLevel="0" collapsed="false">
      <c r="A4804" s="295" t="n">
        <v>87854</v>
      </c>
      <c r="B4804" s="295" t="s">
        <v>5452</v>
      </c>
      <c r="C4804" s="295" t="s">
        <v>67</v>
      </c>
      <c r="D4804" s="296" t="n">
        <v>23.66</v>
      </c>
      <c r="E4804" s="296" t="n">
        <v>98.87</v>
      </c>
    </row>
    <row r="4805" customFormat="false" ht="15" hidden="false" customHeight="false" outlineLevel="0" collapsed="false">
      <c r="A4805" s="295" t="n">
        <v>87855</v>
      </c>
      <c r="B4805" s="295" t="s">
        <v>5453</v>
      </c>
      <c r="C4805" s="295" t="s">
        <v>67</v>
      </c>
      <c r="D4805" s="296" t="n">
        <v>21.53</v>
      </c>
      <c r="E4805" s="296" t="n">
        <v>72.92</v>
      </c>
    </row>
    <row r="4806" customFormat="false" ht="15" hidden="false" customHeight="false" outlineLevel="0" collapsed="false">
      <c r="A4806" s="295" t="n">
        <v>87856</v>
      </c>
      <c r="B4806" s="295" t="s">
        <v>5454</v>
      </c>
      <c r="C4806" s="295" t="s">
        <v>67</v>
      </c>
      <c r="D4806" s="296" t="n">
        <v>15.73</v>
      </c>
      <c r="E4806" s="296" t="n">
        <v>94.58</v>
      </c>
    </row>
    <row r="4807" customFormat="false" ht="15" hidden="false" customHeight="false" outlineLevel="0" collapsed="false">
      <c r="A4807" s="295" t="n">
        <v>87857</v>
      </c>
      <c r="B4807" s="295" t="s">
        <v>5455</v>
      </c>
      <c r="C4807" s="295" t="s">
        <v>67</v>
      </c>
      <c r="D4807" s="296" t="n">
        <v>13.93</v>
      </c>
      <c r="E4807" s="296" t="n">
        <v>68.96</v>
      </c>
    </row>
    <row r="4808" customFormat="false" ht="15" hidden="false" customHeight="false" outlineLevel="0" collapsed="false">
      <c r="A4808" s="295" t="n">
        <v>87858</v>
      </c>
      <c r="B4808" s="295" t="s">
        <v>5456</v>
      </c>
      <c r="C4808" s="295" t="s">
        <v>67</v>
      </c>
      <c r="D4808" s="296" t="n">
        <v>15.45</v>
      </c>
      <c r="E4808" s="296" t="n">
        <v>65.56</v>
      </c>
    </row>
    <row r="4809" customFormat="false" ht="15" hidden="false" customHeight="false" outlineLevel="0" collapsed="false">
      <c r="A4809" s="295" t="n">
        <v>87859</v>
      </c>
      <c r="B4809" s="295" t="s">
        <v>5457</v>
      </c>
      <c r="C4809" s="295" t="s">
        <v>67</v>
      </c>
      <c r="D4809" s="296" t="n">
        <v>21.17</v>
      </c>
      <c r="E4809" s="296" t="n">
        <v>73.82</v>
      </c>
    </row>
    <row r="4810" customFormat="false" ht="15" hidden="false" customHeight="false" outlineLevel="0" collapsed="false">
      <c r="A4810" s="295" t="n">
        <v>89048</v>
      </c>
      <c r="B4810" s="295" t="s">
        <v>5458</v>
      </c>
      <c r="C4810" s="295" t="s">
        <v>67</v>
      </c>
      <c r="D4810" s="296" t="n">
        <v>10.55</v>
      </c>
      <c r="E4810" s="296" t="n">
        <v>12.78</v>
      </c>
    </row>
    <row r="4811" customFormat="false" ht="15" hidden="false" customHeight="false" outlineLevel="0" collapsed="false">
      <c r="A4811" s="295" t="n">
        <v>89049</v>
      </c>
      <c r="B4811" s="295" t="s">
        <v>5459</v>
      </c>
      <c r="C4811" s="295" t="s">
        <v>67</v>
      </c>
      <c r="D4811" s="296" t="n">
        <v>7.26</v>
      </c>
      <c r="E4811" s="296" t="n">
        <v>7.69</v>
      </c>
    </row>
    <row r="4812" customFormat="false" ht="15" hidden="false" customHeight="false" outlineLevel="0" collapsed="false">
      <c r="A4812" s="295" t="n">
        <v>89173</v>
      </c>
      <c r="B4812" s="295" t="s">
        <v>5460</v>
      </c>
      <c r="C4812" s="295" t="s">
        <v>67</v>
      </c>
      <c r="D4812" s="296" t="n">
        <v>10.24</v>
      </c>
      <c r="E4812" s="296" t="n">
        <v>12.65</v>
      </c>
    </row>
    <row r="4813" customFormat="false" ht="15" hidden="false" customHeight="false" outlineLevel="0" collapsed="false">
      <c r="A4813" s="295" t="n">
        <v>90406</v>
      </c>
      <c r="B4813" s="295" t="s">
        <v>5461</v>
      </c>
      <c r="C4813" s="295" t="s">
        <v>67</v>
      </c>
      <c r="D4813" s="296" t="n">
        <v>15.74</v>
      </c>
      <c r="E4813" s="296" t="n">
        <v>14.98</v>
      </c>
    </row>
    <row r="4814" customFormat="false" ht="15" hidden="false" customHeight="false" outlineLevel="0" collapsed="false">
      <c r="A4814" s="295" t="n">
        <v>90407</v>
      </c>
      <c r="B4814" s="295" t="s">
        <v>5462</v>
      </c>
      <c r="C4814" s="295" t="s">
        <v>67</v>
      </c>
      <c r="D4814" s="296" t="n">
        <v>18.04</v>
      </c>
      <c r="E4814" s="296" t="n">
        <v>16.14</v>
      </c>
    </row>
    <row r="4815" customFormat="false" ht="15" hidden="false" customHeight="false" outlineLevel="0" collapsed="false">
      <c r="A4815" s="295" t="n">
        <v>90408</v>
      </c>
      <c r="B4815" s="295" t="s">
        <v>5463</v>
      </c>
      <c r="C4815" s="295" t="s">
        <v>67</v>
      </c>
      <c r="D4815" s="296" t="n">
        <v>12.65</v>
      </c>
      <c r="E4815" s="296" t="n">
        <v>10.07</v>
      </c>
    </row>
    <row r="4816" customFormat="false" ht="15" hidden="false" customHeight="false" outlineLevel="0" collapsed="false">
      <c r="A4816" s="295" t="n">
        <v>90409</v>
      </c>
      <c r="B4816" s="295" t="s">
        <v>5464</v>
      </c>
      <c r="C4816" s="295" t="s">
        <v>67</v>
      </c>
      <c r="D4816" s="296" t="n">
        <v>13.95</v>
      </c>
      <c r="E4816" s="296" t="n">
        <v>10.73</v>
      </c>
    </row>
    <row r="4817" customFormat="false" ht="15" hidden="false" customHeight="false" outlineLevel="0" collapsed="false">
      <c r="A4817" s="295" t="n">
        <v>5998</v>
      </c>
      <c r="B4817" s="295" t="s">
        <v>5465</v>
      </c>
      <c r="C4817" s="295" t="s">
        <v>67</v>
      </c>
      <c r="D4817" s="296" t="n">
        <v>0.09</v>
      </c>
      <c r="E4817" s="296" t="n">
        <v>0.69</v>
      </c>
    </row>
    <row r="4818" customFormat="false" ht="15" hidden="false" customHeight="false" outlineLevel="0" collapsed="false">
      <c r="A4818" s="295" t="s">
        <v>5466</v>
      </c>
      <c r="B4818" s="295" t="s">
        <v>5467</v>
      </c>
      <c r="C4818" s="295" t="s">
        <v>67</v>
      </c>
      <c r="D4818" s="296" t="n">
        <v>4.38</v>
      </c>
      <c r="E4818" s="296" t="n">
        <v>48.61</v>
      </c>
    </row>
    <row r="4819" customFormat="false" ht="15" hidden="false" customHeight="false" outlineLevel="0" collapsed="false">
      <c r="A4819" s="295" t="n">
        <v>84084</v>
      </c>
      <c r="B4819" s="295" t="s">
        <v>5468</v>
      </c>
      <c r="C4819" s="295" t="s">
        <v>67</v>
      </c>
      <c r="D4819" s="296" t="n">
        <v>3.93</v>
      </c>
      <c r="E4819" s="296" t="n">
        <v>2.17</v>
      </c>
    </row>
    <row r="4820" customFormat="false" ht="15" hidden="false" customHeight="false" outlineLevel="0" collapsed="false">
      <c r="A4820" s="295" t="n">
        <v>87242</v>
      </c>
      <c r="B4820" s="295" t="s">
        <v>5469</v>
      </c>
      <c r="C4820" s="295" t="s">
        <v>67</v>
      </c>
      <c r="D4820" s="296" t="n">
        <v>22.62</v>
      </c>
      <c r="E4820" s="296" t="n">
        <v>138.87</v>
      </c>
    </row>
    <row r="4821" customFormat="false" ht="15" hidden="false" customHeight="false" outlineLevel="0" collapsed="false">
      <c r="A4821" s="295" t="n">
        <v>87243</v>
      </c>
      <c r="B4821" s="295" t="s">
        <v>5470</v>
      </c>
      <c r="C4821" s="295" t="s">
        <v>67</v>
      </c>
      <c r="D4821" s="296" t="n">
        <v>17.97</v>
      </c>
      <c r="E4821" s="296" t="n">
        <v>129.89</v>
      </c>
    </row>
    <row r="4822" customFormat="false" ht="15" hidden="false" customHeight="false" outlineLevel="0" collapsed="false">
      <c r="A4822" s="295" t="n">
        <v>87244</v>
      </c>
      <c r="B4822" s="295" t="s">
        <v>5471</v>
      </c>
      <c r="C4822" s="295" t="s">
        <v>67</v>
      </c>
      <c r="D4822" s="296" t="n">
        <v>24.15</v>
      </c>
      <c r="E4822" s="296" t="n">
        <v>132.75</v>
      </c>
    </row>
    <row r="4823" customFormat="false" ht="15" hidden="false" customHeight="false" outlineLevel="0" collapsed="false">
      <c r="A4823" s="295" t="n">
        <v>87245</v>
      </c>
      <c r="B4823" s="295" t="s">
        <v>5472</v>
      </c>
      <c r="C4823" s="295" t="s">
        <v>67</v>
      </c>
      <c r="D4823" s="296" t="n">
        <v>29.75</v>
      </c>
      <c r="E4823" s="296" t="n">
        <v>158.73</v>
      </c>
    </row>
    <row r="4824" customFormat="false" ht="15" hidden="false" customHeight="false" outlineLevel="0" collapsed="false">
      <c r="A4824" s="295" t="n">
        <v>87264</v>
      </c>
      <c r="B4824" s="295" t="s">
        <v>5473</v>
      </c>
      <c r="C4824" s="295" t="s">
        <v>67</v>
      </c>
      <c r="D4824" s="296" t="n">
        <v>12.79</v>
      </c>
      <c r="E4824" s="296" t="n">
        <v>29.66</v>
      </c>
    </row>
    <row r="4825" customFormat="false" ht="15" hidden="false" customHeight="false" outlineLevel="0" collapsed="false">
      <c r="A4825" s="295" t="n">
        <v>87265</v>
      </c>
      <c r="B4825" s="295" t="s">
        <v>5474</v>
      </c>
      <c r="C4825" s="295" t="s">
        <v>67</v>
      </c>
      <c r="D4825" s="296" t="n">
        <v>9.01</v>
      </c>
      <c r="E4825" s="296" t="n">
        <v>27.74</v>
      </c>
    </row>
    <row r="4826" customFormat="false" ht="15" hidden="false" customHeight="false" outlineLevel="0" collapsed="false">
      <c r="A4826" s="295" t="n">
        <v>87266</v>
      </c>
      <c r="B4826" s="295" t="s">
        <v>5475</v>
      </c>
      <c r="C4826" s="295" t="s">
        <v>67</v>
      </c>
      <c r="D4826" s="296" t="n">
        <v>14.19</v>
      </c>
      <c r="E4826" s="296" t="n">
        <v>30.31</v>
      </c>
    </row>
    <row r="4827" customFormat="false" ht="15" hidden="false" customHeight="false" outlineLevel="0" collapsed="false">
      <c r="A4827" s="295" t="n">
        <v>87267</v>
      </c>
      <c r="B4827" s="295" t="s">
        <v>5476</v>
      </c>
      <c r="C4827" s="295" t="s">
        <v>67</v>
      </c>
      <c r="D4827" s="296" t="n">
        <v>12.44</v>
      </c>
      <c r="E4827" s="296" t="n">
        <v>29.5</v>
      </c>
    </row>
    <row r="4828" customFormat="false" ht="15" hidden="false" customHeight="false" outlineLevel="0" collapsed="false">
      <c r="A4828" s="295" t="n">
        <v>87268</v>
      </c>
      <c r="B4828" s="295" t="s">
        <v>5477</v>
      </c>
      <c r="C4828" s="295" t="s">
        <v>67</v>
      </c>
      <c r="D4828" s="296" t="n">
        <v>15.15</v>
      </c>
      <c r="E4828" s="296" t="n">
        <v>30.76</v>
      </c>
    </row>
    <row r="4829" customFormat="false" ht="15" hidden="false" customHeight="false" outlineLevel="0" collapsed="false">
      <c r="A4829" s="295" t="n">
        <v>87269</v>
      </c>
      <c r="B4829" s="295" t="s">
        <v>5478</v>
      </c>
      <c r="C4829" s="295" t="s">
        <v>67</v>
      </c>
      <c r="D4829" s="296" t="n">
        <v>11.02</v>
      </c>
      <c r="E4829" s="296" t="n">
        <v>28.67</v>
      </c>
    </row>
    <row r="4830" customFormat="false" ht="15" hidden="false" customHeight="false" outlineLevel="0" collapsed="false">
      <c r="A4830" s="295" t="n">
        <v>87270</v>
      </c>
      <c r="B4830" s="295" t="s">
        <v>5479</v>
      </c>
      <c r="C4830" s="295" t="s">
        <v>67</v>
      </c>
      <c r="D4830" s="296" t="n">
        <v>16.32</v>
      </c>
      <c r="E4830" s="296" t="n">
        <v>31.3</v>
      </c>
    </row>
    <row r="4831" customFormat="false" ht="15" hidden="false" customHeight="false" outlineLevel="0" collapsed="false">
      <c r="A4831" s="295" t="n">
        <v>87271</v>
      </c>
      <c r="B4831" s="295" t="s">
        <v>5480</v>
      </c>
      <c r="C4831" s="295" t="s">
        <v>67</v>
      </c>
      <c r="D4831" s="296" t="n">
        <v>14.45</v>
      </c>
      <c r="E4831" s="296" t="n">
        <v>30.24</v>
      </c>
    </row>
    <row r="4832" customFormat="false" ht="15" hidden="false" customHeight="false" outlineLevel="0" collapsed="false">
      <c r="A4832" s="295" t="n">
        <v>87272</v>
      </c>
      <c r="B4832" s="295" t="s">
        <v>5481</v>
      </c>
      <c r="C4832" s="295" t="s">
        <v>67</v>
      </c>
      <c r="D4832" s="296" t="n">
        <v>16.92</v>
      </c>
      <c r="E4832" s="296" t="n">
        <v>32.14</v>
      </c>
    </row>
    <row r="4833" customFormat="false" ht="15" hidden="false" customHeight="false" outlineLevel="0" collapsed="false">
      <c r="A4833" s="295" t="n">
        <v>87273</v>
      </c>
      <c r="B4833" s="295" t="s">
        <v>5482</v>
      </c>
      <c r="C4833" s="295" t="s">
        <v>67</v>
      </c>
      <c r="D4833" s="296" t="n">
        <v>11.84</v>
      </c>
      <c r="E4833" s="296" t="n">
        <v>29.62</v>
      </c>
    </row>
    <row r="4834" customFormat="false" ht="15" hidden="false" customHeight="false" outlineLevel="0" collapsed="false">
      <c r="A4834" s="295" t="n">
        <v>87274</v>
      </c>
      <c r="B4834" s="295" t="s">
        <v>5483</v>
      </c>
      <c r="C4834" s="295" t="s">
        <v>67</v>
      </c>
      <c r="D4834" s="296" t="n">
        <v>17.75</v>
      </c>
      <c r="E4834" s="296" t="n">
        <v>32.51</v>
      </c>
    </row>
    <row r="4835" customFormat="false" ht="15" hidden="false" customHeight="false" outlineLevel="0" collapsed="false">
      <c r="A4835" s="295" t="n">
        <v>87275</v>
      </c>
      <c r="B4835" s="295" t="s">
        <v>5484</v>
      </c>
      <c r="C4835" s="295" t="s">
        <v>67</v>
      </c>
      <c r="D4835" s="296" t="n">
        <v>15.97</v>
      </c>
      <c r="E4835" s="296" t="n">
        <v>31.7</v>
      </c>
    </row>
    <row r="4836" customFormat="false" ht="15" hidden="false" customHeight="false" outlineLevel="0" collapsed="false">
      <c r="A4836" s="295" t="n">
        <v>88786</v>
      </c>
      <c r="B4836" s="295" t="s">
        <v>5485</v>
      </c>
      <c r="C4836" s="295" t="s">
        <v>67</v>
      </c>
      <c r="D4836" s="296" t="n">
        <v>22.62</v>
      </c>
      <c r="E4836" s="296" t="n">
        <v>156.62</v>
      </c>
    </row>
    <row r="4837" customFormat="false" ht="15" hidden="false" customHeight="false" outlineLevel="0" collapsed="false">
      <c r="A4837" s="295" t="n">
        <v>88787</v>
      </c>
      <c r="B4837" s="295" t="s">
        <v>5486</v>
      </c>
      <c r="C4837" s="295" t="s">
        <v>67</v>
      </c>
      <c r="D4837" s="296" t="n">
        <v>17.97</v>
      </c>
      <c r="E4837" s="296" t="n">
        <v>146.82</v>
      </c>
    </row>
    <row r="4838" customFormat="false" ht="15" hidden="false" customHeight="false" outlineLevel="0" collapsed="false">
      <c r="A4838" s="295" t="n">
        <v>88788</v>
      </c>
      <c r="B4838" s="295" t="s">
        <v>5487</v>
      </c>
      <c r="C4838" s="295" t="s">
        <v>67</v>
      </c>
      <c r="D4838" s="296" t="n">
        <v>24.15</v>
      </c>
      <c r="E4838" s="296" t="n">
        <v>149.69</v>
      </c>
    </row>
    <row r="4839" customFormat="false" ht="15" hidden="false" customHeight="false" outlineLevel="0" collapsed="false">
      <c r="A4839" s="295" t="n">
        <v>88789</v>
      </c>
      <c r="B4839" s="295" t="s">
        <v>5488</v>
      </c>
      <c r="C4839" s="295" t="s">
        <v>67</v>
      </c>
      <c r="D4839" s="296" t="n">
        <v>29.75</v>
      </c>
      <c r="E4839" s="296" t="n">
        <v>178.45</v>
      </c>
    </row>
    <row r="4840" customFormat="false" ht="15" hidden="false" customHeight="false" outlineLevel="0" collapsed="false">
      <c r="A4840" s="295" t="n">
        <v>89045</v>
      </c>
      <c r="B4840" s="295" t="s">
        <v>5489</v>
      </c>
      <c r="C4840" s="295" t="s">
        <v>67</v>
      </c>
      <c r="D4840" s="296" t="n">
        <v>12.72</v>
      </c>
      <c r="E4840" s="296" t="n">
        <v>29.61</v>
      </c>
    </row>
    <row r="4841" customFormat="false" ht="15" hidden="false" customHeight="false" outlineLevel="0" collapsed="false">
      <c r="A4841" s="295" t="n">
        <v>89170</v>
      </c>
      <c r="B4841" s="295" t="s">
        <v>5490</v>
      </c>
      <c r="C4841" s="295" t="s">
        <v>67</v>
      </c>
      <c r="D4841" s="296" t="n">
        <v>11.76</v>
      </c>
      <c r="E4841" s="296" t="n">
        <v>29.13</v>
      </c>
    </row>
    <row r="4842" customFormat="false" ht="15" hidden="false" customHeight="false" outlineLevel="0" collapsed="false">
      <c r="A4842" s="295" t="n">
        <v>93392</v>
      </c>
      <c r="B4842" s="295" t="s">
        <v>5491</v>
      </c>
      <c r="C4842" s="295" t="s">
        <v>67</v>
      </c>
      <c r="D4842" s="296" t="n">
        <v>12.79</v>
      </c>
      <c r="E4842" s="296" t="n">
        <v>21.33</v>
      </c>
    </row>
    <row r="4843" customFormat="false" ht="15" hidden="false" customHeight="false" outlineLevel="0" collapsed="false">
      <c r="A4843" s="295" t="n">
        <v>93393</v>
      </c>
      <c r="B4843" s="295" t="s">
        <v>5492</v>
      </c>
      <c r="C4843" s="295" t="s">
        <v>67</v>
      </c>
      <c r="D4843" s="296" t="n">
        <v>9.01</v>
      </c>
      <c r="E4843" s="296" t="n">
        <v>19.48</v>
      </c>
    </row>
    <row r="4844" customFormat="false" ht="15" hidden="false" customHeight="false" outlineLevel="0" collapsed="false">
      <c r="A4844" s="295" t="n">
        <v>93394</v>
      </c>
      <c r="B4844" s="295" t="s">
        <v>5493</v>
      </c>
      <c r="C4844" s="295" t="s">
        <v>67</v>
      </c>
      <c r="D4844" s="296" t="n">
        <v>14.19</v>
      </c>
      <c r="E4844" s="296" t="n">
        <v>21.98</v>
      </c>
    </row>
    <row r="4845" customFormat="false" ht="15" hidden="false" customHeight="false" outlineLevel="0" collapsed="false">
      <c r="A4845" s="295" t="n">
        <v>93395</v>
      </c>
      <c r="B4845" s="295" t="s">
        <v>5494</v>
      </c>
      <c r="C4845" s="295" t="s">
        <v>67</v>
      </c>
      <c r="D4845" s="296" t="n">
        <v>12.44</v>
      </c>
      <c r="E4845" s="296" t="n">
        <v>21.16</v>
      </c>
    </row>
    <row r="4846" customFormat="false" ht="15" hidden="false" customHeight="false" outlineLevel="0" collapsed="false">
      <c r="A4846" s="295" t="n">
        <v>84088</v>
      </c>
      <c r="B4846" s="295" t="s">
        <v>5495</v>
      </c>
      <c r="C4846" s="295" t="s">
        <v>107</v>
      </c>
      <c r="D4846" s="296" t="n">
        <v>9.4</v>
      </c>
      <c r="E4846" s="296" t="n">
        <v>58.52</v>
      </c>
    </row>
    <row r="4847" customFormat="false" ht="15" hidden="false" customHeight="false" outlineLevel="0" collapsed="false">
      <c r="A4847" s="295" t="n">
        <v>84089</v>
      </c>
      <c r="B4847" s="295" t="s">
        <v>5496</v>
      </c>
      <c r="C4847" s="295" t="s">
        <v>107</v>
      </c>
      <c r="D4847" s="296" t="n">
        <v>14.18</v>
      </c>
      <c r="E4847" s="296" t="n">
        <v>82.1</v>
      </c>
    </row>
    <row r="4848" customFormat="false" ht="15" hidden="false" customHeight="false" outlineLevel="0" collapsed="false">
      <c r="A4848" s="295" t="n">
        <v>40675</v>
      </c>
      <c r="B4848" s="295" t="s">
        <v>5497</v>
      </c>
      <c r="C4848" s="295" t="s">
        <v>107</v>
      </c>
      <c r="D4848" s="296" t="n">
        <v>2.79</v>
      </c>
      <c r="E4848" s="296" t="n">
        <v>1.28</v>
      </c>
    </row>
    <row r="4849" customFormat="false" ht="15" hidden="false" customHeight="false" outlineLevel="0" collapsed="false">
      <c r="A4849" s="295" t="n">
        <v>9536</v>
      </c>
      <c r="B4849" s="295" t="s">
        <v>5498</v>
      </c>
      <c r="C4849" s="295" t="s">
        <v>67</v>
      </c>
      <c r="D4849" s="296" t="n">
        <v>28.29</v>
      </c>
      <c r="E4849" s="296" t="n">
        <v>84.37</v>
      </c>
    </row>
    <row r="4850" customFormat="false" ht="15" hidden="false" customHeight="false" outlineLevel="0" collapsed="false">
      <c r="A4850" s="295" t="s">
        <v>5499</v>
      </c>
      <c r="B4850" s="295" t="s">
        <v>5500</v>
      </c>
      <c r="C4850" s="295" t="s">
        <v>67</v>
      </c>
      <c r="D4850" s="296" t="n">
        <v>14.49</v>
      </c>
      <c r="E4850" s="296" t="n">
        <v>52.21</v>
      </c>
    </row>
    <row r="4851" customFormat="false" ht="15" hidden="false" customHeight="false" outlineLevel="0" collapsed="false">
      <c r="A4851" s="295" t="n">
        <v>84090</v>
      </c>
      <c r="B4851" s="295" t="s">
        <v>5501</v>
      </c>
      <c r="C4851" s="295" t="s">
        <v>67</v>
      </c>
      <c r="D4851" s="296" t="n">
        <v>26.57</v>
      </c>
      <c r="E4851" s="296" t="n">
        <v>62.33</v>
      </c>
    </row>
    <row r="4852" customFormat="false" ht="15" hidden="false" customHeight="false" outlineLevel="0" collapsed="false">
      <c r="A4852" s="295" t="n">
        <v>84091</v>
      </c>
      <c r="B4852" s="295" t="s">
        <v>5502</v>
      </c>
      <c r="C4852" s="295" t="s">
        <v>67</v>
      </c>
      <c r="D4852" s="296" t="n">
        <v>19.32</v>
      </c>
      <c r="E4852" s="296" t="n">
        <v>20.11</v>
      </c>
    </row>
    <row r="4853" customFormat="false" ht="15" hidden="false" customHeight="false" outlineLevel="0" collapsed="false">
      <c r="A4853" s="295" t="n">
        <v>84093</v>
      </c>
      <c r="B4853" s="295" t="s">
        <v>5503</v>
      </c>
      <c r="C4853" s="295" t="s">
        <v>107</v>
      </c>
      <c r="D4853" s="296" t="n">
        <v>6.21</v>
      </c>
      <c r="E4853" s="296" t="n">
        <v>14.49</v>
      </c>
    </row>
    <row r="4854" customFormat="false" ht="15" hidden="false" customHeight="false" outlineLevel="0" collapsed="false">
      <c r="A4854" s="295" t="n">
        <v>84094</v>
      </c>
      <c r="B4854" s="295" t="s">
        <v>5504</v>
      </c>
      <c r="C4854" s="295" t="s">
        <v>107</v>
      </c>
      <c r="D4854" s="296" t="n">
        <v>2.89</v>
      </c>
      <c r="E4854" s="296" t="n">
        <v>4.6</v>
      </c>
    </row>
    <row r="4855" customFormat="false" ht="15" hidden="false" customHeight="false" outlineLevel="0" collapsed="false">
      <c r="A4855" s="295" t="n">
        <v>84095</v>
      </c>
      <c r="B4855" s="295" t="s">
        <v>5505</v>
      </c>
      <c r="C4855" s="295" t="s">
        <v>107</v>
      </c>
      <c r="D4855" s="296" t="n">
        <v>8.62</v>
      </c>
      <c r="E4855" s="296" t="n">
        <v>8.54</v>
      </c>
    </row>
    <row r="4856" customFormat="false" ht="15" hidden="false" customHeight="false" outlineLevel="0" collapsed="false">
      <c r="A4856" s="295" t="n">
        <v>84096</v>
      </c>
      <c r="B4856" s="295" t="s">
        <v>5506</v>
      </c>
      <c r="C4856" s="295" t="s">
        <v>107</v>
      </c>
      <c r="D4856" s="296" t="n">
        <v>8.62</v>
      </c>
      <c r="E4856" s="296" t="n">
        <v>6.88</v>
      </c>
    </row>
    <row r="4857" customFormat="false" ht="15" hidden="false" customHeight="false" outlineLevel="0" collapsed="false">
      <c r="A4857" s="295" t="n">
        <v>72197</v>
      </c>
      <c r="B4857" s="295" t="s">
        <v>5507</v>
      </c>
      <c r="C4857" s="295" t="s">
        <v>107</v>
      </c>
      <c r="D4857" s="296" t="n">
        <v>15.41</v>
      </c>
      <c r="E4857" s="296" t="n">
        <v>11.19</v>
      </c>
    </row>
    <row r="4858" customFormat="false" ht="15" hidden="false" customHeight="false" outlineLevel="0" collapsed="false">
      <c r="A4858" s="295" t="s">
        <v>5508</v>
      </c>
      <c r="B4858" s="295" t="s">
        <v>5509</v>
      </c>
      <c r="C4858" s="295" t="s">
        <v>67</v>
      </c>
      <c r="D4858" s="296" t="n">
        <v>27.86</v>
      </c>
      <c r="E4858" s="296" t="n">
        <v>35.59</v>
      </c>
    </row>
    <row r="4859" customFormat="false" ht="15" hidden="false" customHeight="false" outlineLevel="0" collapsed="false">
      <c r="A4859" s="295" t="s">
        <v>5510</v>
      </c>
      <c r="B4859" s="295" t="s">
        <v>5511</v>
      </c>
      <c r="C4859" s="295" t="s">
        <v>67</v>
      </c>
      <c r="D4859" s="296" t="n">
        <v>11</v>
      </c>
      <c r="E4859" s="296" t="n">
        <v>18.73</v>
      </c>
    </row>
    <row r="4860" customFormat="false" ht="15" hidden="false" customHeight="false" outlineLevel="0" collapsed="false">
      <c r="A4860" s="295" t="n">
        <v>72200</v>
      </c>
      <c r="B4860" s="295" t="s">
        <v>5512</v>
      </c>
      <c r="C4860" s="295" t="s">
        <v>67</v>
      </c>
      <c r="D4860" s="296" t="n">
        <v>19.79</v>
      </c>
      <c r="E4860" s="296" t="n">
        <v>54.07</v>
      </c>
    </row>
    <row r="4861" customFormat="false" ht="15" hidden="false" customHeight="false" outlineLevel="0" collapsed="false">
      <c r="A4861" s="295" t="s">
        <v>5513</v>
      </c>
      <c r="B4861" s="295" t="s">
        <v>5514</v>
      </c>
      <c r="C4861" s="295" t="s">
        <v>107</v>
      </c>
      <c r="D4861" s="296" t="n">
        <v>54.18</v>
      </c>
      <c r="E4861" s="296" t="n">
        <v>34.01</v>
      </c>
    </row>
    <row r="4862" customFormat="false" ht="15" hidden="false" customHeight="false" outlineLevel="0" collapsed="false">
      <c r="A4862" s="295" t="n">
        <v>72201</v>
      </c>
      <c r="B4862" s="295" t="s">
        <v>5515</v>
      </c>
      <c r="C4862" s="295" t="s">
        <v>67</v>
      </c>
      <c r="D4862" s="296" t="n">
        <v>7.03</v>
      </c>
      <c r="E4862" s="296" t="n">
        <v>3.26</v>
      </c>
    </row>
    <row r="4863" customFormat="false" ht="15" hidden="false" customHeight="false" outlineLevel="0" collapsed="false">
      <c r="A4863" s="295" t="n">
        <v>72198</v>
      </c>
      <c r="B4863" s="295" t="s">
        <v>5516</v>
      </c>
      <c r="C4863" s="295" t="s">
        <v>67</v>
      </c>
      <c r="D4863" s="296" t="n">
        <v>38.38</v>
      </c>
      <c r="E4863" s="296" t="n">
        <v>59.44</v>
      </c>
    </row>
    <row r="4864" customFormat="false" ht="15" hidden="false" customHeight="false" outlineLevel="0" collapsed="false">
      <c r="A4864" s="295" t="s">
        <v>5517</v>
      </c>
      <c r="B4864" s="295" t="s">
        <v>5518</v>
      </c>
      <c r="C4864" s="295" t="s">
        <v>67</v>
      </c>
      <c r="D4864" s="296" t="n">
        <v>14.68</v>
      </c>
      <c r="E4864" s="296" t="n">
        <v>41.24</v>
      </c>
    </row>
    <row r="4865" customFormat="false" ht="15" hidden="false" customHeight="false" outlineLevel="0" collapsed="false">
      <c r="A4865" s="295" t="n">
        <v>84098</v>
      </c>
      <c r="B4865" s="295" t="s">
        <v>5519</v>
      </c>
      <c r="C4865" s="295" t="s">
        <v>67</v>
      </c>
      <c r="D4865" s="296" t="n">
        <v>3.78</v>
      </c>
      <c r="E4865" s="296" t="n">
        <v>48.61</v>
      </c>
    </row>
    <row r="4866" customFormat="false" ht="15" hidden="false" customHeight="false" outlineLevel="0" collapsed="false">
      <c r="A4866" s="295" t="n">
        <v>83730</v>
      </c>
      <c r="B4866" s="295" t="s">
        <v>5520</v>
      </c>
      <c r="C4866" s="295" t="s">
        <v>67</v>
      </c>
      <c r="D4866" s="296" t="n">
        <v>18.94</v>
      </c>
      <c r="E4866" s="296" t="n">
        <v>157.54</v>
      </c>
    </row>
    <row r="4867" customFormat="false" ht="15" hidden="false" customHeight="false" outlineLevel="0" collapsed="false">
      <c r="A4867" s="295" t="n">
        <v>83736</v>
      </c>
      <c r="B4867" s="295" t="s">
        <v>5521</v>
      </c>
      <c r="C4867" s="295" t="s">
        <v>67</v>
      </c>
      <c r="D4867" s="296" t="n">
        <v>25.25</v>
      </c>
      <c r="E4867" s="296" t="n">
        <v>137.89</v>
      </c>
    </row>
    <row r="4868" customFormat="false" ht="15" hidden="false" customHeight="false" outlineLevel="0" collapsed="false">
      <c r="A4868" s="295" t="n">
        <v>91514</v>
      </c>
      <c r="B4868" s="295" t="s">
        <v>5522</v>
      </c>
      <c r="C4868" s="295" t="s">
        <v>67</v>
      </c>
      <c r="D4868" s="296" t="n">
        <v>3.52</v>
      </c>
      <c r="E4868" s="296" t="n">
        <v>1.54</v>
      </c>
    </row>
    <row r="4869" customFormat="false" ht="15" hidden="false" customHeight="false" outlineLevel="0" collapsed="false">
      <c r="A4869" s="295" t="n">
        <v>91515</v>
      </c>
      <c r="B4869" s="295" t="s">
        <v>5523</v>
      </c>
      <c r="C4869" s="295" t="s">
        <v>67</v>
      </c>
      <c r="D4869" s="296" t="n">
        <v>4.68</v>
      </c>
      <c r="E4869" s="296" t="n">
        <v>2.01</v>
      </c>
    </row>
    <row r="4870" customFormat="false" ht="15" hidden="false" customHeight="false" outlineLevel="0" collapsed="false">
      <c r="A4870" s="295" t="n">
        <v>91516</v>
      </c>
      <c r="B4870" s="295" t="s">
        <v>5524</v>
      </c>
      <c r="C4870" s="295" t="s">
        <v>67</v>
      </c>
      <c r="D4870" s="296" t="n">
        <v>6.87</v>
      </c>
      <c r="E4870" s="296" t="n">
        <v>2.91</v>
      </c>
    </row>
    <row r="4871" customFormat="false" ht="15" hidden="false" customHeight="false" outlineLevel="0" collapsed="false">
      <c r="A4871" s="295" t="n">
        <v>91517</v>
      </c>
      <c r="B4871" s="295" t="s">
        <v>5525</v>
      </c>
      <c r="C4871" s="295" t="s">
        <v>67</v>
      </c>
      <c r="D4871" s="296" t="n">
        <v>7.66</v>
      </c>
      <c r="E4871" s="296" t="n">
        <v>3.23</v>
      </c>
    </row>
    <row r="4872" customFormat="false" ht="15" hidden="false" customHeight="false" outlineLevel="0" collapsed="false">
      <c r="A4872" s="295" t="n">
        <v>91519</v>
      </c>
      <c r="B4872" s="295" t="s">
        <v>5526</v>
      </c>
      <c r="C4872" s="295" t="s">
        <v>67</v>
      </c>
      <c r="D4872" s="296" t="n">
        <v>8.8</v>
      </c>
      <c r="E4872" s="296" t="n">
        <v>3.71</v>
      </c>
    </row>
    <row r="4873" customFormat="false" ht="15" hidden="false" customHeight="false" outlineLevel="0" collapsed="false">
      <c r="A4873" s="295" t="n">
        <v>91520</v>
      </c>
      <c r="B4873" s="295" t="s">
        <v>5527</v>
      </c>
      <c r="C4873" s="295" t="s">
        <v>67</v>
      </c>
      <c r="D4873" s="296" t="n">
        <v>1.23</v>
      </c>
      <c r="E4873" s="296" t="n">
        <v>0.6</v>
      </c>
    </row>
    <row r="4874" customFormat="false" ht="15" hidden="false" customHeight="false" outlineLevel="0" collapsed="false">
      <c r="A4874" s="295" t="n">
        <v>91522</v>
      </c>
      <c r="B4874" s="295" t="s">
        <v>5528</v>
      </c>
      <c r="C4874" s="295" t="s">
        <v>67</v>
      </c>
      <c r="D4874" s="296" t="n">
        <v>1.5</v>
      </c>
      <c r="E4874" s="296" t="n">
        <v>0.7</v>
      </c>
    </row>
    <row r="4875" customFormat="false" ht="15" hidden="false" customHeight="false" outlineLevel="0" collapsed="false">
      <c r="A4875" s="295" t="n">
        <v>91525</v>
      </c>
      <c r="B4875" s="295" t="s">
        <v>5529</v>
      </c>
      <c r="C4875" s="295" t="s">
        <v>67</v>
      </c>
      <c r="D4875" s="296" t="n">
        <v>2.49</v>
      </c>
      <c r="E4875" s="296" t="n">
        <v>1.48</v>
      </c>
    </row>
    <row r="4876" customFormat="false" ht="15" hidden="false" customHeight="false" outlineLevel="0" collapsed="false">
      <c r="A4876" s="295" t="n">
        <v>72817</v>
      </c>
      <c r="B4876" s="295" t="s">
        <v>5530</v>
      </c>
      <c r="C4876" s="295" t="s">
        <v>107</v>
      </c>
      <c r="D4876" s="296" t="n">
        <v>35.18</v>
      </c>
      <c r="E4876" s="296" t="n">
        <v>109.06</v>
      </c>
    </row>
    <row r="4877" customFormat="false" ht="15" hidden="false" customHeight="false" outlineLevel="0" collapsed="false">
      <c r="A4877" s="295" t="n">
        <v>73618</v>
      </c>
      <c r="B4877" s="295" t="s">
        <v>5531</v>
      </c>
      <c r="C4877" s="295" t="s">
        <v>67</v>
      </c>
      <c r="D4877" s="296" t="n">
        <v>2.67</v>
      </c>
      <c r="E4877" s="296" t="n">
        <v>5.08</v>
      </c>
    </row>
    <row r="4878" customFormat="false" ht="15" hidden="false" customHeight="false" outlineLevel="0" collapsed="false">
      <c r="A4878" s="295" t="n">
        <v>73674</v>
      </c>
      <c r="B4878" s="295" t="s">
        <v>5532</v>
      </c>
      <c r="C4878" s="295" t="s">
        <v>67</v>
      </c>
      <c r="D4878" s="296" t="n">
        <v>8.66</v>
      </c>
      <c r="E4878" s="296" t="n">
        <v>13.7</v>
      </c>
    </row>
    <row r="4879" customFormat="false" ht="15" hidden="false" customHeight="false" outlineLevel="0" collapsed="false">
      <c r="A4879" s="295" t="s">
        <v>5533</v>
      </c>
      <c r="B4879" s="295" t="s">
        <v>5534</v>
      </c>
      <c r="C4879" s="295" t="s">
        <v>67</v>
      </c>
      <c r="D4879" s="296" t="n">
        <v>7.03</v>
      </c>
      <c r="E4879" s="296" t="n">
        <v>13.07</v>
      </c>
    </row>
    <row r="4880" customFormat="false" ht="15" hidden="false" customHeight="false" outlineLevel="0" collapsed="false">
      <c r="A4880" s="295" t="n">
        <v>84111</v>
      </c>
      <c r="B4880" s="295" t="s">
        <v>5535</v>
      </c>
      <c r="C4880" s="295" t="s">
        <v>67</v>
      </c>
      <c r="D4880" s="296" t="n">
        <v>0.98</v>
      </c>
      <c r="E4880" s="296" t="n">
        <v>1.74</v>
      </c>
    </row>
    <row r="4881" customFormat="false" ht="15" hidden="false" customHeight="false" outlineLevel="0" collapsed="false">
      <c r="A4881" s="295" t="n">
        <v>84112</v>
      </c>
      <c r="B4881" s="295" t="s">
        <v>5536</v>
      </c>
      <c r="C4881" s="295" t="s">
        <v>67</v>
      </c>
      <c r="D4881" s="296" t="n">
        <v>2.68</v>
      </c>
      <c r="E4881" s="296" t="n">
        <v>6.44</v>
      </c>
    </row>
    <row r="4882" customFormat="false" ht="15" hidden="false" customHeight="false" outlineLevel="0" collapsed="false">
      <c r="A4882" s="295" t="n">
        <v>95135</v>
      </c>
      <c r="B4882" s="295" t="s">
        <v>5537</v>
      </c>
      <c r="C4882" s="295" t="s">
        <v>5538</v>
      </c>
      <c r="D4882" s="296" t="n">
        <v>4.92</v>
      </c>
      <c r="E4882" s="296" t="n">
        <v>13.71</v>
      </c>
    </row>
    <row r="4883" customFormat="false" ht="15" hidden="false" customHeight="false" outlineLevel="0" collapsed="false">
      <c r="A4883" s="295" t="n">
        <v>73548</v>
      </c>
      <c r="B4883" s="295" t="s">
        <v>5539</v>
      </c>
      <c r="C4883" s="295" t="s">
        <v>1454</v>
      </c>
      <c r="D4883" s="296" t="n">
        <v>83.49</v>
      </c>
      <c r="E4883" s="296" t="n">
        <v>403.16</v>
      </c>
    </row>
    <row r="4884" customFormat="false" ht="15" hidden="false" customHeight="false" outlineLevel="0" collapsed="false">
      <c r="A4884" s="295" t="n">
        <v>73549</v>
      </c>
      <c r="B4884" s="295" t="s">
        <v>5540</v>
      </c>
      <c r="C4884" s="295" t="s">
        <v>1454</v>
      </c>
      <c r="D4884" s="296" t="n">
        <v>84.57</v>
      </c>
      <c r="E4884" s="296" t="n">
        <v>379.31</v>
      </c>
    </row>
    <row r="4885" customFormat="false" ht="15" hidden="false" customHeight="false" outlineLevel="0" collapsed="false">
      <c r="A4885" s="295" t="n">
        <v>87280</v>
      </c>
      <c r="B4885" s="295" t="s">
        <v>5541</v>
      </c>
      <c r="C4885" s="295" t="s">
        <v>1454</v>
      </c>
      <c r="D4885" s="296" t="n">
        <v>51.45</v>
      </c>
      <c r="E4885" s="296" t="n">
        <v>228.21</v>
      </c>
    </row>
    <row r="4886" customFormat="false" ht="15" hidden="false" customHeight="false" outlineLevel="0" collapsed="false">
      <c r="A4886" s="295" t="n">
        <v>87281</v>
      </c>
      <c r="B4886" s="295" t="s">
        <v>5542</v>
      </c>
      <c r="C4886" s="295" t="s">
        <v>1454</v>
      </c>
      <c r="D4886" s="296" t="n">
        <v>45.7</v>
      </c>
      <c r="E4886" s="296" t="n">
        <v>231.35</v>
      </c>
    </row>
    <row r="4887" customFormat="false" ht="15" hidden="false" customHeight="false" outlineLevel="0" collapsed="false">
      <c r="A4887" s="295" t="n">
        <v>87283</v>
      </c>
      <c r="B4887" s="295" t="s">
        <v>5543</v>
      </c>
      <c r="C4887" s="295" t="s">
        <v>1454</v>
      </c>
      <c r="D4887" s="296" t="n">
        <v>56.17</v>
      </c>
      <c r="E4887" s="296" t="n">
        <v>245.37</v>
      </c>
    </row>
    <row r="4888" customFormat="false" ht="15" hidden="false" customHeight="false" outlineLevel="0" collapsed="false">
      <c r="A4888" s="295" t="n">
        <v>87284</v>
      </c>
      <c r="B4888" s="295" t="s">
        <v>5544</v>
      </c>
      <c r="C4888" s="295" t="s">
        <v>1454</v>
      </c>
      <c r="D4888" s="296" t="n">
        <v>41.04</v>
      </c>
      <c r="E4888" s="296" t="n">
        <v>244.12</v>
      </c>
    </row>
    <row r="4889" customFormat="false" ht="15" hidden="false" customHeight="false" outlineLevel="0" collapsed="false">
      <c r="A4889" s="295" t="n">
        <v>87286</v>
      </c>
      <c r="B4889" s="295" t="s">
        <v>5545</v>
      </c>
      <c r="C4889" s="295" t="s">
        <v>1454</v>
      </c>
      <c r="D4889" s="296" t="n">
        <v>10.71</v>
      </c>
      <c r="E4889" s="296" t="n">
        <v>238.61</v>
      </c>
    </row>
    <row r="4890" customFormat="false" ht="15" hidden="false" customHeight="false" outlineLevel="0" collapsed="false">
      <c r="A4890" s="295" t="n">
        <v>87287</v>
      </c>
      <c r="B4890" s="295" t="s">
        <v>5546</v>
      </c>
      <c r="C4890" s="295" t="s">
        <v>1454</v>
      </c>
      <c r="D4890" s="296" t="n">
        <v>48.76</v>
      </c>
      <c r="E4890" s="296" t="n">
        <v>262</v>
      </c>
    </row>
    <row r="4891" customFormat="false" ht="15" hidden="false" customHeight="false" outlineLevel="0" collapsed="false">
      <c r="A4891" s="295" t="n">
        <v>87289</v>
      </c>
      <c r="B4891" s="295" t="s">
        <v>5547</v>
      </c>
      <c r="C4891" s="295" t="s">
        <v>1454</v>
      </c>
      <c r="D4891" s="296" t="n">
        <v>51.02</v>
      </c>
      <c r="E4891" s="296" t="n">
        <v>239.93</v>
      </c>
    </row>
    <row r="4892" customFormat="false" ht="15" hidden="false" customHeight="false" outlineLevel="0" collapsed="false">
      <c r="A4892" s="295" t="n">
        <v>87290</v>
      </c>
      <c r="B4892" s="295" t="s">
        <v>5548</v>
      </c>
      <c r="C4892" s="295" t="s">
        <v>1454</v>
      </c>
      <c r="D4892" s="296" t="n">
        <v>44.91</v>
      </c>
      <c r="E4892" s="296" t="n">
        <v>242.65</v>
      </c>
    </row>
    <row r="4893" customFormat="false" ht="15" hidden="false" customHeight="false" outlineLevel="0" collapsed="false">
      <c r="A4893" s="295" t="n">
        <v>87292</v>
      </c>
      <c r="B4893" s="295" t="s">
        <v>5549</v>
      </c>
      <c r="C4893" s="295" t="s">
        <v>1454</v>
      </c>
      <c r="D4893" s="296" t="n">
        <v>50.91</v>
      </c>
      <c r="E4893" s="296" t="n">
        <v>242.8</v>
      </c>
    </row>
    <row r="4894" customFormat="false" ht="15" hidden="false" customHeight="false" outlineLevel="0" collapsed="false">
      <c r="A4894" s="295" t="n">
        <v>87294</v>
      </c>
      <c r="B4894" s="295" t="s">
        <v>5550</v>
      </c>
      <c r="C4894" s="295" t="s">
        <v>1454</v>
      </c>
      <c r="D4894" s="296" t="n">
        <v>48.96</v>
      </c>
      <c r="E4894" s="296" t="n">
        <v>234.03</v>
      </c>
    </row>
    <row r="4895" customFormat="false" ht="15" hidden="false" customHeight="false" outlineLevel="0" collapsed="false">
      <c r="A4895" s="295" t="n">
        <v>87295</v>
      </c>
      <c r="B4895" s="295" t="s">
        <v>5551</v>
      </c>
      <c r="C4895" s="295" t="s">
        <v>1454</v>
      </c>
      <c r="D4895" s="296" t="n">
        <v>59.17</v>
      </c>
      <c r="E4895" s="296" t="n">
        <v>221.83</v>
      </c>
    </row>
    <row r="4896" customFormat="false" ht="15" hidden="false" customHeight="false" outlineLevel="0" collapsed="false">
      <c r="A4896" s="295" t="n">
        <v>87296</v>
      </c>
      <c r="B4896" s="295" t="s">
        <v>5552</v>
      </c>
      <c r="C4896" s="295" t="s">
        <v>1454</v>
      </c>
      <c r="D4896" s="296" t="n">
        <v>43.22</v>
      </c>
      <c r="E4896" s="296" t="n">
        <v>220.71</v>
      </c>
    </row>
    <row r="4897" customFormat="false" ht="15" hidden="false" customHeight="false" outlineLevel="0" collapsed="false">
      <c r="A4897" s="295" t="n">
        <v>87298</v>
      </c>
      <c r="B4897" s="295" t="s">
        <v>5553</v>
      </c>
      <c r="C4897" s="295" t="s">
        <v>1454</v>
      </c>
      <c r="D4897" s="296" t="n">
        <v>54.56</v>
      </c>
      <c r="E4897" s="296" t="n">
        <v>374.18</v>
      </c>
    </row>
    <row r="4898" customFormat="false" ht="15" hidden="false" customHeight="false" outlineLevel="0" collapsed="false">
      <c r="A4898" s="295" t="n">
        <v>87299</v>
      </c>
      <c r="B4898" s="295" t="s">
        <v>5554</v>
      </c>
      <c r="C4898" s="295" t="s">
        <v>1454</v>
      </c>
      <c r="D4898" s="296" t="n">
        <v>43.34</v>
      </c>
      <c r="E4898" s="296" t="n">
        <v>373.62</v>
      </c>
    </row>
    <row r="4899" customFormat="false" ht="15" hidden="false" customHeight="false" outlineLevel="0" collapsed="false">
      <c r="A4899" s="295" t="n">
        <v>87301</v>
      </c>
      <c r="B4899" s="295" t="s">
        <v>5555</v>
      </c>
      <c r="C4899" s="295" t="s">
        <v>1454</v>
      </c>
      <c r="D4899" s="296" t="n">
        <v>53.81</v>
      </c>
      <c r="E4899" s="296" t="n">
        <v>327.53</v>
      </c>
    </row>
    <row r="4900" customFormat="false" ht="15" hidden="false" customHeight="false" outlineLevel="0" collapsed="false">
      <c r="A4900" s="295" t="n">
        <v>87302</v>
      </c>
      <c r="B4900" s="295" t="s">
        <v>5556</v>
      </c>
      <c r="C4900" s="295" t="s">
        <v>1454</v>
      </c>
      <c r="D4900" s="296" t="n">
        <v>44.42</v>
      </c>
      <c r="E4900" s="296" t="n">
        <v>327.57</v>
      </c>
    </row>
    <row r="4901" customFormat="false" ht="15" hidden="false" customHeight="false" outlineLevel="0" collapsed="false">
      <c r="A4901" s="295" t="n">
        <v>87304</v>
      </c>
      <c r="B4901" s="295" t="s">
        <v>5557</v>
      </c>
      <c r="C4901" s="295" t="s">
        <v>1454</v>
      </c>
      <c r="D4901" s="296" t="n">
        <v>56.59</v>
      </c>
      <c r="E4901" s="296" t="n">
        <v>296.96</v>
      </c>
    </row>
    <row r="4902" customFormat="false" ht="15" hidden="false" customHeight="false" outlineLevel="0" collapsed="false">
      <c r="A4902" s="295" t="n">
        <v>87305</v>
      </c>
      <c r="B4902" s="295" t="s">
        <v>5558</v>
      </c>
      <c r="C4902" s="295" t="s">
        <v>1454</v>
      </c>
      <c r="D4902" s="296" t="n">
        <v>45.88</v>
      </c>
      <c r="E4902" s="296" t="n">
        <v>298</v>
      </c>
    </row>
    <row r="4903" customFormat="false" ht="15" hidden="false" customHeight="false" outlineLevel="0" collapsed="false">
      <c r="A4903" s="295" t="n">
        <v>87307</v>
      </c>
      <c r="B4903" s="295" t="s">
        <v>5559</v>
      </c>
      <c r="C4903" s="295" t="s">
        <v>1454</v>
      </c>
      <c r="D4903" s="296" t="n">
        <v>53.59</v>
      </c>
      <c r="E4903" s="296" t="n">
        <v>274.96</v>
      </c>
    </row>
    <row r="4904" customFormat="false" ht="15" hidden="false" customHeight="false" outlineLevel="0" collapsed="false">
      <c r="A4904" s="295" t="n">
        <v>87308</v>
      </c>
      <c r="B4904" s="295" t="s">
        <v>5560</v>
      </c>
      <c r="C4904" s="295" t="s">
        <v>1454</v>
      </c>
      <c r="D4904" s="296" t="n">
        <v>45.6</v>
      </c>
      <c r="E4904" s="296" t="n">
        <v>275</v>
      </c>
    </row>
    <row r="4905" customFormat="false" ht="15" hidden="false" customHeight="false" outlineLevel="0" collapsed="false">
      <c r="A4905" s="295" t="n">
        <v>87310</v>
      </c>
      <c r="B4905" s="295" t="s">
        <v>5561</v>
      </c>
      <c r="C4905" s="295" t="s">
        <v>1454</v>
      </c>
      <c r="D4905" s="296" t="n">
        <v>45.23</v>
      </c>
      <c r="E4905" s="296" t="n">
        <v>225.45</v>
      </c>
    </row>
    <row r="4906" customFormat="false" ht="15" hidden="false" customHeight="false" outlineLevel="0" collapsed="false">
      <c r="A4906" s="295" t="n">
        <v>87311</v>
      </c>
      <c r="B4906" s="295" t="s">
        <v>5562</v>
      </c>
      <c r="C4906" s="295" t="s">
        <v>1454</v>
      </c>
      <c r="D4906" s="296" t="n">
        <v>39.26</v>
      </c>
      <c r="E4906" s="296" t="n">
        <v>226.1</v>
      </c>
    </row>
    <row r="4907" customFormat="false" ht="15" hidden="false" customHeight="false" outlineLevel="0" collapsed="false">
      <c r="A4907" s="295" t="n">
        <v>87313</v>
      </c>
      <c r="B4907" s="295" t="s">
        <v>5563</v>
      </c>
      <c r="C4907" s="295" t="s">
        <v>1454</v>
      </c>
      <c r="D4907" s="296" t="n">
        <v>45.87</v>
      </c>
      <c r="E4907" s="296" t="n">
        <v>281.41</v>
      </c>
    </row>
    <row r="4908" customFormat="false" ht="15" hidden="false" customHeight="false" outlineLevel="0" collapsed="false">
      <c r="A4908" s="295" t="n">
        <v>87314</v>
      </c>
      <c r="B4908" s="295" t="s">
        <v>5564</v>
      </c>
      <c r="C4908" s="295" t="s">
        <v>1454</v>
      </c>
      <c r="D4908" s="296" t="n">
        <v>39.68</v>
      </c>
      <c r="E4908" s="296" t="n">
        <v>283.16</v>
      </c>
    </row>
    <row r="4909" customFormat="false" ht="15" hidden="false" customHeight="false" outlineLevel="0" collapsed="false">
      <c r="A4909" s="295" t="n">
        <v>87316</v>
      </c>
      <c r="B4909" s="295" t="s">
        <v>5565</v>
      </c>
      <c r="C4909" s="295" t="s">
        <v>1454</v>
      </c>
      <c r="D4909" s="296" t="n">
        <v>48.98</v>
      </c>
      <c r="E4909" s="296" t="n">
        <v>248.69</v>
      </c>
    </row>
    <row r="4910" customFormat="false" ht="15" hidden="false" customHeight="false" outlineLevel="0" collapsed="false">
      <c r="A4910" s="295" t="n">
        <v>87317</v>
      </c>
      <c r="B4910" s="295" t="s">
        <v>5566</v>
      </c>
      <c r="C4910" s="295" t="s">
        <v>1454</v>
      </c>
      <c r="D4910" s="296" t="n">
        <v>39.46</v>
      </c>
      <c r="E4910" s="296" t="n">
        <v>249.47</v>
      </c>
    </row>
    <row r="4911" customFormat="false" ht="15" hidden="false" customHeight="false" outlineLevel="0" collapsed="false">
      <c r="A4911" s="295" t="n">
        <v>87319</v>
      </c>
      <c r="B4911" s="295" t="s">
        <v>5567</v>
      </c>
      <c r="C4911" s="295" t="s">
        <v>1454</v>
      </c>
      <c r="D4911" s="296" t="n">
        <v>45.66</v>
      </c>
      <c r="E4911" s="296" t="n">
        <v>2004.86</v>
      </c>
    </row>
    <row r="4912" customFormat="false" ht="15" hidden="false" customHeight="false" outlineLevel="0" collapsed="false">
      <c r="A4912" s="295" t="n">
        <v>87320</v>
      </c>
      <c r="B4912" s="295" t="s">
        <v>5568</v>
      </c>
      <c r="C4912" s="295" t="s">
        <v>1454</v>
      </c>
      <c r="D4912" s="296" t="n">
        <v>39.38</v>
      </c>
      <c r="E4912" s="296" t="n">
        <v>2013.89</v>
      </c>
    </row>
    <row r="4913" customFormat="false" ht="15" hidden="false" customHeight="false" outlineLevel="0" collapsed="false">
      <c r="A4913" s="295" t="n">
        <v>87322</v>
      </c>
      <c r="B4913" s="295" t="s">
        <v>5569</v>
      </c>
      <c r="C4913" s="295" t="s">
        <v>1454</v>
      </c>
      <c r="D4913" s="296" t="n">
        <v>46.41</v>
      </c>
      <c r="E4913" s="296" t="n">
        <v>2065.44</v>
      </c>
    </row>
    <row r="4914" customFormat="false" ht="15" hidden="false" customHeight="false" outlineLevel="0" collapsed="false">
      <c r="A4914" s="295" t="n">
        <v>87323</v>
      </c>
      <c r="B4914" s="295" t="s">
        <v>5570</v>
      </c>
      <c r="C4914" s="295" t="s">
        <v>1454</v>
      </c>
      <c r="D4914" s="296" t="n">
        <v>39.63</v>
      </c>
      <c r="E4914" s="296" t="n">
        <v>2061.05</v>
      </c>
    </row>
    <row r="4915" customFormat="false" ht="15" hidden="false" customHeight="false" outlineLevel="0" collapsed="false">
      <c r="A4915" s="295" t="n">
        <v>87325</v>
      </c>
      <c r="B4915" s="295" t="s">
        <v>5571</v>
      </c>
      <c r="C4915" s="295" t="s">
        <v>1454</v>
      </c>
      <c r="D4915" s="296" t="n">
        <v>51.13</v>
      </c>
      <c r="E4915" s="296" t="n">
        <v>2023.29</v>
      </c>
    </row>
    <row r="4916" customFormat="false" ht="15" hidden="false" customHeight="false" outlineLevel="0" collapsed="false">
      <c r="A4916" s="295" t="n">
        <v>87326</v>
      </c>
      <c r="B4916" s="295" t="s">
        <v>5572</v>
      </c>
      <c r="C4916" s="295" t="s">
        <v>1454</v>
      </c>
      <c r="D4916" s="296" t="n">
        <v>42.48</v>
      </c>
      <c r="E4916" s="296" t="n">
        <v>2027.93</v>
      </c>
    </row>
    <row r="4917" customFormat="false" ht="15" hidden="false" customHeight="false" outlineLevel="0" collapsed="false">
      <c r="A4917" s="295" t="n">
        <v>87327</v>
      </c>
      <c r="B4917" s="295" t="s">
        <v>5573</v>
      </c>
      <c r="C4917" s="295" t="s">
        <v>1454</v>
      </c>
      <c r="D4917" s="296" t="n">
        <v>62.6</v>
      </c>
      <c r="E4917" s="296" t="n">
        <v>233.69</v>
      </c>
    </row>
    <row r="4918" customFormat="false" ht="15" hidden="false" customHeight="false" outlineLevel="0" collapsed="false">
      <c r="A4918" s="295" t="n">
        <v>87328</v>
      </c>
      <c r="B4918" s="295" t="s">
        <v>5574</v>
      </c>
      <c r="C4918" s="295" t="s">
        <v>1454</v>
      </c>
      <c r="D4918" s="296" t="n">
        <v>40.51</v>
      </c>
      <c r="E4918" s="296" t="n">
        <v>223.13</v>
      </c>
    </row>
    <row r="4919" customFormat="false" ht="15" hidden="false" customHeight="false" outlineLevel="0" collapsed="false">
      <c r="A4919" s="295" t="n">
        <v>87329</v>
      </c>
      <c r="B4919" s="295" t="s">
        <v>5575</v>
      </c>
      <c r="C4919" s="295" t="s">
        <v>1454</v>
      </c>
      <c r="D4919" s="296" t="n">
        <v>68.06</v>
      </c>
      <c r="E4919" s="296" t="n">
        <v>251.31</v>
      </c>
    </row>
    <row r="4920" customFormat="false" ht="15" hidden="false" customHeight="false" outlineLevel="0" collapsed="false">
      <c r="A4920" s="295" t="n">
        <v>87330</v>
      </c>
      <c r="B4920" s="295" t="s">
        <v>5576</v>
      </c>
      <c r="C4920" s="295" t="s">
        <v>1454</v>
      </c>
      <c r="D4920" s="296" t="n">
        <v>44.55</v>
      </c>
      <c r="E4920" s="296" t="n">
        <v>239.57</v>
      </c>
    </row>
    <row r="4921" customFormat="false" ht="15" hidden="false" customHeight="false" outlineLevel="0" collapsed="false">
      <c r="A4921" s="295" t="n">
        <v>87331</v>
      </c>
      <c r="B4921" s="295" t="s">
        <v>5577</v>
      </c>
      <c r="C4921" s="295" t="s">
        <v>1454</v>
      </c>
      <c r="D4921" s="296" t="n">
        <v>66.03</v>
      </c>
      <c r="E4921" s="296" t="n">
        <v>264.14</v>
      </c>
    </row>
    <row r="4922" customFormat="false" ht="15" hidden="false" customHeight="false" outlineLevel="0" collapsed="false">
      <c r="A4922" s="295" t="n">
        <v>87332</v>
      </c>
      <c r="B4922" s="295" t="s">
        <v>5578</v>
      </c>
      <c r="C4922" s="295" t="s">
        <v>1454</v>
      </c>
      <c r="D4922" s="296" t="n">
        <v>42.73</v>
      </c>
      <c r="E4922" s="296" t="n">
        <v>252.44</v>
      </c>
    </row>
    <row r="4923" customFormat="false" ht="15" hidden="false" customHeight="false" outlineLevel="0" collapsed="false">
      <c r="A4923" s="295" t="n">
        <v>87333</v>
      </c>
      <c r="B4923" s="295" t="s">
        <v>5579</v>
      </c>
      <c r="C4923" s="295" t="s">
        <v>1454</v>
      </c>
      <c r="D4923" s="296" t="n">
        <v>56.7</v>
      </c>
      <c r="E4923" s="296" t="n">
        <v>240.92</v>
      </c>
    </row>
    <row r="4924" customFormat="false" ht="15" hidden="false" customHeight="false" outlineLevel="0" collapsed="false">
      <c r="A4924" s="295" t="n">
        <v>87334</v>
      </c>
      <c r="B4924" s="295" t="s">
        <v>5580</v>
      </c>
      <c r="C4924" s="295" t="s">
        <v>1454</v>
      </c>
      <c r="D4924" s="296" t="n">
        <v>39.19</v>
      </c>
      <c r="E4924" s="296" t="n">
        <v>232.65</v>
      </c>
    </row>
    <row r="4925" customFormat="false" ht="15" hidden="false" customHeight="false" outlineLevel="0" collapsed="false">
      <c r="A4925" s="295" t="n">
        <v>87335</v>
      </c>
      <c r="B4925" s="295" t="s">
        <v>5581</v>
      </c>
      <c r="C4925" s="295" t="s">
        <v>1454</v>
      </c>
      <c r="D4925" s="296" t="n">
        <v>52.31</v>
      </c>
      <c r="E4925" s="296" t="n">
        <v>239.94</v>
      </c>
    </row>
    <row r="4926" customFormat="false" ht="15" hidden="false" customHeight="false" outlineLevel="0" collapsed="false">
      <c r="A4926" s="295" t="n">
        <v>87336</v>
      </c>
      <c r="B4926" s="295" t="s">
        <v>5582</v>
      </c>
      <c r="C4926" s="295" t="s">
        <v>1454</v>
      </c>
      <c r="D4926" s="296" t="n">
        <v>38.43</v>
      </c>
      <c r="E4926" s="296" t="n">
        <v>234.62</v>
      </c>
    </row>
    <row r="4927" customFormat="false" ht="15" hidden="false" customHeight="false" outlineLevel="0" collapsed="false">
      <c r="A4927" s="295" t="n">
        <v>87337</v>
      </c>
      <c r="B4927" s="295" t="s">
        <v>5583</v>
      </c>
      <c r="C4927" s="295" t="s">
        <v>1454</v>
      </c>
      <c r="D4927" s="296" t="n">
        <v>51.34</v>
      </c>
      <c r="E4927" s="296" t="n">
        <v>229.2</v>
      </c>
    </row>
    <row r="4928" customFormat="false" ht="15" hidden="false" customHeight="false" outlineLevel="0" collapsed="false">
      <c r="A4928" s="295" t="n">
        <v>87338</v>
      </c>
      <c r="B4928" s="295" t="s">
        <v>5584</v>
      </c>
      <c r="C4928" s="295" t="s">
        <v>1454</v>
      </c>
      <c r="D4928" s="296" t="n">
        <v>45.88</v>
      </c>
      <c r="E4928" s="296" t="n">
        <v>215.92</v>
      </c>
    </row>
    <row r="4929" customFormat="false" ht="15" hidden="false" customHeight="false" outlineLevel="0" collapsed="false">
      <c r="A4929" s="295" t="n">
        <v>87339</v>
      </c>
      <c r="B4929" s="295" t="s">
        <v>5585</v>
      </c>
      <c r="C4929" s="295" t="s">
        <v>1454</v>
      </c>
      <c r="D4929" s="296" t="n">
        <v>106.44</v>
      </c>
      <c r="E4929" s="296" t="n">
        <v>392</v>
      </c>
    </row>
    <row r="4930" customFormat="false" ht="15" hidden="false" customHeight="false" outlineLevel="0" collapsed="false">
      <c r="A4930" s="295" t="n">
        <v>87340</v>
      </c>
      <c r="B4930" s="295" t="s">
        <v>5586</v>
      </c>
      <c r="C4930" s="295" t="s">
        <v>1454</v>
      </c>
      <c r="D4930" s="296" t="n">
        <v>51.56</v>
      </c>
      <c r="E4930" s="296" t="n">
        <v>366.66</v>
      </c>
    </row>
    <row r="4931" customFormat="false" ht="15" hidden="false" customHeight="false" outlineLevel="0" collapsed="false">
      <c r="A4931" s="295" t="n">
        <v>87341</v>
      </c>
      <c r="B4931" s="295" t="s">
        <v>5587</v>
      </c>
      <c r="C4931" s="295" t="s">
        <v>1454</v>
      </c>
      <c r="D4931" s="296" t="n">
        <v>41</v>
      </c>
      <c r="E4931" s="296" t="n">
        <v>362.69</v>
      </c>
    </row>
    <row r="4932" customFormat="false" ht="15" hidden="false" customHeight="false" outlineLevel="0" collapsed="false">
      <c r="A4932" s="295" t="n">
        <v>87342</v>
      </c>
      <c r="B4932" s="295" t="s">
        <v>5588</v>
      </c>
      <c r="C4932" s="295" t="s">
        <v>1454</v>
      </c>
      <c r="D4932" s="296" t="n">
        <v>91.11</v>
      </c>
      <c r="E4932" s="296" t="n">
        <v>339.89</v>
      </c>
    </row>
    <row r="4933" customFormat="false" ht="15" hidden="false" customHeight="false" outlineLevel="0" collapsed="false">
      <c r="A4933" s="295" t="n">
        <v>87343</v>
      </c>
      <c r="B4933" s="295" t="s">
        <v>5589</v>
      </c>
      <c r="C4933" s="295" t="s">
        <v>1454</v>
      </c>
      <c r="D4933" s="296" t="n">
        <v>55.95</v>
      </c>
      <c r="E4933" s="296" t="n">
        <v>323.24</v>
      </c>
    </row>
    <row r="4934" customFormat="false" ht="15" hidden="false" customHeight="false" outlineLevel="0" collapsed="false">
      <c r="A4934" s="295" t="n">
        <v>87344</v>
      </c>
      <c r="B4934" s="295" t="s">
        <v>5590</v>
      </c>
      <c r="C4934" s="295" t="s">
        <v>1454</v>
      </c>
      <c r="D4934" s="296" t="n">
        <v>40.8</v>
      </c>
      <c r="E4934" s="296" t="n">
        <v>317.73</v>
      </c>
    </row>
    <row r="4935" customFormat="false" ht="15" hidden="false" customHeight="false" outlineLevel="0" collapsed="false">
      <c r="A4935" s="295" t="n">
        <v>87345</v>
      </c>
      <c r="B4935" s="295" t="s">
        <v>5591</v>
      </c>
      <c r="C4935" s="295" t="s">
        <v>1454</v>
      </c>
      <c r="D4935" s="296" t="n">
        <v>76.21</v>
      </c>
      <c r="E4935" s="296" t="n">
        <v>302.21</v>
      </c>
    </row>
    <row r="4936" customFormat="false" ht="15" hidden="false" customHeight="false" outlineLevel="0" collapsed="false">
      <c r="A4936" s="295" t="n">
        <v>87346</v>
      </c>
      <c r="B4936" s="295" t="s">
        <v>5592</v>
      </c>
      <c r="C4936" s="295" t="s">
        <v>1454</v>
      </c>
      <c r="D4936" s="296" t="n">
        <v>51.34</v>
      </c>
      <c r="E4936" s="296" t="n">
        <v>291.52</v>
      </c>
    </row>
    <row r="4937" customFormat="false" ht="15" hidden="false" customHeight="false" outlineLevel="0" collapsed="false">
      <c r="A4937" s="295" t="n">
        <v>87347</v>
      </c>
      <c r="B4937" s="295" t="s">
        <v>5593</v>
      </c>
      <c r="C4937" s="295" t="s">
        <v>1454</v>
      </c>
      <c r="D4937" s="296" t="n">
        <v>42.93</v>
      </c>
      <c r="E4937" s="296" t="n">
        <v>288.69</v>
      </c>
    </row>
    <row r="4938" customFormat="false" ht="15" hidden="false" customHeight="false" outlineLevel="0" collapsed="false">
      <c r="A4938" s="295" t="n">
        <v>87348</v>
      </c>
      <c r="B4938" s="295" t="s">
        <v>5594</v>
      </c>
      <c r="C4938" s="295" t="s">
        <v>1454</v>
      </c>
      <c r="D4938" s="296" t="n">
        <v>72.46</v>
      </c>
      <c r="E4938" s="296" t="n">
        <v>279.37</v>
      </c>
    </row>
    <row r="4939" customFormat="false" ht="15" hidden="false" customHeight="false" outlineLevel="0" collapsed="false">
      <c r="A4939" s="295" t="n">
        <v>87349</v>
      </c>
      <c r="B4939" s="295" t="s">
        <v>5595</v>
      </c>
      <c r="C4939" s="295" t="s">
        <v>1454</v>
      </c>
      <c r="D4939" s="296" t="n">
        <v>40.47</v>
      </c>
      <c r="E4939" s="296" t="n">
        <v>266.23</v>
      </c>
    </row>
    <row r="4940" customFormat="false" ht="15" hidden="false" customHeight="false" outlineLevel="0" collapsed="false">
      <c r="A4940" s="295" t="n">
        <v>87350</v>
      </c>
      <c r="B4940" s="295" t="s">
        <v>5596</v>
      </c>
      <c r="C4940" s="295" t="s">
        <v>1454</v>
      </c>
      <c r="D4940" s="296" t="n">
        <v>64.85</v>
      </c>
      <c r="E4940" s="296" t="n">
        <v>232.96</v>
      </c>
    </row>
    <row r="4941" customFormat="false" ht="15" hidden="false" customHeight="false" outlineLevel="0" collapsed="false">
      <c r="A4941" s="295" t="n">
        <v>87351</v>
      </c>
      <c r="B4941" s="295" t="s">
        <v>5597</v>
      </c>
      <c r="C4941" s="295" t="s">
        <v>1454</v>
      </c>
      <c r="D4941" s="296" t="n">
        <v>42.88</v>
      </c>
      <c r="E4941" s="296" t="n">
        <v>222.06</v>
      </c>
    </row>
    <row r="4942" customFormat="false" ht="15" hidden="false" customHeight="false" outlineLevel="0" collapsed="false">
      <c r="A4942" s="295" t="n">
        <v>87352</v>
      </c>
      <c r="B4942" s="295" t="s">
        <v>5598</v>
      </c>
      <c r="C4942" s="295" t="s">
        <v>1454</v>
      </c>
      <c r="D4942" s="296" t="n">
        <v>82.75</v>
      </c>
      <c r="E4942" s="296" t="n">
        <v>295.61</v>
      </c>
    </row>
    <row r="4943" customFormat="false" ht="15" hidden="false" customHeight="false" outlineLevel="0" collapsed="false">
      <c r="A4943" s="295" t="n">
        <v>87353</v>
      </c>
      <c r="B4943" s="295" t="s">
        <v>5599</v>
      </c>
      <c r="C4943" s="295" t="s">
        <v>1454</v>
      </c>
      <c r="D4943" s="296" t="n">
        <v>50.91</v>
      </c>
      <c r="E4943" s="296" t="n">
        <v>280.64</v>
      </c>
    </row>
    <row r="4944" customFormat="false" ht="15" hidden="false" customHeight="false" outlineLevel="0" collapsed="false">
      <c r="A4944" s="295" t="n">
        <v>87354</v>
      </c>
      <c r="B4944" s="295" t="s">
        <v>5600</v>
      </c>
      <c r="C4944" s="295" t="s">
        <v>1454</v>
      </c>
      <c r="D4944" s="296" t="n">
        <v>35.84</v>
      </c>
      <c r="E4944" s="296" t="n">
        <v>274.71</v>
      </c>
    </row>
    <row r="4945" customFormat="false" ht="15" hidden="false" customHeight="false" outlineLevel="0" collapsed="false">
      <c r="A4945" s="295" t="n">
        <v>87355</v>
      </c>
      <c r="B4945" s="295" t="s">
        <v>5601</v>
      </c>
      <c r="C4945" s="295" t="s">
        <v>1454</v>
      </c>
      <c r="D4945" s="296" t="n">
        <v>70.53</v>
      </c>
      <c r="E4945" s="296" t="n">
        <v>256.69</v>
      </c>
    </row>
    <row r="4946" customFormat="false" ht="15" hidden="false" customHeight="false" outlineLevel="0" collapsed="false">
      <c r="A4946" s="295" t="n">
        <v>87356</v>
      </c>
      <c r="B4946" s="295" t="s">
        <v>5602</v>
      </c>
      <c r="C4946" s="295" t="s">
        <v>1454</v>
      </c>
      <c r="D4946" s="296" t="n">
        <v>44.48</v>
      </c>
      <c r="E4946" s="296" t="n">
        <v>244.78</v>
      </c>
    </row>
    <row r="4947" customFormat="false" ht="15" hidden="false" customHeight="false" outlineLevel="0" collapsed="false">
      <c r="A4947" s="295" t="n">
        <v>87357</v>
      </c>
      <c r="B4947" s="295" t="s">
        <v>5603</v>
      </c>
      <c r="C4947" s="295" t="s">
        <v>1454</v>
      </c>
      <c r="D4947" s="296" t="n">
        <v>38.28</v>
      </c>
      <c r="E4947" s="296" t="n">
        <v>242.63</v>
      </c>
    </row>
    <row r="4948" customFormat="false" ht="15" hidden="false" customHeight="false" outlineLevel="0" collapsed="false">
      <c r="A4948" s="295" t="n">
        <v>87358</v>
      </c>
      <c r="B4948" s="295" t="s">
        <v>5604</v>
      </c>
      <c r="C4948" s="295" t="s">
        <v>1454</v>
      </c>
      <c r="D4948" s="296" t="n">
        <v>54.24</v>
      </c>
      <c r="E4948" s="296" t="n">
        <v>1967.73</v>
      </c>
    </row>
    <row r="4949" customFormat="false" ht="15" hidden="false" customHeight="false" outlineLevel="0" collapsed="false">
      <c r="A4949" s="295" t="n">
        <v>87359</v>
      </c>
      <c r="B4949" s="295" t="s">
        <v>5605</v>
      </c>
      <c r="C4949" s="295" t="s">
        <v>1454</v>
      </c>
      <c r="D4949" s="296" t="n">
        <v>37.22</v>
      </c>
      <c r="E4949" s="296" t="n">
        <v>1969.83</v>
      </c>
    </row>
    <row r="4950" customFormat="false" ht="15" hidden="false" customHeight="false" outlineLevel="0" collapsed="false">
      <c r="A4950" s="295" t="n">
        <v>87360</v>
      </c>
      <c r="B4950" s="295" t="s">
        <v>5606</v>
      </c>
      <c r="C4950" s="295" t="s">
        <v>1454</v>
      </c>
      <c r="D4950" s="296" t="n">
        <v>70.1</v>
      </c>
      <c r="E4950" s="296" t="n">
        <v>2023.1</v>
      </c>
    </row>
    <row r="4951" customFormat="false" ht="15" hidden="false" customHeight="false" outlineLevel="0" collapsed="false">
      <c r="A4951" s="295" t="n">
        <v>87361</v>
      </c>
      <c r="B4951" s="295" t="s">
        <v>5607</v>
      </c>
      <c r="C4951" s="295" t="s">
        <v>1454</v>
      </c>
      <c r="D4951" s="296" t="n">
        <v>43.95</v>
      </c>
      <c r="E4951" s="296" t="n">
        <v>2023.94</v>
      </c>
    </row>
    <row r="4952" customFormat="false" ht="15" hidden="false" customHeight="false" outlineLevel="0" collapsed="false">
      <c r="A4952" s="295" t="n">
        <v>87362</v>
      </c>
      <c r="B4952" s="295" t="s">
        <v>5608</v>
      </c>
      <c r="C4952" s="295" t="s">
        <v>1454</v>
      </c>
      <c r="D4952" s="296" t="n">
        <v>37.32</v>
      </c>
      <c r="E4952" s="296" t="n">
        <v>2026.54</v>
      </c>
    </row>
    <row r="4953" customFormat="false" ht="15" hidden="false" customHeight="false" outlineLevel="0" collapsed="false">
      <c r="A4953" s="295" t="n">
        <v>87363</v>
      </c>
      <c r="B4953" s="295" t="s">
        <v>5609</v>
      </c>
      <c r="C4953" s="295" t="s">
        <v>1454</v>
      </c>
      <c r="D4953" s="296" t="n">
        <v>64.96</v>
      </c>
      <c r="E4953" s="296" t="n">
        <v>1996.76</v>
      </c>
    </row>
    <row r="4954" customFormat="false" ht="15" hidden="false" customHeight="false" outlineLevel="0" collapsed="false">
      <c r="A4954" s="295" t="n">
        <v>87364</v>
      </c>
      <c r="B4954" s="295" t="s">
        <v>5610</v>
      </c>
      <c r="C4954" s="295" t="s">
        <v>1454</v>
      </c>
      <c r="D4954" s="296" t="n">
        <v>40.33</v>
      </c>
      <c r="E4954" s="296" t="n">
        <v>1988</v>
      </c>
    </row>
    <row r="4955" customFormat="false" ht="15" hidden="false" customHeight="false" outlineLevel="0" collapsed="false">
      <c r="A4955" s="295" t="n">
        <v>87365</v>
      </c>
      <c r="B4955" s="295" t="s">
        <v>5611</v>
      </c>
      <c r="C4955" s="295" t="s">
        <v>1454</v>
      </c>
      <c r="D4955" s="296" t="n">
        <v>108.3</v>
      </c>
      <c r="E4955" s="296" t="n">
        <v>260.55</v>
      </c>
    </row>
    <row r="4956" customFormat="false" ht="15" hidden="false" customHeight="false" outlineLevel="0" collapsed="false">
      <c r="A4956" s="295" t="n">
        <v>87366</v>
      </c>
      <c r="B4956" s="295" t="s">
        <v>5612</v>
      </c>
      <c r="C4956" s="295" t="s">
        <v>1454</v>
      </c>
      <c r="D4956" s="296" t="n">
        <v>108.4</v>
      </c>
      <c r="E4956" s="296" t="n">
        <v>275.59</v>
      </c>
    </row>
    <row r="4957" customFormat="false" ht="15" hidden="false" customHeight="false" outlineLevel="0" collapsed="false">
      <c r="A4957" s="295" t="n">
        <v>87367</v>
      </c>
      <c r="B4957" s="295" t="s">
        <v>5613</v>
      </c>
      <c r="C4957" s="295" t="s">
        <v>1454</v>
      </c>
      <c r="D4957" s="296" t="n">
        <v>108.99</v>
      </c>
      <c r="E4957" s="296" t="n">
        <v>289.22</v>
      </c>
    </row>
    <row r="4958" customFormat="false" ht="15" hidden="false" customHeight="false" outlineLevel="0" collapsed="false">
      <c r="A4958" s="295" t="n">
        <v>87368</v>
      </c>
      <c r="B4958" s="295" t="s">
        <v>5614</v>
      </c>
      <c r="C4958" s="295" t="s">
        <v>1454</v>
      </c>
      <c r="D4958" s="296" t="n">
        <v>113.22</v>
      </c>
      <c r="E4958" s="296" t="n">
        <v>272.99</v>
      </c>
    </row>
    <row r="4959" customFormat="false" ht="15" hidden="false" customHeight="false" outlineLevel="0" collapsed="false">
      <c r="A4959" s="295" t="n">
        <v>87369</v>
      </c>
      <c r="B4959" s="295" t="s">
        <v>5615</v>
      </c>
      <c r="C4959" s="295" t="s">
        <v>1454</v>
      </c>
      <c r="D4959" s="296" t="n">
        <v>111.94</v>
      </c>
      <c r="E4959" s="296" t="n">
        <v>273.82</v>
      </c>
    </row>
    <row r="4960" customFormat="false" ht="15" hidden="false" customHeight="false" outlineLevel="0" collapsed="false">
      <c r="A4960" s="295" t="n">
        <v>87370</v>
      </c>
      <c r="B4960" s="295" t="s">
        <v>5616</v>
      </c>
      <c r="C4960" s="295" t="s">
        <v>1454</v>
      </c>
      <c r="D4960" s="296" t="n">
        <v>112.24</v>
      </c>
      <c r="E4960" s="296" t="n">
        <v>263.29</v>
      </c>
    </row>
    <row r="4961" customFormat="false" ht="15" hidden="false" customHeight="false" outlineLevel="0" collapsed="false">
      <c r="A4961" s="295" t="n">
        <v>87371</v>
      </c>
      <c r="B4961" s="295" t="s">
        <v>5617</v>
      </c>
      <c r="C4961" s="295" t="s">
        <v>1454</v>
      </c>
      <c r="D4961" s="296" t="n">
        <v>110.76</v>
      </c>
      <c r="E4961" s="296" t="n">
        <v>251.21</v>
      </c>
    </row>
    <row r="4962" customFormat="false" ht="15" hidden="false" customHeight="false" outlineLevel="0" collapsed="false">
      <c r="A4962" s="295" t="n">
        <v>87372</v>
      </c>
      <c r="B4962" s="295" t="s">
        <v>5618</v>
      </c>
      <c r="C4962" s="295" t="s">
        <v>1454</v>
      </c>
      <c r="D4962" s="296" t="n">
        <v>113.42</v>
      </c>
      <c r="E4962" s="296" t="n">
        <v>403.11</v>
      </c>
    </row>
    <row r="4963" customFormat="false" ht="15" hidden="false" customHeight="false" outlineLevel="0" collapsed="false">
      <c r="A4963" s="295" t="n">
        <v>87373</v>
      </c>
      <c r="B4963" s="295" t="s">
        <v>5619</v>
      </c>
      <c r="C4963" s="295" t="s">
        <v>1454</v>
      </c>
      <c r="D4963" s="296" t="n">
        <v>113.12</v>
      </c>
      <c r="E4963" s="296" t="n">
        <v>357.85</v>
      </c>
    </row>
    <row r="4964" customFormat="false" ht="15" hidden="false" customHeight="false" outlineLevel="0" collapsed="false">
      <c r="A4964" s="295" t="n">
        <v>87374</v>
      </c>
      <c r="B4964" s="295" t="s">
        <v>5620</v>
      </c>
      <c r="C4964" s="295" t="s">
        <v>1454</v>
      </c>
      <c r="D4964" s="296" t="n">
        <v>112.83</v>
      </c>
      <c r="E4964" s="296" t="n">
        <v>327.5</v>
      </c>
    </row>
    <row r="4965" customFormat="false" ht="15" hidden="false" customHeight="false" outlineLevel="0" collapsed="false">
      <c r="A4965" s="295" t="n">
        <v>87375</v>
      </c>
      <c r="B4965" s="295" t="s">
        <v>5621</v>
      </c>
      <c r="C4965" s="295" t="s">
        <v>1454</v>
      </c>
      <c r="D4965" s="296" t="n">
        <v>109.97</v>
      </c>
      <c r="E4965" s="296" t="n">
        <v>304.24</v>
      </c>
    </row>
    <row r="4966" customFormat="false" ht="15" hidden="false" customHeight="false" outlineLevel="0" collapsed="false">
      <c r="A4966" s="295" t="n">
        <v>87376</v>
      </c>
      <c r="B4966" s="295" t="s">
        <v>5622</v>
      </c>
      <c r="C4966" s="295" t="s">
        <v>1454</v>
      </c>
      <c r="D4966" s="296" t="n">
        <v>108.49</v>
      </c>
      <c r="E4966" s="296" t="n">
        <v>259.16</v>
      </c>
    </row>
    <row r="4967" customFormat="false" ht="15" hidden="false" customHeight="false" outlineLevel="0" collapsed="false">
      <c r="A4967" s="295" t="n">
        <v>87377</v>
      </c>
      <c r="B4967" s="295" t="s">
        <v>5623</v>
      </c>
      <c r="C4967" s="295" t="s">
        <v>1454</v>
      </c>
      <c r="D4967" s="296" t="n">
        <v>107.21</v>
      </c>
      <c r="E4967" s="296" t="n">
        <v>314.75</v>
      </c>
    </row>
    <row r="4968" customFormat="false" ht="15" hidden="false" customHeight="false" outlineLevel="0" collapsed="false">
      <c r="A4968" s="295" t="n">
        <v>87378</v>
      </c>
      <c r="B4968" s="295" t="s">
        <v>5624</v>
      </c>
      <c r="C4968" s="295" t="s">
        <v>1454</v>
      </c>
      <c r="D4968" s="296" t="n">
        <v>108</v>
      </c>
      <c r="E4968" s="296" t="n">
        <v>281.36</v>
      </c>
    </row>
    <row r="4969" customFormat="false" ht="15" hidden="false" customHeight="false" outlineLevel="0" collapsed="false">
      <c r="A4969" s="295" t="n">
        <v>87379</v>
      </c>
      <c r="B4969" s="295" t="s">
        <v>5625</v>
      </c>
      <c r="C4969" s="295" t="s">
        <v>1454</v>
      </c>
      <c r="D4969" s="296" t="n">
        <v>106.33</v>
      </c>
      <c r="E4969" s="296" t="n">
        <v>2023.23</v>
      </c>
    </row>
    <row r="4970" customFormat="false" ht="15" hidden="false" customHeight="false" outlineLevel="0" collapsed="false">
      <c r="A4970" s="295" t="n">
        <v>87380</v>
      </c>
      <c r="B4970" s="295" t="s">
        <v>5626</v>
      </c>
      <c r="C4970" s="295" t="s">
        <v>1454</v>
      </c>
      <c r="D4970" s="296" t="n">
        <v>105.74</v>
      </c>
      <c r="E4970" s="296" t="n">
        <v>2079.43</v>
      </c>
    </row>
    <row r="4971" customFormat="false" ht="15" hidden="false" customHeight="false" outlineLevel="0" collapsed="false">
      <c r="A4971" s="295" t="n">
        <v>87381</v>
      </c>
      <c r="B4971" s="295" t="s">
        <v>5627</v>
      </c>
      <c r="C4971" s="295" t="s">
        <v>1454</v>
      </c>
      <c r="D4971" s="296" t="n">
        <v>106.62</v>
      </c>
      <c r="E4971" s="296" t="n">
        <v>2046.03</v>
      </c>
    </row>
    <row r="4972" customFormat="false" ht="15" hidden="false" customHeight="false" outlineLevel="0" collapsed="false">
      <c r="A4972" s="295" t="n">
        <v>87382</v>
      </c>
      <c r="B4972" s="295" t="s">
        <v>5628</v>
      </c>
      <c r="C4972" s="295" t="s">
        <v>1454</v>
      </c>
      <c r="D4972" s="296" t="n">
        <v>52.41</v>
      </c>
      <c r="E4972" s="296" t="n">
        <v>766.74</v>
      </c>
    </row>
    <row r="4973" customFormat="false" ht="15" hidden="false" customHeight="false" outlineLevel="0" collapsed="false">
      <c r="A4973" s="295" t="n">
        <v>87383</v>
      </c>
      <c r="B4973" s="295" t="s">
        <v>5629</v>
      </c>
      <c r="C4973" s="295" t="s">
        <v>1454</v>
      </c>
      <c r="D4973" s="296" t="n">
        <v>42.02</v>
      </c>
      <c r="E4973" s="296" t="n">
        <v>769.94</v>
      </c>
    </row>
    <row r="4974" customFormat="false" ht="15" hidden="false" customHeight="false" outlineLevel="0" collapsed="false">
      <c r="A4974" s="295" t="n">
        <v>87384</v>
      </c>
      <c r="B4974" s="295" t="s">
        <v>5630</v>
      </c>
      <c r="C4974" s="295" t="s">
        <v>1454</v>
      </c>
      <c r="D4974" s="296" t="n">
        <v>35.11</v>
      </c>
      <c r="E4974" s="296" t="n">
        <v>770.3</v>
      </c>
    </row>
    <row r="4975" customFormat="false" ht="15" hidden="false" customHeight="false" outlineLevel="0" collapsed="false">
      <c r="A4975" s="295" t="n">
        <v>87385</v>
      </c>
      <c r="B4975" s="295" t="s">
        <v>5631</v>
      </c>
      <c r="C4975" s="295" t="s">
        <v>1454</v>
      </c>
      <c r="D4975" s="296" t="n">
        <v>60.13</v>
      </c>
      <c r="E4975" s="296" t="n">
        <v>999.93</v>
      </c>
    </row>
    <row r="4976" customFormat="false" ht="15" hidden="false" customHeight="false" outlineLevel="0" collapsed="false">
      <c r="A4976" s="295" t="n">
        <v>87386</v>
      </c>
      <c r="B4976" s="295" t="s">
        <v>5632</v>
      </c>
      <c r="C4976" s="295" t="s">
        <v>1454</v>
      </c>
      <c r="D4976" s="296" t="n">
        <v>46.41</v>
      </c>
      <c r="E4976" s="296" t="n">
        <v>1004.08</v>
      </c>
    </row>
    <row r="4977" customFormat="false" ht="15" hidden="false" customHeight="false" outlineLevel="0" collapsed="false">
      <c r="A4977" s="295" t="n">
        <v>87387</v>
      </c>
      <c r="B4977" s="295" t="s">
        <v>5633</v>
      </c>
      <c r="C4977" s="295" t="s">
        <v>1454</v>
      </c>
      <c r="D4977" s="296" t="n">
        <v>39.21</v>
      </c>
      <c r="E4977" s="296" t="n">
        <v>1006.64</v>
      </c>
    </row>
    <row r="4978" customFormat="false" ht="15" hidden="false" customHeight="false" outlineLevel="0" collapsed="false">
      <c r="A4978" s="295" t="n">
        <v>87388</v>
      </c>
      <c r="B4978" s="295" t="s">
        <v>5634</v>
      </c>
      <c r="C4978" s="295" t="s">
        <v>1454</v>
      </c>
      <c r="D4978" s="296" t="n">
        <v>53.81</v>
      </c>
      <c r="E4978" s="296" t="n">
        <v>2382.65</v>
      </c>
    </row>
    <row r="4979" customFormat="false" ht="15" hidden="false" customHeight="false" outlineLevel="0" collapsed="false">
      <c r="A4979" s="295" t="n">
        <v>87389</v>
      </c>
      <c r="B4979" s="295" t="s">
        <v>5635</v>
      </c>
      <c r="C4979" s="295" t="s">
        <v>1454</v>
      </c>
      <c r="D4979" s="296" t="n">
        <v>42.02</v>
      </c>
      <c r="E4979" s="296" t="n">
        <v>2399.59</v>
      </c>
    </row>
    <row r="4980" customFormat="false" ht="15" hidden="false" customHeight="false" outlineLevel="0" collapsed="false">
      <c r="A4980" s="295" t="n">
        <v>87390</v>
      </c>
      <c r="B4980" s="295" t="s">
        <v>5636</v>
      </c>
      <c r="C4980" s="295" t="s">
        <v>1454</v>
      </c>
      <c r="D4980" s="296" t="n">
        <v>34.17</v>
      </c>
      <c r="E4980" s="296" t="n">
        <v>2410.35</v>
      </c>
    </row>
    <row r="4981" customFormat="false" ht="15" hidden="false" customHeight="false" outlineLevel="0" collapsed="false">
      <c r="A4981" s="295" t="n">
        <v>87391</v>
      </c>
      <c r="B4981" s="295" t="s">
        <v>5637</v>
      </c>
      <c r="C4981" s="295" t="s">
        <v>1454</v>
      </c>
      <c r="D4981" s="296" t="n">
        <v>70.74</v>
      </c>
      <c r="E4981" s="296" t="n">
        <v>3789.48</v>
      </c>
    </row>
    <row r="4982" customFormat="false" ht="15" hidden="false" customHeight="false" outlineLevel="0" collapsed="false">
      <c r="A4982" s="295" t="n">
        <v>87393</v>
      </c>
      <c r="B4982" s="295" t="s">
        <v>5638</v>
      </c>
      <c r="C4982" s="295" t="s">
        <v>1454</v>
      </c>
      <c r="D4982" s="296" t="n">
        <v>58.2</v>
      </c>
      <c r="E4982" s="296" t="n">
        <v>3843.07</v>
      </c>
    </row>
    <row r="4983" customFormat="false" ht="15" hidden="false" customHeight="false" outlineLevel="0" collapsed="false">
      <c r="A4983" s="295" t="n">
        <v>87394</v>
      </c>
      <c r="B4983" s="295" t="s">
        <v>5639</v>
      </c>
      <c r="C4983" s="295" t="s">
        <v>1454</v>
      </c>
      <c r="D4983" s="296" t="n">
        <v>49.14</v>
      </c>
      <c r="E4983" s="296" t="n">
        <v>3867.79</v>
      </c>
    </row>
    <row r="4984" customFormat="false" ht="15" hidden="false" customHeight="false" outlineLevel="0" collapsed="false">
      <c r="A4984" s="295" t="n">
        <v>87395</v>
      </c>
      <c r="B4984" s="295" t="s">
        <v>5640</v>
      </c>
      <c r="C4984" s="295" t="s">
        <v>1454</v>
      </c>
      <c r="D4984" s="296" t="n">
        <v>67.96</v>
      </c>
      <c r="E4984" s="296" t="n">
        <v>2969.37</v>
      </c>
    </row>
    <row r="4985" customFormat="false" ht="15" hidden="false" customHeight="false" outlineLevel="0" collapsed="false">
      <c r="A4985" s="295" t="n">
        <v>87396</v>
      </c>
      <c r="B4985" s="295" t="s">
        <v>5641</v>
      </c>
      <c r="C4985" s="295" t="s">
        <v>1454</v>
      </c>
      <c r="D4985" s="296" t="n">
        <v>56.7</v>
      </c>
      <c r="E4985" s="296" t="n">
        <v>3010.67</v>
      </c>
    </row>
    <row r="4986" customFormat="false" ht="15" hidden="false" customHeight="false" outlineLevel="0" collapsed="false">
      <c r="A4986" s="295" t="n">
        <v>87397</v>
      </c>
      <c r="B4986" s="295" t="s">
        <v>5642</v>
      </c>
      <c r="C4986" s="295" t="s">
        <v>1454</v>
      </c>
      <c r="D4986" s="296" t="n">
        <v>47.46</v>
      </c>
      <c r="E4986" s="296" t="n">
        <v>3027.45</v>
      </c>
    </row>
    <row r="4987" customFormat="false" ht="15" hidden="false" customHeight="false" outlineLevel="0" collapsed="false">
      <c r="A4987" s="295" t="n">
        <v>87398</v>
      </c>
      <c r="B4987" s="295" t="s">
        <v>5643</v>
      </c>
      <c r="C4987" s="295" t="s">
        <v>1454</v>
      </c>
      <c r="D4987" s="296" t="n">
        <v>134.29</v>
      </c>
      <c r="E4987" s="296" t="n">
        <v>829.85</v>
      </c>
    </row>
    <row r="4988" customFormat="false" ht="15" hidden="false" customHeight="false" outlineLevel="0" collapsed="false">
      <c r="A4988" s="295" t="n">
        <v>87399</v>
      </c>
      <c r="B4988" s="295" t="s">
        <v>5644</v>
      </c>
      <c r="C4988" s="295" t="s">
        <v>1454</v>
      </c>
      <c r="D4988" s="296" t="n">
        <v>145.81</v>
      </c>
      <c r="E4988" s="296" t="n">
        <v>1070.05</v>
      </c>
    </row>
    <row r="4989" customFormat="false" ht="15" hidden="false" customHeight="false" outlineLevel="0" collapsed="false">
      <c r="A4989" s="295" t="n">
        <v>87401</v>
      </c>
      <c r="B4989" s="295" t="s">
        <v>5645</v>
      </c>
      <c r="C4989" s="295" t="s">
        <v>1454</v>
      </c>
      <c r="D4989" s="296" t="n">
        <v>177.12</v>
      </c>
      <c r="E4989" s="296" t="n">
        <v>3910.23</v>
      </c>
    </row>
    <row r="4990" customFormat="false" ht="15" hidden="false" customHeight="false" outlineLevel="0" collapsed="false">
      <c r="A4990" s="295" t="n">
        <v>87402</v>
      </c>
      <c r="B4990" s="295" t="s">
        <v>5646</v>
      </c>
      <c r="C4990" s="295" t="s">
        <v>1454</v>
      </c>
      <c r="D4990" s="296" t="n">
        <v>177.12</v>
      </c>
      <c r="E4990" s="296" t="n">
        <v>3081.78</v>
      </c>
    </row>
    <row r="4991" customFormat="false" ht="15" hidden="false" customHeight="false" outlineLevel="0" collapsed="false">
      <c r="A4991" s="295" t="n">
        <v>87404</v>
      </c>
      <c r="B4991" s="295" t="s">
        <v>5647</v>
      </c>
      <c r="C4991" s="295" t="s">
        <v>1454</v>
      </c>
      <c r="D4991" s="296" t="n">
        <v>67.31</v>
      </c>
      <c r="E4991" s="296" t="n">
        <v>2469.8</v>
      </c>
    </row>
    <row r="4992" customFormat="false" ht="15" hidden="false" customHeight="false" outlineLevel="0" collapsed="false">
      <c r="A4992" s="295" t="n">
        <v>87405</v>
      </c>
      <c r="B4992" s="295" t="s">
        <v>5648</v>
      </c>
      <c r="C4992" s="295" t="s">
        <v>1454</v>
      </c>
      <c r="D4992" s="296" t="n">
        <v>50.48</v>
      </c>
      <c r="E4992" s="296" t="n">
        <v>2483.7</v>
      </c>
    </row>
    <row r="4993" customFormat="false" ht="15" hidden="false" customHeight="false" outlineLevel="0" collapsed="false">
      <c r="A4993" s="295" t="n">
        <v>87407</v>
      </c>
      <c r="B4993" s="295" t="s">
        <v>5649</v>
      </c>
      <c r="C4993" s="295" t="s">
        <v>1454</v>
      </c>
      <c r="D4993" s="296" t="n">
        <v>45.45</v>
      </c>
      <c r="E4993" s="296" t="n">
        <v>788.09</v>
      </c>
    </row>
    <row r="4994" customFormat="false" ht="15" hidden="false" customHeight="false" outlineLevel="0" collapsed="false">
      <c r="A4994" s="295" t="n">
        <v>87408</v>
      </c>
      <c r="B4994" s="295" t="s">
        <v>5650</v>
      </c>
      <c r="C4994" s="295" t="s">
        <v>1454</v>
      </c>
      <c r="D4994" s="296" t="n">
        <v>34.08</v>
      </c>
      <c r="E4994" s="296" t="n">
        <v>787.15</v>
      </c>
    </row>
    <row r="4995" customFormat="false" ht="15" hidden="false" customHeight="false" outlineLevel="0" collapsed="false">
      <c r="A4995" s="295" t="n">
        <v>87410</v>
      </c>
      <c r="B4995" s="295" t="s">
        <v>5651</v>
      </c>
      <c r="C4995" s="295" t="s">
        <v>1454</v>
      </c>
      <c r="D4995" s="296" t="n">
        <v>63.35</v>
      </c>
      <c r="E4995" s="296" t="n">
        <v>553.64</v>
      </c>
    </row>
    <row r="4996" customFormat="false" ht="15" hidden="false" customHeight="false" outlineLevel="0" collapsed="false">
      <c r="A4996" s="295" t="n">
        <v>88626</v>
      </c>
      <c r="B4996" s="295" t="s">
        <v>5652</v>
      </c>
      <c r="C4996" s="295" t="s">
        <v>1454</v>
      </c>
      <c r="D4996" s="296" t="n">
        <v>41.05</v>
      </c>
      <c r="E4996" s="296" t="n">
        <v>259.47</v>
      </c>
    </row>
    <row r="4997" customFormat="false" ht="15" hidden="false" customHeight="false" outlineLevel="0" collapsed="false">
      <c r="A4997" s="295" t="n">
        <v>88627</v>
      </c>
      <c r="B4997" s="295" t="s">
        <v>5653</v>
      </c>
      <c r="C4997" s="295" t="s">
        <v>1454</v>
      </c>
      <c r="D4997" s="296" t="n">
        <v>85.36</v>
      </c>
      <c r="E4997" s="296" t="n">
        <v>286.02</v>
      </c>
    </row>
    <row r="4998" customFormat="false" ht="15" hidden="false" customHeight="false" outlineLevel="0" collapsed="false">
      <c r="A4998" s="295" t="n">
        <v>88628</v>
      </c>
      <c r="B4998" s="295" t="s">
        <v>5654</v>
      </c>
      <c r="C4998" s="295" t="s">
        <v>1454</v>
      </c>
      <c r="D4998" s="296" t="n">
        <v>36.55</v>
      </c>
      <c r="E4998" s="296" t="n">
        <v>296.2</v>
      </c>
    </row>
    <row r="4999" customFormat="false" ht="15" hidden="false" customHeight="false" outlineLevel="0" collapsed="false">
      <c r="A4999" s="295" t="n">
        <v>88629</v>
      </c>
      <c r="B4999" s="295" t="s">
        <v>5655</v>
      </c>
      <c r="C4999" s="295" t="s">
        <v>1454</v>
      </c>
      <c r="D4999" s="296" t="n">
        <v>83.49</v>
      </c>
      <c r="E4999" s="296" t="n">
        <v>323.96</v>
      </c>
    </row>
    <row r="5000" customFormat="false" ht="15" hidden="false" customHeight="false" outlineLevel="0" collapsed="false">
      <c r="A5000" s="295" t="n">
        <v>88630</v>
      </c>
      <c r="B5000" s="295" t="s">
        <v>5656</v>
      </c>
      <c r="C5000" s="295" t="s">
        <v>1454</v>
      </c>
      <c r="D5000" s="296" t="n">
        <v>36.01</v>
      </c>
      <c r="E5000" s="296" t="n">
        <v>259.03</v>
      </c>
    </row>
    <row r="5001" customFormat="false" ht="15" hidden="false" customHeight="false" outlineLevel="0" collapsed="false">
      <c r="A5001" s="295" t="n">
        <v>88631</v>
      </c>
      <c r="B5001" s="295" t="s">
        <v>5657</v>
      </c>
      <c r="C5001" s="295" t="s">
        <v>1454</v>
      </c>
      <c r="D5001" s="296" t="n">
        <v>84.57</v>
      </c>
      <c r="E5001" s="296" t="n">
        <v>287.65</v>
      </c>
    </row>
    <row r="5002" customFormat="false" ht="15" hidden="false" customHeight="false" outlineLevel="0" collapsed="false">
      <c r="A5002" s="295" t="n">
        <v>88715</v>
      </c>
      <c r="B5002" s="295" t="s">
        <v>5658</v>
      </c>
      <c r="C5002" s="295" t="s">
        <v>1454</v>
      </c>
      <c r="D5002" s="296" t="n">
        <v>48.66</v>
      </c>
      <c r="E5002" s="296" t="n">
        <v>231.72</v>
      </c>
    </row>
    <row r="5003" customFormat="false" ht="15" hidden="false" customHeight="false" outlineLevel="0" collapsed="false">
      <c r="A5003" s="295" t="n">
        <v>95563</v>
      </c>
      <c r="B5003" s="295" t="s">
        <v>5659</v>
      </c>
      <c r="C5003" s="295" t="s">
        <v>1454</v>
      </c>
      <c r="D5003" s="296" t="n">
        <v>86.03</v>
      </c>
      <c r="E5003" s="296" t="n">
        <v>446.03</v>
      </c>
    </row>
    <row r="5004" customFormat="false" ht="15" hidden="false" customHeight="false" outlineLevel="0" collapsed="false">
      <c r="A5004" s="295" t="n">
        <v>88036</v>
      </c>
      <c r="B5004" s="295" t="s">
        <v>5660</v>
      </c>
      <c r="C5004" s="295" t="s">
        <v>1454</v>
      </c>
      <c r="D5004" s="296" t="n">
        <v>17.07</v>
      </c>
      <c r="E5004" s="296" t="n">
        <v>9.4</v>
      </c>
    </row>
    <row r="5005" customFormat="false" ht="15" hidden="false" customHeight="false" outlineLevel="0" collapsed="false">
      <c r="A5005" s="295" t="n">
        <v>88037</v>
      </c>
      <c r="B5005" s="295" t="s">
        <v>5661</v>
      </c>
      <c r="C5005" s="295" t="s">
        <v>1454</v>
      </c>
      <c r="D5005" s="296" t="n">
        <v>23.92</v>
      </c>
      <c r="E5005" s="296" t="n">
        <v>13.16</v>
      </c>
    </row>
    <row r="5006" customFormat="false" ht="15" hidden="false" customHeight="false" outlineLevel="0" collapsed="false">
      <c r="A5006" s="295" t="n">
        <v>88038</v>
      </c>
      <c r="B5006" s="295" t="s">
        <v>5662</v>
      </c>
      <c r="C5006" s="295" t="s">
        <v>1454</v>
      </c>
      <c r="D5006" s="296" t="n">
        <v>32.48</v>
      </c>
      <c r="E5006" s="296" t="n">
        <v>17.87</v>
      </c>
    </row>
    <row r="5007" customFormat="false" ht="15" hidden="false" customHeight="false" outlineLevel="0" collapsed="false">
      <c r="A5007" s="295" t="n">
        <v>88039</v>
      </c>
      <c r="B5007" s="295" t="s">
        <v>5663</v>
      </c>
      <c r="C5007" s="295" t="s">
        <v>1454</v>
      </c>
      <c r="D5007" s="296" t="n">
        <v>41.04</v>
      </c>
      <c r="E5007" s="296" t="n">
        <v>22.58</v>
      </c>
    </row>
    <row r="5008" customFormat="false" ht="15" hidden="false" customHeight="false" outlineLevel="0" collapsed="false">
      <c r="A5008" s="295" t="n">
        <v>88040</v>
      </c>
      <c r="B5008" s="295" t="s">
        <v>5664</v>
      </c>
      <c r="C5008" s="295" t="s">
        <v>1454</v>
      </c>
      <c r="D5008" s="296" t="n">
        <v>2.74</v>
      </c>
      <c r="E5008" s="296" t="n">
        <v>4.39</v>
      </c>
    </row>
    <row r="5009" customFormat="false" ht="15" hidden="false" customHeight="false" outlineLevel="0" collapsed="false">
      <c r="A5009" s="295" t="n">
        <v>88041</v>
      </c>
      <c r="B5009" s="295" t="s">
        <v>5665</v>
      </c>
      <c r="C5009" s="295" t="s">
        <v>1454</v>
      </c>
      <c r="D5009" s="296" t="n">
        <v>4.25</v>
      </c>
      <c r="E5009" s="296" t="n">
        <v>6.79</v>
      </c>
    </row>
    <row r="5010" customFormat="false" ht="15" hidden="false" customHeight="false" outlineLevel="0" collapsed="false">
      <c r="A5010" s="295" t="n">
        <v>88042</v>
      </c>
      <c r="B5010" s="295" t="s">
        <v>5666</v>
      </c>
      <c r="C5010" s="295" t="s">
        <v>1454</v>
      </c>
      <c r="D5010" s="296" t="n">
        <v>6.14</v>
      </c>
      <c r="E5010" s="296" t="n">
        <v>9.79</v>
      </c>
    </row>
    <row r="5011" customFormat="false" ht="15" hidden="false" customHeight="false" outlineLevel="0" collapsed="false">
      <c r="A5011" s="295" t="n">
        <v>88043</v>
      </c>
      <c r="B5011" s="295" t="s">
        <v>5667</v>
      </c>
      <c r="C5011" s="295" t="s">
        <v>1454</v>
      </c>
      <c r="D5011" s="296" t="n">
        <v>8.02</v>
      </c>
      <c r="E5011" s="296" t="n">
        <v>12.81</v>
      </c>
    </row>
    <row r="5012" customFormat="false" ht="15" hidden="false" customHeight="false" outlineLevel="0" collapsed="false">
      <c r="A5012" s="295" t="n">
        <v>88044</v>
      </c>
      <c r="B5012" s="295" t="s">
        <v>5668</v>
      </c>
      <c r="C5012" s="295" t="s">
        <v>217</v>
      </c>
      <c r="D5012" s="296" t="n">
        <v>0.35</v>
      </c>
      <c r="E5012" s="296" t="n">
        <v>0.2</v>
      </c>
    </row>
    <row r="5013" customFormat="false" ht="15" hidden="false" customHeight="false" outlineLevel="0" collapsed="false">
      <c r="A5013" s="295" t="n">
        <v>88045</v>
      </c>
      <c r="B5013" s="295" t="s">
        <v>5669</v>
      </c>
      <c r="C5013" s="295" t="s">
        <v>217</v>
      </c>
      <c r="D5013" s="296" t="n">
        <v>0.17</v>
      </c>
      <c r="E5013" s="296" t="n">
        <v>0.11</v>
      </c>
    </row>
    <row r="5014" customFormat="false" ht="15" hidden="false" customHeight="false" outlineLevel="0" collapsed="false">
      <c r="A5014" s="295" t="n">
        <v>88046</v>
      </c>
      <c r="B5014" s="295" t="s">
        <v>5670</v>
      </c>
      <c r="C5014" s="295" t="s">
        <v>217</v>
      </c>
      <c r="D5014" s="296" t="n">
        <v>0.15</v>
      </c>
      <c r="E5014" s="296" t="n">
        <v>0.09</v>
      </c>
    </row>
    <row r="5015" customFormat="false" ht="15" hidden="false" customHeight="false" outlineLevel="0" collapsed="false">
      <c r="A5015" s="295" t="n">
        <v>88047</v>
      </c>
      <c r="B5015" s="295" t="s">
        <v>5671</v>
      </c>
      <c r="C5015" s="295" t="s">
        <v>217</v>
      </c>
      <c r="D5015" s="296" t="n">
        <v>0.05</v>
      </c>
      <c r="E5015" s="296" t="n">
        <v>0.04</v>
      </c>
    </row>
    <row r="5016" customFormat="false" ht="15" hidden="false" customHeight="false" outlineLevel="0" collapsed="false">
      <c r="A5016" s="295" t="n">
        <v>88048</v>
      </c>
      <c r="B5016" s="295" t="s">
        <v>5672</v>
      </c>
      <c r="C5016" s="295" t="s">
        <v>217</v>
      </c>
      <c r="D5016" s="296" t="n">
        <v>0.2</v>
      </c>
      <c r="E5016" s="296" t="n">
        <v>0.12</v>
      </c>
    </row>
    <row r="5017" customFormat="false" ht="15" hidden="false" customHeight="false" outlineLevel="0" collapsed="false">
      <c r="A5017" s="295" t="n">
        <v>88049</v>
      </c>
      <c r="B5017" s="295" t="s">
        <v>5673</v>
      </c>
      <c r="C5017" s="295" t="s">
        <v>217</v>
      </c>
      <c r="D5017" s="296" t="n">
        <v>0.06</v>
      </c>
      <c r="E5017" s="296" t="n">
        <v>0.05</v>
      </c>
    </row>
    <row r="5018" customFormat="false" ht="15" hidden="false" customHeight="false" outlineLevel="0" collapsed="false">
      <c r="A5018" s="295" t="n">
        <v>88050</v>
      </c>
      <c r="B5018" s="295" t="s">
        <v>5674</v>
      </c>
      <c r="C5018" s="295" t="s">
        <v>217</v>
      </c>
      <c r="D5018" s="296" t="n">
        <v>0.26</v>
      </c>
      <c r="E5018" s="296" t="n">
        <v>0.15</v>
      </c>
    </row>
    <row r="5019" customFormat="false" ht="15" hidden="false" customHeight="false" outlineLevel="0" collapsed="false">
      <c r="A5019" s="295" t="n">
        <v>88051</v>
      </c>
      <c r="B5019" s="295" t="s">
        <v>5675</v>
      </c>
      <c r="C5019" s="295" t="s">
        <v>217</v>
      </c>
      <c r="D5019" s="296" t="n">
        <v>0.08</v>
      </c>
      <c r="E5019" s="296" t="n">
        <v>0.05</v>
      </c>
    </row>
    <row r="5020" customFormat="false" ht="15" hidden="false" customHeight="false" outlineLevel="0" collapsed="false">
      <c r="A5020" s="295" t="n">
        <v>88052</v>
      </c>
      <c r="B5020" s="295" t="s">
        <v>5676</v>
      </c>
      <c r="C5020" s="295" t="s">
        <v>217</v>
      </c>
      <c r="D5020" s="296" t="n">
        <v>0.32</v>
      </c>
      <c r="E5020" s="296" t="n">
        <v>0.19</v>
      </c>
    </row>
    <row r="5021" customFormat="false" ht="15" hidden="false" customHeight="false" outlineLevel="0" collapsed="false">
      <c r="A5021" s="295" t="n">
        <v>88053</v>
      </c>
      <c r="B5021" s="295" t="s">
        <v>5677</v>
      </c>
      <c r="C5021" s="295" t="s">
        <v>217</v>
      </c>
      <c r="D5021" s="296" t="n">
        <v>0.09</v>
      </c>
      <c r="E5021" s="296" t="n">
        <v>0.06</v>
      </c>
    </row>
    <row r="5022" customFormat="false" ht="15" hidden="false" customHeight="false" outlineLevel="0" collapsed="false">
      <c r="A5022" s="295" t="n">
        <v>88054</v>
      </c>
      <c r="B5022" s="295" t="s">
        <v>5678</v>
      </c>
      <c r="C5022" s="295" t="s">
        <v>217</v>
      </c>
      <c r="D5022" s="296" t="n">
        <v>0.06</v>
      </c>
      <c r="E5022" s="296" t="n">
        <v>0.04</v>
      </c>
    </row>
    <row r="5023" customFormat="false" ht="15" hidden="false" customHeight="false" outlineLevel="0" collapsed="false">
      <c r="A5023" s="295" t="n">
        <v>88055</v>
      </c>
      <c r="B5023" s="295" t="s">
        <v>5679</v>
      </c>
      <c r="C5023" s="295" t="s">
        <v>217</v>
      </c>
      <c r="D5023" s="296" t="n">
        <v>0.01</v>
      </c>
      <c r="E5023" s="296" t="n">
        <v>0.01</v>
      </c>
    </row>
    <row r="5024" customFormat="false" ht="15" hidden="false" customHeight="false" outlineLevel="0" collapsed="false">
      <c r="A5024" s="295" t="n">
        <v>88056</v>
      </c>
      <c r="B5024" s="295" t="s">
        <v>5680</v>
      </c>
      <c r="C5024" s="295" t="s">
        <v>217</v>
      </c>
      <c r="D5024" s="296" t="n">
        <v>0.1</v>
      </c>
      <c r="E5024" s="296" t="n">
        <v>0.06</v>
      </c>
    </row>
    <row r="5025" customFormat="false" ht="15" hidden="false" customHeight="false" outlineLevel="0" collapsed="false">
      <c r="A5025" s="295" t="n">
        <v>88057</v>
      </c>
      <c r="B5025" s="295" t="s">
        <v>5681</v>
      </c>
      <c r="C5025" s="295" t="s">
        <v>217</v>
      </c>
      <c r="D5025" s="296" t="n">
        <v>0.02</v>
      </c>
      <c r="E5025" s="296" t="n">
        <v>0.02</v>
      </c>
    </row>
    <row r="5026" customFormat="false" ht="15" hidden="false" customHeight="false" outlineLevel="0" collapsed="false">
      <c r="A5026" s="295" t="n">
        <v>88058</v>
      </c>
      <c r="B5026" s="295" t="s">
        <v>5682</v>
      </c>
      <c r="C5026" s="295" t="s">
        <v>217</v>
      </c>
      <c r="D5026" s="296" t="n">
        <v>0.15</v>
      </c>
      <c r="E5026" s="296" t="n">
        <v>0.09</v>
      </c>
    </row>
    <row r="5027" customFormat="false" ht="15" hidden="false" customHeight="false" outlineLevel="0" collapsed="false">
      <c r="A5027" s="295" t="n">
        <v>88059</v>
      </c>
      <c r="B5027" s="295" t="s">
        <v>5683</v>
      </c>
      <c r="C5027" s="295" t="s">
        <v>217</v>
      </c>
      <c r="D5027" s="296" t="n">
        <v>0.03</v>
      </c>
      <c r="E5027" s="296" t="n">
        <v>0.03</v>
      </c>
    </row>
    <row r="5028" customFormat="false" ht="15" hidden="false" customHeight="false" outlineLevel="0" collapsed="false">
      <c r="A5028" s="295" t="n">
        <v>88060</v>
      </c>
      <c r="B5028" s="295" t="s">
        <v>5684</v>
      </c>
      <c r="C5028" s="295" t="s">
        <v>217</v>
      </c>
      <c r="D5028" s="296" t="n">
        <v>0.2</v>
      </c>
      <c r="E5028" s="296" t="n">
        <v>0.12</v>
      </c>
    </row>
    <row r="5029" customFormat="false" ht="15" hidden="false" customHeight="false" outlineLevel="0" collapsed="false">
      <c r="A5029" s="295" t="n">
        <v>88061</v>
      </c>
      <c r="B5029" s="295" t="s">
        <v>5685</v>
      </c>
      <c r="C5029" s="295" t="s">
        <v>217</v>
      </c>
      <c r="D5029" s="296" t="n">
        <v>0.05</v>
      </c>
      <c r="E5029" s="296" t="n">
        <v>0.03</v>
      </c>
    </row>
    <row r="5030" customFormat="false" ht="15" hidden="false" customHeight="false" outlineLevel="0" collapsed="false">
      <c r="A5030" s="295" t="n">
        <v>88074</v>
      </c>
      <c r="B5030" s="295" t="s">
        <v>5686</v>
      </c>
      <c r="C5030" s="295" t="s">
        <v>67</v>
      </c>
      <c r="D5030" s="296" t="n">
        <v>0.5</v>
      </c>
      <c r="E5030" s="296" t="n">
        <v>0.29</v>
      </c>
    </row>
    <row r="5031" customFormat="false" ht="15" hidden="false" customHeight="false" outlineLevel="0" collapsed="false">
      <c r="A5031" s="295" t="n">
        <v>88075</v>
      </c>
      <c r="B5031" s="295" t="s">
        <v>5687</v>
      </c>
      <c r="C5031" s="295" t="s">
        <v>67</v>
      </c>
      <c r="D5031" s="296" t="n">
        <v>0.34</v>
      </c>
      <c r="E5031" s="296" t="n">
        <v>0.2</v>
      </c>
    </row>
    <row r="5032" customFormat="false" ht="15" hidden="false" customHeight="false" outlineLevel="0" collapsed="false">
      <c r="A5032" s="295" t="n">
        <v>88076</v>
      </c>
      <c r="B5032" s="295" t="s">
        <v>5688</v>
      </c>
      <c r="C5032" s="295" t="s">
        <v>67</v>
      </c>
      <c r="D5032" s="296" t="n">
        <v>0.39</v>
      </c>
      <c r="E5032" s="296" t="n">
        <v>0.22</v>
      </c>
    </row>
    <row r="5033" customFormat="false" ht="15" hidden="false" customHeight="false" outlineLevel="0" collapsed="false">
      <c r="A5033" s="295" t="n">
        <v>88077</v>
      </c>
      <c r="B5033" s="295" t="s">
        <v>5689</v>
      </c>
      <c r="C5033" s="295" t="s">
        <v>67</v>
      </c>
      <c r="D5033" s="296" t="n">
        <v>0.46</v>
      </c>
      <c r="E5033" s="296" t="n">
        <v>0.25</v>
      </c>
    </row>
    <row r="5034" customFormat="false" ht="15" hidden="false" customHeight="false" outlineLevel="0" collapsed="false">
      <c r="A5034" s="295" t="n">
        <v>88078</v>
      </c>
      <c r="B5034" s="295" t="s">
        <v>5690</v>
      </c>
      <c r="C5034" s="295" t="s">
        <v>67</v>
      </c>
      <c r="D5034" s="296" t="n">
        <v>0.52</v>
      </c>
      <c r="E5034" s="296" t="n">
        <v>0.29</v>
      </c>
    </row>
    <row r="5035" customFormat="false" ht="15" hidden="false" customHeight="false" outlineLevel="0" collapsed="false">
      <c r="A5035" s="295" t="n">
        <v>88079</v>
      </c>
      <c r="B5035" s="295" t="s">
        <v>5691</v>
      </c>
      <c r="C5035" s="295" t="s">
        <v>67</v>
      </c>
      <c r="D5035" s="296" t="n">
        <v>0.09</v>
      </c>
      <c r="E5035" s="296" t="n">
        <v>0.05</v>
      </c>
    </row>
    <row r="5036" customFormat="false" ht="15" hidden="false" customHeight="false" outlineLevel="0" collapsed="false">
      <c r="A5036" s="295" t="n">
        <v>88080</v>
      </c>
      <c r="B5036" s="295" t="s">
        <v>5692</v>
      </c>
      <c r="C5036" s="295" t="s">
        <v>67</v>
      </c>
      <c r="D5036" s="296" t="n">
        <v>0.14</v>
      </c>
      <c r="E5036" s="296" t="n">
        <v>0.09</v>
      </c>
    </row>
    <row r="5037" customFormat="false" ht="15" hidden="false" customHeight="false" outlineLevel="0" collapsed="false">
      <c r="A5037" s="295" t="n">
        <v>88081</v>
      </c>
      <c r="B5037" s="295" t="s">
        <v>5693</v>
      </c>
      <c r="C5037" s="295" t="s">
        <v>67</v>
      </c>
      <c r="D5037" s="296" t="n">
        <v>0.22</v>
      </c>
      <c r="E5037" s="296" t="n">
        <v>0.12</v>
      </c>
    </row>
    <row r="5038" customFormat="false" ht="15" hidden="false" customHeight="false" outlineLevel="0" collapsed="false">
      <c r="A5038" s="295" t="n">
        <v>88082</v>
      </c>
      <c r="B5038" s="295" t="s">
        <v>5694</v>
      </c>
      <c r="C5038" s="295" t="s">
        <v>67</v>
      </c>
      <c r="D5038" s="296" t="n">
        <v>0.29</v>
      </c>
      <c r="E5038" s="296" t="n">
        <v>0.17</v>
      </c>
    </row>
    <row r="5039" customFormat="false" ht="15" hidden="false" customHeight="false" outlineLevel="0" collapsed="false">
      <c r="A5039" s="295" t="n">
        <v>88083</v>
      </c>
      <c r="B5039" s="295" t="s">
        <v>5695</v>
      </c>
      <c r="C5039" s="295" t="s">
        <v>67</v>
      </c>
      <c r="D5039" s="296" t="n">
        <v>0.01</v>
      </c>
      <c r="E5039" s="296" t="n">
        <v>0.06</v>
      </c>
    </row>
    <row r="5040" customFormat="false" ht="15" hidden="false" customHeight="false" outlineLevel="0" collapsed="false">
      <c r="A5040" s="295" t="n">
        <v>88084</v>
      </c>
      <c r="B5040" s="295" t="s">
        <v>5696</v>
      </c>
      <c r="C5040" s="295" t="s">
        <v>67</v>
      </c>
      <c r="D5040" s="296" t="n">
        <v>0.02</v>
      </c>
      <c r="E5040" s="296" t="n">
        <v>0.09</v>
      </c>
    </row>
    <row r="5041" customFormat="false" ht="15" hidden="false" customHeight="false" outlineLevel="0" collapsed="false">
      <c r="A5041" s="295" t="n">
        <v>88085</v>
      </c>
      <c r="B5041" s="295" t="s">
        <v>5697</v>
      </c>
      <c r="C5041" s="295" t="s">
        <v>67</v>
      </c>
      <c r="D5041" s="296" t="n">
        <v>0.03</v>
      </c>
      <c r="E5041" s="296" t="n">
        <v>0.11</v>
      </c>
    </row>
    <row r="5042" customFormat="false" ht="15" hidden="false" customHeight="false" outlineLevel="0" collapsed="false">
      <c r="A5042" s="295" t="n">
        <v>88086</v>
      </c>
      <c r="B5042" s="295" t="s">
        <v>5698</v>
      </c>
      <c r="C5042" s="295" t="s">
        <v>67</v>
      </c>
      <c r="D5042" s="296" t="n">
        <v>0.04</v>
      </c>
      <c r="E5042" s="296" t="n">
        <v>0.16</v>
      </c>
    </row>
    <row r="5043" customFormat="false" ht="15" hidden="false" customHeight="false" outlineLevel="0" collapsed="false">
      <c r="A5043" s="295" t="n">
        <v>88087</v>
      </c>
      <c r="B5043" s="295" t="s">
        <v>5699</v>
      </c>
      <c r="C5043" s="295" t="s">
        <v>5700</v>
      </c>
      <c r="D5043" s="296" t="n">
        <v>0.04</v>
      </c>
      <c r="E5043" s="296" t="n">
        <v>0.02</v>
      </c>
    </row>
    <row r="5044" customFormat="false" ht="15" hidden="false" customHeight="false" outlineLevel="0" collapsed="false">
      <c r="A5044" s="295" t="n">
        <v>88099</v>
      </c>
      <c r="B5044" s="295" t="s">
        <v>5701</v>
      </c>
      <c r="C5044" s="295" t="s">
        <v>217</v>
      </c>
      <c r="D5044" s="296" t="n">
        <v>0.14</v>
      </c>
      <c r="E5044" s="296" t="n">
        <v>0.08</v>
      </c>
    </row>
    <row r="5045" customFormat="false" ht="15" hidden="false" customHeight="false" outlineLevel="0" collapsed="false">
      <c r="A5045" s="295" t="n">
        <v>88100</v>
      </c>
      <c r="B5045" s="295" t="s">
        <v>5702</v>
      </c>
      <c r="C5045" s="295" t="s">
        <v>217</v>
      </c>
      <c r="D5045" s="296" t="n">
        <v>0.07</v>
      </c>
      <c r="E5045" s="296" t="n">
        <v>0.04</v>
      </c>
    </row>
    <row r="5046" customFormat="false" ht="15" hidden="false" customHeight="false" outlineLevel="0" collapsed="false">
      <c r="A5046" s="295" t="n">
        <v>88101</v>
      </c>
      <c r="B5046" s="295" t="s">
        <v>5703</v>
      </c>
      <c r="C5046" s="295" t="s">
        <v>67</v>
      </c>
      <c r="D5046" s="296" t="n">
        <v>0.22</v>
      </c>
      <c r="E5046" s="296" t="n">
        <v>0.13</v>
      </c>
    </row>
    <row r="5047" customFormat="false" ht="15" hidden="false" customHeight="false" outlineLevel="0" collapsed="false">
      <c r="A5047" s="295" t="n">
        <v>88102</v>
      </c>
      <c r="B5047" s="295" t="s">
        <v>5704</v>
      </c>
      <c r="C5047" s="295" t="s">
        <v>5700</v>
      </c>
      <c r="D5047" s="296" t="n">
        <v>0.01</v>
      </c>
      <c r="E5047" s="296" t="n">
        <v>0.02</v>
      </c>
    </row>
    <row r="5048" customFormat="false" ht="15" hidden="false" customHeight="false" outlineLevel="0" collapsed="false">
      <c r="A5048" s="295" t="n">
        <v>88103</v>
      </c>
      <c r="B5048" s="295" t="s">
        <v>5705</v>
      </c>
      <c r="C5048" s="295" t="s">
        <v>5700</v>
      </c>
      <c r="D5048" s="296" t="n">
        <v>0.03</v>
      </c>
      <c r="E5048" s="296" t="n">
        <v>0.02</v>
      </c>
    </row>
    <row r="5049" customFormat="false" ht="15" hidden="false" customHeight="false" outlineLevel="0" collapsed="false">
      <c r="A5049" s="295" t="n">
        <v>89176</v>
      </c>
      <c r="B5049" s="295" t="s">
        <v>5706</v>
      </c>
      <c r="C5049" s="295" t="s">
        <v>4646</v>
      </c>
      <c r="D5049" s="296" t="n">
        <v>4.92</v>
      </c>
      <c r="E5049" s="296" t="n">
        <v>2.71</v>
      </c>
    </row>
    <row r="5050" customFormat="false" ht="15" hidden="false" customHeight="false" outlineLevel="0" collapsed="false">
      <c r="A5050" s="295" t="n">
        <v>89177</v>
      </c>
      <c r="B5050" s="295" t="s">
        <v>5707</v>
      </c>
      <c r="C5050" s="295" t="s">
        <v>4646</v>
      </c>
      <c r="D5050" s="296" t="n">
        <v>6.89</v>
      </c>
      <c r="E5050" s="296" t="n">
        <v>3.79</v>
      </c>
    </row>
    <row r="5051" customFormat="false" ht="15" hidden="false" customHeight="false" outlineLevel="0" collapsed="false">
      <c r="A5051" s="295" t="n">
        <v>89178</v>
      </c>
      <c r="B5051" s="295" t="s">
        <v>5708</v>
      </c>
      <c r="C5051" s="295" t="s">
        <v>4646</v>
      </c>
      <c r="D5051" s="296" t="n">
        <v>7.87</v>
      </c>
      <c r="E5051" s="296" t="n">
        <v>4.34</v>
      </c>
    </row>
    <row r="5052" customFormat="false" ht="15" hidden="false" customHeight="false" outlineLevel="0" collapsed="false">
      <c r="A5052" s="295" t="n">
        <v>89179</v>
      </c>
      <c r="B5052" s="295" t="s">
        <v>5709</v>
      </c>
      <c r="C5052" s="295" t="s">
        <v>4646</v>
      </c>
      <c r="D5052" s="296" t="n">
        <v>7.87</v>
      </c>
      <c r="E5052" s="296" t="n">
        <v>4.34</v>
      </c>
    </row>
    <row r="5053" customFormat="false" ht="15" hidden="false" customHeight="false" outlineLevel="0" collapsed="false">
      <c r="A5053" s="295" t="n">
        <v>89180</v>
      </c>
      <c r="B5053" s="295" t="s">
        <v>5710</v>
      </c>
      <c r="C5053" s="295" t="s">
        <v>4646</v>
      </c>
      <c r="D5053" s="296" t="n">
        <v>8.86</v>
      </c>
      <c r="E5053" s="296" t="n">
        <v>4.87</v>
      </c>
    </row>
    <row r="5054" customFormat="false" ht="15" hidden="false" customHeight="false" outlineLevel="0" collapsed="false">
      <c r="A5054" s="295" t="n">
        <v>89181</v>
      </c>
      <c r="B5054" s="295" t="s">
        <v>5711</v>
      </c>
      <c r="C5054" s="295" t="s">
        <v>4646</v>
      </c>
      <c r="D5054" s="296" t="n">
        <v>10.83</v>
      </c>
      <c r="E5054" s="296" t="n">
        <v>5.96</v>
      </c>
    </row>
    <row r="5055" customFormat="false" ht="15" hidden="false" customHeight="false" outlineLevel="0" collapsed="false">
      <c r="A5055" s="295" t="n">
        <v>89182</v>
      </c>
      <c r="B5055" s="295" t="s">
        <v>5712</v>
      </c>
      <c r="C5055" s="295" t="s">
        <v>4646</v>
      </c>
      <c r="D5055" s="296" t="n">
        <v>10.83</v>
      </c>
      <c r="E5055" s="296" t="n">
        <v>5.96</v>
      </c>
    </row>
    <row r="5056" customFormat="false" ht="15" hidden="false" customHeight="false" outlineLevel="0" collapsed="false">
      <c r="A5056" s="295" t="n">
        <v>89183</v>
      </c>
      <c r="B5056" s="295" t="s">
        <v>5713</v>
      </c>
      <c r="C5056" s="295" t="s">
        <v>4646</v>
      </c>
      <c r="D5056" s="296" t="n">
        <v>11.81</v>
      </c>
      <c r="E5056" s="296" t="n">
        <v>6.5</v>
      </c>
    </row>
    <row r="5057" customFormat="false" ht="15" hidden="false" customHeight="false" outlineLevel="0" collapsed="false">
      <c r="A5057" s="295" t="n">
        <v>89184</v>
      </c>
      <c r="B5057" s="295" t="s">
        <v>5714</v>
      </c>
      <c r="C5057" s="295" t="s">
        <v>4646</v>
      </c>
      <c r="D5057" s="296" t="n">
        <v>13.78</v>
      </c>
      <c r="E5057" s="296" t="n">
        <v>7.58</v>
      </c>
    </row>
    <row r="5058" customFormat="false" ht="15" hidden="false" customHeight="false" outlineLevel="0" collapsed="false">
      <c r="A5058" s="295" t="n">
        <v>89185</v>
      </c>
      <c r="B5058" s="295" t="s">
        <v>5715</v>
      </c>
      <c r="C5058" s="295" t="s">
        <v>4646</v>
      </c>
      <c r="D5058" s="296" t="n">
        <v>13.78</v>
      </c>
      <c r="E5058" s="296" t="n">
        <v>7.58</v>
      </c>
    </row>
    <row r="5059" customFormat="false" ht="15" hidden="false" customHeight="false" outlineLevel="0" collapsed="false">
      <c r="A5059" s="295" t="n">
        <v>89186</v>
      </c>
      <c r="B5059" s="295" t="s">
        <v>5716</v>
      </c>
      <c r="C5059" s="295" t="s">
        <v>4646</v>
      </c>
      <c r="D5059" s="296" t="n">
        <v>14.76</v>
      </c>
      <c r="E5059" s="296" t="n">
        <v>8.13</v>
      </c>
    </row>
    <row r="5060" customFormat="false" ht="15" hidden="false" customHeight="false" outlineLevel="0" collapsed="false">
      <c r="A5060" s="295" t="n">
        <v>89187</v>
      </c>
      <c r="B5060" s="295" t="s">
        <v>5717</v>
      </c>
      <c r="C5060" s="295" t="s">
        <v>4646</v>
      </c>
      <c r="D5060" s="296" t="n">
        <v>16.73</v>
      </c>
      <c r="E5060" s="296" t="n">
        <v>9.21</v>
      </c>
    </row>
    <row r="5061" customFormat="false" ht="15" hidden="false" customHeight="false" outlineLevel="0" collapsed="false">
      <c r="A5061" s="295" t="n">
        <v>89188</v>
      </c>
      <c r="B5061" s="295" t="s">
        <v>5718</v>
      </c>
      <c r="C5061" s="295" t="s">
        <v>5719</v>
      </c>
      <c r="D5061" s="296" t="n">
        <v>0.24</v>
      </c>
      <c r="E5061" s="296" t="n">
        <v>0.14</v>
      </c>
    </row>
    <row r="5062" customFormat="false" ht="15" hidden="false" customHeight="false" outlineLevel="0" collapsed="false">
      <c r="A5062" s="295" t="n">
        <v>89189</v>
      </c>
      <c r="B5062" s="295" t="s">
        <v>5720</v>
      </c>
      <c r="C5062" s="295" t="s">
        <v>5719</v>
      </c>
      <c r="D5062" s="296" t="n">
        <v>0.31</v>
      </c>
      <c r="E5062" s="296" t="n">
        <v>0.18</v>
      </c>
    </row>
    <row r="5063" customFormat="false" ht="15" hidden="false" customHeight="false" outlineLevel="0" collapsed="false">
      <c r="A5063" s="295" t="n">
        <v>89190</v>
      </c>
      <c r="B5063" s="295" t="s">
        <v>5721</v>
      </c>
      <c r="C5063" s="295" t="s">
        <v>5719</v>
      </c>
      <c r="D5063" s="296" t="n">
        <v>0.42</v>
      </c>
      <c r="E5063" s="296" t="n">
        <v>0.24</v>
      </c>
    </row>
    <row r="5064" customFormat="false" ht="15" hidden="false" customHeight="false" outlineLevel="0" collapsed="false">
      <c r="A5064" s="295" t="n">
        <v>89191</v>
      </c>
      <c r="B5064" s="295" t="s">
        <v>5722</v>
      </c>
      <c r="C5064" s="295" t="s">
        <v>5719</v>
      </c>
      <c r="D5064" s="296" t="n">
        <v>0.51</v>
      </c>
      <c r="E5064" s="296" t="n">
        <v>0.29</v>
      </c>
    </row>
    <row r="5065" customFormat="false" ht="15" hidden="false" customHeight="false" outlineLevel="0" collapsed="false">
      <c r="A5065" s="295" t="n">
        <v>89192</v>
      </c>
      <c r="B5065" s="295" t="s">
        <v>5723</v>
      </c>
      <c r="C5065" s="295" t="s">
        <v>4646</v>
      </c>
      <c r="D5065" s="296" t="n">
        <v>14.76</v>
      </c>
      <c r="E5065" s="296" t="n">
        <v>8.13</v>
      </c>
    </row>
    <row r="5066" customFormat="false" ht="15" hidden="false" customHeight="false" outlineLevel="0" collapsed="false">
      <c r="A5066" s="295" t="n">
        <v>89193</v>
      </c>
      <c r="B5066" s="295" t="s">
        <v>5724</v>
      </c>
      <c r="C5066" s="295" t="s">
        <v>4646</v>
      </c>
      <c r="D5066" s="296" t="n">
        <v>24.61</v>
      </c>
      <c r="E5066" s="296" t="n">
        <v>13.54</v>
      </c>
    </row>
    <row r="5067" customFormat="false" ht="15" hidden="false" customHeight="false" outlineLevel="0" collapsed="false">
      <c r="A5067" s="295" t="n">
        <v>89194</v>
      </c>
      <c r="B5067" s="295" t="s">
        <v>5725</v>
      </c>
      <c r="C5067" s="295" t="s">
        <v>4646</v>
      </c>
      <c r="D5067" s="296" t="n">
        <v>36.42</v>
      </c>
      <c r="E5067" s="296" t="n">
        <v>20.04</v>
      </c>
    </row>
    <row r="5068" customFormat="false" ht="15" hidden="false" customHeight="false" outlineLevel="0" collapsed="false">
      <c r="A5068" s="295" t="n">
        <v>89195</v>
      </c>
      <c r="B5068" s="295" t="s">
        <v>5726</v>
      </c>
      <c r="C5068" s="295" t="s">
        <v>4646</v>
      </c>
      <c r="D5068" s="296" t="n">
        <v>5.9</v>
      </c>
      <c r="E5068" s="296" t="n">
        <v>3.26</v>
      </c>
    </row>
    <row r="5069" customFormat="false" ht="15" hidden="false" customHeight="false" outlineLevel="0" collapsed="false">
      <c r="A5069" s="295" t="n">
        <v>89196</v>
      </c>
      <c r="B5069" s="295" t="s">
        <v>5727</v>
      </c>
      <c r="C5069" s="295" t="s">
        <v>4646</v>
      </c>
      <c r="D5069" s="296" t="n">
        <v>9.84</v>
      </c>
      <c r="E5069" s="296" t="n">
        <v>5.42</v>
      </c>
    </row>
    <row r="5070" customFormat="false" ht="15" hidden="false" customHeight="false" outlineLevel="0" collapsed="false">
      <c r="A5070" s="295" t="n">
        <v>89197</v>
      </c>
      <c r="B5070" s="295" t="s">
        <v>5728</v>
      </c>
      <c r="C5070" s="295" t="s">
        <v>4646</v>
      </c>
      <c r="D5070" s="296" t="n">
        <v>14.76</v>
      </c>
      <c r="E5070" s="296" t="n">
        <v>8.13</v>
      </c>
    </row>
    <row r="5071" customFormat="false" ht="15" hidden="false" customHeight="false" outlineLevel="0" collapsed="false">
      <c r="A5071" s="295" t="n">
        <v>91104</v>
      </c>
      <c r="B5071" s="295" t="s">
        <v>5729</v>
      </c>
      <c r="C5071" s="295" t="s">
        <v>107</v>
      </c>
      <c r="D5071" s="296" t="n">
        <v>0.03</v>
      </c>
      <c r="E5071" s="296" t="n">
        <v>0.03</v>
      </c>
    </row>
    <row r="5072" customFormat="false" ht="15" hidden="false" customHeight="false" outlineLevel="0" collapsed="false">
      <c r="A5072" s="295" t="n">
        <v>91105</v>
      </c>
      <c r="B5072" s="295" t="s">
        <v>5730</v>
      </c>
      <c r="C5072" s="295" t="s">
        <v>107</v>
      </c>
      <c r="D5072" s="296" t="n">
        <v>0.09</v>
      </c>
      <c r="E5072" s="296" t="n">
        <v>0.06</v>
      </c>
    </row>
    <row r="5073" customFormat="false" ht="15" hidden="false" customHeight="false" outlineLevel="0" collapsed="false">
      <c r="A5073" s="295" t="n">
        <v>91106</v>
      </c>
      <c r="B5073" s="295" t="s">
        <v>5731</v>
      </c>
      <c r="C5073" s="295" t="s">
        <v>107</v>
      </c>
      <c r="D5073" s="296" t="n">
        <v>0.03</v>
      </c>
      <c r="E5073" s="296" t="n">
        <v>0.03</v>
      </c>
    </row>
    <row r="5074" customFormat="false" ht="15" hidden="false" customHeight="false" outlineLevel="0" collapsed="false">
      <c r="A5074" s="295" t="n">
        <v>91107</v>
      </c>
      <c r="B5074" s="295" t="s">
        <v>5732</v>
      </c>
      <c r="C5074" s="295" t="s">
        <v>107</v>
      </c>
      <c r="D5074" s="296" t="n">
        <v>0.04</v>
      </c>
      <c r="E5074" s="296" t="n">
        <v>0.03</v>
      </c>
    </row>
    <row r="5075" customFormat="false" ht="15" hidden="false" customHeight="false" outlineLevel="0" collapsed="false">
      <c r="A5075" s="295" t="n">
        <v>91108</v>
      </c>
      <c r="B5075" s="295" t="s">
        <v>5733</v>
      </c>
      <c r="C5075" s="295" t="s">
        <v>107</v>
      </c>
      <c r="D5075" s="296" t="n">
        <v>0.09</v>
      </c>
      <c r="E5075" s="296" t="n">
        <v>0.06</v>
      </c>
    </row>
    <row r="5076" customFormat="false" ht="15" hidden="false" customHeight="false" outlineLevel="0" collapsed="false">
      <c r="A5076" s="295" t="n">
        <v>91109</v>
      </c>
      <c r="B5076" s="295" t="s">
        <v>5734</v>
      </c>
      <c r="C5076" s="295" t="s">
        <v>107</v>
      </c>
      <c r="D5076" s="296" t="n">
        <v>0.07</v>
      </c>
      <c r="E5076" s="296" t="n">
        <v>0.05</v>
      </c>
    </row>
    <row r="5077" customFormat="false" ht="15" hidden="false" customHeight="false" outlineLevel="0" collapsed="false">
      <c r="A5077" s="295" t="n">
        <v>91110</v>
      </c>
      <c r="B5077" s="295" t="s">
        <v>5735</v>
      </c>
      <c r="C5077" s="295" t="s">
        <v>107</v>
      </c>
      <c r="D5077" s="296" t="n">
        <v>0.09</v>
      </c>
      <c r="E5077" s="296" t="n">
        <v>0.06</v>
      </c>
    </row>
    <row r="5078" customFormat="false" ht="15" hidden="false" customHeight="false" outlineLevel="0" collapsed="false">
      <c r="A5078" s="295" t="n">
        <v>91111</v>
      </c>
      <c r="B5078" s="295" t="s">
        <v>5736</v>
      </c>
      <c r="C5078" s="295" t="s">
        <v>107</v>
      </c>
      <c r="D5078" s="296" t="n">
        <v>0.12</v>
      </c>
      <c r="E5078" s="296" t="n">
        <v>0.08</v>
      </c>
    </row>
    <row r="5079" customFormat="false" ht="15" hidden="false" customHeight="false" outlineLevel="0" collapsed="false">
      <c r="A5079" s="295" t="n">
        <v>91112</v>
      </c>
      <c r="B5079" s="295" t="s">
        <v>5737</v>
      </c>
      <c r="C5079" s="295" t="s">
        <v>107</v>
      </c>
      <c r="D5079" s="296" t="n">
        <v>0.07</v>
      </c>
      <c r="E5079" s="296" t="n">
        <v>0.04</v>
      </c>
    </row>
    <row r="5080" customFormat="false" ht="15" hidden="false" customHeight="false" outlineLevel="0" collapsed="false">
      <c r="A5080" s="295" t="n">
        <v>91113</v>
      </c>
      <c r="B5080" s="295" t="s">
        <v>5738</v>
      </c>
      <c r="C5080" s="295" t="s">
        <v>107</v>
      </c>
      <c r="D5080" s="296" t="n">
        <v>0.14</v>
      </c>
      <c r="E5080" s="296" t="n">
        <v>0.08</v>
      </c>
    </row>
    <row r="5081" customFormat="false" ht="15" hidden="false" customHeight="false" outlineLevel="0" collapsed="false">
      <c r="A5081" s="295" t="n">
        <v>91114</v>
      </c>
      <c r="B5081" s="295" t="s">
        <v>5739</v>
      </c>
      <c r="C5081" s="295" t="s">
        <v>107</v>
      </c>
      <c r="D5081" s="296" t="n">
        <v>0.27</v>
      </c>
      <c r="E5081" s="296" t="n">
        <v>0.15</v>
      </c>
    </row>
    <row r="5082" customFormat="false" ht="15" hidden="false" customHeight="false" outlineLevel="0" collapsed="false">
      <c r="A5082" s="295" t="n">
        <v>91115</v>
      </c>
      <c r="B5082" s="295" t="s">
        <v>5740</v>
      </c>
      <c r="C5082" s="295" t="s">
        <v>107</v>
      </c>
      <c r="D5082" s="296" t="n">
        <v>0.04</v>
      </c>
      <c r="E5082" s="296" t="n">
        <v>0.03</v>
      </c>
    </row>
    <row r="5083" customFormat="false" ht="15" hidden="false" customHeight="false" outlineLevel="0" collapsed="false">
      <c r="A5083" s="295" t="n">
        <v>91116</v>
      </c>
      <c r="B5083" s="295" t="s">
        <v>5741</v>
      </c>
      <c r="C5083" s="295" t="s">
        <v>107</v>
      </c>
      <c r="D5083" s="296" t="n">
        <v>0.07</v>
      </c>
      <c r="E5083" s="296" t="n">
        <v>0.05</v>
      </c>
    </row>
    <row r="5084" customFormat="false" ht="15" hidden="false" customHeight="false" outlineLevel="0" collapsed="false">
      <c r="A5084" s="295" t="n">
        <v>91117</v>
      </c>
      <c r="B5084" s="295" t="s">
        <v>5742</v>
      </c>
      <c r="C5084" s="295" t="s">
        <v>107</v>
      </c>
      <c r="D5084" s="296" t="n">
        <v>0.11</v>
      </c>
      <c r="E5084" s="296" t="n">
        <v>0.07</v>
      </c>
    </row>
    <row r="5085" customFormat="false" ht="15" hidden="false" customHeight="false" outlineLevel="0" collapsed="false">
      <c r="A5085" s="295" t="n">
        <v>91118</v>
      </c>
      <c r="B5085" s="295" t="s">
        <v>5743</v>
      </c>
      <c r="C5085" s="295" t="s">
        <v>107</v>
      </c>
      <c r="D5085" s="296" t="n">
        <v>0.09</v>
      </c>
      <c r="E5085" s="296" t="n">
        <v>0.06</v>
      </c>
    </row>
    <row r="5086" customFormat="false" ht="15" hidden="false" customHeight="false" outlineLevel="0" collapsed="false">
      <c r="A5086" s="295" t="n">
        <v>91119</v>
      </c>
      <c r="B5086" s="295" t="s">
        <v>5744</v>
      </c>
      <c r="C5086" s="295" t="s">
        <v>107</v>
      </c>
      <c r="D5086" s="296" t="n">
        <v>0.18</v>
      </c>
      <c r="E5086" s="296" t="n">
        <v>0.1</v>
      </c>
    </row>
    <row r="5087" customFormat="false" ht="15" hidden="false" customHeight="false" outlineLevel="0" collapsed="false">
      <c r="A5087" s="295" t="n">
        <v>91120</v>
      </c>
      <c r="B5087" s="295" t="s">
        <v>5745</v>
      </c>
      <c r="C5087" s="295" t="s">
        <v>107</v>
      </c>
      <c r="D5087" s="296" t="n">
        <v>0.27</v>
      </c>
      <c r="E5087" s="296" t="n">
        <v>0.15</v>
      </c>
    </row>
    <row r="5088" customFormat="false" ht="15" hidden="false" customHeight="false" outlineLevel="0" collapsed="false">
      <c r="A5088" s="295" t="n">
        <v>91121</v>
      </c>
      <c r="B5088" s="295" t="s">
        <v>5746</v>
      </c>
      <c r="C5088" s="295" t="s">
        <v>107</v>
      </c>
      <c r="D5088" s="296" t="n">
        <v>0.45</v>
      </c>
      <c r="E5088" s="296" t="n">
        <v>0.25</v>
      </c>
    </row>
    <row r="5089" customFormat="false" ht="15" hidden="false" customHeight="false" outlineLevel="0" collapsed="false">
      <c r="A5089" s="295" t="n">
        <v>91122</v>
      </c>
      <c r="B5089" s="295" t="s">
        <v>5747</v>
      </c>
      <c r="C5089" s="295" t="s">
        <v>107</v>
      </c>
      <c r="D5089" s="296" t="n">
        <v>0.63</v>
      </c>
      <c r="E5089" s="296" t="n">
        <v>0.36</v>
      </c>
    </row>
    <row r="5090" customFormat="false" ht="15" hidden="false" customHeight="false" outlineLevel="0" collapsed="false">
      <c r="A5090" s="295" t="n">
        <v>91123</v>
      </c>
      <c r="B5090" s="295" t="s">
        <v>5748</v>
      </c>
      <c r="C5090" s="295" t="s">
        <v>107</v>
      </c>
      <c r="D5090" s="296" t="n">
        <v>0.81</v>
      </c>
      <c r="E5090" s="296" t="n">
        <v>0.46</v>
      </c>
    </row>
    <row r="5091" customFormat="false" ht="15" hidden="false" customHeight="false" outlineLevel="0" collapsed="false">
      <c r="A5091" s="295" t="n">
        <v>91124</v>
      </c>
      <c r="B5091" s="295" t="s">
        <v>5749</v>
      </c>
      <c r="C5091" s="295" t="s">
        <v>1454</v>
      </c>
      <c r="D5091" s="296" t="n">
        <v>41.84</v>
      </c>
      <c r="E5091" s="296" t="n">
        <v>23.01</v>
      </c>
    </row>
    <row r="5092" customFormat="false" ht="15" hidden="false" customHeight="false" outlineLevel="0" collapsed="false">
      <c r="A5092" s="295" t="n">
        <v>91125</v>
      </c>
      <c r="B5092" s="295" t="s">
        <v>5750</v>
      </c>
      <c r="C5092" s="295" t="s">
        <v>365</v>
      </c>
      <c r="D5092" s="296" t="n">
        <v>0.05</v>
      </c>
      <c r="E5092" s="296" t="n">
        <v>0.03</v>
      </c>
    </row>
    <row r="5093" customFormat="false" ht="15" hidden="false" customHeight="false" outlineLevel="0" collapsed="false">
      <c r="A5093" s="295" t="n">
        <v>91128</v>
      </c>
      <c r="B5093" s="295" t="s">
        <v>5751</v>
      </c>
      <c r="C5093" s="295" t="s">
        <v>5719</v>
      </c>
      <c r="D5093" s="296" t="n">
        <v>0.02</v>
      </c>
      <c r="E5093" s="296" t="n">
        <v>0.1</v>
      </c>
    </row>
    <row r="5094" customFormat="false" ht="15" hidden="false" customHeight="false" outlineLevel="0" collapsed="false">
      <c r="A5094" s="295" t="n">
        <v>91129</v>
      </c>
      <c r="B5094" s="295" t="s">
        <v>5752</v>
      </c>
      <c r="C5094" s="295" t="s">
        <v>5719</v>
      </c>
      <c r="D5094" s="296" t="n">
        <v>0.04</v>
      </c>
      <c r="E5094" s="296" t="n">
        <v>0.15</v>
      </c>
    </row>
    <row r="5095" customFormat="false" ht="15" hidden="false" customHeight="false" outlineLevel="0" collapsed="false">
      <c r="A5095" s="295" t="n">
        <v>91130</v>
      </c>
      <c r="B5095" s="295" t="s">
        <v>5753</v>
      </c>
      <c r="C5095" s="295" t="s">
        <v>5719</v>
      </c>
      <c r="D5095" s="296" t="n">
        <v>0.05</v>
      </c>
      <c r="E5095" s="296" t="n">
        <v>0.21</v>
      </c>
    </row>
    <row r="5096" customFormat="false" ht="15" hidden="false" customHeight="false" outlineLevel="0" collapsed="false">
      <c r="A5096" s="295" t="n">
        <v>91132</v>
      </c>
      <c r="B5096" s="295" t="s">
        <v>5754</v>
      </c>
      <c r="C5096" s="295" t="s">
        <v>5719</v>
      </c>
      <c r="D5096" s="296" t="n">
        <v>0.08</v>
      </c>
      <c r="E5096" s="296" t="n">
        <v>0.27</v>
      </c>
    </row>
    <row r="5097" customFormat="false" ht="15" hidden="false" customHeight="false" outlineLevel="0" collapsed="false">
      <c r="A5097" s="295" t="n">
        <v>91134</v>
      </c>
      <c r="B5097" s="295" t="s">
        <v>5755</v>
      </c>
      <c r="C5097" s="295" t="s">
        <v>4646</v>
      </c>
      <c r="D5097" s="296" t="n">
        <v>0.49</v>
      </c>
      <c r="E5097" s="296" t="n">
        <v>1.57</v>
      </c>
    </row>
    <row r="5098" customFormat="false" ht="15" hidden="false" customHeight="false" outlineLevel="0" collapsed="false">
      <c r="A5098" s="295" t="n">
        <v>91135</v>
      </c>
      <c r="B5098" s="295" t="s">
        <v>5756</v>
      </c>
      <c r="C5098" s="295" t="s">
        <v>4646</v>
      </c>
      <c r="D5098" s="296" t="n">
        <v>0.85</v>
      </c>
      <c r="E5098" s="296" t="n">
        <v>2.83</v>
      </c>
    </row>
    <row r="5099" customFormat="false" ht="15" hidden="false" customHeight="false" outlineLevel="0" collapsed="false">
      <c r="A5099" s="295" t="n">
        <v>91136</v>
      </c>
      <c r="B5099" s="295" t="s">
        <v>5757</v>
      </c>
      <c r="C5099" s="295" t="s">
        <v>4646</v>
      </c>
      <c r="D5099" s="296" t="n">
        <v>1.22</v>
      </c>
      <c r="E5099" s="296" t="n">
        <v>4.08</v>
      </c>
    </row>
    <row r="5100" customFormat="false" ht="15" hidden="false" customHeight="false" outlineLevel="0" collapsed="false">
      <c r="A5100" s="295" t="n">
        <v>91137</v>
      </c>
      <c r="B5100" s="295" t="s">
        <v>5758</v>
      </c>
      <c r="C5100" s="295" t="s">
        <v>4646</v>
      </c>
      <c r="D5100" s="296" t="n">
        <v>1.58</v>
      </c>
      <c r="E5100" s="296" t="n">
        <v>5.35</v>
      </c>
    </row>
    <row r="5101" customFormat="false" ht="15" hidden="false" customHeight="false" outlineLevel="0" collapsed="false">
      <c r="A5101" s="295" t="n">
        <v>91138</v>
      </c>
      <c r="B5101" s="295" t="s">
        <v>5759</v>
      </c>
      <c r="C5101" s="295" t="s">
        <v>5760</v>
      </c>
      <c r="D5101" s="296" t="n">
        <v>15.85</v>
      </c>
      <c r="E5101" s="296" t="n">
        <v>53.41</v>
      </c>
    </row>
    <row r="5102" customFormat="false" ht="15" hidden="false" customHeight="false" outlineLevel="0" collapsed="false">
      <c r="A5102" s="295" t="n">
        <v>91139</v>
      </c>
      <c r="B5102" s="295" t="s">
        <v>5761</v>
      </c>
      <c r="C5102" s="295" t="s">
        <v>5760</v>
      </c>
      <c r="D5102" s="296" t="n">
        <v>8.58</v>
      </c>
      <c r="E5102" s="296" t="n">
        <v>28.25</v>
      </c>
    </row>
    <row r="5103" customFormat="false" ht="15" hidden="false" customHeight="false" outlineLevel="0" collapsed="false">
      <c r="A5103" s="295" t="n">
        <v>91140</v>
      </c>
      <c r="B5103" s="295" t="s">
        <v>5762</v>
      </c>
      <c r="C5103" s="295" t="s">
        <v>5760</v>
      </c>
      <c r="D5103" s="296" t="n">
        <v>3.63</v>
      </c>
      <c r="E5103" s="296" t="n">
        <v>12.59</v>
      </c>
    </row>
    <row r="5104" customFormat="false" ht="15" hidden="false" customHeight="false" outlineLevel="0" collapsed="false">
      <c r="A5104" s="295" t="n">
        <v>91141</v>
      </c>
      <c r="B5104" s="295" t="s">
        <v>5763</v>
      </c>
      <c r="C5104" s="295" t="s">
        <v>5760</v>
      </c>
      <c r="D5104" s="296" t="n">
        <v>24.43</v>
      </c>
      <c r="E5104" s="296" t="n">
        <v>81.66</v>
      </c>
    </row>
    <row r="5105" customFormat="false" ht="15" hidden="false" customHeight="false" outlineLevel="0" collapsed="false">
      <c r="A5105" s="295" t="n">
        <v>91142</v>
      </c>
      <c r="B5105" s="295" t="s">
        <v>5764</v>
      </c>
      <c r="C5105" s="295" t="s">
        <v>5760</v>
      </c>
      <c r="D5105" s="296" t="n">
        <v>15.85</v>
      </c>
      <c r="E5105" s="296" t="n">
        <v>53.41</v>
      </c>
    </row>
    <row r="5106" customFormat="false" ht="15" hidden="false" customHeight="false" outlineLevel="0" collapsed="false">
      <c r="A5106" s="295" t="n">
        <v>91143</v>
      </c>
      <c r="B5106" s="295" t="s">
        <v>5765</v>
      </c>
      <c r="C5106" s="295" t="s">
        <v>5760</v>
      </c>
      <c r="D5106" s="296" t="n">
        <v>3.63</v>
      </c>
      <c r="E5106" s="296" t="n">
        <v>12.59</v>
      </c>
    </row>
    <row r="5107" customFormat="false" ht="15" hidden="false" customHeight="false" outlineLevel="0" collapsed="false">
      <c r="A5107" s="295" t="n">
        <v>91144</v>
      </c>
      <c r="B5107" s="295" t="s">
        <v>5766</v>
      </c>
      <c r="C5107" s="295" t="s">
        <v>5760</v>
      </c>
      <c r="D5107" s="296" t="n">
        <v>33.02</v>
      </c>
      <c r="E5107" s="296" t="n">
        <v>109.89</v>
      </c>
    </row>
    <row r="5108" customFormat="false" ht="15" hidden="false" customHeight="false" outlineLevel="0" collapsed="false">
      <c r="A5108" s="295" t="n">
        <v>91145</v>
      </c>
      <c r="B5108" s="295" t="s">
        <v>5767</v>
      </c>
      <c r="C5108" s="295" t="s">
        <v>5760</v>
      </c>
      <c r="D5108" s="296" t="n">
        <v>24.43</v>
      </c>
      <c r="E5108" s="296" t="n">
        <v>81.66</v>
      </c>
    </row>
    <row r="5109" customFormat="false" ht="15" hidden="false" customHeight="false" outlineLevel="0" collapsed="false">
      <c r="A5109" s="295" t="n">
        <v>91146</v>
      </c>
      <c r="B5109" s="295" t="s">
        <v>5768</v>
      </c>
      <c r="C5109" s="295" t="s">
        <v>5760</v>
      </c>
      <c r="D5109" s="296" t="n">
        <v>4.95</v>
      </c>
      <c r="E5109" s="296" t="n">
        <v>15.66</v>
      </c>
    </row>
    <row r="5110" customFormat="false" ht="15" hidden="false" customHeight="false" outlineLevel="0" collapsed="false">
      <c r="A5110" s="295" t="n">
        <v>91147</v>
      </c>
      <c r="B5110" s="295" t="s">
        <v>5769</v>
      </c>
      <c r="C5110" s="295" t="s">
        <v>5760</v>
      </c>
      <c r="D5110" s="296" t="n">
        <v>45.24</v>
      </c>
      <c r="E5110" s="296" t="n">
        <v>150.72</v>
      </c>
    </row>
    <row r="5111" customFormat="false" ht="15" hidden="false" customHeight="false" outlineLevel="0" collapsed="false">
      <c r="A5111" s="295" t="n">
        <v>91148</v>
      </c>
      <c r="B5111" s="295" t="s">
        <v>5770</v>
      </c>
      <c r="C5111" s="295" t="s">
        <v>5760</v>
      </c>
      <c r="D5111" s="296" t="n">
        <v>29.39</v>
      </c>
      <c r="E5111" s="296" t="n">
        <v>97.31</v>
      </c>
    </row>
    <row r="5112" customFormat="false" ht="15" hidden="false" customHeight="false" outlineLevel="0" collapsed="false">
      <c r="A5112" s="295" t="n">
        <v>91149</v>
      </c>
      <c r="B5112" s="295" t="s">
        <v>5771</v>
      </c>
      <c r="C5112" s="295" t="s">
        <v>5760</v>
      </c>
      <c r="D5112" s="296" t="n">
        <v>7.26</v>
      </c>
      <c r="E5112" s="296" t="n">
        <v>25.17</v>
      </c>
    </row>
    <row r="5113" customFormat="false" ht="15" hidden="false" customHeight="false" outlineLevel="0" collapsed="false">
      <c r="A5113" s="295" t="n">
        <v>92121</v>
      </c>
      <c r="B5113" s="295" t="s">
        <v>5772</v>
      </c>
      <c r="C5113" s="295" t="s">
        <v>1454</v>
      </c>
      <c r="D5113" s="296" t="n">
        <v>12.98</v>
      </c>
      <c r="E5113" s="296" t="n">
        <v>9.33</v>
      </c>
    </row>
    <row r="5114" customFormat="false" ht="15" hidden="false" customHeight="false" outlineLevel="0" collapsed="false">
      <c r="A5114" s="295" t="n">
        <v>92122</v>
      </c>
      <c r="B5114" s="295" t="s">
        <v>5773</v>
      </c>
      <c r="C5114" s="295" t="s">
        <v>1454</v>
      </c>
      <c r="D5114" s="296" t="n">
        <v>23.6</v>
      </c>
      <c r="E5114" s="296" t="n">
        <v>12.99</v>
      </c>
    </row>
    <row r="5115" customFormat="false" ht="15" hidden="false" customHeight="false" outlineLevel="0" collapsed="false">
      <c r="A5115" s="295" t="n">
        <v>92123</v>
      </c>
      <c r="B5115" s="295" t="s">
        <v>5774</v>
      </c>
      <c r="C5115" s="295" t="s">
        <v>1454</v>
      </c>
      <c r="D5115" s="296" t="n">
        <v>15.17</v>
      </c>
      <c r="E5115" s="296" t="n">
        <v>21.25</v>
      </c>
    </row>
    <row r="5116" customFormat="false" ht="15" hidden="false" customHeight="false" outlineLevel="0" collapsed="false">
      <c r="A5116" s="295" t="n">
        <v>94926</v>
      </c>
      <c r="B5116" s="295" t="s">
        <v>5775</v>
      </c>
      <c r="C5116" s="295" t="s">
        <v>67</v>
      </c>
      <c r="D5116" s="296" t="n">
        <v>0.71</v>
      </c>
      <c r="E5116" s="296" t="n">
        <v>0.39</v>
      </c>
    </row>
    <row r="5117" customFormat="false" ht="15" hidden="false" customHeight="false" outlineLevel="0" collapsed="false">
      <c r="A5117" s="295" t="n">
        <v>94927</v>
      </c>
      <c r="B5117" s="295" t="s">
        <v>5776</v>
      </c>
      <c r="C5117" s="295" t="s">
        <v>67</v>
      </c>
      <c r="D5117" s="296" t="n">
        <v>0.37</v>
      </c>
      <c r="E5117" s="296" t="n">
        <v>0.2</v>
      </c>
    </row>
    <row r="5118" customFormat="false" ht="15" hidden="false" customHeight="false" outlineLevel="0" collapsed="false">
      <c r="A5118" s="295" t="n">
        <v>94928</v>
      </c>
      <c r="B5118" s="295" t="s">
        <v>5777</v>
      </c>
      <c r="C5118" s="295" t="s">
        <v>217</v>
      </c>
      <c r="D5118" s="296" t="n">
        <v>1.12</v>
      </c>
      <c r="E5118" s="296" t="n">
        <v>0.63</v>
      </c>
    </row>
    <row r="5119" customFormat="false" ht="15" hidden="false" customHeight="false" outlineLevel="0" collapsed="false">
      <c r="A5119" s="295" t="n">
        <v>94929</v>
      </c>
      <c r="B5119" s="295" t="s">
        <v>5778</v>
      </c>
      <c r="C5119" s="295" t="s">
        <v>217</v>
      </c>
      <c r="D5119" s="296" t="n">
        <v>1.98</v>
      </c>
      <c r="E5119" s="296" t="n">
        <v>1.09</v>
      </c>
    </row>
    <row r="5120" customFormat="false" ht="15" hidden="false" customHeight="false" outlineLevel="0" collapsed="false">
      <c r="A5120" s="295" t="n">
        <v>94930</v>
      </c>
      <c r="B5120" s="295" t="s">
        <v>5779</v>
      </c>
      <c r="C5120" s="295" t="s">
        <v>217</v>
      </c>
      <c r="D5120" s="296" t="n">
        <v>0.58</v>
      </c>
      <c r="E5120" s="296" t="n">
        <v>0.33</v>
      </c>
    </row>
    <row r="5121" customFormat="false" ht="15" hidden="false" customHeight="false" outlineLevel="0" collapsed="false">
      <c r="A5121" s="295" t="n">
        <v>94931</v>
      </c>
      <c r="B5121" s="295" t="s">
        <v>5780</v>
      </c>
      <c r="C5121" s="295" t="s">
        <v>217</v>
      </c>
      <c r="D5121" s="296" t="n">
        <v>1.03</v>
      </c>
      <c r="E5121" s="296" t="n">
        <v>0.57</v>
      </c>
    </row>
    <row r="5122" customFormat="false" ht="15" hidden="false" customHeight="false" outlineLevel="0" collapsed="false">
      <c r="A5122" s="295" t="n">
        <v>94932</v>
      </c>
      <c r="B5122" s="295" t="s">
        <v>5781</v>
      </c>
      <c r="C5122" s="295" t="s">
        <v>217</v>
      </c>
      <c r="D5122" s="296" t="n">
        <v>2.1</v>
      </c>
      <c r="E5122" s="296" t="n">
        <v>1.15</v>
      </c>
    </row>
    <row r="5123" customFormat="false" ht="15" hidden="false" customHeight="false" outlineLevel="0" collapsed="false">
      <c r="A5123" s="295" t="n">
        <v>94934</v>
      </c>
      <c r="B5123" s="295" t="s">
        <v>5782</v>
      </c>
      <c r="C5123" s="295" t="s">
        <v>217</v>
      </c>
      <c r="D5123" s="296" t="n">
        <v>0.72</v>
      </c>
      <c r="E5123" s="296" t="n">
        <v>0.41</v>
      </c>
    </row>
    <row r="5124" customFormat="false" ht="15" hidden="false" customHeight="false" outlineLevel="0" collapsed="false">
      <c r="A5124" s="295" t="n">
        <v>94935</v>
      </c>
      <c r="B5124" s="295" t="s">
        <v>5783</v>
      </c>
      <c r="C5124" s="295" t="s">
        <v>217</v>
      </c>
      <c r="D5124" s="296" t="n">
        <v>1.13</v>
      </c>
      <c r="E5124" s="296" t="n">
        <v>0.63</v>
      </c>
    </row>
    <row r="5125" customFormat="false" ht="15" hidden="false" customHeight="false" outlineLevel="0" collapsed="false">
      <c r="A5125" s="295" t="n">
        <v>94936</v>
      </c>
      <c r="B5125" s="295" t="s">
        <v>5784</v>
      </c>
      <c r="C5125" s="295" t="s">
        <v>217</v>
      </c>
      <c r="D5125" s="296" t="n">
        <v>1.82</v>
      </c>
      <c r="E5125" s="296" t="n">
        <v>1.01</v>
      </c>
    </row>
    <row r="5126" customFormat="false" ht="15" hidden="false" customHeight="false" outlineLevel="0" collapsed="false">
      <c r="A5126" s="295" t="n">
        <v>94937</v>
      </c>
      <c r="B5126" s="295" t="s">
        <v>5785</v>
      </c>
      <c r="C5126" s="295" t="s">
        <v>217</v>
      </c>
      <c r="D5126" s="296" t="n">
        <v>2.68</v>
      </c>
      <c r="E5126" s="296" t="n">
        <v>1.49</v>
      </c>
    </row>
    <row r="5127" customFormat="false" ht="15" hidden="false" customHeight="false" outlineLevel="0" collapsed="false">
      <c r="A5127" s="295" t="n">
        <v>94938</v>
      </c>
      <c r="B5127" s="295" t="s">
        <v>5786</v>
      </c>
      <c r="C5127" s="295" t="s">
        <v>217</v>
      </c>
      <c r="D5127" s="296" t="n">
        <v>3.55</v>
      </c>
      <c r="E5127" s="296" t="n">
        <v>1.95</v>
      </c>
    </row>
    <row r="5128" customFormat="false" ht="15" hidden="false" customHeight="false" outlineLevel="0" collapsed="false">
      <c r="A5128" s="295" t="n">
        <v>94939</v>
      </c>
      <c r="B5128" s="295" t="s">
        <v>5787</v>
      </c>
      <c r="C5128" s="295" t="s">
        <v>67</v>
      </c>
      <c r="D5128" s="296" t="n">
        <v>1.1</v>
      </c>
      <c r="E5128" s="296" t="n">
        <v>0.62</v>
      </c>
    </row>
    <row r="5129" customFormat="false" ht="15" hidden="false" customHeight="false" outlineLevel="0" collapsed="false">
      <c r="A5129" s="295" t="n">
        <v>94940</v>
      </c>
      <c r="B5129" s="295" t="s">
        <v>5788</v>
      </c>
      <c r="C5129" s="295" t="s">
        <v>67</v>
      </c>
      <c r="D5129" s="296" t="n">
        <v>0.57</v>
      </c>
      <c r="E5129" s="296" t="n">
        <v>0.32</v>
      </c>
    </row>
    <row r="5130" customFormat="false" ht="15" hidden="false" customHeight="false" outlineLevel="0" collapsed="false">
      <c r="A5130" s="295" t="n">
        <v>94941</v>
      </c>
      <c r="B5130" s="295" t="s">
        <v>5789</v>
      </c>
      <c r="C5130" s="295" t="s">
        <v>365</v>
      </c>
      <c r="D5130" s="296" t="n">
        <v>0.03</v>
      </c>
      <c r="E5130" s="296" t="n">
        <v>0.03</v>
      </c>
    </row>
    <row r="5131" customFormat="false" ht="15" hidden="false" customHeight="false" outlineLevel="0" collapsed="false">
      <c r="A5131" s="295" t="n">
        <v>94942</v>
      </c>
      <c r="B5131" s="295" t="s">
        <v>5790</v>
      </c>
      <c r="C5131" s="295" t="s">
        <v>67</v>
      </c>
      <c r="D5131" s="296" t="n">
        <v>0.44</v>
      </c>
      <c r="E5131" s="296" t="n">
        <v>0.25</v>
      </c>
    </row>
    <row r="5132" customFormat="false" ht="15" hidden="false" customHeight="false" outlineLevel="0" collapsed="false">
      <c r="A5132" s="295" t="n">
        <v>94943</v>
      </c>
      <c r="B5132" s="295" t="s">
        <v>5791</v>
      </c>
      <c r="C5132" s="295" t="s">
        <v>67</v>
      </c>
      <c r="D5132" s="296" t="n">
        <v>0.24</v>
      </c>
      <c r="E5132" s="296" t="n">
        <v>0.14</v>
      </c>
    </row>
    <row r="5133" customFormat="false" ht="15" hidden="false" customHeight="false" outlineLevel="0" collapsed="false">
      <c r="A5133" s="295" t="n">
        <v>94944</v>
      </c>
      <c r="B5133" s="295" t="s">
        <v>5792</v>
      </c>
      <c r="C5133" s="295" t="s">
        <v>67</v>
      </c>
      <c r="D5133" s="296" t="n">
        <v>0.61</v>
      </c>
      <c r="E5133" s="296" t="n">
        <v>0.35</v>
      </c>
    </row>
    <row r="5134" customFormat="false" ht="15" hidden="false" customHeight="false" outlineLevel="0" collapsed="false">
      <c r="A5134" s="295" t="n">
        <v>94945</v>
      </c>
      <c r="B5134" s="295" t="s">
        <v>5793</v>
      </c>
      <c r="C5134" s="295" t="s">
        <v>67</v>
      </c>
      <c r="D5134" s="296" t="n">
        <v>0.04</v>
      </c>
      <c r="E5134" s="296" t="n">
        <v>0.16</v>
      </c>
    </row>
    <row r="5135" customFormat="false" ht="15" hidden="false" customHeight="false" outlineLevel="0" collapsed="false">
      <c r="A5135" s="295" t="n">
        <v>94946</v>
      </c>
      <c r="B5135" s="295" t="s">
        <v>5794</v>
      </c>
      <c r="C5135" s="295" t="s">
        <v>217</v>
      </c>
      <c r="D5135" s="296" t="n">
        <v>0.63</v>
      </c>
      <c r="E5135" s="296" t="n">
        <v>0.35</v>
      </c>
    </row>
    <row r="5136" customFormat="false" ht="15" hidden="false" customHeight="false" outlineLevel="0" collapsed="false">
      <c r="A5136" s="295" t="n">
        <v>94947</v>
      </c>
      <c r="B5136" s="295" t="s">
        <v>5795</v>
      </c>
      <c r="C5136" s="295" t="s">
        <v>217</v>
      </c>
      <c r="D5136" s="296" t="n">
        <v>0.46</v>
      </c>
      <c r="E5136" s="296" t="n">
        <v>0.27</v>
      </c>
    </row>
    <row r="5137" customFormat="false" ht="15" hidden="false" customHeight="false" outlineLevel="0" collapsed="false">
      <c r="A5137" s="295" t="n">
        <v>94948</v>
      </c>
      <c r="B5137" s="295" t="s">
        <v>5796</v>
      </c>
      <c r="C5137" s="295" t="s">
        <v>217</v>
      </c>
      <c r="D5137" s="296" t="n">
        <v>0.33</v>
      </c>
      <c r="E5137" s="296" t="n">
        <v>0.19</v>
      </c>
    </row>
    <row r="5138" customFormat="false" ht="15" hidden="false" customHeight="false" outlineLevel="0" collapsed="false">
      <c r="A5138" s="295" t="n">
        <v>94949</v>
      </c>
      <c r="B5138" s="295" t="s">
        <v>5797</v>
      </c>
      <c r="C5138" s="295" t="s">
        <v>217</v>
      </c>
      <c r="D5138" s="296" t="n">
        <v>0.5</v>
      </c>
      <c r="E5138" s="296" t="n">
        <v>0.29</v>
      </c>
    </row>
    <row r="5139" customFormat="false" ht="15" hidden="false" customHeight="false" outlineLevel="0" collapsed="false">
      <c r="A5139" s="295" t="n">
        <v>94950</v>
      </c>
      <c r="B5139" s="295" t="s">
        <v>5798</v>
      </c>
      <c r="C5139" s="295" t="s">
        <v>217</v>
      </c>
      <c r="D5139" s="296" t="n">
        <v>0.72</v>
      </c>
      <c r="E5139" s="296" t="n">
        <v>0.4</v>
      </c>
    </row>
    <row r="5140" customFormat="false" ht="15" hidden="false" customHeight="false" outlineLevel="0" collapsed="false">
      <c r="A5140" s="295" t="n">
        <v>94951</v>
      </c>
      <c r="B5140" s="295" t="s">
        <v>5799</v>
      </c>
      <c r="C5140" s="295" t="s">
        <v>217</v>
      </c>
      <c r="D5140" s="296" t="n">
        <v>0.94</v>
      </c>
      <c r="E5140" s="296" t="n">
        <v>0.52</v>
      </c>
    </row>
    <row r="5141" customFormat="false" ht="15" hidden="false" customHeight="false" outlineLevel="0" collapsed="false">
      <c r="A5141" s="295" t="n">
        <v>94952</v>
      </c>
      <c r="B5141" s="295" t="s">
        <v>5800</v>
      </c>
      <c r="C5141" s="295" t="s">
        <v>217</v>
      </c>
      <c r="D5141" s="296" t="n">
        <v>0.05</v>
      </c>
      <c r="E5141" s="296" t="n">
        <v>0.2</v>
      </c>
    </row>
    <row r="5142" customFormat="false" ht="15" hidden="false" customHeight="false" outlineLevel="0" collapsed="false">
      <c r="A5142" s="295" t="n">
        <v>94953</v>
      </c>
      <c r="B5142" s="295" t="s">
        <v>5801</v>
      </c>
      <c r="C5142" s="295" t="s">
        <v>67</v>
      </c>
      <c r="D5142" s="296" t="n">
        <v>2.86</v>
      </c>
      <c r="E5142" s="296" t="n">
        <v>1.58</v>
      </c>
    </row>
    <row r="5143" customFormat="false" ht="15" hidden="false" customHeight="false" outlineLevel="0" collapsed="false">
      <c r="A5143" s="295" t="n">
        <v>94954</v>
      </c>
      <c r="B5143" s="295" t="s">
        <v>5802</v>
      </c>
      <c r="C5143" s="295" t="s">
        <v>67</v>
      </c>
      <c r="D5143" s="296" t="n">
        <v>0.46</v>
      </c>
      <c r="E5143" s="296" t="n">
        <v>0.26</v>
      </c>
    </row>
    <row r="5144" customFormat="false" ht="15" hidden="false" customHeight="false" outlineLevel="0" collapsed="false">
      <c r="A5144" s="295" t="n">
        <v>94955</v>
      </c>
      <c r="B5144" s="295" t="s">
        <v>5803</v>
      </c>
      <c r="C5144" s="295" t="s">
        <v>67</v>
      </c>
      <c r="D5144" s="296" t="n">
        <v>0.69</v>
      </c>
      <c r="E5144" s="296" t="n">
        <v>0.39</v>
      </c>
    </row>
    <row r="5145" customFormat="false" ht="15" hidden="false" customHeight="false" outlineLevel="0" collapsed="false">
      <c r="A5145" s="295" t="n">
        <v>94956</v>
      </c>
      <c r="B5145" s="295" t="s">
        <v>5804</v>
      </c>
      <c r="C5145" s="295" t="s">
        <v>67</v>
      </c>
      <c r="D5145" s="296" t="n">
        <v>0.98</v>
      </c>
      <c r="E5145" s="296" t="n">
        <v>0.54</v>
      </c>
    </row>
    <row r="5146" customFormat="false" ht="15" hidden="false" customHeight="false" outlineLevel="0" collapsed="false">
      <c r="A5146" s="295" t="n">
        <v>94957</v>
      </c>
      <c r="B5146" s="295" t="s">
        <v>5805</v>
      </c>
      <c r="C5146" s="295" t="s">
        <v>67</v>
      </c>
      <c r="D5146" s="296" t="n">
        <v>1.26</v>
      </c>
      <c r="E5146" s="296" t="n">
        <v>0.71</v>
      </c>
    </row>
    <row r="5147" customFormat="false" ht="15" hidden="false" customHeight="false" outlineLevel="0" collapsed="false">
      <c r="A5147" s="295" t="n">
        <v>94958</v>
      </c>
      <c r="B5147" s="295" t="s">
        <v>5806</v>
      </c>
      <c r="C5147" s="295" t="s">
        <v>67</v>
      </c>
      <c r="D5147" s="296" t="n">
        <v>0.1</v>
      </c>
      <c r="E5147" s="296" t="n">
        <v>0.35</v>
      </c>
    </row>
    <row r="5148" customFormat="false" ht="15" hidden="false" customHeight="false" outlineLevel="0" collapsed="false">
      <c r="A5148" s="295" t="n">
        <v>94959</v>
      </c>
      <c r="B5148" s="295" t="s">
        <v>5807</v>
      </c>
      <c r="C5148" s="295" t="s">
        <v>107</v>
      </c>
      <c r="D5148" s="296" t="n">
        <v>0.78</v>
      </c>
      <c r="E5148" s="296" t="n">
        <v>0.44</v>
      </c>
    </row>
    <row r="5149" customFormat="false" ht="15" hidden="false" customHeight="false" outlineLevel="0" collapsed="false">
      <c r="A5149" s="295" t="n">
        <v>94960</v>
      </c>
      <c r="B5149" s="295" t="s">
        <v>5808</v>
      </c>
      <c r="C5149" s="295" t="s">
        <v>107</v>
      </c>
      <c r="D5149" s="296" t="n">
        <v>0.64</v>
      </c>
      <c r="E5149" s="296" t="n">
        <v>0.36</v>
      </c>
    </row>
    <row r="5150" customFormat="false" ht="15" hidden="false" customHeight="false" outlineLevel="0" collapsed="false">
      <c r="A5150" s="295" t="n">
        <v>94961</v>
      </c>
      <c r="B5150" s="295" t="s">
        <v>5809</v>
      </c>
      <c r="C5150" s="295" t="s">
        <v>107</v>
      </c>
      <c r="D5150" s="296" t="n">
        <v>0.29</v>
      </c>
      <c r="E5150" s="296" t="n">
        <v>0.17</v>
      </c>
    </row>
    <row r="5151" customFormat="false" ht="15" hidden="false" customHeight="false" outlineLevel="0" collapsed="false">
      <c r="A5151" s="295" t="n">
        <v>9537</v>
      </c>
      <c r="B5151" s="295" t="s">
        <v>5810</v>
      </c>
      <c r="C5151" s="295" t="s">
        <v>67</v>
      </c>
      <c r="D5151" s="296" t="n">
        <v>1.37</v>
      </c>
      <c r="E5151" s="296" t="n">
        <v>0.92</v>
      </c>
    </row>
    <row r="5152" customFormat="false" ht="15" hidden="false" customHeight="false" outlineLevel="0" collapsed="false">
      <c r="A5152" s="295" t="s">
        <v>5811</v>
      </c>
      <c r="B5152" s="295" t="s">
        <v>5812</v>
      </c>
      <c r="C5152" s="295" t="s">
        <v>67</v>
      </c>
      <c r="D5152" s="296" t="n">
        <v>0.98</v>
      </c>
      <c r="E5152" s="296" t="n">
        <v>0.59</v>
      </c>
    </row>
    <row r="5153" customFormat="false" ht="15" hidden="false" customHeight="false" outlineLevel="0" collapsed="false">
      <c r="A5153" s="295" t="s">
        <v>5813</v>
      </c>
      <c r="B5153" s="295" t="s">
        <v>5814</v>
      </c>
      <c r="C5153" s="295" t="s">
        <v>67</v>
      </c>
      <c r="D5153" s="296" t="n">
        <v>4.92</v>
      </c>
      <c r="E5153" s="296" t="n">
        <v>3.14</v>
      </c>
    </row>
    <row r="5154" customFormat="false" ht="15" hidden="false" customHeight="false" outlineLevel="0" collapsed="false">
      <c r="A5154" s="295" t="s">
        <v>5815</v>
      </c>
      <c r="B5154" s="295" t="s">
        <v>5816</v>
      </c>
      <c r="C5154" s="295" t="s">
        <v>67</v>
      </c>
      <c r="D5154" s="296" t="n">
        <v>2.95</v>
      </c>
      <c r="E5154" s="296" t="n">
        <v>2.82</v>
      </c>
    </row>
    <row r="5155" customFormat="false" ht="15" hidden="false" customHeight="false" outlineLevel="0" collapsed="false">
      <c r="A5155" s="295" t="s">
        <v>5817</v>
      </c>
      <c r="B5155" s="295" t="s">
        <v>5818</v>
      </c>
      <c r="C5155" s="295" t="s">
        <v>67</v>
      </c>
      <c r="D5155" s="296" t="n">
        <v>5.9</v>
      </c>
      <c r="E5155" s="296" t="n">
        <v>5.12</v>
      </c>
    </row>
    <row r="5156" customFormat="false" ht="15" hidden="false" customHeight="false" outlineLevel="0" collapsed="false">
      <c r="A5156" s="295" t="s">
        <v>5819</v>
      </c>
      <c r="B5156" s="295" t="s">
        <v>5820</v>
      </c>
      <c r="C5156" s="295" t="s">
        <v>67</v>
      </c>
      <c r="D5156" s="296" t="n">
        <v>14.76</v>
      </c>
      <c r="E5156" s="296" t="n">
        <v>8.56</v>
      </c>
    </row>
    <row r="5157" customFormat="false" ht="15" hidden="false" customHeight="false" outlineLevel="0" collapsed="false">
      <c r="A5157" s="295" t="s">
        <v>5821</v>
      </c>
      <c r="B5157" s="295" t="s">
        <v>5822</v>
      </c>
      <c r="C5157" s="295" t="s">
        <v>67</v>
      </c>
      <c r="D5157" s="296" t="n">
        <v>11.81</v>
      </c>
      <c r="E5157" s="296" t="n">
        <v>7.92</v>
      </c>
    </row>
    <row r="5158" customFormat="false" ht="15" hidden="false" customHeight="false" outlineLevel="0" collapsed="false">
      <c r="A5158" s="295" t="s">
        <v>5823</v>
      </c>
      <c r="B5158" s="295" t="s">
        <v>5824</v>
      </c>
      <c r="C5158" s="295" t="s">
        <v>67</v>
      </c>
      <c r="D5158" s="296" t="n">
        <v>6.89</v>
      </c>
      <c r="E5158" s="296" t="n">
        <v>5.93</v>
      </c>
    </row>
    <row r="5159" customFormat="false" ht="15" hidden="false" customHeight="false" outlineLevel="0" collapsed="false">
      <c r="A5159" s="295" t="s">
        <v>5825</v>
      </c>
      <c r="B5159" s="295" t="s">
        <v>5826</v>
      </c>
      <c r="C5159" s="295" t="s">
        <v>67</v>
      </c>
      <c r="D5159" s="296" t="n">
        <v>2.46</v>
      </c>
      <c r="E5159" s="296" t="n">
        <v>1.35</v>
      </c>
    </row>
    <row r="5160" customFormat="false" ht="15" hidden="false" customHeight="false" outlineLevel="0" collapsed="false">
      <c r="A5160" s="295" t="s">
        <v>5827</v>
      </c>
      <c r="B5160" s="295" t="s">
        <v>5828</v>
      </c>
      <c r="C5160" s="295" t="s">
        <v>217</v>
      </c>
      <c r="D5160" s="296" t="n">
        <v>12.79</v>
      </c>
      <c r="E5160" s="296" t="n">
        <v>11.37</v>
      </c>
    </row>
    <row r="5161" customFormat="false" ht="15" hidden="false" customHeight="false" outlineLevel="0" collapsed="false">
      <c r="A5161" s="295" t="n">
        <v>84117</v>
      </c>
      <c r="B5161" s="295" t="s">
        <v>5829</v>
      </c>
      <c r="C5161" s="295" t="s">
        <v>67</v>
      </c>
      <c r="D5161" s="296" t="n">
        <v>11.26</v>
      </c>
      <c r="E5161" s="296" t="n">
        <v>7.77</v>
      </c>
    </row>
    <row r="5162" customFormat="false" ht="15" hidden="false" customHeight="false" outlineLevel="0" collapsed="false">
      <c r="A5162" s="295" t="n">
        <v>84120</v>
      </c>
      <c r="B5162" s="295" t="s">
        <v>5830</v>
      </c>
      <c r="C5162" s="295" t="s">
        <v>67</v>
      </c>
      <c r="D5162" s="296" t="n">
        <v>3.18</v>
      </c>
      <c r="E5162" s="296" t="n">
        <v>11.36</v>
      </c>
    </row>
    <row r="5163" customFormat="false" ht="15" hidden="false" customHeight="false" outlineLevel="0" collapsed="false">
      <c r="A5163" s="295" t="n">
        <v>84123</v>
      </c>
      <c r="B5163" s="295" t="s">
        <v>5831</v>
      </c>
      <c r="C5163" s="295" t="s">
        <v>67</v>
      </c>
      <c r="D5163" s="296" t="n">
        <v>3.77</v>
      </c>
      <c r="E5163" s="296" t="n">
        <v>1.76</v>
      </c>
    </row>
    <row r="5164" customFormat="false" ht="15" hidden="false" customHeight="false" outlineLevel="0" collapsed="false">
      <c r="A5164" s="295" t="n">
        <v>84125</v>
      </c>
      <c r="B5164" s="295" t="s">
        <v>5832</v>
      </c>
      <c r="C5164" s="295" t="s">
        <v>67</v>
      </c>
      <c r="D5164" s="296" t="n">
        <v>3.93</v>
      </c>
      <c r="E5164" s="296" t="n">
        <v>3.02</v>
      </c>
    </row>
    <row r="5165" customFormat="false" ht="15" hidden="false" customHeight="false" outlineLevel="0" collapsed="false">
      <c r="A5165" s="295" t="s">
        <v>5833</v>
      </c>
      <c r="B5165" s="295" t="s">
        <v>5834</v>
      </c>
      <c r="C5165" s="295" t="s">
        <v>107</v>
      </c>
      <c r="D5165" s="296" t="n">
        <v>15.05</v>
      </c>
      <c r="E5165" s="296" t="n">
        <v>24.05</v>
      </c>
    </row>
    <row r="5166" customFormat="false" ht="15" hidden="false" customHeight="false" outlineLevel="0" collapsed="false">
      <c r="A5166" s="295" t="s">
        <v>5835</v>
      </c>
      <c r="B5166" s="295" t="s">
        <v>5836</v>
      </c>
      <c r="C5166" s="295" t="s">
        <v>107</v>
      </c>
      <c r="D5166" s="296" t="n">
        <v>46.34</v>
      </c>
      <c r="E5166" s="296" t="n">
        <v>25.73</v>
      </c>
    </row>
    <row r="5167" customFormat="false" ht="15" hidden="false" customHeight="false" outlineLevel="0" collapsed="false">
      <c r="A5167" s="295" t="n">
        <v>84127</v>
      </c>
      <c r="B5167" s="295" t="s">
        <v>5837</v>
      </c>
      <c r="C5167" s="295" t="s">
        <v>107</v>
      </c>
      <c r="D5167" s="296" t="n">
        <v>47.03</v>
      </c>
      <c r="E5167" s="296" t="n">
        <v>176.77</v>
      </c>
    </row>
    <row r="5168" customFormat="false" ht="15" hidden="false" customHeight="false" outlineLevel="0" collapsed="false">
      <c r="A5168" s="295" t="n">
        <v>40841</v>
      </c>
      <c r="B5168" s="295" t="s">
        <v>5838</v>
      </c>
      <c r="C5168" s="295" t="s">
        <v>217</v>
      </c>
      <c r="D5168" s="296" t="n">
        <v>59.46</v>
      </c>
      <c r="E5168" s="296" t="n">
        <v>42.35</v>
      </c>
    </row>
    <row r="5169" customFormat="false" ht="15" hidden="false" customHeight="false" outlineLevel="0" collapsed="false">
      <c r="A5169" s="295" t="n">
        <v>6391</v>
      </c>
      <c r="B5169" s="295" t="s">
        <v>5839</v>
      </c>
      <c r="C5169" s="295" t="s">
        <v>107</v>
      </c>
      <c r="D5169" s="296" t="n">
        <v>62.86</v>
      </c>
      <c r="E5169" s="296" t="n">
        <v>66.49</v>
      </c>
    </row>
    <row r="5170" customFormat="false" ht="15" hidden="false" customHeight="false" outlineLevel="0" collapsed="false">
      <c r="A5170" s="295" t="n">
        <v>84132</v>
      </c>
      <c r="B5170" s="295" t="s">
        <v>5840</v>
      </c>
      <c r="C5170" s="295" t="s">
        <v>107</v>
      </c>
      <c r="D5170" s="296" t="n">
        <v>79.7</v>
      </c>
      <c r="E5170" s="296" t="n">
        <v>127.36</v>
      </c>
    </row>
    <row r="5171" customFormat="false" ht="15" hidden="false" customHeight="false" outlineLevel="0" collapsed="false">
      <c r="A5171" s="295" t="n">
        <v>84133</v>
      </c>
      <c r="B5171" s="295" t="s">
        <v>5841</v>
      </c>
      <c r="C5171" s="295" t="s">
        <v>107</v>
      </c>
      <c r="D5171" s="296" t="n">
        <v>139.47</v>
      </c>
      <c r="E5171" s="296" t="n">
        <v>147.9</v>
      </c>
    </row>
    <row r="5172" customFormat="false" ht="15" hidden="false" customHeight="false" outlineLevel="0" collapsed="false">
      <c r="A5172" s="295" t="n">
        <v>71516</v>
      </c>
      <c r="B5172" s="295" t="s">
        <v>5842</v>
      </c>
      <c r="C5172" s="295" t="s">
        <v>217</v>
      </c>
      <c r="D5172" s="296" t="n">
        <v>0</v>
      </c>
      <c r="E5172" s="296" t="n">
        <v>380</v>
      </c>
    </row>
    <row r="5173" customFormat="false" ht="15" hidden="false" customHeight="false" outlineLevel="0" collapsed="false">
      <c r="A5173" s="295" t="n">
        <v>73361</v>
      </c>
      <c r="B5173" s="295" t="s">
        <v>5843</v>
      </c>
      <c r="C5173" s="295" t="s">
        <v>1454</v>
      </c>
      <c r="D5173" s="296" t="n">
        <v>124.41</v>
      </c>
      <c r="E5173" s="296" t="n">
        <v>209.58</v>
      </c>
    </row>
    <row r="5174" customFormat="false" ht="15" hidden="false" customHeight="false" outlineLevel="0" collapsed="false">
      <c r="A5174" s="295" t="n">
        <v>73503</v>
      </c>
      <c r="B5174" s="295" t="s">
        <v>5844</v>
      </c>
      <c r="C5174" s="295" t="s">
        <v>107</v>
      </c>
      <c r="D5174" s="296" t="n">
        <v>0.74</v>
      </c>
      <c r="E5174" s="296" t="n">
        <v>5.46</v>
      </c>
    </row>
    <row r="5175" customFormat="false" ht="15" hidden="false" customHeight="false" outlineLevel="0" collapsed="false">
      <c r="A5175" s="295" t="n">
        <v>73504</v>
      </c>
      <c r="B5175" s="295" t="s">
        <v>5845</v>
      </c>
      <c r="C5175" s="295" t="s">
        <v>107</v>
      </c>
      <c r="D5175" s="296" t="n">
        <v>0.62</v>
      </c>
      <c r="E5175" s="296" t="n">
        <v>4.62</v>
      </c>
    </row>
    <row r="5176" customFormat="false" ht="15" hidden="false" customHeight="false" outlineLevel="0" collapsed="false">
      <c r="A5176" s="295" t="n">
        <v>73505</v>
      </c>
      <c r="B5176" s="295" t="s">
        <v>5846</v>
      </c>
      <c r="C5176" s="295" t="s">
        <v>107</v>
      </c>
      <c r="D5176" s="296" t="n">
        <v>0.52</v>
      </c>
      <c r="E5176" s="296" t="n">
        <v>3.82</v>
      </c>
    </row>
    <row r="5177" customFormat="false" ht="15" hidden="false" customHeight="false" outlineLevel="0" collapsed="false">
      <c r="A5177" s="295" t="n">
        <v>73506</v>
      </c>
      <c r="B5177" s="295" t="s">
        <v>5847</v>
      </c>
      <c r="C5177" s="295" t="s">
        <v>107</v>
      </c>
      <c r="D5177" s="296" t="n">
        <v>0.42</v>
      </c>
      <c r="E5177" s="296" t="n">
        <v>3.1</v>
      </c>
    </row>
    <row r="5178" customFormat="false" ht="15" hidden="false" customHeight="false" outlineLevel="0" collapsed="false">
      <c r="A5178" s="295" t="n">
        <v>73507</v>
      </c>
      <c r="B5178" s="295" t="s">
        <v>5848</v>
      </c>
      <c r="C5178" s="295" t="s">
        <v>107</v>
      </c>
      <c r="D5178" s="296" t="n">
        <v>0.33</v>
      </c>
      <c r="E5178" s="296" t="n">
        <v>2.43</v>
      </c>
    </row>
    <row r="5179" customFormat="false" ht="15" hidden="false" customHeight="false" outlineLevel="0" collapsed="false">
      <c r="A5179" s="295" t="n">
        <v>73508</v>
      </c>
      <c r="B5179" s="295" t="s">
        <v>5849</v>
      </c>
      <c r="C5179" s="295" t="s">
        <v>107</v>
      </c>
      <c r="D5179" s="296" t="n">
        <v>0.25</v>
      </c>
      <c r="E5179" s="296" t="n">
        <v>1.85</v>
      </c>
    </row>
    <row r="5180" customFormat="false" ht="15" hidden="false" customHeight="false" outlineLevel="0" collapsed="false">
      <c r="A5180" s="295" t="n">
        <v>73509</v>
      </c>
      <c r="B5180" s="295" t="s">
        <v>5850</v>
      </c>
      <c r="C5180" s="295" t="s">
        <v>107</v>
      </c>
      <c r="D5180" s="296" t="n">
        <v>0.18</v>
      </c>
      <c r="E5180" s="296" t="n">
        <v>1.34</v>
      </c>
    </row>
    <row r="5181" customFormat="false" ht="15" hidden="false" customHeight="false" outlineLevel="0" collapsed="false">
      <c r="A5181" s="295" t="n">
        <v>73510</v>
      </c>
      <c r="B5181" s="295" t="s">
        <v>5851</v>
      </c>
      <c r="C5181" s="295" t="s">
        <v>107</v>
      </c>
      <c r="D5181" s="296" t="n">
        <v>1.91</v>
      </c>
      <c r="E5181" s="296" t="n">
        <v>14.05</v>
      </c>
    </row>
    <row r="5182" customFormat="false" ht="15" hidden="false" customHeight="false" outlineLevel="0" collapsed="false">
      <c r="A5182" s="295" t="n">
        <v>73511</v>
      </c>
      <c r="B5182" s="295" t="s">
        <v>5852</v>
      </c>
      <c r="C5182" s="295" t="s">
        <v>107</v>
      </c>
      <c r="D5182" s="296" t="n">
        <v>1.65</v>
      </c>
      <c r="E5182" s="296" t="n">
        <v>12.12</v>
      </c>
    </row>
    <row r="5183" customFormat="false" ht="15" hidden="false" customHeight="false" outlineLevel="0" collapsed="false">
      <c r="A5183" s="295" t="n">
        <v>73512</v>
      </c>
      <c r="B5183" s="295" t="s">
        <v>5853</v>
      </c>
      <c r="C5183" s="295" t="s">
        <v>107</v>
      </c>
      <c r="D5183" s="296" t="n">
        <v>1.43</v>
      </c>
      <c r="E5183" s="296" t="n">
        <v>10.53</v>
      </c>
    </row>
    <row r="5184" customFormat="false" ht="15" hidden="false" customHeight="false" outlineLevel="0" collapsed="false">
      <c r="A5184" s="295" t="n">
        <v>73513</v>
      </c>
      <c r="B5184" s="295" t="s">
        <v>5854</v>
      </c>
      <c r="C5184" s="295" t="s">
        <v>107</v>
      </c>
      <c r="D5184" s="296" t="n">
        <v>1.2</v>
      </c>
      <c r="E5184" s="296" t="n">
        <v>8.88</v>
      </c>
    </row>
    <row r="5185" customFormat="false" ht="15" hidden="false" customHeight="false" outlineLevel="0" collapsed="false">
      <c r="A5185" s="295" t="n">
        <v>73514</v>
      </c>
      <c r="B5185" s="295" t="s">
        <v>5855</v>
      </c>
      <c r="C5185" s="295" t="s">
        <v>107</v>
      </c>
      <c r="D5185" s="296" t="n">
        <v>1</v>
      </c>
      <c r="E5185" s="296" t="n">
        <v>7.37</v>
      </c>
    </row>
    <row r="5186" customFormat="false" ht="15" hidden="false" customHeight="false" outlineLevel="0" collapsed="false">
      <c r="A5186" s="295" t="n">
        <v>73515</v>
      </c>
      <c r="B5186" s="295" t="s">
        <v>5856</v>
      </c>
      <c r="C5186" s="295" t="s">
        <v>107</v>
      </c>
      <c r="D5186" s="296" t="n">
        <v>0.81</v>
      </c>
      <c r="E5186" s="296" t="n">
        <v>5.97</v>
      </c>
    </row>
    <row r="5187" customFormat="false" ht="15" hidden="false" customHeight="false" outlineLevel="0" collapsed="false">
      <c r="A5187" s="295" t="n">
        <v>73516</v>
      </c>
      <c r="B5187" s="295" t="s">
        <v>5857</v>
      </c>
      <c r="C5187" s="295" t="s">
        <v>107</v>
      </c>
      <c r="D5187" s="296" t="n">
        <v>0.64</v>
      </c>
      <c r="E5187" s="296" t="n">
        <v>4.69</v>
      </c>
    </row>
    <row r="5188" customFormat="false" ht="15" hidden="false" customHeight="false" outlineLevel="0" collapsed="false">
      <c r="A5188" s="295" t="n">
        <v>73517</v>
      </c>
      <c r="B5188" s="295" t="s">
        <v>5858</v>
      </c>
      <c r="C5188" s="295" t="s">
        <v>107</v>
      </c>
      <c r="D5188" s="296" t="n">
        <v>0.48</v>
      </c>
      <c r="E5188" s="296" t="n">
        <v>3.56</v>
      </c>
    </row>
    <row r="5189" customFormat="false" ht="15" hidden="false" customHeight="false" outlineLevel="0" collapsed="false">
      <c r="A5189" s="295" t="n">
        <v>73518</v>
      </c>
      <c r="B5189" s="295" t="s">
        <v>5859</v>
      </c>
      <c r="C5189" s="295" t="s">
        <v>107</v>
      </c>
      <c r="D5189" s="296" t="n">
        <v>0.42</v>
      </c>
      <c r="E5189" s="296" t="n">
        <v>3.08</v>
      </c>
    </row>
    <row r="5190" customFormat="false" ht="15" hidden="false" customHeight="false" outlineLevel="0" collapsed="false">
      <c r="A5190" s="295" t="n">
        <v>73519</v>
      </c>
      <c r="B5190" s="295" t="s">
        <v>5860</v>
      </c>
      <c r="C5190" s="295" t="s">
        <v>107</v>
      </c>
      <c r="D5190" s="296" t="n">
        <v>0.35</v>
      </c>
      <c r="E5190" s="296" t="n">
        <v>2.59</v>
      </c>
    </row>
    <row r="5191" customFormat="false" ht="15" hidden="false" customHeight="false" outlineLevel="0" collapsed="false">
      <c r="A5191" s="295" t="n">
        <v>73520</v>
      </c>
      <c r="B5191" s="295" t="s">
        <v>5861</v>
      </c>
      <c r="C5191" s="295" t="s">
        <v>107</v>
      </c>
      <c r="D5191" s="296" t="n">
        <v>0.29</v>
      </c>
      <c r="E5191" s="296" t="n">
        <v>2.18</v>
      </c>
    </row>
    <row r="5192" customFormat="false" ht="15" hidden="false" customHeight="false" outlineLevel="0" collapsed="false">
      <c r="A5192" s="295" t="n">
        <v>73521</v>
      </c>
      <c r="B5192" s="295" t="s">
        <v>5862</v>
      </c>
      <c r="C5192" s="295" t="s">
        <v>107</v>
      </c>
      <c r="D5192" s="296" t="n">
        <v>0.23</v>
      </c>
      <c r="E5192" s="296" t="n">
        <v>1.76</v>
      </c>
    </row>
    <row r="5193" customFormat="false" ht="15" hidden="false" customHeight="false" outlineLevel="0" collapsed="false">
      <c r="A5193" s="295" t="n">
        <v>73522</v>
      </c>
      <c r="B5193" s="295" t="s">
        <v>5863</v>
      </c>
      <c r="C5193" s="295" t="s">
        <v>107</v>
      </c>
      <c r="D5193" s="296" t="n">
        <v>0.18</v>
      </c>
      <c r="E5193" s="296" t="n">
        <v>1.39</v>
      </c>
    </row>
    <row r="5194" customFormat="false" ht="15" hidden="false" customHeight="false" outlineLevel="0" collapsed="false">
      <c r="A5194" s="295" t="n">
        <v>73523</v>
      </c>
      <c r="B5194" s="295" t="s">
        <v>5864</v>
      </c>
      <c r="C5194" s="295" t="s">
        <v>107</v>
      </c>
      <c r="D5194" s="296" t="n">
        <v>0.14</v>
      </c>
      <c r="E5194" s="296" t="n">
        <v>1.04</v>
      </c>
    </row>
    <row r="5195" customFormat="false" ht="15" hidden="false" customHeight="false" outlineLevel="0" collapsed="false">
      <c r="A5195" s="295" t="n">
        <v>73524</v>
      </c>
      <c r="B5195" s="295" t="s">
        <v>5865</v>
      </c>
      <c r="C5195" s="295" t="s">
        <v>107</v>
      </c>
      <c r="D5195" s="296" t="n">
        <v>0.11</v>
      </c>
      <c r="E5195" s="296" t="n">
        <v>0.82</v>
      </c>
    </row>
    <row r="5196" customFormat="false" ht="15" hidden="false" customHeight="false" outlineLevel="0" collapsed="false">
      <c r="A5196" s="295" t="n">
        <v>73587</v>
      </c>
      <c r="B5196" s="295" t="s">
        <v>5866</v>
      </c>
      <c r="C5196" s="295" t="s">
        <v>107</v>
      </c>
      <c r="D5196" s="296" t="n">
        <v>0.12</v>
      </c>
      <c r="E5196" s="296" t="n">
        <v>0.94</v>
      </c>
    </row>
    <row r="5197" customFormat="false" ht="15" hidden="false" customHeight="false" outlineLevel="0" collapsed="false">
      <c r="A5197" s="295" t="n">
        <v>73588</v>
      </c>
      <c r="B5197" s="295" t="s">
        <v>5867</v>
      </c>
      <c r="C5197" s="295" t="s">
        <v>107</v>
      </c>
      <c r="D5197" s="296" t="n">
        <v>0.08</v>
      </c>
      <c r="E5197" s="296" t="n">
        <v>0.63</v>
      </c>
    </row>
    <row r="5198" customFormat="false" ht="15" hidden="false" customHeight="false" outlineLevel="0" collapsed="false">
      <c r="A5198" s="295" t="n">
        <v>73589</v>
      </c>
      <c r="B5198" s="295" t="s">
        <v>5868</v>
      </c>
      <c r="C5198" s="295" t="s">
        <v>107</v>
      </c>
      <c r="D5198" s="296" t="n">
        <v>0.05</v>
      </c>
      <c r="E5198" s="296" t="n">
        <v>0.45</v>
      </c>
    </row>
    <row r="5199" customFormat="false" ht="15" hidden="false" customHeight="false" outlineLevel="0" collapsed="false">
      <c r="A5199" s="295" t="n">
        <v>73590</v>
      </c>
      <c r="B5199" s="295" t="s">
        <v>5869</v>
      </c>
      <c r="C5199" s="295" t="s">
        <v>107</v>
      </c>
      <c r="D5199" s="296" t="n">
        <v>0.03</v>
      </c>
      <c r="E5199" s="296" t="n">
        <v>0.28</v>
      </c>
    </row>
    <row r="5200" customFormat="false" ht="15" hidden="false" customHeight="false" outlineLevel="0" collapsed="false">
      <c r="A5200" s="295" t="n">
        <v>73597</v>
      </c>
      <c r="B5200" s="295" t="s">
        <v>5870</v>
      </c>
      <c r="C5200" s="295" t="s">
        <v>107</v>
      </c>
      <c r="D5200" s="296" t="n">
        <v>0.08</v>
      </c>
      <c r="E5200" s="296" t="n">
        <v>0.63</v>
      </c>
    </row>
    <row r="5201" customFormat="false" ht="15" hidden="false" customHeight="false" outlineLevel="0" collapsed="false">
      <c r="A5201" s="295" t="n">
        <v>73598</v>
      </c>
      <c r="B5201" s="295" t="s">
        <v>5871</v>
      </c>
      <c r="C5201" s="295" t="s">
        <v>107</v>
      </c>
      <c r="D5201" s="296" t="n">
        <v>0.05</v>
      </c>
      <c r="E5201" s="296" t="n">
        <v>0.45</v>
      </c>
    </row>
    <row r="5202" customFormat="false" ht="15" hidden="false" customHeight="false" outlineLevel="0" collapsed="false">
      <c r="A5202" s="295" t="n">
        <v>73714</v>
      </c>
      <c r="B5202" s="295" t="s">
        <v>5872</v>
      </c>
      <c r="C5202" s="295" t="s">
        <v>217</v>
      </c>
      <c r="D5202" s="296" t="n">
        <v>405.92</v>
      </c>
      <c r="E5202" s="296" t="n">
        <v>877.43</v>
      </c>
    </row>
    <row r="5203" customFormat="false" ht="15" hidden="false" customHeight="false" outlineLevel="0" collapsed="false">
      <c r="A5203" s="295" t="n">
        <v>86957</v>
      </c>
      <c r="B5203" s="295" t="s">
        <v>5873</v>
      </c>
      <c r="C5203" s="295" t="s">
        <v>217</v>
      </c>
      <c r="D5203" s="296" t="n">
        <v>6.28</v>
      </c>
      <c r="E5203" s="296" t="n">
        <v>20.49</v>
      </c>
    </row>
    <row r="5204" customFormat="false" ht="15" hidden="false" customHeight="false" outlineLevel="0" collapsed="false">
      <c r="A5204" s="295" t="n">
        <v>86958</v>
      </c>
      <c r="B5204" s="295" t="s">
        <v>5874</v>
      </c>
      <c r="C5204" s="295" t="s">
        <v>217</v>
      </c>
      <c r="D5204" s="296" t="n">
        <v>6.28</v>
      </c>
      <c r="E5204" s="296" t="n">
        <v>17.37</v>
      </c>
    </row>
    <row r="5205" customFormat="false" ht="15" hidden="false" customHeight="false" outlineLevel="0" collapsed="false">
      <c r="A5205" s="295" t="s">
        <v>5875</v>
      </c>
      <c r="B5205" s="295" t="s">
        <v>5876</v>
      </c>
      <c r="C5205" s="295" t="s">
        <v>217</v>
      </c>
      <c r="D5205" s="296" t="n">
        <v>3.93</v>
      </c>
      <c r="E5205" s="296" t="n">
        <v>82.04</v>
      </c>
    </row>
    <row r="5206" customFormat="false" ht="15" hidden="false" customHeight="false" outlineLevel="0" collapsed="false">
      <c r="A5206" s="295" t="n">
        <v>73672</v>
      </c>
      <c r="B5206" s="295" t="s">
        <v>5877</v>
      </c>
      <c r="C5206" s="295" t="s">
        <v>67</v>
      </c>
      <c r="D5206" s="296" t="n">
        <v>0.04</v>
      </c>
      <c r="E5206" s="296" t="n">
        <v>0.4</v>
      </c>
    </row>
    <row r="5207" customFormat="false" ht="15" hidden="false" customHeight="false" outlineLevel="0" collapsed="false">
      <c r="A5207" s="295" t="s">
        <v>5878</v>
      </c>
      <c r="B5207" s="295" t="s">
        <v>5879</v>
      </c>
      <c r="C5207" s="295" t="s">
        <v>67</v>
      </c>
      <c r="D5207" s="296" t="n">
        <v>0.08</v>
      </c>
      <c r="E5207" s="296" t="n">
        <v>0.42</v>
      </c>
    </row>
    <row r="5208" customFormat="false" ht="15" hidden="false" customHeight="false" outlineLevel="0" collapsed="false">
      <c r="A5208" s="295" t="s">
        <v>5880</v>
      </c>
      <c r="B5208" s="295" t="s">
        <v>5881</v>
      </c>
      <c r="C5208" s="295" t="s">
        <v>67</v>
      </c>
      <c r="D5208" s="296" t="n">
        <v>0.03</v>
      </c>
      <c r="E5208" s="296" t="n">
        <v>0.13</v>
      </c>
    </row>
    <row r="5209" customFormat="false" ht="15" hidden="false" customHeight="false" outlineLevel="0" collapsed="false">
      <c r="A5209" s="295" t="s">
        <v>5882</v>
      </c>
      <c r="B5209" s="295" t="s">
        <v>5883</v>
      </c>
      <c r="C5209" s="295" t="s">
        <v>67</v>
      </c>
      <c r="D5209" s="296" t="n">
        <v>0.78</v>
      </c>
      <c r="E5209" s="296" t="n">
        <v>0.44</v>
      </c>
    </row>
    <row r="5210" customFormat="false" ht="15" hidden="false" customHeight="false" outlineLevel="0" collapsed="false">
      <c r="A5210" s="295" t="n">
        <v>85331</v>
      </c>
      <c r="B5210" s="295" t="s">
        <v>5884</v>
      </c>
      <c r="C5210" s="295" t="s">
        <v>67</v>
      </c>
      <c r="D5210" s="296" t="n">
        <v>0.76</v>
      </c>
      <c r="E5210" s="296" t="n">
        <v>0.42</v>
      </c>
    </row>
    <row r="5211" customFormat="false" ht="15" hidden="false" customHeight="false" outlineLevel="0" collapsed="false">
      <c r="A5211" s="295" t="n">
        <v>85422</v>
      </c>
      <c r="B5211" s="295" t="s">
        <v>5885</v>
      </c>
      <c r="C5211" s="295" t="s">
        <v>67</v>
      </c>
      <c r="D5211" s="296" t="n">
        <v>3.93</v>
      </c>
      <c r="E5211" s="296" t="n">
        <v>2.17</v>
      </c>
    </row>
    <row r="5212" customFormat="false" ht="15" hidden="false" customHeight="false" outlineLevel="0" collapsed="false">
      <c r="A5212" s="295" t="n">
        <v>73683</v>
      </c>
      <c r="B5212" s="295" t="s">
        <v>5886</v>
      </c>
      <c r="C5212" s="295" t="s">
        <v>217</v>
      </c>
      <c r="D5212" s="296" t="n">
        <v>14.26</v>
      </c>
      <c r="E5212" s="296" t="n">
        <v>34.07</v>
      </c>
    </row>
    <row r="5213" customFormat="false" ht="15" hidden="false" customHeight="false" outlineLevel="0" collapsed="false">
      <c r="A5213" s="295" t="s">
        <v>5887</v>
      </c>
      <c r="B5213" s="295" t="s">
        <v>5888</v>
      </c>
      <c r="C5213" s="295" t="s">
        <v>67</v>
      </c>
      <c r="D5213" s="296" t="n">
        <v>24.52</v>
      </c>
      <c r="E5213" s="296" t="n">
        <v>26.71</v>
      </c>
    </row>
    <row r="5214" customFormat="false" ht="15" hidden="false" customHeight="false" outlineLevel="0" collapsed="false">
      <c r="A5214" s="295" t="s">
        <v>5889</v>
      </c>
      <c r="B5214" s="295" t="s">
        <v>5890</v>
      </c>
      <c r="C5214" s="295" t="s">
        <v>107</v>
      </c>
      <c r="D5214" s="296" t="n">
        <v>1.19</v>
      </c>
      <c r="E5214" s="296" t="n">
        <v>1.1</v>
      </c>
    </row>
    <row r="5215" customFormat="false" ht="15" hidden="false" customHeight="false" outlineLevel="0" collapsed="false">
      <c r="A5215" s="295" t="s">
        <v>5891</v>
      </c>
      <c r="B5215" s="295" t="s">
        <v>5892</v>
      </c>
      <c r="C5215" s="295" t="s">
        <v>67</v>
      </c>
      <c r="D5215" s="296" t="n">
        <v>21.65</v>
      </c>
      <c r="E5215" s="296" t="n">
        <v>26.21</v>
      </c>
    </row>
    <row r="5216" customFormat="false" ht="15" hidden="false" customHeight="false" outlineLevel="0" collapsed="false">
      <c r="A5216" s="295" t="s">
        <v>5893</v>
      </c>
      <c r="B5216" s="295" t="s">
        <v>5894</v>
      </c>
      <c r="C5216" s="295" t="s">
        <v>67</v>
      </c>
      <c r="D5216" s="296" t="n">
        <v>21.65</v>
      </c>
      <c r="E5216" s="296" t="n">
        <v>24.69</v>
      </c>
    </row>
    <row r="5217" customFormat="false" ht="15" hidden="false" customHeight="false" outlineLevel="0" collapsed="false">
      <c r="A5217" s="295" t="n">
        <v>84126</v>
      </c>
      <c r="B5217" s="295" t="s">
        <v>5895</v>
      </c>
      <c r="C5217" s="295" t="s">
        <v>67</v>
      </c>
      <c r="D5217" s="296" t="n">
        <v>14.76</v>
      </c>
      <c r="E5217" s="296" t="n">
        <v>18.23</v>
      </c>
    </row>
    <row r="5218" customFormat="false" ht="15" hidden="false" customHeight="false" outlineLevel="0" collapsed="false">
      <c r="A5218" s="295" t="n">
        <v>72214</v>
      </c>
      <c r="B5218" s="295" t="s">
        <v>5896</v>
      </c>
      <c r="C5218" s="295" t="s">
        <v>1454</v>
      </c>
      <c r="D5218" s="296" t="n">
        <v>39.38</v>
      </c>
      <c r="E5218" s="296" t="n">
        <v>21.66</v>
      </c>
    </row>
    <row r="5219" customFormat="false" ht="15" hidden="false" customHeight="false" outlineLevel="0" collapsed="false">
      <c r="A5219" s="295" t="n">
        <v>72215</v>
      </c>
      <c r="B5219" s="295" t="s">
        <v>5897</v>
      </c>
      <c r="C5219" s="295" t="s">
        <v>1454</v>
      </c>
      <c r="D5219" s="296" t="n">
        <v>24.61</v>
      </c>
      <c r="E5219" s="296" t="n">
        <v>13.54</v>
      </c>
    </row>
    <row r="5220" customFormat="false" ht="15" hidden="false" customHeight="false" outlineLevel="0" collapsed="false">
      <c r="A5220" s="295" t="n">
        <v>72216</v>
      </c>
      <c r="B5220" s="295" t="s">
        <v>5898</v>
      </c>
      <c r="C5220" s="295" t="s">
        <v>1454</v>
      </c>
      <c r="D5220" s="296" t="n">
        <v>127.99</v>
      </c>
      <c r="E5220" s="296" t="n">
        <v>70.38</v>
      </c>
    </row>
    <row r="5221" customFormat="false" ht="15" hidden="false" customHeight="false" outlineLevel="0" collapsed="false">
      <c r="A5221" s="295" t="n">
        <v>72220</v>
      </c>
      <c r="B5221" s="295" t="s">
        <v>5899</v>
      </c>
      <c r="C5221" s="295" t="s">
        <v>67</v>
      </c>
      <c r="D5221" s="296" t="n">
        <v>9.84</v>
      </c>
      <c r="E5221" s="296" t="n">
        <v>5.42</v>
      </c>
    </row>
    <row r="5222" customFormat="false" ht="15" hidden="false" customHeight="false" outlineLevel="0" collapsed="false">
      <c r="A5222" s="295" t="n">
        <v>72221</v>
      </c>
      <c r="B5222" s="295" t="s">
        <v>5900</v>
      </c>
      <c r="C5222" s="295" t="s">
        <v>67</v>
      </c>
      <c r="D5222" s="296" t="n">
        <v>9.84</v>
      </c>
      <c r="E5222" s="296" t="n">
        <v>5.42</v>
      </c>
    </row>
    <row r="5223" customFormat="false" ht="15" hidden="false" customHeight="false" outlineLevel="0" collapsed="false">
      <c r="A5223" s="295" t="n">
        <v>72224</v>
      </c>
      <c r="B5223" s="295" t="s">
        <v>5901</v>
      </c>
      <c r="C5223" s="295" t="s">
        <v>67</v>
      </c>
      <c r="D5223" s="296" t="n">
        <v>5.9</v>
      </c>
      <c r="E5223" s="296" t="n">
        <v>3.26</v>
      </c>
    </row>
    <row r="5224" customFormat="false" ht="15" hidden="false" customHeight="false" outlineLevel="0" collapsed="false">
      <c r="A5224" s="295" t="n">
        <v>72226</v>
      </c>
      <c r="B5224" s="295" t="s">
        <v>5902</v>
      </c>
      <c r="C5224" s="295" t="s">
        <v>67</v>
      </c>
      <c r="D5224" s="296" t="n">
        <v>7.03</v>
      </c>
      <c r="E5224" s="296" t="n">
        <v>3.26</v>
      </c>
    </row>
    <row r="5225" customFormat="false" ht="15" hidden="false" customHeight="false" outlineLevel="0" collapsed="false">
      <c r="A5225" s="295" t="n">
        <v>72228</v>
      </c>
      <c r="B5225" s="295" t="s">
        <v>5903</v>
      </c>
      <c r="C5225" s="295" t="s">
        <v>67</v>
      </c>
      <c r="D5225" s="296" t="n">
        <v>11.72</v>
      </c>
      <c r="E5225" s="296" t="n">
        <v>5.42</v>
      </c>
    </row>
    <row r="5226" customFormat="false" ht="15" hidden="false" customHeight="false" outlineLevel="0" collapsed="false">
      <c r="A5226" s="295" t="n">
        <v>72237</v>
      </c>
      <c r="B5226" s="295" t="s">
        <v>5904</v>
      </c>
      <c r="C5226" s="295" t="s">
        <v>67</v>
      </c>
      <c r="D5226" s="296" t="n">
        <v>9.38</v>
      </c>
      <c r="E5226" s="296" t="n">
        <v>4.33</v>
      </c>
    </row>
    <row r="5227" customFormat="false" ht="15" hidden="false" customHeight="false" outlineLevel="0" collapsed="false">
      <c r="A5227" s="295" t="n">
        <v>72238</v>
      </c>
      <c r="B5227" s="295" t="s">
        <v>5905</v>
      </c>
      <c r="C5227" s="295" t="s">
        <v>67</v>
      </c>
      <c r="D5227" s="296" t="n">
        <v>4.69</v>
      </c>
      <c r="E5227" s="296" t="n">
        <v>2.17</v>
      </c>
    </row>
    <row r="5228" customFormat="false" ht="15" hidden="false" customHeight="false" outlineLevel="0" collapsed="false">
      <c r="A5228" s="295" t="n">
        <v>73616</v>
      </c>
      <c r="B5228" s="295" t="s">
        <v>5906</v>
      </c>
      <c r="C5228" s="295" t="s">
        <v>1454</v>
      </c>
      <c r="D5228" s="296" t="n">
        <v>146.07</v>
      </c>
      <c r="E5228" s="296" t="n">
        <v>77.42</v>
      </c>
    </row>
    <row r="5229" customFormat="false" ht="15" hidden="false" customHeight="false" outlineLevel="0" collapsed="false">
      <c r="A5229" s="295" t="s">
        <v>5907</v>
      </c>
      <c r="B5229" s="295" t="s">
        <v>5908</v>
      </c>
      <c r="C5229" s="295" t="s">
        <v>67</v>
      </c>
      <c r="D5229" s="296" t="n">
        <v>14.76</v>
      </c>
      <c r="E5229" s="296" t="n">
        <v>8.13</v>
      </c>
    </row>
    <row r="5230" customFormat="false" ht="15" hidden="false" customHeight="false" outlineLevel="0" collapsed="false">
      <c r="A5230" s="295" t="s">
        <v>5909</v>
      </c>
      <c r="B5230" s="295" t="s">
        <v>5910</v>
      </c>
      <c r="C5230" s="295" t="s">
        <v>67</v>
      </c>
      <c r="D5230" s="296" t="n">
        <v>4.92</v>
      </c>
      <c r="E5230" s="296" t="n">
        <v>2.71</v>
      </c>
    </row>
    <row r="5231" customFormat="false" ht="15" hidden="false" customHeight="false" outlineLevel="0" collapsed="false">
      <c r="A5231" s="295" t="s">
        <v>5911</v>
      </c>
      <c r="B5231" s="295" t="s">
        <v>5912</v>
      </c>
      <c r="C5231" s="295" t="s">
        <v>67</v>
      </c>
      <c r="D5231" s="296" t="n">
        <v>3.45</v>
      </c>
      <c r="E5231" s="296" t="n">
        <v>22.71</v>
      </c>
    </row>
    <row r="5232" customFormat="false" ht="15" hidden="false" customHeight="false" outlineLevel="0" collapsed="false">
      <c r="A5232" s="295" t="s">
        <v>5913</v>
      </c>
      <c r="B5232" s="295" t="s">
        <v>5914</v>
      </c>
      <c r="C5232" s="295" t="s">
        <v>1454</v>
      </c>
      <c r="D5232" s="296" t="n">
        <v>44.94</v>
      </c>
      <c r="E5232" s="296" t="n">
        <v>23.82</v>
      </c>
    </row>
    <row r="5233" customFormat="false" ht="15" hidden="false" customHeight="false" outlineLevel="0" collapsed="false">
      <c r="A5233" s="295" t="s">
        <v>5915</v>
      </c>
      <c r="B5233" s="295" t="s">
        <v>5916</v>
      </c>
      <c r="C5233" s="295" t="s">
        <v>1454</v>
      </c>
      <c r="D5233" s="296" t="n">
        <v>56.18</v>
      </c>
      <c r="E5233" s="296" t="n">
        <v>29.78</v>
      </c>
    </row>
    <row r="5234" customFormat="false" ht="15" hidden="false" customHeight="false" outlineLevel="0" collapsed="false">
      <c r="A5234" s="295" t="n">
        <v>84152</v>
      </c>
      <c r="B5234" s="295" t="s">
        <v>5917</v>
      </c>
      <c r="C5234" s="295" t="s">
        <v>1454</v>
      </c>
      <c r="D5234" s="296" t="n">
        <v>191.01</v>
      </c>
      <c r="E5234" s="296" t="n">
        <v>101.24</v>
      </c>
    </row>
    <row r="5235" customFormat="false" ht="15" hidden="false" customHeight="false" outlineLevel="0" collapsed="false">
      <c r="A5235" s="295" t="n">
        <v>85332</v>
      </c>
      <c r="B5235" s="295" t="s">
        <v>5918</v>
      </c>
      <c r="C5235" s="295" t="s">
        <v>217</v>
      </c>
      <c r="D5235" s="296" t="n">
        <v>3.52</v>
      </c>
      <c r="E5235" s="296" t="n">
        <v>1.35</v>
      </c>
    </row>
    <row r="5236" customFormat="false" ht="15" hidden="false" customHeight="false" outlineLevel="0" collapsed="false">
      <c r="A5236" s="295" t="n">
        <v>85333</v>
      </c>
      <c r="B5236" s="295" t="s">
        <v>5919</v>
      </c>
      <c r="C5236" s="295" t="s">
        <v>217</v>
      </c>
      <c r="D5236" s="296" t="n">
        <v>11.85</v>
      </c>
      <c r="E5236" s="296" t="n">
        <v>5.42</v>
      </c>
    </row>
    <row r="5237" customFormat="false" ht="15" hidden="false" customHeight="false" outlineLevel="0" collapsed="false">
      <c r="A5237" s="295" t="n">
        <v>85334</v>
      </c>
      <c r="B5237" s="295" t="s">
        <v>5920</v>
      </c>
      <c r="C5237" s="295" t="s">
        <v>67</v>
      </c>
      <c r="D5237" s="296" t="n">
        <v>9.84</v>
      </c>
      <c r="E5237" s="296" t="n">
        <v>5.42</v>
      </c>
    </row>
    <row r="5238" customFormat="false" ht="15" hidden="false" customHeight="false" outlineLevel="0" collapsed="false">
      <c r="A5238" s="295" t="n">
        <v>85335</v>
      </c>
      <c r="B5238" s="295" t="s">
        <v>5921</v>
      </c>
      <c r="C5238" s="295" t="s">
        <v>107</v>
      </c>
      <c r="D5238" s="296" t="n">
        <v>4.98</v>
      </c>
      <c r="E5238" s="296" t="n">
        <v>2.28</v>
      </c>
    </row>
    <row r="5239" customFormat="false" ht="15" hidden="false" customHeight="false" outlineLevel="0" collapsed="false">
      <c r="A5239" s="295" t="n">
        <v>85336</v>
      </c>
      <c r="B5239" s="295" t="s">
        <v>5922</v>
      </c>
      <c r="C5239" s="295" t="s">
        <v>107</v>
      </c>
      <c r="D5239" s="296" t="n">
        <v>3.46</v>
      </c>
      <c r="E5239" s="296" t="n">
        <v>1.36</v>
      </c>
    </row>
    <row r="5240" customFormat="false" ht="15" hidden="false" customHeight="false" outlineLevel="0" collapsed="false">
      <c r="A5240" s="295" t="n">
        <v>85362</v>
      </c>
      <c r="B5240" s="295" t="s">
        <v>5923</v>
      </c>
      <c r="C5240" s="295" t="s">
        <v>67</v>
      </c>
      <c r="D5240" s="296" t="n">
        <v>7.87</v>
      </c>
      <c r="E5240" s="296" t="n">
        <v>4.34</v>
      </c>
    </row>
    <row r="5241" customFormat="false" ht="15" hidden="false" customHeight="false" outlineLevel="0" collapsed="false">
      <c r="A5241" s="295" t="n">
        <v>85364</v>
      </c>
      <c r="B5241" s="295" t="s">
        <v>5924</v>
      </c>
      <c r="C5241" s="295" t="s">
        <v>1454</v>
      </c>
      <c r="D5241" s="296" t="n">
        <v>146.07</v>
      </c>
      <c r="E5241" s="296" t="n">
        <v>77.42</v>
      </c>
    </row>
    <row r="5242" customFormat="false" ht="15" hidden="false" customHeight="false" outlineLevel="0" collapsed="false">
      <c r="A5242" s="295" t="n">
        <v>85366</v>
      </c>
      <c r="B5242" s="295" t="s">
        <v>5925</v>
      </c>
      <c r="C5242" s="295" t="s">
        <v>67</v>
      </c>
      <c r="D5242" s="296" t="n">
        <v>12.79</v>
      </c>
      <c r="E5242" s="296" t="n">
        <v>7.05</v>
      </c>
    </row>
    <row r="5243" customFormat="false" ht="15" hidden="false" customHeight="false" outlineLevel="0" collapsed="false">
      <c r="A5243" s="295" t="n">
        <v>85369</v>
      </c>
      <c r="B5243" s="295" t="s">
        <v>5926</v>
      </c>
      <c r="C5243" s="295" t="s">
        <v>67</v>
      </c>
      <c r="D5243" s="296" t="n">
        <v>22.44</v>
      </c>
      <c r="E5243" s="296" t="n">
        <v>11.92</v>
      </c>
    </row>
    <row r="5244" customFormat="false" ht="15" hidden="false" customHeight="false" outlineLevel="0" collapsed="false">
      <c r="A5244" s="295" t="n">
        <v>85370</v>
      </c>
      <c r="B5244" s="295" t="s">
        <v>5927</v>
      </c>
      <c r="C5244" s="295" t="s">
        <v>1454</v>
      </c>
      <c r="D5244" s="296" t="n">
        <v>151.13</v>
      </c>
      <c r="E5244" s="296" t="n">
        <v>83.1</v>
      </c>
    </row>
    <row r="5245" customFormat="false" ht="15" hidden="false" customHeight="false" outlineLevel="0" collapsed="false">
      <c r="A5245" s="295" t="n">
        <v>85371</v>
      </c>
      <c r="B5245" s="295" t="s">
        <v>5928</v>
      </c>
      <c r="C5245" s="295" t="s">
        <v>67</v>
      </c>
      <c r="D5245" s="296" t="n">
        <v>1.85</v>
      </c>
      <c r="E5245" s="296" t="n">
        <v>0.98</v>
      </c>
    </row>
    <row r="5246" customFormat="false" ht="15" hidden="false" customHeight="false" outlineLevel="0" collapsed="false">
      <c r="A5246" s="295" t="n">
        <v>85372</v>
      </c>
      <c r="B5246" s="295" t="s">
        <v>5929</v>
      </c>
      <c r="C5246" s="295" t="s">
        <v>67</v>
      </c>
      <c r="D5246" s="296" t="n">
        <v>1.47</v>
      </c>
      <c r="E5246" s="296" t="n">
        <v>0.82</v>
      </c>
    </row>
    <row r="5247" customFormat="false" ht="15" hidden="false" customHeight="false" outlineLevel="0" collapsed="false">
      <c r="A5247" s="295" t="n">
        <v>85374</v>
      </c>
      <c r="B5247" s="295" t="s">
        <v>5930</v>
      </c>
      <c r="C5247" s="295" t="s">
        <v>217</v>
      </c>
      <c r="D5247" s="296" t="n">
        <v>6.56</v>
      </c>
      <c r="E5247" s="296" t="n">
        <v>3.61</v>
      </c>
    </row>
    <row r="5248" customFormat="false" ht="15" hidden="false" customHeight="false" outlineLevel="0" collapsed="false">
      <c r="A5248" s="295" t="n">
        <v>85375</v>
      </c>
      <c r="B5248" s="295" t="s">
        <v>5931</v>
      </c>
      <c r="C5248" s="295" t="s">
        <v>67</v>
      </c>
      <c r="D5248" s="296" t="n">
        <v>7.86</v>
      </c>
      <c r="E5248" s="296" t="n">
        <v>4.17</v>
      </c>
    </row>
    <row r="5249" customFormat="false" ht="15" hidden="false" customHeight="false" outlineLevel="0" collapsed="false">
      <c r="A5249" s="295" t="n">
        <v>85376</v>
      </c>
      <c r="B5249" s="295" t="s">
        <v>5932</v>
      </c>
      <c r="C5249" s="295" t="s">
        <v>67</v>
      </c>
      <c r="D5249" s="296" t="n">
        <v>3.37</v>
      </c>
      <c r="E5249" s="296" t="n">
        <v>1.79</v>
      </c>
    </row>
    <row r="5250" customFormat="false" ht="15" hidden="false" customHeight="false" outlineLevel="0" collapsed="false">
      <c r="A5250" s="295" t="n">
        <v>85383</v>
      </c>
      <c r="B5250" s="295" t="s">
        <v>5933</v>
      </c>
      <c r="C5250" s="295" t="s">
        <v>107</v>
      </c>
      <c r="D5250" s="296" t="n">
        <v>1.96</v>
      </c>
      <c r="E5250" s="296" t="n">
        <v>1.09</v>
      </c>
    </row>
    <row r="5251" customFormat="false" ht="15" hidden="false" customHeight="false" outlineLevel="0" collapsed="false">
      <c r="A5251" s="295" t="n">
        <v>85389</v>
      </c>
      <c r="B5251" s="295" t="s">
        <v>5934</v>
      </c>
      <c r="C5251" s="295" t="s">
        <v>107</v>
      </c>
      <c r="D5251" s="296" t="n">
        <v>50.99</v>
      </c>
      <c r="E5251" s="296" t="n">
        <v>23.28</v>
      </c>
    </row>
    <row r="5252" customFormat="false" ht="15" hidden="false" customHeight="false" outlineLevel="0" collapsed="false">
      <c r="A5252" s="295" t="n">
        <v>85390</v>
      </c>
      <c r="B5252" s="295" t="s">
        <v>5935</v>
      </c>
      <c r="C5252" s="295" t="s">
        <v>107</v>
      </c>
      <c r="D5252" s="296" t="n">
        <v>25.37</v>
      </c>
      <c r="E5252" s="296" t="n">
        <v>11.59</v>
      </c>
    </row>
    <row r="5253" customFormat="false" ht="15" hidden="false" customHeight="false" outlineLevel="0" collapsed="false">
      <c r="A5253" s="295" t="n">
        <v>85392</v>
      </c>
      <c r="B5253" s="295" t="s">
        <v>5936</v>
      </c>
      <c r="C5253" s="295" t="s">
        <v>107</v>
      </c>
      <c r="D5253" s="296" t="n">
        <v>124.51</v>
      </c>
      <c r="E5253" s="296" t="n">
        <v>56.84</v>
      </c>
    </row>
    <row r="5254" customFormat="false" ht="15" hidden="false" customHeight="false" outlineLevel="0" collapsed="false">
      <c r="A5254" s="295" t="n">
        <v>85406</v>
      </c>
      <c r="B5254" s="295" t="s">
        <v>5937</v>
      </c>
      <c r="C5254" s="295" t="s">
        <v>67</v>
      </c>
      <c r="D5254" s="296" t="n">
        <v>28.09</v>
      </c>
      <c r="E5254" s="296" t="n">
        <v>14.89</v>
      </c>
    </row>
    <row r="5255" customFormat="false" ht="15" hidden="false" customHeight="false" outlineLevel="0" collapsed="false">
      <c r="A5255" s="295" t="n">
        <v>85407</v>
      </c>
      <c r="B5255" s="295" t="s">
        <v>5938</v>
      </c>
      <c r="C5255" s="295" t="s">
        <v>107</v>
      </c>
      <c r="D5255" s="296" t="n">
        <v>6.26</v>
      </c>
      <c r="E5255" s="296" t="n">
        <v>2.98</v>
      </c>
    </row>
    <row r="5256" customFormat="false" ht="15" hidden="false" customHeight="false" outlineLevel="0" collapsed="false">
      <c r="A5256" s="295" t="n">
        <v>85408</v>
      </c>
      <c r="B5256" s="295" t="s">
        <v>5939</v>
      </c>
      <c r="C5256" s="295" t="s">
        <v>67</v>
      </c>
      <c r="D5256" s="296" t="n">
        <v>20.22</v>
      </c>
      <c r="E5256" s="296" t="n">
        <v>10.72</v>
      </c>
    </row>
    <row r="5257" customFormat="false" ht="15" hidden="false" customHeight="false" outlineLevel="0" collapsed="false">
      <c r="A5257" s="295" t="n">
        <v>85409</v>
      </c>
      <c r="B5257" s="295" t="s">
        <v>5940</v>
      </c>
      <c r="C5257" s="295" t="s">
        <v>67</v>
      </c>
      <c r="D5257" s="296" t="n">
        <v>4.14</v>
      </c>
      <c r="E5257" s="296" t="n">
        <v>2.17</v>
      </c>
    </row>
    <row r="5258" customFormat="false" ht="15" hidden="false" customHeight="false" outlineLevel="0" collapsed="false">
      <c r="A5258" s="295" t="n">
        <v>85411</v>
      </c>
      <c r="B5258" s="295" t="s">
        <v>5941</v>
      </c>
      <c r="C5258" s="295" t="s">
        <v>107</v>
      </c>
      <c r="D5258" s="296" t="n">
        <v>2.11</v>
      </c>
      <c r="E5258" s="296" t="n">
        <v>1.12</v>
      </c>
    </row>
    <row r="5259" customFormat="false" ht="15" hidden="false" customHeight="false" outlineLevel="0" collapsed="false">
      <c r="A5259" s="295" t="n">
        <v>85415</v>
      </c>
      <c r="B5259" s="295" t="s">
        <v>5942</v>
      </c>
      <c r="C5259" s="295" t="s">
        <v>217</v>
      </c>
      <c r="D5259" s="296" t="n">
        <v>6.07</v>
      </c>
      <c r="E5259" s="296" t="n">
        <v>2.71</v>
      </c>
    </row>
    <row r="5260" customFormat="false" ht="15" hidden="false" customHeight="false" outlineLevel="0" collapsed="false">
      <c r="A5260" s="295" t="n">
        <v>85416</v>
      </c>
      <c r="B5260" s="295" t="s">
        <v>5943</v>
      </c>
      <c r="C5260" s="295" t="s">
        <v>217</v>
      </c>
      <c r="D5260" s="296" t="n">
        <v>8.7</v>
      </c>
      <c r="E5260" s="296" t="n">
        <v>3.79</v>
      </c>
    </row>
    <row r="5261" customFormat="false" ht="15" hidden="false" customHeight="false" outlineLevel="0" collapsed="false">
      <c r="A5261" s="295" t="n">
        <v>85417</v>
      </c>
      <c r="B5261" s="295" t="s">
        <v>5944</v>
      </c>
      <c r="C5261" s="295" t="s">
        <v>107</v>
      </c>
      <c r="D5261" s="296" t="n">
        <v>2.39</v>
      </c>
      <c r="E5261" s="296" t="n">
        <v>1.14</v>
      </c>
    </row>
    <row r="5262" customFormat="false" ht="15" hidden="false" customHeight="false" outlineLevel="0" collapsed="false">
      <c r="A5262" s="295" t="n">
        <v>85418</v>
      </c>
      <c r="B5262" s="295" t="s">
        <v>5945</v>
      </c>
      <c r="C5262" s="295" t="s">
        <v>107</v>
      </c>
      <c r="D5262" s="296" t="n">
        <v>4.85</v>
      </c>
      <c r="E5262" s="296" t="n">
        <v>2.17</v>
      </c>
    </row>
    <row r="5263" customFormat="false" ht="15" hidden="false" customHeight="false" outlineLevel="0" collapsed="false">
      <c r="A5263" s="295" t="n">
        <v>85419</v>
      </c>
      <c r="B5263" s="295" t="s">
        <v>5946</v>
      </c>
      <c r="C5263" s="295" t="s">
        <v>107</v>
      </c>
      <c r="D5263" s="296" t="n">
        <v>2.98</v>
      </c>
      <c r="E5263" s="296" t="n">
        <v>1.41</v>
      </c>
    </row>
    <row r="5264" customFormat="false" ht="15" hidden="false" customHeight="false" outlineLevel="0" collapsed="false">
      <c r="A5264" s="295" t="n">
        <v>85420</v>
      </c>
      <c r="B5264" s="295" t="s">
        <v>5947</v>
      </c>
      <c r="C5264" s="295" t="s">
        <v>107</v>
      </c>
      <c r="D5264" s="296" t="n">
        <v>7.28</v>
      </c>
      <c r="E5264" s="296" t="n">
        <v>3.26</v>
      </c>
    </row>
    <row r="5265" customFormat="false" ht="15" hidden="false" customHeight="false" outlineLevel="0" collapsed="false">
      <c r="A5265" s="295" t="n">
        <v>85421</v>
      </c>
      <c r="B5265" s="295" t="s">
        <v>5948</v>
      </c>
      <c r="C5265" s="295" t="s">
        <v>67</v>
      </c>
      <c r="D5265" s="296" t="n">
        <v>7.93</v>
      </c>
      <c r="E5265" s="296" t="n">
        <v>3.79</v>
      </c>
    </row>
    <row r="5266" customFormat="false" ht="15" hidden="false" customHeight="false" outlineLevel="0" collapsed="false">
      <c r="A5266" s="295" t="n">
        <v>89263</v>
      </c>
      <c r="B5266" s="295" t="s">
        <v>5949</v>
      </c>
      <c r="C5266" s="295" t="s">
        <v>67</v>
      </c>
      <c r="D5266" s="296" t="n">
        <v>18.95</v>
      </c>
      <c r="E5266" s="296" t="n">
        <v>9.75</v>
      </c>
    </row>
    <row r="5267" customFormat="false" ht="15" hidden="false" customHeight="false" outlineLevel="0" collapsed="false">
      <c r="A5267" s="295" t="n">
        <v>85423</v>
      </c>
      <c r="B5267" s="295" t="s">
        <v>5950</v>
      </c>
      <c r="C5267" s="295" t="s">
        <v>67</v>
      </c>
      <c r="D5267" s="296" t="n">
        <v>2.59</v>
      </c>
      <c r="E5267" s="296" t="n">
        <v>3.74</v>
      </c>
    </row>
    <row r="5268" customFormat="false" ht="15" hidden="false" customHeight="false" outlineLevel="0" collapsed="false">
      <c r="A5268" s="295" t="n">
        <v>85424</v>
      </c>
      <c r="B5268" s="295" t="s">
        <v>5951</v>
      </c>
      <c r="C5268" s="295" t="s">
        <v>67</v>
      </c>
      <c r="D5268" s="296" t="n">
        <v>11.56</v>
      </c>
      <c r="E5268" s="296" t="n">
        <v>8.18</v>
      </c>
    </row>
    <row r="5269" customFormat="false" ht="15" hidden="false" customHeight="false" outlineLevel="0" collapsed="false">
      <c r="A5269" s="295" t="n">
        <v>72742</v>
      </c>
      <c r="B5269" s="295" t="s">
        <v>5952</v>
      </c>
      <c r="C5269" s="295" t="s">
        <v>217</v>
      </c>
      <c r="D5269" s="296" t="n">
        <v>353.03</v>
      </c>
      <c r="E5269" s="296" t="n">
        <v>129.93</v>
      </c>
    </row>
    <row r="5270" customFormat="false" ht="15" hidden="false" customHeight="false" outlineLevel="0" collapsed="false">
      <c r="A5270" s="295" t="n">
        <v>72743</v>
      </c>
      <c r="B5270" s="295" t="s">
        <v>5953</v>
      </c>
      <c r="C5270" s="295" t="s">
        <v>217</v>
      </c>
      <c r="D5270" s="296" t="n">
        <v>176.51</v>
      </c>
      <c r="E5270" s="296" t="n">
        <v>64.97</v>
      </c>
    </row>
    <row r="5271" customFormat="false" ht="15" hidden="false" customHeight="false" outlineLevel="0" collapsed="false">
      <c r="A5271" s="295" t="s">
        <v>5954</v>
      </c>
      <c r="B5271" s="295" t="s">
        <v>5955</v>
      </c>
      <c r="C5271" s="295" t="s">
        <v>67</v>
      </c>
      <c r="D5271" s="296" t="n">
        <v>0.03</v>
      </c>
      <c r="E5271" s="296" t="n">
        <v>0.02</v>
      </c>
    </row>
    <row r="5272" customFormat="false" ht="15" hidden="false" customHeight="true" outlineLevel="0" collapsed="false">
      <c r="A5272" s="295" t="s">
        <v>5956</v>
      </c>
      <c r="B5272" s="295" t="s">
        <v>5957</v>
      </c>
      <c r="C5272" s="295" t="s">
        <v>67</v>
      </c>
      <c r="D5272" s="296" t="n">
        <v>0.08</v>
      </c>
      <c r="E5272" s="296" t="n">
        <v>0.04</v>
      </c>
    </row>
    <row r="5273" customFormat="false" ht="15" hidden="false" customHeight="true" outlineLevel="0" collapsed="false">
      <c r="A5273" s="295" t="s">
        <v>5958</v>
      </c>
      <c r="B5273" s="295" t="s">
        <v>5959</v>
      </c>
      <c r="C5273" s="295" t="s">
        <v>67</v>
      </c>
      <c r="D5273" s="296" t="n">
        <v>0.09</v>
      </c>
      <c r="E5273" s="296" t="n">
        <v>0.04</v>
      </c>
    </row>
    <row r="5274" customFormat="false" ht="15" hidden="false" customHeight="true" outlineLevel="0" collapsed="false">
      <c r="A5274" s="295" t="s">
        <v>5960</v>
      </c>
      <c r="B5274" s="295" t="s">
        <v>5961</v>
      </c>
      <c r="C5274" s="295" t="s">
        <v>67</v>
      </c>
      <c r="D5274" s="296" t="n">
        <v>0.11</v>
      </c>
      <c r="E5274" s="296" t="n">
        <v>0.05</v>
      </c>
    </row>
    <row r="5275" customFormat="false" ht="15" hidden="false" customHeight="false" outlineLevel="0" collapsed="false">
      <c r="A5275" s="295" t="s">
        <v>5962</v>
      </c>
      <c r="B5275" s="295" t="s">
        <v>5963</v>
      </c>
      <c r="C5275" s="295" t="s">
        <v>67</v>
      </c>
      <c r="D5275" s="296" t="n">
        <v>0.15</v>
      </c>
      <c r="E5275" s="296" t="n">
        <v>0.07</v>
      </c>
    </row>
    <row r="5276" customFormat="false" ht="15" hidden="false" customHeight="false" outlineLevel="0" collapsed="false">
      <c r="A5276" s="295" t="s">
        <v>5964</v>
      </c>
      <c r="B5276" s="295" t="s">
        <v>5965</v>
      </c>
      <c r="C5276" s="295" t="s">
        <v>67</v>
      </c>
      <c r="D5276" s="296" t="n">
        <v>0.15</v>
      </c>
      <c r="E5276" s="296" t="n">
        <v>0.07</v>
      </c>
    </row>
    <row r="5277" customFormat="false" ht="15" hidden="false" customHeight="false" outlineLevel="0" collapsed="false">
      <c r="A5277" s="295" t="s">
        <v>5966</v>
      </c>
      <c r="B5277" s="295" t="s">
        <v>5967</v>
      </c>
      <c r="C5277" s="295" t="s">
        <v>67</v>
      </c>
      <c r="D5277" s="296" t="n">
        <v>0.17</v>
      </c>
      <c r="E5277" s="296" t="n">
        <v>0.07</v>
      </c>
    </row>
    <row r="5278" customFormat="false" ht="15" hidden="false" customHeight="false" outlineLevel="0" collapsed="false">
      <c r="A5278" s="295" t="s">
        <v>5968</v>
      </c>
      <c r="B5278" s="295" t="s">
        <v>5969</v>
      </c>
      <c r="C5278" s="295" t="s">
        <v>1454</v>
      </c>
      <c r="D5278" s="296" t="n">
        <v>0.78</v>
      </c>
      <c r="E5278" s="296" t="n">
        <v>0.3</v>
      </c>
    </row>
    <row r="5279" customFormat="false" ht="15" hidden="false" customHeight="false" outlineLevel="0" collapsed="false">
      <c r="A5279" s="295" t="s">
        <v>5970</v>
      </c>
      <c r="B5279" s="295" t="s">
        <v>5971</v>
      </c>
      <c r="C5279" s="295" t="s">
        <v>1454</v>
      </c>
      <c r="D5279" s="296" t="n">
        <v>0.77</v>
      </c>
      <c r="E5279" s="296" t="n">
        <v>0.3</v>
      </c>
    </row>
    <row r="5280" customFormat="false" ht="15" hidden="false" customHeight="false" outlineLevel="0" collapsed="false">
      <c r="A5280" s="295" t="s">
        <v>5972</v>
      </c>
      <c r="B5280" s="295" t="s">
        <v>5973</v>
      </c>
      <c r="C5280" s="295" t="s">
        <v>1454</v>
      </c>
      <c r="D5280" s="296" t="n">
        <v>0.6</v>
      </c>
      <c r="E5280" s="296" t="n">
        <v>0.23</v>
      </c>
    </row>
    <row r="5281" customFormat="false" ht="15" hidden="false" customHeight="false" outlineLevel="0" collapsed="false">
      <c r="A5281" s="295" t="s">
        <v>5974</v>
      </c>
      <c r="B5281" s="295" t="s">
        <v>5975</v>
      </c>
      <c r="C5281" s="295" t="s">
        <v>4646</v>
      </c>
      <c r="D5281" s="296" t="n">
        <v>19.91</v>
      </c>
      <c r="E5281" s="296" t="n">
        <v>7.34</v>
      </c>
    </row>
    <row r="5282" customFormat="false" ht="15" hidden="false" customHeight="false" outlineLevel="0" collapsed="false">
      <c r="A5282" s="295" t="s">
        <v>5976</v>
      </c>
      <c r="B5282" s="295" t="s">
        <v>5977</v>
      </c>
      <c r="C5282" s="295" t="s">
        <v>4646</v>
      </c>
      <c r="D5282" s="296" t="n">
        <v>27.76</v>
      </c>
      <c r="E5282" s="296" t="n">
        <v>10.19</v>
      </c>
    </row>
    <row r="5283" customFormat="false" ht="15" hidden="false" customHeight="false" outlineLevel="0" collapsed="false">
      <c r="A5283" s="295" t="s">
        <v>5978</v>
      </c>
      <c r="B5283" s="295" t="s">
        <v>5979</v>
      </c>
      <c r="C5283" s="295" t="s">
        <v>1454</v>
      </c>
      <c r="D5283" s="296" t="n">
        <v>13.64</v>
      </c>
      <c r="E5283" s="296" t="n">
        <v>4.82</v>
      </c>
    </row>
    <row r="5284" customFormat="false" ht="15" hidden="false" customHeight="false" outlineLevel="0" collapsed="false">
      <c r="A5284" s="295" t="s">
        <v>5980</v>
      </c>
      <c r="B5284" s="295" t="s">
        <v>5981</v>
      </c>
      <c r="C5284" s="295" t="s">
        <v>1454</v>
      </c>
      <c r="D5284" s="296" t="n">
        <v>12.1</v>
      </c>
      <c r="E5284" s="296" t="n">
        <v>4.44</v>
      </c>
    </row>
    <row r="5285" customFormat="false" ht="15" hidden="false" customHeight="false" outlineLevel="0" collapsed="false">
      <c r="A5285" s="295" t="s">
        <v>5982</v>
      </c>
      <c r="B5285" s="295" t="s">
        <v>5983</v>
      </c>
      <c r="C5285" s="295" t="s">
        <v>1454</v>
      </c>
      <c r="D5285" s="296" t="n">
        <v>0.33</v>
      </c>
      <c r="E5285" s="296" t="n">
        <v>0.13</v>
      </c>
    </row>
    <row r="5286" customFormat="false" ht="15" hidden="false" customHeight="false" outlineLevel="0" collapsed="false">
      <c r="A5286" s="295" t="s">
        <v>5984</v>
      </c>
      <c r="B5286" s="295" t="s">
        <v>5985</v>
      </c>
      <c r="C5286" s="295" t="s">
        <v>1454</v>
      </c>
      <c r="D5286" s="296" t="n">
        <v>1.05</v>
      </c>
      <c r="E5286" s="296" t="n">
        <v>0.4</v>
      </c>
    </row>
    <row r="5287" customFormat="false" ht="15" hidden="false" customHeight="false" outlineLevel="0" collapsed="false">
      <c r="A5287" s="295" t="s">
        <v>5986</v>
      </c>
      <c r="B5287" s="295" t="s">
        <v>5987</v>
      </c>
      <c r="C5287" s="295" t="s">
        <v>67</v>
      </c>
      <c r="D5287" s="296" t="n">
        <v>0.49</v>
      </c>
      <c r="E5287" s="296" t="n">
        <v>0.19</v>
      </c>
    </row>
    <row r="5288" customFormat="false" ht="15" hidden="false" customHeight="false" outlineLevel="0" collapsed="false">
      <c r="A5288" s="295" t="s">
        <v>5988</v>
      </c>
      <c r="B5288" s="295" t="s">
        <v>5989</v>
      </c>
      <c r="C5288" s="295" t="s">
        <v>1454</v>
      </c>
      <c r="D5288" s="296" t="n">
        <v>0.88</v>
      </c>
      <c r="E5288" s="296" t="n">
        <v>0.33</v>
      </c>
    </row>
    <row r="5289" customFormat="false" ht="15" hidden="false" customHeight="false" outlineLevel="0" collapsed="false">
      <c r="A5289" s="295" t="s">
        <v>5990</v>
      </c>
      <c r="B5289" s="295" t="s">
        <v>5991</v>
      </c>
      <c r="C5289" s="295" t="s">
        <v>1454</v>
      </c>
      <c r="D5289" s="296" t="n">
        <v>0.88</v>
      </c>
      <c r="E5289" s="296" t="n">
        <v>0.33</v>
      </c>
    </row>
    <row r="5290" customFormat="false" ht="15" hidden="false" customHeight="false" outlineLevel="0" collapsed="false">
      <c r="A5290" s="295" t="s">
        <v>5992</v>
      </c>
      <c r="B5290" s="295" t="s">
        <v>5993</v>
      </c>
      <c r="C5290" s="295" t="s">
        <v>1454</v>
      </c>
      <c r="D5290" s="296" t="n">
        <v>0.95</v>
      </c>
      <c r="E5290" s="296" t="n">
        <v>0.36</v>
      </c>
    </row>
    <row r="5291" customFormat="false" ht="15" hidden="false" customHeight="false" outlineLevel="0" collapsed="false">
      <c r="A5291" s="295" t="s">
        <v>5994</v>
      </c>
      <c r="B5291" s="295" t="s">
        <v>5995</v>
      </c>
      <c r="C5291" s="295" t="s">
        <v>1454</v>
      </c>
      <c r="D5291" s="296" t="n">
        <v>0.88</v>
      </c>
      <c r="E5291" s="296" t="n">
        <v>0.33</v>
      </c>
    </row>
    <row r="5292" customFormat="false" ht="15" hidden="false" customHeight="false" outlineLevel="0" collapsed="false">
      <c r="A5292" s="295" t="s">
        <v>5996</v>
      </c>
      <c r="B5292" s="295" t="s">
        <v>5997</v>
      </c>
      <c r="C5292" s="295" t="s">
        <v>1454</v>
      </c>
      <c r="D5292" s="296" t="n">
        <v>0.96</v>
      </c>
      <c r="E5292" s="296" t="n">
        <v>0.37</v>
      </c>
    </row>
    <row r="5293" customFormat="false" ht="15" hidden="false" customHeight="false" outlineLevel="0" collapsed="false">
      <c r="A5293" s="295" t="s">
        <v>5998</v>
      </c>
      <c r="B5293" s="295" t="s">
        <v>5999</v>
      </c>
      <c r="C5293" s="295" t="s">
        <v>217</v>
      </c>
      <c r="D5293" s="296" t="n">
        <v>75.02</v>
      </c>
      <c r="E5293" s="296" t="n">
        <v>27.61</v>
      </c>
    </row>
    <row r="5294" customFormat="false" ht="15" hidden="false" customHeight="false" outlineLevel="0" collapsed="false">
      <c r="A5294" s="295" t="s">
        <v>6000</v>
      </c>
      <c r="B5294" s="295" t="s">
        <v>6001</v>
      </c>
      <c r="C5294" s="295" t="s">
        <v>217</v>
      </c>
      <c r="D5294" s="296" t="n">
        <v>97.08</v>
      </c>
      <c r="E5294" s="296" t="n">
        <v>35.73</v>
      </c>
    </row>
    <row r="5295" customFormat="false" ht="15" hidden="false" customHeight="false" outlineLevel="0" collapsed="false">
      <c r="A5295" s="295" t="s">
        <v>6002</v>
      </c>
      <c r="B5295" s="295" t="s">
        <v>6003</v>
      </c>
      <c r="C5295" s="295" t="s">
        <v>217</v>
      </c>
      <c r="D5295" s="296" t="n">
        <v>88.25</v>
      </c>
      <c r="E5295" s="296" t="n">
        <v>32.49</v>
      </c>
    </row>
    <row r="5296" customFormat="false" ht="15" hidden="false" customHeight="false" outlineLevel="0" collapsed="false">
      <c r="A5296" s="295" t="s">
        <v>6004</v>
      </c>
      <c r="B5296" s="295" t="s">
        <v>6005</v>
      </c>
      <c r="C5296" s="295" t="s">
        <v>217</v>
      </c>
      <c r="D5296" s="296" t="n">
        <v>97.08</v>
      </c>
      <c r="E5296" s="296" t="n">
        <v>35.73</v>
      </c>
    </row>
    <row r="5297" customFormat="false" ht="15" hidden="false" customHeight="false" outlineLevel="0" collapsed="false">
      <c r="A5297" s="295" t="s">
        <v>6006</v>
      </c>
      <c r="B5297" s="295" t="s">
        <v>6007</v>
      </c>
      <c r="C5297" s="295" t="s">
        <v>217</v>
      </c>
      <c r="D5297" s="296" t="n">
        <v>77.22</v>
      </c>
      <c r="E5297" s="296" t="n">
        <v>28.43</v>
      </c>
    </row>
    <row r="5298" customFormat="false" ht="15" hidden="false" customHeight="false" outlineLevel="0" collapsed="false">
      <c r="A5298" s="295" t="s">
        <v>6008</v>
      </c>
      <c r="B5298" s="295" t="s">
        <v>6009</v>
      </c>
      <c r="C5298" s="295" t="s">
        <v>217</v>
      </c>
      <c r="D5298" s="296" t="n">
        <v>70.6</v>
      </c>
      <c r="E5298" s="296" t="n">
        <v>25.99</v>
      </c>
    </row>
    <row r="5299" customFormat="false" ht="15" hidden="false" customHeight="false" outlineLevel="0" collapsed="false">
      <c r="A5299" s="295" t="s">
        <v>6010</v>
      </c>
      <c r="B5299" s="295" t="s">
        <v>6011</v>
      </c>
      <c r="C5299" s="295" t="s">
        <v>217</v>
      </c>
      <c r="D5299" s="296" t="n">
        <v>83.84</v>
      </c>
      <c r="E5299" s="296" t="n">
        <v>30.86</v>
      </c>
    </row>
    <row r="5300" customFormat="false" ht="15" hidden="false" customHeight="false" outlineLevel="0" collapsed="false">
      <c r="A5300" s="295" t="s">
        <v>6012</v>
      </c>
      <c r="B5300" s="295" t="s">
        <v>6013</v>
      </c>
      <c r="C5300" s="295" t="s">
        <v>217</v>
      </c>
      <c r="D5300" s="296" t="n">
        <v>44.12</v>
      </c>
      <c r="E5300" s="296" t="n">
        <v>16.25</v>
      </c>
    </row>
    <row r="5301" customFormat="false" ht="15" hidden="false" customHeight="false" outlineLevel="0" collapsed="false">
      <c r="A5301" s="295" t="s">
        <v>6014</v>
      </c>
      <c r="B5301" s="295" t="s">
        <v>6015</v>
      </c>
      <c r="C5301" s="295" t="s">
        <v>217</v>
      </c>
      <c r="D5301" s="296" t="n">
        <v>39.71</v>
      </c>
      <c r="E5301" s="296" t="n">
        <v>14.62</v>
      </c>
    </row>
    <row r="5302" customFormat="false" ht="15" hidden="false" customHeight="false" outlineLevel="0" collapsed="false">
      <c r="A5302" s="295" t="s">
        <v>6016</v>
      </c>
      <c r="B5302" s="295" t="s">
        <v>6017</v>
      </c>
      <c r="C5302" s="295" t="s">
        <v>217</v>
      </c>
      <c r="D5302" s="296" t="n">
        <v>83.84</v>
      </c>
      <c r="E5302" s="296" t="n">
        <v>30.86</v>
      </c>
    </row>
    <row r="5303" customFormat="false" ht="15" hidden="false" customHeight="false" outlineLevel="0" collapsed="false">
      <c r="A5303" s="295" t="s">
        <v>6018</v>
      </c>
      <c r="B5303" s="295" t="s">
        <v>6019</v>
      </c>
      <c r="C5303" s="295" t="s">
        <v>217</v>
      </c>
      <c r="D5303" s="296" t="n">
        <v>127.97</v>
      </c>
      <c r="E5303" s="296" t="n">
        <v>47.1</v>
      </c>
    </row>
    <row r="5304" customFormat="false" ht="15" hidden="false" customHeight="false" outlineLevel="0" collapsed="false">
      <c r="A5304" s="295" t="s">
        <v>6020</v>
      </c>
      <c r="B5304" s="295" t="s">
        <v>6021</v>
      </c>
      <c r="C5304" s="295" t="s">
        <v>217</v>
      </c>
      <c r="D5304" s="296" t="n">
        <v>167.69</v>
      </c>
      <c r="E5304" s="296" t="n">
        <v>61.72</v>
      </c>
    </row>
    <row r="5305" customFormat="false" ht="15" hidden="false" customHeight="false" outlineLevel="0" collapsed="false">
      <c r="A5305" s="295" t="s">
        <v>6022</v>
      </c>
      <c r="B5305" s="295" t="s">
        <v>6023</v>
      </c>
      <c r="C5305" s="295" t="s">
        <v>217</v>
      </c>
      <c r="D5305" s="296" t="n">
        <v>88.25</v>
      </c>
      <c r="E5305" s="296" t="n">
        <v>32.49</v>
      </c>
    </row>
    <row r="5306" customFormat="false" ht="15" hidden="false" customHeight="false" outlineLevel="0" collapsed="false">
      <c r="A5306" s="295" t="s">
        <v>6024</v>
      </c>
      <c r="B5306" s="295" t="s">
        <v>6025</v>
      </c>
      <c r="C5306" s="295" t="s">
        <v>217</v>
      </c>
      <c r="D5306" s="296" t="n">
        <v>30.89</v>
      </c>
      <c r="E5306" s="296" t="n">
        <v>11.37</v>
      </c>
    </row>
    <row r="5307" customFormat="false" ht="15" hidden="false" customHeight="false" outlineLevel="0" collapsed="false">
      <c r="A5307" s="295" t="s">
        <v>6026</v>
      </c>
      <c r="B5307" s="295" t="s">
        <v>6027</v>
      </c>
      <c r="C5307" s="295" t="s">
        <v>217</v>
      </c>
      <c r="D5307" s="296" t="n">
        <v>35.3</v>
      </c>
      <c r="E5307" s="296" t="n">
        <v>13</v>
      </c>
    </row>
    <row r="5308" customFormat="false" ht="15" hidden="false" customHeight="false" outlineLevel="0" collapsed="false">
      <c r="A5308" s="295" t="s">
        <v>6028</v>
      </c>
      <c r="B5308" s="295" t="s">
        <v>6029</v>
      </c>
      <c r="C5308" s="295" t="s">
        <v>217</v>
      </c>
      <c r="D5308" s="296" t="n">
        <v>39.71</v>
      </c>
      <c r="E5308" s="296" t="n">
        <v>14.62</v>
      </c>
    </row>
    <row r="5309" customFormat="false" ht="15" hidden="false" customHeight="false" outlineLevel="0" collapsed="false">
      <c r="A5309" s="295" t="s">
        <v>6030</v>
      </c>
      <c r="B5309" s="295" t="s">
        <v>6031</v>
      </c>
      <c r="C5309" s="295" t="s">
        <v>217</v>
      </c>
      <c r="D5309" s="296" t="n">
        <v>185.34</v>
      </c>
      <c r="E5309" s="296" t="n">
        <v>68.22</v>
      </c>
    </row>
    <row r="5310" customFormat="false" ht="15" hidden="false" customHeight="false" outlineLevel="0" collapsed="false">
      <c r="A5310" s="295" t="s">
        <v>6032</v>
      </c>
      <c r="B5310" s="295" t="s">
        <v>6033</v>
      </c>
      <c r="C5310" s="295" t="s">
        <v>217</v>
      </c>
      <c r="D5310" s="296" t="n">
        <v>48.54</v>
      </c>
      <c r="E5310" s="296" t="n">
        <v>17.87</v>
      </c>
    </row>
    <row r="5311" customFormat="false" ht="15" hidden="false" customHeight="false" outlineLevel="0" collapsed="false">
      <c r="A5311" s="295" t="s">
        <v>6034</v>
      </c>
      <c r="B5311" s="295" t="s">
        <v>6035</v>
      </c>
      <c r="C5311" s="295" t="s">
        <v>217</v>
      </c>
      <c r="D5311" s="296" t="n">
        <v>101.49</v>
      </c>
      <c r="E5311" s="296" t="n">
        <v>37.36</v>
      </c>
    </row>
    <row r="5312" customFormat="false" ht="15" hidden="false" customHeight="false" outlineLevel="0" collapsed="false">
      <c r="A5312" s="295" t="s">
        <v>6036</v>
      </c>
      <c r="B5312" s="295" t="s">
        <v>6037</v>
      </c>
      <c r="C5312" s="295" t="s">
        <v>217</v>
      </c>
      <c r="D5312" s="296" t="n">
        <v>114.73</v>
      </c>
      <c r="E5312" s="296" t="n">
        <v>42.23</v>
      </c>
    </row>
    <row r="5313" customFormat="false" ht="15" hidden="false" customHeight="false" outlineLevel="0" collapsed="false">
      <c r="A5313" s="295" t="s">
        <v>6038</v>
      </c>
      <c r="B5313" s="295" t="s">
        <v>6039</v>
      </c>
      <c r="C5313" s="295" t="s">
        <v>217</v>
      </c>
      <c r="D5313" s="296" t="n">
        <v>123.56</v>
      </c>
      <c r="E5313" s="296" t="n">
        <v>45.48</v>
      </c>
    </row>
    <row r="5314" customFormat="false" ht="15" hidden="false" customHeight="false" outlineLevel="0" collapsed="false">
      <c r="A5314" s="295" t="s">
        <v>6040</v>
      </c>
      <c r="B5314" s="295" t="s">
        <v>6041</v>
      </c>
      <c r="C5314" s="295" t="s">
        <v>217</v>
      </c>
      <c r="D5314" s="296" t="n">
        <v>26.47</v>
      </c>
      <c r="E5314" s="296" t="n">
        <v>9.75</v>
      </c>
    </row>
    <row r="5315" customFormat="false" ht="15" hidden="false" customHeight="false" outlineLevel="0" collapsed="false">
      <c r="A5315" s="295" t="s">
        <v>6042</v>
      </c>
      <c r="B5315" s="295" t="s">
        <v>6043</v>
      </c>
      <c r="C5315" s="295" t="s">
        <v>217</v>
      </c>
      <c r="D5315" s="296" t="n">
        <v>26.47</v>
      </c>
      <c r="E5315" s="296" t="n">
        <v>9.75</v>
      </c>
    </row>
    <row r="5316" customFormat="false" ht="15" hidden="false" customHeight="false" outlineLevel="0" collapsed="false">
      <c r="A5316" s="295" t="s">
        <v>6044</v>
      </c>
      <c r="B5316" s="295" t="s">
        <v>6045</v>
      </c>
      <c r="C5316" s="295" t="s">
        <v>217</v>
      </c>
      <c r="D5316" s="296" t="n">
        <v>35.3</v>
      </c>
      <c r="E5316" s="296" t="n">
        <v>13</v>
      </c>
    </row>
    <row r="5317" customFormat="false" ht="15" hidden="false" customHeight="false" outlineLevel="0" collapsed="false">
      <c r="A5317" s="295" t="s">
        <v>6046</v>
      </c>
      <c r="B5317" s="295" t="s">
        <v>6047</v>
      </c>
      <c r="C5317" s="295" t="s">
        <v>217</v>
      </c>
      <c r="D5317" s="296" t="n">
        <v>70.6</v>
      </c>
      <c r="E5317" s="296" t="n">
        <v>25.99</v>
      </c>
    </row>
    <row r="5318" customFormat="false" ht="15" hidden="false" customHeight="false" outlineLevel="0" collapsed="false">
      <c r="A5318" s="295" t="s">
        <v>6048</v>
      </c>
      <c r="B5318" s="295" t="s">
        <v>6049</v>
      </c>
      <c r="C5318" s="295" t="s">
        <v>217</v>
      </c>
      <c r="D5318" s="296" t="n">
        <v>114.73</v>
      </c>
      <c r="E5318" s="296" t="n">
        <v>42.23</v>
      </c>
    </row>
    <row r="5319" customFormat="false" ht="15" hidden="false" customHeight="false" outlineLevel="0" collapsed="false">
      <c r="A5319" s="295" t="s">
        <v>6050</v>
      </c>
      <c r="B5319" s="295" t="s">
        <v>6051</v>
      </c>
      <c r="C5319" s="295" t="s">
        <v>217</v>
      </c>
      <c r="D5319" s="296" t="n">
        <v>30.89</v>
      </c>
      <c r="E5319" s="296" t="n">
        <v>11.37</v>
      </c>
    </row>
    <row r="5320" customFormat="false" ht="15" hidden="false" customHeight="false" outlineLevel="0" collapsed="false">
      <c r="A5320" s="295" t="s">
        <v>6052</v>
      </c>
      <c r="B5320" s="295" t="s">
        <v>6053</v>
      </c>
      <c r="C5320" s="295" t="s">
        <v>217</v>
      </c>
      <c r="D5320" s="296" t="n">
        <v>110.32</v>
      </c>
      <c r="E5320" s="296" t="n">
        <v>40.61</v>
      </c>
    </row>
    <row r="5321" customFormat="false" ht="15" hidden="false" customHeight="false" outlineLevel="0" collapsed="false">
      <c r="A5321" s="295" t="s">
        <v>6054</v>
      </c>
      <c r="B5321" s="295" t="s">
        <v>6055</v>
      </c>
      <c r="C5321" s="295" t="s">
        <v>217</v>
      </c>
      <c r="D5321" s="296" t="n">
        <v>79.43</v>
      </c>
      <c r="E5321" s="296" t="n">
        <v>29.24</v>
      </c>
    </row>
    <row r="5322" customFormat="false" ht="15" hidden="false" customHeight="false" outlineLevel="0" collapsed="false">
      <c r="A5322" s="295" t="s">
        <v>6056</v>
      </c>
      <c r="B5322" s="295" t="s">
        <v>6057</v>
      </c>
      <c r="C5322" s="295" t="s">
        <v>217</v>
      </c>
      <c r="D5322" s="296" t="n">
        <v>79.43</v>
      </c>
      <c r="E5322" s="296" t="n">
        <v>29.24</v>
      </c>
    </row>
    <row r="5323" customFormat="false" ht="15" hidden="false" customHeight="false" outlineLevel="0" collapsed="false">
      <c r="A5323" s="295" t="s">
        <v>6058</v>
      </c>
      <c r="B5323" s="295" t="s">
        <v>6059</v>
      </c>
      <c r="C5323" s="295" t="s">
        <v>217</v>
      </c>
      <c r="D5323" s="296" t="n">
        <v>79.43</v>
      </c>
      <c r="E5323" s="296" t="n">
        <v>29.24</v>
      </c>
    </row>
    <row r="5324" customFormat="false" ht="15" hidden="false" customHeight="false" outlineLevel="0" collapsed="false">
      <c r="A5324" s="295" t="s">
        <v>6060</v>
      </c>
      <c r="B5324" s="295" t="s">
        <v>6061</v>
      </c>
      <c r="C5324" s="295" t="s">
        <v>217</v>
      </c>
      <c r="D5324" s="296" t="n">
        <v>88.25</v>
      </c>
      <c r="E5324" s="296" t="n">
        <v>32.49</v>
      </c>
    </row>
    <row r="5325" customFormat="false" ht="15" hidden="false" customHeight="false" outlineLevel="0" collapsed="false">
      <c r="A5325" s="295" t="s">
        <v>6062</v>
      </c>
      <c r="B5325" s="295" t="s">
        <v>6063</v>
      </c>
      <c r="C5325" s="295" t="s">
        <v>217</v>
      </c>
      <c r="D5325" s="296" t="n">
        <v>569.27</v>
      </c>
      <c r="E5325" s="296" t="n">
        <v>209.51</v>
      </c>
    </row>
    <row r="5326" customFormat="false" ht="15" hidden="false" customHeight="false" outlineLevel="0" collapsed="false">
      <c r="A5326" s="295" t="s">
        <v>6064</v>
      </c>
      <c r="B5326" s="295" t="s">
        <v>6065</v>
      </c>
      <c r="C5326" s="295" t="s">
        <v>217</v>
      </c>
      <c r="D5326" s="296" t="n">
        <v>119.15</v>
      </c>
      <c r="E5326" s="296" t="n">
        <v>43.85</v>
      </c>
    </row>
    <row r="5327" customFormat="false" ht="15" hidden="false" customHeight="false" outlineLevel="0" collapsed="false">
      <c r="A5327" s="295" t="s">
        <v>6066</v>
      </c>
      <c r="B5327" s="295" t="s">
        <v>6067</v>
      </c>
      <c r="C5327" s="295" t="s">
        <v>217</v>
      </c>
      <c r="D5327" s="296" t="n">
        <v>66.19</v>
      </c>
      <c r="E5327" s="296" t="n">
        <v>24.37</v>
      </c>
    </row>
    <row r="5328" customFormat="false" ht="15" hidden="false" customHeight="false" outlineLevel="0" collapsed="false">
      <c r="A5328" s="295" t="s">
        <v>6068</v>
      </c>
      <c r="B5328" s="295" t="s">
        <v>6069</v>
      </c>
      <c r="C5328" s="295" t="s">
        <v>217</v>
      </c>
      <c r="D5328" s="296" t="n">
        <v>52.95</v>
      </c>
      <c r="E5328" s="296" t="n">
        <v>19.49</v>
      </c>
    </row>
    <row r="5329" customFormat="false" ht="15" hidden="false" customHeight="false" outlineLevel="0" collapsed="false">
      <c r="A5329" s="295" t="s">
        <v>6070</v>
      </c>
      <c r="B5329" s="295" t="s">
        <v>6071</v>
      </c>
      <c r="C5329" s="295" t="s">
        <v>217</v>
      </c>
      <c r="D5329" s="296" t="n">
        <v>44.12</v>
      </c>
      <c r="E5329" s="296" t="n">
        <v>16.25</v>
      </c>
    </row>
    <row r="5330" customFormat="false" ht="15" hidden="false" customHeight="false" outlineLevel="0" collapsed="false">
      <c r="A5330" s="295" t="s">
        <v>6072</v>
      </c>
      <c r="B5330" s="295" t="s">
        <v>6073</v>
      </c>
      <c r="C5330" s="295" t="s">
        <v>217</v>
      </c>
      <c r="D5330" s="296" t="n">
        <v>63.98</v>
      </c>
      <c r="E5330" s="296" t="n">
        <v>23.56</v>
      </c>
    </row>
    <row r="5331" customFormat="false" ht="15" hidden="false" customHeight="false" outlineLevel="0" collapsed="false">
      <c r="A5331" s="295" t="s">
        <v>6074</v>
      </c>
      <c r="B5331" s="295" t="s">
        <v>6075</v>
      </c>
      <c r="C5331" s="295" t="s">
        <v>217</v>
      </c>
      <c r="D5331" s="296" t="n">
        <v>48.54</v>
      </c>
      <c r="E5331" s="296" t="n">
        <v>17.87</v>
      </c>
    </row>
    <row r="5332" customFormat="false" ht="15" hidden="false" customHeight="false" outlineLevel="0" collapsed="false">
      <c r="A5332" s="295" t="s">
        <v>6076</v>
      </c>
      <c r="B5332" s="295" t="s">
        <v>6077</v>
      </c>
      <c r="C5332" s="295" t="s">
        <v>217</v>
      </c>
      <c r="D5332" s="296" t="n">
        <v>154.45</v>
      </c>
      <c r="E5332" s="296" t="n">
        <v>56.85</v>
      </c>
    </row>
    <row r="5333" customFormat="false" ht="15" hidden="false" customHeight="false" outlineLevel="0" collapsed="false">
      <c r="A5333" s="295" t="s">
        <v>6078</v>
      </c>
      <c r="B5333" s="295" t="s">
        <v>6079</v>
      </c>
      <c r="C5333" s="295" t="s">
        <v>217</v>
      </c>
      <c r="D5333" s="296" t="n">
        <v>44.12</v>
      </c>
      <c r="E5333" s="296" t="n">
        <v>16.25</v>
      </c>
    </row>
    <row r="5334" customFormat="false" ht="15" hidden="false" customHeight="false" outlineLevel="0" collapsed="false">
      <c r="A5334" s="295" t="s">
        <v>6080</v>
      </c>
      <c r="B5334" s="295" t="s">
        <v>6081</v>
      </c>
      <c r="C5334" s="295" t="s">
        <v>217</v>
      </c>
      <c r="D5334" s="296" t="n">
        <v>39.71</v>
      </c>
      <c r="E5334" s="296" t="n">
        <v>14.62</v>
      </c>
    </row>
    <row r="5335" customFormat="false" ht="15" hidden="false" customHeight="false" outlineLevel="0" collapsed="false">
      <c r="A5335" s="295" t="s">
        <v>6082</v>
      </c>
      <c r="B5335" s="295" t="s">
        <v>6083</v>
      </c>
      <c r="C5335" s="295" t="s">
        <v>217</v>
      </c>
      <c r="D5335" s="296" t="n">
        <v>44.12</v>
      </c>
      <c r="E5335" s="296" t="n">
        <v>16.25</v>
      </c>
    </row>
    <row r="5336" customFormat="false" ht="15" hidden="false" customHeight="false" outlineLevel="0" collapsed="false">
      <c r="A5336" s="295" t="s">
        <v>6084</v>
      </c>
      <c r="B5336" s="295" t="s">
        <v>6085</v>
      </c>
      <c r="C5336" s="295" t="s">
        <v>217</v>
      </c>
      <c r="D5336" s="296" t="n">
        <v>35.3</v>
      </c>
      <c r="E5336" s="296" t="n">
        <v>13</v>
      </c>
    </row>
    <row r="5337" customFormat="false" ht="15" hidden="false" customHeight="false" outlineLevel="0" collapsed="false">
      <c r="A5337" s="295" t="s">
        <v>6086</v>
      </c>
      <c r="B5337" s="295" t="s">
        <v>6087</v>
      </c>
      <c r="C5337" s="295" t="s">
        <v>217</v>
      </c>
      <c r="D5337" s="296" t="n">
        <v>88.25</v>
      </c>
      <c r="E5337" s="296" t="n">
        <v>32.49</v>
      </c>
    </row>
    <row r="5338" customFormat="false" ht="15" hidden="false" customHeight="false" outlineLevel="0" collapsed="false">
      <c r="A5338" s="295" t="s">
        <v>6088</v>
      </c>
      <c r="B5338" s="295" t="s">
        <v>6089</v>
      </c>
      <c r="C5338" s="295" t="s">
        <v>217</v>
      </c>
      <c r="D5338" s="296" t="n">
        <v>44.12</v>
      </c>
      <c r="E5338" s="296" t="n">
        <v>16.25</v>
      </c>
    </row>
    <row r="5339" customFormat="false" ht="15" hidden="false" customHeight="false" outlineLevel="0" collapsed="false">
      <c r="A5339" s="295" t="s">
        <v>6090</v>
      </c>
      <c r="B5339" s="295" t="s">
        <v>6091</v>
      </c>
      <c r="C5339" s="295" t="s">
        <v>217</v>
      </c>
      <c r="D5339" s="296" t="n">
        <v>33.09</v>
      </c>
      <c r="E5339" s="296" t="n">
        <v>12.19</v>
      </c>
    </row>
    <row r="5340" customFormat="false" ht="15" hidden="false" customHeight="false" outlineLevel="0" collapsed="false">
      <c r="A5340" s="295" t="s">
        <v>6092</v>
      </c>
      <c r="B5340" s="295" t="s">
        <v>6093</v>
      </c>
      <c r="C5340" s="295" t="s">
        <v>217</v>
      </c>
      <c r="D5340" s="296" t="n">
        <v>88.25</v>
      </c>
      <c r="E5340" s="296" t="n">
        <v>32.49</v>
      </c>
    </row>
    <row r="5341" customFormat="false" ht="15" hidden="false" customHeight="false" outlineLevel="0" collapsed="false">
      <c r="A5341" s="295" t="s">
        <v>6094</v>
      </c>
      <c r="B5341" s="295" t="s">
        <v>6095</v>
      </c>
      <c r="C5341" s="295" t="s">
        <v>217</v>
      </c>
      <c r="D5341" s="296" t="n">
        <v>22.06</v>
      </c>
      <c r="E5341" s="296" t="n">
        <v>8.13</v>
      </c>
    </row>
    <row r="5342" customFormat="false" ht="15" hidden="false" customHeight="false" outlineLevel="0" collapsed="false">
      <c r="A5342" s="295" t="s">
        <v>6096</v>
      </c>
      <c r="B5342" s="295" t="s">
        <v>6097</v>
      </c>
      <c r="C5342" s="295" t="s">
        <v>217</v>
      </c>
      <c r="D5342" s="296" t="n">
        <v>48.54</v>
      </c>
      <c r="E5342" s="296" t="n">
        <v>17.87</v>
      </c>
    </row>
    <row r="5343" customFormat="false" ht="15" hidden="false" customHeight="false" outlineLevel="0" collapsed="false">
      <c r="A5343" s="295" t="s">
        <v>6098</v>
      </c>
      <c r="B5343" s="295" t="s">
        <v>6099</v>
      </c>
      <c r="C5343" s="295" t="s">
        <v>217</v>
      </c>
      <c r="D5343" s="296" t="n">
        <v>44.12</v>
      </c>
      <c r="E5343" s="296" t="n">
        <v>16.25</v>
      </c>
    </row>
    <row r="5344" customFormat="false" ht="15" hidden="false" customHeight="false" outlineLevel="0" collapsed="false">
      <c r="A5344" s="295" t="s">
        <v>6100</v>
      </c>
      <c r="B5344" s="295" t="s">
        <v>6101</v>
      </c>
      <c r="C5344" s="295" t="s">
        <v>217</v>
      </c>
      <c r="D5344" s="296" t="n">
        <v>39.71</v>
      </c>
      <c r="E5344" s="296" t="n">
        <v>14.62</v>
      </c>
    </row>
    <row r="5345" customFormat="false" ht="15" hidden="false" customHeight="false" outlineLevel="0" collapsed="false">
      <c r="A5345" s="295" t="s">
        <v>6102</v>
      </c>
      <c r="B5345" s="295" t="s">
        <v>6103</v>
      </c>
      <c r="C5345" s="295" t="s">
        <v>217</v>
      </c>
      <c r="D5345" s="296" t="n">
        <v>39.71</v>
      </c>
      <c r="E5345" s="296" t="n">
        <v>14.62</v>
      </c>
    </row>
    <row r="5346" customFormat="false" ht="15" hidden="false" customHeight="false" outlineLevel="0" collapsed="false">
      <c r="A5346" s="295" t="s">
        <v>6104</v>
      </c>
      <c r="B5346" s="295" t="s">
        <v>6105</v>
      </c>
      <c r="C5346" s="295" t="s">
        <v>217</v>
      </c>
      <c r="D5346" s="296" t="n">
        <v>110.32</v>
      </c>
      <c r="E5346" s="296" t="n">
        <v>40.61</v>
      </c>
    </row>
    <row r="5347" customFormat="false" ht="15" hidden="false" customHeight="false" outlineLevel="0" collapsed="false">
      <c r="A5347" s="295" t="s">
        <v>6106</v>
      </c>
      <c r="B5347" s="295" t="s">
        <v>6107</v>
      </c>
      <c r="C5347" s="295" t="s">
        <v>217</v>
      </c>
      <c r="D5347" s="296" t="n">
        <v>33.35</v>
      </c>
      <c r="E5347" s="296" t="n">
        <v>10.84</v>
      </c>
    </row>
    <row r="5348" customFormat="false" ht="15" hidden="false" customHeight="false" outlineLevel="0" collapsed="false">
      <c r="A5348" s="295" t="s">
        <v>6108</v>
      </c>
      <c r="B5348" s="295" t="s">
        <v>6109</v>
      </c>
      <c r="C5348" s="295" t="s">
        <v>217</v>
      </c>
      <c r="D5348" s="296" t="n">
        <v>33.35</v>
      </c>
      <c r="E5348" s="296" t="n">
        <v>10.84</v>
      </c>
    </row>
    <row r="5349" customFormat="false" ht="15" hidden="false" customHeight="false" outlineLevel="0" collapsed="false">
      <c r="A5349" s="295" t="s">
        <v>6110</v>
      </c>
      <c r="B5349" s="295" t="s">
        <v>6111</v>
      </c>
      <c r="C5349" s="295" t="s">
        <v>217</v>
      </c>
      <c r="D5349" s="296" t="n">
        <v>33.35</v>
      </c>
      <c r="E5349" s="296" t="n">
        <v>10.84</v>
      </c>
    </row>
    <row r="5350" customFormat="false" ht="15" hidden="false" customHeight="false" outlineLevel="0" collapsed="false">
      <c r="A5350" s="295" t="n">
        <v>74259</v>
      </c>
      <c r="B5350" s="295" t="s">
        <v>6112</v>
      </c>
      <c r="C5350" s="295" t="s">
        <v>67</v>
      </c>
      <c r="D5350" s="296" t="n">
        <v>0.02</v>
      </c>
      <c r="E5350" s="296" t="n">
        <v>0.01</v>
      </c>
    </row>
    <row r="5351" customFormat="false" ht="15" hidden="false" customHeight="false" outlineLevel="0" collapsed="false">
      <c r="A5351" s="295" t="n">
        <v>72733</v>
      </c>
      <c r="B5351" s="295" t="s">
        <v>6113</v>
      </c>
      <c r="C5351" s="295" t="s">
        <v>217</v>
      </c>
      <c r="D5351" s="296" t="n">
        <v>270.16</v>
      </c>
      <c r="E5351" s="296" t="n">
        <v>343.03</v>
      </c>
    </row>
    <row r="5352" customFormat="false" ht="15" hidden="false" customHeight="false" outlineLevel="0" collapsed="false">
      <c r="A5352" s="295" t="n">
        <v>72871</v>
      </c>
      <c r="B5352" s="295" t="s">
        <v>6114</v>
      </c>
      <c r="C5352" s="295" t="s">
        <v>217</v>
      </c>
      <c r="D5352" s="296" t="n">
        <v>152.58</v>
      </c>
      <c r="E5352" s="296" t="n">
        <v>136</v>
      </c>
    </row>
    <row r="5353" customFormat="false" ht="15" hidden="false" customHeight="false" outlineLevel="0" collapsed="false">
      <c r="A5353" s="295" t="n">
        <v>72872</v>
      </c>
      <c r="B5353" s="295" t="s">
        <v>6115</v>
      </c>
      <c r="C5353" s="295" t="s">
        <v>217</v>
      </c>
      <c r="D5353" s="296" t="n">
        <v>211.37</v>
      </c>
      <c r="E5353" s="296" t="n">
        <v>239.51</v>
      </c>
    </row>
    <row r="5354" customFormat="false" ht="15" hidden="false" customHeight="false" outlineLevel="0" collapsed="false">
      <c r="A5354" s="295" t="n">
        <v>73610</v>
      </c>
      <c r="B5354" s="295" t="s">
        <v>6116</v>
      </c>
      <c r="C5354" s="295" t="s">
        <v>107</v>
      </c>
      <c r="D5354" s="296" t="n">
        <v>0.41</v>
      </c>
      <c r="E5354" s="296" t="n">
        <v>0.52</v>
      </c>
    </row>
    <row r="5355" customFormat="false" ht="15" hidden="false" customHeight="false" outlineLevel="0" collapsed="false">
      <c r="A5355" s="295" t="n">
        <v>73679</v>
      </c>
      <c r="B5355" s="295" t="s">
        <v>6117</v>
      </c>
      <c r="C5355" s="295" t="s">
        <v>107</v>
      </c>
      <c r="D5355" s="296" t="n">
        <v>0.28</v>
      </c>
      <c r="E5355" s="296" t="n">
        <v>1.25</v>
      </c>
    </row>
    <row r="5356" customFormat="false" ht="15" hidden="false" customHeight="false" outlineLevel="0" collapsed="false">
      <c r="A5356" s="295" t="n">
        <v>73686</v>
      </c>
      <c r="B5356" s="295" t="s">
        <v>6118</v>
      </c>
      <c r="C5356" s="295" t="s">
        <v>67</v>
      </c>
      <c r="D5356" s="296" t="n">
        <v>10.38</v>
      </c>
      <c r="E5356" s="296" t="n">
        <v>8.47</v>
      </c>
    </row>
    <row r="5357" customFormat="false" ht="15" hidden="false" customHeight="false" outlineLevel="0" collapsed="false">
      <c r="A5357" s="295" t="s">
        <v>82</v>
      </c>
      <c r="B5357" s="295" t="s">
        <v>6119</v>
      </c>
      <c r="C5357" s="295" t="s">
        <v>67</v>
      </c>
      <c r="D5357" s="296" t="n">
        <v>3.07</v>
      </c>
      <c r="E5357" s="296" t="n">
        <v>5.71</v>
      </c>
    </row>
    <row r="5358" customFormat="false" ht="15" hidden="false" customHeight="false" outlineLevel="0" collapsed="false">
      <c r="A5358" s="295" t="s">
        <v>6120</v>
      </c>
      <c r="B5358" s="295" t="s">
        <v>6121</v>
      </c>
      <c r="C5358" s="295" t="s">
        <v>67</v>
      </c>
      <c r="D5358" s="296" t="n">
        <v>2.36</v>
      </c>
      <c r="E5358" s="296" t="n">
        <v>1.7</v>
      </c>
    </row>
    <row r="5359" customFormat="false" ht="15" hidden="false" customHeight="false" outlineLevel="0" collapsed="false">
      <c r="A5359" s="295" t="s">
        <v>6122</v>
      </c>
      <c r="B5359" s="295" t="s">
        <v>6123</v>
      </c>
      <c r="C5359" s="295" t="s">
        <v>67</v>
      </c>
      <c r="D5359" s="296" t="n">
        <v>2.36</v>
      </c>
      <c r="E5359" s="296" t="n">
        <v>2.63</v>
      </c>
    </row>
    <row r="5360" customFormat="false" ht="15" hidden="false" customHeight="false" outlineLevel="0" collapsed="false">
      <c r="A5360" s="295" t="n">
        <v>85323</v>
      </c>
      <c r="B5360" s="295" t="s">
        <v>6124</v>
      </c>
      <c r="C5360" s="295" t="s">
        <v>107</v>
      </c>
      <c r="D5360" s="296" t="n">
        <v>1.03</v>
      </c>
      <c r="E5360" s="296" t="n">
        <v>0.56</v>
      </c>
    </row>
    <row r="5361" customFormat="false" ht="15" hidden="false" customHeight="false" outlineLevel="0" collapsed="false">
      <c r="A5361" s="295" t="n">
        <v>73677</v>
      </c>
      <c r="B5361" s="295" t="s">
        <v>6125</v>
      </c>
      <c r="C5361" s="295" t="s">
        <v>217</v>
      </c>
      <c r="D5361" s="296" t="n">
        <v>3.48</v>
      </c>
      <c r="E5361" s="296" t="n">
        <v>3.61</v>
      </c>
    </row>
    <row r="5362" customFormat="false" ht="15" hidden="false" customHeight="false" outlineLevel="0" collapsed="false">
      <c r="A5362" s="295" t="n">
        <v>73678</v>
      </c>
      <c r="B5362" s="295" t="s">
        <v>6126</v>
      </c>
      <c r="C5362" s="295" t="s">
        <v>107</v>
      </c>
      <c r="D5362" s="296" t="n">
        <v>1.16</v>
      </c>
      <c r="E5362" s="296" t="n">
        <v>1.64</v>
      </c>
    </row>
    <row r="5363" customFormat="false" ht="15" hidden="false" customHeight="false" outlineLevel="0" collapsed="false">
      <c r="A5363" s="295" t="n">
        <v>73682</v>
      </c>
      <c r="B5363" s="295" t="s">
        <v>6127</v>
      </c>
      <c r="C5363" s="295" t="s">
        <v>107</v>
      </c>
      <c r="D5363" s="296" t="n">
        <v>0.53</v>
      </c>
      <c r="E5363" s="296" t="n">
        <v>0.64</v>
      </c>
    </row>
    <row r="5364" customFormat="false" ht="15" hidden="false" customHeight="false" outlineLevel="0" collapsed="false">
      <c r="A5364" s="295" t="s">
        <v>6128</v>
      </c>
      <c r="B5364" s="295" t="s">
        <v>6129</v>
      </c>
      <c r="C5364" s="295" t="s">
        <v>107</v>
      </c>
      <c r="D5364" s="296" t="n">
        <v>1.08</v>
      </c>
      <c r="E5364" s="296" t="n">
        <v>0.56</v>
      </c>
    </row>
    <row r="5365" customFormat="false" ht="15" hidden="false" customHeight="false" outlineLevel="0" collapsed="false">
      <c r="A5365" s="295" t="n">
        <v>78472</v>
      </c>
      <c r="B5365" s="295" t="s">
        <v>6130</v>
      </c>
      <c r="C5365" s="295" t="s">
        <v>67</v>
      </c>
      <c r="D5365" s="296" t="n">
        <v>0.16</v>
      </c>
      <c r="E5365" s="296" t="n">
        <v>0.17</v>
      </c>
    </row>
    <row r="5366" customFormat="false" ht="15" hidden="false" customHeight="false" outlineLevel="0" collapsed="false">
      <c r="A5366" s="295" t="n">
        <v>93588</v>
      </c>
      <c r="B5366" s="295" t="s">
        <v>6131</v>
      </c>
      <c r="C5366" s="295" t="s">
        <v>4653</v>
      </c>
      <c r="D5366" s="296" t="n">
        <v>0.12</v>
      </c>
      <c r="E5366" s="296" t="n">
        <v>1.05</v>
      </c>
    </row>
    <row r="5367" customFormat="false" ht="15" hidden="false" customHeight="false" outlineLevel="0" collapsed="false">
      <c r="A5367" s="295" t="n">
        <v>93589</v>
      </c>
      <c r="B5367" s="295" t="s">
        <v>6132</v>
      </c>
      <c r="C5367" s="295" t="s">
        <v>4653</v>
      </c>
      <c r="D5367" s="296" t="n">
        <v>0.08</v>
      </c>
      <c r="E5367" s="296" t="n">
        <v>0.72</v>
      </c>
    </row>
    <row r="5368" customFormat="false" ht="15" hidden="false" customHeight="false" outlineLevel="0" collapsed="false">
      <c r="A5368" s="295" t="n">
        <v>93590</v>
      </c>
      <c r="B5368" s="295" t="s">
        <v>6133</v>
      </c>
      <c r="C5368" s="295" t="s">
        <v>4653</v>
      </c>
      <c r="D5368" s="296" t="n">
        <v>0.06</v>
      </c>
      <c r="E5368" s="296" t="n">
        <v>0.56</v>
      </c>
    </row>
    <row r="5369" customFormat="false" ht="15" hidden="false" customHeight="false" outlineLevel="0" collapsed="false">
      <c r="A5369" s="295" t="n">
        <v>93591</v>
      </c>
      <c r="B5369" s="295" t="s">
        <v>6134</v>
      </c>
      <c r="C5369" s="295" t="s">
        <v>4653</v>
      </c>
      <c r="D5369" s="296" t="n">
        <v>0.08</v>
      </c>
      <c r="E5369" s="296" t="n">
        <v>0.96</v>
      </c>
    </row>
    <row r="5370" customFormat="false" ht="15" hidden="false" customHeight="false" outlineLevel="0" collapsed="false">
      <c r="A5370" s="295" t="n">
        <v>93592</v>
      </c>
      <c r="B5370" s="295" t="s">
        <v>6135</v>
      </c>
      <c r="C5370" s="295" t="s">
        <v>4653</v>
      </c>
      <c r="D5370" s="296" t="n">
        <v>0.06</v>
      </c>
      <c r="E5370" s="296" t="n">
        <v>0.65</v>
      </c>
    </row>
    <row r="5371" customFormat="false" ht="15" hidden="false" customHeight="false" outlineLevel="0" collapsed="false">
      <c r="A5371" s="295" t="n">
        <v>93593</v>
      </c>
      <c r="B5371" s="295" t="s">
        <v>6136</v>
      </c>
      <c r="C5371" s="295" t="s">
        <v>4653</v>
      </c>
      <c r="D5371" s="296" t="n">
        <v>0.04</v>
      </c>
      <c r="E5371" s="296" t="n">
        <v>0.51</v>
      </c>
    </row>
    <row r="5372" customFormat="false" ht="15" hidden="false" customHeight="false" outlineLevel="0" collapsed="false">
      <c r="A5372" s="295" t="n">
        <v>93594</v>
      </c>
      <c r="B5372" s="295" t="s">
        <v>6137</v>
      </c>
      <c r="C5372" s="295" t="s">
        <v>4639</v>
      </c>
      <c r="D5372" s="296" t="n">
        <v>0.08</v>
      </c>
      <c r="E5372" s="296" t="n">
        <v>0.7</v>
      </c>
    </row>
    <row r="5373" customFormat="false" ht="15" hidden="false" customHeight="false" outlineLevel="0" collapsed="false">
      <c r="A5373" s="295" t="n">
        <v>93595</v>
      </c>
      <c r="B5373" s="295" t="s">
        <v>6138</v>
      </c>
      <c r="C5373" s="295" t="s">
        <v>4639</v>
      </c>
      <c r="D5373" s="296" t="n">
        <v>0.05</v>
      </c>
      <c r="E5373" s="296" t="n">
        <v>0.49</v>
      </c>
    </row>
    <row r="5374" customFormat="false" ht="15" hidden="false" customHeight="false" outlineLevel="0" collapsed="false">
      <c r="A5374" s="295" t="n">
        <v>93596</v>
      </c>
      <c r="B5374" s="295" t="s">
        <v>6139</v>
      </c>
      <c r="C5374" s="295" t="s">
        <v>4639</v>
      </c>
      <c r="D5374" s="296" t="n">
        <v>0.04</v>
      </c>
      <c r="E5374" s="296" t="n">
        <v>0.38</v>
      </c>
    </row>
    <row r="5375" customFormat="false" ht="15" hidden="false" customHeight="false" outlineLevel="0" collapsed="false">
      <c r="A5375" s="295" t="n">
        <v>93597</v>
      </c>
      <c r="B5375" s="295" t="s">
        <v>6140</v>
      </c>
      <c r="C5375" s="295" t="s">
        <v>4639</v>
      </c>
      <c r="D5375" s="296" t="n">
        <v>0.05</v>
      </c>
      <c r="E5375" s="296" t="n">
        <v>0.64</v>
      </c>
    </row>
    <row r="5376" customFormat="false" ht="15" hidden="false" customHeight="false" outlineLevel="0" collapsed="false">
      <c r="A5376" s="295" t="n">
        <v>93598</v>
      </c>
      <c r="B5376" s="295" t="s">
        <v>6141</v>
      </c>
      <c r="C5376" s="295" t="s">
        <v>4639</v>
      </c>
      <c r="D5376" s="296" t="n">
        <v>0.04</v>
      </c>
      <c r="E5376" s="296" t="n">
        <v>0.44</v>
      </c>
    </row>
    <row r="5377" customFormat="false" ht="15" hidden="false" customHeight="false" outlineLevel="0" collapsed="false">
      <c r="A5377" s="295" t="n">
        <v>93599</v>
      </c>
      <c r="B5377" s="295" t="s">
        <v>6142</v>
      </c>
      <c r="C5377" s="295" t="s">
        <v>4639</v>
      </c>
      <c r="D5377" s="296" t="n">
        <v>0.03</v>
      </c>
      <c r="E5377" s="296" t="n">
        <v>0.34</v>
      </c>
    </row>
    <row r="5378" customFormat="false" ht="15" hidden="false" customHeight="false" outlineLevel="0" collapsed="false">
      <c r="A5378" s="295" t="n">
        <v>95425</v>
      </c>
      <c r="B5378" s="295" t="s">
        <v>6143</v>
      </c>
      <c r="C5378" s="295" t="s">
        <v>4653</v>
      </c>
      <c r="D5378" s="296" t="n">
        <v>0.06</v>
      </c>
      <c r="E5378" s="296" t="n">
        <v>0.83</v>
      </c>
    </row>
    <row r="5379" customFormat="false" ht="15" hidden="false" customHeight="false" outlineLevel="0" collapsed="false">
      <c r="A5379" s="295" t="n">
        <v>95426</v>
      </c>
      <c r="B5379" s="295" t="s">
        <v>6144</v>
      </c>
      <c r="C5379" s="295" t="s">
        <v>4653</v>
      </c>
      <c r="D5379" s="296" t="n">
        <v>0.04</v>
      </c>
      <c r="E5379" s="296" t="n">
        <v>0.57</v>
      </c>
    </row>
    <row r="5380" customFormat="false" ht="15" hidden="false" customHeight="false" outlineLevel="0" collapsed="false">
      <c r="A5380" s="295" t="n">
        <v>95427</v>
      </c>
      <c r="B5380" s="295" t="s">
        <v>6145</v>
      </c>
      <c r="C5380" s="295" t="s">
        <v>4653</v>
      </c>
      <c r="D5380" s="296" t="n">
        <v>0.03</v>
      </c>
      <c r="E5380" s="296" t="n">
        <v>0.45</v>
      </c>
    </row>
    <row r="5381" customFormat="false" ht="15" hidden="false" customHeight="false" outlineLevel="0" collapsed="false">
      <c r="A5381" s="295" t="n">
        <v>95428</v>
      </c>
      <c r="B5381" s="295" t="s">
        <v>6146</v>
      </c>
      <c r="C5381" s="295" t="s">
        <v>4639</v>
      </c>
      <c r="D5381" s="296" t="n">
        <v>0.04</v>
      </c>
      <c r="E5381" s="296" t="n">
        <v>0.55</v>
      </c>
    </row>
    <row r="5382" customFormat="false" ht="15" hidden="false" customHeight="false" outlineLevel="0" collapsed="false">
      <c r="A5382" s="295" t="n">
        <v>95429</v>
      </c>
      <c r="B5382" s="295" t="s">
        <v>6147</v>
      </c>
      <c r="C5382" s="295" t="s">
        <v>4639</v>
      </c>
      <c r="D5382" s="296" t="n">
        <v>0.03</v>
      </c>
      <c r="E5382" s="296" t="n">
        <v>0.38</v>
      </c>
    </row>
    <row r="5383" customFormat="false" ht="15" hidden="false" customHeight="false" outlineLevel="0" collapsed="false">
      <c r="A5383" s="295" t="n">
        <v>95430</v>
      </c>
      <c r="B5383" s="295" t="s">
        <v>6148</v>
      </c>
      <c r="C5383" s="295" t="s">
        <v>4639</v>
      </c>
      <c r="D5383" s="296" t="n">
        <v>0.02</v>
      </c>
      <c r="E5383" s="296" t="n">
        <v>0.3</v>
      </c>
    </row>
    <row r="5384" customFormat="false" ht="15" hidden="false" customHeight="false" outlineLevel="0" collapsed="false">
      <c r="A5384" s="295" t="n">
        <v>93176</v>
      </c>
      <c r="B5384" s="295" t="s">
        <v>6149</v>
      </c>
      <c r="C5384" s="295" t="s">
        <v>4639</v>
      </c>
      <c r="D5384" s="296" t="n">
        <v>0.02</v>
      </c>
      <c r="E5384" s="296" t="n">
        <v>0.34</v>
      </c>
    </row>
    <row r="5385" customFormat="false" ht="15" hidden="false" customHeight="false" outlineLevel="0" collapsed="false">
      <c r="A5385" s="295" t="n">
        <v>93177</v>
      </c>
      <c r="B5385" s="295" t="s">
        <v>6150</v>
      </c>
      <c r="C5385" s="295" t="s">
        <v>4639</v>
      </c>
      <c r="D5385" s="296" t="n">
        <v>0.1</v>
      </c>
      <c r="E5385" s="296" t="n">
        <v>1.14</v>
      </c>
    </row>
    <row r="5386" customFormat="false" ht="15" hidden="false" customHeight="false" outlineLevel="0" collapsed="false">
      <c r="A5386" s="295" t="n">
        <v>93178</v>
      </c>
      <c r="B5386" s="295" t="s">
        <v>6151</v>
      </c>
      <c r="C5386" s="295" t="s">
        <v>4639</v>
      </c>
      <c r="D5386" s="296" t="n">
        <v>0.02</v>
      </c>
      <c r="E5386" s="296" t="n">
        <v>0.4</v>
      </c>
    </row>
    <row r="5387" customFormat="false" ht="15" hidden="false" customHeight="false" outlineLevel="0" collapsed="false">
      <c r="A5387" s="295" t="n">
        <v>93179</v>
      </c>
      <c r="B5387" s="295" t="s">
        <v>6152</v>
      </c>
      <c r="C5387" s="295" t="s">
        <v>4639</v>
      </c>
      <c r="D5387" s="296" t="n">
        <v>0.11</v>
      </c>
      <c r="E5387" s="296" t="n">
        <v>1.26</v>
      </c>
    </row>
    <row r="5388" customFormat="false" ht="15" hidden="false" customHeight="false" outlineLevel="0" collapsed="false">
      <c r="A5388" s="295" t="s">
        <v>6153</v>
      </c>
      <c r="B5388" s="295" t="s">
        <v>6154</v>
      </c>
      <c r="C5388" s="295" t="s">
        <v>107</v>
      </c>
      <c r="D5388" s="296" t="n">
        <v>11.41</v>
      </c>
      <c r="E5388" s="296" t="n">
        <v>14.06</v>
      </c>
    </row>
    <row r="5389" customFormat="false" ht="15" hidden="false" customHeight="false" outlineLevel="0" collapsed="false">
      <c r="A5389" s="295" t="s">
        <v>6155</v>
      </c>
      <c r="B5389" s="295" t="s">
        <v>6156</v>
      </c>
      <c r="C5389" s="295" t="s">
        <v>107</v>
      </c>
      <c r="D5389" s="296" t="n">
        <v>11.41</v>
      </c>
      <c r="E5389" s="296" t="n">
        <v>14.06</v>
      </c>
    </row>
    <row r="5390" customFormat="false" ht="15" hidden="false" customHeight="false" outlineLevel="0" collapsed="false">
      <c r="A5390" s="295" t="s">
        <v>6157</v>
      </c>
      <c r="B5390" s="295" t="s">
        <v>6158</v>
      </c>
      <c r="C5390" s="295" t="s">
        <v>107</v>
      </c>
      <c r="D5390" s="296" t="n">
        <v>3.54</v>
      </c>
      <c r="E5390" s="296" t="n">
        <v>140.16</v>
      </c>
    </row>
    <row r="5391" customFormat="false" ht="15" hidden="false" customHeight="false" outlineLevel="0" collapsed="false">
      <c r="A5391" s="295" t="s">
        <v>6159</v>
      </c>
      <c r="B5391" s="295" t="s">
        <v>6160</v>
      </c>
      <c r="C5391" s="295" t="s">
        <v>107</v>
      </c>
      <c r="D5391" s="296" t="n">
        <v>12.64</v>
      </c>
      <c r="E5391" s="296" t="n">
        <v>24.58</v>
      </c>
    </row>
    <row r="5392" customFormat="false" ht="15" hidden="false" customHeight="false" outlineLevel="0" collapsed="false">
      <c r="A5392" s="295" t="s">
        <v>6161</v>
      </c>
      <c r="B5392" s="295" t="s">
        <v>6162</v>
      </c>
      <c r="C5392" s="295" t="s">
        <v>107</v>
      </c>
      <c r="D5392" s="296" t="n">
        <v>5.7</v>
      </c>
      <c r="E5392" s="296" t="n">
        <v>11.56</v>
      </c>
    </row>
    <row r="5393" customFormat="false" ht="15" hidden="false" customHeight="false" outlineLevel="0" collapsed="false">
      <c r="A5393" s="295" t="s">
        <v>6163</v>
      </c>
      <c r="B5393" s="295" t="s">
        <v>6164</v>
      </c>
      <c r="C5393" s="295" t="s">
        <v>107</v>
      </c>
      <c r="D5393" s="296" t="n">
        <v>11.41</v>
      </c>
      <c r="E5393" s="296" t="n">
        <v>16.76</v>
      </c>
    </row>
    <row r="5394" customFormat="false" ht="15" hidden="false" customHeight="false" outlineLevel="0" collapsed="false">
      <c r="A5394" s="295" t="s">
        <v>6165</v>
      </c>
      <c r="B5394" s="295" t="s">
        <v>6166</v>
      </c>
      <c r="C5394" s="295" t="s">
        <v>107</v>
      </c>
      <c r="D5394" s="296" t="n">
        <v>11.25</v>
      </c>
      <c r="E5394" s="296" t="n">
        <v>33.82</v>
      </c>
    </row>
    <row r="5395" customFormat="false" ht="15" hidden="false" customHeight="false" outlineLevel="0" collapsed="false">
      <c r="A5395" s="295" t="s">
        <v>6167</v>
      </c>
      <c r="B5395" s="295" t="s">
        <v>6168</v>
      </c>
      <c r="C5395" s="295" t="s">
        <v>107</v>
      </c>
      <c r="D5395" s="296" t="n">
        <v>12.43</v>
      </c>
      <c r="E5395" s="296" t="n">
        <v>31.54</v>
      </c>
    </row>
    <row r="5396" customFormat="false" ht="15" hidden="false" customHeight="false" outlineLevel="0" collapsed="false">
      <c r="A5396" s="295" t="s">
        <v>6169</v>
      </c>
      <c r="B5396" s="295" t="s">
        <v>6170</v>
      </c>
      <c r="C5396" s="295" t="s">
        <v>107</v>
      </c>
      <c r="D5396" s="296" t="n">
        <v>12.43</v>
      </c>
      <c r="E5396" s="296" t="n">
        <v>29.59</v>
      </c>
    </row>
    <row r="5397" customFormat="false" ht="15" hidden="false" customHeight="false" outlineLevel="0" collapsed="false">
      <c r="A5397" s="295" t="n">
        <v>85171</v>
      </c>
      <c r="B5397" s="295" t="s">
        <v>6171</v>
      </c>
      <c r="C5397" s="295" t="s">
        <v>107</v>
      </c>
      <c r="D5397" s="296" t="n">
        <v>1.64</v>
      </c>
      <c r="E5397" s="296" t="n">
        <v>1.97</v>
      </c>
    </row>
    <row r="5398" customFormat="false" ht="15" hidden="false" customHeight="false" outlineLevel="0" collapsed="false">
      <c r="A5398" s="295" t="s">
        <v>6172</v>
      </c>
      <c r="B5398" s="295" t="s">
        <v>6173</v>
      </c>
      <c r="C5398" s="295" t="s">
        <v>67</v>
      </c>
      <c r="D5398" s="296" t="n">
        <v>67.98</v>
      </c>
      <c r="E5398" s="296" t="n">
        <v>102.58</v>
      </c>
    </row>
    <row r="5399" customFormat="false" ht="15" hidden="false" customHeight="false" outlineLevel="0" collapsed="false">
      <c r="A5399" s="295" t="s">
        <v>6174</v>
      </c>
      <c r="B5399" s="295" t="s">
        <v>6175</v>
      </c>
      <c r="C5399" s="295" t="s">
        <v>67</v>
      </c>
      <c r="D5399" s="296" t="n">
        <v>16.35</v>
      </c>
      <c r="E5399" s="296" t="n">
        <v>79.54</v>
      </c>
    </row>
    <row r="5400" customFormat="false" ht="15" hidden="false" customHeight="false" outlineLevel="0" collapsed="false">
      <c r="A5400" s="295" t="n">
        <v>85172</v>
      </c>
      <c r="B5400" s="295" t="s">
        <v>6176</v>
      </c>
      <c r="C5400" s="295" t="s">
        <v>107</v>
      </c>
      <c r="D5400" s="296" t="n">
        <v>29.83</v>
      </c>
      <c r="E5400" s="296" t="n">
        <v>53.89</v>
      </c>
    </row>
    <row r="5401" customFormat="false" ht="15" hidden="false" customHeight="false" outlineLevel="0" collapsed="false">
      <c r="A5401" s="295" t="s">
        <v>6177</v>
      </c>
      <c r="B5401" s="295" t="s">
        <v>6178</v>
      </c>
      <c r="C5401" s="295" t="s">
        <v>217</v>
      </c>
      <c r="D5401" s="296" t="n">
        <v>27.22</v>
      </c>
      <c r="E5401" s="296" t="n">
        <v>85.56</v>
      </c>
    </row>
    <row r="5402" customFormat="false" ht="15" hidden="false" customHeight="false" outlineLevel="0" collapsed="false">
      <c r="A5402" s="295" t="s">
        <v>6179</v>
      </c>
      <c r="B5402" s="295" t="s">
        <v>6180</v>
      </c>
      <c r="C5402" s="295" t="s">
        <v>217</v>
      </c>
      <c r="D5402" s="296" t="n">
        <v>14.01</v>
      </c>
      <c r="E5402" s="296" t="n">
        <v>66.09</v>
      </c>
    </row>
    <row r="5403" customFormat="false" ht="15" hidden="false" customHeight="false" outlineLevel="0" collapsed="false">
      <c r="A5403" s="295" t="s">
        <v>6181</v>
      </c>
      <c r="B5403" s="295" t="s">
        <v>6182</v>
      </c>
      <c r="C5403" s="295" t="s">
        <v>217</v>
      </c>
      <c r="D5403" s="296" t="n">
        <v>14.01</v>
      </c>
      <c r="E5403" s="296" t="n">
        <v>88.5</v>
      </c>
    </row>
    <row r="5404" customFormat="false" ht="15" hidden="false" customHeight="false" outlineLevel="0" collapsed="false">
      <c r="A5404" s="295" t="s">
        <v>6183</v>
      </c>
      <c r="B5404" s="295" t="s">
        <v>6184</v>
      </c>
      <c r="C5404" s="295" t="s">
        <v>217</v>
      </c>
      <c r="D5404" s="296" t="n">
        <v>0.09</v>
      </c>
      <c r="E5404" s="296" t="n">
        <v>0.23</v>
      </c>
    </row>
    <row r="5405" customFormat="false" ht="15" hidden="false" customHeight="false" outlineLevel="0" collapsed="false">
      <c r="A5405" s="295" t="n">
        <v>85178</v>
      </c>
      <c r="B5405" s="295" t="s">
        <v>6185</v>
      </c>
      <c r="C5405" s="295" t="s">
        <v>217</v>
      </c>
      <c r="D5405" s="296" t="n">
        <v>1.82</v>
      </c>
      <c r="E5405" s="296" t="n">
        <v>43.71</v>
      </c>
    </row>
    <row r="5406" customFormat="false" ht="15" hidden="false" customHeight="false" outlineLevel="0" collapsed="false">
      <c r="A5406" s="295" t="s">
        <v>6186</v>
      </c>
      <c r="B5406" s="295" t="s">
        <v>6187</v>
      </c>
      <c r="C5406" s="295" t="s">
        <v>67</v>
      </c>
      <c r="D5406" s="296" t="n">
        <v>2.02</v>
      </c>
      <c r="E5406" s="296" t="n">
        <v>4.41</v>
      </c>
    </row>
    <row r="5407" customFormat="false" ht="15" hidden="false" customHeight="false" outlineLevel="0" collapsed="false">
      <c r="A5407" s="295" t="n">
        <v>85179</v>
      </c>
      <c r="B5407" s="295" t="s">
        <v>6188</v>
      </c>
      <c r="C5407" s="295" t="s">
        <v>67</v>
      </c>
      <c r="D5407" s="296" t="n">
        <v>2.02</v>
      </c>
      <c r="E5407" s="296" t="n">
        <v>5.55</v>
      </c>
    </row>
    <row r="5408" customFormat="false" ht="15" hidden="false" customHeight="false" outlineLevel="0" collapsed="false">
      <c r="A5408" s="295" t="n">
        <v>85180</v>
      </c>
      <c r="B5408" s="295" t="s">
        <v>6189</v>
      </c>
      <c r="C5408" s="295" t="s">
        <v>67</v>
      </c>
      <c r="D5408" s="296" t="n">
        <v>2.02</v>
      </c>
      <c r="E5408" s="296" t="n">
        <v>5.55</v>
      </c>
    </row>
    <row r="5409" customFormat="false" ht="15" hidden="false" customHeight="false" outlineLevel="0" collapsed="false">
      <c r="A5409" s="295" t="n">
        <v>85182</v>
      </c>
      <c r="B5409" s="295" t="s">
        <v>6190</v>
      </c>
      <c r="C5409" s="295" t="s">
        <v>67</v>
      </c>
      <c r="D5409" s="296" t="n">
        <v>1.57</v>
      </c>
      <c r="E5409" s="296" t="n">
        <v>0.87</v>
      </c>
    </row>
    <row r="5410" customFormat="false" ht="15" hidden="false" customHeight="false" outlineLevel="0" collapsed="false">
      <c r="A5410" s="295" t="n">
        <v>85183</v>
      </c>
      <c r="B5410" s="295" t="s">
        <v>6191</v>
      </c>
      <c r="C5410" s="295" t="s">
        <v>67</v>
      </c>
      <c r="D5410" s="296" t="n">
        <v>1.47</v>
      </c>
      <c r="E5410" s="296" t="n">
        <v>0.82</v>
      </c>
    </row>
    <row r="5411" customFormat="false" ht="15" hidden="false" customHeight="false" outlineLevel="0" collapsed="false">
      <c r="A5411" s="295" t="n">
        <v>85184</v>
      </c>
      <c r="B5411" s="295" t="s">
        <v>6192</v>
      </c>
      <c r="C5411" s="295" t="s">
        <v>67</v>
      </c>
      <c r="D5411" s="296" t="n">
        <v>2.46</v>
      </c>
      <c r="E5411" s="296" t="n">
        <v>1.35</v>
      </c>
    </row>
    <row r="5412" customFormat="false" ht="15" hidden="false" customHeight="false" outlineLevel="0" collapsed="false">
      <c r="A5412" s="295" t="n">
        <v>85185</v>
      </c>
      <c r="B5412" s="295" t="s">
        <v>6193</v>
      </c>
      <c r="C5412" s="295" t="s">
        <v>67</v>
      </c>
      <c r="D5412" s="296" t="n">
        <v>2.6</v>
      </c>
      <c r="E5412" s="296" t="n">
        <v>1.35</v>
      </c>
    </row>
    <row r="5413" customFormat="false" ht="15" hidden="false" customHeight="false" outlineLevel="0" collapsed="false">
      <c r="A5413" s="295" t="n">
        <v>85186</v>
      </c>
      <c r="B5413" s="295" t="s">
        <v>6194</v>
      </c>
      <c r="C5413" s="295" t="s">
        <v>217</v>
      </c>
      <c r="D5413" s="296" t="n">
        <v>52.39</v>
      </c>
      <c r="E5413" s="296" t="n">
        <v>29.78</v>
      </c>
    </row>
    <row r="5416" customFormat="false" ht="15" hidden="false" customHeight="true" outlineLevel="0" collapsed="false">
      <c r="A5416" s="294" t="s">
        <v>6195</v>
      </c>
      <c r="B5416" s="294"/>
      <c r="C5416" s="294"/>
      <c r="D5416" s="294"/>
      <c r="E5416" s="294"/>
      <c r="F5416" s="294"/>
      <c r="G5416" s="294"/>
      <c r="H5416" s="294"/>
      <c r="I5416" s="294"/>
      <c r="J5416" s="294"/>
      <c r="K5416" s="294"/>
      <c r="L5416" s="294"/>
    </row>
    <row r="5417" customFormat="false" ht="15" hidden="false" customHeight="true" outlineLevel="0" collapsed="false">
      <c r="A5417" s="294" t="s">
        <v>125</v>
      </c>
      <c r="B5417" s="294"/>
      <c r="C5417" s="294"/>
      <c r="D5417" s="294"/>
      <c r="E5417" s="294"/>
      <c r="F5417" s="294"/>
      <c r="G5417" s="294"/>
      <c r="H5417" s="294"/>
      <c r="I5417" s="294"/>
      <c r="J5417" s="294"/>
      <c r="K5417" s="294"/>
      <c r="L5417" s="294"/>
    </row>
    <row r="5418" customFormat="false" ht="15" hidden="false" customHeight="true" outlineLevel="0" collapsed="false">
      <c r="A5418" s="294" t="s">
        <v>6196</v>
      </c>
      <c r="B5418" s="294"/>
      <c r="C5418" s="294"/>
      <c r="D5418" s="294"/>
      <c r="E5418" s="294"/>
      <c r="F5418" s="294"/>
      <c r="G5418" s="294"/>
      <c r="H5418" s="294"/>
      <c r="I5418" s="294"/>
      <c r="J5418" s="294"/>
      <c r="K5418" s="294"/>
      <c r="L5418" s="294"/>
    </row>
    <row r="5420" customFormat="false" ht="15" hidden="false" customHeight="false" outlineLevel="0" collapsed="false">
      <c r="A5420" s="295" t="s">
        <v>46</v>
      </c>
      <c r="B5420" s="295" t="s">
        <v>6197</v>
      </c>
      <c r="C5420" s="295" t="s">
        <v>130</v>
      </c>
      <c r="D5420" s="295"/>
      <c r="E5420" s="295" t="s">
        <v>6198</v>
      </c>
    </row>
    <row r="5422" customFormat="false" ht="15" hidden="false" customHeight="false" outlineLevel="0" collapsed="false">
      <c r="A5422" s="296" t="n">
        <v>26032</v>
      </c>
      <c r="B5422" s="295" t="s">
        <v>6199</v>
      </c>
      <c r="C5422" s="295" t="s">
        <v>5700</v>
      </c>
      <c r="D5422" s="295"/>
      <c r="E5422" s="296" t="n">
        <v>28.76</v>
      </c>
    </row>
    <row r="5423" customFormat="false" ht="15" hidden="false" customHeight="false" outlineLevel="0" collapsed="false">
      <c r="A5423" s="296" t="n">
        <v>159</v>
      </c>
      <c r="B5423" s="295" t="s">
        <v>6200</v>
      </c>
      <c r="C5423" s="295" t="s">
        <v>1454</v>
      </c>
      <c r="D5423" s="295"/>
      <c r="E5423" s="296" t="n">
        <v>65.29</v>
      </c>
    </row>
    <row r="5424" customFormat="false" ht="15" hidden="false" customHeight="false" outlineLevel="0" collapsed="false">
      <c r="A5424" s="296" t="n">
        <v>3332</v>
      </c>
      <c r="B5424" s="295" t="s">
        <v>6201</v>
      </c>
      <c r="C5424" s="295" t="s">
        <v>729</v>
      </c>
      <c r="D5424" s="295"/>
      <c r="E5424" s="296" t="n">
        <v>1.35</v>
      </c>
    </row>
    <row r="5425" customFormat="false" ht="15" hidden="false" customHeight="false" outlineLevel="0" collapsed="false">
      <c r="A5425" s="296" t="n">
        <v>11077</v>
      </c>
      <c r="B5425" s="295" t="s">
        <v>6202</v>
      </c>
      <c r="C5425" s="295" t="s">
        <v>1454</v>
      </c>
      <c r="D5425" s="295"/>
      <c r="E5425" s="296" t="n">
        <v>986.59</v>
      </c>
    </row>
    <row r="5426" customFormat="false" ht="15" hidden="false" customHeight="false" outlineLevel="0" collapsed="false">
      <c r="A5426" s="296" t="n">
        <v>11078</v>
      </c>
      <c r="B5426" s="295" t="s">
        <v>6203</v>
      </c>
      <c r="C5426" s="295" t="s">
        <v>1454</v>
      </c>
      <c r="D5426" s="295"/>
      <c r="E5426" s="296" t="n">
        <v>986.59</v>
      </c>
    </row>
    <row r="5427" customFormat="false" ht="15" hidden="false" customHeight="false" outlineLevel="0" collapsed="false">
      <c r="A5427" s="296" t="n">
        <v>4757</v>
      </c>
      <c r="B5427" s="295" t="s">
        <v>6204</v>
      </c>
      <c r="C5427" s="295" t="s">
        <v>729</v>
      </c>
      <c r="D5427" s="295"/>
      <c r="E5427" s="296" t="n">
        <v>13.65</v>
      </c>
    </row>
    <row r="5428" customFormat="false" ht="15" hidden="false" customHeight="false" outlineLevel="0" collapsed="false">
      <c r="A5428" s="296" t="n">
        <v>641</v>
      </c>
      <c r="B5428" s="295" t="s">
        <v>6205</v>
      </c>
      <c r="C5428" s="295" t="s">
        <v>729</v>
      </c>
      <c r="D5428" s="295"/>
      <c r="E5428" s="296" t="n">
        <v>76.43</v>
      </c>
    </row>
    <row r="5429" customFormat="false" ht="15" hidden="false" customHeight="false" outlineLevel="0" collapsed="false">
      <c r="A5429" s="296" t="n">
        <v>10532</v>
      </c>
      <c r="B5429" s="295" t="s">
        <v>6206</v>
      </c>
      <c r="C5429" s="295" t="s">
        <v>729</v>
      </c>
      <c r="D5429" s="295"/>
      <c r="E5429" s="296" t="n">
        <v>0.81</v>
      </c>
    </row>
    <row r="5430" customFormat="false" ht="15" hidden="false" customHeight="false" outlineLevel="0" collapsed="false">
      <c r="A5430" s="296" t="n">
        <v>10531</v>
      </c>
      <c r="B5430" s="295" t="s">
        <v>6207</v>
      </c>
      <c r="C5430" s="295" t="s">
        <v>729</v>
      </c>
      <c r="D5430" s="295"/>
      <c r="E5430" s="296" t="n">
        <v>0.84</v>
      </c>
    </row>
    <row r="5431" customFormat="false" ht="15" hidden="false" customHeight="false" outlineLevel="0" collapsed="false">
      <c r="A5431" s="296" t="n">
        <v>1004</v>
      </c>
      <c r="B5431" s="295" t="s">
        <v>6208</v>
      </c>
      <c r="C5431" s="295" t="s">
        <v>107</v>
      </c>
      <c r="D5431" s="295"/>
      <c r="E5431" s="296" t="n">
        <v>8.59</v>
      </c>
    </row>
    <row r="5432" customFormat="false" ht="15" hidden="false" customHeight="false" outlineLevel="0" collapsed="false">
      <c r="A5432" s="296" t="n">
        <v>11246</v>
      </c>
      <c r="B5432" s="295" t="s">
        <v>6209</v>
      </c>
      <c r="C5432" s="295" t="s">
        <v>217</v>
      </c>
      <c r="D5432" s="295"/>
      <c r="E5432" s="296" t="n">
        <v>9.27</v>
      </c>
    </row>
    <row r="5433" customFormat="false" ht="15" hidden="false" customHeight="false" outlineLevel="0" collapsed="false">
      <c r="A5433" s="296" t="n">
        <v>1072</v>
      </c>
      <c r="B5433" s="295" t="s">
        <v>6210</v>
      </c>
      <c r="C5433" s="295" t="s">
        <v>217</v>
      </c>
      <c r="D5433" s="295"/>
      <c r="E5433" s="296" t="n">
        <v>54.19</v>
      </c>
    </row>
    <row r="5434" customFormat="false" ht="15" hidden="false" customHeight="false" outlineLevel="0" collapsed="false">
      <c r="A5434" s="296" t="n">
        <v>12075</v>
      </c>
      <c r="B5434" s="295" t="s">
        <v>6211</v>
      </c>
      <c r="C5434" s="295" t="s">
        <v>217</v>
      </c>
      <c r="D5434" s="295"/>
      <c r="E5434" s="296" t="n">
        <v>366.58</v>
      </c>
    </row>
    <row r="5435" customFormat="false" ht="15" hidden="false" customHeight="false" outlineLevel="0" collapsed="false">
      <c r="A5435" s="296" t="n">
        <v>13441</v>
      </c>
      <c r="B5435" s="295" t="s">
        <v>6212</v>
      </c>
      <c r="C5435" s="295" t="s">
        <v>217</v>
      </c>
      <c r="D5435" s="295"/>
      <c r="E5435" s="297" t="n">
        <v>77146.42</v>
      </c>
    </row>
    <row r="5436" customFormat="false" ht="15" hidden="false" customHeight="false" outlineLevel="0" collapsed="false">
      <c r="A5436" s="296" t="n">
        <v>11</v>
      </c>
      <c r="B5436" s="295" t="s">
        <v>6213</v>
      </c>
      <c r="C5436" s="295" t="s">
        <v>365</v>
      </c>
      <c r="D5436" s="295"/>
      <c r="E5436" s="296" t="n">
        <v>27.66</v>
      </c>
    </row>
    <row r="5437" customFormat="false" ht="15" hidden="false" customHeight="false" outlineLevel="0" collapsed="false">
      <c r="A5437" s="296" t="n">
        <v>12080</v>
      </c>
      <c r="B5437" s="295" t="s">
        <v>6214</v>
      </c>
      <c r="C5437" s="295" t="s">
        <v>217</v>
      </c>
      <c r="D5437" s="295"/>
      <c r="E5437" s="296" t="n">
        <v>26.53</v>
      </c>
    </row>
    <row r="5438" customFormat="false" ht="15" hidden="false" customHeight="false" outlineLevel="0" collapsed="false">
      <c r="A5438" s="296" t="n">
        <v>12340</v>
      </c>
      <c r="B5438" s="295" t="s">
        <v>6215</v>
      </c>
      <c r="C5438" s="295" t="s">
        <v>217</v>
      </c>
      <c r="D5438" s="295"/>
      <c r="E5438" s="297" t="n">
        <v>1390.8</v>
      </c>
    </row>
    <row r="5439" customFormat="false" ht="15" hidden="false" customHeight="false" outlineLevel="0" collapsed="false">
      <c r="A5439" s="296" t="n">
        <v>12341</v>
      </c>
      <c r="B5439" s="295" t="s">
        <v>6216</v>
      </c>
      <c r="C5439" s="295" t="s">
        <v>217</v>
      </c>
      <c r="D5439" s="295"/>
      <c r="E5439" s="297" t="n">
        <v>1274.59</v>
      </c>
    </row>
    <row r="5440" customFormat="false" ht="15" hidden="false" customHeight="false" outlineLevel="0" collapsed="false">
      <c r="A5440" s="296" t="n">
        <v>12011</v>
      </c>
      <c r="B5440" s="295" t="s">
        <v>6217</v>
      </c>
      <c r="C5440" s="295" t="s">
        <v>217</v>
      </c>
      <c r="D5440" s="295"/>
      <c r="E5440" s="296" t="n">
        <v>8.38</v>
      </c>
    </row>
    <row r="5441" customFormat="false" ht="15" hidden="false" customHeight="false" outlineLevel="0" collapsed="false">
      <c r="A5441" s="296" t="n">
        <v>12017</v>
      </c>
      <c r="B5441" s="295" t="s">
        <v>6218</v>
      </c>
      <c r="C5441" s="295" t="s">
        <v>217</v>
      </c>
      <c r="D5441" s="295"/>
      <c r="E5441" s="296" t="n">
        <v>5.67</v>
      </c>
    </row>
    <row r="5442" customFormat="false" ht="15" hidden="false" customHeight="false" outlineLevel="0" collapsed="false">
      <c r="A5442" s="296" t="n">
        <v>12021</v>
      </c>
      <c r="B5442" s="295" t="s">
        <v>6219</v>
      </c>
      <c r="C5442" s="295" t="s">
        <v>217</v>
      </c>
      <c r="D5442" s="295"/>
      <c r="E5442" s="296" t="n">
        <v>5.7</v>
      </c>
    </row>
    <row r="5443" customFormat="false" ht="15" hidden="false" customHeight="false" outlineLevel="0" collapsed="false">
      <c r="A5443" s="296" t="n">
        <v>12026</v>
      </c>
      <c r="B5443" s="295" t="s">
        <v>6220</v>
      </c>
      <c r="C5443" s="295" t="s">
        <v>217</v>
      </c>
      <c r="D5443" s="295"/>
      <c r="E5443" s="296" t="n">
        <v>13.83</v>
      </c>
    </row>
    <row r="5444" customFormat="false" ht="15" hidden="false" customHeight="false" outlineLevel="0" collapsed="false">
      <c r="A5444" s="296" t="n">
        <v>12024</v>
      </c>
      <c r="B5444" s="295" t="s">
        <v>6221</v>
      </c>
      <c r="C5444" s="295" t="s">
        <v>217</v>
      </c>
      <c r="D5444" s="295"/>
      <c r="E5444" s="296" t="n">
        <v>16.33</v>
      </c>
    </row>
    <row r="5445" customFormat="false" ht="15" hidden="false" customHeight="false" outlineLevel="0" collapsed="false">
      <c r="A5445" s="296" t="n">
        <v>12029</v>
      </c>
      <c r="B5445" s="295" t="s">
        <v>6222</v>
      </c>
      <c r="C5445" s="295" t="s">
        <v>217</v>
      </c>
      <c r="D5445" s="295"/>
      <c r="E5445" s="296" t="n">
        <v>14.16</v>
      </c>
    </row>
    <row r="5446" customFormat="false" ht="15" hidden="false" customHeight="false" outlineLevel="0" collapsed="false">
      <c r="A5446" s="296" t="n">
        <v>4266</v>
      </c>
      <c r="B5446" s="295" t="s">
        <v>6223</v>
      </c>
      <c r="C5446" s="295" t="s">
        <v>67</v>
      </c>
      <c r="D5446" s="295"/>
      <c r="E5446" s="296" t="n">
        <v>16.05</v>
      </c>
    </row>
    <row r="5447" customFormat="false" ht="15" hidden="false" customHeight="false" outlineLevel="0" collapsed="false">
      <c r="A5447" s="296" t="n">
        <v>1881</v>
      </c>
      <c r="B5447" s="295" t="s">
        <v>6224</v>
      </c>
      <c r="C5447" s="295" t="s">
        <v>217</v>
      </c>
      <c r="D5447" s="295"/>
      <c r="E5447" s="296" t="n">
        <v>13</v>
      </c>
    </row>
    <row r="5448" customFormat="false" ht="15" hidden="false" customHeight="false" outlineLevel="0" collapsed="false">
      <c r="A5448" s="296" t="n">
        <v>1890</v>
      </c>
      <c r="B5448" s="295" t="s">
        <v>6225</v>
      </c>
      <c r="C5448" s="295" t="s">
        <v>217</v>
      </c>
      <c r="D5448" s="295"/>
      <c r="E5448" s="296" t="n">
        <v>11.34</v>
      </c>
    </row>
    <row r="5449" customFormat="false" ht="15" hidden="false" customHeight="false" outlineLevel="0" collapsed="false">
      <c r="A5449" s="296" t="n">
        <v>1886</v>
      </c>
      <c r="B5449" s="295" t="s">
        <v>6226</v>
      </c>
      <c r="C5449" s="295" t="s">
        <v>217</v>
      </c>
      <c r="D5449" s="295"/>
      <c r="E5449" s="296" t="n">
        <v>4.72</v>
      </c>
    </row>
    <row r="5450" customFormat="false" ht="15" hidden="false" customHeight="false" outlineLevel="0" collapsed="false">
      <c r="A5450" s="296" t="n">
        <v>1882</v>
      </c>
      <c r="B5450" s="295" t="s">
        <v>6227</v>
      </c>
      <c r="C5450" s="295" t="s">
        <v>217</v>
      </c>
      <c r="D5450" s="295"/>
      <c r="E5450" s="296" t="n">
        <v>19.62</v>
      </c>
    </row>
    <row r="5451" customFormat="false" ht="15" hidden="false" customHeight="false" outlineLevel="0" collapsed="false">
      <c r="A5451" s="296" t="n">
        <v>1889</v>
      </c>
      <c r="B5451" s="295" t="s">
        <v>6228</v>
      </c>
      <c r="C5451" s="295" t="s">
        <v>217</v>
      </c>
      <c r="D5451" s="295"/>
      <c r="E5451" s="296" t="n">
        <v>17.17</v>
      </c>
    </row>
    <row r="5452" customFormat="false" ht="15" hidden="false" customHeight="false" outlineLevel="0" collapsed="false">
      <c r="A5452" s="296" t="n">
        <v>1888</v>
      </c>
      <c r="B5452" s="295" t="s">
        <v>6229</v>
      </c>
      <c r="C5452" s="295" t="s">
        <v>217</v>
      </c>
      <c r="D5452" s="295"/>
      <c r="E5452" s="296" t="n">
        <v>46.42</v>
      </c>
    </row>
    <row r="5453" customFormat="false" ht="15" hidden="false" customHeight="false" outlineLevel="0" collapsed="false">
      <c r="A5453" s="296" t="n">
        <v>1883</v>
      </c>
      <c r="B5453" s="295" t="s">
        <v>6230</v>
      </c>
      <c r="C5453" s="295" t="s">
        <v>217</v>
      </c>
      <c r="D5453" s="295"/>
      <c r="E5453" s="296" t="n">
        <v>49.61</v>
      </c>
    </row>
    <row r="5454" customFormat="false" ht="15" hidden="false" customHeight="false" outlineLevel="0" collapsed="false">
      <c r="A5454" s="296" t="n">
        <v>1880</v>
      </c>
      <c r="B5454" s="295" t="s">
        <v>6231</v>
      </c>
      <c r="C5454" s="295" t="s">
        <v>217</v>
      </c>
      <c r="D5454" s="295"/>
      <c r="E5454" s="296" t="n">
        <v>5.76</v>
      </c>
    </row>
    <row r="5455" customFormat="false" ht="15" hidden="false" customHeight="false" outlineLevel="0" collapsed="false">
      <c r="A5455" s="296" t="n">
        <v>2404</v>
      </c>
      <c r="B5455" s="295" t="s">
        <v>6232</v>
      </c>
      <c r="C5455" s="295" t="s">
        <v>67</v>
      </c>
      <c r="D5455" s="295"/>
      <c r="E5455" s="296" t="n">
        <v>74</v>
      </c>
    </row>
    <row r="5456" customFormat="false" ht="15" hidden="false" customHeight="false" outlineLevel="0" collapsed="false">
      <c r="A5456" s="296" t="n">
        <v>663</v>
      </c>
      <c r="B5456" s="295" t="s">
        <v>6233</v>
      </c>
      <c r="C5456" s="295" t="s">
        <v>217</v>
      </c>
      <c r="D5456" s="295"/>
      <c r="E5456" s="296" t="n">
        <v>8.4</v>
      </c>
    </row>
    <row r="5457" customFormat="false" ht="15" hidden="false" customHeight="false" outlineLevel="0" collapsed="false">
      <c r="A5457" s="296" t="n">
        <v>7331</v>
      </c>
      <c r="B5457" s="295" t="s">
        <v>6234</v>
      </c>
      <c r="C5457" s="295" t="s">
        <v>365</v>
      </c>
      <c r="D5457" s="295"/>
      <c r="E5457" s="296" t="n">
        <v>14.17</v>
      </c>
    </row>
    <row r="5458" customFormat="false" ht="15" hidden="false" customHeight="false" outlineLevel="0" collapsed="false">
      <c r="A5458" s="296" t="n">
        <v>2720</v>
      </c>
      <c r="B5458" s="295" t="s">
        <v>6235</v>
      </c>
      <c r="C5458" s="295" t="s">
        <v>729</v>
      </c>
      <c r="D5458" s="295"/>
      <c r="E5458" s="296" t="n">
        <v>111.74</v>
      </c>
    </row>
    <row r="5459" customFormat="false" ht="15" hidden="false" customHeight="false" outlineLevel="0" collapsed="false">
      <c r="A5459" s="296" t="n">
        <v>2722</v>
      </c>
      <c r="B5459" s="295" t="s">
        <v>6236</v>
      </c>
      <c r="C5459" s="295" t="s">
        <v>729</v>
      </c>
      <c r="D5459" s="295"/>
      <c r="E5459" s="296" t="n">
        <v>126.98</v>
      </c>
    </row>
    <row r="5460" customFormat="false" ht="15" hidden="false" customHeight="false" outlineLevel="0" collapsed="false">
      <c r="A5460" s="296" t="n">
        <v>2719</v>
      </c>
      <c r="B5460" s="295" t="s">
        <v>6237</v>
      </c>
      <c r="C5460" s="295" t="s">
        <v>729</v>
      </c>
      <c r="D5460" s="295"/>
      <c r="E5460" s="296" t="n">
        <v>94.68</v>
      </c>
    </row>
    <row r="5461" customFormat="false" ht="15" hidden="false" customHeight="false" outlineLevel="0" collapsed="false">
      <c r="A5461" s="296" t="n">
        <v>11614</v>
      </c>
      <c r="B5461" s="295" t="s">
        <v>6238</v>
      </c>
      <c r="C5461" s="295" t="s">
        <v>67</v>
      </c>
      <c r="D5461" s="295"/>
      <c r="E5461" s="296" t="n">
        <v>43.93</v>
      </c>
    </row>
    <row r="5462" customFormat="false" ht="15" hidden="false" customHeight="false" outlineLevel="0" collapsed="false">
      <c r="A5462" s="296" t="n">
        <v>11607</v>
      </c>
      <c r="B5462" s="295" t="s">
        <v>6239</v>
      </c>
      <c r="C5462" s="295" t="s">
        <v>107</v>
      </c>
      <c r="D5462" s="295"/>
      <c r="E5462" s="296" t="n">
        <v>12.85</v>
      </c>
    </row>
    <row r="5463" customFormat="false" ht="15" hidden="false" customHeight="false" outlineLevel="0" collapsed="false">
      <c r="A5463" s="296" t="n">
        <v>3118</v>
      </c>
      <c r="B5463" s="295" t="s">
        <v>6240</v>
      </c>
      <c r="C5463" s="295" t="s">
        <v>217</v>
      </c>
      <c r="D5463" s="295"/>
      <c r="E5463" s="296" t="n">
        <v>1.51</v>
      </c>
    </row>
    <row r="5464" customFormat="false" ht="15" hidden="false" customHeight="false" outlineLevel="0" collapsed="false">
      <c r="A5464" s="296" t="n">
        <v>3291</v>
      </c>
      <c r="B5464" s="295" t="s">
        <v>6241</v>
      </c>
      <c r="C5464" s="295" t="s">
        <v>729</v>
      </c>
      <c r="D5464" s="295"/>
      <c r="E5464" s="296" t="n">
        <v>0.74</v>
      </c>
    </row>
    <row r="5465" customFormat="false" ht="15" hidden="false" customHeight="false" outlineLevel="0" collapsed="false">
      <c r="A5465" s="296" t="n">
        <v>3372</v>
      </c>
      <c r="B5465" s="295" t="s">
        <v>6242</v>
      </c>
      <c r="C5465" s="295" t="s">
        <v>729</v>
      </c>
      <c r="D5465" s="295"/>
      <c r="E5465" s="296" t="n">
        <v>81.73</v>
      </c>
    </row>
    <row r="5466" customFormat="false" ht="15" hidden="false" customHeight="false" outlineLevel="0" collapsed="false">
      <c r="A5466" s="296" t="n">
        <v>12771</v>
      </c>
      <c r="B5466" s="295" t="s">
        <v>6243</v>
      </c>
      <c r="C5466" s="295" t="s">
        <v>217</v>
      </c>
      <c r="D5466" s="295"/>
      <c r="E5466" s="296" t="n">
        <v>84.56</v>
      </c>
    </row>
    <row r="5467" customFormat="false" ht="15" hidden="false" customHeight="false" outlineLevel="0" collapsed="false">
      <c r="A5467" s="296" t="n">
        <v>158</v>
      </c>
      <c r="B5467" s="295" t="s">
        <v>6244</v>
      </c>
      <c r="C5467" s="295" t="s">
        <v>5700</v>
      </c>
      <c r="D5467" s="295"/>
      <c r="E5467" s="296" t="n">
        <v>24.55</v>
      </c>
    </row>
    <row r="5468" customFormat="false" ht="15" hidden="false" customHeight="false" outlineLevel="0" collapsed="false">
      <c r="A5468" s="296" t="n">
        <v>12127</v>
      </c>
      <c r="B5468" s="295" t="s">
        <v>6245</v>
      </c>
      <c r="C5468" s="295" t="s">
        <v>217</v>
      </c>
      <c r="D5468" s="295"/>
      <c r="E5468" s="296" t="n">
        <v>20.11</v>
      </c>
    </row>
    <row r="5469" customFormat="false" ht="15" hidden="false" customHeight="false" outlineLevel="0" collapsed="false">
      <c r="A5469" s="296" t="n">
        <v>12113</v>
      </c>
      <c r="B5469" s="295" t="s">
        <v>6246</v>
      </c>
      <c r="C5469" s="295" t="s">
        <v>217</v>
      </c>
      <c r="D5469" s="295"/>
      <c r="E5469" s="296" t="n">
        <v>6.97</v>
      </c>
    </row>
    <row r="5470" customFormat="false" ht="15" hidden="false" customHeight="false" outlineLevel="0" collapsed="false">
      <c r="A5470" s="296" t="n">
        <v>598</v>
      </c>
      <c r="B5470" s="295" t="s">
        <v>6247</v>
      </c>
      <c r="C5470" s="295" t="s">
        <v>67</v>
      </c>
      <c r="D5470" s="295"/>
      <c r="E5470" s="296" t="n">
        <v>652.8</v>
      </c>
    </row>
    <row r="5471" customFormat="false" ht="15" hidden="false" customHeight="false" outlineLevel="0" collapsed="false">
      <c r="A5471" s="296" t="n">
        <v>3430</v>
      </c>
      <c r="B5471" s="295" t="s">
        <v>6248</v>
      </c>
      <c r="C5471" s="295" t="s">
        <v>67</v>
      </c>
      <c r="D5471" s="295"/>
      <c r="E5471" s="296" t="n">
        <v>563.33</v>
      </c>
    </row>
    <row r="5472" customFormat="false" ht="15" hidden="false" customHeight="false" outlineLevel="0" collapsed="false">
      <c r="A5472" s="296" t="n">
        <v>3431</v>
      </c>
      <c r="B5472" s="295" t="s">
        <v>6249</v>
      </c>
      <c r="C5472" s="295" t="s">
        <v>217</v>
      </c>
      <c r="D5472" s="295"/>
      <c r="E5472" s="297" t="n">
        <v>1142.77</v>
      </c>
    </row>
    <row r="5473" customFormat="false" ht="15" hidden="false" customHeight="false" outlineLevel="0" collapsed="false">
      <c r="A5473" s="296" t="n">
        <v>3434</v>
      </c>
      <c r="B5473" s="295" t="s">
        <v>6250</v>
      </c>
      <c r="C5473" s="295" t="s">
        <v>67</v>
      </c>
      <c r="D5473" s="295"/>
      <c r="E5473" s="296" t="n">
        <v>724.29</v>
      </c>
    </row>
    <row r="5474" customFormat="false" ht="15" hidden="false" customHeight="false" outlineLevel="0" collapsed="false">
      <c r="A5474" s="296" t="n">
        <v>3422</v>
      </c>
      <c r="B5474" s="295" t="s">
        <v>6251</v>
      </c>
      <c r="C5474" s="295" t="s">
        <v>67</v>
      </c>
      <c r="D5474" s="295"/>
      <c r="E5474" s="296" t="n">
        <v>599.55</v>
      </c>
    </row>
    <row r="5475" customFormat="false" ht="15" hidden="false" customHeight="false" outlineLevel="0" collapsed="false">
      <c r="A5475" s="296" t="n">
        <v>3806</v>
      </c>
      <c r="B5475" s="295" t="s">
        <v>6252</v>
      </c>
      <c r="C5475" s="295" t="s">
        <v>217</v>
      </c>
      <c r="D5475" s="295"/>
      <c r="E5475" s="296" t="n">
        <v>92.56</v>
      </c>
    </row>
    <row r="5476" customFormat="false" ht="15" hidden="false" customHeight="false" outlineLevel="0" collapsed="false">
      <c r="A5476" s="296" t="n">
        <v>3784</v>
      </c>
      <c r="B5476" s="295" t="s">
        <v>6253</v>
      </c>
      <c r="C5476" s="295" t="s">
        <v>217</v>
      </c>
      <c r="D5476" s="295"/>
      <c r="E5476" s="296" t="n">
        <v>90.12</v>
      </c>
    </row>
    <row r="5477" customFormat="false" ht="15" hidden="false" customHeight="false" outlineLevel="0" collapsed="false">
      <c r="A5477" s="296" t="n">
        <v>3785</v>
      </c>
      <c r="B5477" s="295" t="s">
        <v>6254</v>
      </c>
      <c r="C5477" s="295" t="s">
        <v>217</v>
      </c>
      <c r="D5477" s="295"/>
      <c r="E5477" s="296" t="n">
        <v>77.4</v>
      </c>
    </row>
    <row r="5478" customFormat="false" ht="15" hidden="false" customHeight="false" outlineLevel="0" collapsed="false">
      <c r="A5478" s="296" t="n">
        <v>13382</v>
      </c>
      <c r="B5478" s="295" t="s">
        <v>6255</v>
      </c>
      <c r="C5478" s="295" t="s">
        <v>217</v>
      </c>
      <c r="D5478" s="295"/>
      <c r="E5478" s="296" t="n">
        <v>124.69</v>
      </c>
    </row>
    <row r="5479" customFormat="false" ht="15" hidden="false" customHeight="false" outlineLevel="0" collapsed="false">
      <c r="A5479" s="296" t="n">
        <v>20198</v>
      </c>
      <c r="B5479" s="295" t="s">
        <v>6256</v>
      </c>
      <c r="C5479" s="295" t="s">
        <v>1454</v>
      </c>
      <c r="D5479" s="295"/>
      <c r="E5479" s="297" t="n">
        <v>1700</v>
      </c>
    </row>
    <row r="5480" customFormat="false" ht="15" hidden="false" customHeight="false" outlineLevel="0" collapsed="false">
      <c r="A5480" s="296" t="n">
        <v>3335</v>
      </c>
      <c r="B5480" s="295" t="s">
        <v>6257</v>
      </c>
      <c r="C5480" s="295" t="s">
        <v>729</v>
      </c>
      <c r="D5480" s="295"/>
      <c r="E5480" s="296" t="n">
        <v>1.61</v>
      </c>
    </row>
    <row r="5481" customFormat="false" ht="15" hidden="false" customHeight="false" outlineLevel="0" collapsed="false">
      <c r="A5481" s="296" t="n">
        <v>4046</v>
      </c>
      <c r="B5481" s="295" t="s">
        <v>6258</v>
      </c>
      <c r="C5481" s="295" t="s">
        <v>217</v>
      </c>
      <c r="D5481" s="295"/>
      <c r="E5481" s="297" t="n">
        <v>3198.23</v>
      </c>
    </row>
    <row r="5482" customFormat="false" ht="15" hidden="false" customHeight="false" outlineLevel="0" collapsed="false">
      <c r="A5482" s="296" t="n">
        <v>7321</v>
      </c>
      <c r="B5482" s="295" t="s">
        <v>6259</v>
      </c>
      <c r="C5482" s="295" t="s">
        <v>6260</v>
      </c>
      <c r="D5482" s="295"/>
      <c r="E5482" s="296" t="n">
        <v>31.01</v>
      </c>
    </row>
    <row r="5483" customFormat="false" ht="15" hidden="false" customHeight="false" outlineLevel="0" collapsed="false">
      <c r="A5483" s="296" t="n">
        <v>21139</v>
      </c>
      <c r="B5483" s="295" t="s">
        <v>6261</v>
      </c>
      <c r="C5483" s="295" t="s">
        <v>107</v>
      </c>
      <c r="D5483" s="295"/>
      <c r="E5483" s="296" t="n">
        <v>5.5</v>
      </c>
    </row>
    <row r="5484" customFormat="false" ht="15" hidden="false" customHeight="false" outlineLevel="0" collapsed="false">
      <c r="A5484" s="296" t="n">
        <v>4466</v>
      </c>
      <c r="B5484" s="295" t="s">
        <v>6262</v>
      </c>
      <c r="C5484" s="295" t="s">
        <v>107</v>
      </c>
      <c r="D5484" s="295"/>
      <c r="E5484" s="296" t="n">
        <v>12.4</v>
      </c>
    </row>
    <row r="5485" customFormat="false" ht="15" hidden="false" customHeight="false" outlineLevel="0" collapsed="false">
      <c r="A5485" s="296" t="n">
        <v>4419</v>
      </c>
      <c r="B5485" s="295" t="s">
        <v>6263</v>
      </c>
      <c r="C5485" s="295" t="s">
        <v>217</v>
      </c>
      <c r="D5485" s="295"/>
      <c r="E5485" s="296" t="n">
        <v>0.91</v>
      </c>
    </row>
    <row r="5486" customFormat="false" ht="15" hidden="false" customHeight="false" outlineLevel="0" collapsed="false">
      <c r="A5486" s="296" t="n">
        <v>1374</v>
      </c>
      <c r="B5486" s="295" t="s">
        <v>6264</v>
      </c>
      <c r="C5486" s="295" t="s">
        <v>365</v>
      </c>
      <c r="D5486" s="295"/>
      <c r="E5486" s="296" t="n">
        <v>4.11</v>
      </c>
    </row>
    <row r="5487" customFormat="false" ht="15" hidden="false" customHeight="false" outlineLevel="0" collapsed="false">
      <c r="A5487" s="296" t="n">
        <v>11152</v>
      </c>
      <c r="B5487" s="295" t="s">
        <v>6265</v>
      </c>
      <c r="C5487" s="295" t="s">
        <v>67</v>
      </c>
      <c r="D5487" s="295"/>
      <c r="E5487" s="296" t="n">
        <v>447.05</v>
      </c>
    </row>
    <row r="5488" customFormat="false" ht="15" hidden="false" customHeight="false" outlineLevel="0" collapsed="false">
      <c r="A5488" s="296" t="n">
        <v>11153</v>
      </c>
      <c r="B5488" s="295" t="s">
        <v>6266</v>
      </c>
      <c r="C5488" s="295" t="s">
        <v>67</v>
      </c>
      <c r="D5488" s="295"/>
      <c r="E5488" s="296" t="n">
        <v>459.69</v>
      </c>
    </row>
    <row r="5489" customFormat="false" ht="15" hidden="false" customHeight="false" outlineLevel="0" collapsed="false">
      <c r="A5489" s="296" t="n">
        <v>4929</v>
      </c>
      <c r="B5489" s="295" t="s">
        <v>6267</v>
      </c>
      <c r="C5489" s="295" t="s">
        <v>67</v>
      </c>
      <c r="D5489" s="295"/>
      <c r="E5489" s="296" t="n">
        <v>389.03</v>
      </c>
    </row>
    <row r="5490" customFormat="false" ht="15" hidden="false" customHeight="false" outlineLevel="0" collapsed="false">
      <c r="A5490" s="296" t="n">
        <v>4931</v>
      </c>
      <c r="B5490" s="295" t="s">
        <v>6268</v>
      </c>
      <c r="C5490" s="295" t="s">
        <v>217</v>
      </c>
      <c r="D5490" s="295"/>
      <c r="E5490" s="296" t="n">
        <v>351.31</v>
      </c>
    </row>
    <row r="5491" customFormat="false" ht="15" hidden="false" customHeight="false" outlineLevel="0" collapsed="false">
      <c r="A5491" s="296" t="n">
        <v>4939</v>
      </c>
      <c r="B5491" s="295" t="s">
        <v>6269</v>
      </c>
      <c r="C5491" s="295" t="s">
        <v>67</v>
      </c>
      <c r="D5491" s="295"/>
      <c r="E5491" s="296" t="n">
        <v>390.55</v>
      </c>
    </row>
    <row r="5492" customFormat="false" ht="15" hidden="false" customHeight="false" outlineLevel="0" collapsed="false">
      <c r="A5492" s="296" t="n">
        <v>5097</v>
      </c>
      <c r="B5492" s="295" t="s">
        <v>6270</v>
      </c>
      <c r="C5492" s="295" t="s">
        <v>217</v>
      </c>
      <c r="D5492" s="295"/>
      <c r="E5492" s="296" t="n">
        <v>387.33</v>
      </c>
    </row>
    <row r="5493" customFormat="false" ht="15" hidden="false" customHeight="false" outlineLevel="0" collapsed="false">
      <c r="A5493" s="296" t="n">
        <v>13400</v>
      </c>
      <c r="B5493" s="295" t="s">
        <v>6271</v>
      </c>
      <c r="C5493" s="295" t="s">
        <v>217</v>
      </c>
      <c r="D5493" s="295"/>
      <c r="E5493" s="296" t="n">
        <v>20.37</v>
      </c>
    </row>
    <row r="5494" customFormat="false" ht="15" hidden="false" customHeight="false" outlineLevel="0" collapsed="false">
      <c r="A5494" s="296" t="n">
        <v>12035</v>
      </c>
      <c r="B5494" s="295" t="s">
        <v>6272</v>
      </c>
      <c r="C5494" s="295" t="s">
        <v>217</v>
      </c>
      <c r="D5494" s="295"/>
      <c r="E5494" s="296" t="n">
        <v>13.44</v>
      </c>
    </row>
    <row r="5495" customFormat="false" ht="15" hidden="false" customHeight="false" outlineLevel="0" collapsed="false">
      <c r="A5495" s="296" t="n">
        <v>116</v>
      </c>
      <c r="B5495" s="295" t="s">
        <v>6273</v>
      </c>
      <c r="C5495" s="295" t="s">
        <v>365</v>
      </c>
      <c r="D5495" s="295"/>
      <c r="E5495" s="296" t="n">
        <v>4.2</v>
      </c>
    </row>
    <row r="5496" customFormat="false" ht="15" hidden="false" customHeight="false" outlineLevel="0" collapsed="false">
      <c r="A5496" s="296" t="n">
        <v>1111</v>
      </c>
      <c r="B5496" s="295" t="s">
        <v>6274</v>
      </c>
      <c r="C5496" s="295" t="s">
        <v>107</v>
      </c>
      <c r="D5496" s="295"/>
      <c r="E5496" s="296" t="n">
        <v>17.34</v>
      </c>
    </row>
    <row r="5497" customFormat="false" ht="15" hidden="false" customHeight="false" outlineLevel="0" collapsed="false">
      <c r="A5497" s="296" t="n">
        <v>12732</v>
      </c>
      <c r="B5497" s="295" t="s">
        <v>6275</v>
      </c>
      <c r="C5497" s="295" t="s">
        <v>217</v>
      </c>
      <c r="D5497" s="295"/>
      <c r="E5497" s="296" t="n">
        <v>47.32</v>
      </c>
    </row>
    <row r="5498" customFormat="false" ht="15" hidden="false" customHeight="false" outlineLevel="0" collapsed="false">
      <c r="A5498" s="296" t="n">
        <v>10483</v>
      </c>
      <c r="B5498" s="295" t="s">
        <v>6276</v>
      </c>
      <c r="C5498" s="295" t="s">
        <v>5700</v>
      </c>
      <c r="D5498" s="295"/>
      <c r="E5498" s="296" t="n">
        <v>25.24</v>
      </c>
    </row>
    <row r="5499" customFormat="false" ht="15" hidden="false" customHeight="false" outlineLevel="0" collapsed="false">
      <c r="A5499" s="296" t="n">
        <v>4126</v>
      </c>
      <c r="B5499" s="295" t="s">
        <v>6277</v>
      </c>
      <c r="C5499" s="295" t="s">
        <v>217</v>
      </c>
      <c r="D5499" s="295"/>
      <c r="E5499" s="296" t="n">
        <v>138.27</v>
      </c>
    </row>
    <row r="5500" customFormat="false" ht="15" hidden="false" customHeight="false" outlineLevel="0" collapsed="false">
      <c r="A5500" s="296" t="n">
        <v>7300</v>
      </c>
      <c r="B5500" s="295" t="s">
        <v>6278</v>
      </c>
      <c r="C5500" s="295" t="s">
        <v>6279</v>
      </c>
      <c r="D5500" s="295"/>
      <c r="E5500" s="296" t="n">
        <v>88.86</v>
      </c>
    </row>
    <row r="5501" customFormat="false" ht="15" hidden="false" customHeight="false" outlineLevel="0" collapsed="false">
      <c r="A5501" s="296" t="n">
        <v>7337</v>
      </c>
      <c r="B5501" s="295" t="s">
        <v>6280</v>
      </c>
      <c r="C5501" s="295" t="s">
        <v>5700</v>
      </c>
      <c r="D5501" s="295"/>
      <c r="E5501" s="296" t="n">
        <v>51.47</v>
      </c>
    </row>
    <row r="5502" customFormat="false" ht="15" hidden="false" customHeight="false" outlineLevel="0" collapsed="false">
      <c r="A5502" s="296" t="n">
        <v>11625</v>
      </c>
      <c r="B5502" s="295" t="s">
        <v>6281</v>
      </c>
      <c r="C5502" s="295" t="s">
        <v>365</v>
      </c>
      <c r="D5502" s="295"/>
      <c r="E5502" s="296" t="n">
        <v>7.11</v>
      </c>
    </row>
    <row r="5503" customFormat="false" ht="15" hidden="false" customHeight="false" outlineLevel="0" collapsed="false">
      <c r="A5503" s="296" t="n">
        <v>7527</v>
      </c>
      <c r="B5503" s="295" t="s">
        <v>6282</v>
      </c>
      <c r="C5503" s="295" t="s">
        <v>217</v>
      </c>
      <c r="D5503" s="295"/>
      <c r="E5503" s="296" t="n">
        <v>10.32</v>
      </c>
    </row>
    <row r="5504" customFormat="false" ht="15" hidden="false" customHeight="false" outlineLevel="0" collapsed="false">
      <c r="A5504" s="296" t="n">
        <v>21149</v>
      </c>
      <c r="B5504" s="295" t="s">
        <v>6283</v>
      </c>
      <c r="C5504" s="295" t="s">
        <v>107</v>
      </c>
      <c r="D5504" s="295"/>
      <c r="E5504" s="296" t="n">
        <v>62.09</v>
      </c>
    </row>
    <row r="5505" customFormat="false" ht="15" hidden="false" customHeight="false" outlineLevel="0" collapsed="false">
      <c r="A5505" s="296" t="n">
        <v>1160</v>
      </c>
      <c r="B5505" s="295" t="s">
        <v>6284</v>
      </c>
      <c r="C5505" s="295" t="s">
        <v>729</v>
      </c>
      <c r="D5505" s="295"/>
      <c r="E5505" s="296" t="n">
        <v>12.29</v>
      </c>
    </row>
    <row r="5506" customFormat="false" ht="15" hidden="false" customHeight="false" outlineLevel="0" collapsed="false">
      <c r="A5506" s="296" t="n">
        <v>10480</v>
      </c>
      <c r="B5506" s="295" t="s">
        <v>6285</v>
      </c>
      <c r="C5506" s="295" t="s">
        <v>5700</v>
      </c>
      <c r="D5506" s="295"/>
      <c r="E5506" s="296" t="n">
        <v>28.06</v>
      </c>
    </row>
    <row r="5507" customFormat="false" ht="15" hidden="false" customHeight="false" outlineLevel="0" collapsed="false">
      <c r="A5507" s="296" t="n">
        <v>10472</v>
      </c>
      <c r="B5507" s="295" t="s">
        <v>6286</v>
      </c>
      <c r="C5507" s="295" t="s">
        <v>6279</v>
      </c>
      <c r="D5507" s="295"/>
      <c r="E5507" s="296" t="n">
        <v>71.75</v>
      </c>
    </row>
    <row r="5508" customFormat="false" ht="15" hidden="false" customHeight="false" outlineLevel="0" collapsed="false">
      <c r="A5508" s="296" t="n">
        <v>10508</v>
      </c>
      <c r="B5508" s="295" t="s">
        <v>6287</v>
      </c>
      <c r="C5508" s="295" t="s">
        <v>729</v>
      </c>
      <c r="D5508" s="295"/>
      <c r="E5508" s="296" t="n">
        <v>11.95</v>
      </c>
    </row>
    <row r="5509" customFormat="false" ht="15" hidden="false" customHeight="false" outlineLevel="0" collapsed="false">
      <c r="A5509" s="296" t="n">
        <v>2803</v>
      </c>
      <c r="B5509" s="295" t="s">
        <v>6288</v>
      </c>
      <c r="C5509" s="295" t="s">
        <v>107</v>
      </c>
      <c r="D5509" s="295"/>
      <c r="E5509" s="296" t="n">
        <v>283.8</v>
      </c>
    </row>
    <row r="5510" customFormat="false" ht="15" hidden="false" customHeight="false" outlineLevel="0" collapsed="false">
      <c r="A5510" s="296" t="n">
        <v>2801</v>
      </c>
      <c r="B5510" s="295" t="s">
        <v>6289</v>
      </c>
      <c r="C5510" s="295" t="s">
        <v>107</v>
      </c>
      <c r="D5510" s="295"/>
      <c r="E5510" s="296" t="n">
        <v>293.79</v>
      </c>
    </row>
    <row r="5511" customFormat="false" ht="15" hidden="false" customHeight="false" outlineLevel="0" collapsed="false">
      <c r="A5511" s="296" t="n">
        <v>2806</v>
      </c>
      <c r="B5511" s="295" t="s">
        <v>6290</v>
      </c>
      <c r="C5511" s="295" t="s">
        <v>107</v>
      </c>
      <c r="D5511" s="295"/>
      <c r="E5511" s="296" t="n">
        <v>303.8</v>
      </c>
    </row>
    <row r="5512" customFormat="false" ht="15" hidden="false" customHeight="false" outlineLevel="0" collapsed="false">
      <c r="A5512" s="296" t="n">
        <v>11421</v>
      </c>
      <c r="B5512" s="295" t="s">
        <v>6291</v>
      </c>
      <c r="C5512" s="295" t="s">
        <v>365</v>
      </c>
      <c r="D5512" s="295"/>
      <c r="E5512" s="296" t="n">
        <v>4.8</v>
      </c>
    </row>
    <row r="5513" customFormat="false" ht="15" hidden="false" customHeight="false" outlineLevel="0" collapsed="false">
      <c r="A5513" s="296" t="n">
        <v>38605</v>
      </c>
      <c r="B5513" s="295" t="s">
        <v>6292</v>
      </c>
      <c r="C5513" s="295" t="s">
        <v>217</v>
      </c>
      <c r="D5513" s="295"/>
      <c r="E5513" s="296" t="n">
        <v>74.63</v>
      </c>
    </row>
    <row r="5514" customFormat="false" ht="15" hidden="false" customHeight="false" outlineLevel="0" collapsed="false">
      <c r="A5514" s="296" t="n">
        <v>11270</v>
      </c>
      <c r="B5514" s="295" t="s">
        <v>6293</v>
      </c>
      <c r="C5514" s="295" t="s">
        <v>217</v>
      </c>
      <c r="D5514" s="295"/>
      <c r="E5514" s="296" t="n">
        <v>0.9</v>
      </c>
    </row>
    <row r="5515" customFormat="false" ht="15" hidden="false" customHeight="false" outlineLevel="0" collapsed="false">
      <c r="A5515" s="296" t="n">
        <v>412</v>
      </c>
      <c r="B5515" s="295" t="s">
        <v>6294</v>
      </c>
      <c r="C5515" s="295" t="s">
        <v>217</v>
      </c>
      <c r="D5515" s="295"/>
      <c r="E5515" s="296" t="n">
        <v>0.72</v>
      </c>
    </row>
    <row r="5516" customFormat="false" ht="15" hidden="false" customHeight="false" outlineLevel="0" collapsed="false">
      <c r="A5516" s="296" t="n">
        <v>414</v>
      </c>
      <c r="B5516" s="295" t="s">
        <v>6295</v>
      </c>
      <c r="C5516" s="295" t="s">
        <v>217</v>
      </c>
      <c r="D5516" s="295"/>
      <c r="E5516" s="296" t="n">
        <v>0.04</v>
      </c>
    </row>
    <row r="5517" customFormat="false" ht="15" hidden="false" customHeight="false" outlineLevel="0" collapsed="false">
      <c r="A5517" s="296" t="n">
        <v>410</v>
      </c>
      <c r="B5517" s="295" t="s">
        <v>6296</v>
      </c>
      <c r="C5517" s="295" t="s">
        <v>217</v>
      </c>
      <c r="D5517" s="295"/>
      <c r="E5517" s="296" t="n">
        <v>0.11</v>
      </c>
    </row>
    <row r="5518" customFormat="false" ht="15" hidden="false" customHeight="false" outlineLevel="0" collapsed="false">
      <c r="A5518" s="296" t="n">
        <v>411</v>
      </c>
      <c r="B5518" s="295" t="s">
        <v>6297</v>
      </c>
      <c r="C5518" s="295" t="s">
        <v>217</v>
      </c>
      <c r="D5518" s="295"/>
      <c r="E5518" s="296" t="n">
        <v>0.14</v>
      </c>
    </row>
    <row r="5519" customFormat="false" ht="15" hidden="false" customHeight="false" outlineLevel="0" collapsed="false">
      <c r="A5519" s="296" t="n">
        <v>408</v>
      </c>
      <c r="B5519" s="295" t="s">
        <v>6298</v>
      </c>
      <c r="C5519" s="295" t="s">
        <v>217</v>
      </c>
      <c r="D5519" s="295"/>
      <c r="E5519" s="296" t="n">
        <v>0.69</v>
      </c>
    </row>
    <row r="5520" customFormat="false" ht="15" hidden="false" customHeight="false" outlineLevel="0" collapsed="false">
      <c r="A5520" s="296" t="n">
        <v>39131</v>
      </c>
      <c r="B5520" s="295" t="s">
        <v>6299</v>
      </c>
      <c r="C5520" s="295" t="s">
        <v>217</v>
      </c>
      <c r="D5520" s="295"/>
      <c r="E5520" s="296" t="n">
        <v>0.93</v>
      </c>
    </row>
    <row r="5521" customFormat="false" ht="15" hidden="false" customHeight="false" outlineLevel="0" collapsed="false">
      <c r="A5521" s="296" t="n">
        <v>394</v>
      </c>
      <c r="B5521" s="295" t="s">
        <v>6300</v>
      </c>
      <c r="C5521" s="295" t="s">
        <v>217</v>
      </c>
      <c r="D5521" s="295"/>
      <c r="E5521" s="296" t="n">
        <v>0.94</v>
      </c>
    </row>
    <row r="5522" customFormat="false" ht="15" hidden="false" customHeight="false" outlineLevel="0" collapsed="false">
      <c r="A5522" s="296" t="n">
        <v>39130</v>
      </c>
      <c r="B5522" s="295" t="s">
        <v>6301</v>
      </c>
      <c r="C5522" s="295" t="s">
        <v>217</v>
      </c>
      <c r="D5522" s="295"/>
      <c r="E5522" s="296" t="n">
        <v>0.85</v>
      </c>
    </row>
    <row r="5523" customFormat="false" ht="15" hidden="false" customHeight="false" outlineLevel="0" collapsed="false">
      <c r="A5523" s="296" t="n">
        <v>395</v>
      </c>
      <c r="B5523" s="295" t="s">
        <v>6302</v>
      </c>
      <c r="C5523" s="295" t="s">
        <v>217</v>
      </c>
      <c r="D5523" s="295"/>
      <c r="E5523" s="296" t="n">
        <v>0.91</v>
      </c>
    </row>
    <row r="5524" customFormat="false" ht="15" hidden="false" customHeight="false" outlineLevel="0" collapsed="false">
      <c r="A5524" s="296" t="n">
        <v>39127</v>
      </c>
      <c r="B5524" s="295" t="s">
        <v>6303</v>
      </c>
      <c r="C5524" s="295" t="s">
        <v>217</v>
      </c>
      <c r="D5524" s="295"/>
      <c r="E5524" s="296" t="n">
        <v>0.45</v>
      </c>
    </row>
    <row r="5525" customFormat="false" ht="15" hidden="false" customHeight="false" outlineLevel="0" collapsed="false">
      <c r="A5525" s="296" t="n">
        <v>392</v>
      </c>
      <c r="B5525" s="295" t="s">
        <v>6304</v>
      </c>
      <c r="C5525" s="295" t="s">
        <v>217</v>
      </c>
      <c r="D5525" s="295"/>
      <c r="E5525" s="296" t="n">
        <v>0.46</v>
      </c>
    </row>
    <row r="5526" customFormat="false" ht="15" hidden="false" customHeight="false" outlineLevel="0" collapsed="false">
      <c r="A5526" s="296" t="n">
        <v>39129</v>
      </c>
      <c r="B5526" s="295" t="s">
        <v>6305</v>
      </c>
      <c r="C5526" s="295" t="s">
        <v>217</v>
      </c>
      <c r="D5526" s="295"/>
      <c r="E5526" s="296" t="n">
        <v>0.52</v>
      </c>
    </row>
    <row r="5527" customFormat="false" ht="15" hidden="false" customHeight="false" outlineLevel="0" collapsed="false">
      <c r="A5527" s="296" t="n">
        <v>393</v>
      </c>
      <c r="B5527" s="295" t="s">
        <v>6306</v>
      </c>
      <c r="C5527" s="295" t="s">
        <v>217</v>
      </c>
      <c r="D5527" s="295"/>
      <c r="E5527" s="296" t="n">
        <v>0.55</v>
      </c>
    </row>
    <row r="5528" customFormat="false" ht="15" hidden="false" customHeight="false" outlineLevel="0" collapsed="false">
      <c r="A5528" s="296" t="n">
        <v>39133</v>
      </c>
      <c r="B5528" s="295" t="s">
        <v>6307</v>
      </c>
      <c r="C5528" s="295" t="s">
        <v>217</v>
      </c>
      <c r="D5528" s="295"/>
      <c r="E5528" s="296" t="n">
        <v>1.22</v>
      </c>
    </row>
    <row r="5529" customFormat="false" ht="15" hidden="false" customHeight="false" outlineLevel="0" collapsed="false">
      <c r="A5529" s="296" t="n">
        <v>397</v>
      </c>
      <c r="B5529" s="295" t="s">
        <v>6308</v>
      </c>
      <c r="C5529" s="295" t="s">
        <v>217</v>
      </c>
      <c r="D5529" s="295"/>
      <c r="E5529" s="296" t="n">
        <v>1.35</v>
      </c>
    </row>
    <row r="5530" customFormat="false" ht="15" hidden="false" customHeight="false" outlineLevel="0" collapsed="false">
      <c r="A5530" s="296" t="n">
        <v>39132</v>
      </c>
      <c r="B5530" s="295" t="s">
        <v>6309</v>
      </c>
      <c r="C5530" s="295" t="s">
        <v>217</v>
      </c>
      <c r="D5530" s="295"/>
      <c r="E5530" s="296" t="n">
        <v>0.98</v>
      </c>
    </row>
    <row r="5531" customFormat="false" ht="15" hidden="false" customHeight="false" outlineLevel="0" collapsed="false">
      <c r="A5531" s="296" t="n">
        <v>396</v>
      </c>
      <c r="B5531" s="295" t="s">
        <v>6310</v>
      </c>
      <c r="C5531" s="295" t="s">
        <v>217</v>
      </c>
      <c r="D5531" s="295"/>
      <c r="E5531" s="296" t="n">
        <v>1.05</v>
      </c>
    </row>
    <row r="5532" customFormat="false" ht="15" hidden="false" customHeight="false" outlineLevel="0" collapsed="false">
      <c r="A5532" s="296" t="n">
        <v>39135</v>
      </c>
      <c r="B5532" s="295" t="s">
        <v>6311</v>
      </c>
      <c r="C5532" s="295" t="s">
        <v>217</v>
      </c>
      <c r="D5532" s="295"/>
      <c r="E5532" s="296" t="n">
        <v>1.96</v>
      </c>
    </row>
    <row r="5533" customFormat="false" ht="15" hidden="false" customHeight="false" outlineLevel="0" collapsed="false">
      <c r="A5533" s="296" t="n">
        <v>39128</v>
      </c>
      <c r="B5533" s="295" t="s">
        <v>6312</v>
      </c>
      <c r="C5533" s="295" t="s">
        <v>217</v>
      </c>
      <c r="D5533" s="295"/>
      <c r="E5533" s="296" t="n">
        <v>0.49</v>
      </c>
    </row>
    <row r="5534" customFormat="false" ht="15" hidden="false" customHeight="false" outlineLevel="0" collapsed="false">
      <c r="A5534" s="296" t="n">
        <v>400</v>
      </c>
      <c r="B5534" s="295" t="s">
        <v>6313</v>
      </c>
      <c r="C5534" s="295" t="s">
        <v>217</v>
      </c>
      <c r="D5534" s="295"/>
      <c r="E5534" s="296" t="n">
        <v>0.47</v>
      </c>
    </row>
    <row r="5535" customFormat="false" ht="15" hidden="false" customHeight="false" outlineLevel="0" collapsed="false">
      <c r="A5535" s="296" t="n">
        <v>39125</v>
      </c>
      <c r="B5535" s="295" t="s">
        <v>6314</v>
      </c>
      <c r="C5535" s="295" t="s">
        <v>217</v>
      </c>
      <c r="D5535" s="295"/>
      <c r="E5535" s="296" t="n">
        <v>0.49</v>
      </c>
    </row>
    <row r="5536" customFormat="false" ht="15" hidden="false" customHeight="false" outlineLevel="0" collapsed="false">
      <c r="A5536" s="296" t="n">
        <v>39134</v>
      </c>
      <c r="B5536" s="295" t="s">
        <v>6315</v>
      </c>
      <c r="C5536" s="295" t="s">
        <v>217</v>
      </c>
      <c r="D5536" s="295"/>
      <c r="E5536" s="296" t="n">
        <v>1.63</v>
      </c>
    </row>
    <row r="5537" customFormat="false" ht="15" hidden="false" customHeight="false" outlineLevel="0" collapsed="false">
      <c r="A5537" s="296" t="n">
        <v>398</v>
      </c>
      <c r="B5537" s="295" t="s">
        <v>6316</v>
      </c>
      <c r="C5537" s="295" t="s">
        <v>217</v>
      </c>
      <c r="D5537" s="295"/>
      <c r="E5537" s="296" t="n">
        <v>1.5</v>
      </c>
    </row>
    <row r="5538" customFormat="false" ht="15" hidden="false" customHeight="false" outlineLevel="0" collapsed="false">
      <c r="A5538" s="296" t="n">
        <v>39126</v>
      </c>
      <c r="B5538" s="295" t="s">
        <v>6317</v>
      </c>
      <c r="C5538" s="295" t="s">
        <v>217</v>
      </c>
      <c r="D5538" s="295"/>
      <c r="E5538" s="296" t="n">
        <v>2.21</v>
      </c>
    </row>
    <row r="5539" customFormat="false" ht="15" hidden="false" customHeight="false" outlineLevel="0" collapsed="false">
      <c r="A5539" s="296" t="n">
        <v>399</v>
      </c>
      <c r="B5539" s="295" t="s">
        <v>6318</v>
      </c>
      <c r="C5539" s="295" t="s">
        <v>217</v>
      </c>
      <c r="D5539" s="295"/>
      <c r="E5539" s="296" t="n">
        <v>1.94</v>
      </c>
    </row>
    <row r="5540" customFormat="false" ht="15" hidden="false" customHeight="false" outlineLevel="0" collapsed="false">
      <c r="A5540" s="296" t="n">
        <v>39150</v>
      </c>
      <c r="B5540" s="295" t="s">
        <v>6319</v>
      </c>
      <c r="C5540" s="295" t="s">
        <v>217</v>
      </c>
      <c r="D5540" s="295"/>
      <c r="E5540" s="296" t="n">
        <v>0.88</v>
      </c>
    </row>
    <row r="5541" customFormat="false" ht="15" hidden="false" customHeight="false" outlineLevel="0" collapsed="false">
      <c r="A5541" s="296" t="n">
        <v>39149</v>
      </c>
      <c r="B5541" s="295" t="s">
        <v>6320</v>
      </c>
      <c r="C5541" s="295" t="s">
        <v>217</v>
      </c>
      <c r="D5541" s="295"/>
      <c r="E5541" s="296" t="n">
        <v>0.73</v>
      </c>
    </row>
    <row r="5542" customFormat="false" ht="15" hidden="false" customHeight="false" outlineLevel="0" collapsed="false">
      <c r="A5542" s="296" t="n">
        <v>39146</v>
      </c>
      <c r="B5542" s="295" t="s">
        <v>6321</v>
      </c>
      <c r="C5542" s="295" t="s">
        <v>217</v>
      </c>
      <c r="D5542" s="295"/>
      <c r="E5542" s="296" t="n">
        <v>0.52</v>
      </c>
    </row>
    <row r="5543" customFormat="false" ht="15" hidden="false" customHeight="false" outlineLevel="0" collapsed="false">
      <c r="A5543" s="296" t="n">
        <v>39148</v>
      </c>
      <c r="B5543" s="295" t="s">
        <v>6322</v>
      </c>
      <c r="C5543" s="295" t="s">
        <v>217</v>
      </c>
      <c r="D5543" s="295"/>
      <c r="E5543" s="296" t="n">
        <v>0.57</v>
      </c>
    </row>
    <row r="5544" customFormat="false" ht="15" hidden="false" customHeight="false" outlineLevel="0" collapsed="false">
      <c r="A5544" s="296" t="n">
        <v>39152</v>
      </c>
      <c r="B5544" s="295" t="s">
        <v>6323</v>
      </c>
      <c r="C5544" s="295" t="s">
        <v>217</v>
      </c>
      <c r="D5544" s="295"/>
      <c r="E5544" s="296" t="n">
        <v>1.43</v>
      </c>
    </row>
    <row r="5545" customFormat="false" ht="15" hidden="false" customHeight="false" outlineLevel="0" collapsed="false">
      <c r="A5545" s="296" t="n">
        <v>39151</v>
      </c>
      <c r="B5545" s="295" t="s">
        <v>6324</v>
      </c>
      <c r="C5545" s="295" t="s">
        <v>217</v>
      </c>
      <c r="D5545" s="295"/>
      <c r="E5545" s="296" t="n">
        <v>0.99</v>
      </c>
    </row>
    <row r="5546" customFormat="false" ht="15" hidden="false" customHeight="false" outlineLevel="0" collapsed="false">
      <c r="A5546" s="296" t="n">
        <v>39154</v>
      </c>
      <c r="B5546" s="295" t="s">
        <v>6325</v>
      </c>
      <c r="C5546" s="295" t="s">
        <v>217</v>
      </c>
      <c r="D5546" s="295"/>
      <c r="E5546" s="296" t="n">
        <v>1.96</v>
      </c>
    </row>
    <row r="5547" customFormat="false" ht="15" hidden="false" customHeight="false" outlineLevel="0" collapsed="false">
      <c r="A5547" s="296" t="n">
        <v>39147</v>
      </c>
      <c r="B5547" s="295" t="s">
        <v>6326</v>
      </c>
      <c r="C5547" s="295" t="s">
        <v>217</v>
      </c>
      <c r="D5547" s="295"/>
      <c r="E5547" s="296" t="n">
        <v>0.47</v>
      </c>
    </row>
    <row r="5548" customFormat="false" ht="15" hidden="false" customHeight="false" outlineLevel="0" collapsed="false">
      <c r="A5548" s="296" t="n">
        <v>39153</v>
      </c>
      <c r="B5548" s="295" t="s">
        <v>6327</v>
      </c>
      <c r="C5548" s="295" t="s">
        <v>217</v>
      </c>
      <c r="D5548" s="295"/>
      <c r="E5548" s="296" t="n">
        <v>1.57</v>
      </c>
    </row>
    <row r="5549" customFormat="false" ht="15" hidden="false" customHeight="false" outlineLevel="0" collapsed="false">
      <c r="A5549" s="296" t="n">
        <v>39155</v>
      </c>
      <c r="B5549" s="295" t="s">
        <v>6328</v>
      </c>
      <c r="C5549" s="295" t="s">
        <v>217</v>
      </c>
      <c r="D5549" s="295"/>
      <c r="E5549" s="296" t="n">
        <v>2.16</v>
      </c>
    </row>
    <row r="5550" customFormat="false" ht="15" hidden="false" customHeight="false" outlineLevel="0" collapsed="false">
      <c r="A5550" s="296" t="n">
        <v>39156</v>
      </c>
      <c r="B5550" s="295" t="s">
        <v>6329</v>
      </c>
      <c r="C5550" s="295" t="s">
        <v>217</v>
      </c>
      <c r="D5550" s="295"/>
      <c r="E5550" s="296" t="n">
        <v>2.63</v>
      </c>
    </row>
    <row r="5551" customFormat="false" ht="15" hidden="false" customHeight="false" outlineLevel="0" collapsed="false">
      <c r="A5551" s="296" t="n">
        <v>39157</v>
      </c>
      <c r="B5551" s="295" t="s">
        <v>6330</v>
      </c>
      <c r="C5551" s="295" t="s">
        <v>217</v>
      </c>
      <c r="D5551" s="295"/>
      <c r="E5551" s="296" t="n">
        <v>3.39</v>
      </c>
    </row>
    <row r="5552" customFormat="false" ht="15" hidden="false" customHeight="false" outlineLevel="0" collapsed="false">
      <c r="A5552" s="296" t="n">
        <v>39158</v>
      </c>
      <c r="B5552" s="295" t="s">
        <v>6331</v>
      </c>
      <c r="C5552" s="295" t="s">
        <v>217</v>
      </c>
      <c r="D5552" s="295"/>
      <c r="E5552" s="296" t="n">
        <v>5.23</v>
      </c>
    </row>
    <row r="5553" customFormat="false" ht="15" hidden="false" customHeight="false" outlineLevel="0" collapsed="false">
      <c r="A5553" s="296" t="n">
        <v>39141</v>
      </c>
      <c r="B5553" s="295" t="s">
        <v>6332</v>
      </c>
      <c r="C5553" s="295" t="s">
        <v>217</v>
      </c>
      <c r="D5553" s="295"/>
      <c r="E5553" s="296" t="n">
        <v>0.38</v>
      </c>
    </row>
    <row r="5554" customFormat="false" ht="15" hidden="false" customHeight="false" outlineLevel="0" collapsed="false">
      <c r="A5554" s="296" t="n">
        <v>39140</v>
      </c>
      <c r="B5554" s="295" t="s">
        <v>6333</v>
      </c>
      <c r="C5554" s="295" t="s">
        <v>217</v>
      </c>
      <c r="D5554" s="295"/>
      <c r="E5554" s="296" t="n">
        <v>0.34</v>
      </c>
    </row>
    <row r="5555" customFormat="false" ht="15" hidden="false" customHeight="false" outlineLevel="0" collapsed="false">
      <c r="A5555" s="296" t="n">
        <v>39137</v>
      </c>
      <c r="B5555" s="295" t="s">
        <v>6334</v>
      </c>
      <c r="C5555" s="295" t="s">
        <v>217</v>
      </c>
      <c r="D5555" s="295"/>
      <c r="E5555" s="296" t="n">
        <v>0.19</v>
      </c>
    </row>
    <row r="5556" customFormat="false" ht="15" hidden="false" customHeight="false" outlineLevel="0" collapsed="false">
      <c r="A5556" s="296" t="n">
        <v>39139</v>
      </c>
      <c r="B5556" s="295" t="s">
        <v>6335</v>
      </c>
      <c r="C5556" s="295" t="s">
        <v>217</v>
      </c>
      <c r="D5556" s="295"/>
      <c r="E5556" s="296" t="n">
        <v>0.28</v>
      </c>
    </row>
    <row r="5557" customFormat="false" ht="15" hidden="false" customHeight="false" outlineLevel="0" collapsed="false">
      <c r="A5557" s="296" t="n">
        <v>39143</v>
      </c>
      <c r="B5557" s="295" t="s">
        <v>6336</v>
      </c>
      <c r="C5557" s="295" t="s">
        <v>217</v>
      </c>
      <c r="D5557" s="295"/>
      <c r="E5557" s="296" t="n">
        <v>0.78</v>
      </c>
    </row>
    <row r="5558" customFormat="false" ht="15" hidden="false" customHeight="false" outlineLevel="0" collapsed="false">
      <c r="A5558" s="296" t="n">
        <v>39142</v>
      </c>
      <c r="B5558" s="295" t="s">
        <v>6337</v>
      </c>
      <c r="C5558" s="295" t="s">
        <v>217</v>
      </c>
      <c r="D5558" s="295"/>
      <c r="E5558" s="296" t="n">
        <v>0.56</v>
      </c>
    </row>
    <row r="5559" customFormat="false" ht="15" hidden="false" customHeight="false" outlineLevel="0" collapsed="false">
      <c r="A5559" s="296" t="n">
        <v>39138</v>
      </c>
      <c r="B5559" s="295" t="s">
        <v>6338</v>
      </c>
      <c r="C5559" s="295" t="s">
        <v>217</v>
      </c>
      <c r="D5559" s="295"/>
      <c r="E5559" s="296" t="n">
        <v>0.21</v>
      </c>
    </row>
    <row r="5560" customFormat="false" ht="15" hidden="false" customHeight="false" outlineLevel="0" collapsed="false">
      <c r="A5560" s="296" t="n">
        <v>39136</v>
      </c>
      <c r="B5560" s="295" t="s">
        <v>6339</v>
      </c>
      <c r="C5560" s="295" t="s">
        <v>217</v>
      </c>
      <c r="D5560" s="295"/>
      <c r="E5560" s="296" t="n">
        <v>0.14</v>
      </c>
    </row>
    <row r="5561" customFormat="false" ht="15" hidden="false" customHeight="false" outlineLevel="0" collapsed="false">
      <c r="A5561" s="296" t="n">
        <v>39144</v>
      </c>
      <c r="B5561" s="295" t="s">
        <v>6340</v>
      </c>
      <c r="C5561" s="295" t="s">
        <v>217</v>
      </c>
      <c r="D5561" s="295"/>
      <c r="E5561" s="296" t="n">
        <v>0.91</v>
      </c>
    </row>
    <row r="5562" customFormat="false" ht="15" hidden="false" customHeight="false" outlineLevel="0" collapsed="false">
      <c r="A5562" s="296" t="n">
        <v>39145</v>
      </c>
      <c r="B5562" s="295" t="s">
        <v>6341</v>
      </c>
      <c r="C5562" s="295" t="s">
        <v>217</v>
      </c>
      <c r="D5562" s="295"/>
      <c r="E5562" s="296" t="n">
        <v>1.5</v>
      </c>
    </row>
    <row r="5563" customFormat="false" ht="15" hidden="false" customHeight="false" outlineLevel="0" collapsed="false">
      <c r="A5563" s="296" t="n">
        <v>39163</v>
      </c>
      <c r="B5563" s="295" t="s">
        <v>6342</v>
      </c>
      <c r="C5563" s="295" t="s">
        <v>217</v>
      </c>
      <c r="D5563" s="295"/>
      <c r="E5563" s="296" t="n">
        <v>9.52</v>
      </c>
    </row>
    <row r="5564" customFormat="false" ht="15" hidden="false" customHeight="false" outlineLevel="0" collapsed="false">
      <c r="A5564" s="296" t="n">
        <v>39162</v>
      </c>
      <c r="B5564" s="295" t="s">
        <v>6343</v>
      </c>
      <c r="C5564" s="295" t="s">
        <v>217</v>
      </c>
      <c r="D5564" s="295"/>
      <c r="E5564" s="296" t="n">
        <v>9.11</v>
      </c>
    </row>
    <row r="5565" customFormat="false" ht="15" hidden="false" customHeight="false" outlineLevel="0" collapsed="false">
      <c r="A5565" s="296" t="n">
        <v>39159</v>
      </c>
      <c r="B5565" s="295" t="s">
        <v>6344</v>
      </c>
      <c r="C5565" s="295" t="s">
        <v>217</v>
      </c>
      <c r="D5565" s="295"/>
      <c r="E5565" s="296" t="n">
        <v>6.67</v>
      </c>
    </row>
    <row r="5566" customFormat="false" ht="15" hidden="false" customHeight="false" outlineLevel="0" collapsed="false">
      <c r="A5566" s="296" t="n">
        <v>39161</v>
      </c>
      <c r="B5566" s="295" t="s">
        <v>6345</v>
      </c>
      <c r="C5566" s="295" t="s">
        <v>217</v>
      </c>
      <c r="D5566" s="295"/>
      <c r="E5566" s="296" t="n">
        <v>7.19</v>
      </c>
    </row>
    <row r="5567" customFormat="false" ht="15" hidden="false" customHeight="false" outlineLevel="0" collapsed="false">
      <c r="A5567" s="296" t="n">
        <v>39172</v>
      </c>
      <c r="B5567" s="295" t="s">
        <v>6346</v>
      </c>
      <c r="C5567" s="295" t="s">
        <v>217</v>
      </c>
      <c r="D5567" s="295"/>
      <c r="E5567" s="296" t="n">
        <v>36.01</v>
      </c>
    </row>
    <row r="5568" customFormat="false" ht="15" hidden="false" customHeight="false" outlineLevel="0" collapsed="false">
      <c r="A5568" s="296" t="n">
        <v>39173</v>
      </c>
      <c r="B5568" s="295" t="s">
        <v>6347</v>
      </c>
      <c r="C5568" s="295" t="s">
        <v>217</v>
      </c>
      <c r="D5568" s="295"/>
      <c r="E5568" s="296" t="n">
        <v>39.71</v>
      </c>
    </row>
    <row r="5569" customFormat="false" ht="15" hidden="false" customHeight="false" outlineLevel="0" collapsed="false">
      <c r="A5569" s="296" t="n">
        <v>39165</v>
      </c>
      <c r="B5569" s="295" t="s">
        <v>6348</v>
      </c>
      <c r="C5569" s="295" t="s">
        <v>217</v>
      </c>
      <c r="D5569" s="295"/>
      <c r="E5569" s="296" t="n">
        <v>13.69</v>
      </c>
    </row>
    <row r="5570" customFormat="false" ht="15" hidden="false" customHeight="false" outlineLevel="0" collapsed="false">
      <c r="A5570" s="296" t="n">
        <v>39164</v>
      </c>
      <c r="B5570" s="295" t="s">
        <v>6349</v>
      </c>
      <c r="C5570" s="295" t="s">
        <v>217</v>
      </c>
      <c r="D5570" s="295"/>
      <c r="E5570" s="296" t="n">
        <v>9.6</v>
      </c>
    </row>
    <row r="5571" customFormat="false" ht="15" hidden="false" customHeight="false" outlineLevel="0" collapsed="false">
      <c r="A5571" s="296" t="n">
        <v>39167</v>
      </c>
      <c r="B5571" s="295" t="s">
        <v>6350</v>
      </c>
      <c r="C5571" s="295" t="s">
        <v>217</v>
      </c>
      <c r="D5571" s="295"/>
      <c r="E5571" s="296" t="n">
        <v>16.61</v>
      </c>
    </row>
    <row r="5572" customFormat="false" ht="15" hidden="false" customHeight="false" outlineLevel="0" collapsed="false">
      <c r="A5572" s="296" t="n">
        <v>39160</v>
      </c>
      <c r="B5572" s="295" t="s">
        <v>6351</v>
      </c>
      <c r="C5572" s="295" t="s">
        <v>217</v>
      </c>
      <c r="D5572" s="295"/>
      <c r="E5572" s="296" t="n">
        <v>7.01</v>
      </c>
    </row>
    <row r="5573" customFormat="false" ht="15" hidden="false" customHeight="false" outlineLevel="0" collapsed="false">
      <c r="A5573" s="296" t="n">
        <v>39166</v>
      </c>
      <c r="B5573" s="295" t="s">
        <v>6352</v>
      </c>
      <c r="C5573" s="295" t="s">
        <v>217</v>
      </c>
      <c r="D5573" s="295"/>
      <c r="E5573" s="296" t="n">
        <v>15.8</v>
      </c>
    </row>
    <row r="5574" customFormat="false" ht="15" hidden="false" customHeight="false" outlineLevel="0" collapsed="false">
      <c r="A5574" s="296" t="n">
        <v>39168</v>
      </c>
      <c r="B5574" s="295" t="s">
        <v>6353</v>
      </c>
      <c r="C5574" s="295" t="s">
        <v>217</v>
      </c>
      <c r="D5574" s="295"/>
      <c r="E5574" s="296" t="n">
        <v>15.63</v>
      </c>
    </row>
    <row r="5575" customFormat="false" ht="15" hidden="false" customHeight="false" outlineLevel="0" collapsed="false">
      <c r="A5575" s="296" t="n">
        <v>39169</v>
      </c>
      <c r="B5575" s="295" t="s">
        <v>6354</v>
      </c>
      <c r="C5575" s="295" t="s">
        <v>217</v>
      </c>
      <c r="D5575" s="295"/>
      <c r="E5575" s="296" t="n">
        <v>28.28</v>
      </c>
    </row>
    <row r="5576" customFormat="false" ht="15" hidden="false" customHeight="false" outlineLevel="0" collapsed="false">
      <c r="A5576" s="296" t="n">
        <v>39170</v>
      </c>
      <c r="B5576" s="295" t="s">
        <v>6355</v>
      </c>
      <c r="C5576" s="295" t="s">
        <v>217</v>
      </c>
      <c r="D5576" s="295"/>
      <c r="E5576" s="296" t="n">
        <v>30.36</v>
      </c>
    </row>
    <row r="5577" customFormat="false" ht="15" hidden="false" customHeight="false" outlineLevel="0" collapsed="false">
      <c r="A5577" s="296" t="n">
        <v>39171</v>
      </c>
      <c r="B5577" s="295" t="s">
        <v>6356</v>
      </c>
      <c r="C5577" s="295" t="s">
        <v>217</v>
      </c>
      <c r="D5577" s="295"/>
      <c r="E5577" s="296" t="n">
        <v>34.01</v>
      </c>
    </row>
    <row r="5578" customFormat="false" ht="15" hidden="false" customHeight="false" outlineLevel="0" collapsed="false">
      <c r="A5578" s="296" t="n">
        <v>12615</v>
      </c>
      <c r="B5578" s="295" t="s">
        <v>6357</v>
      </c>
      <c r="C5578" s="295" t="s">
        <v>217</v>
      </c>
      <c r="D5578" s="295"/>
      <c r="E5578" s="296" t="n">
        <v>3.53</v>
      </c>
    </row>
    <row r="5579" customFormat="false" ht="15" hidden="false" customHeight="false" outlineLevel="0" collapsed="false">
      <c r="A5579" s="296" t="n">
        <v>11927</v>
      </c>
      <c r="B5579" s="295" t="s">
        <v>6358</v>
      </c>
      <c r="C5579" s="295" t="s">
        <v>217</v>
      </c>
      <c r="D5579" s="295"/>
      <c r="E5579" s="296" t="n">
        <v>2.68</v>
      </c>
    </row>
    <row r="5580" customFormat="false" ht="15" hidden="false" customHeight="false" outlineLevel="0" collapsed="false">
      <c r="A5580" s="296" t="n">
        <v>11928</v>
      </c>
      <c r="B5580" s="295" t="s">
        <v>6359</v>
      </c>
      <c r="C5580" s="295" t="s">
        <v>217</v>
      </c>
      <c r="D5580" s="295"/>
      <c r="E5580" s="296" t="n">
        <v>3.07</v>
      </c>
    </row>
    <row r="5581" customFormat="false" ht="15" hidden="false" customHeight="false" outlineLevel="0" collapsed="false">
      <c r="A5581" s="296" t="n">
        <v>11929</v>
      </c>
      <c r="B5581" s="295" t="s">
        <v>6360</v>
      </c>
      <c r="C5581" s="295" t="s">
        <v>217</v>
      </c>
      <c r="D5581" s="295"/>
      <c r="E5581" s="296" t="n">
        <v>4.76</v>
      </c>
    </row>
    <row r="5582" customFormat="false" ht="15" hidden="false" customHeight="false" outlineLevel="0" collapsed="false">
      <c r="A5582" s="296" t="n">
        <v>36801</v>
      </c>
      <c r="B5582" s="295" t="s">
        <v>6361</v>
      </c>
      <c r="C5582" s="295" t="s">
        <v>217</v>
      </c>
      <c r="D5582" s="295"/>
      <c r="E5582" s="296" t="n">
        <v>14.9</v>
      </c>
    </row>
    <row r="5583" customFormat="false" ht="15" hidden="false" customHeight="false" outlineLevel="0" collapsed="false">
      <c r="A5583" s="296" t="n">
        <v>36246</v>
      </c>
      <c r="B5583" s="295" t="s">
        <v>6362</v>
      </c>
      <c r="C5583" s="295" t="s">
        <v>107</v>
      </c>
      <c r="D5583" s="295"/>
      <c r="E5583" s="296" t="n">
        <v>2.41</v>
      </c>
    </row>
    <row r="5584" customFormat="false" ht="15" hidden="false" customHeight="false" outlineLevel="0" collapsed="false">
      <c r="A5584" s="296" t="n">
        <v>37600</v>
      </c>
      <c r="B5584" s="295" t="s">
        <v>6363</v>
      </c>
      <c r="C5584" s="295" t="s">
        <v>217</v>
      </c>
      <c r="D5584" s="295"/>
      <c r="E5584" s="296" t="n">
        <v>24.91</v>
      </c>
    </row>
    <row r="5585" customFormat="false" ht="15" hidden="false" customHeight="false" outlineLevel="0" collapsed="false">
      <c r="A5585" s="296" t="n">
        <v>37599</v>
      </c>
      <c r="B5585" s="295" t="s">
        <v>6364</v>
      </c>
      <c r="C5585" s="295" t="s">
        <v>217</v>
      </c>
      <c r="D5585" s="295"/>
      <c r="E5585" s="296" t="n">
        <v>23.19</v>
      </c>
    </row>
    <row r="5586" customFormat="false" ht="15" hidden="false" customHeight="false" outlineLevel="0" collapsed="false">
      <c r="A5586" s="296" t="n">
        <v>1</v>
      </c>
      <c r="B5586" s="295" t="s">
        <v>6365</v>
      </c>
      <c r="C5586" s="295" t="s">
        <v>365</v>
      </c>
      <c r="D5586" s="295"/>
      <c r="E5586" s="296" t="n">
        <v>48</v>
      </c>
    </row>
    <row r="5587" customFormat="false" ht="15" hidden="false" customHeight="false" outlineLevel="0" collapsed="false">
      <c r="A5587" s="296" t="n">
        <v>3</v>
      </c>
      <c r="B5587" s="295" t="s">
        <v>6366</v>
      </c>
      <c r="C5587" s="295" t="s">
        <v>5700</v>
      </c>
      <c r="D5587" s="295"/>
      <c r="E5587" s="296" t="n">
        <v>3.01</v>
      </c>
    </row>
    <row r="5588" customFormat="false" ht="15" hidden="false" customHeight="false" outlineLevel="0" collapsed="false">
      <c r="A5588" s="296" t="n">
        <v>34457</v>
      </c>
      <c r="B5588" s="295" t="s">
        <v>6367</v>
      </c>
      <c r="C5588" s="295" t="s">
        <v>365</v>
      </c>
      <c r="D5588" s="295"/>
      <c r="E5588" s="296" t="n">
        <v>3.46</v>
      </c>
    </row>
    <row r="5589" customFormat="false" ht="15" hidden="false" customHeight="false" outlineLevel="0" collapsed="false">
      <c r="A5589" s="296" t="n">
        <v>34341</v>
      </c>
      <c r="B5589" s="295" t="s">
        <v>6368</v>
      </c>
      <c r="C5589" s="295" t="s">
        <v>365</v>
      </c>
      <c r="D5589" s="295"/>
      <c r="E5589" s="296" t="n">
        <v>2.63</v>
      </c>
    </row>
    <row r="5590" customFormat="false" ht="15" hidden="false" customHeight="false" outlineLevel="0" collapsed="false">
      <c r="A5590" s="296" t="n">
        <v>26</v>
      </c>
      <c r="B5590" s="295" t="s">
        <v>6369</v>
      </c>
      <c r="C5590" s="295" t="s">
        <v>365</v>
      </c>
      <c r="D5590" s="295"/>
      <c r="E5590" s="296" t="n">
        <v>2.78</v>
      </c>
    </row>
    <row r="5591" customFormat="false" ht="15" hidden="false" customHeight="false" outlineLevel="0" collapsed="false">
      <c r="A5591" s="296" t="n">
        <v>20</v>
      </c>
      <c r="B5591" s="295" t="s">
        <v>6370</v>
      </c>
      <c r="C5591" s="295" t="s">
        <v>365</v>
      </c>
      <c r="D5591" s="295"/>
      <c r="E5591" s="296" t="n">
        <v>2.8</v>
      </c>
    </row>
    <row r="5592" customFormat="false" ht="15" hidden="false" customHeight="false" outlineLevel="0" collapsed="false">
      <c r="A5592" s="296" t="n">
        <v>21</v>
      </c>
      <c r="B5592" s="295" t="s">
        <v>6371</v>
      </c>
      <c r="C5592" s="295" t="s">
        <v>365</v>
      </c>
      <c r="D5592" s="295"/>
      <c r="E5592" s="296" t="n">
        <v>2.8</v>
      </c>
    </row>
    <row r="5593" customFormat="false" ht="15" hidden="false" customHeight="false" outlineLevel="0" collapsed="false">
      <c r="A5593" s="296" t="n">
        <v>24</v>
      </c>
      <c r="B5593" s="295" t="s">
        <v>6372</v>
      </c>
      <c r="C5593" s="295" t="s">
        <v>365</v>
      </c>
      <c r="D5593" s="295"/>
      <c r="E5593" s="296" t="n">
        <v>2.8</v>
      </c>
    </row>
    <row r="5594" customFormat="false" ht="15" hidden="false" customHeight="false" outlineLevel="0" collapsed="false">
      <c r="A5594" s="296" t="n">
        <v>25</v>
      </c>
      <c r="B5594" s="295" t="s">
        <v>6373</v>
      </c>
      <c r="C5594" s="295" t="s">
        <v>365</v>
      </c>
      <c r="D5594" s="295"/>
      <c r="E5594" s="296" t="n">
        <v>2.8</v>
      </c>
    </row>
    <row r="5595" customFormat="false" ht="15" hidden="false" customHeight="false" outlineLevel="0" collapsed="false">
      <c r="A5595" s="296" t="n">
        <v>22</v>
      </c>
      <c r="B5595" s="295" t="s">
        <v>6374</v>
      </c>
      <c r="C5595" s="295" t="s">
        <v>365</v>
      </c>
      <c r="D5595" s="295"/>
      <c r="E5595" s="296" t="n">
        <v>2.99</v>
      </c>
    </row>
    <row r="5596" customFormat="false" ht="15" hidden="false" customHeight="false" outlineLevel="0" collapsed="false">
      <c r="A5596" s="296" t="n">
        <v>23</v>
      </c>
      <c r="B5596" s="295" t="s">
        <v>6375</v>
      </c>
      <c r="C5596" s="295" t="s">
        <v>365</v>
      </c>
      <c r="D5596" s="295"/>
      <c r="E5596" s="296" t="n">
        <v>2.97</v>
      </c>
    </row>
    <row r="5597" customFormat="false" ht="15" hidden="false" customHeight="false" outlineLevel="0" collapsed="false">
      <c r="A5597" s="296" t="n">
        <v>34439</v>
      </c>
      <c r="B5597" s="295" t="s">
        <v>6376</v>
      </c>
      <c r="C5597" s="295" t="s">
        <v>365</v>
      </c>
      <c r="D5597" s="295"/>
      <c r="E5597" s="296" t="n">
        <v>3.48</v>
      </c>
    </row>
    <row r="5598" customFormat="false" ht="15" hidden="false" customHeight="false" outlineLevel="0" collapsed="false">
      <c r="A5598" s="296" t="n">
        <v>34</v>
      </c>
      <c r="B5598" s="295" t="s">
        <v>6377</v>
      </c>
      <c r="C5598" s="295" t="s">
        <v>365</v>
      </c>
      <c r="D5598" s="295"/>
      <c r="E5598" s="296" t="n">
        <v>3.1</v>
      </c>
    </row>
    <row r="5599" customFormat="false" ht="15" hidden="false" customHeight="false" outlineLevel="0" collapsed="false">
      <c r="A5599" s="296" t="n">
        <v>34441</v>
      </c>
      <c r="B5599" s="295" t="s">
        <v>6378</v>
      </c>
      <c r="C5599" s="295" t="s">
        <v>365</v>
      </c>
      <c r="D5599" s="295"/>
      <c r="E5599" s="296" t="n">
        <v>3.3</v>
      </c>
    </row>
    <row r="5600" customFormat="false" ht="15" hidden="false" customHeight="false" outlineLevel="0" collapsed="false">
      <c r="A5600" s="296" t="n">
        <v>31</v>
      </c>
      <c r="B5600" s="295" t="s">
        <v>6379</v>
      </c>
      <c r="C5600" s="295" t="s">
        <v>365</v>
      </c>
      <c r="D5600" s="295"/>
      <c r="E5600" s="296" t="n">
        <v>2.95</v>
      </c>
    </row>
    <row r="5601" customFormat="false" ht="15" hidden="false" customHeight="false" outlineLevel="0" collapsed="false">
      <c r="A5601" s="296" t="n">
        <v>34443</v>
      </c>
      <c r="B5601" s="295" t="s">
        <v>6380</v>
      </c>
      <c r="C5601" s="295" t="s">
        <v>365</v>
      </c>
      <c r="D5601" s="295"/>
      <c r="E5601" s="296" t="n">
        <v>3.3</v>
      </c>
    </row>
    <row r="5602" customFormat="false" ht="15" hidden="false" customHeight="false" outlineLevel="0" collapsed="false">
      <c r="A5602" s="296" t="n">
        <v>27</v>
      </c>
      <c r="B5602" s="295" t="s">
        <v>6381</v>
      </c>
      <c r="C5602" s="295" t="s">
        <v>365</v>
      </c>
      <c r="D5602" s="295"/>
      <c r="E5602" s="296" t="n">
        <v>2.95</v>
      </c>
    </row>
    <row r="5603" customFormat="false" ht="15" hidden="false" customHeight="false" outlineLevel="0" collapsed="false">
      <c r="A5603" s="296" t="n">
        <v>34446</v>
      </c>
      <c r="B5603" s="295" t="s">
        <v>6382</v>
      </c>
      <c r="C5603" s="295" t="s">
        <v>365</v>
      </c>
      <c r="D5603" s="295"/>
      <c r="E5603" s="296" t="n">
        <v>3.3</v>
      </c>
    </row>
    <row r="5604" customFormat="false" ht="15" hidden="false" customHeight="false" outlineLevel="0" collapsed="false">
      <c r="A5604" s="296" t="n">
        <v>29</v>
      </c>
      <c r="B5604" s="295" t="s">
        <v>6383</v>
      </c>
      <c r="C5604" s="295" t="s">
        <v>365</v>
      </c>
      <c r="D5604" s="295"/>
      <c r="E5604" s="296" t="n">
        <v>2.75</v>
      </c>
    </row>
    <row r="5605" customFormat="false" ht="15" hidden="false" customHeight="false" outlineLevel="0" collapsed="false">
      <c r="A5605" s="296" t="n">
        <v>28</v>
      </c>
      <c r="B5605" s="295" t="s">
        <v>6384</v>
      </c>
      <c r="C5605" s="295" t="s">
        <v>365</v>
      </c>
      <c r="D5605" s="295"/>
      <c r="E5605" s="296" t="n">
        <v>3.19</v>
      </c>
    </row>
    <row r="5606" customFormat="false" ht="15" hidden="false" customHeight="false" outlineLevel="0" collapsed="false">
      <c r="A5606" s="296" t="n">
        <v>34449</v>
      </c>
      <c r="B5606" s="295" t="s">
        <v>6385</v>
      </c>
      <c r="C5606" s="295" t="s">
        <v>365</v>
      </c>
      <c r="D5606" s="295"/>
      <c r="E5606" s="296" t="n">
        <v>3.64</v>
      </c>
    </row>
    <row r="5607" customFormat="false" ht="15" hidden="false" customHeight="false" outlineLevel="0" collapsed="false">
      <c r="A5607" s="296" t="n">
        <v>32</v>
      </c>
      <c r="B5607" s="295" t="s">
        <v>6386</v>
      </c>
      <c r="C5607" s="295" t="s">
        <v>365</v>
      </c>
      <c r="D5607" s="295"/>
      <c r="E5607" s="296" t="n">
        <v>3.24</v>
      </c>
    </row>
    <row r="5608" customFormat="false" ht="15" hidden="false" customHeight="false" outlineLevel="0" collapsed="false">
      <c r="A5608" s="296" t="n">
        <v>33</v>
      </c>
      <c r="B5608" s="295" t="s">
        <v>6387</v>
      </c>
      <c r="C5608" s="295" t="s">
        <v>365</v>
      </c>
      <c r="D5608" s="295"/>
      <c r="E5608" s="296" t="n">
        <v>3.64</v>
      </c>
    </row>
    <row r="5609" customFormat="false" ht="15" hidden="false" customHeight="false" outlineLevel="0" collapsed="false">
      <c r="A5609" s="296" t="n">
        <v>34343</v>
      </c>
      <c r="B5609" s="295" t="s">
        <v>6388</v>
      </c>
      <c r="C5609" s="295" t="s">
        <v>365</v>
      </c>
      <c r="D5609" s="295"/>
      <c r="E5609" s="296" t="n">
        <v>3.5</v>
      </c>
    </row>
    <row r="5610" customFormat="false" ht="15" hidden="false" customHeight="false" outlineLevel="0" collapsed="false">
      <c r="A5610" s="296" t="n">
        <v>34452</v>
      </c>
      <c r="B5610" s="295" t="s">
        <v>6389</v>
      </c>
      <c r="C5610" s="295" t="s">
        <v>365</v>
      </c>
      <c r="D5610" s="295"/>
      <c r="E5610" s="296" t="n">
        <v>3.22</v>
      </c>
    </row>
    <row r="5611" customFormat="false" ht="15" hidden="false" customHeight="false" outlineLevel="0" collapsed="false">
      <c r="A5611" s="296" t="n">
        <v>36</v>
      </c>
      <c r="B5611" s="295" t="s">
        <v>6390</v>
      </c>
      <c r="C5611" s="295" t="s">
        <v>365</v>
      </c>
      <c r="D5611" s="295"/>
      <c r="E5611" s="296" t="n">
        <v>3.07</v>
      </c>
    </row>
    <row r="5612" customFormat="false" ht="15" hidden="false" customHeight="false" outlineLevel="0" collapsed="false">
      <c r="A5612" s="296" t="n">
        <v>34456</v>
      </c>
      <c r="B5612" s="295" t="s">
        <v>6391</v>
      </c>
      <c r="C5612" s="295" t="s">
        <v>365</v>
      </c>
      <c r="D5612" s="295"/>
      <c r="E5612" s="296" t="n">
        <v>3.22</v>
      </c>
    </row>
    <row r="5613" customFormat="false" ht="15" hidden="false" customHeight="false" outlineLevel="0" collapsed="false">
      <c r="A5613" s="296" t="n">
        <v>39</v>
      </c>
      <c r="B5613" s="295" t="s">
        <v>6392</v>
      </c>
      <c r="C5613" s="295" t="s">
        <v>365</v>
      </c>
      <c r="D5613" s="295"/>
      <c r="E5613" s="296" t="n">
        <v>3.07</v>
      </c>
    </row>
    <row r="5614" customFormat="false" ht="15" hidden="false" customHeight="false" outlineLevel="0" collapsed="false">
      <c r="A5614" s="296" t="n">
        <v>40</v>
      </c>
      <c r="B5614" s="295" t="s">
        <v>6393</v>
      </c>
      <c r="C5614" s="295" t="s">
        <v>365</v>
      </c>
      <c r="D5614" s="295"/>
      <c r="E5614" s="296" t="n">
        <v>3.14</v>
      </c>
    </row>
    <row r="5615" customFormat="false" ht="15" hidden="false" customHeight="false" outlineLevel="0" collapsed="false">
      <c r="A5615" s="296" t="n">
        <v>34460</v>
      </c>
      <c r="B5615" s="295" t="s">
        <v>6394</v>
      </c>
      <c r="C5615" s="295" t="s">
        <v>365</v>
      </c>
      <c r="D5615" s="295"/>
      <c r="E5615" s="296" t="n">
        <v>3.53</v>
      </c>
    </row>
    <row r="5616" customFormat="false" ht="15" hidden="false" customHeight="false" outlineLevel="0" collapsed="false">
      <c r="A5616" s="296" t="n">
        <v>42</v>
      </c>
      <c r="B5616" s="295" t="s">
        <v>6395</v>
      </c>
      <c r="C5616" s="295" t="s">
        <v>365</v>
      </c>
      <c r="D5616" s="295"/>
      <c r="E5616" s="296" t="n">
        <v>3.19</v>
      </c>
    </row>
    <row r="5617" customFormat="false" ht="15" hidden="false" customHeight="false" outlineLevel="0" collapsed="false">
      <c r="A5617" s="296" t="n">
        <v>38</v>
      </c>
      <c r="B5617" s="295" t="s">
        <v>6396</v>
      </c>
      <c r="C5617" s="295" t="s">
        <v>365</v>
      </c>
      <c r="D5617" s="295"/>
      <c r="E5617" s="296" t="n">
        <v>3.55</v>
      </c>
    </row>
    <row r="5618" customFormat="false" ht="15" hidden="false" customHeight="false" outlineLevel="0" collapsed="false">
      <c r="A5618" s="296" t="n">
        <v>34344</v>
      </c>
      <c r="B5618" s="295" t="s">
        <v>6397</v>
      </c>
      <c r="C5618" s="295" t="s">
        <v>365</v>
      </c>
      <c r="D5618" s="295"/>
      <c r="E5618" s="296" t="n">
        <v>4.83</v>
      </c>
    </row>
    <row r="5619" customFormat="false" ht="15" hidden="false" customHeight="false" outlineLevel="0" collapsed="false">
      <c r="A5619" s="296" t="n">
        <v>20063</v>
      </c>
      <c r="B5619" s="295" t="s">
        <v>6398</v>
      </c>
      <c r="C5619" s="295" t="s">
        <v>217</v>
      </c>
      <c r="D5619" s="295"/>
      <c r="E5619" s="296" t="n">
        <v>3.51</v>
      </c>
    </row>
    <row r="5620" customFormat="false" ht="15" hidden="false" customHeight="false" outlineLevel="0" collapsed="false">
      <c r="A5620" s="296" t="n">
        <v>55</v>
      </c>
      <c r="B5620" s="295" t="s">
        <v>6399</v>
      </c>
      <c r="C5620" s="295" t="s">
        <v>217</v>
      </c>
      <c r="D5620" s="295"/>
      <c r="E5620" s="296" t="n">
        <v>2.82</v>
      </c>
    </row>
    <row r="5621" customFormat="false" ht="15" hidden="false" customHeight="false" outlineLevel="0" collapsed="false">
      <c r="A5621" s="296" t="n">
        <v>61</v>
      </c>
      <c r="B5621" s="295" t="s">
        <v>6400</v>
      </c>
      <c r="C5621" s="295" t="s">
        <v>217</v>
      </c>
      <c r="D5621" s="295"/>
      <c r="E5621" s="296" t="n">
        <v>2.66</v>
      </c>
    </row>
    <row r="5622" customFormat="false" ht="15" hidden="false" customHeight="false" outlineLevel="0" collapsed="false">
      <c r="A5622" s="296" t="n">
        <v>62</v>
      </c>
      <c r="B5622" s="295" t="s">
        <v>6401</v>
      </c>
      <c r="C5622" s="295" t="s">
        <v>217</v>
      </c>
      <c r="D5622" s="295"/>
      <c r="E5622" s="296" t="n">
        <v>5.52</v>
      </c>
    </row>
    <row r="5623" customFormat="false" ht="15" hidden="false" customHeight="false" outlineLevel="0" collapsed="false">
      <c r="A5623" s="296" t="n">
        <v>77</v>
      </c>
      <c r="B5623" s="295" t="s">
        <v>6402</v>
      </c>
      <c r="C5623" s="295" t="s">
        <v>217</v>
      </c>
      <c r="D5623" s="295"/>
      <c r="E5623" s="296" t="n">
        <v>2.69</v>
      </c>
    </row>
    <row r="5624" customFormat="false" ht="15" hidden="false" customHeight="false" outlineLevel="0" collapsed="false">
      <c r="A5624" s="296" t="n">
        <v>76</v>
      </c>
      <c r="B5624" s="295" t="s">
        <v>6403</v>
      </c>
      <c r="C5624" s="295" t="s">
        <v>217</v>
      </c>
      <c r="D5624" s="295"/>
      <c r="E5624" s="296" t="n">
        <v>0.52</v>
      </c>
    </row>
    <row r="5625" customFormat="false" ht="15" hidden="false" customHeight="false" outlineLevel="0" collapsed="false">
      <c r="A5625" s="296" t="n">
        <v>67</v>
      </c>
      <c r="B5625" s="295" t="s">
        <v>6404</v>
      </c>
      <c r="C5625" s="295" t="s">
        <v>217</v>
      </c>
      <c r="D5625" s="295"/>
      <c r="E5625" s="296" t="n">
        <v>5.87</v>
      </c>
    </row>
    <row r="5626" customFormat="false" ht="15" hidden="false" customHeight="false" outlineLevel="0" collapsed="false">
      <c r="A5626" s="296" t="n">
        <v>71</v>
      </c>
      <c r="B5626" s="295" t="s">
        <v>6405</v>
      </c>
      <c r="C5626" s="295" t="s">
        <v>217</v>
      </c>
      <c r="D5626" s="295"/>
      <c r="E5626" s="296" t="n">
        <v>10.32</v>
      </c>
    </row>
    <row r="5627" customFormat="false" ht="15" hidden="false" customHeight="false" outlineLevel="0" collapsed="false">
      <c r="A5627" s="296" t="n">
        <v>73</v>
      </c>
      <c r="B5627" s="295" t="s">
        <v>6406</v>
      </c>
      <c r="C5627" s="295" t="s">
        <v>217</v>
      </c>
      <c r="D5627" s="295"/>
      <c r="E5627" s="296" t="n">
        <v>7.42</v>
      </c>
    </row>
    <row r="5628" customFormat="false" ht="15" hidden="false" customHeight="false" outlineLevel="0" collapsed="false">
      <c r="A5628" s="296" t="n">
        <v>103</v>
      </c>
      <c r="B5628" s="295" t="s">
        <v>6407</v>
      </c>
      <c r="C5628" s="295" t="s">
        <v>217</v>
      </c>
      <c r="D5628" s="295"/>
      <c r="E5628" s="296" t="n">
        <v>25.67</v>
      </c>
    </row>
    <row r="5629" customFormat="false" ht="15" hidden="false" customHeight="false" outlineLevel="0" collapsed="false">
      <c r="A5629" s="296" t="n">
        <v>107</v>
      </c>
      <c r="B5629" s="295" t="s">
        <v>6408</v>
      </c>
      <c r="C5629" s="295" t="s">
        <v>217</v>
      </c>
      <c r="D5629" s="295"/>
      <c r="E5629" s="296" t="n">
        <v>0.49</v>
      </c>
    </row>
    <row r="5630" customFormat="false" ht="15" hidden="false" customHeight="false" outlineLevel="0" collapsed="false">
      <c r="A5630" s="296" t="n">
        <v>65</v>
      </c>
      <c r="B5630" s="295" t="s">
        <v>6409</v>
      </c>
      <c r="C5630" s="295" t="s">
        <v>217</v>
      </c>
      <c r="D5630" s="295"/>
      <c r="E5630" s="296" t="n">
        <v>0.55</v>
      </c>
    </row>
    <row r="5631" customFormat="false" ht="15" hidden="false" customHeight="false" outlineLevel="0" collapsed="false">
      <c r="A5631" s="296" t="n">
        <v>108</v>
      </c>
      <c r="B5631" s="295" t="s">
        <v>6410</v>
      </c>
      <c r="C5631" s="295" t="s">
        <v>217</v>
      </c>
      <c r="D5631" s="295"/>
      <c r="E5631" s="296" t="n">
        <v>1.08</v>
      </c>
    </row>
    <row r="5632" customFormat="false" ht="15" hidden="false" customHeight="false" outlineLevel="0" collapsed="false">
      <c r="A5632" s="296" t="n">
        <v>110</v>
      </c>
      <c r="B5632" s="295" t="s">
        <v>6411</v>
      </c>
      <c r="C5632" s="295" t="s">
        <v>217</v>
      </c>
      <c r="D5632" s="295"/>
      <c r="E5632" s="296" t="n">
        <v>2.57</v>
      </c>
    </row>
    <row r="5633" customFormat="false" ht="15" hidden="false" customHeight="false" outlineLevel="0" collapsed="false">
      <c r="A5633" s="296" t="n">
        <v>109</v>
      </c>
      <c r="B5633" s="295" t="s">
        <v>6412</v>
      </c>
      <c r="C5633" s="295" t="s">
        <v>217</v>
      </c>
      <c r="D5633" s="295"/>
      <c r="E5633" s="296" t="n">
        <v>1.96</v>
      </c>
    </row>
    <row r="5634" customFormat="false" ht="15" hidden="false" customHeight="false" outlineLevel="0" collapsed="false">
      <c r="A5634" s="296" t="n">
        <v>111</v>
      </c>
      <c r="B5634" s="295" t="s">
        <v>6413</v>
      </c>
      <c r="C5634" s="295" t="s">
        <v>217</v>
      </c>
      <c r="D5634" s="295"/>
      <c r="E5634" s="296" t="n">
        <v>4.46</v>
      </c>
    </row>
    <row r="5635" customFormat="false" ht="15" hidden="false" customHeight="false" outlineLevel="0" collapsed="false">
      <c r="A5635" s="296" t="n">
        <v>112</v>
      </c>
      <c r="B5635" s="295" t="s">
        <v>6414</v>
      </c>
      <c r="C5635" s="295" t="s">
        <v>217</v>
      </c>
      <c r="D5635" s="295"/>
      <c r="E5635" s="296" t="n">
        <v>2.41</v>
      </c>
    </row>
    <row r="5636" customFormat="false" ht="15" hidden="false" customHeight="false" outlineLevel="0" collapsed="false">
      <c r="A5636" s="296" t="n">
        <v>113</v>
      </c>
      <c r="B5636" s="295" t="s">
        <v>6415</v>
      </c>
      <c r="C5636" s="295" t="s">
        <v>217</v>
      </c>
      <c r="D5636" s="295"/>
      <c r="E5636" s="296" t="n">
        <v>6.14</v>
      </c>
    </row>
    <row r="5637" customFormat="false" ht="15" hidden="false" customHeight="false" outlineLevel="0" collapsed="false">
      <c r="A5637" s="296" t="n">
        <v>104</v>
      </c>
      <c r="B5637" s="295" t="s">
        <v>6416</v>
      </c>
      <c r="C5637" s="295" t="s">
        <v>217</v>
      </c>
      <c r="D5637" s="295"/>
      <c r="E5637" s="296" t="n">
        <v>10.6</v>
      </c>
    </row>
    <row r="5638" customFormat="false" ht="15" hidden="false" customHeight="false" outlineLevel="0" collapsed="false">
      <c r="A5638" s="296" t="n">
        <v>102</v>
      </c>
      <c r="B5638" s="295" t="s">
        <v>6417</v>
      </c>
      <c r="C5638" s="295" t="s">
        <v>217</v>
      </c>
      <c r="D5638" s="295"/>
      <c r="E5638" s="296" t="n">
        <v>15.93</v>
      </c>
    </row>
    <row r="5639" customFormat="false" ht="15" hidden="false" customHeight="false" outlineLevel="0" collapsed="false">
      <c r="A5639" s="296" t="n">
        <v>95</v>
      </c>
      <c r="B5639" s="295" t="s">
        <v>6418</v>
      </c>
      <c r="C5639" s="295" t="s">
        <v>217</v>
      </c>
      <c r="D5639" s="295"/>
      <c r="E5639" s="296" t="n">
        <v>6.73</v>
      </c>
    </row>
    <row r="5640" customFormat="false" ht="15" hidden="false" customHeight="false" outlineLevel="0" collapsed="false">
      <c r="A5640" s="296" t="n">
        <v>96</v>
      </c>
      <c r="B5640" s="295" t="s">
        <v>6419</v>
      </c>
      <c r="C5640" s="295" t="s">
        <v>217</v>
      </c>
      <c r="D5640" s="295"/>
      <c r="E5640" s="296" t="n">
        <v>8.72</v>
      </c>
    </row>
    <row r="5641" customFormat="false" ht="15" hidden="false" customHeight="false" outlineLevel="0" collapsed="false">
      <c r="A5641" s="296" t="n">
        <v>97</v>
      </c>
      <c r="B5641" s="295" t="s">
        <v>6420</v>
      </c>
      <c r="C5641" s="295" t="s">
        <v>217</v>
      </c>
      <c r="D5641" s="295"/>
      <c r="E5641" s="296" t="n">
        <v>10.98</v>
      </c>
    </row>
    <row r="5642" customFormat="false" ht="15" hidden="false" customHeight="false" outlineLevel="0" collapsed="false">
      <c r="A5642" s="296" t="n">
        <v>98</v>
      </c>
      <c r="B5642" s="295" t="s">
        <v>6421</v>
      </c>
      <c r="C5642" s="295" t="s">
        <v>217</v>
      </c>
      <c r="D5642" s="295"/>
      <c r="E5642" s="296" t="n">
        <v>17.8</v>
      </c>
    </row>
    <row r="5643" customFormat="false" ht="15" hidden="false" customHeight="false" outlineLevel="0" collapsed="false">
      <c r="A5643" s="296" t="n">
        <v>99</v>
      </c>
      <c r="B5643" s="295" t="s">
        <v>6422</v>
      </c>
      <c r="C5643" s="295" t="s">
        <v>217</v>
      </c>
      <c r="D5643" s="295"/>
      <c r="E5643" s="296" t="n">
        <v>20.53</v>
      </c>
    </row>
    <row r="5644" customFormat="false" ht="15" hidden="false" customHeight="false" outlineLevel="0" collapsed="false">
      <c r="A5644" s="296" t="n">
        <v>100</v>
      </c>
      <c r="B5644" s="295" t="s">
        <v>6423</v>
      </c>
      <c r="C5644" s="295" t="s">
        <v>217</v>
      </c>
      <c r="D5644" s="295"/>
      <c r="E5644" s="296" t="n">
        <v>24.97</v>
      </c>
    </row>
    <row r="5645" customFormat="false" ht="15" hidden="false" customHeight="false" outlineLevel="0" collapsed="false">
      <c r="A5645" s="296" t="n">
        <v>75</v>
      </c>
      <c r="B5645" s="295" t="s">
        <v>6424</v>
      </c>
      <c r="C5645" s="295" t="s">
        <v>217</v>
      </c>
      <c r="D5645" s="295"/>
      <c r="E5645" s="296" t="n">
        <v>187.31</v>
      </c>
    </row>
    <row r="5646" customFormat="false" ht="15" hidden="false" customHeight="false" outlineLevel="0" collapsed="false">
      <c r="A5646" s="296" t="n">
        <v>114</v>
      </c>
      <c r="B5646" s="295" t="s">
        <v>6425</v>
      </c>
      <c r="C5646" s="295" t="s">
        <v>217</v>
      </c>
      <c r="D5646" s="295"/>
      <c r="E5646" s="296" t="n">
        <v>7.39</v>
      </c>
    </row>
    <row r="5647" customFormat="false" ht="15" hidden="false" customHeight="false" outlineLevel="0" collapsed="false">
      <c r="A5647" s="296" t="n">
        <v>68</v>
      </c>
      <c r="B5647" s="295" t="s">
        <v>6426</v>
      </c>
      <c r="C5647" s="295" t="s">
        <v>217</v>
      </c>
      <c r="D5647" s="295"/>
      <c r="E5647" s="296" t="n">
        <v>9.91</v>
      </c>
    </row>
    <row r="5648" customFormat="false" ht="15" hidden="false" customHeight="false" outlineLevel="0" collapsed="false">
      <c r="A5648" s="296" t="n">
        <v>86</v>
      </c>
      <c r="B5648" s="295" t="s">
        <v>6427</v>
      </c>
      <c r="C5648" s="295" t="s">
        <v>217</v>
      </c>
      <c r="D5648" s="295"/>
      <c r="E5648" s="296" t="n">
        <v>14.67</v>
      </c>
    </row>
    <row r="5649" customFormat="false" ht="15" hidden="false" customHeight="false" outlineLevel="0" collapsed="false">
      <c r="A5649" s="296" t="n">
        <v>66</v>
      </c>
      <c r="B5649" s="295" t="s">
        <v>6428</v>
      </c>
      <c r="C5649" s="295" t="s">
        <v>217</v>
      </c>
      <c r="D5649" s="295"/>
      <c r="E5649" s="296" t="n">
        <v>16.84</v>
      </c>
    </row>
    <row r="5650" customFormat="false" ht="15" hidden="false" customHeight="false" outlineLevel="0" collapsed="false">
      <c r="A5650" s="296" t="n">
        <v>69</v>
      </c>
      <c r="B5650" s="295" t="s">
        <v>6429</v>
      </c>
      <c r="C5650" s="295" t="s">
        <v>217</v>
      </c>
      <c r="D5650" s="295"/>
      <c r="E5650" s="296" t="n">
        <v>24.97</v>
      </c>
    </row>
    <row r="5651" customFormat="false" ht="15" hidden="false" customHeight="false" outlineLevel="0" collapsed="false">
      <c r="A5651" s="296" t="n">
        <v>83</v>
      </c>
      <c r="B5651" s="295" t="s">
        <v>6430</v>
      </c>
      <c r="C5651" s="295" t="s">
        <v>217</v>
      </c>
      <c r="D5651" s="295"/>
      <c r="E5651" s="296" t="n">
        <v>97.16</v>
      </c>
    </row>
    <row r="5652" customFormat="false" ht="15" hidden="false" customHeight="false" outlineLevel="0" collapsed="false">
      <c r="A5652" s="296" t="n">
        <v>74</v>
      </c>
      <c r="B5652" s="295" t="s">
        <v>6431</v>
      </c>
      <c r="C5652" s="295" t="s">
        <v>217</v>
      </c>
      <c r="D5652" s="295"/>
      <c r="E5652" s="296" t="n">
        <v>130.88</v>
      </c>
    </row>
    <row r="5653" customFormat="false" ht="15" hidden="false" customHeight="false" outlineLevel="0" collapsed="false">
      <c r="A5653" s="296" t="n">
        <v>106</v>
      </c>
      <c r="B5653" s="295" t="s">
        <v>6432</v>
      </c>
      <c r="C5653" s="295" t="s">
        <v>217</v>
      </c>
      <c r="D5653" s="295"/>
      <c r="E5653" s="296" t="n">
        <v>267.57</v>
      </c>
    </row>
    <row r="5654" customFormat="false" ht="15" hidden="false" customHeight="false" outlineLevel="0" collapsed="false">
      <c r="A5654" s="296" t="n">
        <v>87</v>
      </c>
      <c r="B5654" s="295" t="s">
        <v>6433</v>
      </c>
      <c r="C5654" s="295" t="s">
        <v>217</v>
      </c>
      <c r="D5654" s="295"/>
      <c r="E5654" s="296" t="n">
        <v>11.07</v>
      </c>
    </row>
    <row r="5655" customFormat="false" ht="15" hidden="false" customHeight="false" outlineLevel="0" collapsed="false">
      <c r="A5655" s="296" t="n">
        <v>88</v>
      </c>
      <c r="B5655" s="295" t="s">
        <v>6434</v>
      </c>
      <c r="C5655" s="295" t="s">
        <v>217</v>
      </c>
      <c r="D5655" s="295"/>
      <c r="E5655" s="296" t="n">
        <v>13.32</v>
      </c>
    </row>
    <row r="5656" customFormat="false" ht="15" hidden="false" customHeight="false" outlineLevel="0" collapsed="false">
      <c r="A5656" s="296" t="n">
        <v>89</v>
      </c>
      <c r="B5656" s="295" t="s">
        <v>6435</v>
      </c>
      <c r="C5656" s="295" t="s">
        <v>217</v>
      </c>
      <c r="D5656" s="295"/>
      <c r="E5656" s="296" t="n">
        <v>19.66</v>
      </c>
    </row>
    <row r="5657" customFormat="false" ht="15" hidden="false" customHeight="false" outlineLevel="0" collapsed="false">
      <c r="A5657" s="296" t="n">
        <v>90</v>
      </c>
      <c r="B5657" s="295" t="s">
        <v>6436</v>
      </c>
      <c r="C5657" s="295" t="s">
        <v>217</v>
      </c>
      <c r="D5657" s="295"/>
      <c r="E5657" s="296" t="n">
        <v>22.55</v>
      </c>
    </row>
    <row r="5658" customFormat="false" ht="15" hidden="false" customHeight="false" outlineLevel="0" collapsed="false">
      <c r="A5658" s="296" t="n">
        <v>81</v>
      </c>
      <c r="B5658" s="295" t="s">
        <v>6437</v>
      </c>
      <c r="C5658" s="295" t="s">
        <v>217</v>
      </c>
      <c r="D5658" s="295"/>
      <c r="E5658" s="296" t="n">
        <v>33.47</v>
      </c>
    </row>
    <row r="5659" customFormat="false" ht="15" hidden="false" customHeight="false" outlineLevel="0" collapsed="false">
      <c r="A5659" s="296" t="n">
        <v>82</v>
      </c>
      <c r="B5659" s="295" t="s">
        <v>6438</v>
      </c>
      <c r="C5659" s="295" t="s">
        <v>217</v>
      </c>
      <c r="D5659" s="295"/>
      <c r="E5659" s="296" t="n">
        <v>130.24</v>
      </c>
    </row>
    <row r="5660" customFormat="false" ht="15" hidden="false" customHeight="false" outlineLevel="0" collapsed="false">
      <c r="A5660" s="296" t="n">
        <v>105</v>
      </c>
      <c r="B5660" s="295" t="s">
        <v>6439</v>
      </c>
      <c r="C5660" s="295" t="s">
        <v>217</v>
      </c>
      <c r="D5660" s="295"/>
      <c r="E5660" s="296" t="n">
        <v>175.43</v>
      </c>
    </row>
    <row r="5661" customFormat="false" ht="15" hidden="false" customHeight="false" outlineLevel="0" collapsed="false">
      <c r="A5661" s="296" t="n">
        <v>60</v>
      </c>
      <c r="B5661" s="295" t="s">
        <v>6440</v>
      </c>
      <c r="C5661" s="295" t="s">
        <v>217</v>
      </c>
      <c r="D5661" s="295"/>
      <c r="E5661" s="296" t="n">
        <v>3.66</v>
      </c>
    </row>
    <row r="5662" customFormat="false" ht="15" hidden="false" customHeight="false" outlineLevel="0" collapsed="false">
      <c r="A5662" s="296" t="n">
        <v>72</v>
      </c>
      <c r="B5662" s="295" t="s">
        <v>6441</v>
      </c>
      <c r="C5662" s="295" t="s">
        <v>217</v>
      </c>
      <c r="D5662" s="295"/>
      <c r="E5662" s="296" t="n">
        <v>17.37</v>
      </c>
    </row>
    <row r="5663" customFormat="false" ht="15" hidden="false" customHeight="false" outlineLevel="0" collapsed="false">
      <c r="A5663" s="296" t="n">
        <v>70</v>
      </c>
      <c r="B5663" s="295" t="s">
        <v>6442</v>
      </c>
      <c r="C5663" s="295" t="s">
        <v>217</v>
      </c>
      <c r="D5663" s="295"/>
      <c r="E5663" s="296" t="n">
        <v>17.6</v>
      </c>
    </row>
    <row r="5664" customFormat="false" ht="15" hidden="false" customHeight="false" outlineLevel="0" collapsed="false">
      <c r="A5664" s="296" t="n">
        <v>85</v>
      </c>
      <c r="B5664" s="295" t="s">
        <v>6443</v>
      </c>
      <c r="C5664" s="295" t="s">
        <v>217</v>
      </c>
      <c r="D5664" s="295"/>
      <c r="E5664" s="296" t="n">
        <v>25.3</v>
      </c>
    </row>
    <row r="5665" customFormat="false" ht="15" hidden="false" customHeight="false" outlineLevel="0" collapsed="false">
      <c r="A5665" s="296" t="n">
        <v>84</v>
      </c>
      <c r="B5665" s="295" t="s">
        <v>6444</v>
      </c>
      <c r="C5665" s="295" t="s">
        <v>217</v>
      </c>
      <c r="D5665" s="295"/>
      <c r="E5665" s="296" t="n">
        <v>0.96</v>
      </c>
    </row>
    <row r="5666" customFormat="false" ht="15" hidden="false" customHeight="false" outlineLevel="0" collapsed="false">
      <c r="A5666" s="296" t="n">
        <v>37997</v>
      </c>
      <c r="B5666" s="295" t="s">
        <v>6445</v>
      </c>
      <c r="C5666" s="295" t="s">
        <v>217</v>
      </c>
      <c r="D5666" s="295"/>
      <c r="E5666" s="296" t="n">
        <v>4.08</v>
      </c>
    </row>
    <row r="5667" customFormat="false" ht="15" hidden="false" customHeight="false" outlineLevel="0" collapsed="false">
      <c r="A5667" s="296" t="n">
        <v>37998</v>
      </c>
      <c r="B5667" s="295" t="s">
        <v>6446</v>
      </c>
      <c r="C5667" s="295" t="s">
        <v>217</v>
      </c>
      <c r="D5667" s="295"/>
      <c r="E5667" s="296" t="n">
        <v>4.23</v>
      </c>
    </row>
    <row r="5668" customFormat="false" ht="15" hidden="false" customHeight="false" outlineLevel="0" collapsed="false">
      <c r="A5668" s="296" t="n">
        <v>10899</v>
      </c>
      <c r="B5668" s="295" t="s">
        <v>6447</v>
      </c>
      <c r="C5668" s="295" t="s">
        <v>217</v>
      </c>
      <c r="D5668" s="295"/>
      <c r="E5668" s="296" t="n">
        <v>90.7</v>
      </c>
    </row>
    <row r="5669" customFormat="false" ht="15" hidden="false" customHeight="false" outlineLevel="0" collapsed="false">
      <c r="A5669" s="296" t="n">
        <v>10900</v>
      </c>
      <c r="B5669" s="295" t="s">
        <v>6448</v>
      </c>
      <c r="C5669" s="295" t="s">
        <v>217</v>
      </c>
      <c r="D5669" s="295"/>
      <c r="E5669" s="296" t="n">
        <v>70.98</v>
      </c>
    </row>
    <row r="5670" customFormat="false" ht="15" hidden="false" customHeight="false" outlineLevel="0" collapsed="false">
      <c r="A5670" s="296" t="n">
        <v>20075</v>
      </c>
      <c r="B5670" s="295" t="s">
        <v>6449</v>
      </c>
      <c r="C5670" s="295" t="s">
        <v>217</v>
      </c>
      <c r="D5670" s="295"/>
      <c r="E5670" s="296" t="n">
        <v>46.38</v>
      </c>
    </row>
    <row r="5671" customFormat="false" ht="15" hidden="false" customHeight="false" outlineLevel="0" collapsed="false">
      <c r="A5671" s="296" t="n">
        <v>46</v>
      </c>
      <c r="B5671" s="295" t="s">
        <v>6450</v>
      </c>
      <c r="C5671" s="295" t="s">
        <v>217</v>
      </c>
      <c r="D5671" s="295"/>
      <c r="E5671" s="296" t="n">
        <v>41.14</v>
      </c>
    </row>
    <row r="5672" customFormat="false" ht="15" hidden="false" customHeight="false" outlineLevel="0" collapsed="false">
      <c r="A5672" s="296" t="n">
        <v>51</v>
      </c>
      <c r="B5672" s="295" t="s">
        <v>6451</v>
      </c>
      <c r="C5672" s="295" t="s">
        <v>217</v>
      </c>
      <c r="D5672" s="295"/>
      <c r="E5672" s="296" t="n">
        <v>93.47</v>
      </c>
    </row>
    <row r="5673" customFormat="false" ht="15" hidden="false" customHeight="false" outlineLevel="0" collapsed="false">
      <c r="A5673" s="296" t="n">
        <v>12863</v>
      </c>
      <c r="B5673" s="295" t="s">
        <v>6452</v>
      </c>
      <c r="C5673" s="295" t="s">
        <v>217</v>
      </c>
      <c r="D5673" s="295"/>
      <c r="E5673" s="296" t="n">
        <v>26.89</v>
      </c>
    </row>
    <row r="5674" customFormat="false" ht="15" hidden="false" customHeight="false" outlineLevel="0" collapsed="false">
      <c r="A5674" s="296" t="n">
        <v>50</v>
      </c>
      <c r="B5674" s="295" t="s">
        <v>6453</v>
      </c>
      <c r="C5674" s="295" t="s">
        <v>217</v>
      </c>
      <c r="D5674" s="295"/>
      <c r="E5674" s="296" t="n">
        <v>59.21</v>
      </c>
    </row>
    <row r="5675" customFormat="false" ht="15" hidden="false" customHeight="false" outlineLevel="0" collapsed="false">
      <c r="A5675" s="296" t="n">
        <v>20076</v>
      </c>
      <c r="B5675" s="295" t="s">
        <v>6454</v>
      </c>
      <c r="C5675" s="295" t="s">
        <v>217</v>
      </c>
      <c r="D5675" s="295"/>
      <c r="E5675" s="296" t="n">
        <v>86.37</v>
      </c>
    </row>
    <row r="5676" customFormat="false" ht="15" hidden="false" customHeight="false" outlineLevel="0" collapsed="false">
      <c r="A5676" s="296" t="n">
        <v>20074</v>
      </c>
      <c r="B5676" s="295" t="s">
        <v>6455</v>
      </c>
      <c r="C5676" s="295" t="s">
        <v>217</v>
      </c>
      <c r="D5676" s="295"/>
      <c r="E5676" s="296" t="n">
        <v>25.52</v>
      </c>
    </row>
    <row r="5677" customFormat="false" ht="15" hidden="false" customHeight="false" outlineLevel="0" collapsed="false">
      <c r="A5677" s="296" t="n">
        <v>47</v>
      </c>
      <c r="B5677" s="295" t="s">
        <v>6456</v>
      </c>
      <c r="C5677" s="295" t="s">
        <v>217</v>
      </c>
      <c r="D5677" s="295"/>
      <c r="E5677" s="296" t="n">
        <v>49.19</v>
      </c>
    </row>
    <row r="5678" customFormat="false" ht="15" hidden="false" customHeight="false" outlineLevel="0" collapsed="false">
      <c r="A5678" s="296" t="n">
        <v>48</v>
      </c>
      <c r="B5678" s="295" t="s">
        <v>6457</v>
      </c>
      <c r="C5678" s="295" t="s">
        <v>217</v>
      </c>
      <c r="D5678" s="295"/>
      <c r="E5678" s="296" t="n">
        <v>19.2</v>
      </c>
    </row>
    <row r="5679" customFormat="false" ht="15" hidden="false" customHeight="false" outlineLevel="0" collapsed="false">
      <c r="A5679" s="296" t="n">
        <v>52</v>
      </c>
      <c r="B5679" s="295" t="s">
        <v>6458</v>
      </c>
      <c r="C5679" s="295" t="s">
        <v>217</v>
      </c>
      <c r="D5679" s="295"/>
      <c r="E5679" s="296" t="n">
        <v>9.58</v>
      </c>
    </row>
    <row r="5680" customFormat="false" ht="15" hidden="false" customHeight="false" outlineLevel="0" collapsed="false">
      <c r="A5680" s="296" t="n">
        <v>43</v>
      </c>
      <c r="B5680" s="295" t="s">
        <v>6459</v>
      </c>
      <c r="C5680" s="295" t="s">
        <v>217</v>
      </c>
      <c r="D5680" s="295"/>
      <c r="E5680" s="296" t="n">
        <v>25.22</v>
      </c>
    </row>
    <row r="5681" customFormat="false" ht="15" hidden="false" customHeight="false" outlineLevel="0" collapsed="false">
      <c r="A5681" s="296" t="n">
        <v>4791</v>
      </c>
      <c r="B5681" s="295" t="s">
        <v>6460</v>
      </c>
      <c r="C5681" s="295" t="s">
        <v>365</v>
      </c>
      <c r="D5681" s="295"/>
      <c r="E5681" s="296" t="n">
        <v>17.87</v>
      </c>
    </row>
    <row r="5682" customFormat="false" ht="15" hidden="false" customHeight="false" outlineLevel="0" collapsed="false">
      <c r="A5682" s="296" t="n">
        <v>157</v>
      </c>
      <c r="B5682" s="295" t="s">
        <v>6461</v>
      </c>
      <c r="C5682" s="295" t="s">
        <v>365</v>
      </c>
      <c r="D5682" s="295"/>
      <c r="E5682" s="296" t="n">
        <v>88.95</v>
      </c>
    </row>
    <row r="5683" customFormat="false" ht="15" hidden="false" customHeight="false" outlineLevel="0" collapsed="false">
      <c r="A5683" s="296" t="n">
        <v>156</v>
      </c>
      <c r="B5683" s="295" t="s">
        <v>6462</v>
      </c>
      <c r="C5683" s="295" t="s">
        <v>365</v>
      </c>
      <c r="D5683" s="295"/>
      <c r="E5683" s="296" t="n">
        <v>39.7</v>
      </c>
    </row>
    <row r="5684" customFormat="false" ht="15" hidden="false" customHeight="false" outlineLevel="0" collapsed="false">
      <c r="A5684" s="296" t="n">
        <v>131</v>
      </c>
      <c r="B5684" s="295" t="s">
        <v>6463</v>
      </c>
      <c r="C5684" s="295" t="s">
        <v>365</v>
      </c>
      <c r="D5684" s="295"/>
      <c r="E5684" s="296" t="n">
        <v>38.11</v>
      </c>
    </row>
    <row r="5685" customFormat="false" ht="15" hidden="false" customHeight="false" outlineLevel="0" collapsed="false">
      <c r="A5685" s="296" t="n">
        <v>39719</v>
      </c>
      <c r="B5685" s="295" t="s">
        <v>6464</v>
      </c>
      <c r="C5685" s="295" t="s">
        <v>5700</v>
      </c>
      <c r="D5685" s="295"/>
      <c r="E5685" s="296" t="n">
        <v>66.25</v>
      </c>
    </row>
    <row r="5686" customFormat="false" ht="15" hidden="false" customHeight="false" outlineLevel="0" collapsed="false">
      <c r="A5686" s="296" t="n">
        <v>21114</v>
      </c>
      <c r="B5686" s="295" t="s">
        <v>6465</v>
      </c>
      <c r="C5686" s="295" t="s">
        <v>217</v>
      </c>
      <c r="D5686" s="295"/>
      <c r="E5686" s="296" t="n">
        <v>14.19</v>
      </c>
    </row>
    <row r="5687" customFormat="false" ht="15" hidden="false" customHeight="false" outlineLevel="0" collapsed="false">
      <c r="A5687" s="296" t="n">
        <v>117</v>
      </c>
      <c r="B5687" s="295" t="s">
        <v>6466</v>
      </c>
      <c r="C5687" s="295" t="s">
        <v>217</v>
      </c>
      <c r="D5687" s="295"/>
      <c r="E5687" s="296" t="n">
        <v>2.26</v>
      </c>
    </row>
    <row r="5688" customFormat="false" ht="15" hidden="false" customHeight="false" outlineLevel="0" collapsed="false">
      <c r="A5688" s="296" t="n">
        <v>119</v>
      </c>
      <c r="B5688" s="295" t="s">
        <v>6467</v>
      </c>
      <c r="C5688" s="295" t="s">
        <v>217</v>
      </c>
      <c r="D5688" s="295"/>
      <c r="E5688" s="296" t="n">
        <v>5.6</v>
      </c>
    </row>
    <row r="5689" customFormat="false" ht="15" hidden="false" customHeight="false" outlineLevel="0" collapsed="false">
      <c r="A5689" s="296" t="n">
        <v>20080</v>
      </c>
      <c r="B5689" s="295" t="s">
        <v>6468</v>
      </c>
      <c r="C5689" s="295" t="s">
        <v>217</v>
      </c>
      <c r="D5689" s="295"/>
      <c r="E5689" s="296" t="n">
        <v>16.05</v>
      </c>
    </row>
    <row r="5690" customFormat="false" ht="15" hidden="false" customHeight="false" outlineLevel="0" collapsed="false">
      <c r="A5690" s="296" t="n">
        <v>122</v>
      </c>
      <c r="B5690" s="295" t="s">
        <v>6469</v>
      </c>
      <c r="C5690" s="295" t="s">
        <v>217</v>
      </c>
      <c r="D5690" s="295"/>
      <c r="E5690" s="296" t="n">
        <v>50.58</v>
      </c>
    </row>
    <row r="5691" customFormat="false" ht="15" hidden="false" customHeight="false" outlineLevel="0" collapsed="false">
      <c r="A5691" s="296" t="n">
        <v>3410</v>
      </c>
      <c r="B5691" s="295" t="s">
        <v>6470</v>
      </c>
      <c r="C5691" s="295" t="s">
        <v>365</v>
      </c>
      <c r="D5691" s="295"/>
      <c r="E5691" s="296" t="n">
        <v>16.77</v>
      </c>
    </row>
    <row r="5692" customFormat="false" ht="15" hidden="false" customHeight="false" outlineLevel="0" collapsed="false">
      <c r="A5692" s="296" t="n">
        <v>124</v>
      </c>
      <c r="B5692" s="295" t="s">
        <v>6471</v>
      </c>
      <c r="C5692" s="295" t="s">
        <v>5700</v>
      </c>
      <c r="D5692" s="295"/>
      <c r="E5692" s="296" t="n">
        <v>9.9</v>
      </c>
    </row>
    <row r="5693" customFormat="false" ht="15" hidden="false" customHeight="false" outlineLevel="0" collapsed="false">
      <c r="A5693" s="296" t="n">
        <v>7334</v>
      </c>
      <c r="B5693" s="295" t="s">
        <v>6472</v>
      </c>
      <c r="C5693" s="295" t="s">
        <v>5700</v>
      </c>
      <c r="D5693" s="295"/>
      <c r="E5693" s="296" t="n">
        <v>9.77</v>
      </c>
    </row>
    <row r="5694" customFormat="false" ht="15" hidden="false" customHeight="false" outlineLevel="0" collapsed="false">
      <c r="A5694" s="296" t="n">
        <v>7325</v>
      </c>
      <c r="B5694" s="295" t="s">
        <v>6473</v>
      </c>
      <c r="C5694" s="295" t="s">
        <v>365</v>
      </c>
      <c r="D5694" s="295"/>
      <c r="E5694" s="296" t="n">
        <v>4.58</v>
      </c>
    </row>
    <row r="5695" customFormat="false" ht="15" hidden="false" customHeight="false" outlineLevel="0" collapsed="false">
      <c r="A5695" s="296" t="n">
        <v>123</v>
      </c>
      <c r="B5695" s="295" t="s">
        <v>6474</v>
      </c>
      <c r="C5695" s="295" t="s">
        <v>5700</v>
      </c>
      <c r="D5695" s="295"/>
      <c r="E5695" s="296" t="n">
        <v>4.4</v>
      </c>
    </row>
    <row r="5696" customFormat="false" ht="15" hidden="false" customHeight="false" outlineLevel="0" collapsed="false">
      <c r="A5696" s="296" t="n">
        <v>127</v>
      </c>
      <c r="B5696" s="295" t="s">
        <v>6475</v>
      </c>
      <c r="C5696" s="295" t="s">
        <v>5700</v>
      </c>
      <c r="D5696" s="295"/>
      <c r="E5696" s="296" t="n">
        <v>10.33</v>
      </c>
    </row>
    <row r="5697" customFormat="false" ht="15" hidden="false" customHeight="false" outlineLevel="0" collapsed="false">
      <c r="A5697" s="296" t="n">
        <v>133</v>
      </c>
      <c r="B5697" s="295" t="s">
        <v>6476</v>
      </c>
      <c r="C5697" s="295" t="s">
        <v>5700</v>
      </c>
      <c r="D5697" s="295"/>
      <c r="E5697" s="296" t="n">
        <v>4.43</v>
      </c>
    </row>
    <row r="5698" customFormat="false" ht="15" hidden="false" customHeight="false" outlineLevel="0" collapsed="false">
      <c r="A5698" s="296" t="n">
        <v>37538</v>
      </c>
      <c r="B5698" s="295" t="s">
        <v>6477</v>
      </c>
      <c r="C5698" s="295" t="s">
        <v>5719</v>
      </c>
      <c r="D5698" s="295"/>
      <c r="E5698" s="296" t="n">
        <v>110.16</v>
      </c>
    </row>
    <row r="5699" customFormat="false" ht="15" hidden="false" customHeight="false" outlineLevel="0" collapsed="false">
      <c r="A5699" s="296" t="n">
        <v>132</v>
      </c>
      <c r="B5699" s="295" t="s">
        <v>6478</v>
      </c>
      <c r="C5699" s="295" t="s">
        <v>5700</v>
      </c>
      <c r="D5699" s="295"/>
      <c r="E5699" s="296" t="n">
        <v>4.88</v>
      </c>
    </row>
    <row r="5700" customFormat="false" ht="15" hidden="false" customHeight="false" outlineLevel="0" collapsed="false">
      <c r="A5700" s="296" t="n">
        <v>13408</v>
      </c>
      <c r="B5700" s="295" t="s">
        <v>6479</v>
      </c>
      <c r="C5700" s="295" t="s">
        <v>6480</v>
      </c>
      <c r="D5700" s="295"/>
      <c r="E5700" s="297" t="n">
        <v>1735.43</v>
      </c>
    </row>
    <row r="5701" customFormat="false" ht="15" hidden="false" customHeight="false" outlineLevel="0" collapsed="false">
      <c r="A5701" s="296" t="n">
        <v>37476</v>
      </c>
      <c r="B5701" s="295" t="s">
        <v>6481</v>
      </c>
      <c r="C5701" s="295" t="s">
        <v>217</v>
      </c>
      <c r="D5701" s="295"/>
      <c r="E5701" s="297" t="n">
        <v>1142.58</v>
      </c>
    </row>
    <row r="5702" customFormat="false" ht="15" hidden="false" customHeight="false" outlineLevel="0" collapsed="false">
      <c r="A5702" s="296" t="n">
        <v>37478</v>
      </c>
      <c r="B5702" s="295" t="s">
        <v>6482</v>
      </c>
      <c r="C5702" s="295" t="s">
        <v>217</v>
      </c>
      <c r="D5702" s="295"/>
      <c r="E5702" s="297" t="n">
        <v>1616.45</v>
      </c>
    </row>
    <row r="5703" customFormat="false" ht="15" hidden="false" customHeight="false" outlineLevel="0" collapsed="false">
      <c r="A5703" s="296" t="n">
        <v>37477</v>
      </c>
      <c r="B5703" s="295" t="s">
        <v>6483</v>
      </c>
      <c r="C5703" s="295" t="s">
        <v>217</v>
      </c>
      <c r="D5703" s="295"/>
      <c r="E5703" s="297" t="n">
        <v>1977.97</v>
      </c>
    </row>
    <row r="5704" customFormat="false" ht="15" hidden="false" customHeight="false" outlineLevel="0" collapsed="false">
      <c r="A5704" s="296" t="n">
        <v>37479</v>
      </c>
      <c r="B5704" s="295" t="s">
        <v>6484</v>
      </c>
      <c r="C5704" s="295" t="s">
        <v>217</v>
      </c>
      <c r="D5704" s="295"/>
      <c r="E5704" s="297" t="n">
        <v>2473.22</v>
      </c>
    </row>
    <row r="5705" customFormat="false" ht="15" hidden="false" customHeight="false" outlineLevel="0" collapsed="false">
      <c r="A5705" s="296" t="n">
        <v>4319</v>
      </c>
      <c r="B5705" s="295" t="s">
        <v>6485</v>
      </c>
      <c r="C5705" s="295" t="s">
        <v>217</v>
      </c>
      <c r="D5705" s="295"/>
      <c r="E5705" s="296" t="n">
        <v>0.73</v>
      </c>
    </row>
    <row r="5706" customFormat="false" ht="15" hidden="false" customHeight="false" outlineLevel="0" collapsed="false">
      <c r="A5706" s="296" t="n">
        <v>13003</v>
      </c>
      <c r="B5706" s="295" t="s">
        <v>6486</v>
      </c>
      <c r="C5706" s="295" t="s">
        <v>5700</v>
      </c>
      <c r="D5706" s="295"/>
      <c r="E5706" s="296" t="n">
        <v>1.49</v>
      </c>
    </row>
    <row r="5707" customFormat="false" ht="15" hidden="false" customHeight="false" outlineLevel="0" collapsed="false">
      <c r="A5707" s="296" t="n">
        <v>6114</v>
      </c>
      <c r="B5707" s="295" t="s">
        <v>6487</v>
      </c>
      <c r="C5707" s="295" t="s">
        <v>729</v>
      </c>
      <c r="D5707" s="295"/>
      <c r="E5707" s="296" t="n">
        <v>10.26</v>
      </c>
    </row>
    <row r="5708" customFormat="false" ht="15" hidden="false" customHeight="false" outlineLevel="0" collapsed="false">
      <c r="A5708" s="296" t="n">
        <v>40912</v>
      </c>
      <c r="B5708" s="295" t="s">
        <v>6488</v>
      </c>
      <c r="C5708" s="295" t="s">
        <v>476</v>
      </c>
      <c r="D5708" s="295"/>
      <c r="E5708" s="297" t="n">
        <v>1805.56</v>
      </c>
    </row>
    <row r="5709" customFormat="false" ht="15" hidden="false" customHeight="false" outlineLevel="0" collapsed="false">
      <c r="A5709" s="296" t="n">
        <v>247</v>
      </c>
      <c r="B5709" s="295" t="s">
        <v>6489</v>
      </c>
      <c r="C5709" s="295" t="s">
        <v>729</v>
      </c>
      <c r="D5709" s="295"/>
      <c r="E5709" s="296" t="n">
        <v>10.47</v>
      </c>
    </row>
    <row r="5710" customFormat="false" ht="15" hidden="false" customHeight="false" outlineLevel="0" collapsed="false">
      <c r="A5710" s="296" t="n">
        <v>40919</v>
      </c>
      <c r="B5710" s="295" t="s">
        <v>6490</v>
      </c>
      <c r="C5710" s="295" t="s">
        <v>476</v>
      </c>
      <c r="D5710" s="295"/>
      <c r="E5710" s="297" t="n">
        <v>1724.4</v>
      </c>
    </row>
    <row r="5711" customFormat="false" ht="15" hidden="false" customHeight="false" outlineLevel="0" collapsed="false">
      <c r="A5711" s="296" t="n">
        <v>25958</v>
      </c>
      <c r="B5711" s="295" t="s">
        <v>6491</v>
      </c>
      <c r="C5711" s="295" t="s">
        <v>729</v>
      </c>
      <c r="D5711" s="295"/>
      <c r="E5711" s="296" t="n">
        <v>5.38</v>
      </c>
    </row>
    <row r="5712" customFormat="false" ht="15" hidden="false" customHeight="false" outlineLevel="0" collapsed="false">
      <c r="A5712" s="296" t="n">
        <v>40984</v>
      </c>
      <c r="B5712" s="295" t="s">
        <v>6492</v>
      </c>
      <c r="C5712" s="295" t="s">
        <v>476</v>
      </c>
      <c r="D5712" s="295"/>
      <c r="E5712" s="296" t="n">
        <v>948.9</v>
      </c>
    </row>
    <row r="5713" customFormat="false" ht="15" hidden="false" customHeight="false" outlineLevel="0" collapsed="false">
      <c r="A5713" s="296" t="n">
        <v>248</v>
      </c>
      <c r="B5713" s="295" t="s">
        <v>6493</v>
      </c>
      <c r="C5713" s="295" t="s">
        <v>729</v>
      </c>
      <c r="D5713" s="295"/>
      <c r="E5713" s="296" t="n">
        <v>10.52</v>
      </c>
    </row>
    <row r="5714" customFormat="false" ht="15" hidden="false" customHeight="false" outlineLevel="0" collapsed="false">
      <c r="A5714" s="296" t="n">
        <v>41086</v>
      </c>
      <c r="B5714" s="295" t="s">
        <v>6494</v>
      </c>
      <c r="C5714" s="295" t="s">
        <v>476</v>
      </c>
      <c r="D5714" s="295"/>
      <c r="E5714" s="297" t="n">
        <v>1853.93</v>
      </c>
    </row>
    <row r="5715" customFormat="false" ht="15" hidden="false" customHeight="false" outlineLevel="0" collapsed="false">
      <c r="A5715" s="296" t="n">
        <v>6127</v>
      </c>
      <c r="B5715" s="295" t="s">
        <v>6495</v>
      </c>
      <c r="C5715" s="295" t="s">
        <v>729</v>
      </c>
      <c r="D5715" s="295"/>
      <c r="E5715" s="296" t="n">
        <v>9.94</v>
      </c>
    </row>
    <row r="5716" customFormat="false" ht="15" hidden="false" customHeight="false" outlineLevel="0" collapsed="false">
      <c r="A5716" s="296" t="n">
        <v>34466</v>
      </c>
      <c r="B5716" s="295" t="s">
        <v>6496</v>
      </c>
      <c r="C5716" s="295" t="s">
        <v>729</v>
      </c>
      <c r="D5716" s="295"/>
      <c r="E5716" s="296" t="n">
        <v>10.28</v>
      </c>
    </row>
    <row r="5717" customFormat="false" ht="15" hidden="false" customHeight="false" outlineLevel="0" collapsed="false">
      <c r="A5717" s="296" t="n">
        <v>41083</v>
      </c>
      <c r="B5717" s="295" t="s">
        <v>6497</v>
      </c>
      <c r="C5717" s="295" t="s">
        <v>476</v>
      </c>
      <c r="D5717" s="295"/>
      <c r="E5717" s="297" t="n">
        <v>1809.74</v>
      </c>
    </row>
    <row r="5718" customFormat="false" ht="15" hidden="false" customHeight="false" outlineLevel="0" collapsed="false">
      <c r="A5718" s="296" t="n">
        <v>252</v>
      </c>
      <c r="B5718" s="295" t="s">
        <v>6498</v>
      </c>
      <c r="C5718" s="295" t="s">
        <v>729</v>
      </c>
      <c r="D5718" s="295"/>
      <c r="E5718" s="296" t="n">
        <v>9.71</v>
      </c>
    </row>
    <row r="5719" customFormat="false" ht="15" hidden="false" customHeight="false" outlineLevel="0" collapsed="false">
      <c r="A5719" s="296" t="n">
        <v>40909</v>
      </c>
      <c r="B5719" s="295" t="s">
        <v>6499</v>
      </c>
      <c r="C5719" s="295" t="s">
        <v>476</v>
      </c>
      <c r="D5719" s="295"/>
      <c r="E5719" s="297" t="n">
        <v>1707.88</v>
      </c>
    </row>
    <row r="5720" customFormat="false" ht="15" hidden="false" customHeight="false" outlineLevel="0" collapsed="false">
      <c r="A5720" s="296" t="n">
        <v>242</v>
      </c>
      <c r="B5720" s="295" t="s">
        <v>6500</v>
      </c>
      <c r="C5720" s="295" t="s">
        <v>729</v>
      </c>
      <c r="D5720" s="295"/>
      <c r="E5720" s="296" t="n">
        <v>10.52</v>
      </c>
    </row>
    <row r="5721" customFormat="false" ht="15" hidden="false" customHeight="false" outlineLevel="0" collapsed="false">
      <c r="A5721" s="296" t="n">
        <v>41085</v>
      </c>
      <c r="B5721" s="295" t="s">
        <v>6501</v>
      </c>
      <c r="C5721" s="295" t="s">
        <v>476</v>
      </c>
      <c r="D5721" s="295"/>
      <c r="E5721" s="297" t="n">
        <v>1853.93</v>
      </c>
    </row>
    <row r="5722" customFormat="false" ht="15" hidden="false" customHeight="false" outlineLevel="0" collapsed="false">
      <c r="A5722" s="296" t="n">
        <v>427</v>
      </c>
      <c r="B5722" s="295" t="s">
        <v>6502</v>
      </c>
      <c r="C5722" s="295" t="s">
        <v>217</v>
      </c>
      <c r="D5722" s="295"/>
      <c r="E5722" s="296" t="n">
        <v>4.25</v>
      </c>
    </row>
    <row r="5723" customFormat="false" ht="15" hidden="false" customHeight="false" outlineLevel="0" collapsed="false">
      <c r="A5723" s="296" t="n">
        <v>417</v>
      </c>
      <c r="B5723" s="295" t="s">
        <v>6503</v>
      </c>
      <c r="C5723" s="295" t="s">
        <v>217</v>
      </c>
      <c r="D5723" s="295"/>
      <c r="E5723" s="296" t="n">
        <v>2</v>
      </c>
    </row>
    <row r="5724" customFormat="false" ht="15" hidden="false" customHeight="false" outlineLevel="0" collapsed="false">
      <c r="A5724" s="296" t="n">
        <v>418</v>
      </c>
      <c r="B5724" s="295" t="s">
        <v>6504</v>
      </c>
      <c r="C5724" s="295" t="s">
        <v>217</v>
      </c>
      <c r="D5724" s="295"/>
      <c r="E5724" s="296" t="n">
        <v>2</v>
      </c>
    </row>
    <row r="5725" customFormat="false" ht="15" hidden="false" customHeight="false" outlineLevel="0" collapsed="false">
      <c r="A5725" s="296" t="n">
        <v>11273</v>
      </c>
      <c r="B5725" s="295" t="s">
        <v>6505</v>
      </c>
      <c r="C5725" s="295" t="s">
        <v>217</v>
      </c>
      <c r="D5725" s="295"/>
      <c r="E5725" s="296" t="n">
        <v>6.22</v>
      </c>
    </row>
    <row r="5726" customFormat="false" ht="15" hidden="false" customHeight="false" outlineLevel="0" collapsed="false">
      <c r="A5726" s="296" t="n">
        <v>11272</v>
      </c>
      <c r="B5726" s="295" t="s">
        <v>6506</v>
      </c>
      <c r="C5726" s="295" t="s">
        <v>217</v>
      </c>
      <c r="D5726" s="295"/>
      <c r="E5726" s="296" t="n">
        <v>3.75</v>
      </c>
    </row>
    <row r="5727" customFormat="false" ht="15" hidden="false" customHeight="false" outlineLevel="0" collapsed="false">
      <c r="A5727" s="296" t="n">
        <v>11275</v>
      </c>
      <c r="B5727" s="295" t="s">
        <v>6507</v>
      </c>
      <c r="C5727" s="295" t="s">
        <v>217</v>
      </c>
      <c r="D5727" s="295"/>
      <c r="E5727" s="296" t="n">
        <v>1.5</v>
      </c>
    </row>
    <row r="5728" customFormat="false" ht="15" hidden="false" customHeight="false" outlineLevel="0" collapsed="false">
      <c r="A5728" s="296" t="n">
        <v>11274</v>
      </c>
      <c r="B5728" s="295" t="s">
        <v>6508</v>
      </c>
      <c r="C5728" s="295" t="s">
        <v>217</v>
      </c>
      <c r="D5728" s="295"/>
      <c r="E5728" s="296" t="n">
        <v>1.15</v>
      </c>
    </row>
    <row r="5729" customFormat="false" ht="15" hidden="false" customHeight="false" outlineLevel="0" collapsed="false">
      <c r="A5729" s="296" t="n">
        <v>38954</v>
      </c>
      <c r="B5729" s="295" t="s">
        <v>6509</v>
      </c>
      <c r="C5729" s="295" t="s">
        <v>217</v>
      </c>
      <c r="D5729" s="295"/>
      <c r="E5729" s="296" t="n">
        <v>31.05</v>
      </c>
    </row>
    <row r="5730" customFormat="false" ht="15" hidden="false" customHeight="false" outlineLevel="0" collapsed="false">
      <c r="A5730" s="296" t="n">
        <v>38956</v>
      </c>
      <c r="B5730" s="295" t="s">
        <v>6510</v>
      </c>
      <c r="C5730" s="295" t="s">
        <v>217</v>
      </c>
      <c r="D5730" s="295"/>
      <c r="E5730" s="296" t="n">
        <v>727.6</v>
      </c>
    </row>
    <row r="5731" customFormat="false" ht="15" hidden="false" customHeight="false" outlineLevel="0" collapsed="false">
      <c r="A5731" s="296" t="n">
        <v>38470</v>
      </c>
      <c r="B5731" s="295" t="s">
        <v>6511</v>
      </c>
      <c r="C5731" s="295" t="s">
        <v>217</v>
      </c>
      <c r="D5731" s="295"/>
      <c r="E5731" s="296" t="n">
        <v>29.39</v>
      </c>
    </row>
    <row r="5732" customFormat="false" ht="15" hidden="false" customHeight="false" outlineLevel="0" collapsed="false">
      <c r="A5732" s="296" t="n">
        <v>38547</v>
      </c>
      <c r="B5732" s="295" t="s">
        <v>6512</v>
      </c>
      <c r="C5732" s="295" t="s">
        <v>217</v>
      </c>
      <c r="D5732" s="295"/>
      <c r="E5732" s="296" t="n">
        <v>80.2</v>
      </c>
    </row>
    <row r="5733" customFormat="false" ht="15" hidden="false" customHeight="false" outlineLevel="0" collapsed="false">
      <c r="A5733" s="296" t="n">
        <v>38469</v>
      </c>
      <c r="B5733" s="295" t="s">
        <v>6513</v>
      </c>
      <c r="C5733" s="295" t="s">
        <v>217</v>
      </c>
      <c r="D5733" s="295"/>
      <c r="E5733" s="296" t="n">
        <v>86.23</v>
      </c>
    </row>
    <row r="5734" customFormat="false" ht="15" hidden="false" customHeight="false" outlineLevel="0" collapsed="false">
      <c r="A5734" s="296" t="n">
        <v>38467</v>
      </c>
      <c r="B5734" s="295" t="s">
        <v>6514</v>
      </c>
      <c r="C5734" s="295" t="s">
        <v>217</v>
      </c>
      <c r="D5734" s="295"/>
      <c r="E5734" s="296" t="n">
        <v>48.52</v>
      </c>
    </row>
    <row r="5735" customFormat="false" ht="15" hidden="false" customHeight="false" outlineLevel="0" collapsed="false">
      <c r="A5735" s="296" t="n">
        <v>38468</v>
      </c>
      <c r="B5735" s="295" t="s">
        <v>6515</v>
      </c>
      <c r="C5735" s="295" t="s">
        <v>217</v>
      </c>
      <c r="D5735" s="295"/>
      <c r="E5735" s="296" t="n">
        <v>53.39</v>
      </c>
    </row>
    <row r="5736" customFormat="false" ht="15" hidden="false" customHeight="false" outlineLevel="0" collapsed="false">
      <c r="A5736" s="296" t="n">
        <v>38471</v>
      </c>
      <c r="B5736" s="295" t="s">
        <v>6516</v>
      </c>
      <c r="C5736" s="295" t="s">
        <v>217</v>
      </c>
      <c r="D5736" s="295"/>
      <c r="E5736" s="296" t="n">
        <v>69.34</v>
      </c>
    </row>
    <row r="5737" customFormat="false" ht="15" hidden="false" customHeight="false" outlineLevel="0" collapsed="false">
      <c r="A5737" s="296" t="n">
        <v>10658</v>
      </c>
      <c r="B5737" s="295" t="s">
        <v>6517</v>
      </c>
      <c r="C5737" s="295" t="s">
        <v>217</v>
      </c>
      <c r="D5737" s="295"/>
      <c r="E5737" s="297" t="n">
        <v>8500</v>
      </c>
    </row>
    <row r="5738" customFormat="false" ht="15" hidden="false" customHeight="false" outlineLevel="0" collapsed="false">
      <c r="A5738" s="296" t="n">
        <v>253</v>
      </c>
      <c r="B5738" s="295" t="s">
        <v>6518</v>
      </c>
      <c r="C5738" s="295" t="s">
        <v>729</v>
      </c>
      <c r="D5738" s="295"/>
      <c r="E5738" s="296" t="n">
        <v>14.8</v>
      </c>
    </row>
    <row r="5739" customFormat="false" ht="15" hidden="false" customHeight="false" outlineLevel="0" collapsed="false">
      <c r="A5739" s="296" t="n">
        <v>40809</v>
      </c>
      <c r="B5739" s="295" t="s">
        <v>6519</v>
      </c>
      <c r="C5739" s="295" t="s">
        <v>476</v>
      </c>
      <c r="D5739" s="295"/>
      <c r="E5739" s="297" t="n">
        <v>2605.38</v>
      </c>
    </row>
    <row r="5740" customFormat="false" ht="15" hidden="false" customHeight="false" outlineLevel="0" collapsed="false">
      <c r="A5740" s="296" t="n">
        <v>583</v>
      </c>
      <c r="B5740" s="295" t="s">
        <v>6520</v>
      </c>
      <c r="C5740" s="295" t="s">
        <v>365</v>
      </c>
      <c r="D5740" s="295"/>
      <c r="E5740" s="296" t="n">
        <v>19.78</v>
      </c>
    </row>
    <row r="5741" customFormat="false" ht="15" hidden="false" customHeight="false" outlineLevel="0" collapsed="false">
      <c r="A5741" s="296" t="n">
        <v>20193</v>
      </c>
      <c r="B5741" s="295" t="s">
        <v>6521</v>
      </c>
      <c r="C5741" s="295" t="s">
        <v>6522</v>
      </c>
      <c r="D5741" s="295"/>
      <c r="E5741" s="296" t="n">
        <v>3.66</v>
      </c>
    </row>
    <row r="5742" customFormat="false" ht="15" hidden="false" customHeight="false" outlineLevel="0" collapsed="false">
      <c r="A5742" s="296" t="n">
        <v>10527</v>
      </c>
      <c r="B5742" s="295" t="s">
        <v>6523</v>
      </c>
      <c r="C5742" s="295" t="s">
        <v>5538</v>
      </c>
      <c r="D5742" s="295"/>
      <c r="E5742" s="296" t="n">
        <v>11</v>
      </c>
    </row>
    <row r="5743" customFormat="false" ht="15" hidden="false" customHeight="false" outlineLevel="0" collapsed="false">
      <c r="A5743" s="296" t="n">
        <v>41805</v>
      </c>
      <c r="B5743" s="295" t="s">
        <v>6524</v>
      </c>
      <c r="C5743" s="295" t="s">
        <v>476</v>
      </c>
      <c r="D5743" s="295"/>
      <c r="E5743" s="296" t="n">
        <v>250</v>
      </c>
    </row>
    <row r="5744" customFormat="false" ht="15" hidden="false" customHeight="false" outlineLevel="0" collapsed="false">
      <c r="A5744" s="296" t="n">
        <v>38957</v>
      </c>
      <c r="B5744" s="295" t="s">
        <v>6525</v>
      </c>
      <c r="C5744" s="295" t="s">
        <v>6526</v>
      </c>
      <c r="D5744" s="295"/>
      <c r="E5744" s="296" t="n">
        <v>57.07</v>
      </c>
    </row>
    <row r="5745" customFormat="false" ht="15" hidden="false" customHeight="false" outlineLevel="0" collapsed="false">
      <c r="A5745" s="296" t="n">
        <v>299</v>
      </c>
      <c r="B5745" s="295" t="s">
        <v>6527</v>
      </c>
      <c r="C5745" s="295" t="s">
        <v>217</v>
      </c>
      <c r="D5745" s="295"/>
      <c r="E5745" s="296" t="n">
        <v>1.33</v>
      </c>
    </row>
    <row r="5746" customFormat="false" ht="15" hidden="false" customHeight="false" outlineLevel="0" collapsed="false">
      <c r="A5746" s="296" t="n">
        <v>298</v>
      </c>
      <c r="B5746" s="295" t="s">
        <v>6528</v>
      </c>
      <c r="C5746" s="295" t="s">
        <v>217</v>
      </c>
      <c r="D5746" s="295"/>
      <c r="E5746" s="296" t="n">
        <v>1.34</v>
      </c>
    </row>
    <row r="5747" customFormat="false" ht="15" hidden="false" customHeight="false" outlineLevel="0" collapsed="false">
      <c r="A5747" s="296" t="n">
        <v>295</v>
      </c>
      <c r="B5747" s="295" t="s">
        <v>6529</v>
      </c>
      <c r="C5747" s="295" t="s">
        <v>217</v>
      </c>
      <c r="D5747" s="295"/>
      <c r="E5747" s="296" t="n">
        <v>0.8</v>
      </c>
    </row>
    <row r="5748" customFormat="false" ht="15" hidden="false" customHeight="false" outlineLevel="0" collapsed="false">
      <c r="A5748" s="296" t="n">
        <v>296</v>
      </c>
      <c r="B5748" s="295" t="s">
        <v>6530</v>
      </c>
      <c r="C5748" s="295" t="s">
        <v>217</v>
      </c>
      <c r="D5748" s="295"/>
      <c r="E5748" s="296" t="n">
        <v>0.83</v>
      </c>
    </row>
    <row r="5749" customFormat="false" ht="15" hidden="false" customHeight="false" outlineLevel="0" collapsed="false">
      <c r="A5749" s="296" t="n">
        <v>297</v>
      </c>
      <c r="B5749" s="295" t="s">
        <v>6531</v>
      </c>
      <c r="C5749" s="295" t="s">
        <v>217</v>
      </c>
      <c r="D5749" s="295"/>
      <c r="E5749" s="296" t="n">
        <v>1.17</v>
      </c>
    </row>
    <row r="5750" customFormat="false" ht="15" hidden="false" customHeight="false" outlineLevel="0" collapsed="false">
      <c r="A5750" s="296" t="n">
        <v>301</v>
      </c>
      <c r="B5750" s="295" t="s">
        <v>6532</v>
      </c>
      <c r="C5750" s="295" t="s">
        <v>217</v>
      </c>
      <c r="D5750" s="295"/>
      <c r="E5750" s="296" t="n">
        <v>1.47</v>
      </c>
    </row>
    <row r="5751" customFormat="false" ht="15" hidden="false" customHeight="false" outlineLevel="0" collapsed="false">
      <c r="A5751" s="296" t="n">
        <v>300</v>
      </c>
      <c r="B5751" s="295" t="s">
        <v>6533</v>
      </c>
      <c r="C5751" s="295" t="s">
        <v>217</v>
      </c>
      <c r="D5751" s="295"/>
      <c r="E5751" s="296" t="n">
        <v>6.17</v>
      </c>
    </row>
    <row r="5752" customFormat="false" ht="15" hidden="false" customHeight="false" outlineLevel="0" collapsed="false">
      <c r="A5752" s="296" t="n">
        <v>20084</v>
      </c>
      <c r="B5752" s="295" t="s">
        <v>6534</v>
      </c>
      <c r="C5752" s="295" t="s">
        <v>217</v>
      </c>
      <c r="D5752" s="295"/>
      <c r="E5752" s="296" t="n">
        <v>0.8</v>
      </c>
    </row>
    <row r="5753" customFormat="false" ht="15" hidden="false" customHeight="false" outlineLevel="0" collapsed="false">
      <c r="A5753" s="296" t="n">
        <v>20085</v>
      </c>
      <c r="B5753" s="295" t="s">
        <v>6535</v>
      </c>
      <c r="C5753" s="295" t="s">
        <v>217</v>
      </c>
      <c r="D5753" s="295"/>
      <c r="E5753" s="296" t="n">
        <v>0.74</v>
      </c>
    </row>
    <row r="5754" customFormat="false" ht="15" hidden="false" customHeight="false" outlineLevel="0" collapsed="false">
      <c r="A5754" s="296" t="n">
        <v>311</v>
      </c>
      <c r="B5754" s="295" t="s">
        <v>6536</v>
      </c>
      <c r="C5754" s="295" t="s">
        <v>217</v>
      </c>
      <c r="D5754" s="295"/>
      <c r="E5754" s="296" t="n">
        <v>4.78</v>
      </c>
    </row>
    <row r="5755" customFormat="false" ht="15" hidden="false" customHeight="false" outlineLevel="0" collapsed="false">
      <c r="A5755" s="296" t="n">
        <v>318</v>
      </c>
      <c r="B5755" s="295" t="s">
        <v>6537</v>
      </c>
      <c r="C5755" s="295" t="s">
        <v>217</v>
      </c>
      <c r="D5755" s="295"/>
      <c r="E5755" s="296" t="n">
        <v>8.37</v>
      </c>
    </row>
    <row r="5756" customFormat="false" ht="15" hidden="false" customHeight="false" outlineLevel="0" collapsed="false">
      <c r="A5756" s="296" t="n">
        <v>319</v>
      </c>
      <c r="B5756" s="295" t="s">
        <v>6538</v>
      </c>
      <c r="C5756" s="295" t="s">
        <v>217</v>
      </c>
      <c r="D5756" s="295"/>
      <c r="E5756" s="296" t="n">
        <v>15.81</v>
      </c>
    </row>
    <row r="5757" customFormat="false" ht="15" hidden="false" customHeight="false" outlineLevel="0" collapsed="false">
      <c r="A5757" s="296" t="n">
        <v>320</v>
      </c>
      <c r="B5757" s="295" t="s">
        <v>6539</v>
      </c>
      <c r="C5757" s="295" t="s">
        <v>217</v>
      </c>
      <c r="D5757" s="295"/>
      <c r="E5757" s="296" t="n">
        <v>50.26</v>
      </c>
    </row>
    <row r="5758" customFormat="false" ht="15" hidden="false" customHeight="false" outlineLevel="0" collapsed="false">
      <c r="A5758" s="296" t="n">
        <v>314</v>
      </c>
      <c r="B5758" s="295" t="s">
        <v>6540</v>
      </c>
      <c r="C5758" s="295" t="s">
        <v>217</v>
      </c>
      <c r="D5758" s="295"/>
      <c r="E5758" s="296" t="n">
        <v>77.21</v>
      </c>
    </row>
    <row r="5759" customFormat="false" ht="15" hidden="false" customHeight="false" outlineLevel="0" collapsed="false">
      <c r="A5759" s="296" t="n">
        <v>303</v>
      </c>
      <c r="B5759" s="295" t="s">
        <v>6541</v>
      </c>
      <c r="C5759" s="295" t="s">
        <v>217</v>
      </c>
      <c r="D5759" s="295"/>
      <c r="E5759" s="296" t="n">
        <v>2</v>
      </c>
    </row>
    <row r="5760" customFormat="false" ht="15" hidden="false" customHeight="false" outlineLevel="0" collapsed="false">
      <c r="A5760" s="296" t="n">
        <v>304</v>
      </c>
      <c r="B5760" s="295" t="s">
        <v>6542</v>
      </c>
      <c r="C5760" s="295" t="s">
        <v>217</v>
      </c>
      <c r="D5760" s="295"/>
      <c r="E5760" s="296" t="n">
        <v>3.05</v>
      </c>
    </row>
    <row r="5761" customFormat="false" ht="15" hidden="false" customHeight="false" outlineLevel="0" collapsed="false">
      <c r="A5761" s="296" t="n">
        <v>305</v>
      </c>
      <c r="B5761" s="295" t="s">
        <v>6543</v>
      </c>
      <c r="C5761" s="295" t="s">
        <v>217</v>
      </c>
      <c r="D5761" s="295"/>
      <c r="E5761" s="296" t="n">
        <v>5.22</v>
      </c>
    </row>
    <row r="5762" customFormat="false" ht="15" hidden="false" customHeight="false" outlineLevel="0" collapsed="false">
      <c r="A5762" s="296" t="n">
        <v>306</v>
      </c>
      <c r="B5762" s="295" t="s">
        <v>6544</v>
      </c>
      <c r="C5762" s="295" t="s">
        <v>217</v>
      </c>
      <c r="D5762" s="295"/>
      <c r="E5762" s="296" t="n">
        <v>6.28</v>
      </c>
    </row>
    <row r="5763" customFormat="false" ht="15" hidden="false" customHeight="false" outlineLevel="0" collapsed="false">
      <c r="A5763" s="296" t="n">
        <v>307</v>
      </c>
      <c r="B5763" s="295" t="s">
        <v>6545</v>
      </c>
      <c r="C5763" s="295" t="s">
        <v>217</v>
      </c>
      <c r="D5763" s="295"/>
      <c r="E5763" s="296" t="n">
        <v>12.39</v>
      </c>
    </row>
    <row r="5764" customFormat="false" ht="15" hidden="false" customHeight="false" outlineLevel="0" collapsed="false">
      <c r="A5764" s="296" t="n">
        <v>309</v>
      </c>
      <c r="B5764" s="295" t="s">
        <v>6546</v>
      </c>
      <c r="C5764" s="295" t="s">
        <v>217</v>
      </c>
      <c r="D5764" s="295"/>
      <c r="E5764" s="296" t="n">
        <v>25.4</v>
      </c>
    </row>
    <row r="5765" customFormat="false" ht="15" hidden="false" customHeight="false" outlineLevel="0" collapsed="false">
      <c r="A5765" s="296" t="n">
        <v>310</v>
      </c>
      <c r="B5765" s="295" t="s">
        <v>6547</v>
      </c>
      <c r="C5765" s="295" t="s">
        <v>217</v>
      </c>
      <c r="D5765" s="295"/>
      <c r="E5765" s="296" t="n">
        <v>32.22</v>
      </c>
    </row>
    <row r="5766" customFormat="false" ht="15" hidden="false" customHeight="false" outlineLevel="0" collapsed="false">
      <c r="A5766" s="296" t="n">
        <v>328</v>
      </c>
      <c r="B5766" s="295" t="s">
        <v>6548</v>
      </c>
      <c r="C5766" s="295" t="s">
        <v>217</v>
      </c>
      <c r="D5766" s="295"/>
      <c r="E5766" s="296" t="n">
        <v>3.84</v>
      </c>
    </row>
    <row r="5767" customFormat="false" ht="15" hidden="false" customHeight="false" outlineLevel="0" collapsed="false">
      <c r="A5767" s="296" t="n">
        <v>325</v>
      </c>
      <c r="B5767" s="295" t="s">
        <v>6549</v>
      </c>
      <c r="C5767" s="295" t="s">
        <v>217</v>
      </c>
      <c r="D5767" s="295"/>
      <c r="E5767" s="296" t="n">
        <v>1.49</v>
      </c>
    </row>
    <row r="5768" customFormat="false" ht="15" hidden="false" customHeight="false" outlineLevel="0" collapsed="false">
      <c r="A5768" s="296" t="n">
        <v>20326</v>
      </c>
      <c r="B5768" s="295" t="s">
        <v>6550</v>
      </c>
      <c r="C5768" s="295" t="s">
        <v>217</v>
      </c>
      <c r="D5768" s="295"/>
      <c r="E5768" s="296" t="n">
        <v>3.99</v>
      </c>
    </row>
    <row r="5769" customFormat="false" ht="15" hidden="false" customHeight="false" outlineLevel="0" collapsed="false">
      <c r="A5769" s="296" t="n">
        <v>329</v>
      </c>
      <c r="B5769" s="295" t="s">
        <v>6551</v>
      </c>
      <c r="C5769" s="295" t="s">
        <v>217</v>
      </c>
      <c r="D5769" s="295"/>
      <c r="E5769" s="296" t="n">
        <v>4.91</v>
      </c>
    </row>
    <row r="5770" customFormat="false" ht="15" hidden="false" customHeight="false" outlineLevel="0" collapsed="false">
      <c r="A5770" s="296" t="n">
        <v>308</v>
      </c>
      <c r="B5770" s="295" t="s">
        <v>6552</v>
      </c>
      <c r="C5770" s="295" t="s">
        <v>217</v>
      </c>
      <c r="D5770" s="295"/>
      <c r="E5770" s="296" t="n">
        <v>16.55</v>
      </c>
    </row>
    <row r="5771" customFormat="false" ht="15" hidden="false" customHeight="false" outlineLevel="0" collapsed="false">
      <c r="A5771" s="296" t="n">
        <v>39642</v>
      </c>
      <c r="B5771" s="295" t="s">
        <v>6553</v>
      </c>
      <c r="C5771" s="295" t="s">
        <v>217</v>
      </c>
      <c r="D5771" s="295"/>
      <c r="E5771" s="296" t="n">
        <v>1</v>
      </c>
    </row>
    <row r="5772" customFormat="false" ht="15" hidden="false" customHeight="false" outlineLevel="0" collapsed="false">
      <c r="A5772" s="296" t="n">
        <v>39641</v>
      </c>
      <c r="B5772" s="295" t="s">
        <v>6554</v>
      </c>
      <c r="C5772" s="295" t="s">
        <v>217</v>
      </c>
      <c r="D5772" s="295"/>
      <c r="E5772" s="296" t="n">
        <v>0.7</v>
      </c>
    </row>
    <row r="5773" customFormat="false" ht="15" hidden="false" customHeight="false" outlineLevel="0" collapsed="false">
      <c r="A5773" s="296" t="n">
        <v>39643</v>
      </c>
      <c r="B5773" s="295" t="s">
        <v>6555</v>
      </c>
      <c r="C5773" s="295" t="s">
        <v>217</v>
      </c>
      <c r="D5773" s="295"/>
      <c r="E5773" s="296" t="n">
        <v>2.79</v>
      </c>
    </row>
    <row r="5774" customFormat="false" ht="15" hidden="false" customHeight="false" outlineLevel="0" collapsed="false">
      <c r="A5774" s="296" t="n">
        <v>39644</v>
      </c>
      <c r="B5774" s="295" t="s">
        <v>6556</v>
      </c>
      <c r="C5774" s="295" t="s">
        <v>217</v>
      </c>
      <c r="D5774" s="295"/>
      <c r="E5774" s="296" t="n">
        <v>3.6</v>
      </c>
    </row>
    <row r="5775" customFormat="false" ht="15" hidden="false" customHeight="false" outlineLevel="0" collapsed="false">
      <c r="A5775" s="296" t="n">
        <v>39645</v>
      </c>
      <c r="B5775" s="295" t="s">
        <v>6557</v>
      </c>
      <c r="C5775" s="295" t="s">
        <v>217</v>
      </c>
      <c r="D5775" s="295"/>
      <c r="E5775" s="296" t="n">
        <v>4.65</v>
      </c>
    </row>
    <row r="5776" customFormat="false" ht="15" hidden="false" customHeight="false" outlineLevel="0" collapsed="false">
      <c r="A5776" s="296" t="n">
        <v>12548</v>
      </c>
      <c r="B5776" s="295" t="s">
        <v>6558</v>
      </c>
      <c r="C5776" s="295" t="s">
        <v>217</v>
      </c>
      <c r="D5776" s="295"/>
      <c r="E5776" s="296" t="n">
        <v>57.14</v>
      </c>
    </row>
    <row r="5777" customFormat="false" ht="15" hidden="false" customHeight="false" outlineLevel="0" collapsed="false">
      <c r="A5777" s="296" t="n">
        <v>13113</v>
      </c>
      <c r="B5777" s="295" t="s">
        <v>6559</v>
      </c>
      <c r="C5777" s="295" t="s">
        <v>217</v>
      </c>
      <c r="D5777" s="295"/>
      <c r="E5777" s="296" t="n">
        <v>23.42</v>
      </c>
    </row>
    <row r="5778" customFormat="false" ht="15" hidden="false" customHeight="false" outlineLevel="0" collapsed="false">
      <c r="A5778" s="296" t="n">
        <v>13114</v>
      </c>
      <c r="B5778" s="295" t="s">
        <v>6560</v>
      </c>
      <c r="C5778" s="295" t="s">
        <v>217</v>
      </c>
      <c r="D5778" s="295"/>
      <c r="E5778" s="296" t="n">
        <v>28.51</v>
      </c>
    </row>
    <row r="5779" customFormat="false" ht="15" hidden="false" customHeight="false" outlineLevel="0" collapsed="false">
      <c r="A5779" s="296" t="n">
        <v>12530</v>
      </c>
      <c r="B5779" s="295" t="s">
        <v>6561</v>
      </c>
      <c r="C5779" s="295" t="s">
        <v>217</v>
      </c>
      <c r="D5779" s="295"/>
      <c r="E5779" s="296" t="n">
        <v>34.74</v>
      </c>
    </row>
    <row r="5780" customFormat="false" ht="15" hidden="false" customHeight="false" outlineLevel="0" collapsed="false">
      <c r="A5780" s="296" t="n">
        <v>12531</v>
      </c>
      <c r="B5780" s="295" t="s">
        <v>6562</v>
      </c>
      <c r="C5780" s="295" t="s">
        <v>217</v>
      </c>
      <c r="D5780" s="295"/>
      <c r="E5780" s="296" t="n">
        <v>38.86</v>
      </c>
    </row>
    <row r="5781" customFormat="false" ht="15" hidden="false" customHeight="false" outlineLevel="0" collapsed="false">
      <c r="A5781" s="296" t="n">
        <v>12532</v>
      </c>
      <c r="B5781" s="295" t="s">
        <v>6563</v>
      </c>
      <c r="C5781" s="295" t="s">
        <v>217</v>
      </c>
      <c r="D5781" s="295"/>
      <c r="E5781" s="296" t="n">
        <v>47.52</v>
      </c>
    </row>
    <row r="5782" customFormat="false" ht="15" hidden="false" customHeight="false" outlineLevel="0" collapsed="false">
      <c r="A5782" s="296" t="n">
        <v>12533</v>
      </c>
      <c r="B5782" s="295" t="s">
        <v>6564</v>
      </c>
      <c r="C5782" s="295" t="s">
        <v>217</v>
      </c>
      <c r="D5782" s="295"/>
      <c r="E5782" s="296" t="n">
        <v>56.68</v>
      </c>
    </row>
    <row r="5783" customFormat="false" ht="15" hidden="false" customHeight="false" outlineLevel="0" collapsed="false">
      <c r="A5783" s="296" t="n">
        <v>12544</v>
      </c>
      <c r="B5783" s="295" t="s">
        <v>6565</v>
      </c>
      <c r="C5783" s="295" t="s">
        <v>217</v>
      </c>
      <c r="D5783" s="295"/>
      <c r="E5783" s="296" t="n">
        <v>69.24</v>
      </c>
    </row>
    <row r="5784" customFormat="false" ht="15" hidden="false" customHeight="false" outlineLevel="0" collapsed="false">
      <c r="A5784" s="296" t="n">
        <v>12546</v>
      </c>
      <c r="B5784" s="295" t="s">
        <v>6566</v>
      </c>
      <c r="C5784" s="295" t="s">
        <v>217</v>
      </c>
      <c r="D5784" s="295"/>
      <c r="E5784" s="296" t="n">
        <v>80.48</v>
      </c>
    </row>
    <row r="5785" customFormat="false" ht="15" hidden="false" customHeight="false" outlineLevel="0" collapsed="false">
      <c r="A5785" s="296" t="n">
        <v>12547</v>
      </c>
      <c r="B5785" s="295" t="s">
        <v>6567</v>
      </c>
      <c r="C5785" s="295" t="s">
        <v>217</v>
      </c>
      <c r="D5785" s="295"/>
      <c r="E5785" s="296" t="n">
        <v>91.21</v>
      </c>
    </row>
    <row r="5786" customFormat="false" ht="15" hidden="false" customHeight="false" outlineLevel="0" collapsed="false">
      <c r="A5786" s="296" t="n">
        <v>12551</v>
      </c>
      <c r="B5786" s="295" t="s">
        <v>6568</v>
      </c>
      <c r="C5786" s="295" t="s">
        <v>217</v>
      </c>
      <c r="D5786" s="295"/>
      <c r="E5786" s="296" t="n">
        <v>77.01</v>
      </c>
    </row>
    <row r="5787" customFormat="false" ht="15" hidden="false" customHeight="false" outlineLevel="0" collapsed="false">
      <c r="A5787" s="296" t="n">
        <v>12563</v>
      </c>
      <c r="B5787" s="295" t="s">
        <v>6569</v>
      </c>
      <c r="C5787" s="295" t="s">
        <v>217</v>
      </c>
      <c r="D5787" s="295"/>
      <c r="E5787" s="296" t="n">
        <v>142.56</v>
      </c>
    </row>
    <row r="5788" customFormat="false" ht="15" hidden="false" customHeight="false" outlineLevel="0" collapsed="false">
      <c r="A5788" s="296" t="n">
        <v>12565</v>
      </c>
      <c r="B5788" s="295" t="s">
        <v>6570</v>
      </c>
      <c r="C5788" s="295" t="s">
        <v>217</v>
      </c>
      <c r="D5788" s="295"/>
      <c r="E5788" s="296" t="n">
        <v>224.34</v>
      </c>
    </row>
    <row r="5789" customFormat="false" ht="15" hidden="false" customHeight="false" outlineLevel="0" collapsed="false">
      <c r="A5789" s="296" t="n">
        <v>12567</v>
      </c>
      <c r="B5789" s="295" t="s">
        <v>6571</v>
      </c>
      <c r="C5789" s="295" t="s">
        <v>217</v>
      </c>
      <c r="D5789" s="295"/>
      <c r="E5789" s="296" t="n">
        <v>291.92</v>
      </c>
    </row>
    <row r="5790" customFormat="false" ht="15" hidden="false" customHeight="false" outlineLevel="0" collapsed="false">
      <c r="A5790" s="296" t="n">
        <v>12568</v>
      </c>
      <c r="B5790" s="295" t="s">
        <v>6572</v>
      </c>
      <c r="C5790" s="295" t="s">
        <v>217</v>
      </c>
      <c r="D5790" s="295"/>
      <c r="E5790" s="296" t="n">
        <v>482.01</v>
      </c>
    </row>
    <row r="5791" customFormat="false" ht="15" hidden="false" customHeight="false" outlineLevel="0" collapsed="false">
      <c r="A5791" s="296" t="n">
        <v>11789</v>
      </c>
      <c r="B5791" s="295" t="s">
        <v>6573</v>
      </c>
      <c r="C5791" s="295" t="s">
        <v>217</v>
      </c>
      <c r="D5791" s="295"/>
      <c r="E5791" s="296" t="n">
        <v>0.56</v>
      </c>
    </row>
    <row r="5792" customFormat="false" ht="15" hidden="false" customHeight="false" outlineLevel="0" collapsed="false">
      <c r="A5792" s="296" t="n">
        <v>20975</v>
      </c>
      <c r="B5792" s="295" t="s">
        <v>6574</v>
      </c>
      <c r="C5792" s="295" t="s">
        <v>217</v>
      </c>
      <c r="D5792" s="295"/>
      <c r="E5792" s="296" t="n">
        <v>14.22</v>
      </c>
    </row>
    <row r="5793" customFormat="false" ht="15" hidden="false" customHeight="false" outlineLevel="0" collapsed="false">
      <c r="A5793" s="296" t="n">
        <v>20976</v>
      </c>
      <c r="B5793" s="295" t="s">
        <v>6575</v>
      </c>
      <c r="C5793" s="295" t="s">
        <v>217</v>
      </c>
      <c r="D5793" s="295"/>
      <c r="E5793" s="296" t="n">
        <v>21.49</v>
      </c>
    </row>
    <row r="5794" customFormat="false" ht="15" hidden="false" customHeight="false" outlineLevel="0" collapsed="false">
      <c r="A5794" s="296" t="n">
        <v>40340</v>
      </c>
      <c r="B5794" s="295" t="s">
        <v>6576</v>
      </c>
      <c r="C5794" s="295" t="s">
        <v>217</v>
      </c>
      <c r="D5794" s="295"/>
      <c r="E5794" s="296" t="n">
        <v>38.93</v>
      </c>
    </row>
    <row r="5795" customFormat="false" ht="15" hidden="false" customHeight="false" outlineLevel="0" collapsed="false">
      <c r="A5795" s="296" t="n">
        <v>40341</v>
      </c>
      <c r="B5795" s="295" t="s">
        <v>6577</v>
      </c>
      <c r="C5795" s="295" t="s">
        <v>217</v>
      </c>
      <c r="D5795" s="295"/>
      <c r="E5795" s="296" t="n">
        <v>46.09</v>
      </c>
    </row>
    <row r="5796" customFormat="false" ht="15" hidden="false" customHeight="false" outlineLevel="0" collapsed="false">
      <c r="A5796" s="296" t="n">
        <v>40342</v>
      </c>
      <c r="B5796" s="295" t="s">
        <v>6578</v>
      </c>
      <c r="C5796" s="295" t="s">
        <v>217</v>
      </c>
      <c r="D5796" s="295"/>
      <c r="E5796" s="296" t="n">
        <v>58.43</v>
      </c>
    </row>
    <row r="5797" customFormat="false" ht="15" hidden="false" customHeight="false" outlineLevel="0" collapsed="false">
      <c r="A5797" s="296" t="n">
        <v>40343</v>
      </c>
      <c r="B5797" s="295" t="s">
        <v>6579</v>
      </c>
      <c r="C5797" s="295" t="s">
        <v>217</v>
      </c>
      <c r="D5797" s="295"/>
      <c r="E5797" s="296" t="n">
        <v>71.69</v>
      </c>
    </row>
    <row r="5798" customFormat="false" ht="15" hidden="false" customHeight="false" outlineLevel="0" collapsed="false">
      <c r="A5798" s="296" t="n">
        <v>40344</v>
      </c>
      <c r="B5798" s="295" t="s">
        <v>6580</v>
      </c>
      <c r="C5798" s="295" t="s">
        <v>217</v>
      </c>
      <c r="D5798" s="295"/>
      <c r="E5798" s="296" t="n">
        <v>75.8</v>
      </c>
    </row>
    <row r="5799" customFormat="false" ht="15" hidden="false" customHeight="false" outlineLevel="0" collapsed="false">
      <c r="A5799" s="296" t="n">
        <v>40345</v>
      </c>
      <c r="B5799" s="295" t="s">
        <v>6581</v>
      </c>
      <c r="C5799" s="295" t="s">
        <v>217</v>
      </c>
      <c r="D5799" s="295"/>
      <c r="E5799" s="296" t="n">
        <v>94.64</v>
      </c>
    </row>
    <row r="5800" customFormat="false" ht="15" hidden="false" customHeight="false" outlineLevel="0" collapsed="false">
      <c r="A5800" s="296" t="n">
        <v>40346</v>
      </c>
      <c r="B5800" s="295" t="s">
        <v>6582</v>
      </c>
      <c r="C5800" s="295" t="s">
        <v>217</v>
      </c>
      <c r="D5800" s="295"/>
      <c r="E5800" s="296" t="n">
        <v>89.03</v>
      </c>
    </row>
    <row r="5801" customFormat="false" ht="15" hidden="false" customHeight="false" outlineLevel="0" collapsed="false">
      <c r="A5801" s="296" t="n">
        <v>40347</v>
      </c>
      <c r="B5801" s="295" t="s">
        <v>6583</v>
      </c>
      <c r="C5801" s="295" t="s">
        <v>217</v>
      </c>
      <c r="D5801" s="295"/>
      <c r="E5801" s="296" t="n">
        <v>110.08</v>
      </c>
    </row>
    <row r="5802" customFormat="false" ht="15" hidden="false" customHeight="false" outlineLevel="0" collapsed="false">
      <c r="A5802" s="296" t="n">
        <v>13761</v>
      </c>
      <c r="B5802" s="295" t="s">
        <v>6584</v>
      </c>
      <c r="C5802" s="295" t="s">
        <v>217</v>
      </c>
      <c r="D5802" s="295"/>
      <c r="E5802" s="297" t="n">
        <v>3720</v>
      </c>
    </row>
    <row r="5803" customFormat="false" ht="15" hidden="false" customHeight="false" outlineLevel="0" collapsed="false">
      <c r="A5803" s="296" t="n">
        <v>12888</v>
      </c>
      <c r="B5803" s="295" t="s">
        <v>6585</v>
      </c>
      <c r="C5803" s="295" t="s">
        <v>2492</v>
      </c>
      <c r="D5803" s="295"/>
      <c r="E5803" s="296" t="n">
        <v>78.17</v>
      </c>
    </row>
    <row r="5804" customFormat="false" ht="15" hidden="false" customHeight="false" outlineLevel="0" collapsed="false">
      <c r="A5804" s="296" t="n">
        <v>12889</v>
      </c>
      <c r="B5804" s="295" t="s">
        <v>6586</v>
      </c>
      <c r="C5804" s="295" t="s">
        <v>2492</v>
      </c>
      <c r="D5804" s="295"/>
      <c r="E5804" s="296" t="n">
        <v>51.05</v>
      </c>
    </row>
    <row r="5805" customFormat="false" ht="15" hidden="false" customHeight="false" outlineLevel="0" collapsed="false">
      <c r="A5805" s="296" t="n">
        <v>4814</v>
      </c>
      <c r="B5805" s="295" t="s">
        <v>6587</v>
      </c>
      <c r="C5805" s="295" t="s">
        <v>217</v>
      </c>
      <c r="D5805" s="295"/>
      <c r="E5805" s="296" t="n">
        <v>268.57</v>
      </c>
    </row>
    <row r="5806" customFormat="false" ht="15" hidden="false" customHeight="false" outlineLevel="0" collapsed="false">
      <c r="A5806" s="296" t="n">
        <v>25967</v>
      </c>
      <c r="B5806" s="295" t="s">
        <v>6588</v>
      </c>
      <c r="C5806" s="295" t="s">
        <v>217</v>
      </c>
      <c r="D5806" s="295"/>
      <c r="E5806" s="297" t="n">
        <v>1018.38</v>
      </c>
    </row>
    <row r="5807" customFormat="false" ht="15" hidden="false" customHeight="false" outlineLevel="0" collapsed="false">
      <c r="A5807" s="296" t="n">
        <v>6122</v>
      </c>
      <c r="B5807" s="295" t="s">
        <v>6589</v>
      </c>
      <c r="C5807" s="295" t="s">
        <v>729</v>
      </c>
      <c r="D5807" s="295"/>
      <c r="E5807" s="296" t="n">
        <v>13.97</v>
      </c>
    </row>
    <row r="5808" customFormat="false" ht="15" hidden="false" customHeight="false" outlineLevel="0" collapsed="false">
      <c r="A5808" s="296" t="n">
        <v>40810</v>
      </c>
      <c r="B5808" s="295" t="s">
        <v>6590</v>
      </c>
      <c r="C5808" s="295" t="s">
        <v>476</v>
      </c>
      <c r="D5808" s="295"/>
      <c r="E5808" s="297" t="n">
        <v>2461.45</v>
      </c>
    </row>
    <row r="5809" customFormat="false" ht="15" hidden="false" customHeight="false" outlineLevel="0" collapsed="false">
      <c r="A5809" s="296" t="n">
        <v>40271</v>
      </c>
      <c r="B5809" s="295" t="s">
        <v>6591</v>
      </c>
      <c r="C5809" s="295" t="s">
        <v>476</v>
      </c>
      <c r="D5809" s="295"/>
      <c r="E5809" s="296" t="n">
        <v>7.15</v>
      </c>
    </row>
    <row r="5810" customFormat="false" ht="15" hidden="false" customHeight="false" outlineLevel="0" collapsed="false">
      <c r="A5810" s="296" t="n">
        <v>21100</v>
      </c>
      <c r="B5810" s="295" t="s">
        <v>6592</v>
      </c>
      <c r="C5810" s="295" t="s">
        <v>217</v>
      </c>
      <c r="D5810" s="295"/>
      <c r="E5810" s="297" t="n">
        <v>2322.81</v>
      </c>
    </row>
    <row r="5811" customFormat="false" ht="15" hidden="false" customHeight="false" outlineLevel="0" collapsed="false">
      <c r="A5811" s="296" t="n">
        <v>11816</v>
      </c>
      <c r="B5811" s="295" t="s">
        <v>6593</v>
      </c>
      <c r="C5811" s="295" t="s">
        <v>217</v>
      </c>
      <c r="D5811" s="295"/>
      <c r="E5811" s="297" t="n">
        <v>2476.8</v>
      </c>
    </row>
    <row r="5812" customFormat="false" ht="15" hidden="false" customHeight="false" outlineLevel="0" collapsed="false">
      <c r="A5812" s="296" t="n">
        <v>11814</v>
      </c>
      <c r="B5812" s="295" t="s">
        <v>6594</v>
      </c>
      <c r="C5812" s="295" t="s">
        <v>217</v>
      </c>
      <c r="D5812" s="295"/>
      <c r="E5812" s="297" t="n">
        <v>5391.37</v>
      </c>
    </row>
    <row r="5813" customFormat="false" ht="15" hidden="false" customHeight="false" outlineLevel="0" collapsed="false">
      <c r="A5813" s="296" t="n">
        <v>14186</v>
      </c>
      <c r="B5813" s="295" t="s">
        <v>6595</v>
      </c>
      <c r="C5813" s="295" t="s">
        <v>217</v>
      </c>
      <c r="D5813" s="295"/>
      <c r="E5813" s="297" t="n">
        <v>6769.59</v>
      </c>
    </row>
    <row r="5814" customFormat="false" ht="15" hidden="false" customHeight="false" outlineLevel="0" collapsed="false">
      <c r="A5814" s="296" t="n">
        <v>14185</v>
      </c>
      <c r="B5814" s="295" t="s">
        <v>6596</v>
      </c>
      <c r="C5814" s="295" t="s">
        <v>217</v>
      </c>
      <c r="D5814" s="295"/>
      <c r="E5814" s="297" t="n">
        <v>8769.26</v>
      </c>
    </row>
    <row r="5815" customFormat="false" ht="15" hidden="false" customHeight="false" outlineLevel="0" collapsed="false">
      <c r="A5815" s="296" t="n">
        <v>11811</v>
      </c>
      <c r="B5815" s="295" t="s">
        <v>6597</v>
      </c>
      <c r="C5815" s="295" t="s">
        <v>217</v>
      </c>
      <c r="D5815" s="295"/>
      <c r="E5815" s="297" t="n">
        <v>3353.03</v>
      </c>
    </row>
    <row r="5816" customFormat="false" ht="15" hidden="false" customHeight="false" outlineLevel="0" collapsed="false">
      <c r="A5816" s="296" t="n">
        <v>26038</v>
      </c>
      <c r="B5816" s="295" t="s">
        <v>6598</v>
      </c>
      <c r="C5816" s="295" t="s">
        <v>217</v>
      </c>
      <c r="D5816" s="295"/>
      <c r="E5816" s="297" t="n">
        <v>178304.23</v>
      </c>
    </row>
    <row r="5817" customFormat="false" ht="15" hidden="false" customHeight="false" outlineLevel="0" collapsed="false">
      <c r="A5817" s="296" t="n">
        <v>34482</v>
      </c>
      <c r="B5817" s="295" t="s">
        <v>6599</v>
      </c>
      <c r="C5817" s="295" t="s">
        <v>217</v>
      </c>
      <c r="D5817" s="295"/>
      <c r="E5817" s="297" t="n">
        <v>4111.99</v>
      </c>
    </row>
    <row r="5818" customFormat="false" ht="15" hidden="false" customHeight="false" outlineLevel="0" collapsed="false">
      <c r="A5818" s="296" t="n">
        <v>34469</v>
      </c>
      <c r="B5818" s="295" t="s">
        <v>6600</v>
      </c>
      <c r="C5818" s="295" t="s">
        <v>217</v>
      </c>
      <c r="D5818" s="295"/>
      <c r="E5818" s="297" t="n">
        <v>6360.74</v>
      </c>
    </row>
    <row r="5819" customFormat="false" ht="15" hidden="false" customHeight="false" outlineLevel="0" collapsed="false">
      <c r="A5819" s="296" t="n">
        <v>34472</v>
      </c>
      <c r="B5819" s="295" t="s">
        <v>6601</v>
      </c>
      <c r="C5819" s="295" t="s">
        <v>217</v>
      </c>
      <c r="D5819" s="295"/>
      <c r="E5819" s="297" t="n">
        <v>1957</v>
      </c>
    </row>
    <row r="5820" customFormat="false" ht="15" hidden="false" customHeight="false" outlineLevel="0" collapsed="false">
      <c r="A5820" s="296" t="n">
        <v>34476</v>
      </c>
      <c r="B5820" s="295" t="s">
        <v>6602</v>
      </c>
      <c r="C5820" s="295" t="s">
        <v>217</v>
      </c>
      <c r="D5820" s="295"/>
      <c r="E5820" s="297" t="n">
        <v>3317.39</v>
      </c>
    </row>
    <row r="5821" customFormat="false" ht="15" hidden="false" customHeight="false" outlineLevel="0" collapsed="false">
      <c r="A5821" s="296" t="n">
        <v>34477</v>
      </c>
      <c r="B5821" s="295" t="s">
        <v>6603</v>
      </c>
      <c r="C5821" s="295" t="s">
        <v>217</v>
      </c>
      <c r="D5821" s="295"/>
      <c r="E5821" s="297" t="n">
        <v>4402.82</v>
      </c>
    </row>
    <row r="5822" customFormat="false" ht="15" hidden="false" customHeight="false" outlineLevel="0" collapsed="false">
      <c r="A5822" s="296" t="n">
        <v>39847</v>
      </c>
      <c r="B5822" s="295" t="s">
        <v>6604</v>
      </c>
      <c r="C5822" s="295" t="s">
        <v>217</v>
      </c>
      <c r="D5822" s="295"/>
      <c r="E5822" s="297" t="n">
        <v>1490.72</v>
      </c>
    </row>
    <row r="5823" customFormat="false" ht="15" hidden="false" customHeight="false" outlineLevel="0" collapsed="false">
      <c r="A5823" s="296" t="n">
        <v>39844</v>
      </c>
      <c r="B5823" s="295" t="s">
        <v>6605</v>
      </c>
      <c r="C5823" s="295" t="s">
        <v>217</v>
      </c>
      <c r="D5823" s="295"/>
      <c r="E5823" s="297" t="n">
        <v>2200</v>
      </c>
    </row>
    <row r="5824" customFormat="false" ht="15" hidden="false" customHeight="false" outlineLevel="0" collapsed="false">
      <c r="A5824" s="296" t="n">
        <v>39845</v>
      </c>
      <c r="B5824" s="295" t="s">
        <v>6606</v>
      </c>
      <c r="C5824" s="295" t="s">
        <v>217</v>
      </c>
      <c r="D5824" s="295"/>
      <c r="E5824" s="297" t="n">
        <v>1273.33</v>
      </c>
    </row>
    <row r="5825" customFormat="false" ht="15" hidden="false" customHeight="false" outlineLevel="0" collapsed="false">
      <c r="A5825" s="296" t="n">
        <v>39846</v>
      </c>
      <c r="B5825" s="295" t="s">
        <v>6607</v>
      </c>
      <c r="C5825" s="295" t="s">
        <v>217</v>
      </c>
      <c r="D5825" s="295"/>
      <c r="E5825" s="297" t="n">
        <v>1344.15</v>
      </c>
    </row>
    <row r="5826" customFormat="false" ht="15" hidden="false" customHeight="false" outlineLevel="0" collapsed="false">
      <c r="A5826" s="296" t="n">
        <v>39838</v>
      </c>
      <c r="B5826" s="295" t="s">
        <v>6608</v>
      </c>
      <c r="C5826" s="295" t="s">
        <v>217</v>
      </c>
      <c r="D5826" s="295"/>
      <c r="E5826" s="297" t="n">
        <v>3725.54</v>
      </c>
    </row>
    <row r="5827" customFormat="false" ht="15" hidden="false" customHeight="false" outlineLevel="0" collapsed="false">
      <c r="A5827" s="296" t="n">
        <v>39839</v>
      </c>
      <c r="B5827" s="295" t="s">
        <v>6609</v>
      </c>
      <c r="C5827" s="295" t="s">
        <v>217</v>
      </c>
      <c r="D5827" s="295"/>
      <c r="E5827" s="297" t="n">
        <v>3892.35</v>
      </c>
    </row>
    <row r="5828" customFormat="false" ht="15" hidden="false" customHeight="false" outlineLevel="0" collapsed="false">
      <c r="A5828" s="296" t="n">
        <v>39840</v>
      </c>
      <c r="B5828" s="295" t="s">
        <v>6610</v>
      </c>
      <c r="C5828" s="295" t="s">
        <v>217</v>
      </c>
      <c r="D5828" s="295"/>
      <c r="E5828" s="297" t="n">
        <v>4960.25</v>
      </c>
    </row>
    <row r="5829" customFormat="false" ht="15" hidden="false" customHeight="false" outlineLevel="0" collapsed="false">
      <c r="A5829" s="296" t="n">
        <v>39841</v>
      </c>
      <c r="B5829" s="295" t="s">
        <v>6611</v>
      </c>
      <c r="C5829" s="295" t="s">
        <v>217</v>
      </c>
      <c r="D5829" s="295"/>
      <c r="E5829" s="297" t="n">
        <v>5274.33</v>
      </c>
    </row>
    <row r="5830" customFormat="false" ht="15" hidden="false" customHeight="false" outlineLevel="0" collapsed="false">
      <c r="A5830" s="296" t="n">
        <v>39842</v>
      </c>
      <c r="B5830" s="295" t="s">
        <v>6612</v>
      </c>
      <c r="C5830" s="295" t="s">
        <v>217</v>
      </c>
      <c r="D5830" s="295"/>
      <c r="E5830" s="297" t="n">
        <v>6700.37</v>
      </c>
    </row>
    <row r="5831" customFormat="false" ht="15" hidden="false" customHeight="false" outlineLevel="0" collapsed="false">
      <c r="A5831" s="296" t="n">
        <v>39843</v>
      </c>
      <c r="B5831" s="295" t="s">
        <v>6613</v>
      </c>
      <c r="C5831" s="295" t="s">
        <v>217</v>
      </c>
      <c r="D5831" s="295"/>
      <c r="E5831" s="297" t="n">
        <v>7396.45</v>
      </c>
    </row>
    <row r="5832" customFormat="false" ht="15" hidden="false" customHeight="false" outlineLevel="0" collapsed="false">
      <c r="A5832" s="296" t="n">
        <v>39580</v>
      </c>
      <c r="B5832" s="295" t="s">
        <v>6614</v>
      </c>
      <c r="C5832" s="295" t="s">
        <v>217</v>
      </c>
      <c r="D5832" s="295"/>
      <c r="E5832" s="297" t="n">
        <v>63953.52</v>
      </c>
    </row>
    <row r="5833" customFormat="false" ht="15" hidden="false" customHeight="false" outlineLevel="0" collapsed="false">
      <c r="A5833" s="296" t="n">
        <v>39577</v>
      </c>
      <c r="B5833" s="295" t="s">
        <v>6615</v>
      </c>
      <c r="C5833" s="295" t="s">
        <v>217</v>
      </c>
      <c r="D5833" s="295"/>
      <c r="E5833" s="297" t="n">
        <v>27524.21</v>
      </c>
    </row>
    <row r="5834" customFormat="false" ht="15" hidden="false" customHeight="false" outlineLevel="0" collapsed="false">
      <c r="A5834" s="296" t="n">
        <v>39578</v>
      </c>
      <c r="B5834" s="295" t="s">
        <v>6616</v>
      </c>
      <c r="C5834" s="295" t="s">
        <v>217</v>
      </c>
      <c r="D5834" s="295"/>
      <c r="E5834" s="297" t="n">
        <v>33279.53</v>
      </c>
    </row>
    <row r="5835" customFormat="false" ht="15" hidden="false" customHeight="false" outlineLevel="0" collapsed="false">
      <c r="A5835" s="296" t="n">
        <v>39579</v>
      </c>
      <c r="B5835" s="295" t="s">
        <v>6617</v>
      </c>
      <c r="C5835" s="295" t="s">
        <v>217</v>
      </c>
      <c r="D5835" s="295"/>
      <c r="E5835" s="297" t="n">
        <v>41368.58</v>
      </c>
    </row>
    <row r="5836" customFormat="false" ht="15" hidden="false" customHeight="false" outlineLevel="0" collapsed="false">
      <c r="A5836" s="296" t="n">
        <v>39557</v>
      </c>
      <c r="B5836" s="295" t="s">
        <v>6618</v>
      </c>
      <c r="C5836" s="295" t="s">
        <v>217</v>
      </c>
      <c r="D5836" s="295"/>
      <c r="E5836" s="297" t="n">
        <v>5940.22</v>
      </c>
    </row>
    <row r="5837" customFormat="false" ht="15" hidden="false" customHeight="false" outlineLevel="0" collapsed="false">
      <c r="A5837" s="296" t="n">
        <v>39558</v>
      </c>
      <c r="B5837" s="295" t="s">
        <v>6619</v>
      </c>
      <c r="C5837" s="295" t="s">
        <v>217</v>
      </c>
      <c r="D5837" s="295"/>
      <c r="E5837" s="297" t="n">
        <v>5978.79</v>
      </c>
    </row>
    <row r="5838" customFormat="false" ht="15" hidden="false" customHeight="false" outlineLevel="0" collapsed="false">
      <c r="A5838" s="296" t="n">
        <v>39559</v>
      </c>
      <c r="B5838" s="295" t="s">
        <v>6620</v>
      </c>
      <c r="C5838" s="295" t="s">
        <v>217</v>
      </c>
      <c r="D5838" s="295"/>
      <c r="E5838" s="297" t="n">
        <v>6204.38</v>
      </c>
    </row>
    <row r="5839" customFormat="false" ht="15" hidden="false" customHeight="false" outlineLevel="0" collapsed="false">
      <c r="A5839" s="296" t="n">
        <v>39560</v>
      </c>
      <c r="B5839" s="295" t="s">
        <v>6621</v>
      </c>
      <c r="C5839" s="295" t="s">
        <v>217</v>
      </c>
      <c r="D5839" s="295"/>
      <c r="E5839" s="297" t="n">
        <v>7134.74</v>
      </c>
    </row>
    <row r="5840" customFormat="false" ht="15" hidden="false" customHeight="false" outlineLevel="0" collapsed="false">
      <c r="A5840" s="296" t="n">
        <v>39561</v>
      </c>
      <c r="B5840" s="295" t="s">
        <v>6622</v>
      </c>
      <c r="C5840" s="295" t="s">
        <v>217</v>
      </c>
      <c r="D5840" s="295"/>
      <c r="E5840" s="297" t="n">
        <v>8286.03</v>
      </c>
    </row>
    <row r="5841" customFormat="false" ht="15" hidden="false" customHeight="false" outlineLevel="0" collapsed="false">
      <c r="A5841" s="296" t="n">
        <v>39556</v>
      </c>
      <c r="B5841" s="295" t="s">
        <v>6623</v>
      </c>
      <c r="C5841" s="295" t="s">
        <v>217</v>
      </c>
      <c r="D5841" s="295"/>
      <c r="E5841" s="297" t="n">
        <v>5471.93</v>
      </c>
    </row>
    <row r="5842" customFormat="false" ht="15" hidden="false" customHeight="false" outlineLevel="0" collapsed="false">
      <c r="A5842" s="296" t="n">
        <v>39555</v>
      </c>
      <c r="B5842" s="295" t="s">
        <v>6624</v>
      </c>
      <c r="C5842" s="295" t="s">
        <v>217</v>
      </c>
      <c r="D5842" s="295"/>
      <c r="E5842" s="297" t="n">
        <v>1715.75</v>
      </c>
    </row>
    <row r="5843" customFormat="false" ht="15" hidden="false" customHeight="false" outlineLevel="0" collapsed="false">
      <c r="A5843" s="296" t="n">
        <v>39548</v>
      </c>
      <c r="B5843" s="295" t="s">
        <v>6625</v>
      </c>
      <c r="C5843" s="295" t="s">
        <v>217</v>
      </c>
      <c r="D5843" s="295"/>
      <c r="E5843" s="297" t="n">
        <v>2481.74</v>
      </c>
    </row>
    <row r="5844" customFormat="false" ht="15" hidden="false" customHeight="false" outlineLevel="0" collapsed="false">
      <c r="A5844" s="296" t="n">
        <v>39554</v>
      </c>
      <c r="B5844" s="295" t="s">
        <v>6626</v>
      </c>
      <c r="C5844" s="295" t="s">
        <v>217</v>
      </c>
      <c r="D5844" s="295"/>
      <c r="E5844" s="297" t="n">
        <v>3080.44</v>
      </c>
    </row>
    <row r="5845" customFormat="false" ht="15" hidden="false" customHeight="false" outlineLevel="0" collapsed="false">
      <c r="A5845" s="296" t="n">
        <v>39550</v>
      </c>
      <c r="B5845" s="295" t="s">
        <v>6627</v>
      </c>
      <c r="C5845" s="295" t="s">
        <v>217</v>
      </c>
      <c r="D5845" s="295"/>
      <c r="E5845" s="297" t="n">
        <v>1201.3</v>
      </c>
    </row>
    <row r="5846" customFormat="false" ht="15" hidden="false" customHeight="false" outlineLevel="0" collapsed="false">
      <c r="A5846" s="296" t="n">
        <v>39551</v>
      </c>
      <c r="B5846" s="295" t="s">
        <v>6628</v>
      </c>
      <c r="C5846" s="295" t="s">
        <v>217</v>
      </c>
      <c r="D5846" s="295"/>
      <c r="E5846" s="297" t="n">
        <v>1504.34</v>
      </c>
    </row>
    <row r="5847" customFormat="false" ht="15" hidden="false" customHeight="false" outlineLevel="0" collapsed="false">
      <c r="A5847" s="296" t="n">
        <v>39826</v>
      </c>
      <c r="B5847" s="295" t="s">
        <v>6629</v>
      </c>
      <c r="C5847" s="295" t="s">
        <v>217</v>
      </c>
      <c r="D5847" s="295"/>
      <c r="E5847" s="297" t="n">
        <v>4070.93</v>
      </c>
    </row>
    <row r="5848" customFormat="false" ht="15" hidden="false" customHeight="false" outlineLevel="0" collapsed="false">
      <c r="A5848" s="296" t="n">
        <v>10700</v>
      </c>
      <c r="B5848" s="295" t="s">
        <v>6630</v>
      </c>
      <c r="C5848" s="295" t="s">
        <v>217</v>
      </c>
      <c r="D5848" s="295"/>
      <c r="E5848" s="297" t="n">
        <v>10245.63</v>
      </c>
    </row>
    <row r="5849" customFormat="false" ht="15" hidden="false" customHeight="false" outlineLevel="0" collapsed="false">
      <c r="A5849" s="296" t="n">
        <v>346</v>
      </c>
      <c r="B5849" s="295" t="s">
        <v>6631</v>
      </c>
      <c r="C5849" s="295" t="s">
        <v>365</v>
      </c>
      <c r="D5849" s="295"/>
      <c r="E5849" s="296" t="n">
        <v>11.68</v>
      </c>
    </row>
    <row r="5850" customFormat="false" ht="15" hidden="false" customHeight="false" outlineLevel="0" collapsed="false">
      <c r="A5850" s="296" t="n">
        <v>3312</v>
      </c>
      <c r="B5850" s="295" t="s">
        <v>6632</v>
      </c>
      <c r="C5850" s="295" t="s">
        <v>365</v>
      </c>
      <c r="D5850" s="295"/>
      <c r="E5850" s="296" t="n">
        <v>12.76</v>
      </c>
    </row>
    <row r="5851" customFormat="false" ht="15" hidden="false" customHeight="false" outlineLevel="0" collapsed="false">
      <c r="A5851" s="296" t="n">
        <v>339</v>
      </c>
      <c r="B5851" s="295" t="s">
        <v>6633</v>
      </c>
      <c r="C5851" s="295" t="s">
        <v>107</v>
      </c>
      <c r="D5851" s="295"/>
      <c r="E5851" s="296" t="n">
        <v>0.56</v>
      </c>
    </row>
    <row r="5852" customFormat="false" ht="15" hidden="false" customHeight="false" outlineLevel="0" collapsed="false">
      <c r="A5852" s="296" t="n">
        <v>34346</v>
      </c>
      <c r="B5852" s="295" t="s">
        <v>6634</v>
      </c>
      <c r="C5852" s="295" t="s">
        <v>107</v>
      </c>
      <c r="D5852" s="295"/>
      <c r="E5852" s="296" t="n">
        <v>0.73</v>
      </c>
    </row>
    <row r="5853" customFormat="false" ht="15" hidden="false" customHeight="false" outlineLevel="0" collapsed="false">
      <c r="A5853" s="296" t="n">
        <v>338</v>
      </c>
      <c r="B5853" s="295" t="s">
        <v>6635</v>
      </c>
      <c r="C5853" s="295" t="s">
        <v>365</v>
      </c>
      <c r="D5853" s="295"/>
      <c r="E5853" s="296" t="n">
        <v>14.71</v>
      </c>
    </row>
    <row r="5854" customFormat="false" ht="15" hidden="false" customHeight="false" outlineLevel="0" collapsed="false">
      <c r="A5854" s="296" t="n">
        <v>340</v>
      </c>
      <c r="B5854" s="295" t="s">
        <v>6636</v>
      </c>
      <c r="C5854" s="295" t="s">
        <v>107</v>
      </c>
      <c r="D5854" s="295"/>
      <c r="E5854" s="296" t="n">
        <v>0.78</v>
      </c>
    </row>
    <row r="5855" customFormat="false" ht="15" hidden="false" customHeight="false" outlineLevel="0" collapsed="false">
      <c r="A5855" s="296" t="n">
        <v>334</v>
      </c>
      <c r="B5855" s="295" t="s">
        <v>6637</v>
      </c>
      <c r="C5855" s="295" t="s">
        <v>365</v>
      </c>
      <c r="D5855" s="295"/>
      <c r="E5855" s="296" t="n">
        <v>10.56</v>
      </c>
    </row>
    <row r="5856" customFormat="false" ht="15" hidden="false" customHeight="false" outlineLevel="0" collapsed="false">
      <c r="A5856" s="296" t="n">
        <v>335</v>
      </c>
      <c r="B5856" s="295" t="s">
        <v>6638</v>
      </c>
      <c r="C5856" s="295" t="s">
        <v>365</v>
      </c>
      <c r="D5856" s="295"/>
      <c r="E5856" s="296" t="n">
        <v>9.68</v>
      </c>
    </row>
    <row r="5857" customFormat="false" ht="15" hidden="false" customHeight="false" outlineLevel="0" collapsed="false">
      <c r="A5857" s="296" t="n">
        <v>342</v>
      </c>
      <c r="B5857" s="295" t="s">
        <v>6639</v>
      </c>
      <c r="C5857" s="295" t="s">
        <v>365</v>
      </c>
      <c r="D5857" s="295"/>
      <c r="E5857" s="296" t="n">
        <v>10.94</v>
      </c>
    </row>
    <row r="5858" customFormat="false" ht="15" hidden="false" customHeight="false" outlineLevel="0" collapsed="false">
      <c r="A5858" s="296" t="n">
        <v>333</v>
      </c>
      <c r="B5858" s="295" t="s">
        <v>6640</v>
      </c>
      <c r="C5858" s="295" t="s">
        <v>365</v>
      </c>
      <c r="D5858" s="295"/>
      <c r="E5858" s="296" t="n">
        <v>11.2</v>
      </c>
    </row>
    <row r="5859" customFormat="false" ht="15" hidden="false" customHeight="false" outlineLevel="0" collapsed="false">
      <c r="A5859" s="296" t="n">
        <v>343</v>
      </c>
      <c r="B5859" s="295" t="s">
        <v>6641</v>
      </c>
      <c r="C5859" s="295" t="s">
        <v>107</v>
      </c>
      <c r="D5859" s="295"/>
      <c r="E5859" s="296" t="n">
        <v>0.3</v>
      </c>
    </row>
    <row r="5860" customFormat="false" ht="15" hidden="false" customHeight="false" outlineLevel="0" collapsed="false">
      <c r="A5860" s="296" t="n">
        <v>344</v>
      </c>
      <c r="B5860" s="295" t="s">
        <v>6642</v>
      </c>
      <c r="C5860" s="295" t="s">
        <v>365</v>
      </c>
      <c r="D5860" s="295"/>
      <c r="E5860" s="296" t="n">
        <v>12.11</v>
      </c>
    </row>
    <row r="5861" customFormat="false" ht="15" hidden="false" customHeight="false" outlineLevel="0" collapsed="false">
      <c r="A5861" s="296" t="n">
        <v>345</v>
      </c>
      <c r="B5861" s="295" t="s">
        <v>6643</v>
      </c>
      <c r="C5861" s="295" t="s">
        <v>365</v>
      </c>
      <c r="D5861" s="295"/>
      <c r="E5861" s="296" t="n">
        <v>14.8</v>
      </c>
    </row>
    <row r="5862" customFormat="false" ht="15" hidden="false" customHeight="false" outlineLevel="0" collapsed="false">
      <c r="A5862" s="296" t="n">
        <v>341</v>
      </c>
      <c r="B5862" s="295" t="s">
        <v>6643</v>
      </c>
      <c r="C5862" s="295" t="s">
        <v>107</v>
      </c>
      <c r="D5862" s="295"/>
      <c r="E5862" s="296" t="n">
        <v>0.14</v>
      </c>
    </row>
    <row r="5863" customFormat="false" ht="15" hidden="false" customHeight="false" outlineLevel="0" collapsed="false">
      <c r="A5863" s="296" t="n">
        <v>11107</v>
      </c>
      <c r="B5863" s="295" t="s">
        <v>6644</v>
      </c>
      <c r="C5863" s="295" t="s">
        <v>365</v>
      </c>
      <c r="D5863" s="295"/>
      <c r="E5863" s="296" t="n">
        <v>9.61</v>
      </c>
    </row>
    <row r="5864" customFormat="false" ht="15" hidden="false" customHeight="false" outlineLevel="0" collapsed="false">
      <c r="A5864" s="296" t="n">
        <v>3313</v>
      </c>
      <c r="B5864" s="295" t="s">
        <v>6645</v>
      </c>
      <c r="C5864" s="295" t="s">
        <v>365</v>
      </c>
      <c r="D5864" s="295"/>
      <c r="E5864" s="296" t="n">
        <v>16.42</v>
      </c>
    </row>
    <row r="5865" customFormat="false" ht="15" hidden="false" customHeight="false" outlineLevel="0" collapsed="false">
      <c r="A5865" s="296" t="n">
        <v>34562</v>
      </c>
      <c r="B5865" s="295" t="s">
        <v>6646</v>
      </c>
      <c r="C5865" s="295" t="s">
        <v>365</v>
      </c>
      <c r="D5865" s="295"/>
      <c r="E5865" s="296" t="n">
        <v>7.76</v>
      </c>
    </row>
    <row r="5866" customFormat="false" ht="15" hidden="false" customHeight="false" outlineLevel="0" collapsed="false">
      <c r="A5866" s="296" t="n">
        <v>337</v>
      </c>
      <c r="B5866" s="295" t="s">
        <v>6647</v>
      </c>
      <c r="C5866" s="295" t="s">
        <v>365</v>
      </c>
      <c r="D5866" s="295"/>
      <c r="E5866" s="296" t="n">
        <v>7.5</v>
      </c>
    </row>
    <row r="5867" customFormat="false" ht="15" hidden="false" customHeight="false" outlineLevel="0" collapsed="false">
      <c r="A5867" s="296" t="n">
        <v>369</v>
      </c>
      <c r="B5867" s="295" t="s">
        <v>6648</v>
      </c>
      <c r="C5867" s="295" t="s">
        <v>1454</v>
      </c>
      <c r="D5867" s="295"/>
      <c r="E5867" s="296" t="n">
        <v>22.5</v>
      </c>
    </row>
    <row r="5868" customFormat="false" ht="15" hidden="false" customHeight="false" outlineLevel="0" collapsed="false">
      <c r="A5868" s="296" t="n">
        <v>366</v>
      </c>
      <c r="B5868" s="295" t="s">
        <v>6649</v>
      </c>
      <c r="C5868" s="295" t="s">
        <v>1454</v>
      </c>
      <c r="D5868" s="295"/>
      <c r="E5868" s="296" t="n">
        <v>57</v>
      </c>
    </row>
    <row r="5869" customFormat="false" ht="15" hidden="false" customHeight="false" outlineLevel="0" collapsed="false">
      <c r="A5869" s="296" t="n">
        <v>367</v>
      </c>
      <c r="B5869" s="295" t="s">
        <v>6650</v>
      </c>
      <c r="C5869" s="295" t="s">
        <v>1454</v>
      </c>
      <c r="D5869" s="295"/>
      <c r="E5869" s="296" t="n">
        <v>60.25</v>
      </c>
    </row>
    <row r="5870" customFormat="false" ht="15" hidden="false" customHeight="false" outlineLevel="0" collapsed="false">
      <c r="A5870" s="296" t="n">
        <v>370</v>
      </c>
      <c r="B5870" s="295" t="s">
        <v>6651</v>
      </c>
      <c r="C5870" s="295" t="s">
        <v>1454</v>
      </c>
      <c r="D5870" s="295"/>
      <c r="E5870" s="296" t="n">
        <v>57.5</v>
      </c>
    </row>
    <row r="5871" customFormat="false" ht="15" hidden="false" customHeight="false" outlineLevel="0" collapsed="false">
      <c r="A5871" s="296" t="n">
        <v>368</v>
      </c>
      <c r="B5871" s="295" t="s">
        <v>6652</v>
      </c>
      <c r="C5871" s="295" t="s">
        <v>1454</v>
      </c>
      <c r="D5871" s="295"/>
      <c r="E5871" s="296" t="n">
        <v>45.18</v>
      </c>
    </row>
    <row r="5872" customFormat="false" ht="15" hidden="false" customHeight="false" outlineLevel="0" collapsed="false">
      <c r="A5872" s="296" t="n">
        <v>11075</v>
      </c>
      <c r="B5872" s="295" t="s">
        <v>6653</v>
      </c>
      <c r="C5872" s="295" t="s">
        <v>1454</v>
      </c>
      <c r="D5872" s="295"/>
      <c r="E5872" s="296" t="n">
        <v>986.59</v>
      </c>
    </row>
    <row r="5873" customFormat="false" ht="15" hidden="false" customHeight="false" outlineLevel="0" collapsed="false">
      <c r="A5873" s="296" t="n">
        <v>11076</v>
      </c>
      <c r="B5873" s="295" t="s">
        <v>6654</v>
      </c>
      <c r="C5873" s="295" t="s">
        <v>1454</v>
      </c>
      <c r="D5873" s="295"/>
      <c r="E5873" s="296" t="n">
        <v>75.31</v>
      </c>
    </row>
    <row r="5874" customFormat="false" ht="15" hidden="false" customHeight="false" outlineLevel="0" collapsed="false">
      <c r="A5874" s="296" t="n">
        <v>1381</v>
      </c>
      <c r="B5874" s="295" t="s">
        <v>6655</v>
      </c>
      <c r="C5874" s="295" t="s">
        <v>365</v>
      </c>
      <c r="D5874" s="295"/>
      <c r="E5874" s="296" t="n">
        <v>0.44</v>
      </c>
    </row>
    <row r="5875" customFormat="false" ht="15" hidden="false" customHeight="false" outlineLevel="0" collapsed="false">
      <c r="A5875" s="296" t="n">
        <v>34353</v>
      </c>
      <c r="B5875" s="295" t="s">
        <v>6656</v>
      </c>
      <c r="C5875" s="295" t="s">
        <v>365</v>
      </c>
      <c r="D5875" s="295"/>
      <c r="E5875" s="296" t="n">
        <v>0.88</v>
      </c>
    </row>
    <row r="5876" customFormat="false" ht="15" hidden="false" customHeight="false" outlineLevel="0" collapsed="false">
      <c r="A5876" s="296" t="n">
        <v>37595</v>
      </c>
      <c r="B5876" s="295" t="s">
        <v>6657</v>
      </c>
      <c r="C5876" s="295" t="s">
        <v>365</v>
      </c>
      <c r="D5876" s="295"/>
      <c r="E5876" s="296" t="n">
        <v>1.34</v>
      </c>
    </row>
    <row r="5877" customFormat="false" ht="15" hidden="false" customHeight="false" outlineLevel="0" collapsed="false">
      <c r="A5877" s="296" t="n">
        <v>37596</v>
      </c>
      <c r="B5877" s="295" t="s">
        <v>6658</v>
      </c>
      <c r="C5877" s="295" t="s">
        <v>365</v>
      </c>
      <c r="D5877" s="295"/>
      <c r="E5877" s="296" t="n">
        <v>1.99</v>
      </c>
    </row>
    <row r="5878" customFormat="false" ht="15" hidden="false" customHeight="false" outlineLevel="0" collapsed="false">
      <c r="A5878" s="296" t="n">
        <v>371</v>
      </c>
      <c r="B5878" s="295" t="s">
        <v>6659</v>
      </c>
      <c r="C5878" s="295" t="s">
        <v>365</v>
      </c>
      <c r="D5878" s="295"/>
      <c r="E5878" s="296" t="n">
        <v>0.4</v>
      </c>
    </row>
    <row r="5879" customFormat="false" ht="15" hidden="false" customHeight="false" outlineLevel="0" collapsed="false">
      <c r="A5879" s="296" t="n">
        <v>37553</v>
      </c>
      <c r="B5879" s="295" t="s">
        <v>6660</v>
      </c>
      <c r="C5879" s="295" t="s">
        <v>365</v>
      </c>
      <c r="D5879" s="295"/>
      <c r="E5879" s="296" t="n">
        <v>1.49</v>
      </c>
    </row>
    <row r="5880" customFormat="false" ht="15" hidden="false" customHeight="false" outlineLevel="0" collapsed="false">
      <c r="A5880" s="296" t="n">
        <v>37552</v>
      </c>
      <c r="B5880" s="295" t="s">
        <v>6661</v>
      </c>
      <c r="C5880" s="295" t="s">
        <v>365</v>
      </c>
      <c r="D5880" s="295"/>
      <c r="E5880" s="296" t="n">
        <v>1.91</v>
      </c>
    </row>
    <row r="5881" customFormat="false" ht="15" hidden="false" customHeight="false" outlineLevel="0" collapsed="false">
      <c r="A5881" s="296" t="n">
        <v>36880</v>
      </c>
      <c r="B5881" s="295" t="s">
        <v>6662</v>
      </c>
      <c r="C5881" s="295" t="s">
        <v>365</v>
      </c>
      <c r="D5881" s="295"/>
      <c r="E5881" s="296" t="n">
        <v>1.35</v>
      </c>
    </row>
    <row r="5882" customFormat="false" ht="15" hidden="false" customHeight="false" outlineLevel="0" collapsed="false">
      <c r="A5882" s="296" t="n">
        <v>34355</v>
      </c>
      <c r="B5882" s="295" t="s">
        <v>6663</v>
      </c>
      <c r="C5882" s="295" t="s">
        <v>365</v>
      </c>
      <c r="D5882" s="295"/>
      <c r="E5882" s="296" t="n">
        <v>1.23</v>
      </c>
    </row>
    <row r="5883" customFormat="false" ht="15" hidden="false" customHeight="false" outlineLevel="0" collapsed="false">
      <c r="A5883" s="296" t="n">
        <v>130</v>
      </c>
      <c r="B5883" s="295" t="s">
        <v>6664</v>
      </c>
      <c r="C5883" s="295" t="s">
        <v>365</v>
      </c>
      <c r="D5883" s="295"/>
      <c r="E5883" s="296" t="n">
        <v>3.55</v>
      </c>
    </row>
    <row r="5884" customFormat="false" ht="15" hidden="false" customHeight="false" outlineLevel="0" collapsed="false">
      <c r="A5884" s="296" t="n">
        <v>135</v>
      </c>
      <c r="B5884" s="295" t="s">
        <v>6665</v>
      </c>
      <c r="C5884" s="295" t="s">
        <v>365</v>
      </c>
      <c r="D5884" s="295"/>
      <c r="E5884" s="296" t="n">
        <v>4.58</v>
      </c>
    </row>
    <row r="5885" customFormat="false" ht="15" hidden="false" customHeight="false" outlineLevel="0" collapsed="false">
      <c r="A5885" s="296" t="n">
        <v>36886</v>
      </c>
      <c r="B5885" s="295" t="s">
        <v>6666</v>
      </c>
      <c r="C5885" s="295" t="s">
        <v>365</v>
      </c>
      <c r="D5885" s="295"/>
      <c r="E5885" s="296" t="n">
        <v>0.42</v>
      </c>
    </row>
    <row r="5886" customFormat="false" ht="15" hidden="false" customHeight="false" outlineLevel="0" collapsed="false">
      <c r="A5886" s="296" t="n">
        <v>374</v>
      </c>
      <c r="B5886" s="295" t="s">
        <v>6667</v>
      </c>
      <c r="C5886" s="295" t="s">
        <v>365</v>
      </c>
      <c r="D5886" s="295"/>
      <c r="E5886" s="296" t="n">
        <v>0.34</v>
      </c>
    </row>
    <row r="5887" customFormat="false" ht="15" hidden="false" customHeight="false" outlineLevel="0" collapsed="false">
      <c r="A5887" s="296" t="n">
        <v>38546</v>
      </c>
      <c r="B5887" s="295" t="s">
        <v>6668</v>
      </c>
      <c r="C5887" s="295" t="s">
        <v>1454</v>
      </c>
      <c r="D5887" s="295"/>
      <c r="E5887" s="296" t="n">
        <v>301.44</v>
      </c>
    </row>
    <row r="5888" customFormat="false" ht="15" hidden="false" customHeight="false" outlineLevel="0" collapsed="false">
      <c r="A5888" s="296" t="n">
        <v>34549</v>
      </c>
      <c r="B5888" s="295" t="s">
        <v>6669</v>
      </c>
      <c r="C5888" s="295" t="s">
        <v>1454</v>
      </c>
      <c r="D5888" s="295"/>
      <c r="E5888" s="296" t="n">
        <v>67.5</v>
      </c>
    </row>
    <row r="5889" customFormat="false" ht="15" hidden="false" customHeight="false" outlineLevel="0" collapsed="false">
      <c r="A5889" s="296" t="n">
        <v>6081</v>
      </c>
      <c r="B5889" s="295" t="s">
        <v>6670</v>
      </c>
      <c r="C5889" s="295" t="s">
        <v>1454</v>
      </c>
      <c r="D5889" s="295"/>
      <c r="E5889" s="296" t="n">
        <v>9.56</v>
      </c>
    </row>
    <row r="5890" customFormat="false" ht="15" hidden="false" customHeight="false" outlineLevel="0" collapsed="false">
      <c r="A5890" s="296" t="n">
        <v>6077</v>
      </c>
      <c r="B5890" s="295" t="s">
        <v>6671</v>
      </c>
      <c r="C5890" s="295" t="s">
        <v>1454</v>
      </c>
      <c r="D5890" s="295"/>
      <c r="E5890" s="296" t="n">
        <v>5.51</v>
      </c>
    </row>
    <row r="5891" customFormat="false" ht="15" hidden="false" customHeight="false" outlineLevel="0" collapsed="false">
      <c r="A5891" s="296" t="n">
        <v>6079</v>
      </c>
      <c r="B5891" s="295" t="s">
        <v>6672</v>
      </c>
      <c r="C5891" s="295" t="s">
        <v>1454</v>
      </c>
      <c r="D5891" s="295"/>
      <c r="E5891" s="296" t="n">
        <v>3.15</v>
      </c>
    </row>
    <row r="5892" customFormat="false" ht="15" hidden="false" customHeight="false" outlineLevel="0" collapsed="false">
      <c r="A5892" s="296" t="n">
        <v>1091</v>
      </c>
      <c r="B5892" s="295" t="s">
        <v>6673</v>
      </c>
      <c r="C5892" s="295" t="s">
        <v>217</v>
      </c>
      <c r="D5892" s="295"/>
      <c r="E5892" s="296" t="n">
        <v>16.95</v>
      </c>
    </row>
    <row r="5893" customFormat="false" ht="15" hidden="false" customHeight="false" outlineLevel="0" collapsed="false">
      <c r="A5893" s="296" t="n">
        <v>1094</v>
      </c>
      <c r="B5893" s="295" t="s">
        <v>6674</v>
      </c>
      <c r="C5893" s="295" t="s">
        <v>217</v>
      </c>
      <c r="D5893" s="295"/>
      <c r="E5893" s="296" t="n">
        <v>11.85</v>
      </c>
    </row>
    <row r="5894" customFormat="false" ht="15" hidden="false" customHeight="false" outlineLevel="0" collapsed="false">
      <c r="A5894" s="296" t="n">
        <v>1095</v>
      </c>
      <c r="B5894" s="295" t="s">
        <v>6675</v>
      </c>
      <c r="C5894" s="295" t="s">
        <v>217</v>
      </c>
      <c r="D5894" s="295"/>
      <c r="E5894" s="296" t="n">
        <v>25.2</v>
      </c>
    </row>
    <row r="5895" customFormat="false" ht="15" hidden="false" customHeight="false" outlineLevel="0" collapsed="false">
      <c r="A5895" s="296" t="n">
        <v>1092</v>
      </c>
      <c r="B5895" s="295" t="s">
        <v>6676</v>
      </c>
      <c r="C5895" s="295" t="s">
        <v>217</v>
      </c>
      <c r="D5895" s="295"/>
      <c r="E5895" s="296" t="n">
        <v>19.5</v>
      </c>
    </row>
    <row r="5896" customFormat="false" ht="15" hidden="false" customHeight="false" outlineLevel="0" collapsed="false">
      <c r="A5896" s="296" t="n">
        <v>1093</v>
      </c>
      <c r="B5896" s="295" t="s">
        <v>6677</v>
      </c>
      <c r="C5896" s="295" t="s">
        <v>217</v>
      </c>
      <c r="D5896" s="295"/>
      <c r="E5896" s="296" t="n">
        <v>45.54</v>
      </c>
    </row>
    <row r="5897" customFormat="false" ht="15" hidden="false" customHeight="false" outlineLevel="0" collapsed="false">
      <c r="A5897" s="296" t="n">
        <v>1090</v>
      </c>
      <c r="B5897" s="295" t="s">
        <v>6678</v>
      </c>
      <c r="C5897" s="295" t="s">
        <v>217</v>
      </c>
      <c r="D5897" s="295"/>
      <c r="E5897" s="296" t="n">
        <v>32.6</v>
      </c>
    </row>
    <row r="5898" customFormat="false" ht="15" hidden="false" customHeight="false" outlineLevel="0" collapsed="false">
      <c r="A5898" s="296" t="n">
        <v>1096</v>
      </c>
      <c r="B5898" s="295" t="s">
        <v>6679</v>
      </c>
      <c r="C5898" s="295" t="s">
        <v>217</v>
      </c>
      <c r="D5898" s="295"/>
      <c r="E5898" s="296" t="n">
        <v>58.67</v>
      </c>
    </row>
    <row r="5899" customFormat="false" ht="15" hidden="false" customHeight="false" outlineLevel="0" collapsed="false">
      <c r="A5899" s="296" t="n">
        <v>1097</v>
      </c>
      <c r="B5899" s="295" t="s">
        <v>6680</v>
      </c>
      <c r="C5899" s="295" t="s">
        <v>217</v>
      </c>
      <c r="D5899" s="295"/>
      <c r="E5899" s="296" t="n">
        <v>49.81</v>
      </c>
    </row>
    <row r="5900" customFormat="false" ht="15" hidden="false" customHeight="false" outlineLevel="0" collapsed="false">
      <c r="A5900" s="296" t="n">
        <v>378</v>
      </c>
      <c r="B5900" s="295" t="s">
        <v>6681</v>
      </c>
      <c r="C5900" s="295" t="s">
        <v>729</v>
      </c>
      <c r="D5900" s="295"/>
      <c r="E5900" s="296" t="n">
        <v>13.65</v>
      </c>
    </row>
    <row r="5901" customFormat="false" ht="15" hidden="false" customHeight="false" outlineLevel="0" collapsed="false">
      <c r="A5901" s="296" t="n">
        <v>40911</v>
      </c>
      <c r="B5901" s="295" t="s">
        <v>6682</v>
      </c>
      <c r="C5901" s="295" t="s">
        <v>476</v>
      </c>
      <c r="D5901" s="295"/>
      <c r="E5901" s="297" t="n">
        <v>2403.18</v>
      </c>
    </row>
    <row r="5902" customFormat="false" ht="15" hidden="false" customHeight="false" outlineLevel="0" collapsed="false">
      <c r="A5902" s="296" t="n">
        <v>33939</v>
      </c>
      <c r="B5902" s="295" t="s">
        <v>6683</v>
      </c>
      <c r="C5902" s="295" t="s">
        <v>729</v>
      </c>
      <c r="D5902" s="295"/>
      <c r="E5902" s="296" t="n">
        <v>60.51</v>
      </c>
    </row>
    <row r="5903" customFormat="false" ht="15" hidden="false" customHeight="false" outlineLevel="0" collapsed="false">
      <c r="A5903" s="296" t="n">
        <v>40815</v>
      </c>
      <c r="B5903" s="295" t="s">
        <v>6684</v>
      </c>
      <c r="C5903" s="295" t="s">
        <v>476</v>
      </c>
      <c r="D5903" s="295"/>
      <c r="E5903" s="297" t="n">
        <v>10651.82</v>
      </c>
    </row>
    <row r="5904" customFormat="false" ht="15" hidden="false" customHeight="false" outlineLevel="0" collapsed="false">
      <c r="A5904" s="296" t="n">
        <v>34760</v>
      </c>
      <c r="B5904" s="295" t="s">
        <v>6685</v>
      </c>
      <c r="C5904" s="295" t="s">
        <v>729</v>
      </c>
      <c r="D5904" s="295"/>
      <c r="E5904" s="296" t="n">
        <v>60.51</v>
      </c>
    </row>
    <row r="5905" customFormat="false" ht="15" hidden="false" customHeight="false" outlineLevel="0" collapsed="false">
      <c r="A5905" s="296" t="n">
        <v>40935</v>
      </c>
      <c r="B5905" s="295" t="s">
        <v>6686</v>
      </c>
      <c r="C5905" s="295" t="s">
        <v>476</v>
      </c>
      <c r="D5905" s="295"/>
      <c r="E5905" s="297" t="n">
        <v>10651.82</v>
      </c>
    </row>
    <row r="5906" customFormat="false" ht="15" hidden="false" customHeight="false" outlineLevel="0" collapsed="false">
      <c r="A5906" s="296" t="n">
        <v>33952</v>
      </c>
      <c r="B5906" s="295" t="s">
        <v>6687</v>
      </c>
      <c r="C5906" s="295" t="s">
        <v>729</v>
      </c>
      <c r="D5906" s="295"/>
      <c r="E5906" s="296" t="n">
        <v>69.43</v>
      </c>
    </row>
    <row r="5907" customFormat="false" ht="15" hidden="false" customHeight="false" outlineLevel="0" collapsed="false">
      <c r="A5907" s="296" t="n">
        <v>40816</v>
      </c>
      <c r="B5907" s="295" t="s">
        <v>6688</v>
      </c>
      <c r="C5907" s="295" t="s">
        <v>476</v>
      </c>
      <c r="D5907" s="295"/>
      <c r="E5907" s="297" t="n">
        <v>12223.25</v>
      </c>
    </row>
    <row r="5908" customFormat="false" ht="15" hidden="false" customHeight="false" outlineLevel="0" collapsed="false">
      <c r="A5908" s="296" t="n">
        <v>33953</v>
      </c>
      <c r="B5908" s="295" t="s">
        <v>6689</v>
      </c>
      <c r="C5908" s="295" t="s">
        <v>729</v>
      </c>
      <c r="D5908" s="295"/>
      <c r="E5908" s="296" t="n">
        <v>82.28</v>
      </c>
    </row>
    <row r="5909" customFormat="false" ht="15" hidden="false" customHeight="false" outlineLevel="0" collapsed="false">
      <c r="A5909" s="296" t="n">
        <v>40817</v>
      </c>
      <c r="B5909" s="295" t="s">
        <v>6690</v>
      </c>
      <c r="C5909" s="295" t="s">
        <v>476</v>
      </c>
      <c r="D5909" s="295"/>
      <c r="E5909" s="297" t="n">
        <v>14481.45</v>
      </c>
    </row>
    <row r="5910" customFormat="false" ht="15" hidden="false" customHeight="false" outlineLevel="0" collapsed="false">
      <c r="A5910" s="296" t="n">
        <v>13348</v>
      </c>
      <c r="B5910" s="295" t="s">
        <v>6691</v>
      </c>
      <c r="C5910" s="295" t="s">
        <v>217</v>
      </c>
      <c r="D5910" s="295"/>
      <c r="E5910" s="296" t="n">
        <v>0.46</v>
      </c>
    </row>
    <row r="5911" customFormat="false" ht="15" hidden="false" customHeight="false" outlineLevel="0" collapsed="false">
      <c r="A5911" s="296" t="n">
        <v>39211</v>
      </c>
      <c r="B5911" s="295" t="s">
        <v>6692</v>
      </c>
      <c r="C5911" s="295" t="s">
        <v>217</v>
      </c>
      <c r="D5911" s="295"/>
      <c r="E5911" s="296" t="n">
        <v>1.17</v>
      </c>
    </row>
    <row r="5912" customFormat="false" ht="15" hidden="false" customHeight="false" outlineLevel="0" collapsed="false">
      <c r="A5912" s="296" t="n">
        <v>39212</v>
      </c>
      <c r="B5912" s="295" t="s">
        <v>6693</v>
      </c>
      <c r="C5912" s="295" t="s">
        <v>217</v>
      </c>
      <c r="D5912" s="295"/>
      <c r="E5912" s="296" t="n">
        <v>1.31</v>
      </c>
    </row>
    <row r="5913" customFormat="false" ht="15" hidden="false" customHeight="false" outlineLevel="0" collapsed="false">
      <c r="A5913" s="296" t="n">
        <v>39208</v>
      </c>
      <c r="B5913" s="295" t="s">
        <v>6694</v>
      </c>
      <c r="C5913" s="295" t="s">
        <v>217</v>
      </c>
      <c r="D5913" s="295"/>
      <c r="E5913" s="296" t="n">
        <v>0.36</v>
      </c>
    </row>
    <row r="5914" customFormat="false" ht="15" hidden="false" customHeight="false" outlineLevel="0" collapsed="false">
      <c r="A5914" s="296" t="n">
        <v>39210</v>
      </c>
      <c r="B5914" s="295" t="s">
        <v>6695</v>
      </c>
      <c r="C5914" s="295" t="s">
        <v>217</v>
      </c>
      <c r="D5914" s="295"/>
      <c r="E5914" s="296" t="n">
        <v>0.66</v>
      </c>
    </row>
    <row r="5915" customFormat="false" ht="15" hidden="false" customHeight="false" outlineLevel="0" collapsed="false">
      <c r="A5915" s="296" t="n">
        <v>39214</v>
      </c>
      <c r="B5915" s="295" t="s">
        <v>6696</v>
      </c>
      <c r="C5915" s="295" t="s">
        <v>217</v>
      </c>
      <c r="D5915" s="295"/>
      <c r="E5915" s="296" t="n">
        <v>2.43</v>
      </c>
    </row>
    <row r="5916" customFormat="false" ht="15" hidden="false" customHeight="false" outlineLevel="0" collapsed="false">
      <c r="A5916" s="296" t="n">
        <v>39213</v>
      </c>
      <c r="B5916" s="295" t="s">
        <v>6697</v>
      </c>
      <c r="C5916" s="295" t="s">
        <v>217</v>
      </c>
      <c r="D5916" s="295"/>
      <c r="E5916" s="296" t="n">
        <v>1.71</v>
      </c>
    </row>
    <row r="5917" customFormat="false" ht="15" hidden="false" customHeight="false" outlineLevel="0" collapsed="false">
      <c r="A5917" s="296" t="n">
        <v>39209</v>
      </c>
      <c r="B5917" s="295" t="s">
        <v>6698</v>
      </c>
      <c r="C5917" s="295" t="s">
        <v>217</v>
      </c>
      <c r="D5917" s="295"/>
      <c r="E5917" s="296" t="n">
        <v>0.42</v>
      </c>
    </row>
    <row r="5918" customFormat="false" ht="15" hidden="false" customHeight="false" outlineLevel="0" collapsed="false">
      <c r="A5918" s="296" t="n">
        <v>39207</v>
      </c>
      <c r="B5918" s="295" t="s">
        <v>6699</v>
      </c>
      <c r="C5918" s="295" t="s">
        <v>217</v>
      </c>
      <c r="D5918" s="295"/>
      <c r="E5918" s="296" t="n">
        <v>0.66</v>
      </c>
    </row>
    <row r="5919" customFormat="false" ht="15" hidden="false" customHeight="false" outlineLevel="0" collapsed="false">
      <c r="A5919" s="296" t="n">
        <v>39215</v>
      </c>
      <c r="B5919" s="295" t="s">
        <v>6700</v>
      </c>
      <c r="C5919" s="295" t="s">
        <v>217</v>
      </c>
      <c r="D5919" s="295"/>
      <c r="E5919" s="296" t="n">
        <v>4.42</v>
      </c>
    </row>
    <row r="5920" customFormat="false" ht="15" hidden="false" customHeight="false" outlineLevel="0" collapsed="false">
      <c r="A5920" s="296" t="n">
        <v>39216</v>
      </c>
      <c r="B5920" s="295" t="s">
        <v>6701</v>
      </c>
      <c r="C5920" s="295" t="s">
        <v>217</v>
      </c>
      <c r="D5920" s="295"/>
      <c r="E5920" s="296" t="n">
        <v>6.17</v>
      </c>
    </row>
    <row r="5921" customFormat="false" ht="15" hidden="false" customHeight="false" outlineLevel="0" collapsed="false">
      <c r="A5921" s="296" t="n">
        <v>379</v>
      </c>
      <c r="B5921" s="295" t="s">
        <v>6702</v>
      </c>
      <c r="C5921" s="295" t="s">
        <v>217</v>
      </c>
      <c r="D5921" s="295"/>
      <c r="E5921" s="296" t="n">
        <v>0.41</v>
      </c>
    </row>
    <row r="5922" customFormat="false" ht="15" hidden="false" customHeight="false" outlineLevel="0" collapsed="false">
      <c r="A5922" s="296" t="n">
        <v>11267</v>
      </c>
      <c r="B5922" s="295" t="s">
        <v>6703</v>
      </c>
      <c r="C5922" s="295" t="s">
        <v>217</v>
      </c>
      <c r="D5922" s="295"/>
      <c r="E5922" s="296" t="n">
        <v>4.09</v>
      </c>
    </row>
    <row r="5923" customFormat="false" ht="15" hidden="false" customHeight="false" outlineLevel="0" collapsed="false">
      <c r="A5923" s="296" t="n">
        <v>510</v>
      </c>
      <c r="B5923" s="295" t="s">
        <v>6704</v>
      </c>
      <c r="C5923" s="295" t="s">
        <v>365</v>
      </c>
      <c r="D5923" s="295"/>
      <c r="E5923" s="296" t="n">
        <v>6.87</v>
      </c>
    </row>
    <row r="5924" customFormat="false" ht="15" hidden="false" customHeight="false" outlineLevel="0" collapsed="false">
      <c r="A5924" s="296" t="n">
        <v>516</v>
      </c>
      <c r="B5924" s="295" t="s">
        <v>6705</v>
      </c>
      <c r="C5924" s="295" t="s">
        <v>365</v>
      </c>
      <c r="D5924" s="295"/>
      <c r="E5924" s="296" t="n">
        <v>7.33</v>
      </c>
    </row>
    <row r="5925" customFormat="false" ht="15" hidden="false" customHeight="false" outlineLevel="0" collapsed="false">
      <c r="A5925" s="296" t="n">
        <v>509</v>
      </c>
      <c r="B5925" s="295" t="s">
        <v>6706</v>
      </c>
      <c r="C5925" s="295" t="s">
        <v>365</v>
      </c>
      <c r="D5925" s="295"/>
      <c r="E5925" s="296" t="n">
        <v>7.48</v>
      </c>
    </row>
    <row r="5926" customFormat="false" ht="15" hidden="false" customHeight="false" outlineLevel="0" collapsed="false">
      <c r="A5926" s="296" t="n">
        <v>40331</v>
      </c>
      <c r="B5926" s="295" t="s">
        <v>6707</v>
      </c>
      <c r="C5926" s="295" t="s">
        <v>729</v>
      </c>
      <c r="D5926" s="295"/>
      <c r="E5926" s="296" t="n">
        <v>18.28</v>
      </c>
    </row>
    <row r="5927" customFormat="false" ht="15" hidden="false" customHeight="false" outlineLevel="0" collapsed="false">
      <c r="A5927" s="296" t="n">
        <v>40930</v>
      </c>
      <c r="B5927" s="295" t="s">
        <v>6708</v>
      </c>
      <c r="C5927" s="295" t="s">
        <v>476</v>
      </c>
      <c r="D5927" s="295"/>
      <c r="E5927" s="297" t="n">
        <v>3218.37</v>
      </c>
    </row>
    <row r="5928" customFormat="false" ht="15" hidden="false" customHeight="false" outlineLevel="0" collapsed="false">
      <c r="A5928" s="296" t="n">
        <v>11761</v>
      </c>
      <c r="B5928" s="295" t="s">
        <v>6709</v>
      </c>
      <c r="C5928" s="295" t="s">
        <v>217</v>
      </c>
      <c r="D5928" s="295"/>
      <c r="E5928" s="296" t="n">
        <v>44.86</v>
      </c>
    </row>
    <row r="5929" customFormat="false" ht="15" hidden="false" customHeight="false" outlineLevel="0" collapsed="false">
      <c r="A5929" s="296" t="n">
        <v>377</v>
      </c>
      <c r="B5929" s="295" t="s">
        <v>6710</v>
      </c>
      <c r="C5929" s="295" t="s">
        <v>217</v>
      </c>
      <c r="D5929" s="295"/>
      <c r="E5929" s="296" t="n">
        <v>21.08</v>
      </c>
    </row>
    <row r="5930" customFormat="false" ht="15" hidden="false" customHeight="false" outlineLevel="0" collapsed="false">
      <c r="A5930" s="296" t="n">
        <v>7588</v>
      </c>
      <c r="B5930" s="295" t="s">
        <v>6711</v>
      </c>
      <c r="C5930" s="295" t="s">
        <v>217</v>
      </c>
      <c r="D5930" s="295"/>
      <c r="E5930" s="296" t="n">
        <v>36.94</v>
      </c>
    </row>
    <row r="5931" customFormat="false" ht="15" hidden="false" customHeight="false" outlineLevel="0" collapsed="false">
      <c r="A5931" s="296" t="n">
        <v>34392</v>
      </c>
      <c r="B5931" s="295" t="s">
        <v>6712</v>
      </c>
      <c r="C5931" s="295" t="s">
        <v>729</v>
      </c>
      <c r="D5931" s="295"/>
      <c r="E5931" s="296" t="n">
        <v>11.11</v>
      </c>
    </row>
    <row r="5932" customFormat="false" ht="15" hidden="false" customHeight="false" outlineLevel="0" collapsed="false">
      <c r="A5932" s="296" t="n">
        <v>40908</v>
      </c>
      <c r="B5932" s="295" t="s">
        <v>6713</v>
      </c>
      <c r="C5932" s="295" t="s">
        <v>476</v>
      </c>
      <c r="D5932" s="295"/>
      <c r="E5932" s="297" t="n">
        <v>1957.45</v>
      </c>
    </row>
    <row r="5933" customFormat="false" ht="15" hidden="false" customHeight="false" outlineLevel="0" collapsed="false">
      <c r="A5933" s="296" t="n">
        <v>34551</v>
      </c>
      <c r="B5933" s="295" t="s">
        <v>6714</v>
      </c>
      <c r="C5933" s="295" t="s">
        <v>729</v>
      </c>
      <c r="D5933" s="295"/>
      <c r="E5933" s="296" t="n">
        <v>9.34</v>
      </c>
    </row>
    <row r="5934" customFormat="false" ht="15" hidden="false" customHeight="false" outlineLevel="0" collapsed="false">
      <c r="A5934" s="296" t="n">
        <v>41078</v>
      </c>
      <c r="B5934" s="295" t="s">
        <v>6715</v>
      </c>
      <c r="C5934" s="295" t="s">
        <v>476</v>
      </c>
      <c r="D5934" s="295"/>
      <c r="E5934" s="297" t="n">
        <v>1644.05</v>
      </c>
    </row>
    <row r="5935" customFormat="false" ht="15" hidden="false" customHeight="false" outlineLevel="0" collapsed="false">
      <c r="A5935" s="296" t="n">
        <v>6117</v>
      </c>
      <c r="B5935" s="295" t="s">
        <v>6716</v>
      </c>
      <c r="C5935" s="295" t="s">
        <v>729</v>
      </c>
      <c r="D5935" s="295"/>
      <c r="E5935" s="296" t="n">
        <v>10.26</v>
      </c>
    </row>
    <row r="5936" customFormat="false" ht="15" hidden="false" customHeight="false" outlineLevel="0" collapsed="false">
      <c r="A5936" s="296" t="n">
        <v>2359</v>
      </c>
      <c r="B5936" s="295" t="s">
        <v>6717</v>
      </c>
      <c r="C5936" s="295" t="s">
        <v>729</v>
      </c>
      <c r="D5936" s="295"/>
      <c r="E5936" s="296" t="n">
        <v>9.68</v>
      </c>
    </row>
    <row r="5937" customFormat="false" ht="15" hidden="false" customHeight="false" outlineLevel="0" collapsed="false">
      <c r="A5937" s="296" t="n">
        <v>246</v>
      </c>
      <c r="B5937" s="295" t="s">
        <v>6718</v>
      </c>
      <c r="C5937" s="295" t="s">
        <v>729</v>
      </c>
      <c r="D5937" s="295"/>
      <c r="E5937" s="296" t="n">
        <v>10.26</v>
      </c>
    </row>
    <row r="5938" customFormat="false" ht="15" hidden="false" customHeight="false" outlineLevel="0" collapsed="false">
      <c r="A5938" s="296" t="n">
        <v>40927</v>
      </c>
      <c r="B5938" s="295" t="s">
        <v>6719</v>
      </c>
      <c r="C5938" s="295" t="s">
        <v>476</v>
      </c>
      <c r="D5938" s="295"/>
      <c r="E5938" s="297" t="n">
        <v>1808.04</v>
      </c>
    </row>
    <row r="5939" customFormat="false" ht="15" hidden="false" customHeight="false" outlineLevel="0" collapsed="false">
      <c r="A5939" s="296" t="n">
        <v>2350</v>
      </c>
      <c r="B5939" s="295" t="s">
        <v>6720</v>
      </c>
      <c r="C5939" s="295" t="s">
        <v>729</v>
      </c>
      <c r="D5939" s="295"/>
      <c r="E5939" s="296" t="n">
        <v>11.37</v>
      </c>
    </row>
    <row r="5940" customFormat="false" ht="15" hidden="false" customHeight="false" outlineLevel="0" collapsed="false">
      <c r="A5940" s="296" t="n">
        <v>40812</v>
      </c>
      <c r="B5940" s="295" t="s">
        <v>6721</v>
      </c>
      <c r="C5940" s="295" t="s">
        <v>476</v>
      </c>
      <c r="D5940" s="295"/>
      <c r="E5940" s="297" t="n">
        <v>2001.37</v>
      </c>
    </row>
    <row r="5941" customFormat="false" ht="15" hidden="false" customHeight="false" outlineLevel="0" collapsed="false">
      <c r="A5941" s="296" t="n">
        <v>245</v>
      </c>
      <c r="B5941" s="295" t="s">
        <v>6722</v>
      </c>
      <c r="C5941" s="295" t="s">
        <v>729</v>
      </c>
      <c r="D5941" s="295"/>
      <c r="E5941" s="296" t="n">
        <v>10.71</v>
      </c>
    </row>
    <row r="5942" customFormat="false" ht="15" hidden="false" customHeight="false" outlineLevel="0" collapsed="false">
      <c r="A5942" s="296" t="n">
        <v>41090</v>
      </c>
      <c r="B5942" s="295" t="s">
        <v>6723</v>
      </c>
      <c r="C5942" s="295" t="s">
        <v>476</v>
      </c>
      <c r="D5942" s="295"/>
      <c r="E5942" s="297" t="n">
        <v>1883.22</v>
      </c>
    </row>
    <row r="5943" customFormat="false" ht="15" hidden="false" customHeight="false" outlineLevel="0" collapsed="false">
      <c r="A5943" s="296" t="n">
        <v>251</v>
      </c>
      <c r="B5943" s="295" t="s">
        <v>6724</v>
      </c>
      <c r="C5943" s="295" t="s">
        <v>729</v>
      </c>
      <c r="D5943" s="295"/>
      <c r="E5943" s="296" t="n">
        <v>8.43</v>
      </c>
    </row>
    <row r="5944" customFormat="false" ht="15" hidden="false" customHeight="false" outlineLevel="0" collapsed="false">
      <c r="A5944" s="296" t="n">
        <v>40975</v>
      </c>
      <c r="B5944" s="295" t="s">
        <v>6725</v>
      </c>
      <c r="C5944" s="295" t="s">
        <v>476</v>
      </c>
      <c r="D5944" s="295"/>
      <c r="E5944" s="297" t="n">
        <v>1482.72</v>
      </c>
    </row>
    <row r="5945" customFormat="false" ht="15" hidden="false" customHeight="false" outlineLevel="0" collapsed="false">
      <c r="A5945" s="296" t="n">
        <v>41072</v>
      </c>
      <c r="B5945" s="295" t="s">
        <v>6726</v>
      </c>
      <c r="C5945" s="295" t="s">
        <v>476</v>
      </c>
      <c r="D5945" s="295"/>
      <c r="E5945" s="297" t="n">
        <v>1751.91</v>
      </c>
    </row>
    <row r="5946" customFormat="false" ht="15" hidden="false" customHeight="false" outlineLevel="0" collapsed="false">
      <c r="A5946" s="296" t="n">
        <v>6121</v>
      </c>
      <c r="B5946" s="295" t="s">
        <v>6727</v>
      </c>
      <c r="C5946" s="295" t="s">
        <v>729</v>
      </c>
      <c r="D5946" s="295"/>
      <c r="E5946" s="296" t="n">
        <v>9.41</v>
      </c>
    </row>
    <row r="5947" customFormat="false" ht="15" hidden="false" customHeight="false" outlineLevel="0" collapsed="false">
      <c r="A5947" s="296" t="n">
        <v>41071</v>
      </c>
      <c r="B5947" s="295" t="s">
        <v>6728</v>
      </c>
      <c r="C5947" s="295" t="s">
        <v>476</v>
      </c>
      <c r="D5947" s="295"/>
      <c r="E5947" s="297" t="n">
        <v>1656.91</v>
      </c>
    </row>
    <row r="5948" customFormat="false" ht="15" hidden="false" customHeight="false" outlineLevel="0" collapsed="false">
      <c r="A5948" s="296" t="n">
        <v>244</v>
      </c>
      <c r="B5948" s="295" t="s">
        <v>6729</v>
      </c>
      <c r="C5948" s="295" t="s">
        <v>729</v>
      </c>
      <c r="D5948" s="295"/>
      <c r="E5948" s="296" t="n">
        <v>10.26</v>
      </c>
    </row>
    <row r="5949" customFormat="false" ht="15" hidden="false" customHeight="false" outlineLevel="0" collapsed="false">
      <c r="A5949" s="296" t="n">
        <v>41093</v>
      </c>
      <c r="B5949" s="295" t="s">
        <v>6730</v>
      </c>
      <c r="C5949" s="295" t="s">
        <v>476</v>
      </c>
      <c r="D5949" s="295"/>
      <c r="E5949" s="297" t="n">
        <v>1805.55</v>
      </c>
    </row>
    <row r="5950" customFormat="false" ht="15" hidden="false" customHeight="false" outlineLevel="0" collapsed="false">
      <c r="A5950" s="296" t="n">
        <v>532</v>
      </c>
      <c r="B5950" s="295" t="s">
        <v>6731</v>
      </c>
      <c r="C5950" s="295" t="s">
        <v>729</v>
      </c>
      <c r="D5950" s="295"/>
      <c r="E5950" s="296" t="n">
        <v>20.67</v>
      </c>
    </row>
    <row r="5951" customFormat="false" ht="15" hidden="false" customHeight="false" outlineLevel="0" collapsed="false">
      <c r="A5951" s="296" t="n">
        <v>40931</v>
      </c>
      <c r="B5951" s="295" t="s">
        <v>6732</v>
      </c>
      <c r="C5951" s="295" t="s">
        <v>476</v>
      </c>
      <c r="D5951" s="295"/>
      <c r="E5951" s="297" t="n">
        <v>3639.38</v>
      </c>
    </row>
    <row r="5952" customFormat="false" ht="15" hidden="false" customHeight="false" outlineLevel="0" collapsed="false">
      <c r="A5952" s="296" t="n">
        <v>36150</v>
      </c>
      <c r="B5952" s="295" t="s">
        <v>6733</v>
      </c>
      <c r="C5952" s="295" t="s">
        <v>217</v>
      </c>
      <c r="D5952" s="295"/>
      <c r="E5952" s="296" t="n">
        <v>41.28</v>
      </c>
    </row>
    <row r="5953" customFormat="false" ht="15" hidden="false" customHeight="false" outlineLevel="0" collapsed="false">
      <c r="A5953" s="296" t="n">
        <v>41069</v>
      </c>
      <c r="B5953" s="295" t="s">
        <v>6734</v>
      </c>
      <c r="C5953" s="295" t="s">
        <v>476</v>
      </c>
      <c r="D5953" s="295"/>
      <c r="E5953" s="297" t="n">
        <v>2188.22</v>
      </c>
    </row>
    <row r="5954" customFormat="false" ht="15" hidden="false" customHeight="false" outlineLevel="0" collapsed="false">
      <c r="A5954" s="296" t="n">
        <v>4760</v>
      </c>
      <c r="B5954" s="295" t="s">
        <v>6735</v>
      </c>
      <c r="C5954" s="295" t="s">
        <v>729</v>
      </c>
      <c r="D5954" s="295"/>
      <c r="E5954" s="296" t="n">
        <v>12.42</v>
      </c>
    </row>
    <row r="5955" customFormat="false" ht="15" hidden="false" customHeight="false" outlineLevel="0" collapsed="false">
      <c r="A5955" s="296" t="n">
        <v>10422</v>
      </c>
      <c r="B5955" s="295" t="s">
        <v>6736</v>
      </c>
      <c r="C5955" s="295" t="s">
        <v>217</v>
      </c>
      <c r="D5955" s="295"/>
      <c r="E5955" s="296" t="n">
        <v>287.96</v>
      </c>
    </row>
    <row r="5956" customFormat="false" ht="15" hidden="false" customHeight="false" outlineLevel="0" collapsed="false">
      <c r="A5956" s="296" t="n">
        <v>10420</v>
      </c>
      <c r="B5956" s="295" t="s">
        <v>6737</v>
      </c>
      <c r="C5956" s="295" t="s">
        <v>217</v>
      </c>
      <c r="D5956" s="295"/>
      <c r="E5956" s="296" t="n">
        <v>108</v>
      </c>
    </row>
    <row r="5957" customFormat="false" ht="15" hidden="false" customHeight="false" outlineLevel="0" collapsed="false">
      <c r="A5957" s="296" t="n">
        <v>10421</v>
      </c>
      <c r="B5957" s="295" t="s">
        <v>6738</v>
      </c>
      <c r="C5957" s="295" t="s">
        <v>217</v>
      </c>
      <c r="D5957" s="295"/>
      <c r="E5957" s="296" t="n">
        <v>144.54</v>
      </c>
    </row>
    <row r="5958" customFormat="false" ht="15" hidden="false" customHeight="false" outlineLevel="0" collapsed="false">
      <c r="A5958" s="296" t="n">
        <v>36519</v>
      </c>
      <c r="B5958" s="295" t="s">
        <v>6739</v>
      </c>
      <c r="C5958" s="295" t="s">
        <v>217</v>
      </c>
      <c r="D5958" s="295"/>
      <c r="E5958" s="296" t="n">
        <v>420.49</v>
      </c>
    </row>
    <row r="5959" customFormat="false" ht="15" hidden="false" customHeight="false" outlineLevel="0" collapsed="false">
      <c r="A5959" s="296" t="n">
        <v>36520</v>
      </c>
      <c r="B5959" s="295" t="s">
        <v>6740</v>
      </c>
      <c r="C5959" s="295" t="s">
        <v>217</v>
      </c>
      <c r="D5959" s="295"/>
      <c r="E5959" s="296" t="n">
        <v>538.07</v>
      </c>
    </row>
    <row r="5960" customFormat="false" ht="15" hidden="false" customHeight="false" outlineLevel="0" collapsed="false">
      <c r="A5960" s="296" t="n">
        <v>11784</v>
      </c>
      <c r="B5960" s="295" t="s">
        <v>6741</v>
      </c>
      <c r="C5960" s="295" t="s">
        <v>217</v>
      </c>
      <c r="D5960" s="295"/>
      <c r="E5960" s="296" t="n">
        <v>404.12</v>
      </c>
    </row>
    <row r="5961" customFormat="false" ht="15" hidden="false" customHeight="false" outlineLevel="0" collapsed="false">
      <c r="A5961" s="296" t="n">
        <v>10</v>
      </c>
      <c r="B5961" s="295" t="s">
        <v>6742</v>
      </c>
      <c r="C5961" s="295" t="s">
        <v>217</v>
      </c>
      <c r="D5961" s="295"/>
      <c r="E5961" s="296" t="n">
        <v>7.61</v>
      </c>
    </row>
    <row r="5962" customFormat="false" ht="15" hidden="false" customHeight="false" outlineLevel="0" collapsed="false">
      <c r="A5962" s="296" t="n">
        <v>4815</v>
      </c>
      <c r="B5962" s="295" t="s">
        <v>6743</v>
      </c>
      <c r="C5962" s="295" t="s">
        <v>217</v>
      </c>
      <c r="D5962" s="295"/>
      <c r="E5962" s="296" t="n">
        <v>5.83</v>
      </c>
    </row>
    <row r="5963" customFormat="false" ht="15" hidden="false" customHeight="false" outlineLevel="0" collapsed="false">
      <c r="A5963" s="296" t="n">
        <v>1746</v>
      </c>
      <c r="B5963" s="295" t="s">
        <v>6744</v>
      </c>
      <c r="C5963" s="295" t="s">
        <v>217</v>
      </c>
      <c r="D5963" s="295"/>
      <c r="E5963" s="296" t="n">
        <v>129.9</v>
      </c>
    </row>
    <row r="5964" customFormat="false" ht="15" hidden="false" customHeight="false" outlineLevel="0" collapsed="false">
      <c r="A5964" s="296" t="n">
        <v>1748</v>
      </c>
      <c r="B5964" s="295" t="s">
        <v>6745</v>
      </c>
      <c r="C5964" s="295" t="s">
        <v>217</v>
      </c>
      <c r="D5964" s="295"/>
      <c r="E5964" s="296" t="n">
        <v>172.73</v>
      </c>
    </row>
    <row r="5965" customFormat="false" ht="15" hidden="false" customHeight="false" outlineLevel="0" collapsed="false">
      <c r="A5965" s="296" t="n">
        <v>1749</v>
      </c>
      <c r="B5965" s="295" t="s">
        <v>6746</v>
      </c>
      <c r="C5965" s="295" t="s">
        <v>217</v>
      </c>
      <c r="D5965" s="295"/>
      <c r="E5965" s="296" t="n">
        <v>250.26</v>
      </c>
    </row>
    <row r="5966" customFormat="false" ht="15" hidden="false" customHeight="false" outlineLevel="0" collapsed="false">
      <c r="A5966" s="296" t="n">
        <v>37412</v>
      </c>
      <c r="B5966" s="295" t="s">
        <v>6747</v>
      </c>
      <c r="C5966" s="295" t="s">
        <v>217</v>
      </c>
      <c r="D5966" s="295"/>
      <c r="E5966" s="296" t="n">
        <v>126.97</v>
      </c>
    </row>
    <row r="5967" customFormat="false" ht="15" hidden="false" customHeight="false" outlineLevel="0" collapsed="false">
      <c r="A5967" s="296" t="n">
        <v>1745</v>
      </c>
      <c r="B5967" s="295" t="s">
        <v>6748</v>
      </c>
      <c r="C5967" s="295" t="s">
        <v>217</v>
      </c>
      <c r="D5967" s="295"/>
      <c r="E5967" s="296" t="n">
        <v>150.99</v>
      </c>
    </row>
    <row r="5968" customFormat="false" ht="15" hidden="false" customHeight="false" outlineLevel="0" collapsed="false">
      <c r="A5968" s="296" t="n">
        <v>1750</v>
      </c>
      <c r="B5968" s="295" t="s">
        <v>6749</v>
      </c>
      <c r="C5968" s="295" t="s">
        <v>217</v>
      </c>
      <c r="D5968" s="295"/>
      <c r="E5968" s="296" t="n">
        <v>352.84</v>
      </c>
    </row>
    <row r="5969" customFormat="false" ht="15" hidden="false" customHeight="false" outlineLevel="0" collapsed="false">
      <c r="A5969" s="296" t="n">
        <v>541</v>
      </c>
      <c r="B5969" s="295" t="s">
        <v>6750</v>
      </c>
      <c r="C5969" s="295" t="s">
        <v>217</v>
      </c>
      <c r="D5969" s="295"/>
      <c r="E5969" s="296" t="n">
        <v>104.31</v>
      </c>
    </row>
    <row r="5970" customFormat="false" ht="15" hidden="false" customHeight="false" outlineLevel="0" collapsed="false">
      <c r="A5970" s="296" t="n">
        <v>542</v>
      </c>
      <c r="B5970" s="295" t="s">
        <v>6751</v>
      </c>
      <c r="C5970" s="295" t="s">
        <v>217</v>
      </c>
      <c r="D5970" s="295"/>
      <c r="E5970" s="296" t="n">
        <v>130.75</v>
      </c>
    </row>
    <row r="5971" customFormat="false" ht="15" hidden="false" customHeight="false" outlineLevel="0" collapsed="false">
      <c r="A5971" s="296" t="n">
        <v>540</v>
      </c>
      <c r="B5971" s="295" t="s">
        <v>6752</v>
      </c>
      <c r="C5971" s="295" t="s">
        <v>217</v>
      </c>
      <c r="D5971" s="295"/>
      <c r="E5971" s="296" t="n">
        <v>294.65</v>
      </c>
    </row>
    <row r="5972" customFormat="false" ht="15" hidden="false" customHeight="false" outlineLevel="0" collapsed="false">
      <c r="A5972" s="296" t="n">
        <v>11692</v>
      </c>
      <c r="B5972" s="295" t="s">
        <v>6753</v>
      </c>
      <c r="C5972" s="295" t="s">
        <v>67</v>
      </c>
      <c r="D5972" s="295"/>
      <c r="E5972" s="296" t="n">
        <v>252.59</v>
      </c>
    </row>
    <row r="5973" customFormat="false" ht="15" hidden="false" customHeight="false" outlineLevel="0" collapsed="false">
      <c r="A5973" s="296" t="n">
        <v>11687</v>
      </c>
      <c r="B5973" s="295" t="s">
        <v>6754</v>
      </c>
      <c r="C5973" s="295" t="s">
        <v>107</v>
      </c>
      <c r="D5973" s="295"/>
      <c r="E5973" s="296" t="n">
        <v>562.19</v>
      </c>
    </row>
    <row r="5974" customFormat="false" ht="15" hidden="false" customHeight="false" outlineLevel="0" collapsed="false">
      <c r="A5974" s="296" t="n">
        <v>11689</v>
      </c>
      <c r="B5974" s="295" t="s">
        <v>6755</v>
      </c>
      <c r="C5974" s="295" t="s">
        <v>107</v>
      </c>
      <c r="D5974" s="295"/>
      <c r="E5974" s="296" t="n">
        <v>704.39</v>
      </c>
    </row>
    <row r="5975" customFormat="false" ht="15" hidden="false" customHeight="false" outlineLevel="0" collapsed="false">
      <c r="A5975" s="296" t="n">
        <v>11693</v>
      </c>
      <c r="B5975" s="295" t="s">
        <v>6756</v>
      </c>
      <c r="C5975" s="295" t="s">
        <v>67</v>
      </c>
      <c r="D5975" s="295"/>
      <c r="E5975" s="296" t="n">
        <v>115.65</v>
      </c>
    </row>
    <row r="5976" customFormat="false" ht="15" hidden="false" customHeight="false" outlineLevel="0" collapsed="false">
      <c r="A5976" s="296" t="n">
        <v>36215</v>
      </c>
      <c r="B5976" s="295" t="s">
        <v>6757</v>
      </c>
      <c r="C5976" s="295" t="s">
        <v>217</v>
      </c>
      <c r="D5976" s="295"/>
      <c r="E5976" s="296" t="n">
        <v>639.26</v>
      </c>
    </row>
    <row r="5977" customFormat="false" ht="15" hidden="false" customHeight="false" outlineLevel="0" collapsed="false">
      <c r="A5977" s="296" t="n">
        <v>38381</v>
      </c>
      <c r="B5977" s="295" t="s">
        <v>6758</v>
      </c>
      <c r="C5977" s="295" t="s">
        <v>217</v>
      </c>
      <c r="D5977" s="295"/>
      <c r="E5977" s="296" t="n">
        <v>6.65</v>
      </c>
    </row>
    <row r="5978" customFormat="false" ht="15" hidden="false" customHeight="false" outlineLevel="0" collapsed="false">
      <c r="A5978" s="296" t="n">
        <v>39621</v>
      </c>
      <c r="B5978" s="295" t="s">
        <v>6759</v>
      </c>
      <c r="C5978" s="295" t="s">
        <v>6526</v>
      </c>
      <c r="D5978" s="295"/>
      <c r="E5978" s="296" t="n">
        <v>994.39</v>
      </c>
    </row>
    <row r="5979" customFormat="false" ht="15" hidden="false" customHeight="false" outlineLevel="0" collapsed="false">
      <c r="A5979" s="296" t="n">
        <v>39624</v>
      </c>
      <c r="B5979" s="295" t="s">
        <v>6760</v>
      </c>
      <c r="C5979" s="295" t="s">
        <v>6526</v>
      </c>
      <c r="D5979" s="295"/>
      <c r="E5979" s="297" t="n">
        <v>1006.26</v>
      </c>
    </row>
    <row r="5980" customFormat="false" ht="15" hidden="false" customHeight="false" outlineLevel="0" collapsed="false">
      <c r="A5980" s="296" t="n">
        <v>39615</v>
      </c>
      <c r="B5980" s="295" t="s">
        <v>6761</v>
      </c>
      <c r="C5980" s="295" t="s">
        <v>217</v>
      </c>
      <c r="D5980" s="295"/>
      <c r="E5980" s="296" t="n">
        <v>346.91</v>
      </c>
    </row>
    <row r="5981" customFormat="false" ht="15" hidden="false" customHeight="false" outlineLevel="0" collapsed="false">
      <c r="A5981" s="296" t="n">
        <v>39620</v>
      </c>
      <c r="B5981" s="295" t="s">
        <v>6762</v>
      </c>
      <c r="C5981" s="295" t="s">
        <v>217</v>
      </c>
      <c r="D5981" s="295"/>
      <c r="E5981" s="296" t="n">
        <v>530.34</v>
      </c>
    </row>
    <row r="5982" customFormat="false" ht="15" hidden="false" customHeight="false" outlineLevel="0" collapsed="false">
      <c r="A5982" s="296" t="n">
        <v>39623</v>
      </c>
      <c r="B5982" s="295" t="s">
        <v>6763</v>
      </c>
      <c r="C5982" s="295" t="s">
        <v>217</v>
      </c>
      <c r="D5982" s="295"/>
      <c r="E5982" s="296" t="n">
        <v>513.54</v>
      </c>
    </row>
    <row r="5983" customFormat="false" ht="15" hidden="false" customHeight="false" outlineLevel="0" collapsed="false">
      <c r="A5983" s="296" t="n">
        <v>40286</v>
      </c>
      <c r="B5983" s="295" t="s">
        <v>6764</v>
      </c>
      <c r="C5983" s="295" t="s">
        <v>476</v>
      </c>
      <c r="D5983" s="295"/>
      <c r="E5983" s="296" t="n">
        <v>2.2</v>
      </c>
    </row>
    <row r="5984" customFormat="false" ht="15" hidden="false" customHeight="false" outlineLevel="0" collapsed="false">
      <c r="A5984" s="296" t="n">
        <v>40288</v>
      </c>
      <c r="B5984" s="295" t="s">
        <v>6765</v>
      </c>
      <c r="C5984" s="295" t="s">
        <v>476</v>
      </c>
      <c r="D5984" s="295"/>
      <c r="E5984" s="296" t="n">
        <v>2.75</v>
      </c>
    </row>
    <row r="5985" customFormat="false" ht="15" hidden="false" customHeight="false" outlineLevel="0" collapsed="false">
      <c r="A5985" s="296" t="n">
        <v>40289</v>
      </c>
      <c r="B5985" s="295" t="s">
        <v>6766</v>
      </c>
      <c r="C5985" s="295" t="s">
        <v>476</v>
      </c>
      <c r="D5985" s="295"/>
      <c r="E5985" s="296" t="n">
        <v>2.75</v>
      </c>
    </row>
    <row r="5986" customFormat="false" ht="15" hidden="false" customHeight="false" outlineLevel="0" collapsed="false">
      <c r="A5986" s="296" t="n">
        <v>36214</v>
      </c>
      <c r="B5986" s="295" t="s">
        <v>6767</v>
      </c>
      <c r="C5986" s="295" t="s">
        <v>217</v>
      </c>
      <c r="D5986" s="295"/>
      <c r="E5986" s="296" t="n">
        <v>205.98</v>
      </c>
    </row>
    <row r="5987" customFormat="false" ht="15" hidden="false" customHeight="false" outlineLevel="0" collapsed="false">
      <c r="A5987" s="296" t="n">
        <v>36207</v>
      </c>
      <c r="B5987" s="295" t="s">
        <v>6768</v>
      </c>
      <c r="C5987" s="295" t="s">
        <v>217</v>
      </c>
      <c r="D5987" s="295"/>
      <c r="E5987" s="296" t="n">
        <v>283.15</v>
      </c>
    </row>
    <row r="5988" customFormat="false" ht="15" hidden="false" customHeight="false" outlineLevel="0" collapsed="false">
      <c r="A5988" s="296" t="n">
        <v>36209</v>
      </c>
      <c r="B5988" s="295" t="s">
        <v>6769</v>
      </c>
      <c r="C5988" s="295" t="s">
        <v>217</v>
      </c>
      <c r="D5988" s="295"/>
      <c r="E5988" s="296" t="n">
        <v>324.95</v>
      </c>
    </row>
    <row r="5989" customFormat="false" ht="15" hidden="false" customHeight="false" outlineLevel="0" collapsed="false">
      <c r="A5989" s="296" t="n">
        <v>36210</v>
      </c>
      <c r="B5989" s="295" t="s">
        <v>6770</v>
      </c>
      <c r="C5989" s="295" t="s">
        <v>217</v>
      </c>
      <c r="D5989" s="295"/>
      <c r="E5989" s="296" t="n">
        <v>351.59</v>
      </c>
    </row>
    <row r="5990" customFormat="false" ht="15" hidden="false" customHeight="false" outlineLevel="0" collapsed="false">
      <c r="A5990" s="296" t="n">
        <v>36212</v>
      </c>
      <c r="B5990" s="295" t="s">
        <v>6771</v>
      </c>
      <c r="C5990" s="295" t="s">
        <v>217</v>
      </c>
      <c r="D5990" s="295"/>
      <c r="E5990" s="296" t="n">
        <v>346.62</v>
      </c>
    </row>
    <row r="5991" customFormat="false" ht="15" hidden="false" customHeight="false" outlineLevel="0" collapsed="false">
      <c r="A5991" s="296" t="n">
        <v>36211</v>
      </c>
      <c r="B5991" s="295" t="s">
        <v>6772</v>
      </c>
      <c r="C5991" s="295" t="s">
        <v>217</v>
      </c>
      <c r="D5991" s="295"/>
      <c r="E5991" s="296" t="n">
        <v>326.02</v>
      </c>
    </row>
    <row r="5992" customFormat="false" ht="15" hidden="false" customHeight="false" outlineLevel="0" collapsed="false">
      <c r="A5992" s="296" t="n">
        <v>36204</v>
      </c>
      <c r="B5992" s="295" t="s">
        <v>6773</v>
      </c>
      <c r="C5992" s="295" t="s">
        <v>217</v>
      </c>
      <c r="D5992" s="295"/>
      <c r="E5992" s="296" t="n">
        <v>124.66</v>
      </c>
    </row>
    <row r="5993" customFormat="false" ht="15" hidden="false" customHeight="false" outlineLevel="0" collapsed="false">
      <c r="A5993" s="296" t="n">
        <v>36205</v>
      </c>
      <c r="B5993" s="295" t="s">
        <v>6774</v>
      </c>
      <c r="C5993" s="295" t="s">
        <v>217</v>
      </c>
      <c r="D5993" s="295"/>
      <c r="E5993" s="296" t="n">
        <v>138.45</v>
      </c>
    </row>
    <row r="5994" customFormat="false" ht="15" hidden="false" customHeight="false" outlineLevel="0" collapsed="false">
      <c r="A5994" s="296" t="n">
        <v>36081</v>
      </c>
      <c r="B5994" s="295" t="s">
        <v>6775</v>
      </c>
      <c r="C5994" s="295" t="s">
        <v>217</v>
      </c>
      <c r="D5994" s="295"/>
      <c r="E5994" s="296" t="n">
        <v>147.62</v>
      </c>
    </row>
    <row r="5995" customFormat="false" ht="15" hidden="false" customHeight="false" outlineLevel="0" collapsed="false">
      <c r="A5995" s="296" t="n">
        <v>36206</v>
      </c>
      <c r="B5995" s="295" t="s">
        <v>6776</v>
      </c>
      <c r="C5995" s="295" t="s">
        <v>217</v>
      </c>
      <c r="D5995" s="295"/>
      <c r="E5995" s="296" t="n">
        <v>154.65</v>
      </c>
    </row>
    <row r="5996" customFormat="false" ht="15" hidden="false" customHeight="false" outlineLevel="0" collapsed="false">
      <c r="A5996" s="296" t="n">
        <v>36218</v>
      </c>
      <c r="B5996" s="295" t="s">
        <v>6777</v>
      </c>
      <c r="C5996" s="295" t="s">
        <v>217</v>
      </c>
      <c r="D5996" s="295"/>
      <c r="E5996" s="296" t="n">
        <v>104.77</v>
      </c>
    </row>
    <row r="5997" customFormat="false" ht="15" hidden="false" customHeight="false" outlineLevel="0" collapsed="false">
      <c r="A5997" s="296" t="n">
        <v>36220</v>
      </c>
      <c r="B5997" s="295" t="s">
        <v>6778</v>
      </c>
      <c r="C5997" s="295" t="s">
        <v>217</v>
      </c>
      <c r="D5997" s="295"/>
      <c r="E5997" s="296" t="n">
        <v>120.14</v>
      </c>
    </row>
    <row r="5998" customFormat="false" ht="15" hidden="false" customHeight="false" outlineLevel="0" collapsed="false">
      <c r="A5998" s="296" t="n">
        <v>36080</v>
      </c>
      <c r="B5998" s="295" t="s">
        <v>6779</v>
      </c>
      <c r="C5998" s="295" t="s">
        <v>217</v>
      </c>
      <c r="D5998" s="295"/>
      <c r="E5998" s="296" t="n">
        <v>129.95</v>
      </c>
    </row>
    <row r="5999" customFormat="false" ht="15" hidden="false" customHeight="false" outlineLevel="0" collapsed="false">
      <c r="A5999" s="296" t="n">
        <v>36223</v>
      </c>
      <c r="B5999" s="295" t="s">
        <v>6780</v>
      </c>
      <c r="C5999" s="295" t="s">
        <v>217</v>
      </c>
      <c r="D5999" s="295"/>
      <c r="E5999" s="296" t="n">
        <v>136.07</v>
      </c>
    </row>
    <row r="6000" customFormat="false" ht="15" hidden="false" customHeight="false" outlineLevel="0" collapsed="false">
      <c r="A6000" s="296" t="n">
        <v>546</v>
      </c>
      <c r="B6000" s="295" t="s">
        <v>6781</v>
      </c>
      <c r="C6000" s="295" t="s">
        <v>365</v>
      </c>
      <c r="D6000" s="295"/>
      <c r="E6000" s="296" t="n">
        <v>4.41</v>
      </c>
    </row>
    <row r="6001" customFormat="false" ht="15" hidden="false" customHeight="false" outlineLevel="0" collapsed="false">
      <c r="A6001" s="296" t="n">
        <v>557</v>
      </c>
      <c r="B6001" s="295" t="s">
        <v>6782</v>
      </c>
      <c r="C6001" s="295" t="s">
        <v>107</v>
      </c>
      <c r="D6001" s="295"/>
      <c r="E6001" s="296" t="n">
        <v>16.92</v>
      </c>
    </row>
    <row r="6002" customFormat="false" ht="15" hidden="false" customHeight="false" outlineLevel="0" collapsed="false">
      <c r="A6002" s="296" t="n">
        <v>552</v>
      </c>
      <c r="B6002" s="295" t="s">
        <v>6783</v>
      </c>
      <c r="C6002" s="295" t="s">
        <v>107</v>
      </c>
      <c r="D6002" s="295"/>
      <c r="E6002" s="296" t="n">
        <v>8.33</v>
      </c>
    </row>
    <row r="6003" customFormat="false" ht="15" hidden="false" customHeight="false" outlineLevel="0" collapsed="false">
      <c r="A6003" s="296" t="n">
        <v>561</v>
      </c>
      <c r="B6003" s="295" t="s">
        <v>6784</v>
      </c>
      <c r="C6003" s="295" t="s">
        <v>365</v>
      </c>
      <c r="D6003" s="295"/>
      <c r="E6003" s="296" t="n">
        <v>4.37</v>
      </c>
    </row>
    <row r="6004" customFormat="false" ht="15" hidden="false" customHeight="false" outlineLevel="0" collapsed="false">
      <c r="A6004" s="296" t="n">
        <v>555</v>
      </c>
      <c r="B6004" s="295" t="s">
        <v>6785</v>
      </c>
      <c r="C6004" s="295" t="s">
        <v>107</v>
      </c>
      <c r="D6004" s="295"/>
      <c r="E6004" s="296" t="n">
        <v>5.11</v>
      </c>
    </row>
    <row r="6005" customFormat="false" ht="15" hidden="false" customHeight="false" outlineLevel="0" collapsed="false">
      <c r="A6005" s="296" t="n">
        <v>565</v>
      </c>
      <c r="B6005" s="295" t="s">
        <v>6786</v>
      </c>
      <c r="C6005" s="295" t="s">
        <v>107</v>
      </c>
      <c r="D6005" s="295"/>
      <c r="E6005" s="296" t="n">
        <v>7.8</v>
      </c>
    </row>
    <row r="6006" customFormat="false" ht="15" hidden="false" customHeight="false" outlineLevel="0" collapsed="false">
      <c r="A6006" s="296" t="n">
        <v>556</v>
      </c>
      <c r="B6006" s="295" t="s">
        <v>6787</v>
      </c>
      <c r="C6006" s="295" t="s">
        <v>365</v>
      </c>
      <c r="D6006" s="295"/>
      <c r="E6006" s="296" t="n">
        <v>4.41</v>
      </c>
    </row>
    <row r="6007" customFormat="false" ht="15" hidden="false" customHeight="false" outlineLevel="0" collapsed="false">
      <c r="A6007" s="296" t="n">
        <v>549</v>
      </c>
      <c r="B6007" s="295" t="s">
        <v>6788</v>
      </c>
      <c r="C6007" s="295" t="s">
        <v>107</v>
      </c>
      <c r="D6007" s="295"/>
      <c r="E6007" s="296" t="n">
        <v>22.31</v>
      </c>
    </row>
    <row r="6008" customFormat="false" ht="15" hidden="false" customHeight="false" outlineLevel="0" collapsed="false">
      <c r="A6008" s="296" t="n">
        <v>558</v>
      </c>
      <c r="B6008" s="295" t="s">
        <v>6789</v>
      </c>
      <c r="C6008" s="295" t="s">
        <v>365</v>
      </c>
      <c r="D6008" s="295"/>
      <c r="E6008" s="296" t="n">
        <v>4.41</v>
      </c>
    </row>
    <row r="6009" customFormat="false" ht="15" hidden="false" customHeight="false" outlineLevel="0" collapsed="false">
      <c r="A6009" s="296" t="n">
        <v>559</v>
      </c>
      <c r="B6009" s="295" t="s">
        <v>6789</v>
      </c>
      <c r="C6009" s="295" t="s">
        <v>107</v>
      </c>
      <c r="D6009" s="295"/>
      <c r="E6009" s="296" t="n">
        <v>11.15</v>
      </c>
    </row>
    <row r="6010" customFormat="false" ht="15" hidden="false" customHeight="false" outlineLevel="0" collapsed="false">
      <c r="A6010" s="296" t="n">
        <v>551</v>
      </c>
      <c r="B6010" s="295" t="s">
        <v>6790</v>
      </c>
      <c r="C6010" s="295" t="s">
        <v>107</v>
      </c>
      <c r="D6010" s="295"/>
      <c r="E6010" s="296" t="n">
        <v>43.59</v>
      </c>
    </row>
    <row r="6011" customFormat="false" ht="15" hidden="false" customHeight="false" outlineLevel="0" collapsed="false">
      <c r="A6011" s="296" t="n">
        <v>547</v>
      </c>
      <c r="B6011" s="295" t="s">
        <v>6791</v>
      </c>
      <c r="C6011" s="295" t="s">
        <v>107</v>
      </c>
      <c r="D6011" s="295"/>
      <c r="E6011" s="296" t="n">
        <v>16.71</v>
      </c>
    </row>
    <row r="6012" customFormat="false" ht="15" hidden="false" customHeight="false" outlineLevel="0" collapsed="false">
      <c r="A6012" s="296" t="n">
        <v>560</v>
      </c>
      <c r="B6012" s="295" t="s">
        <v>6792</v>
      </c>
      <c r="C6012" s="295" t="s">
        <v>107</v>
      </c>
      <c r="D6012" s="295"/>
      <c r="E6012" s="296" t="n">
        <v>14.12</v>
      </c>
    </row>
    <row r="6013" customFormat="false" ht="15" hidden="false" customHeight="false" outlineLevel="0" collapsed="false">
      <c r="A6013" s="296" t="n">
        <v>554</v>
      </c>
      <c r="B6013" s="295" t="s">
        <v>6793</v>
      </c>
      <c r="C6013" s="295" t="s">
        <v>365</v>
      </c>
      <c r="D6013" s="295"/>
      <c r="E6013" s="296" t="n">
        <v>4.41</v>
      </c>
    </row>
    <row r="6014" customFormat="false" ht="15" hidden="false" customHeight="false" outlineLevel="0" collapsed="false">
      <c r="A6014" s="296" t="n">
        <v>566</v>
      </c>
      <c r="B6014" s="295" t="s">
        <v>6794</v>
      </c>
      <c r="C6014" s="295" t="s">
        <v>107</v>
      </c>
      <c r="D6014" s="295"/>
      <c r="E6014" s="296" t="n">
        <v>2.26</v>
      </c>
    </row>
    <row r="6015" customFormat="false" ht="15" hidden="false" customHeight="false" outlineLevel="0" collapsed="false">
      <c r="A6015" s="296" t="n">
        <v>550</v>
      </c>
      <c r="B6015" s="295" t="s">
        <v>6795</v>
      </c>
      <c r="C6015" s="295" t="s">
        <v>365</v>
      </c>
      <c r="D6015" s="295"/>
      <c r="E6015" s="296" t="n">
        <v>4.41</v>
      </c>
    </row>
    <row r="6016" customFormat="false" ht="15" hidden="false" customHeight="false" outlineLevel="0" collapsed="false">
      <c r="A6016" s="296" t="n">
        <v>563</v>
      </c>
      <c r="B6016" s="295" t="s">
        <v>6796</v>
      </c>
      <c r="C6016" s="295" t="s">
        <v>107</v>
      </c>
      <c r="D6016" s="295"/>
      <c r="E6016" s="296" t="n">
        <v>12.68</v>
      </c>
    </row>
    <row r="6017" customFormat="false" ht="15" hidden="false" customHeight="false" outlineLevel="0" collapsed="false">
      <c r="A6017" s="296" t="n">
        <v>581</v>
      </c>
      <c r="B6017" s="295" t="s">
        <v>6797</v>
      </c>
      <c r="C6017" s="295" t="s">
        <v>67</v>
      </c>
      <c r="D6017" s="295"/>
      <c r="E6017" s="296" t="n">
        <v>525.21</v>
      </c>
    </row>
    <row r="6018" customFormat="false" ht="15" hidden="false" customHeight="false" outlineLevel="0" collapsed="false">
      <c r="A6018" s="296" t="n">
        <v>38127</v>
      </c>
      <c r="B6018" s="295" t="s">
        <v>6798</v>
      </c>
      <c r="C6018" s="295" t="s">
        <v>217</v>
      </c>
      <c r="D6018" s="295"/>
      <c r="E6018" s="296" t="n">
        <v>261.02</v>
      </c>
    </row>
    <row r="6019" customFormat="false" ht="15" hidden="false" customHeight="false" outlineLevel="0" collapsed="false">
      <c r="A6019" s="296" t="n">
        <v>13373</v>
      </c>
      <c r="B6019" s="295" t="s">
        <v>6799</v>
      </c>
      <c r="C6019" s="295" t="s">
        <v>217</v>
      </c>
      <c r="D6019" s="295"/>
      <c r="E6019" s="296" t="n">
        <v>13.26</v>
      </c>
    </row>
    <row r="6020" customFormat="false" ht="15" hidden="false" customHeight="false" outlineLevel="0" collapsed="false">
      <c r="A6020" s="296" t="n">
        <v>13374</v>
      </c>
      <c r="B6020" s="295" t="s">
        <v>6800</v>
      </c>
      <c r="C6020" s="295" t="s">
        <v>217</v>
      </c>
      <c r="D6020" s="295"/>
      <c r="E6020" s="296" t="n">
        <v>37.74</v>
      </c>
    </row>
    <row r="6021" customFormat="false" ht="15" hidden="false" customHeight="false" outlineLevel="0" collapsed="false">
      <c r="A6021" s="296" t="n">
        <v>38060</v>
      </c>
      <c r="B6021" s="295" t="s">
        <v>6801</v>
      </c>
      <c r="C6021" s="295" t="s">
        <v>217</v>
      </c>
      <c r="D6021" s="295"/>
      <c r="E6021" s="296" t="n">
        <v>43.26</v>
      </c>
    </row>
    <row r="6022" customFormat="false" ht="15" hidden="false" customHeight="false" outlineLevel="0" collapsed="false">
      <c r="A6022" s="296" t="n">
        <v>10956</v>
      </c>
      <c r="B6022" s="295" t="s">
        <v>6802</v>
      </c>
      <c r="C6022" s="295" t="s">
        <v>217</v>
      </c>
      <c r="D6022" s="295"/>
      <c r="E6022" s="296" t="n">
        <v>44.94</v>
      </c>
    </row>
    <row r="6023" customFormat="false" ht="15" hidden="false" customHeight="false" outlineLevel="0" collapsed="false">
      <c r="A6023" s="296" t="n">
        <v>37597</v>
      </c>
      <c r="B6023" s="295" t="s">
        <v>6803</v>
      </c>
      <c r="C6023" s="295" t="s">
        <v>217</v>
      </c>
      <c r="D6023" s="295"/>
      <c r="E6023" s="297" t="n">
        <v>262812.5</v>
      </c>
    </row>
    <row r="6024" customFormat="false" ht="15" hidden="false" customHeight="false" outlineLevel="0" collapsed="false">
      <c r="A6024" s="296" t="n">
        <v>183</v>
      </c>
      <c r="B6024" s="295" t="s">
        <v>6804</v>
      </c>
      <c r="C6024" s="295" t="s">
        <v>6805</v>
      </c>
      <c r="D6024" s="295"/>
      <c r="E6024" s="296" t="n">
        <v>107.3</v>
      </c>
    </row>
    <row r="6025" customFormat="false" ht="15" hidden="false" customHeight="false" outlineLevel="0" collapsed="false">
      <c r="A6025" s="296" t="n">
        <v>184</v>
      </c>
      <c r="B6025" s="295" t="s">
        <v>6806</v>
      </c>
      <c r="C6025" s="295" t="s">
        <v>6805</v>
      </c>
      <c r="D6025" s="295"/>
      <c r="E6025" s="296" t="n">
        <v>70.92</v>
      </c>
    </row>
    <row r="6026" customFormat="false" ht="15" hidden="false" customHeight="false" outlineLevel="0" collapsed="false">
      <c r="A6026" s="296" t="n">
        <v>39020</v>
      </c>
      <c r="B6026" s="295" t="s">
        <v>6807</v>
      </c>
      <c r="C6026" s="295" t="s">
        <v>107</v>
      </c>
      <c r="D6026" s="295"/>
      <c r="E6026" s="296" t="n">
        <v>19.87</v>
      </c>
    </row>
    <row r="6027" customFormat="false" ht="15" hidden="false" customHeight="false" outlineLevel="0" collapsed="false">
      <c r="A6027" s="296" t="n">
        <v>195</v>
      </c>
      <c r="B6027" s="295" t="s">
        <v>6808</v>
      </c>
      <c r="C6027" s="295" t="s">
        <v>6805</v>
      </c>
      <c r="D6027" s="295"/>
      <c r="E6027" s="296" t="n">
        <v>87.16</v>
      </c>
    </row>
    <row r="6028" customFormat="false" ht="15" hidden="false" customHeight="false" outlineLevel="0" collapsed="false">
      <c r="A6028" s="296" t="n">
        <v>194</v>
      </c>
      <c r="B6028" s="295" t="s">
        <v>6809</v>
      </c>
      <c r="C6028" s="295" t="s">
        <v>6805</v>
      </c>
      <c r="D6028" s="295"/>
      <c r="E6028" s="296" t="n">
        <v>47.38</v>
      </c>
    </row>
    <row r="6029" customFormat="false" ht="15" hidden="false" customHeight="false" outlineLevel="0" collapsed="false">
      <c r="A6029" s="296" t="n">
        <v>20001</v>
      </c>
      <c r="B6029" s="295" t="s">
        <v>6810</v>
      </c>
      <c r="C6029" s="295" t="s">
        <v>6805</v>
      </c>
      <c r="D6029" s="295"/>
      <c r="E6029" s="296" t="n">
        <v>86.86</v>
      </c>
    </row>
    <row r="6030" customFormat="false" ht="15" hidden="false" customHeight="false" outlineLevel="0" collapsed="false">
      <c r="A6030" s="296" t="n">
        <v>181</v>
      </c>
      <c r="B6030" s="295" t="s">
        <v>6811</v>
      </c>
      <c r="C6030" s="295" t="s">
        <v>6805</v>
      </c>
      <c r="D6030" s="295"/>
      <c r="E6030" s="296" t="n">
        <v>117.51</v>
      </c>
    </row>
    <row r="6031" customFormat="false" ht="15" hidden="false" customHeight="false" outlineLevel="0" collapsed="false">
      <c r="A6031" s="296" t="n">
        <v>37549</v>
      </c>
      <c r="B6031" s="295" t="s">
        <v>6812</v>
      </c>
      <c r="C6031" s="295" t="s">
        <v>217</v>
      </c>
      <c r="D6031" s="295"/>
      <c r="E6031" s="297" t="n">
        <v>2597.27</v>
      </c>
    </row>
    <row r="6032" customFormat="false" ht="15" hidden="false" customHeight="false" outlineLevel="0" collapsed="false">
      <c r="A6032" s="296" t="n">
        <v>10535</v>
      </c>
      <c r="B6032" s="295" t="s">
        <v>6813</v>
      </c>
      <c r="C6032" s="295" t="s">
        <v>217</v>
      </c>
      <c r="D6032" s="295"/>
      <c r="E6032" s="297" t="n">
        <v>3620.53</v>
      </c>
    </row>
    <row r="6033" customFormat="false" ht="15" hidden="false" customHeight="false" outlineLevel="0" collapsed="false">
      <c r="A6033" s="296" t="n">
        <v>10537</v>
      </c>
      <c r="B6033" s="295" t="s">
        <v>6814</v>
      </c>
      <c r="C6033" s="295" t="s">
        <v>217</v>
      </c>
      <c r="D6033" s="295"/>
      <c r="E6033" s="297" t="n">
        <v>4937.42</v>
      </c>
    </row>
    <row r="6034" customFormat="false" ht="15" hidden="false" customHeight="false" outlineLevel="0" collapsed="false">
      <c r="A6034" s="296" t="n">
        <v>13891</v>
      </c>
      <c r="B6034" s="295" t="s">
        <v>6815</v>
      </c>
      <c r="C6034" s="295" t="s">
        <v>217</v>
      </c>
      <c r="D6034" s="295"/>
      <c r="E6034" s="297" t="n">
        <v>4528.73</v>
      </c>
    </row>
    <row r="6035" customFormat="false" ht="15" hidden="false" customHeight="false" outlineLevel="0" collapsed="false">
      <c r="A6035" s="296" t="n">
        <v>25975</v>
      </c>
      <c r="B6035" s="295" t="s">
        <v>6816</v>
      </c>
      <c r="C6035" s="295" t="s">
        <v>217</v>
      </c>
      <c r="D6035" s="295"/>
      <c r="E6035" s="297" t="n">
        <v>19698.13</v>
      </c>
    </row>
    <row r="6036" customFormat="false" ht="15" hidden="false" customHeight="false" outlineLevel="0" collapsed="false">
      <c r="A6036" s="296" t="n">
        <v>36396</v>
      </c>
      <c r="B6036" s="295" t="s">
        <v>6817</v>
      </c>
      <c r="C6036" s="295" t="s">
        <v>217</v>
      </c>
      <c r="D6036" s="295"/>
      <c r="E6036" s="297" t="n">
        <v>4142.13</v>
      </c>
    </row>
    <row r="6037" customFormat="false" ht="15" hidden="false" customHeight="false" outlineLevel="0" collapsed="false">
      <c r="A6037" s="296" t="n">
        <v>36397</v>
      </c>
      <c r="B6037" s="295" t="s">
        <v>6818</v>
      </c>
      <c r="C6037" s="295" t="s">
        <v>217</v>
      </c>
      <c r="D6037" s="295"/>
      <c r="E6037" s="297" t="n">
        <v>14727.57</v>
      </c>
    </row>
    <row r="6038" customFormat="false" ht="15" hidden="false" customHeight="false" outlineLevel="0" collapsed="false">
      <c r="A6038" s="296" t="n">
        <v>36398</v>
      </c>
      <c r="B6038" s="295" t="s">
        <v>6819</v>
      </c>
      <c r="C6038" s="295" t="s">
        <v>217</v>
      </c>
      <c r="D6038" s="295"/>
      <c r="E6038" s="297" t="n">
        <v>17900.14</v>
      </c>
    </row>
    <row r="6039" customFormat="false" ht="15" hidden="false" customHeight="false" outlineLevel="0" collapsed="false">
      <c r="A6039" s="296" t="n">
        <v>647</v>
      </c>
      <c r="B6039" s="295" t="s">
        <v>6820</v>
      </c>
      <c r="C6039" s="295" t="s">
        <v>729</v>
      </c>
      <c r="D6039" s="295"/>
      <c r="E6039" s="296" t="n">
        <v>15.51</v>
      </c>
    </row>
    <row r="6040" customFormat="false" ht="15" hidden="false" customHeight="false" outlineLevel="0" collapsed="false">
      <c r="A6040" s="296" t="n">
        <v>40920</v>
      </c>
      <c r="B6040" s="295" t="s">
        <v>6821</v>
      </c>
      <c r="C6040" s="295" t="s">
        <v>476</v>
      </c>
      <c r="D6040" s="295"/>
      <c r="E6040" s="297" t="n">
        <v>2731.19</v>
      </c>
    </row>
    <row r="6041" customFormat="false" ht="15" hidden="false" customHeight="false" outlineLevel="0" collapsed="false">
      <c r="A6041" s="296" t="n">
        <v>7266</v>
      </c>
      <c r="B6041" s="295" t="s">
        <v>6822</v>
      </c>
      <c r="C6041" s="295" t="s">
        <v>5760</v>
      </c>
      <c r="D6041" s="295"/>
      <c r="E6041" s="296" t="n">
        <v>395.19</v>
      </c>
    </row>
    <row r="6042" customFormat="false" ht="15" hidden="false" customHeight="false" outlineLevel="0" collapsed="false">
      <c r="A6042" s="296" t="n">
        <v>7270</v>
      </c>
      <c r="B6042" s="295" t="s">
        <v>6823</v>
      </c>
      <c r="C6042" s="295" t="s">
        <v>217</v>
      </c>
      <c r="D6042" s="295"/>
      <c r="E6042" s="296" t="n">
        <v>0.37</v>
      </c>
    </row>
    <row r="6043" customFormat="false" ht="15" hidden="false" customHeight="false" outlineLevel="0" collapsed="false">
      <c r="A6043" s="296" t="n">
        <v>7269</v>
      </c>
      <c r="B6043" s="295" t="s">
        <v>6824</v>
      </c>
      <c r="C6043" s="295" t="s">
        <v>217</v>
      </c>
      <c r="D6043" s="295"/>
      <c r="E6043" s="296" t="n">
        <v>0.26</v>
      </c>
    </row>
    <row r="6044" customFormat="false" ht="15" hidden="false" customHeight="false" outlineLevel="0" collapsed="false">
      <c r="A6044" s="296" t="n">
        <v>7271</v>
      </c>
      <c r="B6044" s="295" t="s">
        <v>6825</v>
      </c>
      <c r="C6044" s="295" t="s">
        <v>217</v>
      </c>
      <c r="D6044" s="295"/>
      <c r="E6044" s="296" t="n">
        <v>0.39</v>
      </c>
    </row>
    <row r="6045" customFormat="false" ht="15" hidden="false" customHeight="false" outlineLevel="0" collapsed="false">
      <c r="A6045" s="296" t="n">
        <v>7268</v>
      </c>
      <c r="B6045" s="295" t="s">
        <v>6826</v>
      </c>
      <c r="C6045" s="295" t="s">
        <v>217</v>
      </c>
      <c r="D6045" s="295"/>
      <c r="E6045" s="296" t="n">
        <v>0.56</v>
      </c>
    </row>
    <row r="6046" customFormat="false" ht="15" hidden="false" customHeight="false" outlineLevel="0" collapsed="false">
      <c r="A6046" s="296" t="n">
        <v>7267</v>
      </c>
      <c r="B6046" s="295" t="s">
        <v>6827</v>
      </c>
      <c r="C6046" s="295" t="s">
        <v>217</v>
      </c>
      <c r="D6046" s="295"/>
      <c r="E6046" s="296" t="n">
        <v>0.27</v>
      </c>
    </row>
    <row r="6047" customFormat="false" ht="15" hidden="false" customHeight="false" outlineLevel="0" collapsed="false">
      <c r="A6047" s="296" t="n">
        <v>38783</v>
      </c>
      <c r="B6047" s="295" t="s">
        <v>6828</v>
      </c>
      <c r="C6047" s="295" t="s">
        <v>217</v>
      </c>
      <c r="D6047" s="295"/>
      <c r="E6047" s="296" t="n">
        <v>0.49</v>
      </c>
    </row>
    <row r="6048" customFormat="false" ht="15" hidden="false" customHeight="false" outlineLevel="0" collapsed="false">
      <c r="A6048" s="296" t="n">
        <v>37593</v>
      </c>
      <c r="B6048" s="295" t="s">
        <v>6829</v>
      </c>
      <c r="C6048" s="295" t="s">
        <v>217</v>
      </c>
      <c r="D6048" s="295"/>
      <c r="E6048" s="296" t="n">
        <v>1.29</v>
      </c>
    </row>
    <row r="6049" customFormat="false" ht="15" hidden="false" customHeight="false" outlineLevel="0" collapsed="false">
      <c r="A6049" s="296" t="n">
        <v>37594</v>
      </c>
      <c r="B6049" s="295" t="s">
        <v>6830</v>
      </c>
      <c r="C6049" s="295" t="s">
        <v>217</v>
      </c>
      <c r="D6049" s="295"/>
      <c r="E6049" s="296" t="n">
        <v>1.58</v>
      </c>
    </row>
    <row r="6050" customFormat="false" ht="15" hidden="false" customHeight="false" outlineLevel="0" collapsed="false">
      <c r="A6050" s="296" t="n">
        <v>37592</v>
      </c>
      <c r="B6050" s="295" t="s">
        <v>6831</v>
      </c>
      <c r="C6050" s="295" t="s">
        <v>217</v>
      </c>
      <c r="D6050" s="295"/>
      <c r="E6050" s="296" t="n">
        <v>0.96</v>
      </c>
    </row>
    <row r="6051" customFormat="false" ht="15" hidden="false" customHeight="false" outlineLevel="0" collapsed="false">
      <c r="A6051" s="296" t="n">
        <v>34556</v>
      </c>
      <c r="B6051" s="295" t="s">
        <v>6832</v>
      </c>
      <c r="C6051" s="295" t="s">
        <v>217</v>
      </c>
      <c r="D6051" s="295"/>
      <c r="E6051" s="296" t="n">
        <v>2.4</v>
      </c>
    </row>
    <row r="6052" customFormat="false" ht="15" hidden="false" customHeight="false" outlineLevel="0" collapsed="false">
      <c r="A6052" s="296" t="n">
        <v>37873</v>
      </c>
      <c r="B6052" s="295" t="s">
        <v>6833</v>
      </c>
      <c r="C6052" s="295" t="s">
        <v>217</v>
      </c>
      <c r="D6052" s="295"/>
      <c r="E6052" s="296" t="n">
        <v>2.62</v>
      </c>
    </row>
    <row r="6053" customFormat="false" ht="15" hidden="false" customHeight="false" outlineLevel="0" collapsed="false">
      <c r="A6053" s="296" t="n">
        <v>34564</v>
      </c>
      <c r="B6053" s="295" t="s">
        <v>6834</v>
      </c>
      <c r="C6053" s="295" t="s">
        <v>217</v>
      </c>
      <c r="D6053" s="295"/>
      <c r="E6053" s="296" t="n">
        <v>3</v>
      </c>
    </row>
    <row r="6054" customFormat="false" ht="15" hidden="false" customHeight="false" outlineLevel="0" collapsed="false">
      <c r="A6054" s="296" t="n">
        <v>34565</v>
      </c>
      <c r="B6054" s="295" t="s">
        <v>6835</v>
      </c>
      <c r="C6054" s="295" t="s">
        <v>217</v>
      </c>
      <c r="D6054" s="295"/>
      <c r="E6054" s="296" t="n">
        <v>3.47</v>
      </c>
    </row>
    <row r="6055" customFormat="false" ht="15" hidden="false" customHeight="false" outlineLevel="0" collapsed="false">
      <c r="A6055" s="296" t="n">
        <v>38590</v>
      </c>
      <c r="B6055" s="295" t="s">
        <v>6836</v>
      </c>
      <c r="C6055" s="295" t="s">
        <v>217</v>
      </c>
      <c r="D6055" s="295"/>
      <c r="E6055" s="296" t="n">
        <v>2.01</v>
      </c>
    </row>
    <row r="6056" customFormat="false" ht="15" hidden="false" customHeight="false" outlineLevel="0" collapsed="false">
      <c r="A6056" s="296" t="n">
        <v>34566</v>
      </c>
      <c r="B6056" s="295" t="s">
        <v>6837</v>
      </c>
      <c r="C6056" s="295" t="s">
        <v>217</v>
      </c>
      <c r="D6056" s="295"/>
      <c r="E6056" s="296" t="n">
        <v>1.88</v>
      </c>
    </row>
    <row r="6057" customFormat="false" ht="15" hidden="false" customHeight="false" outlineLevel="0" collapsed="false">
      <c r="A6057" s="296" t="n">
        <v>34567</v>
      </c>
      <c r="B6057" s="295" t="s">
        <v>6838</v>
      </c>
      <c r="C6057" s="295" t="s">
        <v>217</v>
      </c>
      <c r="D6057" s="295"/>
      <c r="E6057" s="296" t="n">
        <v>2.11</v>
      </c>
    </row>
    <row r="6058" customFormat="false" ht="15" hidden="false" customHeight="false" outlineLevel="0" collapsed="false">
      <c r="A6058" s="296" t="n">
        <v>38591</v>
      </c>
      <c r="B6058" s="295" t="s">
        <v>6839</v>
      </c>
      <c r="C6058" s="295" t="s">
        <v>217</v>
      </c>
      <c r="D6058" s="295"/>
      <c r="E6058" s="296" t="n">
        <v>2.28</v>
      </c>
    </row>
    <row r="6059" customFormat="false" ht="15" hidden="false" customHeight="false" outlineLevel="0" collapsed="false">
      <c r="A6059" s="296" t="n">
        <v>34568</v>
      </c>
      <c r="B6059" s="295" t="s">
        <v>6840</v>
      </c>
      <c r="C6059" s="295" t="s">
        <v>217</v>
      </c>
      <c r="D6059" s="295"/>
      <c r="E6059" s="296" t="n">
        <v>2.75</v>
      </c>
    </row>
    <row r="6060" customFormat="false" ht="15" hidden="false" customHeight="false" outlineLevel="0" collapsed="false">
      <c r="A6060" s="296" t="n">
        <v>34569</v>
      </c>
      <c r="B6060" s="295" t="s">
        <v>6841</v>
      </c>
      <c r="C6060" s="295" t="s">
        <v>217</v>
      </c>
      <c r="D6060" s="295"/>
      <c r="E6060" s="296" t="n">
        <v>2.82</v>
      </c>
    </row>
    <row r="6061" customFormat="false" ht="15" hidden="false" customHeight="false" outlineLevel="0" collapsed="false">
      <c r="A6061" s="296" t="n">
        <v>34570</v>
      </c>
      <c r="B6061" s="295" t="s">
        <v>6842</v>
      </c>
      <c r="C6061" s="295" t="s">
        <v>217</v>
      </c>
      <c r="D6061" s="295"/>
      <c r="E6061" s="296" t="n">
        <v>3.02</v>
      </c>
    </row>
    <row r="6062" customFormat="false" ht="15" hidden="false" customHeight="false" outlineLevel="0" collapsed="false">
      <c r="A6062" s="296" t="n">
        <v>25070</v>
      </c>
      <c r="B6062" s="295" t="s">
        <v>6843</v>
      </c>
      <c r="C6062" s="295" t="s">
        <v>217</v>
      </c>
      <c r="D6062" s="295"/>
      <c r="E6062" s="296" t="n">
        <v>2.31</v>
      </c>
    </row>
    <row r="6063" customFormat="false" ht="15" hidden="false" customHeight="false" outlineLevel="0" collapsed="false">
      <c r="A6063" s="296" t="n">
        <v>34571</v>
      </c>
      <c r="B6063" s="295" t="s">
        <v>6844</v>
      </c>
      <c r="C6063" s="295" t="s">
        <v>217</v>
      </c>
      <c r="D6063" s="295"/>
      <c r="E6063" s="296" t="n">
        <v>2.35</v>
      </c>
    </row>
    <row r="6064" customFormat="false" ht="15" hidden="false" customHeight="false" outlineLevel="0" collapsed="false">
      <c r="A6064" s="296" t="n">
        <v>34573</v>
      </c>
      <c r="B6064" s="295" t="s">
        <v>6845</v>
      </c>
      <c r="C6064" s="295" t="s">
        <v>217</v>
      </c>
      <c r="D6064" s="295"/>
      <c r="E6064" s="296" t="n">
        <v>2.48</v>
      </c>
    </row>
    <row r="6065" customFormat="false" ht="15" hidden="false" customHeight="false" outlineLevel="0" collapsed="false">
      <c r="A6065" s="296" t="n">
        <v>37107</v>
      </c>
      <c r="B6065" s="295" t="s">
        <v>6846</v>
      </c>
      <c r="C6065" s="295" t="s">
        <v>217</v>
      </c>
      <c r="D6065" s="295"/>
      <c r="E6065" s="296" t="n">
        <v>3.66</v>
      </c>
    </row>
    <row r="6066" customFormat="false" ht="15" hidden="false" customHeight="false" outlineLevel="0" collapsed="false">
      <c r="A6066" s="296" t="n">
        <v>34576</v>
      </c>
      <c r="B6066" s="295" t="s">
        <v>6847</v>
      </c>
      <c r="C6066" s="295" t="s">
        <v>217</v>
      </c>
      <c r="D6066" s="295"/>
      <c r="E6066" s="296" t="n">
        <v>3.43</v>
      </c>
    </row>
    <row r="6067" customFormat="false" ht="15" hidden="false" customHeight="false" outlineLevel="0" collapsed="false">
      <c r="A6067" s="296" t="n">
        <v>34577</v>
      </c>
      <c r="B6067" s="295" t="s">
        <v>6848</v>
      </c>
      <c r="C6067" s="295" t="s">
        <v>217</v>
      </c>
      <c r="D6067" s="295"/>
      <c r="E6067" s="296" t="n">
        <v>3.66</v>
      </c>
    </row>
    <row r="6068" customFormat="false" ht="15" hidden="false" customHeight="false" outlineLevel="0" collapsed="false">
      <c r="A6068" s="296" t="n">
        <v>34578</v>
      </c>
      <c r="B6068" s="295" t="s">
        <v>6849</v>
      </c>
      <c r="C6068" s="295" t="s">
        <v>217</v>
      </c>
      <c r="D6068" s="295"/>
      <c r="E6068" s="296" t="n">
        <v>4.06</v>
      </c>
    </row>
    <row r="6069" customFormat="false" ht="15" hidden="false" customHeight="false" outlineLevel="0" collapsed="false">
      <c r="A6069" s="296" t="n">
        <v>34579</v>
      </c>
      <c r="B6069" s="295" t="s">
        <v>6850</v>
      </c>
      <c r="C6069" s="295" t="s">
        <v>217</v>
      </c>
      <c r="D6069" s="295"/>
      <c r="E6069" s="296" t="n">
        <v>5.2</v>
      </c>
    </row>
    <row r="6070" customFormat="false" ht="15" hidden="false" customHeight="false" outlineLevel="0" collapsed="false">
      <c r="A6070" s="296" t="n">
        <v>25067</v>
      </c>
      <c r="B6070" s="295" t="s">
        <v>6851</v>
      </c>
      <c r="C6070" s="295" t="s">
        <v>217</v>
      </c>
      <c r="D6070" s="295"/>
      <c r="E6070" s="296" t="n">
        <v>3</v>
      </c>
    </row>
    <row r="6071" customFormat="false" ht="15" hidden="false" customHeight="false" outlineLevel="0" collapsed="false">
      <c r="A6071" s="296" t="n">
        <v>34580</v>
      </c>
      <c r="B6071" s="295" t="s">
        <v>6852</v>
      </c>
      <c r="C6071" s="295" t="s">
        <v>217</v>
      </c>
      <c r="D6071" s="295"/>
      <c r="E6071" s="296" t="n">
        <v>3.27</v>
      </c>
    </row>
    <row r="6072" customFormat="false" ht="15" hidden="false" customHeight="false" outlineLevel="0" collapsed="false">
      <c r="A6072" s="296" t="n">
        <v>25071</v>
      </c>
      <c r="B6072" s="295" t="s">
        <v>6853</v>
      </c>
      <c r="C6072" s="295" t="s">
        <v>217</v>
      </c>
      <c r="D6072" s="295"/>
      <c r="E6072" s="296" t="n">
        <v>1.58</v>
      </c>
    </row>
    <row r="6073" customFormat="false" ht="15" hidden="false" customHeight="false" outlineLevel="0" collapsed="false">
      <c r="A6073" s="296" t="n">
        <v>38395</v>
      </c>
      <c r="B6073" s="295" t="s">
        <v>6854</v>
      </c>
      <c r="C6073" s="295" t="s">
        <v>217</v>
      </c>
      <c r="D6073" s="295"/>
      <c r="E6073" s="296" t="n">
        <v>5.56</v>
      </c>
    </row>
    <row r="6074" customFormat="false" ht="15" hidden="false" customHeight="false" outlineLevel="0" collapsed="false">
      <c r="A6074" s="296" t="n">
        <v>34583</v>
      </c>
      <c r="B6074" s="295" t="s">
        <v>6855</v>
      </c>
      <c r="C6074" s="295" t="s">
        <v>67</v>
      </c>
      <c r="D6074" s="295"/>
      <c r="E6074" s="296" t="n">
        <v>50.31</v>
      </c>
    </row>
    <row r="6075" customFormat="false" ht="15" hidden="false" customHeight="false" outlineLevel="0" collapsed="false">
      <c r="A6075" s="296" t="n">
        <v>34584</v>
      </c>
      <c r="B6075" s="295" t="s">
        <v>6856</v>
      </c>
      <c r="C6075" s="295" t="s">
        <v>67</v>
      </c>
      <c r="D6075" s="295"/>
      <c r="E6075" s="296" t="n">
        <v>28.16</v>
      </c>
    </row>
    <row r="6076" customFormat="false" ht="15" hidden="false" customHeight="false" outlineLevel="0" collapsed="false">
      <c r="A6076" s="296" t="n">
        <v>709</v>
      </c>
      <c r="B6076" s="295" t="s">
        <v>6857</v>
      </c>
      <c r="C6076" s="295" t="s">
        <v>67</v>
      </c>
      <c r="D6076" s="295"/>
      <c r="E6076" s="296" t="n">
        <v>417.37</v>
      </c>
    </row>
    <row r="6077" customFormat="false" ht="15" hidden="false" customHeight="false" outlineLevel="0" collapsed="false">
      <c r="A6077" s="296" t="n">
        <v>715</v>
      </c>
      <c r="B6077" s="295" t="s">
        <v>6858</v>
      </c>
      <c r="C6077" s="295" t="s">
        <v>217</v>
      </c>
      <c r="D6077" s="295"/>
      <c r="E6077" s="296" t="n">
        <v>9.7</v>
      </c>
    </row>
    <row r="6078" customFormat="false" ht="15" hidden="false" customHeight="false" outlineLevel="0" collapsed="false">
      <c r="A6078" s="296" t="n">
        <v>718</v>
      </c>
      <c r="B6078" s="295" t="s">
        <v>6859</v>
      </c>
      <c r="C6078" s="295" t="s">
        <v>217</v>
      </c>
      <c r="D6078" s="295"/>
      <c r="E6078" s="296" t="n">
        <v>14.45</v>
      </c>
    </row>
    <row r="6079" customFormat="false" ht="15" hidden="false" customHeight="false" outlineLevel="0" collapsed="false">
      <c r="A6079" s="296" t="n">
        <v>10610</v>
      </c>
      <c r="B6079" s="295" t="s">
        <v>6860</v>
      </c>
      <c r="C6079" s="295" t="s">
        <v>217</v>
      </c>
      <c r="D6079" s="295"/>
      <c r="E6079" s="296" t="n">
        <v>1.06</v>
      </c>
    </row>
    <row r="6080" customFormat="false" ht="15" hidden="false" customHeight="false" outlineLevel="0" collapsed="false">
      <c r="A6080" s="296" t="n">
        <v>34585</v>
      </c>
      <c r="B6080" s="295" t="s">
        <v>6861</v>
      </c>
      <c r="C6080" s="295" t="s">
        <v>217</v>
      </c>
      <c r="D6080" s="295"/>
      <c r="E6080" s="296" t="n">
        <v>1.08</v>
      </c>
    </row>
    <row r="6081" customFormat="false" ht="15" hidden="false" customHeight="false" outlineLevel="0" collapsed="false">
      <c r="A6081" s="296" t="n">
        <v>34586</v>
      </c>
      <c r="B6081" s="295" t="s">
        <v>6862</v>
      </c>
      <c r="C6081" s="295" t="s">
        <v>217</v>
      </c>
      <c r="D6081" s="295"/>
      <c r="E6081" s="296" t="n">
        <v>1.09</v>
      </c>
    </row>
    <row r="6082" customFormat="false" ht="15" hidden="false" customHeight="false" outlineLevel="0" collapsed="false">
      <c r="A6082" s="296" t="n">
        <v>38603</v>
      </c>
      <c r="B6082" s="295" t="s">
        <v>6863</v>
      </c>
      <c r="C6082" s="295" t="s">
        <v>217</v>
      </c>
      <c r="D6082" s="295"/>
      <c r="E6082" s="296" t="n">
        <v>1.27</v>
      </c>
    </row>
    <row r="6083" customFormat="false" ht="15" hidden="false" customHeight="false" outlineLevel="0" collapsed="false">
      <c r="A6083" s="296" t="n">
        <v>34587</v>
      </c>
      <c r="B6083" s="295" t="s">
        <v>6864</v>
      </c>
      <c r="C6083" s="295" t="s">
        <v>217</v>
      </c>
      <c r="D6083" s="295"/>
      <c r="E6083" s="296" t="n">
        <v>1.34</v>
      </c>
    </row>
    <row r="6084" customFormat="false" ht="15" hidden="false" customHeight="false" outlineLevel="0" collapsed="false">
      <c r="A6084" s="296" t="n">
        <v>34588</v>
      </c>
      <c r="B6084" s="295" t="s">
        <v>6865</v>
      </c>
      <c r="C6084" s="295" t="s">
        <v>217</v>
      </c>
      <c r="D6084" s="295"/>
      <c r="E6084" s="296" t="n">
        <v>1.41</v>
      </c>
    </row>
    <row r="6085" customFormat="false" ht="15" hidden="false" customHeight="false" outlineLevel="0" collapsed="false">
      <c r="A6085" s="296" t="n">
        <v>34590</v>
      </c>
      <c r="B6085" s="295" t="s">
        <v>6866</v>
      </c>
      <c r="C6085" s="295" t="s">
        <v>217</v>
      </c>
      <c r="D6085" s="295"/>
      <c r="E6085" s="296" t="n">
        <v>1.52</v>
      </c>
    </row>
    <row r="6086" customFormat="false" ht="15" hidden="false" customHeight="false" outlineLevel="0" collapsed="false">
      <c r="A6086" s="296" t="n">
        <v>34591</v>
      </c>
      <c r="B6086" s="295" t="s">
        <v>6867</v>
      </c>
      <c r="C6086" s="295" t="s">
        <v>217</v>
      </c>
      <c r="D6086" s="295"/>
      <c r="E6086" s="296" t="n">
        <v>1.9</v>
      </c>
    </row>
    <row r="6087" customFormat="false" ht="15" hidden="false" customHeight="false" outlineLevel="0" collapsed="false">
      <c r="A6087" s="296" t="n">
        <v>37103</v>
      </c>
      <c r="B6087" s="295" t="s">
        <v>6868</v>
      </c>
      <c r="C6087" s="295" t="s">
        <v>217</v>
      </c>
      <c r="D6087" s="295"/>
      <c r="E6087" s="296" t="n">
        <v>1.96</v>
      </c>
    </row>
    <row r="6088" customFormat="false" ht="15" hidden="false" customHeight="false" outlineLevel="0" collapsed="false">
      <c r="A6088" s="296" t="n">
        <v>34555</v>
      </c>
      <c r="B6088" s="295" t="s">
        <v>6869</v>
      </c>
      <c r="C6088" s="295" t="s">
        <v>217</v>
      </c>
      <c r="D6088" s="295"/>
      <c r="E6088" s="296" t="n">
        <v>2.46</v>
      </c>
    </row>
    <row r="6089" customFormat="false" ht="15" hidden="false" customHeight="false" outlineLevel="0" collapsed="false">
      <c r="A6089" s="296" t="n">
        <v>34599</v>
      </c>
      <c r="B6089" s="295" t="s">
        <v>6870</v>
      </c>
      <c r="C6089" s="295" t="s">
        <v>217</v>
      </c>
      <c r="D6089" s="295"/>
      <c r="E6089" s="296" t="n">
        <v>1.76</v>
      </c>
    </row>
    <row r="6090" customFormat="false" ht="15" hidden="false" customHeight="false" outlineLevel="0" collapsed="false">
      <c r="A6090" s="296" t="n">
        <v>674</v>
      </c>
      <c r="B6090" s="295" t="s">
        <v>6871</v>
      </c>
      <c r="C6090" s="295" t="s">
        <v>67</v>
      </c>
      <c r="D6090" s="295"/>
      <c r="E6090" s="296" t="n">
        <v>48.03</v>
      </c>
    </row>
    <row r="6091" customFormat="false" ht="15" hidden="false" customHeight="false" outlineLevel="0" collapsed="false">
      <c r="A6091" s="296" t="n">
        <v>34600</v>
      </c>
      <c r="B6091" s="295" t="s">
        <v>6872</v>
      </c>
      <c r="C6091" s="295" t="s">
        <v>67</v>
      </c>
      <c r="D6091" s="295"/>
      <c r="E6091" s="296" t="n">
        <v>78.05</v>
      </c>
    </row>
    <row r="6092" customFormat="false" ht="15" hidden="false" customHeight="false" outlineLevel="0" collapsed="false">
      <c r="A6092" s="296" t="n">
        <v>652</v>
      </c>
      <c r="B6092" s="295" t="s">
        <v>6873</v>
      </c>
      <c r="C6092" s="295" t="s">
        <v>67</v>
      </c>
      <c r="D6092" s="295"/>
      <c r="E6092" s="296" t="n">
        <v>99.4</v>
      </c>
    </row>
    <row r="6093" customFormat="false" ht="15" hidden="false" customHeight="false" outlineLevel="0" collapsed="false">
      <c r="A6093" s="296" t="n">
        <v>34592</v>
      </c>
      <c r="B6093" s="295" t="s">
        <v>6874</v>
      </c>
      <c r="C6093" s="295" t="s">
        <v>217</v>
      </c>
      <c r="D6093" s="295"/>
      <c r="E6093" s="296" t="n">
        <v>1.67</v>
      </c>
    </row>
    <row r="6094" customFormat="false" ht="15" hidden="false" customHeight="false" outlineLevel="0" collapsed="false">
      <c r="A6094" s="296" t="n">
        <v>651</v>
      </c>
      <c r="B6094" s="295" t="s">
        <v>6875</v>
      </c>
      <c r="C6094" s="295" t="s">
        <v>217</v>
      </c>
      <c r="D6094" s="295"/>
      <c r="E6094" s="296" t="n">
        <v>1.91</v>
      </c>
    </row>
    <row r="6095" customFormat="false" ht="15" hidden="false" customHeight="false" outlineLevel="0" collapsed="false">
      <c r="A6095" s="296" t="n">
        <v>654</v>
      </c>
      <c r="B6095" s="295" t="s">
        <v>6876</v>
      </c>
      <c r="C6095" s="295" t="s">
        <v>217</v>
      </c>
      <c r="D6095" s="295"/>
      <c r="E6095" s="296" t="n">
        <v>2.47</v>
      </c>
    </row>
    <row r="6096" customFormat="false" ht="15" hidden="false" customHeight="false" outlineLevel="0" collapsed="false">
      <c r="A6096" s="296" t="n">
        <v>650</v>
      </c>
      <c r="B6096" s="295" t="s">
        <v>6877</v>
      </c>
      <c r="C6096" s="295" t="s">
        <v>217</v>
      </c>
      <c r="D6096" s="295"/>
      <c r="E6096" s="296" t="n">
        <v>1.63</v>
      </c>
    </row>
    <row r="6097" customFormat="false" ht="15" hidden="false" customHeight="false" outlineLevel="0" collapsed="false">
      <c r="A6097" s="296" t="n">
        <v>716</v>
      </c>
      <c r="B6097" s="295" t="s">
        <v>6878</v>
      </c>
      <c r="C6097" s="295" t="s">
        <v>217</v>
      </c>
      <c r="D6097" s="295"/>
      <c r="E6097" s="296" t="n">
        <v>9.8</v>
      </c>
    </row>
    <row r="6098" customFormat="false" ht="15" hidden="false" customHeight="false" outlineLevel="0" collapsed="false">
      <c r="A6098" s="296" t="n">
        <v>11981</v>
      </c>
      <c r="B6098" s="295" t="s">
        <v>6879</v>
      </c>
      <c r="C6098" s="295" t="s">
        <v>217</v>
      </c>
      <c r="D6098" s="295"/>
      <c r="E6098" s="296" t="n">
        <v>9.91</v>
      </c>
    </row>
    <row r="6099" customFormat="false" ht="15" hidden="false" customHeight="false" outlineLevel="0" collapsed="false">
      <c r="A6099" s="296" t="n">
        <v>695</v>
      </c>
      <c r="B6099" s="295" t="s">
        <v>6880</v>
      </c>
      <c r="C6099" s="295" t="s">
        <v>67</v>
      </c>
      <c r="D6099" s="295"/>
      <c r="E6099" s="296" t="n">
        <v>33.63</v>
      </c>
    </row>
    <row r="6100" customFormat="false" ht="15" hidden="false" customHeight="false" outlineLevel="0" collapsed="false">
      <c r="A6100" s="296" t="n">
        <v>36156</v>
      </c>
      <c r="B6100" s="295" t="s">
        <v>6881</v>
      </c>
      <c r="C6100" s="295" t="s">
        <v>67</v>
      </c>
      <c r="D6100" s="295"/>
      <c r="E6100" s="296" t="n">
        <v>43.61</v>
      </c>
    </row>
    <row r="6101" customFormat="false" ht="15" hidden="false" customHeight="false" outlineLevel="0" collapsed="false">
      <c r="A6101" s="296" t="n">
        <v>36155</v>
      </c>
      <c r="B6101" s="295" t="s">
        <v>6882</v>
      </c>
      <c r="C6101" s="295" t="s">
        <v>67</v>
      </c>
      <c r="D6101" s="295"/>
      <c r="E6101" s="296" t="n">
        <v>34.88</v>
      </c>
    </row>
    <row r="6102" customFormat="false" ht="15" hidden="false" customHeight="false" outlineLevel="0" collapsed="false">
      <c r="A6102" s="296" t="n">
        <v>36154</v>
      </c>
      <c r="B6102" s="295" t="s">
        <v>6883</v>
      </c>
      <c r="C6102" s="295" t="s">
        <v>67</v>
      </c>
      <c r="D6102" s="295"/>
      <c r="E6102" s="296" t="n">
        <v>50.8</v>
      </c>
    </row>
    <row r="6103" customFormat="false" ht="15" hidden="false" customHeight="false" outlineLevel="0" collapsed="false">
      <c r="A6103" s="296" t="n">
        <v>36196</v>
      </c>
      <c r="B6103" s="295" t="s">
        <v>6884</v>
      </c>
      <c r="C6103" s="295" t="s">
        <v>67</v>
      </c>
      <c r="D6103" s="295"/>
      <c r="E6103" s="296" t="n">
        <v>41.43</v>
      </c>
    </row>
    <row r="6104" customFormat="false" ht="15" hidden="false" customHeight="false" outlineLevel="0" collapsed="false">
      <c r="A6104" s="296" t="n">
        <v>679</v>
      </c>
      <c r="B6104" s="295" t="s">
        <v>6885</v>
      </c>
      <c r="C6104" s="295" t="s">
        <v>67</v>
      </c>
      <c r="D6104" s="295"/>
      <c r="E6104" s="296" t="n">
        <v>54.07</v>
      </c>
    </row>
    <row r="6105" customFormat="false" ht="15" hidden="false" customHeight="false" outlineLevel="0" collapsed="false">
      <c r="A6105" s="296" t="n">
        <v>711</v>
      </c>
      <c r="B6105" s="295" t="s">
        <v>6886</v>
      </c>
      <c r="C6105" s="295" t="s">
        <v>67</v>
      </c>
      <c r="D6105" s="295"/>
      <c r="E6105" s="296" t="n">
        <v>36.41</v>
      </c>
    </row>
    <row r="6106" customFormat="false" ht="15" hidden="false" customHeight="false" outlineLevel="0" collapsed="false">
      <c r="A6106" s="296" t="n">
        <v>712</v>
      </c>
      <c r="B6106" s="295" t="s">
        <v>6887</v>
      </c>
      <c r="C6106" s="295" t="s">
        <v>67</v>
      </c>
      <c r="D6106" s="295"/>
      <c r="E6106" s="296" t="n">
        <v>43.17</v>
      </c>
    </row>
    <row r="6107" customFormat="false" ht="15" hidden="false" customHeight="false" outlineLevel="0" collapsed="false">
      <c r="A6107" s="296" t="n">
        <v>36191</v>
      </c>
      <c r="B6107" s="295" t="s">
        <v>6887</v>
      </c>
      <c r="C6107" s="295" t="s">
        <v>217</v>
      </c>
      <c r="D6107" s="295"/>
      <c r="E6107" s="296" t="n">
        <v>2.53</v>
      </c>
    </row>
    <row r="6108" customFormat="false" ht="15" hidden="false" customHeight="false" outlineLevel="0" collapsed="false">
      <c r="A6108" s="296" t="n">
        <v>36169</v>
      </c>
      <c r="B6108" s="295" t="s">
        <v>6888</v>
      </c>
      <c r="C6108" s="295" t="s">
        <v>67</v>
      </c>
      <c r="D6108" s="295"/>
      <c r="E6108" s="296" t="n">
        <v>42.24</v>
      </c>
    </row>
    <row r="6109" customFormat="false" ht="15" hidden="false" customHeight="false" outlineLevel="0" collapsed="false">
      <c r="A6109" s="296" t="n">
        <v>36172</v>
      </c>
      <c r="B6109" s="295" t="s">
        <v>6889</v>
      </c>
      <c r="C6109" s="295" t="s">
        <v>67</v>
      </c>
      <c r="D6109" s="295"/>
      <c r="E6109" s="296" t="n">
        <v>34.88</v>
      </c>
    </row>
    <row r="6110" customFormat="false" ht="15" hidden="false" customHeight="false" outlineLevel="0" collapsed="false">
      <c r="A6110" s="296" t="n">
        <v>36174</v>
      </c>
      <c r="B6110" s="295" t="s">
        <v>6890</v>
      </c>
      <c r="C6110" s="295" t="s">
        <v>67</v>
      </c>
      <c r="D6110" s="295"/>
      <c r="E6110" s="296" t="n">
        <v>52.33</v>
      </c>
    </row>
    <row r="6111" customFormat="false" ht="15" hidden="false" customHeight="false" outlineLevel="0" collapsed="false">
      <c r="A6111" s="296" t="n">
        <v>36170</v>
      </c>
      <c r="B6111" s="295" t="s">
        <v>6891</v>
      </c>
      <c r="C6111" s="295" t="s">
        <v>67</v>
      </c>
      <c r="D6111" s="295"/>
      <c r="E6111" s="296" t="n">
        <v>42.52</v>
      </c>
    </row>
    <row r="6112" customFormat="false" ht="15" hidden="false" customHeight="false" outlineLevel="0" collapsed="false">
      <c r="A6112" s="296" t="n">
        <v>12614</v>
      </c>
      <c r="B6112" s="295" t="s">
        <v>6892</v>
      </c>
      <c r="C6112" s="295" t="s">
        <v>217</v>
      </c>
      <c r="D6112" s="295"/>
      <c r="E6112" s="296" t="n">
        <v>16.42</v>
      </c>
    </row>
    <row r="6113" customFormat="false" ht="15" hidden="false" customHeight="false" outlineLevel="0" collapsed="false">
      <c r="A6113" s="296" t="n">
        <v>6140</v>
      </c>
      <c r="B6113" s="295" t="s">
        <v>6893</v>
      </c>
      <c r="C6113" s="295" t="s">
        <v>217</v>
      </c>
      <c r="D6113" s="295"/>
      <c r="E6113" s="296" t="n">
        <v>2.32</v>
      </c>
    </row>
    <row r="6114" customFormat="false" ht="15" hidden="false" customHeight="false" outlineLevel="0" collapsed="false">
      <c r="A6114" s="296" t="n">
        <v>38399</v>
      </c>
      <c r="B6114" s="295" t="s">
        <v>6894</v>
      </c>
      <c r="C6114" s="295" t="s">
        <v>217</v>
      </c>
      <c r="D6114" s="295"/>
      <c r="E6114" s="296" t="n">
        <v>133.9</v>
      </c>
    </row>
    <row r="6115" customFormat="false" ht="15" hidden="false" customHeight="false" outlineLevel="0" collapsed="false">
      <c r="A6115" s="296" t="n">
        <v>735</v>
      </c>
      <c r="B6115" s="295" t="s">
        <v>6895</v>
      </c>
      <c r="C6115" s="295" t="s">
        <v>217</v>
      </c>
      <c r="D6115" s="295"/>
      <c r="E6115" s="297" t="n">
        <v>1236.91</v>
      </c>
    </row>
    <row r="6116" customFormat="false" ht="15" hidden="false" customHeight="false" outlineLevel="0" collapsed="false">
      <c r="A6116" s="296" t="n">
        <v>736</v>
      </c>
      <c r="B6116" s="295" t="s">
        <v>6896</v>
      </c>
      <c r="C6116" s="295" t="s">
        <v>217</v>
      </c>
      <c r="D6116" s="295"/>
      <c r="E6116" s="297" t="n">
        <v>1040.02</v>
      </c>
    </row>
    <row r="6117" customFormat="false" ht="15" hidden="false" customHeight="false" outlineLevel="0" collapsed="false">
      <c r="A6117" s="296" t="n">
        <v>729</v>
      </c>
      <c r="B6117" s="295" t="s">
        <v>6897</v>
      </c>
      <c r="C6117" s="295" t="s">
        <v>217</v>
      </c>
      <c r="D6117" s="295"/>
      <c r="E6117" s="296" t="n">
        <v>423.82</v>
      </c>
    </row>
    <row r="6118" customFormat="false" ht="15" hidden="false" customHeight="false" outlineLevel="0" collapsed="false">
      <c r="A6118" s="296" t="n">
        <v>39925</v>
      </c>
      <c r="B6118" s="295" t="s">
        <v>6898</v>
      </c>
      <c r="C6118" s="295" t="s">
        <v>217</v>
      </c>
      <c r="D6118" s="295"/>
      <c r="E6118" s="297" t="n">
        <v>6124.16</v>
      </c>
    </row>
    <row r="6119" customFormat="false" ht="15" hidden="false" customHeight="false" outlineLevel="0" collapsed="false">
      <c r="A6119" s="296" t="n">
        <v>731</v>
      </c>
      <c r="B6119" s="295" t="s">
        <v>6899</v>
      </c>
      <c r="C6119" s="295" t="s">
        <v>217</v>
      </c>
      <c r="D6119" s="295"/>
      <c r="E6119" s="296" t="n">
        <v>412.48</v>
      </c>
    </row>
    <row r="6120" customFormat="false" ht="15" hidden="false" customHeight="false" outlineLevel="0" collapsed="false">
      <c r="A6120" s="296" t="n">
        <v>10575</v>
      </c>
      <c r="B6120" s="295" t="s">
        <v>6900</v>
      </c>
      <c r="C6120" s="295" t="s">
        <v>217</v>
      </c>
      <c r="D6120" s="295"/>
      <c r="E6120" s="296" t="n">
        <v>643.7</v>
      </c>
    </row>
    <row r="6121" customFormat="false" ht="15" hidden="false" customHeight="false" outlineLevel="0" collapsed="false">
      <c r="A6121" s="296" t="n">
        <v>733</v>
      </c>
      <c r="B6121" s="295" t="s">
        <v>6901</v>
      </c>
      <c r="C6121" s="295" t="s">
        <v>217</v>
      </c>
      <c r="D6121" s="295"/>
      <c r="E6121" s="296" t="n">
        <v>704.78</v>
      </c>
    </row>
    <row r="6122" customFormat="false" ht="15" hidden="false" customHeight="false" outlineLevel="0" collapsed="false">
      <c r="A6122" s="296" t="n">
        <v>732</v>
      </c>
      <c r="B6122" s="295" t="s">
        <v>6902</v>
      </c>
      <c r="C6122" s="295" t="s">
        <v>217</v>
      </c>
      <c r="D6122" s="295"/>
      <c r="E6122" s="296" t="n">
        <v>695.3</v>
      </c>
    </row>
    <row r="6123" customFormat="false" ht="15" hidden="false" customHeight="false" outlineLevel="0" collapsed="false">
      <c r="A6123" s="296" t="n">
        <v>737</v>
      </c>
      <c r="B6123" s="295" t="s">
        <v>6903</v>
      </c>
      <c r="C6123" s="295" t="s">
        <v>217</v>
      </c>
      <c r="D6123" s="295"/>
      <c r="E6123" s="297" t="n">
        <v>3899.07</v>
      </c>
    </row>
    <row r="6124" customFormat="false" ht="15" hidden="false" customHeight="false" outlineLevel="0" collapsed="false">
      <c r="A6124" s="296" t="n">
        <v>738</v>
      </c>
      <c r="B6124" s="295" t="s">
        <v>6904</v>
      </c>
      <c r="C6124" s="295" t="s">
        <v>217</v>
      </c>
      <c r="D6124" s="295"/>
      <c r="E6124" s="297" t="n">
        <v>1807.97</v>
      </c>
    </row>
    <row r="6125" customFormat="false" ht="15" hidden="false" customHeight="false" outlineLevel="0" collapsed="false">
      <c r="A6125" s="296" t="n">
        <v>740</v>
      </c>
      <c r="B6125" s="295" t="s">
        <v>6905</v>
      </c>
      <c r="C6125" s="295" t="s">
        <v>217</v>
      </c>
      <c r="D6125" s="295"/>
      <c r="E6125" s="297" t="n">
        <v>3668</v>
      </c>
    </row>
    <row r="6126" customFormat="false" ht="15" hidden="false" customHeight="false" outlineLevel="0" collapsed="false">
      <c r="A6126" s="296" t="n">
        <v>734</v>
      </c>
      <c r="B6126" s="295" t="s">
        <v>6906</v>
      </c>
      <c r="C6126" s="295" t="s">
        <v>217</v>
      </c>
      <c r="D6126" s="295"/>
      <c r="E6126" s="296" t="n">
        <v>745.36</v>
      </c>
    </row>
    <row r="6127" customFormat="false" ht="15" hidden="false" customHeight="false" outlineLevel="0" collapsed="false">
      <c r="A6127" s="296" t="n">
        <v>39008</v>
      </c>
      <c r="B6127" s="295" t="s">
        <v>6907</v>
      </c>
      <c r="C6127" s="295" t="s">
        <v>217</v>
      </c>
      <c r="D6127" s="295"/>
      <c r="E6127" s="297" t="n">
        <v>44135.36</v>
      </c>
    </row>
    <row r="6128" customFormat="false" ht="15" hidden="false" customHeight="false" outlineLevel="0" collapsed="false">
      <c r="A6128" s="296" t="n">
        <v>39009</v>
      </c>
      <c r="B6128" s="295" t="s">
        <v>6908</v>
      </c>
      <c r="C6128" s="295" t="s">
        <v>217</v>
      </c>
      <c r="D6128" s="295"/>
      <c r="E6128" s="297" t="n">
        <v>47285.57</v>
      </c>
    </row>
    <row r="6129" customFormat="false" ht="15" hidden="false" customHeight="false" outlineLevel="0" collapsed="false">
      <c r="A6129" s="296" t="n">
        <v>39010</v>
      </c>
      <c r="B6129" s="295" t="s">
        <v>6909</v>
      </c>
      <c r="C6129" s="295" t="s">
        <v>217</v>
      </c>
      <c r="D6129" s="295"/>
      <c r="E6129" s="297" t="n">
        <v>125719.46</v>
      </c>
    </row>
    <row r="6130" customFormat="false" ht="15" hidden="false" customHeight="false" outlineLevel="0" collapsed="false">
      <c r="A6130" s="296" t="n">
        <v>40295</v>
      </c>
      <c r="B6130" s="295" t="s">
        <v>6910</v>
      </c>
      <c r="C6130" s="295" t="s">
        <v>729</v>
      </c>
      <c r="D6130" s="295"/>
      <c r="E6130" s="296" t="n">
        <v>1.44</v>
      </c>
    </row>
    <row r="6131" customFormat="false" ht="15" hidden="false" customHeight="false" outlineLevel="0" collapsed="false">
      <c r="A6131" s="296" t="n">
        <v>745</v>
      </c>
      <c r="B6131" s="295" t="s">
        <v>6911</v>
      </c>
      <c r="C6131" s="295" t="s">
        <v>729</v>
      </c>
      <c r="D6131" s="295"/>
      <c r="E6131" s="296" t="n">
        <v>1.53</v>
      </c>
    </row>
    <row r="6132" customFormat="false" ht="15" hidden="false" customHeight="false" outlineLevel="0" collapsed="false">
      <c r="A6132" s="296" t="n">
        <v>10587</v>
      </c>
      <c r="B6132" s="295" t="s">
        <v>6912</v>
      </c>
      <c r="C6132" s="295" t="s">
        <v>217</v>
      </c>
      <c r="D6132" s="295"/>
      <c r="E6132" s="297" t="n">
        <v>2181.16</v>
      </c>
    </row>
    <row r="6133" customFormat="false" ht="15" hidden="false" customHeight="false" outlineLevel="0" collapsed="false">
      <c r="A6133" s="296" t="n">
        <v>759</v>
      </c>
      <c r="B6133" s="295" t="s">
        <v>6913</v>
      </c>
      <c r="C6133" s="295" t="s">
        <v>217</v>
      </c>
      <c r="D6133" s="295"/>
      <c r="E6133" s="297" t="n">
        <v>3136.07</v>
      </c>
    </row>
    <row r="6134" customFormat="false" ht="15" hidden="false" customHeight="false" outlineLevel="0" collapsed="false">
      <c r="A6134" s="296" t="n">
        <v>761</v>
      </c>
      <c r="B6134" s="295" t="s">
        <v>6914</v>
      </c>
      <c r="C6134" s="295" t="s">
        <v>217</v>
      </c>
      <c r="D6134" s="295"/>
      <c r="E6134" s="297" t="n">
        <v>5315.91</v>
      </c>
    </row>
    <row r="6135" customFormat="false" ht="15" hidden="false" customHeight="false" outlineLevel="0" collapsed="false">
      <c r="A6135" s="296" t="n">
        <v>750</v>
      </c>
      <c r="B6135" s="295" t="s">
        <v>6915</v>
      </c>
      <c r="C6135" s="295" t="s">
        <v>217</v>
      </c>
      <c r="D6135" s="295"/>
      <c r="E6135" s="297" t="n">
        <v>5047.04</v>
      </c>
    </row>
    <row r="6136" customFormat="false" ht="15" hidden="false" customHeight="false" outlineLevel="0" collapsed="false">
      <c r="A6136" s="296" t="n">
        <v>755</v>
      </c>
      <c r="B6136" s="295" t="s">
        <v>6916</v>
      </c>
      <c r="C6136" s="295" t="s">
        <v>217</v>
      </c>
      <c r="D6136" s="295"/>
      <c r="E6136" s="297" t="n">
        <v>20710.59</v>
      </c>
    </row>
    <row r="6137" customFormat="false" ht="15" hidden="false" customHeight="false" outlineLevel="0" collapsed="false">
      <c r="A6137" s="296" t="n">
        <v>749</v>
      </c>
      <c r="B6137" s="295" t="s">
        <v>6917</v>
      </c>
      <c r="C6137" s="295" t="s">
        <v>217</v>
      </c>
      <c r="D6137" s="295"/>
      <c r="E6137" s="297" t="n">
        <v>7616.97</v>
      </c>
    </row>
    <row r="6138" customFormat="false" ht="15" hidden="false" customHeight="false" outlineLevel="0" collapsed="false">
      <c r="A6138" s="296" t="n">
        <v>756</v>
      </c>
      <c r="B6138" s="295" t="s">
        <v>6918</v>
      </c>
      <c r="C6138" s="295" t="s">
        <v>217</v>
      </c>
      <c r="D6138" s="295"/>
      <c r="E6138" s="297" t="n">
        <v>22587.68</v>
      </c>
    </row>
    <row r="6139" customFormat="false" ht="15" hidden="false" customHeight="false" outlineLevel="0" collapsed="false">
      <c r="A6139" s="296" t="n">
        <v>4084</v>
      </c>
      <c r="B6139" s="295" t="s">
        <v>6919</v>
      </c>
      <c r="C6139" s="295" t="s">
        <v>729</v>
      </c>
      <c r="D6139" s="295"/>
      <c r="E6139" s="296" t="n">
        <v>1.44</v>
      </c>
    </row>
    <row r="6140" customFormat="false" ht="15" hidden="false" customHeight="false" outlineLevel="0" collapsed="false">
      <c r="A6140" s="296" t="n">
        <v>743</v>
      </c>
      <c r="B6140" s="295" t="s">
        <v>6920</v>
      </c>
      <c r="C6140" s="295" t="s">
        <v>729</v>
      </c>
      <c r="D6140" s="295"/>
      <c r="E6140" s="296" t="n">
        <v>1.44</v>
      </c>
    </row>
    <row r="6141" customFormat="false" ht="15" hidden="false" customHeight="false" outlineLevel="0" collapsed="false">
      <c r="A6141" s="296" t="n">
        <v>40293</v>
      </c>
      <c r="B6141" s="295" t="s">
        <v>6921</v>
      </c>
      <c r="C6141" s="295" t="s">
        <v>729</v>
      </c>
      <c r="D6141" s="295"/>
      <c r="E6141" s="296" t="n">
        <v>1.72</v>
      </c>
    </row>
    <row r="6142" customFormat="false" ht="15" hidden="false" customHeight="false" outlineLevel="0" collapsed="false">
      <c r="A6142" s="296" t="n">
        <v>40294</v>
      </c>
      <c r="B6142" s="295" t="s">
        <v>6922</v>
      </c>
      <c r="C6142" s="295" t="s">
        <v>729</v>
      </c>
      <c r="D6142" s="295"/>
      <c r="E6142" s="296" t="n">
        <v>1.44</v>
      </c>
    </row>
    <row r="6143" customFormat="false" ht="15" hidden="false" customHeight="false" outlineLevel="0" collapsed="false">
      <c r="A6143" s="296" t="n">
        <v>4085</v>
      </c>
      <c r="B6143" s="295" t="s">
        <v>6923</v>
      </c>
      <c r="C6143" s="295" t="s">
        <v>729</v>
      </c>
      <c r="D6143" s="295"/>
      <c r="E6143" s="296" t="n">
        <v>2.01</v>
      </c>
    </row>
    <row r="6144" customFormat="false" ht="15" hidden="false" customHeight="false" outlineLevel="0" collapsed="false">
      <c r="A6144" s="296" t="n">
        <v>757</v>
      </c>
      <c r="B6144" s="295" t="s">
        <v>6924</v>
      </c>
      <c r="C6144" s="295" t="s">
        <v>217</v>
      </c>
      <c r="D6144" s="295"/>
      <c r="E6144" s="297" t="n">
        <v>10256.25</v>
      </c>
    </row>
    <row r="6145" customFormat="false" ht="15" hidden="false" customHeight="false" outlineLevel="0" collapsed="false">
      <c r="A6145" s="296" t="n">
        <v>10588</v>
      </c>
      <c r="B6145" s="295" t="s">
        <v>6925</v>
      </c>
      <c r="C6145" s="295" t="s">
        <v>217</v>
      </c>
      <c r="D6145" s="295"/>
      <c r="E6145" s="297" t="n">
        <v>2264.32</v>
      </c>
    </row>
    <row r="6146" customFormat="false" ht="15" hidden="false" customHeight="false" outlineLevel="0" collapsed="false">
      <c r="A6146" s="296" t="n">
        <v>10592</v>
      </c>
      <c r="B6146" s="295" t="s">
        <v>6926</v>
      </c>
      <c r="C6146" s="295" t="s">
        <v>217</v>
      </c>
      <c r="D6146" s="295"/>
      <c r="E6146" s="297" t="n">
        <v>2735</v>
      </c>
    </row>
    <row r="6147" customFormat="false" ht="15" hidden="false" customHeight="false" outlineLevel="0" collapsed="false">
      <c r="A6147" s="296" t="n">
        <v>10589</v>
      </c>
      <c r="B6147" s="295" t="s">
        <v>6927</v>
      </c>
      <c r="C6147" s="295" t="s">
        <v>217</v>
      </c>
      <c r="D6147" s="295"/>
      <c r="E6147" s="297" t="n">
        <v>3674.3</v>
      </c>
    </row>
    <row r="6148" customFormat="false" ht="15" hidden="false" customHeight="false" outlineLevel="0" collapsed="false">
      <c r="A6148" s="296" t="n">
        <v>760</v>
      </c>
      <c r="B6148" s="295" t="s">
        <v>6928</v>
      </c>
      <c r="C6148" s="295" t="s">
        <v>217</v>
      </c>
      <c r="D6148" s="295"/>
      <c r="E6148" s="297" t="n">
        <v>20512.5</v>
      </c>
    </row>
    <row r="6149" customFormat="false" ht="15" hidden="false" customHeight="false" outlineLevel="0" collapsed="false">
      <c r="A6149" s="296" t="n">
        <v>751</v>
      </c>
      <c r="B6149" s="295" t="s">
        <v>6929</v>
      </c>
      <c r="C6149" s="295" t="s">
        <v>217</v>
      </c>
      <c r="D6149" s="295"/>
      <c r="E6149" s="297" t="n">
        <v>3230.71</v>
      </c>
    </row>
    <row r="6150" customFormat="false" ht="15" hidden="false" customHeight="false" outlineLevel="0" collapsed="false">
      <c r="A6150" s="296" t="n">
        <v>754</v>
      </c>
      <c r="B6150" s="295" t="s">
        <v>6930</v>
      </c>
      <c r="C6150" s="295" t="s">
        <v>217</v>
      </c>
      <c r="D6150" s="295"/>
      <c r="E6150" s="297" t="n">
        <v>5128.12</v>
      </c>
    </row>
    <row r="6151" customFormat="false" ht="15" hidden="false" customHeight="false" outlineLevel="0" collapsed="false">
      <c r="A6151" s="296" t="n">
        <v>14013</v>
      </c>
      <c r="B6151" s="295" t="s">
        <v>6931</v>
      </c>
      <c r="C6151" s="295" t="s">
        <v>217</v>
      </c>
      <c r="D6151" s="295"/>
      <c r="E6151" s="297" t="n">
        <v>105361.46</v>
      </c>
    </row>
    <row r="6152" customFormat="false" ht="15" hidden="false" customHeight="false" outlineLevel="0" collapsed="false">
      <c r="A6152" s="296" t="n">
        <v>39917</v>
      </c>
      <c r="B6152" s="295" t="s">
        <v>6932</v>
      </c>
      <c r="C6152" s="295" t="s">
        <v>217</v>
      </c>
      <c r="D6152" s="295"/>
      <c r="E6152" s="297" t="n">
        <v>67795.1</v>
      </c>
    </row>
    <row r="6153" customFormat="false" ht="15" hidden="false" customHeight="false" outlineLevel="0" collapsed="false">
      <c r="A6153" s="296" t="n">
        <v>5081</v>
      </c>
      <c r="B6153" s="295" t="s">
        <v>6933</v>
      </c>
      <c r="C6153" s="295" t="s">
        <v>6526</v>
      </c>
      <c r="D6153" s="295"/>
      <c r="E6153" s="296" t="n">
        <v>15.71</v>
      </c>
    </row>
    <row r="6154" customFormat="false" ht="15" hidden="false" customHeight="false" outlineLevel="0" collapsed="false">
      <c r="A6154" s="296" t="n">
        <v>38167</v>
      </c>
      <c r="B6154" s="295" t="s">
        <v>6934</v>
      </c>
      <c r="C6154" s="295" t="s">
        <v>6526</v>
      </c>
      <c r="D6154" s="295"/>
      <c r="E6154" s="296" t="n">
        <v>13.54</v>
      </c>
    </row>
    <row r="6155" customFormat="false" ht="15" hidden="false" customHeight="false" outlineLevel="0" collapsed="false">
      <c r="A6155" s="296" t="n">
        <v>36145</v>
      </c>
      <c r="B6155" s="295" t="s">
        <v>6935</v>
      </c>
      <c r="C6155" s="295" t="s">
        <v>6526</v>
      </c>
      <c r="D6155" s="295"/>
      <c r="E6155" s="296" t="n">
        <v>40.03</v>
      </c>
    </row>
    <row r="6156" customFormat="false" ht="15" hidden="false" customHeight="false" outlineLevel="0" collapsed="false">
      <c r="A6156" s="296" t="n">
        <v>12893</v>
      </c>
      <c r="B6156" s="295" t="s">
        <v>6936</v>
      </c>
      <c r="C6156" s="295" t="s">
        <v>6526</v>
      </c>
      <c r="D6156" s="295"/>
      <c r="E6156" s="296" t="n">
        <v>66.72</v>
      </c>
    </row>
    <row r="6157" customFormat="false" ht="15" hidden="false" customHeight="false" outlineLevel="0" collapsed="false">
      <c r="A6157" s="296" t="n">
        <v>11685</v>
      </c>
      <c r="B6157" s="295" t="s">
        <v>6937</v>
      </c>
      <c r="C6157" s="295" t="s">
        <v>217</v>
      </c>
      <c r="D6157" s="295"/>
      <c r="E6157" s="296" t="n">
        <v>13.5</v>
      </c>
    </row>
    <row r="6158" customFormat="false" ht="15" hidden="false" customHeight="false" outlineLevel="0" collapsed="false">
      <c r="A6158" s="296" t="n">
        <v>11679</v>
      </c>
      <c r="B6158" s="295" t="s">
        <v>6938</v>
      </c>
      <c r="C6158" s="295" t="s">
        <v>217</v>
      </c>
      <c r="D6158" s="295"/>
      <c r="E6158" s="296" t="n">
        <v>6.48</v>
      </c>
    </row>
    <row r="6159" customFormat="false" ht="15" hidden="false" customHeight="false" outlineLevel="0" collapsed="false">
      <c r="A6159" s="296" t="n">
        <v>11680</v>
      </c>
      <c r="B6159" s="295" t="s">
        <v>6939</v>
      </c>
      <c r="C6159" s="295" t="s">
        <v>217</v>
      </c>
      <c r="D6159" s="295"/>
      <c r="E6159" s="296" t="n">
        <v>5.34</v>
      </c>
    </row>
    <row r="6160" customFormat="false" ht="15" hidden="false" customHeight="false" outlineLevel="0" collapsed="false">
      <c r="A6160" s="296" t="n">
        <v>2512</v>
      </c>
      <c r="B6160" s="295" t="s">
        <v>6940</v>
      </c>
      <c r="C6160" s="295" t="s">
        <v>217</v>
      </c>
      <c r="D6160" s="295"/>
      <c r="E6160" s="296" t="n">
        <v>12.46</v>
      </c>
    </row>
    <row r="6161" customFormat="false" ht="15" hidden="false" customHeight="false" outlineLevel="0" collapsed="false">
      <c r="A6161" s="296" t="n">
        <v>38389</v>
      </c>
      <c r="B6161" s="295" t="s">
        <v>6941</v>
      </c>
      <c r="C6161" s="295" t="s">
        <v>217</v>
      </c>
      <c r="D6161" s="295"/>
      <c r="E6161" s="296" t="n">
        <v>7.23</v>
      </c>
    </row>
    <row r="6162" customFormat="false" ht="15" hidden="false" customHeight="false" outlineLevel="0" collapsed="false">
      <c r="A6162" s="296" t="n">
        <v>4374</v>
      </c>
      <c r="B6162" s="295" t="s">
        <v>6942</v>
      </c>
      <c r="C6162" s="295" t="s">
        <v>217</v>
      </c>
      <c r="D6162" s="295"/>
      <c r="E6162" s="296" t="n">
        <v>0.29</v>
      </c>
    </row>
    <row r="6163" customFormat="false" ht="15" hidden="false" customHeight="false" outlineLevel="0" collapsed="false">
      <c r="A6163" s="296" t="n">
        <v>7568</v>
      </c>
      <c r="B6163" s="295" t="s">
        <v>6943</v>
      </c>
      <c r="C6163" s="295" t="s">
        <v>217</v>
      </c>
      <c r="D6163" s="295"/>
      <c r="E6163" s="296" t="n">
        <v>0.49</v>
      </c>
    </row>
    <row r="6164" customFormat="false" ht="15" hidden="false" customHeight="false" outlineLevel="0" collapsed="false">
      <c r="A6164" s="296" t="n">
        <v>7584</v>
      </c>
      <c r="B6164" s="295" t="s">
        <v>6944</v>
      </c>
      <c r="C6164" s="295" t="s">
        <v>217</v>
      </c>
      <c r="D6164" s="295"/>
      <c r="E6164" s="296" t="n">
        <v>0.74</v>
      </c>
    </row>
    <row r="6165" customFormat="false" ht="15" hidden="false" customHeight="false" outlineLevel="0" collapsed="false">
      <c r="A6165" s="296" t="n">
        <v>11945</v>
      </c>
      <c r="B6165" s="295" t="s">
        <v>6945</v>
      </c>
      <c r="C6165" s="295" t="s">
        <v>217</v>
      </c>
      <c r="D6165" s="295"/>
      <c r="E6165" s="296" t="n">
        <v>0.04</v>
      </c>
    </row>
    <row r="6166" customFormat="false" ht="15" hidden="false" customHeight="false" outlineLevel="0" collapsed="false">
      <c r="A6166" s="296" t="n">
        <v>11946</v>
      </c>
      <c r="B6166" s="295" t="s">
        <v>6946</v>
      </c>
      <c r="C6166" s="295" t="s">
        <v>217</v>
      </c>
      <c r="D6166" s="295"/>
      <c r="E6166" s="296" t="n">
        <v>0.05</v>
      </c>
    </row>
    <row r="6167" customFormat="false" ht="15" hidden="false" customHeight="false" outlineLevel="0" collapsed="false">
      <c r="A6167" s="296" t="n">
        <v>4375</v>
      </c>
      <c r="B6167" s="295" t="s">
        <v>6947</v>
      </c>
      <c r="C6167" s="295" t="s">
        <v>217</v>
      </c>
      <c r="D6167" s="295"/>
      <c r="E6167" s="296" t="n">
        <v>0.08</v>
      </c>
    </row>
    <row r="6168" customFormat="false" ht="15" hidden="false" customHeight="false" outlineLevel="0" collapsed="false">
      <c r="A6168" s="296" t="n">
        <v>11950</v>
      </c>
      <c r="B6168" s="295" t="s">
        <v>6948</v>
      </c>
      <c r="C6168" s="295" t="s">
        <v>217</v>
      </c>
      <c r="D6168" s="295"/>
      <c r="E6168" s="296" t="n">
        <v>0.16</v>
      </c>
    </row>
    <row r="6169" customFormat="false" ht="15" hidden="false" customHeight="false" outlineLevel="0" collapsed="false">
      <c r="A6169" s="296" t="n">
        <v>4376</v>
      </c>
      <c r="B6169" s="295" t="s">
        <v>6949</v>
      </c>
      <c r="C6169" s="295" t="s">
        <v>217</v>
      </c>
      <c r="D6169" s="295"/>
      <c r="E6169" s="296" t="n">
        <v>0.15</v>
      </c>
    </row>
    <row r="6170" customFormat="false" ht="15" hidden="false" customHeight="false" outlineLevel="0" collapsed="false">
      <c r="A6170" s="296" t="n">
        <v>7583</v>
      </c>
      <c r="B6170" s="295" t="s">
        <v>6950</v>
      </c>
      <c r="C6170" s="295" t="s">
        <v>217</v>
      </c>
      <c r="D6170" s="295"/>
      <c r="E6170" s="296" t="n">
        <v>0.33</v>
      </c>
    </row>
    <row r="6171" customFormat="false" ht="15" hidden="false" customHeight="false" outlineLevel="0" collapsed="false">
      <c r="A6171" s="296" t="n">
        <v>4350</v>
      </c>
      <c r="B6171" s="295" t="s">
        <v>6951</v>
      </c>
      <c r="C6171" s="295" t="s">
        <v>217</v>
      </c>
      <c r="D6171" s="295"/>
      <c r="E6171" s="296" t="n">
        <v>0.22</v>
      </c>
    </row>
    <row r="6172" customFormat="false" ht="15" hidden="false" customHeight="false" outlineLevel="0" collapsed="false">
      <c r="A6172" s="296" t="n">
        <v>39886</v>
      </c>
      <c r="B6172" s="295" t="s">
        <v>6952</v>
      </c>
      <c r="C6172" s="295" t="s">
        <v>217</v>
      </c>
      <c r="D6172" s="295"/>
      <c r="E6172" s="296" t="n">
        <v>2.43</v>
      </c>
    </row>
    <row r="6173" customFormat="false" ht="15" hidden="false" customHeight="false" outlineLevel="0" collapsed="false">
      <c r="A6173" s="296" t="n">
        <v>39887</v>
      </c>
      <c r="B6173" s="295" t="s">
        <v>6953</v>
      </c>
      <c r="C6173" s="295" t="s">
        <v>217</v>
      </c>
      <c r="D6173" s="295"/>
      <c r="E6173" s="296" t="n">
        <v>3.65</v>
      </c>
    </row>
    <row r="6174" customFormat="false" ht="15" hidden="false" customHeight="false" outlineLevel="0" collapsed="false">
      <c r="A6174" s="296" t="n">
        <v>39888</v>
      </c>
      <c r="B6174" s="295" t="s">
        <v>6954</v>
      </c>
      <c r="C6174" s="295" t="s">
        <v>217</v>
      </c>
      <c r="D6174" s="295"/>
      <c r="E6174" s="296" t="n">
        <v>8.35</v>
      </c>
    </row>
    <row r="6175" customFormat="false" ht="15" hidden="false" customHeight="false" outlineLevel="0" collapsed="false">
      <c r="A6175" s="296" t="n">
        <v>39890</v>
      </c>
      <c r="B6175" s="295" t="s">
        <v>6955</v>
      </c>
      <c r="C6175" s="295" t="s">
        <v>217</v>
      </c>
      <c r="D6175" s="295"/>
      <c r="E6175" s="296" t="n">
        <v>14.26</v>
      </c>
    </row>
    <row r="6176" customFormat="false" ht="15" hidden="false" customHeight="false" outlineLevel="0" collapsed="false">
      <c r="A6176" s="296" t="n">
        <v>39891</v>
      </c>
      <c r="B6176" s="295" t="s">
        <v>6956</v>
      </c>
      <c r="C6176" s="295" t="s">
        <v>217</v>
      </c>
      <c r="D6176" s="295"/>
      <c r="E6176" s="296" t="n">
        <v>20.11</v>
      </c>
    </row>
    <row r="6177" customFormat="false" ht="15" hidden="false" customHeight="false" outlineLevel="0" collapsed="false">
      <c r="A6177" s="296" t="n">
        <v>39892</v>
      </c>
      <c r="B6177" s="295" t="s">
        <v>6957</v>
      </c>
      <c r="C6177" s="295" t="s">
        <v>217</v>
      </c>
      <c r="D6177" s="295"/>
      <c r="E6177" s="296" t="n">
        <v>62.69</v>
      </c>
    </row>
    <row r="6178" customFormat="false" ht="15" hidden="false" customHeight="false" outlineLevel="0" collapsed="false">
      <c r="A6178" s="296" t="n">
        <v>790</v>
      </c>
      <c r="B6178" s="295" t="s">
        <v>6958</v>
      </c>
      <c r="C6178" s="295" t="s">
        <v>217</v>
      </c>
      <c r="D6178" s="295"/>
      <c r="E6178" s="296" t="n">
        <v>11.89</v>
      </c>
    </row>
    <row r="6179" customFormat="false" ht="15" hidden="false" customHeight="false" outlineLevel="0" collapsed="false">
      <c r="A6179" s="296" t="n">
        <v>766</v>
      </c>
      <c r="B6179" s="295" t="s">
        <v>6959</v>
      </c>
      <c r="C6179" s="295" t="s">
        <v>217</v>
      </c>
      <c r="D6179" s="295"/>
      <c r="E6179" s="296" t="n">
        <v>11.89</v>
      </c>
    </row>
    <row r="6180" customFormat="false" ht="15" hidden="false" customHeight="false" outlineLevel="0" collapsed="false">
      <c r="A6180" s="296" t="n">
        <v>791</v>
      </c>
      <c r="B6180" s="295" t="s">
        <v>6960</v>
      </c>
      <c r="C6180" s="295" t="s">
        <v>217</v>
      </c>
      <c r="D6180" s="295"/>
      <c r="E6180" s="296" t="n">
        <v>11.89</v>
      </c>
    </row>
    <row r="6181" customFormat="false" ht="15" hidden="false" customHeight="false" outlineLevel="0" collapsed="false">
      <c r="A6181" s="296" t="n">
        <v>767</v>
      </c>
      <c r="B6181" s="295" t="s">
        <v>6961</v>
      </c>
      <c r="C6181" s="295" t="s">
        <v>217</v>
      </c>
      <c r="D6181" s="295"/>
      <c r="E6181" s="296" t="n">
        <v>11.89</v>
      </c>
    </row>
    <row r="6182" customFormat="false" ht="15" hidden="false" customHeight="false" outlineLevel="0" collapsed="false">
      <c r="A6182" s="296" t="n">
        <v>768</v>
      </c>
      <c r="B6182" s="295" t="s">
        <v>6962</v>
      </c>
      <c r="C6182" s="295" t="s">
        <v>217</v>
      </c>
      <c r="D6182" s="295"/>
      <c r="E6182" s="296" t="n">
        <v>9.34</v>
      </c>
    </row>
    <row r="6183" customFormat="false" ht="15" hidden="false" customHeight="false" outlineLevel="0" collapsed="false">
      <c r="A6183" s="296" t="n">
        <v>789</v>
      </c>
      <c r="B6183" s="295" t="s">
        <v>6963</v>
      </c>
      <c r="C6183" s="295" t="s">
        <v>217</v>
      </c>
      <c r="D6183" s="295"/>
      <c r="E6183" s="296" t="n">
        <v>9.14</v>
      </c>
    </row>
    <row r="6184" customFormat="false" ht="15" hidden="false" customHeight="false" outlineLevel="0" collapsed="false">
      <c r="A6184" s="296" t="n">
        <v>769</v>
      </c>
      <c r="B6184" s="295" t="s">
        <v>6964</v>
      </c>
      <c r="C6184" s="295" t="s">
        <v>217</v>
      </c>
      <c r="D6184" s="295"/>
      <c r="E6184" s="296" t="n">
        <v>9.34</v>
      </c>
    </row>
    <row r="6185" customFormat="false" ht="15" hidden="false" customHeight="false" outlineLevel="0" collapsed="false">
      <c r="A6185" s="296" t="n">
        <v>770</v>
      </c>
      <c r="B6185" s="295" t="s">
        <v>6965</v>
      </c>
      <c r="C6185" s="295" t="s">
        <v>217</v>
      </c>
      <c r="D6185" s="295"/>
      <c r="E6185" s="296" t="n">
        <v>3.29</v>
      </c>
    </row>
    <row r="6186" customFormat="false" ht="15" hidden="false" customHeight="false" outlineLevel="0" collapsed="false">
      <c r="A6186" s="296" t="n">
        <v>12394</v>
      </c>
      <c r="B6186" s="295" t="s">
        <v>6966</v>
      </c>
      <c r="C6186" s="295" t="s">
        <v>217</v>
      </c>
      <c r="D6186" s="295"/>
      <c r="E6186" s="296" t="n">
        <v>3.29</v>
      </c>
    </row>
    <row r="6187" customFormat="false" ht="15" hidden="false" customHeight="false" outlineLevel="0" collapsed="false">
      <c r="A6187" s="296" t="n">
        <v>764</v>
      </c>
      <c r="B6187" s="295" t="s">
        <v>6967</v>
      </c>
      <c r="C6187" s="295" t="s">
        <v>217</v>
      </c>
      <c r="D6187" s="295"/>
      <c r="E6187" s="296" t="n">
        <v>5.75</v>
      </c>
    </row>
    <row r="6188" customFormat="false" ht="15" hidden="false" customHeight="false" outlineLevel="0" collapsed="false">
      <c r="A6188" s="296" t="n">
        <v>765</v>
      </c>
      <c r="B6188" s="295" t="s">
        <v>6968</v>
      </c>
      <c r="C6188" s="295" t="s">
        <v>217</v>
      </c>
      <c r="D6188" s="295"/>
      <c r="E6188" s="296" t="n">
        <v>5.75</v>
      </c>
    </row>
    <row r="6189" customFormat="false" ht="15" hidden="false" customHeight="false" outlineLevel="0" collapsed="false">
      <c r="A6189" s="296" t="n">
        <v>787</v>
      </c>
      <c r="B6189" s="295" t="s">
        <v>6969</v>
      </c>
      <c r="C6189" s="295" t="s">
        <v>217</v>
      </c>
      <c r="D6189" s="295"/>
      <c r="E6189" s="296" t="n">
        <v>25.68</v>
      </c>
    </row>
    <row r="6190" customFormat="false" ht="15" hidden="false" customHeight="false" outlineLevel="0" collapsed="false">
      <c r="A6190" s="296" t="n">
        <v>774</v>
      </c>
      <c r="B6190" s="295" t="s">
        <v>6970</v>
      </c>
      <c r="C6190" s="295" t="s">
        <v>217</v>
      </c>
      <c r="D6190" s="295"/>
      <c r="E6190" s="296" t="n">
        <v>25.68</v>
      </c>
    </row>
    <row r="6191" customFormat="false" ht="15" hidden="false" customHeight="false" outlineLevel="0" collapsed="false">
      <c r="A6191" s="296" t="n">
        <v>773</v>
      </c>
      <c r="B6191" s="295" t="s">
        <v>6971</v>
      </c>
      <c r="C6191" s="295" t="s">
        <v>217</v>
      </c>
      <c r="D6191" s="295"/>
      <c r="E6191" s="296" t="n">
        <v>25.68</v>
      </c>
    </row>
    <row r="6192" customFormat="false" ht="15" hidden="false" customHeight="false" outlineLevel="0" collapsed="false">
      <c r="A6192" s="296" t="n">
        <v>775</v>
      </c>
      <c r="B6192" s="295" t="s">
        <v>6972</v>
      </c>
      <c r="C6192" s="295" t="s">
        <v>217</v>
      </c>
      <c r="D6192" s="295"/>
      <c r="E6192" s="296" t="n">
        <v>25.68</v>
      </c>
    </row>
    <row r="6193" customFormat="false" ht="15" hidden="false" customHeight="false" outlineLevel="0" collapsed="false">
      <c r="A6193" s="296" t="n">
        <v>788</v>
      </c>
      <c r="B6193" s="295" t="s">
        <v>6973</v>
      </c>
      <c r="C6193" s="295" t="s">
        <v>217</v>
      </c>
      <c r="D6193" s="295"/>
      <c r="E6193" s="296" t="n">
        <v>15.96</v>
      </c>
    </row>
    <row r="6194" customFormat="false" ht="15" hidden="false" customHeight="false" outlineLevel="0" collapsed="false">
      <c r="A6194" s="296" t="n">
        <v>772</v>
      </c>
      <c r="B6194" s="295" t="s">
        <v>6974</v>
      </c>
      <c r="C6194" s="295" t="s">
        <v>217</v>
      </c>
      <c r="D6194" s="295"/>
      <c r="E6194" s="296" t="n">
        <v>15.96</v>
      </c>
    </row>
    <row r="6195" customFormat="false" ht="15" hidden="false" customHeight="false" outlineLevel="0" collapsed="false">
      <c r="A6195" s="296" t="n">
        <v>771</v>
      </c>
      <c r="B6195" s="295" t="s">
        <v>6975</v>
      </c>
      <c r="C6195" s="295" t="s">
        <v>217</v>
      </c>
      <c r="D6195" s="295"/>
      <c r="E6195" s="296" t="n">
        <v>15.96</v>
      </c>
    </row>
    <row r="6196" customFormat="false" ht="15" hidden="false" customHeight="false" outlineLevel="0" collapsed="false">
      <c r="A6196" s="296" t="n">
        <v>779</v>
      </c>
      <c r="B6196" s="295" t="s">
        <v>6976</v>
      </c>
      <c r="C6196" s="295" t="s">
        <v>217</v>
      </c>
      <c r="D6196" s="295"/>
      <c r="E6196" s="296" t="n">
        <v>3.97</v>
      </c>
    </row>
    <row r="6197" customFormat="false" ht="15" hidden="false" customHeight="false" outlineLevel="0" collapsed="false">
      <c r="A6197" s="296" t="n">
        <v>776</v>
      </c>
      <c r="B6197" s="295" t="s">
        <v>6977</v>
      </c>
      <c r="C6197" s="295" t="s">
        <v>217</v>
      </c>
      <c r="D6197" s="295"/>
      <c r="E6197" s="296" t="n">
        <v>37.86</v>
      </c>
    </row>
    <row r="6198" customFormat="false" ht="15" hidden="false" customHeight="false" outlineLevel="0" collapsed="false">
      <c r="A6198" s="296" t="n">
        <v>777</v>
      </c>
      <c r="B6198" s="295" t="s">
        <v>6978</v>
      </c>
      <c r="C6198" s="295" t="s">
        <v>217</v>
      </c>
      <c r="D6198" s="295"/>
      <c r="E6198" s="296" t="n">
        <v>36.81</v>
      </c>
    </row>
    <row r="6199" customFormat="false" ht="15" hidden="false" customHeight="false" outlineLevel="0" collapsed="false">
      <c r="A6199" s="296" t="n">
        <v>780</v>
      </c>
      <c r="B6199" s="295" t="s">
        <v>6979</v>
      </c>
      <c r="C6199" s="295" t="s">
        <v>217</v>
      </c>
      <c r="D6199" s="295"/>
      <c r="E6199" s="296" t="n">
        <v>36.99</v>
      </c>
    </row>
    <row r="6200" customFormat="false" ht="15" hidden="false" customHeight="false" outlineLevel="0" collapsed="false">
      <c r="A6200" s="296" t="n">
        <v>778</v>
      </c>
      <c r="B6200" s="295" t="s">
        <v>6980</v>
      </c>
      <c r="C6200" s="295" t="s">
        <v>217</v>
      </c>
      <c r="D6200" s="295"/>
      <c r="E6200" s="296" t="n">
        <v>37.86</v>
      </c>
    </row>
    <row r="6201" customFormat="false" ht="15" hidden="false" customHeight="false" outlineLevel="0" collapsed="false">
      <c r="A6201" s="296" t="n">
        <v>781</v>
      </c>
      <c r="B6201" s="295" t="s">
        <v>6981</v>
      </c>
      <c r="C6201" s="295" t="s">
        <v>217</v>
      </c>
      <c r="D6201" s="295"/>
      <c r="E6201" s="296" t="n">
        <v>69.95</v>
      </c>
    </row>
    <row r="6202" customFormat="false" ht="15" hidden="false" customHeight="false" outlineLevel="0" collapsed="false">
      <c r="A6202" s="296" t="n">
        <v>786</v>
      </c>
      <c r="B6202" s="295" t="s">
        <v>6982</v>
      </c>
      <c r="C6202" s="295" t="s">
        <v>217</v>
      </c>
      <c r="D6202" s="295"/>
      <c r="E6202" s="296" t="n">
        <v>69.95</v>
      </c>
    </row>
    <row r="6203" customFormat="false" ht="15" hidden="false" customHeight="false" outlineLevel="0" collapsed="false">
      <c r="A6203" s="296" t="n">
        <v>782</v>
      </c>
      <c r="B6203" s="295" t="s">
        <v>6983</v>
      </c>
      <c r="C6203" s="295" t="s">
        <v>217</v>
      </c>
      <c r="D6203" s="295"/>
      <c r="E6203" s="296" t="n">
        <v>69.95</v>
      </c>
    </row>
    <row r="6204" customFormat="false" ht="15" hidden="false" customHeight="false" outlineLevel="0" collapsed="false">
      <c r="A6204" s="296" t="n">
        <v>783</v>
      </c>
      <c r="B6204" s="295" t="s">
        <v>6984</v>
      </c>
      <c r="C6204" s="295" t="s">
        <v>217</v>
      </c>
      <c r="D6204" s="295"/>
      <c r="E6204" s="296" t="n">
        <v>191.46</v>
      </c>
    </row>
    <row r="6205" customFormat="false" ht="15" hidden="false" customHeight="false" outlineLevel="0" collapsed="false">
      <c r="A6205" s="296" t="n">
        <v>785</v>
      </c>
      <c r="B6205" s="295" t="s">
        <v>6985</v>
      </c>
      <c r="C6205" s="295" t="s">
        <v>217</v>
      </c>
      <c r="D6205" s="295"/>
      <c r="E6205" s="296" t="n">
        <v>202.3</v>
      </c>
    </row>
    <row r="6206" customFormat="false" ht="15" hidden="false" customHeight="false" outlineLevel="0" collapsed="false">
      <c r="A6206" s="296" t="n">
        <v>784</v>
      </c>
      <c r="B6206" s="295" t="s">
        <v>6986</v>
      </c>
      <c r="C6206" s="295" t="s">
        <v>217</v>
      </c>
      <c r="D6206" s="295"/>
      <c r="E6206" s="296" t="n">
        <v>217.02</v>
      </c>
    </row>
    <row r="6207" customFormat="false" ht="15" hidden="false" customHeight="false" outlineLevel="0" collapsed="false">
      <c r="A6207" s="296" t="n">
        <v>831</v>
      </c>
      <c r="B6207" s="295" t="s">
        <v>6987</v>
      </c>
      <c r="C6207" s="295" t="s">
        <v>217</v>
      </c>
      <c r="D6207" s="295"/>
      <c r="E6207" s="296" t="n">
        <v>49.44</v>
      </c>
    </row>
    <row r="6208" customFormat="false" ht="15" hidden="false" customHeight="false" outlineLevel="0" collapsed="false">
      <c r="A6208" s="296" t="n">
        <v>828</v>
      </c>
      <c r="B6208" s="295" t="s">
        <v>6988</v>
      </c>
      <c r="C6208" s="295" t="s">
        <v>217</v>
      </c>
      <c r="D6208" s="295"/>
      <c r="E6208" s="296" t="n">
        <v>0.36</v>
      </c>
    </row>
    <row r="6209" customFormat="false" ht="15" hidden="false" customHeight="false" outlineLevel="0" collapsed="false">
      <c r="A6209" s="296" t="n">
        <v>829</v>
      </c>
      <c r="B6209" s="295" t="s">
        <v>6989</v>
      </c>
      <c r="C6209" s="295" t="s">
        <v>217</v>
      </c>
      <c r="D6209" s="295"/>
      <c r="E6209" s="296" t="n">
        <v>0.69</v>
      </c>
    </row>
    <row r="6210" customFormat="false" ht="15" hidden="false" customHeight="false" outlineLevel="0" collapsed="false">
      <c r="A6210" s="296" t="n">
        <v>812</v>
      </c>
      <c r="B6210" s="295" t="s">
        <v>6990</v>
      </c>
      <c r="C6210" s="295" t="s">
        <v>217</v>
      </c>
      <c r="D6210" s="295"/>
      <c r="E6210" s="296" t="n">
        <v>1.47</v>
      </c>
    </row>
    <row r="6211" customFormat="false" ht="15" hidden="false" customHeight="false" outlineLevel="0" collapsed="false">
      <c r="A6211" s="296" t="n">
        <v>819</v>
      </c>
      <c r="B6211" s="295" t="s">
        <v>6991</v>
      </c>
      <c r="C6211" s="295" t="s">
        <v>217</v>
      </c>
      <c r="D6211" s="295"/>
      <c r="E6211" s="296" t="n">
        <v>2.6</v>
      </c>
    </row>
    <row r="6212" customFormat="false" ht="15" hidden="false" customHeight="false" outlineLevel="0" collapsed="false">
      <c r="A6212" s="296" t="n">
        <v>818</v>
      </c>
      <c r="B6212" s="295" t="s">
        <v>6992</v>
      </c>
      <c r="C6212" s="295" t="s">
        <v>217</v>
      </c>
      <c r="D6212" s="295"/>
      <c r="E6212" s="296" t="n">
        <v>4.88</v>
      </c>
    </row>
    <row r="6213" customFormat="false" ht="15" hidden="false" customHeight="false" outlineLevel="0" collapsed="false">
      <c r="A6213" s="296" t="n">
        <v>823</v>
      </c>
      <c r="B6213" s="295" t="s">
        <v>6993</v>
      </c>
      <c r="C6213" s="295" t="s">
        <v>217</v>
      </c>
      <c r="D6213" s="295"/>
      <c r="E6213" s="296" t="n">
        <v>12.05</v>
      </c>
    </row>
    <row r="6214" customFormat="false" ht="15" hidden="false" customHeight="false" outlineLevel="0" collapsed="false">
      <c r="A6214" s="296" t="n">
        <v>830</v>
      </c>
      <c r="B6214" s="295" t="s">
        <v>6994</v>
      </c>
      <c r="C6214" s="295" t="s">
        <v>217</v>
      </c>
      <c r="D6214" s="295"/>
      <c r="E6214" s="296" t="n">
        <v>12.49</v>
      </c>
    </row>
    <row r="6215" customFormat="false" ht="15" hidden="false" customHeight="false" outlineLevel="0" collapsed="false">
      <c r="A6215" s="296" t="n">
        <v>826</v>
      </c>
      <c r="B6215" s="295" t="s">
        <v>6995</v>
      </c>
      <c r="C6215" s="295" t="s">
        <v>217</v>
      </c>
      <c r="D6215" s="295"/>
      <c r="E6215" s="296" t="n">
        <v>21.08</v>
      </c>
    </row>
    <row r="6216" customFormat="false" ht="15" hidden="false" customHeight="false" outlineLevel="0" collapsed="false">
      <c r="A6216" s="296" t="n">
        <v>827</v>
      </c>
      <c r="B6216" s="295" t="s">
        <v>6996</v>
      </c>
      <c r="C6216" s="295" t="s">
        <v>217</v>
      </c>
      <c r="D6216" s="295"/>
      <c r="E6216" s="296" t="n">
        <v>24.36</v>
      </c>
    </row>
    <row r="6217" customFormat="false" ht="15" hidden="false" customHeight="false" outlineLevel="0" collapsed="false">
      <c r="A6217" s="296" t="n">
        <v>832</v>
      </c>
      <c r="B6217" s="295" t="s">
        <v>6997</v>
      </c>
      <c r="C6217" s="295" t="s">
        <v>217</v>
      </c>
      <c r="D6217" s="295"/>
      <c r="E6217" s="296" t="n">
        <v>1.56</v>
      </c>
    </row>
    <row r="6218" customFormat="false" ht="15" hidden="false" customHeight="false" outlineLevel="0" collapsed="false">
      <c r="A6218" s="296" t="n">
        <v>833</v>
      </c>
      <c r="B6218" s="295" t="s">
        <v>6998</v>
      </c>
      <c r="C6218" s="295" t="s">
        <v>217</v>
      </c>
      <c r="D6218" s="295"/>
      <c r="E6218" s="296" t="n">
        <v>2.28</v>
      </c>
    </row>
    <row r="6219" customFormat="false" ht="15" hidden="false" customHeight="false" outlineLevel="0" collapsed="false">
      <c r="A6219" s="296" t="n">
        <v>834</v>
      </c>
      <c r="B6219" s="295" t="s">
        <v>6999</v>
      </c>
      <c r="C6219" s="295" t="s">
        <v>217</v>
      </c>
      <c r="D6219" s="295"/>
      <c r="E6219" s="296" t="n">
        <v>2.52</v>
      </c>
    </row>
    <row r="6220" customFormat="false" ht="15" hidden="false" customHeight="false" outlineLevel="0" collapsed="false">
      <c r="A6220" s="296" t="n">
        <v>825</v>
      </c>
      <c r="B6220" s="295" t="s">
        <v>7000</v>
      </c>
      <c r="C6220" s="295" t="s">
        <v>217</v>
      </c>
      <c r="D6220" s="295"/>
      <c r="E6220" s="296" t="n">
        <v>2.7</v>
      </c>
    </row>
    <row r="6221" customFormat="false" ht="15" hidden="false" customHeight="false" outlineLevel="0" collapsed="false">
      <c r="A6221" s="296" t="n">
        <v>813</v>
      </c>
      <c r="B6221" s="295" t="s">
        <v>7001</v>
      </c>
      <c r="C6221" s="295" t="s">
        <v>217</v>
      </c>
      <c r="D6221" s="295"/>
      <c r="E6221" s="296" t="n">
        <v>3.3</v>
      </c>
    </row>
    <row r="6222" customFormat="false" ht="15" hidden="false" customHeight="false" outlineLevel="0" collapsed="false">
      <c r="A6222" s="296" t="n">
        <v>820</v>
      </c>
      <c r="B6222" s="295" t="s">
        <v>7002</v>
      </c>
      <c r="C6222" s="295" t="s">
        <v>217</v>
      </c>
      <c r="D6222" s="295"/>
      <c r="E6222" s="296" t="n">
        <v>3.61</v>
      </c>
    </row>
    <row r="6223" customFormat="false" ht="15" hidden="false" customHeight="false" outlineLevel="0" collapsed="false">
      <c r="A6223" s="296" t="n">
        <v>816</v>
      </c>
      <c r="B6223" s="295" t="s">
        <v>7003</v>
      </c>
      <c r="C6223" s="295" t="s">
        <v>217</v>
      </c>
      <c r="D6223" s="295"/>
      <c r="E6223" s="296" t="n">
        <v>6.17</v>
      </c>
    </row>
    <row r="6224" customFormat="false" ht="15" hidden="false" customHeight="false" outlineLevel="0" collapsed="false">
      <c r="A6224" s="296" t="n">
        <v>814</v>
      </c>
      <c r="B6224" s="295" t="s">
        <v>7004</v>
      </c>
      <c r="C6224" s="295" t="s">
        <v>217</v>
      </c>
      <c r="D6224" s="295"/>
      <c r="E6224" s="296" t="n">
        <v>7.7</v>
      </c>
    </row>
    <row r="6225" customFormat="false" ht="15" hidden="false" customHeight="false" outlineLevel="0" collapsed="false">
      <c r="A6225" s="296" t="n">
        <v>815</v>
      </c>
      <c r="B6225" s="295" t="s">
        <v>7005</v>
      </c>
      <c r="C6225" s="295" t="s">
        <v>217</v>
      </c>
      <c r="D6225" s="295"/>
      <c r="E6225" s="296" t="n">
        <v>7.9</v>
      </c>
    </row>
    <row r="6226" customFormat="false" ht="15" hidden="false" customHeight="false" outlineLevel="0" collapsed="false">
      <c r="A6226" s="296" t="n">
        <v>822</v>
      </c>
      <c r="B6226" s="295" t="s">
        <v>7006</v>
      </c>
      <c r="C6226" s="295" t="s">
        <v>217</v>
      </c>
      <c r="D6226" s="295"/>
      <c r="E6226" s="296" t="n">
        <v>9.14</v>
      </c>
    </row>
    <row r="6227" customFormat="false" ht="15" hidden="false" customHeight="false" outlineLevel="0" collapsed="false">
      <c r="A6227" s="296" t="n">
        <v>821</v>
      </c>
      <c r="B6227" s="295" t="s">
        <v>7007</v>
      </c>
      <c r="C6227" s="295" t="s">
        <v>217</v>
      </c>
      <c r="D6227" s="295"/>
      <c r="E6227" s="296" t="n">
        <v>10.94</v>
      </c>
    </row>
    <row r="6228" customFormat="false" ht="15" hidden="false" customHeight="false" outlineLevel="0" collapsed="false">
      <c r="A6228" s="296" t="n">
        <v>817</v>
      </c>
      <c r="B6228" s="295" t="s">
        <v>7008</v>
      </c>
      <c r="C6228" s="295" t="s">
        <v>217</v>
      </c>
      <c r="D6228" s="295"/>
      <c r="E6228" s="296" t="n">
        <v>14.95</v>
      </c>
    </row>
    <row r="6229" customFormat="false" ht="15" hidden="false" customHeight="false" outlineLevel="0" collapsed="false">
      <c r="A6229" s="296" t="n">
        <v>20086</v>
      </c>
      <c r="B6229" s="295" t="s">
        <v>7009</v>
      </c>
      <c r="C6229" s="295" t="s">
        <v>217</v>
      </c>
      <c r="D6229" s="295"/>
      <c r="E6229" s="296" t="n">
        <v>2.05</v>
      </c>
    </row>
    <row r="6230" customFormat="false" ht="15" hidden="false" customHeight="false" outlineLevel="0" collapsed="false">
      <c r="A6230" s="296" t="n">
        <v>39191</v>
      </c>
      <c r="B6230" s="295" t="s">
        <v>7010</v>
      </c>
      <c r="C6230" s="295" t="s">
        <v>217</v>
      </c>
      <c r="D6230" s="295"/>
      <c r="E6230" s="296" t="n">
        <v>13.79</v>
      </c>
    </row>
    <row r="6231" customFormat="false" ht="15" hidden="false" customHeight="false" outlineLevel="0" collapsed="false">
      <c r="A6231" s="296" t="n">
        <v>39190</v>
      </c>
      <c r="B6231" s="295" t="s">
        <v>7011</v>
      </c>
      <c r="C6231" s="295" t="s">
        <v>217</v>
      </c>
      <c r="D6231" s="295"/>
      <c r="E6231" s="296" t="n">
        <v>14.4</v>
      </c>
    </row>
    <row r="6232" customFormat="false" ht="15" hidden="false" customHeight="false" outlineLevel="0" collapsed="false">
      <c r="A6232" s="296" t="n">
        <v>39189</v>
      </c>
      <c r="B6232" s="295" t="s">
        <v>7012</v>
      </c>
      <c r="C6232" s="295" t="s">
        <v>217</v>
      </c>
      <c r="D6232" s="295"/>
      <c r="E6232" s="296" t="n">
        <v>15.24</v>
      </c>
    </row>
    <row r="6233" customFormat="false" ht="15" hidden="false" customHeight="false" outlineLevel="0" collapsed="false">
      <c r="A6233" s="296" t="n">
        <v>39186</v>
      </c>
      <c r="B6233" s="295" t="s">
        <v>7013</v>
      </c>
      <c r="C6233" s="295" t="s">
        <v>217</v>
      </c>
      <c r="D6233" s="295"/>
      <c r="E6233" s="296" t="n">
        <v>13.64</v>
      </c>
    </row>
    <row r="6234" customFormat="false" ht="15" hidden="false" customHeight="false" outlineLevel="0" collapsed="false">
      <c r="A6234" s="296" t="n">
        <v>39188</v>
      </c>
      <c r="B6234" s="295" t="s">
        <v>7014</v>
      </c>
      <c r="C6234" s="295" t="s">
        <v>217</v>
      </c>
      <c r="D6234" s="295"/>
      <c r="E6234" s="296" t="n">
        <v>11.22</v>
      </c>
    </row>
    <row r="6235" customFormat="false" ht="15" hidden="false" customHeight="false" outlineLevel="0" collapsed="false">
      <c r="A6235" s="296" t="n">
        <v>39187</v>
      </c>
      <c r="B6235" s="295" t="s">
        <v>7015</v>
      </c>
      <c r="C6235" s="295" t="s">
        <v>217</v>
      </c>
      <c r="D6235" s="295"/>
      <c r="E6235" s="296" t="n">
        <v>11.76</v>
      </c>
    </row>
    <row r="6236" customFormat="false" ht="15" hidden="false" customHeight="false" outlineLevel="0" collapsed="false">
      <c r="A6236" s="296" t="n">
        <v>39184</v>
      </c>
      <c r="B6236" s="295" t="s">
        <v>7016</v>
      </c>
      <c r="C6236" s="295" t="s">
        <v>217</v>
      </c>
      <c r="D6236" s="295"/>
      <c r="E6236" s="296" t="n">
        <v>4.42</v>
      </c>
    </row>
    <row r="6237" customFormat="false" ht="15" hidden="false" customHeight="false" outlineLevel="0" collapsed="false">
      <c r="A6237" s="296" t="n">
        <v>39185</v>
      </c>
      <c r="B6237" s="295" t="s">
        <v>7017</v>
      </c>
      <c r="C6237" s="295" t="s">
        <v>217</v>
      </c>
      <c r="D6237" s="295"/>
      <c r="E6237" s="296" t="n">
        <v>4.03</v>
      </c>
    </row>
    <row r="6238" customFormat="false" ht="15" hidden="false" customHeight="false" outlineLevel="0" collapsed="false">
      <c r="A6238" s="296" t="n">
        <v>39198</v>
      </c>
      <c r="B6238" s="295" t="s">
        <v>7018</v>
      </c>
      <c r="C6238" s="295" t="s">
        <v>217</v>
      </c>
      <c r="D6238" s="295"/>
      <c r="E6238" s="296" t="n">
        <v>45.24</v>
      </c>
    </row>
    <row r="6239" customFormat="false" ht="15" hidden="false" customHeight="false" outlineLevel="0" collapsed="false">
      <c r="A6239" s="296" t="n">
        <v>39197</v>
      </c>
      <c r="B6239" s="295" t="s">
        <v>7019</v>
      </c>
      <c r="C6239" s="295" t="s">
        <v>217</v>
      </c>
      <c r="D6239" s="295"/>
      <c r="E6239" s="296" t="n">
        <v>47.25</v>
      </c>
    </row>
    <row r="6240" customFormat="false" ht="15" hidden="false" customHeight="false" outlineLevel="0" collapsed="false">
      <c r="A6240" s="296" t="n">
        <v>39196</v>
      </c>
      <c r="B6240" s="295" t="s">
        <v>7020</v>
      </c>
      <c r="C6240" s="295" t="s">
        <v>217</v>
      </c>
      <c r="D6240" s="295"/>
      <c r="E6240" s="296" t="n">
        <v>48.73</v>
      </c>
    </row>
    <row r="6241" customFormat="false" ht="15" hidden="false" customHeight="false" outlineLevel="0" collapsed="false">
      <c r="A6241" s="296" t="n">
        <v>39199</v>
      </c>
      <c r="B6241" s="295" t="s">
        <v>7021</v>
      </c>
      <c r="C6241" s="295" t="s">
        <v>217</v>
      </c>
      <c r="D6241" s="295"/>
      <c r="E6241" s="296" t="n">
        <v>43.53</v>
      </c>
    </row>
    <row r="6242" customFormat="false" ht="15" hidden="false" customHeight="false" outlineLevel="0" collapsed="false">
      <c r="A6242" s="296" t="n">
        <v>39195</v>
      </c>
      <c r="B6242" s="295" t="s">
        <v>7022</v>
      </c>
      <c r="C6242" s="295" t="s">
        <v>217</v>
      </c>
      <c r="D6242" s="295"/>
      <c r="E6242" s="296" t="n">
        <v>25.13</v>
      </c>
    </row>
    <row r="6243" customFormat="false" ht="15" hidden="false" customHeight="false" outlineLevel="0" collapsed="false">
      <c r="A6243" s="296" t="n">
        <v>39194</v>
      </c>
      <c r="B6243" s="295" t="s">
        <v>7023</v>
      </c>
      <c r="C6243" s="295" t="s">
        <v>217</v>
      </c>
      <c r="D6243" s="295"/>
      <c r="E6243" s="296" t="n">
        <v>26.89</v>
      </c>
    </row>
    <row r="6244" customFormat="false" ht="15" hidden="false" customHeight="false" outlineLevel="0" collapsed="false">
      <c r="A6244" s="296" t="n">
        <v>39193</v>
      </c>
      <c r="B6244" s="295" t="s">
        <v>7024</v>
      </c>
      <c r="C6244" s="295" t="s">
        <v>217</v>
      </c>
      <c r="D6244" s="295"/>
      <c r="E6244" s="296" t="n">
        <v>29.47</v>
      </c>
    </row>
    <row r="6245" customFormat="false" ht="15" hidden="false" customHeight="false" outlineLevel="0" collapsed="false">
      <c r="A6245" s="296" t="n">
        <v>39192</v>
      </c>
      <c r="B6245" s="295" t="s">
        <v>7025</v>
      </c>
      <c r="C6245" s="295" t="s">
        <v>217</v>
      </c>
      <c r="D6245" s="295"/>
      <c r="E6245" s="296" t="n">
        <v>30.66</v>
      </c>
    </row>
    <row r="6246" customFormat="false" ht="15" hidden="false" customHeight="false" outlineLevel="0" collapsed="false">
      <c r="A6246" s="296" t="n">
        <v>39920</v>
      </c>
      <c r="B6246" s="295" t="s">
        <v>7026</v>
      </c>
      <c r="C6246" s="295" t="s">
        <v>217</v>
      </c>
      <c r="D6246" s="295"/>
      <c r="E6246" s="296" t="n">
        <v>3.71</v>
      </c>
    </row>
    <row r="6247" customFormat="false" ht="15" hidden="false" customHeight="false" outlineLevel="0" collapsed="false">
      <c r="A6247" s="296" t="n">
        <v>39201</v>
      </c>
      <c r="B6247" s="295" t="s">
        <v>7027</v>
      </c>
      <c r="C6247" s="295" t="s">
        <v>217</v>
      </c>
      <c r="D6247" s="295"/>
      <c r="E6247" s="296" t="n">
        <v>54.08</v>
      </c>
    </row>
    <row r="6248" customFormat="false" ht="15" hidden="false" customHeight="false" outlineLevel="0" collapsed="false">
      <c r="A6248" s="296" t="n">
        <v>39200</v>
      </c>
      <c r="B6248" s="295" t="s">
        <v>7028</v>
      </c>
      <c r="C6248" s="295" t="s">
        <v>217</v>
      </c>
      <c r="D6248" s="295"/>
      <c r="E6248" s="296" t="n">
        <v>54.52</v>
      </c>
    </row>
    <row r="6249" customFormat="false" ht="15" hidden="false" customHeight="false" outlineLevel="0" collapsed="false">
      <c r="A6249" s="296" t="n">
        <v>39203</v>
      </c>
      <c r="B6249" s="295" t="s">
        <v>7029</v>
      </c>
      <c r="C6249" s="295" t="s">
        <v>217</v>
      </c>
      <c r="D6249" s="295"/>
      <c r="E6249" s="296" t="n">
        <v>44.02</v>
      </c>
    </row>
    <row r="6250" customFormat="false" ht="15" hidden="false" customHeight="false" outlineLevel="0" collapsed="false">
      <c r="A6250" s="296" t="n">
        <v>39202</v>
      </c>
      <c r="B6250" s="295" t="s">
        <v>7030</v>
      </c>
      <c r="C6250" s="295" t="s">
        <v>217</v>
      </c>
      <c r="D6250" s="295"/>
      <c r="E6250" s="296" t="n">
        <v>51.71</v>
      </c>
    </row>
    <row r="6251" customFormat="false" ht="15" hidden="false" customHeight="false" outlineLevel="0" collapsed="false">
      <c r="A6251" s="296" t="n">
        <v>39205</v>
      </c>
      <c r="B6251" s="295" t="s">
        <v>7031</v>
      </c>
      <c r="C6251" s="295" t="s">
        <v>217</v>
      </c>
      <c r="D6251" s="295"/>
      <c r="E6251" s="296" t="n">
        <v>86.28</v>
      </c>
    </row>
    <row r="6252" customFormat="false" ht="15" hidden="false" customHeight="false" outlineLevel="0" collapsed="false">
      <c r="A6252" s="296" t="n">
        <v>39204</v>
      </c>
      <c r="B6252" s="295" t="s">
        <v>7032</v>
      </c>
      <c r="C6252" s="295" t="s">
        <v>217</v>
      </c>
      <c r="D6252" s="295"/>
      <c r="E6252" s="296" t="n">
        <v>88.36</v>
      </c>
    </row>
    <row r="6253" customFormat="false" ht="15" hidden="false" customHeight="false" outlineLevel="0" collapsed="false">
      <c r="A6253" s="296" t="n">
        <v>39206</v>
      </c>
      <c r="B6253" s="295" t="s">
        <v>7033</v>
      </c>
      <c r="C6253" s="295" t="s">
        <v>217</v>
      </c>
      <c r="D6253" s="295"/>
      <c r="E6253" s="296" t="n">
        <v>83.83</v>
      </c>
    </row>
    <row r="6254" customFormat="false" ht="15" hidden="false" customHeight="false" outlineLevel="0" collapsed="false">
      <c r="A6254" s="296" t="n">
        <v>792</v>
      </c>
      <c r="B6254" s="295" t="s">
        <v>7034</v>
      </c>
      <c r="C6254" s="295" t="s">
        <v>217</v>
      </c>
      <c r="D6254" s="295"/>
      <c r="E6254" s="296" t="n">
        <v>1.43</v>
      </c>
    </row>
    <row r="6255" customFormat="false" ht="15" hidden="false" customHeight="false" outlineLevel="0" collapsed="false">
      <c r="A6255" s="296" t="n">
        <v>38001</v>
      </c>
      <c r="B6255" s="295" t="s">
        <v>7035</v>
      </c>
      <c r="C6255" s="295" t="s">
        <v>217</v>
      </c>
      <c r="D6255" s="295"/>
      <c r="E6255" s="296" t="n">
        <v>0.67</v>
      </c>
    </row>
    <row r="6256" customFormat="false" ht="15" hidden="false" customHeight="false" outlineLevel="0" collapsed="false">
      <c r="A6256" s="296" t="n">
        <v>38002</v>
      </c>
      <c r="B6256" s="295" t="s">
        <v>7036</v>
      </c>
      <c r="C6256" s="295" t="s">
        <v>217</v>
      </c>
      <c r="D6256" s="295"/>
      <c r="E6256" s="296" t="n">
        <v>1.24</v>
      </c>
    </row>
    <row r="6257" customFormat="false" ht="15" hidden="false" customHeight="false" outlineLevel="0" collapsed="false">
      <c r="A6257" s="296" t="n">
        <v>38003</v>
      </c>
      <c r="B6257" s="295" t="s">
        <v>7037</v>
      </c>
      <c r="C6257" s="295" t="s">
        <v>217</v>
      </c>
      <c r="D6257" s="295"/>
      <c r="E6257" s="296" t="n">
        <v>14.93</v>
      </c>
    </row>
    <row r="6258" customFormat="false" ht="15" hidden="false" customHeight="false" outlineLevel="0" collapsed="false">
      <c r="A6258" s="296" t="n">
        <v>38004</v>
      </c>
      <c r="B6258" s="295" t="s">
        <v>7038</v>
      </c>
      <c r="C6258" s="295" t="s">
        <v>217</v>
      </c>
      <c r="D6258" s="295"/>
      <c r="E6258" s="296" t="n">
        <v>19.97</v>
      </c>
    </row>
    <row r="6259" customFormat="false" ht="15" hidden="false" customHeight="false" outlineLevel="0" collapsed="false">
      <c r="A6259" s="296" t="n">
        <v>38418</v>
      </c>
      <c r="B6259" s="295" t="s">
        <v>7039</v>
      </c>
      <c r="C6259" s="295" t="s">
        <v>217</v>
      </c>
      <c r="D6259" s="295"/>
      <c r="E6259" s="296" t="n">
        <v>3.84</v>
      </c>
    </row>
    <row r="6260" customFormat="false" ht="15" hidden="false" customHeight="false" outlineLevel="0" collapsed="false">
      <c r="A6260" s="296" t="n">
        <v>39178</v>
      </c>
      <c r="B6260" s="295" t="s">
        <v>7040</v>
      </c>
      <c r="C6260" s="295" t="s">
        <v>217</v>
      </c>
      <c r="D6260" s="295"/>
      <c r="E6260" s="296" t="n">
        <v>1.49</v>
      </c>
    </row>
    <row r="6261" customFormat="false" ht="15" hidden="false" customHeight="false" outlineLevel="0" collapsed="false">
      <c r="A6261" s="296" t="n">
        <v>39177</v>
      </c>
      <c r="B6261" s="295" t="s">
        <v>7041</v>
      </c>
      <c r="C6261" s="295" t="s">
        <v>217</v>
      </c>
      <c r="D6261" s="295"/>
      <c r="E6261" s="296" t="n">
        <v>1.35</v>
      </c>
    </row>
    <row r="6262" customFormat="false" ht="15" hidden="false" customHeight="false" outlineLevel="0" collapsed="false">
      <c r="A6262" s="296" t="n">
        <v>39174</v>
      </c>
      <c r="B6262" s="295" t="s">
        <v>7042</v>
      </c>
      <c r="C6262" s="295" t="s">
        <v>217</v>
      </c>
      <c r="D6262" s="295"/>
      <c r="E6262" s="296" t="n">
        <v>0.67</v>
      </c>
    </row>
    <row r="6263" customFormat="false" ht="15" hidden="false" customHeight="false" outlineLevel="0" collapsed="false">
      <c r="A6263" s="296" t="n">
        <v>39176</v>
      </c>
      <c r="B6263" s="295" t="s">
        <v>7043</v>
      </c>
      <c r="C6263" s="295" t="s">
        <v>217</v>
      </c>
      <c r="D6263" s="295"/>
      <c r="E6263" s="296" t="n">
        <v>0.88</v>
      </c>
    </row>
    <row r="6264" customFormat="false" ht="15" hidden="false" customHeight="false" outlineLevel="0" collapsed="false">
      <c r="A6264" s="296" t="n">
        <v>39180</v>
      </c>
      <c r="B6264" s="295" t="s">
        <v>7044</v>
      </c>
      <c r="C6264" s="295" t="s">
        <v>217</v>
      </c>
      <c r="D6264" s="295"/>
      <c r="E6264" s="296" t="n">
        <v>4.05</v>
      </c>
    </row>
    <row r="6265" customFormat="false" ht="15" hidden="false" customHeight="false" outlineLevel="0" collapsed="false">
      <c r="A6265" s="296" t="n">
        <v>39179</v>
      </c>
      <c r="B6265" s="295" t="s">
        <v>7045</v>
      </c>
      <c r="C6265" s="295" t="s">
        <v>217</v>
      </c>
      <c r="D6265" s="295"/>
      <c r="E6265" s="296" t="n">
        <v>3.58</v>
      </c>
    </row>
    <row r="6266" customFormat="false" ht="15" hidden="false" customHeight="false" outlineLevel="0" collapsed="false">
      <c r="A6266" s="296" t="n">
        <v>39175</v>
      </c>
      <c r="B6266" s="295" t="s">
        <v>7046</v>
      </c>
      <c r="C6266" s="295" t="s">
        <v>217</v>
      </c>
      <c r="D6266" s="295"/>
      <c r="E6266" s="296" t="n">
        <v>0.82</v>
      </c>
    </row>
    <row r="6267" customFormat="false" ht="15" hidden="false" customHeight="false" outlineLevel="0" collapsed="false">
      <c r="A6267" s="296" t="n">
        <v>39217</v>
      </c>
      <c r="B6267" s="295" t="s">
        <v>7047</v>
      </c>
      <c r="C6267" s="295" t="s">
        <v>217</v>
      </c>
      <c r="D6267" s="295"/>
      <c r="E6267" s="296" t="n">
        <v>0.63</v>
      </c>
    </row>
    <row r="6268" customFormat="false" ht="15" hidden="false" customHeight="false" outlineLevel="0" collapsed="false">
      <c r="A6268" s="296" t="n">
        <v>39181</v>
      </c>
      <c r="B6268" s="295" t="s">
        <v>7048</v>
      </c>
      <c r="C6268" s="295" t="s">
        <v>217</v>
      </c>
      <c r="D6268" s="295"/>
      <c r="E6268" s="296" t="n">
        <v>5.43</v>
      </c>
    </row>
    <row r="6269" customFormat="false" ht="15" hidden="false" customHeight="false" outlineLevel="0" collapsed="false">
      <c r="A6269" s="296" t="n">
        <v>39182</v>
      </c>
      <c r="B6269" s="295" t="s">
        <v>7049</v>
      </c>
      <c r="C6269" s="295" t="s">
        <v>217</v>
      </c>
      <c r="D6269" s="295"/>
      <c r="E6269" s="296" t="n">
        <v>7.63</v>
      </c>
    </row>
    <row r="6270" customFormat="false" ht="15" hidden="false" customHeight="false" outlineLevel="0" collapsed="false">
      <c r="A6270" s="296" t="n">
        <v>797</v>
      </c>
      <c r="B6270" s="295" t="s">
        <v>7050</v>
      </c>
      <c r="C6270" s="295" t="s">
        <v>217</v>
      </c>
      <c r="D6270" s="295"/>
      <c r="E6270" s="296" t="n">
        <v>3.33</v>
      </c>
    </row>
    <row r="6271" customFormat="false" ht="15" hidden="false" customHeight="false" outlineLevel="0" collapsed="false">
      <c r="A6271" s="296" t="n">
        <v>798</v>
      </c>
      <c r="B6271" s="295" t="s">
        <v>7051</v>
      </c>
      <c r="C6271" s="295" t="s">
        <v>217</v>
      </c>
      <c r="D6271" s="295"/>
      <c r="E6271" s="296" t="n">
        <v>0.48</v>
      </c>
    </row>
    <row r="6272" customFormat="false" ht="15" hidden="false" customHeight="false" outlineLevel="0" collapsed="false">
      <c r="A6272" s="296" t="n">
        <v>796</v>
      </c>
      <c r="B6272" s="295" t="s">
        <v>7052</v>
      </c>
      <c r="C6272" s="295" t="s">
        <v>217</v>
      </c>
      <c r="D6272" s="295"/>
      <c r="E6272" s="296" t="n">
        <v>3.28</v>
      </c>
    </row>
    <row r="6273" customFormat="false" ht="15" hidden="false" customHeight="false" outlineLevel="0" collapsed="false">
      <c r="A6273" s="296" t="n">
        <v>799</v>
      </c>
      <c r="B6273" s="295" t="s">
        <v>7053</v>
      </c>
      <c r="C6273" s="295" t="s">
        <v>217</v>
      </c>
      <c r="D6273" s="295"/>
      <c r="E6273" s="296" t="n">
        <v>1.5</v>
      </c>
    </row>
    <row r="6274" customFormat="false" ht="15" hidden="false" customHeight="false" outlineLevel="0" collapsed="false">
      <c r="A6274" s="296" t="n">
        <v>804</v>
      </c>
      <c r="B6274" s="295" t="s">
        <v>7054</v>
      </c>
      <c r="C6274" s="295" t="s">
        <v>217</v>
      </c>
      <c r="D6274" s="295"/>
      <c r="E6274" s="296" t="n">
        <v>7.44</v>
      </c>
    </row>
    <row r="6275" customFormat="false" ht="15" hidden="false" customHeight="false" outlineLevel="0" collapsed="false">
      <c r="A6275" s="296" t="n">
        <v>793</v>
      </c>
      <c r="B6275" s="295" t="s">
        <v>7055</v>
      </c>
      <c r="C6275" s="295" t="s">
        <v>217</v>
      </c>
      <c r="D6275" s="295"/>
      <c r="E6275" s="296" t="n">
        <v>3.68</v>
      </c>
    </row>
    <row r="6276" customFormat="false" ht="15" hidden="false" customHeight="false" outlineLevel="0" collapsed="false">
      <c r="A6276" s="296" t="n">
        <v>801</v>
      </c>
      <c r="B6276" s="295" t="s">
        <v>7056</v>
      </c>
      <c r="C6276" s="295" t="s">
        <v>217</v>
      </c>
      <c r="D6276" s="295"/>
      <c r="E6276" s="296" t="n">
        <v>2.49</v>
      </c>
    </row>
    <row r="6277" customFormat="false" ht="15" hidden="false" customHeight="false" outlineLevel="0" collapsed="false">
      <c r="A6277" s="296" t="n">
        <v>794</v>
      </c>
      <c r="B6277" s="295" t="s">
        <v>7057</v>
      </c>
      <c r="C6277" s="295" t="s">
        <v>217</v>
      </c>
      <c r="D6277" s="295"/>
      <c r="E6277" s="296" t="n">
        <v>2.6</v>
      </c>
    </row>
    <row r="6278" customFormat="false" ht="15" hidden="false" customHeight="false" outlineLevel="0" collapsed="false">
      <c r="A6278" s="296" t="n">
        <v>802</v>
      </c>
      <c r="B6278" s="295" t="s">
        <v>7058</v>
      </c>
      <c r="C6278" s="295" t="s">
        <v>217</v>
      </c>
      <c r="D6278" s="295"/>
      <c r="E6278" s="296" t="n">
        <v>7.85</v>
      </c>
    </row>
    <row r="6279" customFormat="false" ht="15" hidden="false" customHeight="false" outlineLevel="0" collapsed="false">
      <c r="A6279" s="296" t="n">
        <v>803</v>
      </c>
      <c r="B6279" s="295" t="s">
        <v>7059</v>
      </c>
      <c r="C6279" s="295" t="s">
        <v>217</v>
      </c>
      <c r="D6279" s="295"/>
      <c r="E6279" s="296" t="n">
        <v>8.19</v>
      </c>
    </row>
    <row r="6280" customFormat="false" ht="15" hidden="false" customHeight="false" outlineLevel="0" collapsed="false">
      <c r="A6280" s="296" t="n">
        <v>12616</v>
      </c>
      <c r="B6280" s="295" t="s">
        <v>7060</v>
      </c>
      <c r="C6280" s="295" t="s">
        <v>217</v>
      </c>
      <c r="D6280" s="295"/>
      <c r="E6280" s="296" t="n">
        <v>4.87</v>
      </c>
    </row>
    <row r="6281" customFormat="false" ht="15" hidden="false" customHeight="false" outlineLevel="0" collapsed="false">
      <c r="A6281" s="296" t="n">
        <v>12617</v>
      </c>
      <c r="B6281" s="295" t="s">
        <v>7061</v>
      </c>
      <c r="C6281" s="295" t="s">
        <v>217</v>
      </c>
      <c r="D6281" s="295"/>
      <c r="E6281" s="296" t="n">
        <v>4.87</v>
      </c>
    </row>
    <row r="6282" customFormat="false" ht="15" hidden="false" customHeight="false" outlineLevel="0" collapsed="false">
      <c r="A6282" s="296" t="n">
        <v>1049</v>
      </c>
      <c r="B6282" s="295" t="s">
        <v>7062</v>
      </c>
      <c r="C6282" s="295" t="s">
        <v>217</v>
      </c>
      <c r="D6282" s="295"/>
      <c r="E6282" s="296" t="n">
        <v>6.39</v>
      </c>
    </row>
    <row r="6283" customFormat="false" ht="15" hidden="false" customHeight="false" outlineLevel="0" collapsed="false">
      <c r="A6283" s="296" t="n">
        <v>1099</v>
      </c>
      <c r="B6283" s="295" t="s">
        <v>7063</v>
      </c>
      <c r="C6283" s="295" t="s">
        <v>217</v>
      </c>
      <c r="D6283" s="295"/>
      <c r="E6283" s="296" t="n">
        <v>4.89</v>
      </c>
    </row>
    <row r="6284" customFormat="false" ht="15" hidden="false" customHeight="false" outlineLevel="0" collapsed="false">
      <c r="A6284" s="296" t="n">
        <v>39678</v>
      </c>
      <c r="B6284" s="295" t="s">
        <v>7064</v>
      </c>
      <c r="C6284" s="295" t="s">
        <v>217</v>
      </c>
      <c r="D6284" s="295"/>
      <c r="E6284" s="296" t="n">
        <v>1.97</v>
      </c>
    </row>
    <row r="6285" customFormat="false" ht="15" hidden="false" customHeight="false" outlineLevel="0" collapsed="false">
      <c r="A6285" s="296" t="n">
        <v>1050</v>
      </c>
      <c r="B6285" s="295" t="s">
        <v>7065</v>
      </c>
      <c r="C6285" s="295" t="s">
        <v>217</v>
      </c>
      <c r="D6285" s="295"/>
      <c r="E6285" s="296" t="n">
        <v>3.34</v>
      </c>
    </row>
    <row r="6286" customFormat="false" ht="15" hidden="false" customHeight="false" outlineLevel="0" collapsed="false">
      <c r="A6286" s="296" t="n">
        <v>1101</v>
      </c>
      <c r="B6286" s="295" t="s">
        <v>7066</v>
      </c>
      <c r="C6286" s="295" t="s">
        <v>217</v>
      </c>
      <c r="D6286" s="295"/>
      <c r="E6286" s="296" t="n">
        <v>21.08</v>
      </c>
    </row>
    <row r="6287" customFormat="false" ht="15" hidden="false" customHeight="false" outlineLevel="0" collapsed="false">
      <c r="A6287" s="296" t="n">
        <v>1100</v>
      </c>
      <c r="B6287" s="295" t="s">
        <v>7067</v>
      </c>
      <c r="C6287" s="295" t="s">
        <v>217</v>
      </c>
      <c r="D6287" s="295"/>
      <c r="E6287" s="296" t="n">
        <v>10.88</v>
      </c>
    </row>
    <row r="6288" customFormat="false" ht="15" hidden="false" customHeight="false" outlineLevel="0" collapsed="false">
      <c r="A6288" s="296" t="n">
        <v>39679</v>
      </c>
      <c r="B6288" s="295" t="s">
        <v>7068</v>
      </c>
      <c r="C6288" s="295" t="s">
        <v>217</v>
      </c>
      <c r="D6288" s="295"/>
      <c r="E6288" s="296" t="n">
        <v>42.02</v>
      </c>
    </row>
    <row r="6289" customFormat="false" ht="15" hidden="false" customHeight="false" outlineLevel="0" collapsed="false">
      <c r="A6289" s="296" t="n">
        <v>1098</v>
      </c>
      <c r="B6289" s="295" t="s">
        <v>7069</v>
      </c>
      <c r="C6289" s="295" t="s">
        <v>217</v>
      </c>
      <c r="D6289" s="295"/>
      <c r="E6289" s="296" t="n">
        <v>2.61</v>
      </c>
    </row>
    <row r="6290" customFormat="false" ht="15" hidden="false" customHeight="false" outlineLevel="0" collapsed="false">
      <c r="A6290" s="296" t="n">
        <v>1102</v>
      </c>
      <c r="B6290" s="295" t="s">
        <v>7070</v>
      </c>
      <c r="C6290" s="295" t="s">
        <v>217</v>
      </c>
      <c r="D6290" s="295"/>
      <c r="E6290" s="296" t="n">
        <v>31.44</v>
      </c>
    </row>
    <row r="6291" customFormat="false" ht="15" hidden="false" customHeight="false" outlineLevel="0" collapsed="false">
      <c r="A6291" s="296" t="n">
        <v>1051</v>
      </c>
      <c r="B6291" s="295" t="s">
        <v>7071</v>
      </c>
      <c r="C6291" s="295" t="s">
        <v>217</v>
      </c>
      <c r="D6291" s="295"/>
      <c r="E6291" s="296" t="n">
        <v>45.69</v>
      </c>
    </row>
    <row r="6292" customFormat="false" ht="15" hidden="false" customHeight="false" outlineLevel="0" collapsed="false">
      <c r="A6292" s="296" t="n">
        <v>37399</v>
      </c>
      <c r="B6292" s="295" t="s">
        <v>7072</v>
      </c>
      <c r="C6292" s="295" t="s">
        <v>217</v>
      </c>
      <c r="D6292" s="295"/>
      <c r="E6292" s="296" t="n">
        <v>25.92</v>
      </c>
    </row>
    <row r="6293" customFormat="false" ht="15" hidden="false" customHeight="false" outlineLevel="0" collapsed="false">
      <c r="A6293" s="296" t="n">
        <v>38391</v>
      </c>
      <c r="B6293" s="295" t="s">
        <v>7073</v>
      </c>
      <c r="C6293" s="295" t="s">
        <v>217</v>
      </c>
      <c r="D6293" s="295"/>
      <c r="E6293" s="296" t="n">
        <v>7.15</v>
      </c>
    </row>
    <row r="6294" customFormat="false" ht="15" hidden="false" customHeight="false" outlineLevel="0" collapsed="false">
      <c r="A6294" s="296" t="n">
        <v>25004</v>
      </c>
      <c r="B6294" s="295" t="s">
        <v>7074</v>
      </c>
      <c r="C6294" s="295" t="s">
        <v>365</v>
      </c>
      <c r="D6294" s="295"/>
      <c r="E6294" s="296" t="n">
        <v>17.96</v>
      </c>
    </row>
    <row r="6295" customFormat="false" ht="15" hidden="false" customHeight="false" outlineLevel="0" collapsed="false">
      <c r="A6295" s="296" t="n">
        <v>25002</v>
      </c>
      <c r="B6295" s="295" t="s">
        <v>7075</v>
      </c>
      <c r="C6295" s="295" t="s">
        <v>365</v>
      </c>
      <c r="D6295" s="295"/>
      <c r="E6295" s="296" t="n">
        <v>18.11</v>
      </c>
    </row>
    <row r="6296" customFormat="false" ht="15" hidden="false" customHeight="false" outlineLevel="0" collapsed="false">
      <c r="A6296" s="296" t="n">
        <v>37409</v>
      </c>
      <c r="B6296" s="295" t="s">
        <v>7076</v>
      </c>
      <c r="C6296" s="295" t="s">
        <v>365</v>
      </c>
      <c r="D6296" s="295"/>
      <c r="E6296" s="296" t="n">
        <v>17.81</v>
      </c>
    </row>
    <row r="6297" customFormat="false" ht="15" hidden="false" customHeight="false" outlineLevel="0" collapsed="false">
      <c r="A6297" s="296" t="n">
        <v>841</v>
      </c>
      <c r="B6297" s="295" t="s">
        <v>7077</v>
      </c>
      <c r="C6297" s="295" t="s">
        <v>365</v>
      </c>
      <c r="D6297" s="295"/>
      <c r="E6297" s="296" t="n">
        <v>18.4</v>
      </c>
    </row>
    <row r="6298" customFormat="false" ht="15" hidden="false" customHeight="false" outlineLevel="0" collapsed="false">
      <c r="A6298" s="296" t="n">
        <v>25005</v>
      </c>
      <c r="B6298" s="295" t="s">
        <v>7078</v>
      </c>
      <c r="C6298" s="295" t="s">
        <v>365</v>
      </c>
      <c r="D6298" s="295"/>
      <c r="E6298" s="296" t="n">
        <v>20.17</v>
      </c>
    </row>
    <row r="6299" customFormat="false" ht="15" hidden="false" customHeight="false" outlineLevel="0" collapsed="false">
      <c r="A6299" s="296" t="n">
        <v>25003</v>
      </c>
      <c r="B6299" s="295" t="s">
        <v>7079</v>
      </c>
      <c r="C6299" s="295" t="s">
        <v>365</v>
      </c>
      <c r="D6299" s="295"/>
      <c r="E6299" s="296" t="n">
        <v>21.55</v>
      </c>
    </row>
    <row r="6300" customFormat="false" ht="15" hidden="false" customHeight="false" outlineLevel="0" collapsed="false">
      <c r="A6300" s="296" t="n">
        <v>37410</v>
      </c>
      <c r="B6300" s="295" t="s">
        <v>7080</v>
      </c>
      <c r="C6300" s="295" t="s">
        <v>365</v>
      </c>
      <c r="D6300" s="295"/>
      <c r="E6300" s="296" t="n">
        <v>20.17</v>
      </c>
    </row>
    <row r="6301" customFormat="false" ht="15" hidden="false" customHeight="false" outlineLevel="0" collapsed="false">
      <c r="A6301" s="296" t="n">
        <v>842</v>
      </c>
      <c r="B6301" s="295" t="s">
        <v>7081</v>
      </c>
      <c r="C6301" s="295" t="s">
        <v>365</v>
      </c>
      <c r="D6301" s="295"/>
      <c r="E6301" s="296" t="n">
        <v>22.69</v>
      </c>
    </row>
    <row r="6302" customFormat="false" ht="15" hidden="false" customHeight="false" outlineLevel="0" collapsed="false">
      <c r="A6302" s="296" t="n">
        <v>862</v>
      </c>
      <c r="B6302" s="295" t="s">
        <v>7082</v>
      </c>
      <c r="C6302" s="295" t="s">
        <v>107</v>
      </c>
      <c r="D6302" s="295"/>
      <c r="E6302" s="296" t="n">
        <v>3.24</v>
      </c>
    </row>
    <row r="6303" customFormat="false" ht="15" hidden="false" customHeight="false" outlineLevel="0" collapsed="false">
      <c r="A6303" s="296" t="n">
        <v>866</v>
      </c>
      <c r="B6303" s="295" t="s">
        <v>7083</v>
      </c>
      <c r="C6303" s="295" t="s">
        <v>107</v>
      </c>
      <c r="D6303" s="295"/>
      <c r="E6303" s="296" t="n">
        <v>39.86</v>
      </c>
    </row>
    <row r="6304" customFormat="false" ht="15" hidden="false" customHeight="false" outlineLevel="0" collapsed="false">
      <c r="A6304" s="296" t="n">
        <v>892</v>
      </c>
      <c r="B6304" s="295" t="s">
        <v>7084</v>
      </c>
      <c r="C6304" s="295" t="s">
        <v>107</v>
      </c>
      <c r="D6304" s="295"/>
      <c r="E6304" s="296" t="n">
        <v>50.68</v>
      </c>
    </row>
    <row r="6305" customFormat="false" ht="15" hidden="false" customHeight="false" outlineLevel="0" collapsed="false">
      <c r="A6305" s="296" t="n">
        <v>857</v>
      </c>
      <c r="B6305" s="295" t="s">
        <v>7085</v>
      </c>
      <c r="C6305" s="295" t="s">
        <v>107</v>
      </c>
      <c r="D6305" s="295"/>
      <c r="E6305" s="296" t="n">
        <v>5.16</v>
      </c>
    </row>
    <row r="6306" customFormat="false" ht="15" hidden="false" customHeight="false" outlineLevel="0" collapsed="false">
      <c r="A6306" s="296" t="n">
        <v>37404</v>
      </c>
      <c r="B6306" s="295" t="s">
        <v>7086</v>
      </c>
      <c r="C6306" s="295" t="s">
        <v>107</v>
      </c>
      <c r="D6306" s="295"/>
      <c r="E6306" s="296" t="n">
        <v>60.95</v>
      </c>
    </row>
    <row r="6307" customFormat="false" ht="15" hidden="false" customHeight="false" outlineLevel="0" collapsed="false">
      <c r="A6307" s="296" t="n">
        <v>868</v>
      </c>
      <c r="B6307" s="295" t="s">
        <v>7087</v>
      </c>
      <c r="C6307" s="295" t="s">
        <v>107</v>
      </c>
      <c r="D6307" s="295"/>
      <c r="E6307" s="296" t="n">
        <v>7.96</v>
      </c>
    </row>
    <row r="6308" customFormat="false" ht="15" hidden="false" customHeight="false" outlineLevel="0" collapsed="false">
      <c r="A6308" s="296" t="n">
        <v>870</v>
      </c>
      <c r="B6308" s="295" t="s">
        <v>7088</v>
      </c>
      <c r="C6308" s="295" t="s">
        <v>107</v>
      </c>
      <c r="D6308" s="295"/>
      <c r="E6308" s="296" t="n">
        <v>105.02</v>
      </c>
    </row>
    <row r="6309" customFormat="false" ht="15" hidden="false" customHeight="false" outlineLevel="0" collapsed="false">
      <c r="A6309" s="296" t="n">
        <v>863</v>
      </c>
      <c r="B6309" s="295" t="s">
        <v>7089</v>
      </c>
      <c r="C6309" s="295" t="s">
        <v>107</v>
      </c>
      <c r="D6309" s="295"/>
      <c r="E6309" s="296" t="n">
        <v>11.01</v>
      </c>
    </row>
    <row r="6310" customFormat="false" ht="15" hidden="false" customHeight="false" outlineLevel="0" collapsed="false">
      <c r="A6310" s="296" t="n">
        <v>867</v>
      </c>
      <c r="B6310" s="295" t="s">
        <v>7090</v>
      </c>
      <c r="C6310" s="295" t="s">
        <v>107</v>
      </c>
      <c r="D6310" s="295"/>
      <c r="E6310" s="296" t="n">
        <v>15.33</v>
      </c>
    </row>
    <row r="6311" customFormat="false" ht="15" hidden="false" customHeight="false" outlineLevel="0" collapsed="false">
      <c r="A6311" s="296" t="n">
        <v>891</v>
      </c>
      <c r="B6311" s="295" t="s">
        <v>7091</v>
      </c>
      <c r="C6311" s="295" t="s">
        <v>107</v>
      </c>
      <c r="D6311" s="295"/>
      <c r="E6311" s="296" t="n">
        <v>176.38</v>
      </c>
    </row>
    <row r="6312" customFormat="false" ht="15" hidden="false" customHeight="false" outlineLevel="0" collapsed="false">
      <c r="A6312" s="296" t="n">
        <v>864</v>
      </c>
      <c r="B6312" s="295" t="s">
        <v>7092</v>
      </c>
      <c r="C6312" s="295" t="s">
        <v>107</v>
      </c>
      <c r="D6312" s="295"/>
      <c r="E6312" s="296" t="n">
        <v>21.6</v>
      </c>
    </row>
    <row r="6313" customFormat="false" ht="15" hidden="false" customHeight="false" outlineLevel="0" collapsed="false">
      <c r="A6313" s="296" t="n">
        <v>865</v>
      </c>
      <c r="B6313" s="295" t="s">
        <v>7093</v>
      </c>
      <c r="C6313" s="295" t="s">
        <v>107</v>
      </c>
      <c r="D6313" s="295"/>
      <c r="E6313" s="296" t="n">
        <v>30.42</v>
      </c>
    </row>
    <row r="6314" customFormat="false" ht="15" hidden="false" customHeight="false" outlineLevel="0" collapsed="false">
      <c r="A6314" s="296" t="n">
        <v>1006</v>
      </c>
      <c r="B6314" s="295" t="s">
        <v>7094</v>
      </c>
      <c r="C6314" s="295" t="s">
        <v>107</v>
      </c>
      <c r="D6314" s="295"/>
      <c r="E6314" s="296" t="n">
        <v>44.6</v>
      </c>
    </row>
    <row r="6315" customFormat="false" ht="15" hidden="false" customHeight="false" outlineLevel="0" collapsed="false">
      <c r="A6315" s="296" t="n">
        <v>948</v>
      </c>
      <c r="B6315" s="295" t="s">
        <v>7095</v>
      </c>
      <c r="C6315" s="295" t="s">
        <v>107</v>
      </c>
      <c r="D6315" s="295"/>
      <c r="E6315" s="296" t="n">
        <v>19.08</v>
      </c>
    </row>
    <row r="6316" customFormat="false" ht="15" hidden="false" customHeight="false" outlineLevel="0" collapsed="false">
      <c r="A6316" s="296" t="n">
        <v>947</v>
      </c>
      <c r="B6316" s="295" t="s">
        <v>7096</v>
      </c>
      <c r="C6316" s="295" t="s">
        <v>107</v>
      </c>
      <c r="D6316" s="295"/>
      <c r="E6316" s="296" t="n">
        <v>19.41</v>
      </c>
    </row>
    <row r="6317" customFormat="false" ht="15" hidden="false" customHeight="false" outlineLevel="0" collapsed="false">
      <c r="A6317" s="296" t="n">
        <v>911</v>
      </c>
      <c r="B6317" s="295" t="s">
        <v>7097</v>
      </c>
      <c r="C6317" s="295" t="s">
        <v>107</v>
      </c>
      <c r="D6317" s="295"/>
      <c r="E6317" s="296" t="n">
        <v>28.23</v>
      </c>
    </row>
    <row r="6318" customFormat="false" ht="15" hidden="false" customHeight="false" outlineLevel="0" collapsed="false">
      <c r="A6318" s="296" t="n">
        <v>925</v>
      </c>
      <c r="B6318" s="295" t="s">
        <v>7098</v>
      </c>
      <c r="C6318" s="295" t="s">
        <v>107</v>
      </c>
      <c r="D6318" s="295"/>
      <c r="E6318" s="296" t="n">
        <v>26.09</v>
      </c>
    </row>
    <row r="6319" customFormat="false" ht="15" hidden="false" customHeight="false" outlineLevel="0" collapsed="false">
      <c r="A6319" s="296" t="n">
        <v>954</v>
      </c>
      <c r="B6319" s="295" t="s">
        <v>7099</v>
      </c>
      <c r="C6319" s="295" t="s">
        <v>107</v>
      </c>
      <c r="D6319" s="295"/>
      <c r="E6319" s="296" t="n">
        <v>28.82</v>
      </c>
    </row>
    <row r="6320" customFormat="false" ht="15" hidden="false" customHeight="false" outlineLevel="0" collapsed="false">
      <c r="A6320" s="296" t="n">
        <v>901</v>
      </c>
      <c r="B6320" s="295" t="s">
        <v>7100</v>
      </c>
      <c r="C6320" s="295" t="s">
        <v>107</v>
      </c>
      <c r="D6320" s="295"/>
      <c r="E6320" s="296" t="n">
        <v>30.85</v>
      </c>
    </row>
    <row r="6321" customFormat="false" ht="15" hidden="false" customHeight="false" outlineLevel="0" collapsed="false">
      <c r="A6321" s="296" t="n">
        <v>926</v>
      </c>
      <c r="B6321" s="295" t="s">
        <v>7101</v>
      </c>
      <c r="C6321" s="295" t="s">
        <v>107</v>
      </c>
      <c r="D6321" s="295"/>
      <c r="E6321" s="296" t="n">
        <v>32.6</v>
      </c>
    </row>
    <row r="6322" customFormat="false" ht="15" hidden="false" customHeight="false" outlineLevel="0" collapsed="false">
      <c r="A6322" s="296" t="n">
        <v>912</v>
      </c>
      <c r="B6322" s="295" t="s">
        <v>7102</v>
      </c>
      <c r="C6322" s="295" t="s">
        <v>107</v>
      </c>
      <c r="D6322" s="295"/>
      <c r="E6322" s="296" t="n">
        <v>32.8</v>
      </c>
    </row>
    <row r="6323" customFormat="false" ht="15" hidden="false" customHeight="false" outlineLevel="0" collapsed="false">
      <c r="A6323" s="296" t="n">
        <v>955</v>
      </c>
      <c r="B6323" s="295" t="s">
        <v>7103</v>
      </c>
      <c r="C6323" s="295" t="s">
        <v>107</v>
      </c>
      <c r="D6323" s="295"/>
      <c r="E6323" s="296" t="n">
        <v>39.15</v>
      </c>
    </row>
    <row r="6324" customFormat="false" ht="15" hidden="false" customHeight="false" outlineLevel="0" collapsed="false">
      <c r="A6324" s="296" t="n">
        <v>946</v>
      </c>
      <c r="B6324" s="295" t="s">
        <v>7104</v>
      </c>
      <c r="C6324" s="295" t="s">
        <v>107</v>
      </c>
      <c r="D6324" s="295"/>
      <c r="E6324" s="296" t="n">
        <v>44.02</v>
      </c>
    </row>
    <row r="6325" customFormat="false" ht="15" hidden="false" customHeight="false" outlineLevel="0" collapsed="false">
      <c r="A6325" s="296" t="n">
        <v>953</v>
      </c>
      <c r="B6325" s="295" t="s">
        <v>7105</v>
      </c>
      <c r="C6325" s="295" t="s">
        <v>107</v>
      </c>
      <c r="D6325" s="295"/>
      <c r="E6325" s="296" t="n">
        <v>40.05</v>
      </c>
    </row>
    <row r="6326" customFormat="false" ht="15" hidden="false" customHeight="false" outlineLevel="0" collapsed="false">
      <c r="A6326" s="296" t="n">
        <v>902</v>
      </c>
      <c r="B6326" s="295" t="s">
        <v>7106</v>
      </c>
      <c r="C6326" s="295" t="s">
        <v>107</v>
      </c>
      <c r="D6326" s="295"/>
      <c r="E6326" s="296" t="n">
        <v>48.69</v>
      </c>
    </row>
    <row r="6327" customFormat="false" ht="15" hidden="false" customHeight="false" outlineLevel="0" collapsed="false">
      <c r="A6327" s="296" t="n">
        <v>927</v>
      </c>
      <c r="B6327" s="295" t="s">
        <v>7107</v>
      </c>
      <c r="C6327" s="295" t="s">
        <v>107</v>
      </c>
      <c r="D6327" s="295"/>
      <c r="E6327" s="296" t="n">
        <v>47.2</v>
      </c>
    </row>
    <row r="6328" customFormat="false" ht="15" hidden="false" customHeight="false" outlineLevel="0" collapsed="false">
      <c r="A6328" s="296" t="n">
        <v>913</v>
      </c>
      <c r="B6328" s="295" t="s">
        <v>7108</v>
      </c>
      <c r="C6328" s="295" t="s">
        <v>107</v>
      </c>
      <c r="D6328" s="295"/>
      <c r="E6328" s="296" t="n">
        <v>52.68</v>
      </c>
    </row>
    <row r="6329" customFormat="false" ht="15" hidden="false" customHeight="false" outlineLevel="0" collapsed="false">
      <c r="A6329" s="296" t="n">
        <v>903</v>
      </c>
      <c r="B6329" s="295" t="s">
        <v>7109</v>
      </c>
      <c r="C6329" s="295" t="s">
        <v>107</v>
      </c>
      <c r="D6329" s="295"/>
      <c r="E6329" s="296" t="n">
        <v>59.62</v>
      </c>
    </row>
    <row r="6330" customFormat="false" ht="15" hidden="false" customHeight="false" outlineLevel="0" collapsed="false">
      <c r="A6330" s="296" t="n">
        <v>945</v>
      </c>
      <c r="B6330" s="295" t="s">
        <v>7110</v>
      </c>
      <c r="C6330" s="295" t="s">
        <v>107</v>
      </c>
      <c r="D6330" s="295"/>
      <c r="E6330" s="296" t="n">
        <v>63.07</v>
      </c>
    </row>
    <row r="6331" customFormat="false" ht="15" hidden="false" customHeight="false" outlineLevel="0" collapsed="false">
      <c r="A6331" s="296" t="n">
        <v>914</v>
      </c>
      <c r="B6331" s="295" t="s">
        <v>7111</v>
      </c>
      <c r="C6331" s="295" t="s">
        <v>107</v>
      </c>
      <c r="D6331" s="295"/>
      <c r="E6331" s="296" t="n">
        <v>64.61</v>
      </c>
    </row>
    <row r="6332" customFormat="false" ht="15" hidden="false" customHeight="false" outlineLevel="0" collapsed="false">
      <c r="A6332" s="296" t="n">
        <v>993</v>
      </c>
      <c r="B6332" s="295" t="s">
        <v>7112</v>
      </c>
      <c r="C6332" s="295" t="s">
        <v>107</v>
      </c>
      <c r="D6332" s="295"/>
      <c r="E6332" s="296" t="n">
        <v>0.96</v>
      </c>
    </row>
    <row r="6333" customFormat="false" ht="15" hidden="false" customHeight="false" outlineLevel="0" collapsed="false">
      <c r="A6333" s="296" t="n">
        <v>1020</v>
      </c>
      <c r="B6333" s="295" t="s">
        <v>7113</v>
      </c>
      <c r="C6333" s="295" t="s">
        <v>107</v>
      </c>
      <c r="D6333" s="295"/>
      <c r="E6333" s="296" t="n">
        <v>4.18</v>
      </c>
    </row>
    <row r="6334" customFormat="false" ht="15" hidden="false" customHeight="false" outlineLevel="0" collapsed="false">
      <c r="A6334" s="296" t="n">
        <v>1017</v>
      </c>
      <c r="B6334" s="295" t="s">
        <v>7114</v>
      </c>
      <c r="C6334" s="295" t="s">
        <v>107</v>
      </c>
      <c r="D6334" s="295"/>
      <c r="E6334" s="296" t="n">
        <v>45.95</v>
      </c>
    </row>
    <row r="6335" customFormat="false" ht="15" hidden="false" customHeight="false" outlineLevel="0" collapsed="false">
      <c r="A6335" s="296" t="n">
        <v>999</v>
      </c>
      <c r="B6335" s="295" t="s">
        <v>7115</v>
      </c>
      <c r="C6335" s="295" t="s">
        <v>107</v>
      </c>
      <c r="D6335" s="295"/>
      <c r="E6335" s="296" t="n">
        <v>56.93</v>
      </c>
    </row>
    <row r="6336" customFormat="false" ht="15" hidden="false" customHeight="false" outlineLevel="0" collapsed="false">
      <c r="A6336" s="296" t="n">
        <v>995</v>
      </c>
      <c r="B6336" s="295" t="s">
        <v>7116</v>
      </c>
      <c r="C6336" s="295" t="s">
        <v>107</v>
      </c>
      <c r="D6336" s="295"/>
      <c r="E6336" s="296" t="n">
        <v>6.41</v>
      </c>
    </row>
    <row r="6337" customFormat="false" ht="15" hidden="false" customHeight="false" outlineLevel="0" collapsed="false">
      <c r="A6337" s="296" t="n">
        <v>1000</v>
      </c>
      <c r="B6337" s="295" t="s">
        <v>7117</v>
      </c>
      <c r="C6337" s="295" t="s">
        <v>107</v>
      </c>
      <c r="D6337" s="295"/>
      <c r="E6337" s="296" t="n">
        <v>69.79</v>
      </c>
    </row>
    <row r="6338" customFormat="false" ht="15" hidden="false" customHeight="false" outlineLevel="0" collapsed="false">
      <c r="A6338" s="296" t="n">
        <v>1022</v>
      </c>
      <c r="B6338" s="295" t="s">
        <v>7118</v>
      </c>
      <c r="C6338" s="295" t="s">
        <v>107</v>
      </c>
      <c r="D6338" s="295"/>
      <c r="E6338" s="296" t="n">
        <v>1.33</v>
      </c>
    </row>
    <row r="6339" customFormat="false" ht="15" hidden="false" customHeight="false" outlineLevel="0" collapsed="false">
      <c r="A6339" s="296" t="n">
        <v>1015</v>
      </c>
      <c r="B6339" s="295" t="s">
        <v>7119</v>
      </c>
      <c r="C6339" s="295" t="s">
        <v>107</v>
      </c>
      <c r="D6339" s="295"/>
      <c r="E6339" s="296" t="n">
        <v>91.9</v>
      </c>
    </row>
    <row r="6340" customFormat="false" ht="15" hidden="false" customHeight="false" outlineLevel="0" collapsed="false">
      <c r="A6340" s="296" t="n">
        <v>996</v>
      </c>
      <c r="B6340" s="295" t="s">
        <v>7120</v>
      </c>
      <c r="C6340" s="295" t="s">
        <v>107</v>
      </c>
      <c r="D6340" s="295"/>
      <c r="E6340" s="296" t="n">
        <v>9.76</v>
      </c>
    </row>
    <row r="6341" customFormat="false" ht="15" hidden="false" customHeight="false" outlineLevel="0" collapsed="false">
      <c r="A6341" s="296" t="n">
        <v>1001</v>
      </c>
      <c r="B6341" s="295" t="s">
        <v>7121</v>
      </c>
      <c r="C6341" s="295" t="s">
        <v>107</v>
      </c>
      <c r="D6341" s="295"/>
      <c r="E6341" s="296" t="n">
        <v>115.01</v>
      </c>
    </row>
    <row r="6342" customFormat="false" ht="15" hidden="false" customHeight="false" outlineLevel="0" collapsed="false">
      <c r="A6342" s="296" t="n">
        <v>1019</v>
      </c>
      <c r="B6342" s="295" t="s">
        <v>7122</v>
      </c>
      <c r="C6342" s="295" t="s">
        <v>107</v>
      </c>
      <c r="D6342" s="295"/>
      <c r="E6342" s="296" t="n">
        <v>13.46</v>
      </c>
    </row>
    <row r="6343" customFormat="false" ht="15" hidden="false" customHeight="false" outlineLevel="0" collapsed="false">
      <c r="A6343" s="296" t="n">
        <v>1021</v>
      </c>
      <c r="B6343" s="295" t="s">
        <v>7123</v>
      </c>
      <c r="C6343" s="295" t="s">
        <v>107</v>
      </c>
      <c r="D6343" s="295"/>
      <c r="E6343" s="296" t="n">
        <v>1.91</v>
      </c>
    </row>
    <row r="6344" customFormat="false" ht="15" hidden="false" customHeight="false" outlineLevel="0" collapsed="false">
      <c r="A6344" s="296" t="n">
        <v>39249</v>
      </c>
      <c r="B6344" s="295" t="s">
        <v>7124</v>
      </c>
      <c r="C6344" s="295" t="s">
        <v>107</v>
      </c>
      <c r="D6344" s="295"/>
      <c r="E6344" s="296" t="n">
        <v>150.03</v>
      </c>
    </row>
    <row r="6345" customFormat="false" ht="15" hidden="false" customHeight="false" outlineLevel="0" collapsed="false">
      <c r="A6345" s="296" t="n">
        <v>1018</v>
      </c>
      <c r="B6345" s="295" t="s">
        <v>7125</v>
      </c>
      <c r="C6345" s="295" t="s">
        <v>107</v>
      </c>
      <c r="D6345" s="295"/>
      <c r="E6345" s="296" t="n">
        <v>19.18</v>
      </c>
    </row>
    <row r="6346" customFormat="false" ht="15" hidden="false" customHeight="false" outlineLevel="0" collapsed="false">
      <c r="A6346" s="296" t="n">
        <v>39250</v>
      </c>
      <c r="B6346" s="295" t="s">
        <v>7126</v>
      </c>
      <c r="C6346" s="295" t="s">
        <v>107</v>
      </c>
      <c r="D6346" s="295"/>
      <c r="E6346" s="296" t="n">
        <v>192.72</v>
      </c>
    </row>
    <row r="6347" customFormat="false" ht="15" hidden="false" customHeight="false" outlineLevel="0" collapsed="false">
      <c r="A6347" s="296" t="n">
        <v>994</v>
      </c>
      <c r="B6347" s="295" t="s">
        <v>7127</v>
      </c>
      <c r="C6347" s="295" t="s">
        <v>107</v>
      </c>
      <c r="D6347" s="295"/>
      <c r="E6347" s="296" t="n">
        <v>2.61</v>
      </c>
    </row>
    <row r="6348" customFormat="false" ht="15" hidden="false" customHeight="false" outlineLevel="0" collapsed="false">
      <c r="A6348" s="296" t="n">
        <v>977</v>
      </c>
      <c r="B6348" s="295" t="s">
        <v>7128</v>
      </c>
      <c r="C6348" s="295" t="s">
        <v>107</v>
      </c>
      <c r="D6348" s="295"/>
      <c r="E6348" s="296" t="n">
        <v>26.57</v>
      </c>
    </row>
    <row r="6349" customFormat="false" ht="15" hidden="false" customHeight="false" outlineLevel="0" collapsed="false">
      <c r="A6349" s="296" t="n">
        <v>998</v>
      </c>
      <c r="B6349" s="295" t="s">
        <v>7129</v>
      </c>
      <c r="C6349" s="295" t="s">
        <v>107</v>
      </c>
      <c r="D6349" s="295"/>
      <c r="E6349" s="296" t="n">
        <v>35.3</v>
      </c>
    </row>
    <row r="6350" customFormat="false" ht="15" hidden="false" customHeight="false" outlineLevel="0" collapsed="false">
      <c r="A6350" s="296" t="n">
        <v>39251</v>
      </c>
      <c r="B6350" s="295" t="s">
        <v>7130</v>
      </c>
      <c r="C6350" s="295" t="s">
        <v>107</v>
      </c>
      <c r="D6350" s="295"/>
      <c r="E6350" s="296" t="n">
        <v>0.25</v>
      </c>
    </row>
    <row r="6351" customFormat="false" ht="15" hidden="false" customHeight="false" outlineLevel="0" collapsed="false">
      <c r="A6351" s="296" t="n">
        <v>1011</v>
      </c>
      <c r="B6351" s="295" t="s">
        <v>7131</v>
      </c>
      <c r="C6351" s="295" t="s">
        <v>107</v>
      </c>
      <c r="D6351" s="295"/>
      <c r="E6351" s="296" t="n">
        <v>0.35</v>
      </c>
    </row>
    <row r="6352" customFormat="false" ht="15" hidden="false" customHeight="false" outlineLevel="0" collapsed="false">
      <c r="A6352" s="296" t="n">
        <v>39252</v>
      </c>
      <c r="B6352" s="295" t="s">
        <v>7132</v>
      </c>
      <c r="C6352" s="295" t="s">
        <v>107</v>
      </c>
      <c r="D6352" s="295"/>
      <c r="E6352" s="296" t="n">
        <v>0.42</v>
      </c>
    </row>
    <row r="6353" customFormat="false" ht="15" hidden="false" customHeight="false" outlineLevel="0" collapsed="false">
      <c r="A6353" s="296" t="n">
        <v>1013</v>
      </c>
      <c r="B6353" s="295" t="s">
        <v>7133</v>
      </c>
      <c r="C6353" s="295" t="s">
        <v>107</v>
      </c>
      <c r="D6353" s="295"/>
      <c r="E6353" s="296" t="n">
        <v>0.56</v>
      </c>
    </row>
    <row r="6354" customFormat="false" ht="15" hidden="false" customHeight="false" outlineLevel="0" collapsed="false">
      <c r="A6354" s="296" t="n">
        <v>980</v>
      </c>
      <c r="B6354" s="295" t="s">
        <v>7134</v>
      </c>
      <c r="C6354" s="295" t="s">
        <v>107</v>
      </c>
      <c r="D6354" s="295"/>
      <c r="E6354" s="296" t="n">
        <v>3.83</v>
      </c>
    </row>
    <row r="6355" customFormat="false" ht="15" hidden="false" customHeight="false" outlineLevel="0" collapsed="false">
      <c r="A6355" s="296" t="n">
        <v>39237</v>
      </c>
      <c r="B6355" s="295" t="s">
        <v>7135</v>
      </c>
      <c r="C6355" s="295" t="s">
        <v>107</v>
      </c>
      <c r="D6355" s="295"/>
      <c r="E6355" s="296" t="n">
        <v>45.47</v>
      </c>
    </row>
    <row r="6356" customFormat="false" ht="15" hidden="false" customHeight="false" outlineLevel="0" collapsed="false">
      <c r="A6356" s="296" t="n">
        <v>979</v>
      </c>
      <c r="B6356" s="295" t="s">
        <v>7136</v>
      </c>
      <c r="C6356" s="295" t="s">
        <v>107</v>
      </c>
      <c r="D6356" s="295"/>
      <c r="E6356" s="296" t="n">
        <v>5.91</v>
      </c>
    </row>
    <row r="6357" customFormat="false" ht="15" hidden="false" customHeight="false" outlineLevel="0" collapsed="false">
      <c r="A6357" s="296" t="n">
        <v>39239</v>
      </c>
      <c r="B6357" s="295" t="s">
        <v>7137</v>
      </c>
      <c r="C6357" s="295" t="s">
        <v>107</v>
      </c>
      <c r="D6357" s="295"/>
      <c r="E6357" s="296" t="n">
        <v>69.08</v>
      </c>
    </row>
    <row r="6358" customFormat="false" ht="15" hidden="false" customHeight="false" outlineLevel="0" collapsed="false">
      <c r="A6358" s="296" t="n">
        <v>1014</v>
      </c>
      <c r="B6358" s="295" t="s">
        <v>7138</v>
      </c>
      <c r="C6358" s="295" t="s">
        <v>107</v>
      </c>
      <c r="D6358" s="295"/>
      <c r="E6358" s="296" t="n">
        <v>0.89</v>
      </c>
    </row>
    <row r="6359" customFormat="false" ht="15" hidden="false" customHeight="false" outlineLevel="0" collapsed="false">
      <c r="A6359" s="296" t="n">
        <v>39240</v>
      </c>
      <c r="B6359" s="295" t="s">
        <v>7139</v>
      </c>
      <c r="C6359" s="295" t="s">
        <v>107</v>
      </c>
      <c r="D6359" s="295"/>
      <c r="E6359" s="296" t="n">
        <v>91.31</v>
      </c>
    </row>
    <row r="6360" customFormat="false" ht="15" hidden="false" customHeight="false" outlineLevel="0" collapsed="false">
      <c r="A6360" s="296" t="n">
        <v>39232</v>
      </c>
      <c r="B6360" s="295" t="s">
        <v>7140</v>
      </c>
      <c r="C6360" s="295" t="s">
        <v>107</v>
      </c>
      <c r="D6360" s="295"/>
      <c r="E6360" s="296" t="n">
        <v>9.48</v>
      </c>
    </row>
    <row r="6361" customFormat="false" ht="15" hidden="false" customHeight="false" outlineLevel="0" collapsed="false">
      <c r="A6361" s="296" t="n">
        <v>39233</v>
      </c>
      <c r="B6361" s="295" t="s">
        <v>7141</v>
      </c>
      <c r="C6361" s="295" t="s">
        <v>107</v>
      </c>
      <c r="D6361" s="295"/>
      <c r="E6361" s="296" t="n">
        <v>13.03</v>
      </c>
    </row>
    <row r="6362" customFormat="false" ht="15" hidden="false" customHeight="false" outlineLevel="0" collapsed="false">
      <c r="A6362" s="296" t="n">
        <v>981</v>
      </c>
      <c r="B6362" s="295" t="s">
        <v>7142</v>
      </c>
      <c r="C6362" s="295" t="s">
        <v>107</v>
      </c>
      <c r="D6362" s="295"/>
      <c r="E6362" s="296" t="n">
        <v>1.6</v>
      </c>
    </row>
    <row r="6363" customFormat="false" ht="15" hidden="false" customHeight="false" outlineLevel="0" collapsed="false">
      <c r="A6363" s="296" t="n">
        <v>39234</v>
      </c>
      <c r="B6363" s="295" t="s">
        <v>7143</v>
      </c>
      <c r="C6363" s="295" t="s">
        <v>107</v>
      </c>
      <c r="D6363" s="295"/>
      <c r="E6363" s="296" t="n">
        <v>19.13</v>
      </c>
    </row>
    <row r="6364" customFormat="false" ht="15" hidden="false" customHeight="false" outlineLevel="0" collapsed="false">
      <c r="A6364" s="296" t="n">
        <v>982</v>
      </c>
      <c r="B6364" s="295" t="s">
        <v>7144</v>
      </c>
      <c r="C6364" s="295" t="s">
        <v>107</v>
      </c>
      <c r="D6364" s="295"/>
      <c r="E6364" s="296" t="n">
        <v>2.24</v>
      </c>
    </row>
    <row r="6365" customFormat="false" ht="15" hidden="false" customHeight="false" outlineLevel="0" collapsed="false">
      <c r="A6365" s="296" t="n">
        <v>39235</v>
      </c>
      <c r="B6365" s="295" t="s">
        <v>7145</v>
      </c>
      <c r="C6365" s="295" t="s">
        <v>107</v>
      </c>
      <c r="D6365" s="295"/>
      <c r="E6365" s="296" t="n">
        <v>26.9</v>
      </c>
    </row>
    <row r="6366" customFormat="false" ht="15" hidden="false" customHeight="false" outlineLevel="0" collapsed="false">
      <c r="A6366" s="296" t="n">
        <v>39236</v>
      </c>
      <c r="B6366" s="295" t="s">
        <v>7146</v>
      </c>
      <c r="C6366" s="295" t="s">
        <v>107</v>
      </c>
      <c r="D6366" s="295"/>
      <c r="E6366" s="296" t="n">
        <v>35.27</v>
      </c>
    </row>
    <row r="6367" customFormat="false" ht="15" hidden="false" customHeight="false" outlineLevel="0" collapsed="false">
      <c r="A6367" s="296" t="n">
        <v>876</v>
      </c>
      <c r="B6367" s="295" t="s">
        <v>7147</v>
      </c>
      <c r="C6367" s="295" t="s">
        <v>107</v>
      </c>
      <c r="D6367" s="295"/>
      <c r="E6367" s="296" t="n">
        <v>91.05</v>
      </c>
    </row>
    <row r="6368" customFormat="false" ht="15" hidden="false" customHeight="false" outlineLevel="0" collapsed="false">
      <c r="A6368" s="296" t="n">
        <v>877</v>
      </c>
      <c r="B6368" s="295" t="s">
        <v>7148</v>
      </c>
      <c r="C6368" s="295" t="s">
        <v>107</v>
      </c>
      <c r="D6368" s="295"/>
      <c r="E6368" s="296" t="n">
        <v>107.04</v>
      </c>
    </row>
    <row r="6369" customFormat="false" ht="15" hidden="false" customHeight="false" outlineLevel="0" collapsed="false">
      <c r="A6369" s="296" t="n">
        <v>882</v>
      </c>
      <c r="B6369" s="295" t="s">
        <v>7149</v>
      </c>
      <c r="C6369" s="295" t="s">
        <v>107</v>
      </c>
      <c r="D6369" s="295"/>
      <c r="E6369" s="296" t="n">
        <v>116.64</v>
      </c>
    </row>
    <row r="6370" customFormat="false" ht="15" hidden="false" customHeight="false" outlineLevel="0" collapsed="false">
      <c r="A6370" s="296" t="n">
        <v>878</v>
      </c>
      <c r="B6370" s="295" t="s">
        <v>7150</v>
      </c>
      <c r="C6370" s="295" t="s">
        <v>107</v>
      </c>
      <c r="D6370" s="295"/>
      <c r="E6370" s="296" t="n">
        <v>145.01</v>
      </c>
    </row>
    <row r="6371" customFormat="false" ht="15" hidden="false" customHeight="false" outlineLevel="0" collapsed="false">
      <c r="A6371" s="296" t="n">
        <v>879</v>
      </c>
      <c r="B6371" s="295" t="s">
        <v>7151</v>
      </c>
      <c r="C6371" s="295" t="s">
        <v>107</v>
      </c>
      <c r="D6371" s="295"/>
      <c r="E6371" s="296" t="n">
        <v>170.92</v>
      </c>
    </row>
    <row r="6372" customFormat="false" ht="15" hidden="false" customHeight="false" outlineLevel="0" collapsed="false">
      <c r="A6372" s="296" t="n">
        <v>880</v>
      </c>
      <c r="B6372" s="295" t="s">
        <v>7152</v>
      </c>
      <c r="C6372" s="295" t="s">
        <v>107</v>
      </c>
      <c r="D6372" s="295"/>
      <c r="E6372" s="296" t="n">
        <v>201.11</v>
      </c>
    </row>
    <row r="6373" customFormat="false" ht="15" hidden="false" customHeight="false" outlineLevel="0" collapsed="false">
      <c r="A6373" s="296" t="n">
        <v>873</v>
      </c>
      <c r="B6373" s="295" t="s">
        <v>7153</v>
      </c>
      <c r="C6373" s="295" t="s">
        <v>107</v>
      </c>
      <c r="D6373" s="295"/>
      <c r="E6373" s="296" t="n">
        <v>61.15</v>
      </c>
    </row>
    <row r="6374" customFormat="false" ht="15" hidden="false" customHeight="false" outlineLevel="0" collapsed="false">
      <c r="A6374" s="296" t="n">
        <v>881</v>
      </c>
      <c r="B6374" s="295" t="s">
        <v>7154</v>
      </c>
      <c r="C6374" s="295" t="s">
        <v>107</v>
      </c>
      <c r="D6374" s="295"/>
      <c r="E6374" s="296" t="n">
        <v>274.88</v>
      </c>
    </row>
    <row r="6375" customFormat="false" ht="15" hidden="false" customHeight="false" outlineLevel="0" collapsed="false">
      <c r="A6375" s="296" t="n">
        <v>874</v>
      </c>
      <c r="B6375" s="295" t="s">
        <v>7155</v>
      </c>
      <c r="C6375" s="295" t="s">
        <v>107</v>
      </c>
      <c r="D6375" s="295"/>
      <c r="E6375" s="296" t="n">
        <v>72.57</v>
      </c>
    </row>
    <row r="6376" customFormat="false" ht="15" hidden="false" customHeight="false" outlineLevel="0" collapsed="false">
      <c r="A6376" s="296" t="n">
        <v>875</v>
      </c>
      <c r="B6376" s="295" t="s">
        <v>7156</v>
      </c>
      <c r="C6376" s="295" t="s">
        <v>107</v>
      </c>
      <c r="D6376" s="295"/>
      <c r="E6376" s="296" t="n">
        <v>86.58</v>
      </c>
    </row>
    <row r="6377" customFormat="false" ht="15" hidden="false" customHeight="false" outlineLevel="0" collapsed="false">
      <c r="A6377" s="296" t="n">
        <v>983</v>
      </c>
      <c r="B6377" s="295" t="s">
        <v>7157</v>
      </c>
      <c r="C6377" s="295" t="s">
        <v>107</v>
      </c>
      <c r="D6377" s="295"/>
      <c r="E6377" s="296" t="n">
        <v>0.54</v>
      </c>
    </row>
    <row r="6378" customFormat="false" ht="15" hidden="false" customHeight="false" outlineLevel="0" collapsed="false">
      <c r="A6378" s="296" t="n">
        <v>985</v>
      </c>
      <c r="B6378" s="295" t="s">
        <v>7158</v>
      </c>
      <c r="C6378" s="295" t="s">
        <v>107</v>
      </c>
      <c r="D6378" s="295"/>
      <c r="E6378" s="296" t="n">
        <v>4.06</v>
      </c>
    </row>
    <row r="6379" customFormat="false" ht="15" hidden="false" customHeight="false" outlineLevel="0" collapsed="false">
      <c r="A6379" s="296" t="n">
        <v>990</v>
      </c>
      <c r="B6379" s="295" t="s">
        <v>7159</v>
      </c>
      <c r="C6379" s="295" t="s">
        <v>107</v>
      </c>
      <c r="D6379" s="295"/>
      <c r="E6379" s="296" t="n">
        <v>55.66</v>
      </c>
    </row>
    <row r="6380" customFormat="false" ht="15" hidden="false" customHeight="false" outlineLevel="0" collapsed="false">
      <c r="A6380" s="296" t="n">
        <v>39241</v>
      </c>
      <c r="B6380" s="295" t="s">
        <v>7160</v>
      </c>
      <c r="C6380" s="295" t="s">
        <v>107</v>
      </c>
      <c r="D6380" s="295"/>
      <c r="E6380" s="296" t="n">
        <v>6.36</v>
      </c>
    </row>
    <row r="6381" customFormat="false" ht="15" hidden="false" customHeight="false" outlineLevel="0" collapsed="false">
      <c r="A6381" s="296" t="n">
        <v>1005</v>
      </c>
      <c r="B6381" s="295" t="s">
        <v>7161</v>
      </c>
      <c r="C6381" s="295" t="s">
        <v>107</v>
      </c>
      <c r="D6381" s="295"/>
      <c r="E6381" s="296" t="n">
        <v>68.31</v>
      </c>
    </row>
    <row r="6382" customFormat="false" ht="15" hidden="false" customHeight="false" outlineLevel="0" collapsed="false">
      <c r="A6382" s="296" t="n">
        <v>984</v>
      </c>
      <c r="B6382" s="295" t="s">
        <v>7162</v>
      </c>
      <c r="C6382" s="295" t="s">
        <v>107</v>
      </c>
      <c r="D6382" s="295"/>
      <c r="E6382" s="296" t="n">
        <v>1.4</v>
      </c>
    </row>
    <row r="6383" customFormat="false" ht="15" hidden="false" customHeight="false" outlineLevel="0" collapsed="false">
      <c r="A6383" s="296" t="n">
        <v>991</v>
      </c>
      <c r="B6383" s="295" t="s">
        <v>7163</v>
      </c>
      <c r="C6383" s="295" t="s">
        <v>107</v>
      </c>
      <c r="D6383" s="295"/>
      <c r="E6383" s="296" t="n">
        <v>90.27</v>
      </c>
    </row>
    <row r="6384" customFormat="false" ht="15" hidden="false" customHeight="false" outlineLevel="0" collapsed="false">
      <c r="A6384" s="296" t="n">
        <v>986</v>
      </c>
      <c r="B6384" s="295" t="s">
        <v>7164</v>
      </c>
      <c r="C6384" s="295" t="s">
        <v>107</v>
      </c>
      <c r="D6384" s="295"/>
      <c r="E6384" s="296" t="n">
        <v>9.72</v>
      </c>
    </row>
    <row r="6385" customFormat="false" ht="15" hidden="false" customHeight="false" outlineLevel="0" collapsed="false">
      <c r="A6385" s="296" t="n">
        <v>1024</v>
      </c>
      <c r="B6385" s="295" t="s">
        <v>7165</v>
      </c>
      <c r="C6385" s="295" t="s">
        <v>107</v>
      </c>
      <c r="D6385" s="295"/>
      <c r="E6385" s="296" t="n">
        <v>111.72</v>
      </c>
    </row>
    <row r="6386" customFormat="false" ht="15" hidden="false" customHeight="false" outlineLevel="0" collapsed="false">
      <c r="A6386" s="296" t="n">
        <v>987</v>
      </c>
      <c r="B6386" s="295" t="s">
        <v>7166</v>
      </c>
      <c r="C6386" s="295" t="s">
        <v>107</v>
      </c>
      <c r="D6386" s="295"/>
      <c r="E6386" s="296" t="n">
        <v>13.21</v>
      </c>
    </row>
    <row r="6387" customFormat="false" ht="15" hidden="false" customHeight="false" outlineLevel="0" collapsed="false">
      <c r="A6387" s="296" t="n">
        <v>1003</v>
      </c>
      <c r="B6387" s="295" t="s">
        <v>7167</v>
      </c>
      <c r="C6387" s="295" t="s">
        <v>107</v>
      </c>
      <c r="D6387" s="295"/>
      <c r="E6387" s="296" t="n">
        <v>2.05</v>
      </c>
    </row>
    <row r="6388" customFormat="false" ht="15" hidden="false" customHeight="false" outlineLevel="0" collapsed="false">
      <c r="A6388" s="296" t="n">
        <v>992</v>
      </c>
      <c r="B6388" s="295" t="s">
        <v>7168</v>
      </c>
      <c r="C6388" s="295" t="s">
        <v>107</v>
      </c>
      <c r="D6388" s="295"/>
      <c r="E6388" s="296" t="n">
        <v>144.55</v>
      </c>
    </row>
    <row r="6389" customFormat="false" ht="15" hidden="false" customHeight="false" outlineLevel="0" collapsed="false">
      <c r="A6389" s="296" t="n">
        <v>1007</v>
      </c>
      <c r="B6389" s="295" t="s">
        <v>7169</v>
      </c>
      <c r="C6389" s="295" t="s">
        <v>107</v>
      </c>
      <c r="D6389" s="295"/>
      <c r="E6389" s="296" t="n">
        <v>18.74</v>
      </c>
    </row>
    <row r="6390" customFormat="false" ht="15" hidden="false" customHeight="false" outlineLevel="0" collapsed="false">
      <c r="A6390" s="296" t="n">
        <v>39242</v>
      </c>
      <c r="B6390" s="295" t="s">
        <v>7170</v>
      </c>
      <c r="C6390" s="295" t="s">
        <v>107</v>
      </c>
      <c r="D6390" s="295"/>
      <c r="E6390" s="296" t="n">
        <v>179.1</v>
      </c>
    </row>
    <row r="6391" customFormat="false" ht="15" hidden="false" customHeight="false" outlineLevel="0" collapsed="false">
      <c r="A6391" s="296" t="n">
        <v>1008</v>
      </c>
      <c r="B6391" s="295" t="s">
        <v>7171</v>
      </c>
      <c r="C6391" s="295" t="s">
        <v>107</v>
      </c>
      <c r="D6391" s="295"/>
      <c r="E6391" s="296" t="n">
        <v>2.33</v>
      </c>
    </row>
    <row r="6392" customFormat="false" ht="15" hidden="false" customHeight="false" outlineLevel="0" collapsed="false">
      <c r="A6392" s="296" t="n">
        <v>988</v>
      </c>
      <c r="B6392" s="295" t="s">
        <v>7172</v>
      </c>
      <c r="C6392" s="295" t="s">
        <v>107</v>
      </c>
      <c r="D6392" s="295"/>
      <c r="E6392" s="296" t="n">
        <v>25.89</v>
      </c>
    </row>
    <row r="6393" customFormat="false" ht="15" hidden="false" customHeight="false" outlineLevel="0" collapsed="false">
      <c r="A6393" s="296" t="n">
        <v>989</v>
      </c>
      <c r="B6393" s="295" t="s">
        <v>7173</v>
      </c>
      <c r="C6393" s="295" t="s">
        <v>107</v>
      </c>
      <c r="D6393" s="295"/>
      <c r="E6393" s="296" t="n">
        <v>35.07</v>
      </c>
    </row>
    <row r="6394" customFormat="false" ht="15" hidden="false" customHeight="false" outlineLevel="0" collapsed="false">
      <c r="A6394" s="296" t="n">
        <v>34602</v>
      </c>
      <c r="B6394" s="295" t="s">
        <v>7174</v>
      </c>
      <c r="C6394" s="295" t="s">
        <v>107</v>
      </c>
      <c r="D6394" s="295"/>
      <c r="E6394" s="296" t="n">
        <v>1.79</v>
      </c>
    </row>
    <row r="6395" customFormat="false" ht="15" hidden="false" customHeight="false" outlineLevel="0" collapsed="false">
      <c r="A6395" s="296" t="n">
        <v>34603</v>
      </c>
      <c r="B6395" s="295" t="s">
        <v>7175</v>
      </c>
      <c r="C6395" s="295" t="s">
        <v>107</v>
      </c>
      <c r="D6395" s="295"/>
      <c r="E6395" s="296" t="n">
        <v>8.64</v>
      </c>
    </row>
    <row r="6396" customFormat="false" ht="15" hidden="false" customHeight="false" outlineLevel="0" collapsed="false">
      <c r="A6396" s="296" t="n">
        <v>34607</v>
      </c>
      <c r="B6396" s="295" t="s">
        <v>7176</v>
      </c>
      <c r="C6396" s="295" t="s">
        <v>107</v>
      </c>
      <c r="D6396" s="295"/>
      <c r="E6396" s="296" t="n">
        <v>3.85</v>
      </c>
    </row>
    <row r="6397" customFormat="false" ht="15" hidden="false" customHeight="false" outlineLevel="0" collapsed="false">
      <c r="A6397" s="296" t="n">
        <v>34609</v>
      </c>
      <c r="B6397" s="295" t="s">
        <v>7177</v>
      </c>
      <c r="C6397" s="295" t="s">
        <v>107</v>
      </c>
      <c r="D6397" s="295"/>
      <c r="E6397" s="296" t="n">
        <v>5.78</v>
      </c>
    </row>
    <row r="6398" customFormat="false" ht="15" hidden="false" customHeight="false" outlineLevel="0" collapsed="false">
      <c r="A6398" s="296" t="n">
        <v>34618</v>
      </c>
      <c r="B6398" s="295" t="s">
        <v>7178</v>
      </c>
      <c r="C6398" s="295" t="s">
        <v>107</v>
      </c>
      <c r="D6398" s="295"/>
      <c r="E6398" s="296" t="n">
        <v>2.38</v>
      </c>
    </row>
    <row r="6399" customFormat="false" ht="15" hidden="false" customHeight="false" outlineLevel="0" collapsed="false">
      <c r="A6399" s="296" t="n">
        <v>34620</v>
      </c>
      <c r="B6399" s="295" t="s">
        <v>7179</v>
      </c>
      <c r="C6399" s="295" t="s">
        <v>107</v>
      </c>
      <c r="D6399" s="295"/>
      <c r="E6399" s="296" t="n">
        <v>11.93</v>
      </c>
    </row>
    <row r="6400" customFormat="false" ht="15" hidden="false" customHeight="false" outlineLevel="0" collapsed="false">
      <c r="A6400" s="296" t="n">
        <v>34621</v>
      </c>
      <c r="B6400" s="295" t="s">
        <v>7180</v>
      </c>
      <c r="C6400" s="295" t="s">
        <v>107</v>
      </c>
      <c r="D6400" s="295"/>
      <c r="E6400" s="296" t="n">
        <v>5.53</v>
      </c>
    </row>
    <row r="6401" customFormat="false" ht="15" hidden="false" customHeight="false" outlineLevel="0" collapsed="false">
      <c r="A6401" s="296" t="n">
        <v>34622</v>
      </c>
      <c r="B6401" s="295" t="s">
        <v>7181</v>
      </c>
      <c r="C6401" s="295" t="s">
        <v>107</v>
      </c>
      <c r="D6401" s="295"/>
      <c r="E6401" s="296" t="n">
        <v>7.84</v>
      </c>
    </row>
    <row r="6402" customFormat="false" ht="15" hidden="false" customHeight="false" outlineLevel="0" collapsed="false">
      <c r="A6402" s="296" t="n">
        <v>34624</v>
      </c>
      <c r="B6402" s="295" t="s">
        <v>7182</v>
      </c>
      <c r="C6402" s="295" t="s">
        <v>107</v>
      </c>
      <c r="D6402" s="295"/>
      <c r="E6402" s="296" t="n">
        <v>3.04</v>
      </c>
    </row>
    <row r="6403" customFormat="false" ht="15" hidden="false" customHeight="false" outlineLevel="0" collapsed="false">
      <c r="A6403" s="296" t="n">
        <v>34626</v>
      </c>
      <c r="B6403" s="295" t="s">
        <v>7183</v>
      </c>
      <c r="C6403" s="295" t="s">
        <v>107</v>
      </c>
      <c r="D6403" s="295"/>
      <c r="E6403" s="296" t="n">
        <v>16.4</v>
      </c>
    </row>
    <row r="6404" customFormat="false" ht="15" hidden="false" customHeight="false" outlineLevel="0" collapsed="false">
      <c r="A6404" s="296" t="n">
        <v>34627</v>
      </c>
      <c r="B6404" s="295" t="s">
        <v>7184</v>
      </c>
      <c r="C6404" s="295" t="s">
        <v>107</v>
      </c>
      <c r="D6404" s="295"/>
      <c r="E6404" s="296" t="n">
        <v>7.06</v>
      </c>
    </row>
    <row r="6405" customFormat="false" ht="15" hidden="false" customHeight="false" outlineLevel="0" collapsed="false">
      <c r="A6405" s="296" t="n">
        <v>34629</v>
      </c>
      <c r="B6405" s="295" t="s">
        <v>7185</v>
      </c>
      <c r="C6405" s="295" t="s">
        <v>107</v>
      </c>
      <c r="D6405" s="295"/>
      <c r="E6405" s="296" t="n">
        <v>10.34</v>
      </c>
    </row>
    <row r="6406" customFormat="false" ht="15" hidden="false" customHeight="false" outlineLevel="0" collapsed="false">
      <c r="A6406" s="296" t="n">
        <v>39257</v>
      </c>
      <c r="B6406" s="295" t="s">
        <v>7186</v>
      </c>
      <c r="C6406" s="295" t="s">
        <v>107</v>
      </c>
      <c r="D6406" s="295"/>
      <c r="E6406" s="296" t="n">
        <v>2.45</v>
      </c>
    </row>
    <row r="6407" customFormat="false" ht="15" hidden="false" customHeight="false" outlineLevel="0" collapsed="false">
      <c r="A6407" s="296" t="n">
        <v>39261</v>
      </c>
      <c r="B6407" s="295" t="s">
        <v>7187</v>
      </c>
      <c r="C6407" s="295" t="s">
        <v>107</v>
      </c>
      <c r="D6407" s="295"/>
      <c r="E6407" s="296" t="n">
        <v>13.05</v>
      </c>
    </row>
    <row r="6408" customFormat="false" ht="15" hidden="false" customHeight="false" outlineLevel="0" collapsed="false">
      <c r="A6408" s="296" t="n">
        <v>39268</v>
      </c>
      <c r="B6408" s="295" t="s">
        <v>7188</v>
      </c>
      <c r="C6408" s="295" t="s">
        <v>107</v>
      </c>
      <c r="D6408" s="295"/>
      <c r="E6408" s="296" t="n">
        <v>150.54</v>
      </c>
    </row>
    <row r="6409" customFormat="false" ht="15" hidden="false" customHeight="false" outlineLevel="0" collapsed="false">
      <c r="A6409" s="296" t="n">
        <v>39262</v>
      </c>
      <c r="B6409" s="295" t="s">
        <v>7189</v>
      </c>
      <c r="C6409" s="295" t="s">
        <v>107</v>
      </c>
      <c r="D6409" s="295"/>
      <c r="E6409" s="296" t="n">
        <v>20.4</v>
      </c>
    </row>
    <row r="6410" customFormat="false" ht="15" hidden="false" customHeight="false" outlineLevel="0" collapsed="false">
      <c r="A6410" s="296" t="n">
        <v>39263</v>
      </c>
      <c r="B6410" s="295" t="s">
        <v>7190</v>
      </c>
      <c r="C6410" s="295" t="s">
        <v>107</v>
      </c>
      <c r="D6410" s="295"/>
      <c r="E6410" s="296" t="n">
        <v>31.56</v>
      </c>
    </row>
    <row r="6411" customFormat="false" ht="15" hidden="false" customHeight="false" outlineLevel="0" collapsed="false">
      <c r="A6411" s="296" t="n">
        <v>39264</v>
      </c>
      <c r="B6411" s="295" t="s">
        <v>7191</v>
      </c>
      <c r="C6411" s="295" t="s">
        <v>107</v>
      </c>
      <c r="D6411" s="295"/>
      <c r="E6411" s="296" t="n">
        <v>42.74</v>
      </c>
    </row>
    <row r="6412" customFormat="false" ht="15" hidden="false" customHeight="false" outlineLevel="0" collapsed="false">
      <c r="A6412" s="296" t="n">
        <v>39259</v>
      </c>
      <c r="B6412" s="295" t="s">
        <v>7192</v>
      </c>
      <c r="C6412" s="295" t="s">
        <v>107</v>
      </c>
      <c r="D6412" s="295"/>
      <c r="E6412" s="296" t="n">
        <v>5.53</v>
      </c>
    </row>
    <row r="6413" customFormat="false" ht="15" hidden="false" customHeight="false" outlineLevel="0" collapsed="false">
      <c r="A6413" s="296" t="n">
        <v>39265</v>
      </c>
      <c r="B6413" s="295" t="s">
        <v>7193</v>
      </c>
      <c r="C6413" s="295" t="s">
        <v>107</v>
      </c>
      <c r="D6413" s="295"/>
      <c r="E6413" s="296" t="n">
        <v>62.96</v>
      </c>
    </row>
    <row r="6414" customFormat="false" ht="15" hidden="false" customHeight="false" outlineLevel="0" collapsed="false">
      <c r="A6414" s="296" t="n">
        <v>39260</v>
      </c>
      <c r="B6414" s="295" t="s">
        <v>7194</v>
      </c>
      <c r="C6414" s="295" t="s">
        <v>107</v>
      </c>
      <c r="D6414" s="295"/>
      <c r="E6414" s="296" t="n">
        <v>7.87</v>
      </c>
    </row>
    <row r="6415" customFormat="false" ht="15" hidden="false" customHeight="false" outlineLevel="0" collapsed="false">
      <c r="A6415" s="296" t="n">
        <v>39266</v>
      </c>
      <c r="B6415" s="295" t="s">
        <v>7195</v>
      </c>
      <c r="C6415" s="295" t="s">
        <v>107</v>
      </c>
      <c r="D6415" s="295"/>
      <c r="E6415" s="296" t="n">
        <v>88.34</v>
      </c>
    </row>
    <row r="6416" customFormat="false" ht="15" hidden="false" customHeight="false" outlineLevel="0" collapsed="false">
      <c r="A6416" s="296" t="n">
        <v>39267</v>
      </c>
      <c r="B6416" s="295" t="s">
        <v>7196</v>
      </c>
      <c r="C6416" s="295" t="s">
        <v>107</v>
      </c>
      <c r="D6416" s="295"/>
      <c r="E6416" s="296" t="n">
        <v>115.8</v>
      </c>
    </row>
    <row r="6417" customFormat="false" ht="15" hidden="false" customHeight="false" outlineLevel="0" collapsed="false">
      <c r="A6417" s="296" t="n">
        <v>11901</v>
      </c>
      <c r="B6417" s="295" t="s">
        <v>7197</v>
      </c>
      <c r="C6417" s="295" t="s">
        <v>107</v>
      </c>
      <c r="D6417" s="295"/>
      <c r="E6417" s="296" t="n">
        <v>0.37</v>
      </c>
    </row>
    <row r="6418" customFormat="false" ht="15" hidden="false" customHeight="false" outlineLevel="0" collapsed="false">
      <c r="A6418" s="296" t="n">
        <v>11902</v>
      </c>
      <c r="B6418" s="295" t="s">
        <v>7198</v>
      </c>
      <c r="C6418" s="295" t="s">
        <v>107</v>
      </c>
      <c r="D6418" s="295"/>
      <c r="E6418" s="296" t="n">
        <v>0.64</v>
      </c>
    </row>
    <row r="6419" customFormat="false" ht="15" hidden="false" customHeight="false" outlineLevel="0" collapsed="false">
      <c r="A6419" s="296" t="n">
        <v>11903</v>
      </c>
      <c r="B6419" s="295" t="s">
        <v>7199</v>
      </c>
      <c r="C6419" s="295" t="s">
        <v>107</v>
      </c>
      <c r="D6419" s="295"/>
      <c r="E6419" s="296" t="n">
        <v>0.99</v>
      </c>
    </row>
    <row r="6420" customFormat="false" ht="15" hidden="false" customHeight="false" outlineLevel="0" collapsed="false">
      <c r="A6420" s="296" t="n">
        <v>11904</v>
      </c>
      <c r="B6420" s="295" t="s">
        <v>7200</v>
      </c>
      <c r="C6420" s="295" t="s">
        <v>107</v>
      </c>
      <c r="D6420" s="295"/>
      <c r="E6420" s="296" t="n">
        <v>1.26</v>
      </c>
    </row>
    <row r="6421" customFormat="false" ht="15" hidden="false" customHeight="false" outlineLevel="0" collapsed="false">
      <c r="A6421" s="296" t="n">
        <v>11905</v>
      </c>
      <c r="B6421" s="295" t="s">
        <v>7201</v>
      </c>
      <c r="C6421" s="295" t="s">
        <v>107</v>
      </c>
      <c r="D6421" s="295"/>
      <c r="E6421" s="296" t="n">
        <v>1.7</v>
      </c>
    </row>
    <row r="6422" customFormat="false" ht="15" hidden="false" customHeight="false" outlineLevel="0" collapsed="false">
      <c r="A6422" s="296" t="n">
        <v>11906</v>
      </c>
      <c r="B6422" s="295" t="s">
        <v>7202</v>
      </c>
      <c r="C6422" s="295" t="s">
        <v>107</v>
      </c>
      <c r="D6422" s="295"/>
      <c r="E6422" s="296" t="n">
        <v>1.96</v>
      </c>
    </row>
    <row r="6423" customFormat="false" ht="15" hidden="false" customHeight="false" outlineLevel="0" collapsed="false">
      <c r="A6423" s="296" t="n">
        <v>11919</v>
      </c>
      <c r="B6423" s="295" t="s">
        <v>7203</v>
      </c>
      <c r="C6423" s="295" t="s">
        <v>107</v>
      </c>
      <c r="D6423" s="295"/>
      <c r="E6423" s="296" t="n">
        <v>3.85</v>
      </c>
    </row>
    <row r="6424" customFormat="false" ht="15" hidden="false" customHeight="false" outlineLevel="0" collapsed="false">
      <c r="A6424" s="296" t="n">
        <v>11920</v>
      </c>
      <c r="B6424" s="295" t="s">
        <v>7204</v>
      </c>
      <c r="C6424" s="295" t="s">
        <v>107</v>
      </c>
      <c r="D6424" s="295"/>
      <c r="E6424" s="296" t="n">
        <v>7.46</v>
      </c>
    </row>
    <row r="6425" customFormat="false" ht="15" hidden="false" customHeight="false" outlineLevel="0" collapsed="false">
      <c r="A6425" s="296" t="n">
        <v>11924</v>
      </c>
      <c r="B6425" s="295" t="s">
        <v>7205</v>
      </c>
      <c r="C6425" s="295" t="s">
        <v>107</v>
      </c>
      <c r="D6425" s="295"/>
      <c r="E6425" s="296" t="n">
        <v>72.61</v>
      </c>
    </row>
    <row r="6426" customFormat="false" ht="15" hidden="false" customHeight="false" outlineLevel="0" collapsed="false">
      <c r="A6426" s="296" t="n">
        <v>11921</v>
      </c>
      <c r="B6426" s="295" t="s">
        <v>7206</v>
      </c>
      <c r="C6426" s="295" t="s">
        <v>107</v>
      </c>
      <c r="D6426" s="295"/>
      <c r="E6426" s="296" t="n">
        <v>10.16</v>
      </c>
    </row>
    <row r="6427" customFormat="false" ht="15" hidden="false" customHeight="false" outlineLevel="0" collapsed="false">
      <c r="A6427" s="296" t="n">
        <v>11922</v>
      </c>
      <c r="B6427" s="295" t="s">
        <v>7207</v>
      </c>
      <c r="C6427" s="295" t="s">
        <v>107</v>
      </c>
      <c r="D6427" s="295"/>
      <c r="E6427" s="296" t="n">
        <v>18.04</v>
      </c>
    </row>
    <row r="6428" customFormat="false" ht="15" hidden="false" customHeight="false" outlineLevel="0" collapsed="false">
      <c r="A6428" s="296" t="n">
        <v>11923</v>
      </c>
      <c r="B6428" s="295" t="s">
        <v>7208</v>
      </c>
      <c r="C6428" s="295" t="s">
        <v>107</v>
      </c>
      <c r="D6428" s="295"/>
      <c r="E6428" s="296" t="n">
        <v>29.47</v>
      </c>
    </row>
    <row r="6429" customFormat="false" ht="15" hidden="false" customHeight="false" outlineLevel="0" collapsed="false">
      <c r="A6429" s="296" t="n">
        <v>11916</v>
      </c>
      <c r="B6429" s="295" t="s">
        <v>7209</v>
      </c>
      <c r="C6429" s="295" t="s">
        <v>107</v>
      </c>
      <c r="D6429" s="295"/>
      <c r="E6429" s="296" t="n">
        <v>5</v>
      </c>
    </row>
    <row r="6430" customFormat="false" ht="15" hidden="false" customHeight="false" outlineLevel="0" collapsed="false">
      <c r="A6430" s="296" t="n">
        <v>11914</v>
      </c>
      <c r="B6430" s="295" t="s">
        <v>7210</v>
      </c>
      <c r="C6430" s="295" t="s">
        <v>107</v>
      </c>
      <c r="D6430" s="295"/>
      <c r="E6430" s="296" t="n">
        <v>36.31</v>
      </c>
    </row>
    <row r="6431" customFormat="false" ht="15" hidden="false" customHeight="false" outlineLevel="0" collapsed="false">
      <c r="A6431" s="296" t="n">
        <v>11917</v>
      </c>
      <c r="B6431" s="295" t="s">
        <v>7211</v>
      </c>
      <c r="C6431" s="295" t="s">
        <v>107</v>
      </c>
      <c r="D6431" s="295"/>
      <c r="E6431" s="296" t="n">
        <v>8.7</v>
      </c>
    </row>
    <row r="6432" customFormat="false" ht="15" hidden="false" customHeight="false" outlineLevel="0" collapsed="false">
      <c r="A6432" s="296" t="n">
        <v>11918</v>
      </c>
      <c r="B6432" s="295" t="s">
        <v>7212</v>
      </c>
      <c r="C6432" s="295" t="s">
        <v>107</v>
      </c>
      <c r="D6432" s="295"/>
      <c r="E6432" s="296" t="n">
        <v>11.81</v>
      </c>
    </row>
    <row r="6433" customFormat="false" ht="15" hidden="false" customHeight="false" outlineLevel="0" collapsed="false">
      <c r="A6433" s="296" t="n">
        <v>37734</v>
      </c>
      <c r="B6433" s="295" t="s">
        <v>7213</v>
      </c>
      <c r="C6433" s="295" t="s">
        <v>217</v>
      </c>
      <c r="D6433" s="295"/>
      <c r="E6433" s="297" t="n">
        <v>34879.4</v>
      </c>
    </row>
    <row r="6434" customFormat="false" ht="15" hidden="false" customHeight="false" outlineLevel="0" collapsed="false">
      <c r="A6434" s="296" t="n">
        <v>37733</v>
      </c>
      <c r="B6434" s="295" t="s">
        <v>7214</v>
      </c>
      <c r="C6434" s="295" t="s">
        <v>217</v>
      </c>
      <c r="D6434" s="295"/>
      <c r="E6434" s="297" t="n">
        <v>26152.44</v>
      </c>
    </row>
    <row r="6435" customFormat="false" ht="15" hidden="false" customHeight="false" outlineLevel="0" collapsed="false">
      <c r="A6435" s="296" t="n">
        <v>37735</v>
      </c>
      <c r="B6435" s="295" t="s">
        <v>7215</v>
      </c>
      <c r="C6435" s="295" t="s">
        <v>217</v>
      </c>
      <c r="D6435" s="295"/>
      <c r="E6435" s="297" t="n">
        <v>31513.69</v>
      </c>
    </row>
    <row r="6436" customFormat="false" ht="15" hidden="false" customHeight="false" outlineLevel="0" collapsed="false">
      <c r="A6436" s="296" t="n">
        <v>2354</v>
      </c>
      <c r="B6436" s="295" t="s">
        <v>7216</v>
      </c>
      <c r="C6436" s="295" t="s">
        <v>729</v>
      </c>
      <c r="D6436" s="295"/>
      <c r="E6436" s="296" t="n">
        <v>21.63</v>
      </c>
    </row>
    <row r="6437" customFormat="false" ht="15" hidden="false" customHeight="false" outlineLevel="0" collapsed="false">
      <c r="A6437" s="296" t="n">
        <v>41758</v>
      </c>
      <c r="B6437" s="295" t="s">
        <v>7217</v>
      </c>
      <c r="C6437" s="295" t="s">
        <v>217</v>
      </c>
      <c r="D6437" s="295"/>
      <c r="E6437" s="296" t="n">
        <v>109.11</v>
      </c>
    </row>
    <row r="6438" customFormat="false" ht="15" hidden="false" customHeight="false" outlineLevel="0" collapsed="false">
      <c r="A6438" s="296" t="n">
        <v>5090</v>
      </c>
      <c r="B6438" s="295" t="s">
        <v>7218</v>
      </c>
      <c r="C6438" s="295" t="s">
        <v>217</v>
      </c>
      <c r="D6438" s="295"/>
      <c r="E6438" s="296" t="n">
        <v>12.5</v>
      </c>
    </row>
    <row r="6439" customFormat="false" ht="15" hidden="false" customHeight="false" outlineLevel="0" collapsed="false">
      <c r="A6439" s="296" t="n">
        <v>5085</v>
      </c>
      <c r="B6439" s="295" t="s">
        <v>7219</v>
      </c>
      <c r="C6439" s="295" t="s">
        <v>217</v>
      </c>
      <c r="D6439" s="295"/>
      <c r="E6439" s="296" t="n">
        <v>13.93</v>
      </c>
    </row>
    <row r="6440" customFormat="false" ht="15" hidden="false" customHeight="false" outlineLevel="0" collapsed="false">
      <c r="A6440" s="296" t="n">
        <v>38374</v>
      </c>
      <c r="B6440" s="295" t="s">
        <v>7220</v>
      </c>
      <c r="C6440" s="295" t="s">
        <v>217</v>
      </c>
      <c r="D6440" s="295"/>
      <c r="E6440" s="297" t="n">
        <v>1003.51</v>
      </c>
    </row>
    <row r="6441" customFormat="false" ht="15" hidden="false" customHeight="false" outlineLevel="0" collapsed="false">
      <c r="A6441" s="296" t="n">
        <v>20212</v>
      </c>
      <c r="B6441" s="295" t="s">
        <v>7221</v>
      </c>
      <c r="C6441" s="295" t="s">
        <v>107</v>
      </c>
      <c r="D6441" s="295"/>
      <c r="E6441" s="296" t="n">
        <v>6.47</v>
      </c>
    </row>
    <row r="6442" customFormat="false" ht="15" hidden="false" customHeight="false" outlineLevel="0" collapsed="false">
      <c r="A6442" s="296" t="n">
        <v>4430</v>
      </c>
      <c r="B6442" s="295" t="s">
        <v>7222</v>
      </c>
      <c r="C6442" s="295" t="s">
        <v>107</v>
      </c>
      <c r="D6442" s="295"/>
      <c r="E6442" s="296" t="n">
        <v>5.24</v>
      </c>
    </row>
    <row r="6443" customFormat="false" ht="15" hidden="false" customHeight="false" outlineLevel="0" collapsed="false">
      <c r="A6443" s="296" t="n">
        <v>4400</v>
      </c>
      <c r="B6443" s="295" t="s">
        <v>7223</v>
      </c>
      <c r="C6443" s="295" t="s">
        <v>107</v>
      </c>
      <c r="D6443" s="295"/>
      <c r="E6443" s="296" t="n">
        <v>6.61</v>
      </c>
    </row>
    <row r="6444" customFormat="false" ht="15" hidden="false" customHeight="false" outlineLevel="0" collapsed="false">
      <c r="A6444" s="296" t="n">
        <v>4496</v>
      </c>
      <c r="B6444" s="295" t="s">
        <v>7224</v>
      </c>
      <c r="C6444" s="295" t="s">
        <v>107</v>
      </c>
      <c r="D6444" s="295"/>
      <c r="E6444" s="296" t="n">
        <v>3.06</v>
      </c>
    </row>
    <row r="6445" customFormat="false" ht="15" hidden="false" customHeight="false" outlineLevel="0" collapsed="false">
      <c r="A6445" s="296" t="n">
        <v>11871</v>
      </c>
      <c r="B6445" s="295" t="s">
        <v>7225</v>
      </c>
      <c r="C6445" s="295" t="s">
        <v>217</v>
      </c>
      <c r="D6445" s="295"/>
      <c r="E6445" s="296" t="n">
        <v>255.33</v>
      </c>
    </row>
    <row r="6446" customFormat="false" ht="15" hidden="false" customHeight="false" outlineLevel="0" collapsed="false">
      <c r="A6446" s="296" t="n">
        <v>34636</v>
      </c>
      <c r="B6446" s="295" t="s">
        <v>7226</v>
      </c>
      <c r="C6446" s="295" t="s">
        <v>217</v>
      </c>
      <c r="D6446" s="295"/>
      <c r="E6446" s="296" t="n">
        <v>334.5</v>
      </c>
    </row>
    <row r="6447" customFormat="false" ht="15" hidden="false" customHeight="false" outlineLevel="0" collapsed="false">
      <c r="A6447" s="296" t="n">
        <v>34639</v>
      </c>
      <c r="B6447" s="295" t="s">
        <v>7227</v>
      </c>
      <c r="C6447" s="295" t="s">
        <v>217</v>
      </c>
      <c r="D6447" s="295"/>
      <c r="E6447" s="296" t="n">
        <v>679.36</v>
      </c>
    </row>
    <row r="6448" customFormat="false" ht="15" hidden="false" customHeight="false" outlineLevel="0" collapsed="false">
      <c r="A6448" s="296" t="n">
        <v>34640</v>
      </c>
      <c r="B6448" s="295" t="s">
        <v>7228</v>
      </c>
      <c r="C6448" s="295" t="s">
        <v>217</v>
      </c>
      <c r="D6448" s="295"/>
      <c r="E6448" s="296" t="n">
        <v>763.1</v>
      </c>
    </row>
    <row r="6449" customFormat="false" ht="15" hidden="false" customHeight="false" outlineLevel="0" collapsed="false">
      <c r="A6449" s="296" t="n">
        <v>34637</v>
      </c>
      <c r="B6449" s="295" t="s">
        <v>7229</v>
      </c>
      <c r="C6449" s="295" t="s">
        <v>217</v>
      </c>
      <c r="D6449" s="295"/>
      <c r="E6449" s="296" t="n">
        <v>192.05</v>
      </c>
    </row>
    <row r="6450" customFormat="false" ht="15" hidden="false" customHeight="false" outlineLevel="0" collapsed="false">
      <c r="A6450" s="296" t="n">
        <v>34638</v>
      </c>
      <c r="B6450" s="295" t="s">
        <v>7230</v>
      </c>
      <c r="C6450" s="295" t="s">
        <v>217</v>
      </c>
      <c r="D6450" s="295"/>
      <c r="E6450" s="296" t="n">
        <v>329.34</v>
      </c>
    </row>
    <row r="6451" customFormat="false" ht="15" hidden="false" customHeight="false" outlineLevel="0" collapsed="false">
      <c r="A6451" s="296" t="n">
        <v>11868</v>
      </c>
      <c r="B6451" s="295" t="s">
        <v>7231</v>
      </c>
      <c r="C6451" s="295" t="s">
        <v>217</v>
      </c>
      <c r="D6451" s="295"/>
      <c r="E6451" s="296" t="n">
        <v>350.91</v>
      </c>
    </row>
    <row r="6452" customFormat="false" ht="15" hidden="false" customHeight="false" outlineLevel="0" collapsed="false">
      <c r="A6452" s="296" t="n">
        <v>37106</v>
      </c>
      <c r="B6452" s="295" t="s">
        <v>7232</v>
      </c>
      <c r="C6452" s="295" t="s">
        <v>217</v>
      </c>
      <c r="D6452" s="295"/>
      <c r="E6452" s="297" t="n">
        <v>3389.45</v>
      </c>
    </row>
    <row r="6453" customFormat="false" ht="15" hidden="false" customHeight="false" outlineLevel="0" collapsed="false">
      <c r="A6453" s="296" t="n">
        <v>11869</v>
      </c>
      <c r="B6453" s="295" t="s">
        <v>7233</v>
      </c>
      <c r="C6453" s="295" t="s">
        <v>217</v>
      </c>
      <c r="D6453" s="295"/>
      <c r="E6453" s="296" t="n">
        <v>569.35</v>
      </c>
    </row>
    <row r="6454" customFormat="false" ht="15" hidden="false" customHeight="false" outlineLevel="0" collapsed="false">
      <c r="A6454" s="296" t="n">
        <v>37104</v>
      </c>
      <c r="B6454" s="295" t="s">
        <v>7234</v>
      </c>
      <c r="C6454" s="295" t="s">
        <v>217</v>
      </c>
      <c r="D6454" s="295"/>
      <c r="E6454" s="296" t="n">
        <v>733.93</v>
      </c>
    </row>
    <row r="6455" customFormat="false" ht="15" hidden="false" customHeight="false" outlineLevel="0" collapsed="false">
      <c r="A6455" s="296" t="n">
        <v>37105</v>
      </c>
      <c r="B6455" s="295" t="s">
        <v>7235</v>
      </c>
      <c r="C6455" s="295" t="s">
        <v>217</v>
      </c>
      <c r="D6455" s="295"/>
      <c r="E6455" s="297" t="n">
        <v>1634.58</v>
      </c>
    </row>
    <row r="6456" customFormat="false" ht="15" hidden="false" customHeight="false" outlineLevel="0" collapsed="false">
      <c r="A6456" s="296" t="n">
        <v>11638</v>
      </c>
      <c r="B6456" s="295" t="s">
        <v>7236</v>
      </c>
      <c r="C6456" s="295" t="s">
        <v>217</v>
      </c>
      <c r="D6456" s="295"/>
      <c r="E6456" s="296" t="n">
        <v>131.99</v>
      </c>
    </row>
    <row r="6457" customFormat="false" ht="15" hidden="false" customHeight="false" outlineLevel="0" collapsed="false">
      <c r="A6457" s="296" t="n">
        <v>1030</v>
      </c>
      <c r="B6457" s="295" t="s">
        <v>7237</v>
      </c>
      <c r="C6457" s="295" t="s">
        <v>217</v>
      </c>
      <c r="D6457" s="295"/>
      <c r="E6457" s="296" t="n">
        <v>26.7</v>
      </c>
    </row>
    <row r="6458" customFormat="false" ht="15" hidden="false" customHeight="false" outlineLevel="0" collapsed="false">
      <c r="A6458" s="296" t="n">
        <v>11694</v>
      </c>
      <c r="B6458" s="295" t="s">
        <v>7238</v>
      </c>
      <c r="C6458" s="295" t="s">
        <v>217</v>
      </c>
      <c r="D6458" s="295"/>
      <c r="E6458" s="296" t="n">
        <v>590.21</v>
      </c>
    </row>
    <row r="6459" customFormat="false" ht="15" hidden="false" customHeight="false" outlineLevel="0" collapsed="false">
      <c r="A6459" s="296" t="n">
        <v>35277</v>
      </c>
      <c r="B6459" s="295" t="s">
        <v>7239</v>
      </c>
      <c r="C6459" s="295" t="s">
        <v>217</v>
      </c>
      <c r="D6459" s="295"/>
      <c r="E6459" s="296" t="n">
        <v>376.94</v>
      </c>
    </row>
    <row r="6460" customFormat="false" ht="15" hidden="false" customHeight="false" outlineLevel="0" collapsed="false">
      <c r="A6460" s="296" t="n">
        <v>10521</v>
      </c>
      <c r="B6460" s="295" t="s">
        <v>7240</v>
      </c>
      <c r="C6460" s="295" t="s">
        <v>217</v>
      </c>
      <c r="D6460" s="295"/>
      <c r="E6460" s="296" t="n">
        <v>176.18</v>
      </c>
    </row>
    <row r="6461" customFormat="false" ht="15" hidden="false" customHeight="false" outlineLevel="0" collapsed="false">
      <c r="A6461" s="296" t="n">
        <v>10885</v>
      </c>
      <c r="B6461" s="295" t="s">
        <v>7241</v>
      </c>
      <c r="C6461" s="295" t="s">
        <v>217</v>
      </c>
      <c r="D6461" s="295"/>
      <c r="E6461" s="296" t="n">
        <v>222.85</v>
      </c>
    </row>
    <row r="6462" customFormat="false" ht="15" hidden="false" customHeight="false" outlineLevel="0" collapsed="false">
      <c r="A6462" s="296" t="n">
        <v>20962</v>
      </c>
      <c r="B6462" s="295" t="s">
        <v>7242</v>
      </c>
      <c r="C6462" s="295" t="s">
        <v>217</v>
      </c>
      <c r="D6462" s="295"/>
      <c r="E6462" s="296" t="n">
        <v>184.58</v>
      </c>
    </row>
    <row r="6463" customFormat="false" ht="15" hidden="false" customHeight="false" outlineLevel="0" collapsed="false">
      <c r="A6463" s="296" t="n">
        <v>20963</v>
      </c>
      <c r="B6463" s="295" t="s">
        <v>7243</v>
      </c>
      <c r="C6463" s="295" t="s">
        <v>217</v>
      </c>
      <c r="D6463" s="295"/>
      <c r="E6463" s="296" t="n">
        <v>225.48</v>
      </c>
    </row>
    <row r="6464" customFormat="false" ht="15" hidden="false" customHeight="false" outlineLevel="0" collapsed="false">
      <c r="A6464" s="296" t="n">
        <v>2555</v>
      </c>
      <c r="B6464" s="295" t="s">
        <v>7244</v>
      </c>
      <c r="C6464" s="295" t="s">
        <v>217</v>
      </c>
      <c r="D6464" s="295"/>
      <c r="E6464" s="296" t="n">
        <v>1.01</v>
      </c>
    </row>
    <row r="6465" customFormat="false" ht="15" hidden="false" customHeight="false" outlineLevel="0" collapsed="false">
      <c r="A6465" s="296" t="n">
        <v>2556</v>
      </c>
      <c r="B6465" s="295" t="s">
        <v>7245</v>
      </c>
      <c r="C6465" s="295" t="s">
        <v>217</v>
      </c>
      <c r="D6465" s="295"/>
      <c r="E6465" s="296" t="n">
        <v>0.94</v>
      </c>
    </row>
    <row r="6466" customFormat="false" ht="15" hidden="false" customHeight="false" outlineLevel="0" collapsed="false">
      <c r="A6466" s="296" t="n">
        <v>2557</v>
      </c>
      <c r="B6466" s="295" t="s">
        <v>7246</v>
      </c>
      <c r="C6466" s="295" t="s">
        <v>217</v>
      </c>
      <c r="D6466" s="295"/>
      <c r="E6466" s="296" t="n">
        <v>1.97</v>
      </c>
    </row>
    <row r="6467" customFormat="false" ht="15" hidden="false" customHeight="false" outlineLevel="0" collapsed="false">
      <c r="A6467" s="296" t="n">
        <v>20254</v>
      </c>
      <c r="B6467" s="295" t="s">
        <v>7247</v>
      </c>
      <c r="C6467" s="295" t="s">
        <v>217</v>
      </c>
      <c r="D6467" s="295"/>
      <c r="E6467" s="296" t="n">
        <v>10.9</v>
      </c>
    </row>
    <row r="6468" customFormat="false" ht="15" hidden="false" customHeight="false" outlineLevel="0" collapsed="false">
      <c r="A6468" s="296" t="n">
        <v>39771</v>
      </c>
      <c r="B6468" s="295" t="s">
        <v>7248</v>
      </c>
      <c r="C6468" s="295" t="s">
        <v>217</v>
      </c>
      <c r="D6468" s="295"/>
      <c r="E6468" s="296" t="n">
        <v>18.05</v>
      </c>
    </row>
    <row r="6469" customFormat="false" ht="15" hidden="false" customHeight="false" outlineLevel="0" collapsed="false">
      <c r="A6469" s="296" t="n">
        <v>20255</v>
      </c>
      <c r="B6469" s="295" t="s">
        <v>7249</v>
      </c>
      <c r="C6469" s="295" t="s">
        <v>217</v>
      </c>
      <c r="D6469" s="295"/>
      <c r="E6469" s="296" t="n">
        <v>29.82</v>
      </c>
    </row>
    <row r="6470" customFormat="false" ht="15" hidden="false" customHeight="false" outlineLevel="0" collapsed="false">
      <c r="A6470" s="296" t="n">
        <v>39772</v>
      </c>
      <c r="B6470" s="295" t="s">
        <v>7250</v>
      </c>
      <c r="C6470" s="295" t="s">
        <v>217</v>
      </c>
      <c r="D6470" s="295"/>
      <c r="E6470" s="296" t="n">
        <v>35.75</v>
      </c>
    </row>
    <row r="6471" customFormat="false" ht="15" hidden="false" customHeight="false" outlineLevel="0" collapsed="false">
      <c r="A6471" s="296" t="n">
        <v>20253</v>
      </c>
      <c r="B6471" s="295" t="s">
        <v>7251</v>
      </c>
      <c r="C6471" s="295" t="s">
        <v>217</v>
      </c>
      <c r="D6471" s="295"/>
      <c r="E6471" s="296" t="n">
        <v>62.33</v>
      </c>
    </row>
    <row r="6472" customFormat="false" ht="15" hidden="false" customHeight="false" outlineLevel="0" collapsed="false">
      <c r="A6472" s="296" t="n">
        <v>39773</v>
      </c>
      <c r="B6472" s="295" t="s">
        <v>7252</v>
      </c>
      <c r="C6472" s="295" t="s">
        <v>217</v>
      </c>
      <c r="D6472" s="295"/>
      <c r="E6472" s="296" t="n">
        <v>64.74</v>
      </c>
    </row>
    <row r="6473" customFormat="false" ht="15" hidden="false" customHeight="false" outlineLevel="0" collapsed="false">
      <c r="A6473" s="296" t="n">
        <v>39774</v>
      </c>
      <c r="B6473" s="295" t="s">
        <v>7253</v>
      </c>
      <c r="C6473" s="295" t="s">
        <v>217</v>
      </c>
      <c r="D6473" s="295"/>
      <c r="E6473" s="296" t="n">
        <v>84.12</v>
      </c>
    </row>
    <row r="6474" customFormat="false" ht="15" hidden="false" customHeight="false" outlineLevel="0" collapsed="false">
      <c r="A6474" s="296" t="n">
        <v>39775</v>
      </c>
      <c r="B6474" s="295" t="s">
        <v>7254</v>
      </c>
      <c r="C6474" s="295" t="s">
        <v>217</v>
      </c>
      <c r="D6474" s="295"/>
      <c r="E6474" s="296" t="n">
        <v>147.33</v>
      </c>
    </row>
    <row r="6475" customFormat="false" ht="15" hidden="false" customHeight="false" outlineLevel="0" collapsed="false">
      <c r="A6475" s="296" t="n">
        <v>39776</v>
      </c>
      <c r="B6475" s="295" t="s">
        <v>7255</v>
      </c>
      <c r="C6475" s="295" t="s">
        <v>217</v>
      </c>
      <c r="D6475" s="295"/>
      <c r="E6475" s="296" t="n">
        <v>181.33</v>
      </c>
    </row>
    <row r="6476" customFormat="false" ht="15" hidden="false" customHeight="false" outlineLevel="0" collapsed="false">
      <c r="A6476" s="296" t="n">
        <v>39777</v>
      </c>
      <c r="B6476" s="295" t="s">
        <v>7256</v>
      </c>
      <c r="C6476" s="295" t="s">
        <v>217</v>
      </c>
      <c r="D6476" s="295"/>
      <c r="E6476" s="296" t="n">
        <v>217.59</v>
      </c>
    </row>
    <row r="6477" customFormat="false" ht="15" hidden="false" customHeight="false" outlineLevel="0" collapsed="false">
      <c r="A6477" s="296" t="n">
        <v>11250</v>
      </c>
      <c r="B6477" s="295" t="s">
        <v>7257</v>
      </c>
      <c r="C6477" s="295" t="s">
        <v>217</v>
      </c>
      <c r="D6477" s="295"/>
      <c r="E6477" s="296" t="n">
        <v>32.31</v>
      </c>
    </row>
    <row r="6478" customFormat="false" ht="15" hidden="false" customHeight="false" outlineLevel="0" collapsed="false">
      <c r="A6478" s="296" t="n">
        <v>39766</v>
      </c>
      <c r="B6478" s="295" t="s">
        <v>7258</v>
      </c>
      <c r="C6478" s="295" t="s">
        <v>217</v>
      </c>
      <c r="D6478" s="295"/>
      <c r="E6478" s="296" t="n">
        <v>39.44</v>
      </c>
    </row>
    <row r="6479" customFormat="false" ht="15" hidden="false" customHeight="false" outlineLevel="0" collapsed="false">
      <c r="A6479" s="296" t="n">
        <v>11251</v>
      </c>
      <c r="B6479" s="295" t="s">
        <v>7259</v>
      </c>
      <c r="C6479" s="295" t="s">
        <v>217</v>
      </c>
      <c r="D6479" s="295"/>
      <c r="E6479" s="296" t="n">
        <v>68</v>
      </c>
    </row>
    <row r="6480" customFormat="false" ht="15" hidden="false" customHeight="false" outlineLevel="0" collapsed="false">
      <c r="A6480" s="296" t="n">
        <v>39767</v>
      </c>
      <c r="B6480" s="295" t="s">
        <v>7260</v>
      </c>
      <c r="C6480" s="295" t="s">
        <v>217</v>
      </c>
      <c r="D6480" s="295"/>
      <c r="E6480" s="296" t="n">
        <v>89.53</v>
      </c>
    </row>
    <row r="6481" customFormat="false" ht="15" hidden="false" customHeight="false" outlineLevel="0" collapsed="false">
      <c r="A6481" s="296" t="n">
        <v>11253</v>
      </c>
      <c r="B6481" s="295" t="s">
        <v>7261</v>
      </c>
      <c r="C6481" s="295" t="s">
        <v>217</v>
      </c>
      <c r="D6481" s="295"/>
      <c r="E6481" s="296" t="n">
        <v>133.73</v>
      </c>
    </row>
    <row r="6482" customFormat="false" ht="15" hidden="false" customHeight="false" outlineLevel="0" collapsed="false">
      <c r="A6482" s="296" t="n">
        <v>11254</v>
      </c>
      <c r="B6482" s="295" t="s">
        <v>7262</v>
      </c>
      <c r="C6482" s="295" t="s">
        <v>217</v>
      </c>
      <c r="D6482" s="295"/>
      <c r="E6482" s="296" t="n">
        <v>143.67</v>
      </c>
    </row>
    <row r="6483" customFormat="false" ht="15" hidden="false" customHeight="false" outlineLevel="0" collapsed="false">
      <c r="A6483" s="296" t="n">
        <v>11255</v>
      </c>
      <c r="B6483" s="295" t="s">
        <v>7263</v>
      </c>
      <c r="C6483" s="295" t="s">
        <v>217</v>
      </c>
      <c r="D6483" s="295"/>
      <c r="E6483" s="296" t="n">
        <v>217.59</v>
      </c>
    </row>
    <row r="6484" customFormat="false" ht="15" hidden="false" customHeight="false" outlineLevel="0" collapsed="false">
      <c r="A6484" s="296" t="n">
        <v>11256</v>
      </c>
      <c r="B6484" s="295" t="s">
        <v>7264</v>
      </c>
      <c r="C6484" s="295" t="s">
        <v>217</v>
      </c>
      <c r="D6484" s="295"/>
      <c r="E6484" s="296" t="n">
        <v>249</v>
      </c>
    </row>
    <row r="6485" customFormat="false" ht="15" hidden="false" customHeight="false" outlineLevel="0" collapsed="false">
      <c r="A6485" s="296" t="n">
        <v>14055</v>
      </c>
      <c r="B6485" s="295" t="s">
        <v>7265</v>
      </c>
      <c r="C6485" s="295" t="s">
        <v>217</v>
      </c>
      <c r="D6485" s="295"/>
      <c r="E6485" s="296" t="n">
        <v>441.72</v>
      </c>
    </row>
    <row r="6486" customFormat="false" ht="15" hidden="false" customHeight="false" outlineLevel="0" collapsed="false">
      <c r="A6486" s="296" t="n">
        <v>39768</v>
      </c>
      <c r="B6486" s="295" t="s">
        <v>7266</v>
      </c>
      <c r="C6486" s="295" t="s">
        <v>217</v>
      </c>
      <c r="D6486" s="295"/>
      <c r="E6486" s="296" t="n">
        <v>471.33</v>
      </c>
    </row>
    <row r="6487" customFormat="false" ht="15" hidden="false" customHeight="false" outlineLevel="0" collapsed="false">
      <c r="A6487" s="296" t="n">
        <v>11247</v>
      </c>
      <c r="B6487" s="295" t="s">
        <v>7267</v>
      </c>
      <c r="C6487" s="295" t="s">
        <v>217</v>
      </c>
      <c r="D6487" s="295"/>
      <c r="E6487" s="296" t="n">
        <v>632.82</v>
      </c>
    </row>
    <row r="6488" customFormat="false" ht="15" hidden="false" customHeight="false" outlineLevel="0" collapsed="false">
      <c r="A6488" s="296" t="n">
        <v>39769</v>
      </c>
      <c r="B6488" s="295" t="s">
        <v>7268</v>
      </c>
      <c r="C6488" s="295" t="s">
        <v>217</v>
      </c>
      <c r="D6488" s="295"/>
      <c r="E6488" s="296" t="n">
        <v>767.17</v>
      </c>
    </row>
    <row r="6489" customFormat="false" ht="15" hidden="false" customHeight="false" outlineLevel="0" collapsed="false">
      <c r="A6489" s="296" t="n">
        <v>11249</v>
      </c>
      <c r="B6489" s="295" t="s">
        <v>7269</v>
      </c>
      <c r="C6489" s="295" t="s">
        <v>217</v>
      </c>
      <c r="D6489" s="295"/>
      <c r="E6489" s="297" t="n">
        <v>2068.46</v>
      </c>
    </row>
    <row r="6490" customFormat="false" ht="15" hidden="false" customHeight="false" outlineLevel="0" collapsed="false">
      <c r="A6490" s="296" t="n">
        <v>39770</v>
      </c>
      <c r="B6490" s="295" t="s">
        <v>7270</v>
      </c>
      <c r="C6490" s="295" t="s">
        <v>217</v>
      </c>
      <c r="D6490" s="295"/>
      <c r="E6490" s="297" t="n">
        <v>2689.62</v>
      </c>
    </row>
    <row r="6491" customFormat="false" ht="15" hidden="false" customHeight="false" outlineLevel="0" collapsed="false">
      <c r="A6491" s="296" t="n">
        <v>10569</v>
      </c>
      <c r="B6491" s="295" t="s">
        <v>7271</v>
      </c>
      <c r="C6491" s="295" t="s">
        <v>217</v>
      </c>
      <c r="D6491" s="295"/>
      <c r="E6491" s="296" t="n">
        <v>1.96</v>
      </c>
    </row>
    <row r="6492" customFormat="false" ht="15" hidden="false" customHeight="false" outlineLevel="0" collapsed="false">
      <c r="A6492" s="296" t="n">
        <v>1872</v>
      </c>
      <c r="B6492" s="295" t="s">
        <v>7272</v>
      </c>
      <c r="C6492" s="295" t="s">
        <v>217</v>
      </c>
      <c r="D6492" s="295"/>
      <c r="E6492" s="296" t="n">
        <v>1.61</v>
      </c>
    </row>
    <row r="6493" customFormat="false" ht="15" hidden="false" customHeight="false" outlineLevel="0" collapsed="false">
      <c r="A6493" s="296" t="n">
        <v>1873</v>
      </c>
      <c r="B6493" s="295" t="s">
        <v>7273</v>
      </c>
      <c r="C6493" s="295" t="s">
        <v>217</v>
      </c>
      <c r="D6493" s="295"/>
      <c r="E6493" s="296" t="n">
        <v>3.19</v>
      </c>
    </row>
    <row r="6494" customFormat="false" ht="15" hidden="false" customHeight="false" outlineLevel="0" collapsed="false">
      <c r="A6494" s="296" t="n">
        <v>39693</v>
      </c>
      <c r="B6494" s="295" t="s">
        <v>7274</v>
      </c>
      <c r="C6494" s="295" t="s">
        <v>217</v>
      </c>
      <c r="D6494" s="295"/>
      <c r="E6494" s="297" t="n">
        <v>1180.38</v>
      </c>
    </row>
    <row r="6495" customFormat="false" ht="15" hidden="false" customHeight="false" outlineLevel="0" collapsed="false">
      <c r="A6495" s="296" t="n">
        <v>39692</v>
      </c>
      <c r="B6495" s="295" t="s">
        <v>7275</v>
      </c>
      <c r="C6495" s="295" t="s">
        <v>217</v>
      </c>
      <c r="D6495" s="295"/>
      <c r="E6495" s="296" t="n">
        <v>198.7</v>
      </c>
    </row>
    <row r="6496" customFormat="false" ht="15" hidden="false" customHeight="false" outlineLevel="0" collapsed="false">
      <c r="A6496" s="296" t="n">
        <v>39681</v>
      </c>
      <c r="B6496" s="295" t="s">
        <v>7276</v>
      </c>
      <c r="C6496" s="295" t="s">
        <v>217</v>
      </c>
      <c r="D6496" s="295"/>
      <c r="E6496" s="296" t="n">
        <v>112.2</v>
      </c>
    </row>
    <row r="6497" customFormat="false" ht="15" hidden="false" customHeight="false" outlineLevel="0" collapsed="false">
      <c r="A6497" s="296" t="n">
        <v>39680</v>
      </c>
      <c r="B6497" s="295" t="s">
        <v>7277</v>
      </c>
      <c r="C6497" s="295" t="s">
        <v>217</v>
      </c>
      <c r="D6497" s="295"/>
      <c r="E6497" s="296" t="n">
        <v>57.8</v>
      </c>
    </row>
    <row r="6498" customFormat="false" ht="15" hidden="false" customHeight="false" outlineLevel="0" collapsed="false">
      <c r="A6498" s="296" t="n">
        <v>39682</v>
      </c>
      <c r="B6498" s="295" t="s">
        <v>7278</v>
      </c>
      <c r="C6498" s="295" t="s">
        <v>217</v>
      </c>
      <c r="D6498" s="295"/>
      <c r="E6498" s="296" t="n">
        <v>113.33</v>
      </c>
    </row>
    <row r="6499" customFormat="false" ht="15" hidden="false" customHeight="false" outlineLevel="0" collapsed="false">
      <c r="A6499" s="296" t="n">
        <v>39684</v>
      </c>
      <c r="B6499" s="295" t="s">
        <v>7279</v>
      </c>
      <c r="C6499" s="295" t="s">
        <v>217</v>
      </c>
      <c r="D6499" s="295"/>
      <c r="E6499" s="296" t="n">
        <v>35.38</v>
      </c>
    </row>
    <row r="6500" customFormat="false" ht="15" hidden="false" customHeight="false" outlineLevel="0" collapsed="false">
      <c r="A6500" s="296" t="n">
        <v>39685</v>
      </c>
      <c r="B6500" s="295" t="s">
        <v>7280</v>
      </c>
      <c r="C6500" s="295" t="s">
        <v>217</v>
      </c>
      <c r="D6500" s="295"/>
      <c r="E6500" s="296" t="n">
        <v>96.14</v>
      </c>
    </row>
    <row r="6501" customFormat="false" ht="15" hidden="false" customHeight="false" outlineLevel="0" collapsed="false">
      <c r="A6501" s="296" t="n">
        <v>39687</v>
      </c>
      <c r="B6501" s="295" t="s">
        <v>7281</v>
      </c>
      <c r="C6501" s="295" t="s">
        <v>217</v>
      </c>
      <c r="D6501" s="295"/>
      <c r="E6501" s="296" t="n">
        <v>181.24</v>
      </c>
    </row>
    <row r="6502" customFormat="false" ht="15" hidden="false" customHeight="false" outlineLevel="0" collapsed="false">
      <c r="A6502" s="296" t="n">
        <v>3280</v>
      </c>
      <c r="B6502" s="295" t="s">
        <v>7282</v>
      </c>
      <c r="C6502" s="295" t="s">
        <v>217</v>
      </c>
      <c r="D6502" s="295"/>
      <c r="E6502" s="296" t="n">
        <v>137.98</v>
      </c>
    </row>
    <row r="6503" customFormat="false" ht="15" hidden="false" customHeight="false" outlineLevel="0" collapsed="false">
      <c r="A6503" s="296" t="n">
        <v>11881</v>
      </c>
      <c r="B6503" s="295" t="s">
        <v>7283</v>
      </c>
      <c r="C6503" s="295" t="s">
        <v>217</v>
      </c>
      <c r="D6503" s="295"/>
      <c r="E6503" s="296" t="n">
        <v>64.08</v>
      </c>
    </row>
    <row r="6504" customFormat="false" ht="15" hidden="false" customHeight="false" outlineLevel="0" collapsed="false">
      <c r="A6504" s="296" t="n">
        <v>34641</v>
      </c>
      <c r="B6504" s="295" t="s">
        <v>7284</v>
      </c>
      <c r="C6504" s="295" t="s">
        <v>217</v>
      </c>
      <c r="D6504" s="295"/>
      <c r="E6504" s="296" t="n">
        <v>51.68</v>
      </c>
    </row>
    <row r="6505" customFormat="false" ht="15" hidden="false" customHeight="false" outlineLevel="0" collapsed="false">
      <c r="A6505" s="296" t="n">
        <v>34643</v>
      </c>
      <c r="B6505" s="295" t="s">
        <v>7285</v>
      </c>
      <c r="C6505" s="295" t="s">
        <v>217</v>
      </c>
      <c r="D6505" s="295"/>
      <c r="E6505" s="296" t="n">
        <v>12.2</v>
      </c>
    </row>
    <row r="6506" customFormat="false" ht="15" hidden="false" customHeight="false" outlineLevel="0" collapsed="false">
      <c r="A6506" s="296" t="n">
        <v>3278</v>
      </c>
      <c r="B6506" s="295" t="s">
        <v>7286</v>
      </c>
      <c r="C6506" s="295" t="s">
        <v>217</v>
      </c>
      <c r="D6506" s="295"/>
      <c r="E6506" s="296" t="n">
        <v>72.35</v>
      </c>
    </row>
    <row r="6507" customFormat="false" ht="15" hidden="false" customHeight="false" outlineLevel="0" collapsed="false">
      <c r="A6507" s="296" t="n">
        <v>3279</v>
      </c>
      <c r="B6507" s="295" t="s">
        <v>7287</v>
      </c>
      <c r="C6507" s="295" t="s">
        <v>217</v>
      </c>
      <c r="D6507" s="295"/>
      <c r="E6507" s="296" t="n">
        <v>119.38</v>
      </c>
    </row>
    <row r="6508" customFormat="false" ht="15" hidden="false" customHeight="false" outlineLevel="0" collapsed="false">
      <c r="A6508" s="296" t="n">
        <v>1062</v>
      </c>
      <c r="B6508" s="295" t="s">
        <v>7288</v>
      </c>
      <c r="C6508" s="295" t="s">
        <v>217</v>
      </c>
      <c r="D6508" s="295"/>
      <c r="E6508" s="296" t="n">
        <v>102</v>
      </c>
    </row>
    <row r="6509" customFormat="false" ht="15" hidden="false" customHeight="false" outlineLevel="0" collapsed="false">
      <c r="A6509" s="296" t="n">
        <v>39686</v>
      </c>
      <c r="B6509" s="295" t="s">
        <v>7289</v>
      </c>
      <c r="C6509" s="295" t="s">
        <v>217</v>
      </c>
      <c r="D6509" s="295"/>
      <c r="E6509" s="296" t="n">
        <v>173.98</v>
      </c>
    </row>
    <row r="6510" customFormat="false" ht="15" hidden="false" customHeight="false" outlineLevel="0" collapsed="false">
      <c r="A6510" s="296" t="n">
        <v>39683</v>
      </c>
      <c r="B6510" s="295" t="s">
        <v>7290</v>
      </c>
      <c r="C6510" s="295" t="s">
        <v>217</v>
      </c>
      <c r="D6510" s="295"/>
      <c r="E6510" s="296" t="n">
        <v>35.38</v>
      </c>
    </row>
    <row r="6511" customFormat="false" ht="15" hidden="false" customHeight="false" outlineLevel="0" collapsed="false">
      <c r="A6511" s="296" t="n">
        <v>1871</v>
      </c>
      <c r="B6511" s="295" t="s">
        <v>7291</v>
      </c>
      <c r="C6511" s="295" t="s">
        <v>217</v>
      </c>
      <c r="D6511" s="295"/>
      <c r="E6511" s="296" t="n">
        <v>2.88</v>
      </c>
    </row>
    <row r="6512" customFormat="false" ht="15" hidden="false" customHeight="false" outlineLevel="0" collapsed="false">
      <c r="A6512" s="296" t="n">
        <v>12001</v>
      </c>
      <c r="B6512" s="295" t="s">
        <v>7292</v>
      </c>
      <c r="C6512" s="295" t="s">
        <v>217</v>
      </c>
      <c r="D6512" s="295"/>
      <c r="E6512" s="296" t="n">
        <v>4.16</v>
      </c>
    </row>
    <row r="6513" customFormat="false" ht="15" hidden="false" customHeight="false" outlineLevel="0" collapsed="false">
      <c r="A6513" s="296" t="n">
        <v>11882</v>
      </c>
      <c r="B6513" s="295" t="s">
        <v>7293</v>
      </c>
      <c r="C6513" s="295" t="s">
        <v>217</v>
      </c>
      <c r="D6513" s="295"/>
      <c r="E6513" s="296" t="n">
        <v>72.35</v>
      </c>
    </row>
    <row r="6514" customFormat="false" ht="15" hidden="false" customHeight="false" outlineLevel="0" collapsed="false">
      <c r="A6514" s="296" t="n">
        <v>39689</v>
      </c>
      <c r="B6514" s="295" t="s">
        <v>7294</v>
      </c>
      <c r="C6514" s="295" t="s">
        <v>217</v>
      </c>
      <c r="D6514" s="295"/>
      <c r="E6514" s="297" t="n">
        <v>2266.66</v>
      </c>
    </row>
    <row r="6515" customFormat="false" ht="15" hidden="false" customHeight="false" outlineLevel="0" collapsed="false">
      <c r="A6515" s="296" t="n">
        <v>39688</v>
      </c>
      <c r="B6515" s="295" t="s">
        <v>7295</v>
      </c>
      <c r="C6515" s="295" t="s">
        <v>217</v>
      </c>
      <c r="D6515" s="295"/>
      <c r="E6515" s="296" t="n">
        <v>327.53</v>
      </c>
    </row>
    <row r="6516" customFormat="false" ht="15" hidden="false" customHeight="false" outlineLevel="0" collapsed="false">
      <c r="A6516" s="296" t="n">
        <v>1068</v>
      </c>
      <c r="B6516" s="295" t="s">
        <v>7296</v>
      </c>
      <c r="C6516" s="295" t="s">
        <v>217</v>
      </c>
      <c r="D6516" s="295"/>
      <c r="E6516" s="297" t="n">
        <v>1367.93</v>
      </c>
    </row>
    <row r="6517" customFormat="false" ht="15" hidden="false" customHeight="false" outlineLevel="0" collapsed="false">
      <c r="A6517" s="296" t="n">
        <v>39690</v>
      </c>
      <c r="B6517" s="295" t="s">
        <v>7297</v>
      </c>
      <c r="C6517" s="295" t="s">
        <v>217</v>
      </c>
      <c r="D6517" s="295"/>
      <c r="E6517" s="297" t="n">
        <v>3077</v>
      </c>
    </row>
    <row r="6518" customFormat="false" ht="15" hidden="false" customHeight="false" outlineLevel="0" collapsed="false">
      <c r="A6518" s="296" t="n">
        <v>39691</v>
      </c>
      <c r="B6518" s="295" t="s">
        <v>7298</v>
      </c>
      <c r="C6518" s="295" t="s">
        <v>217</v>
      </c>
      <c r="D6518" s="295"/>
      <c r="E6518" s="297" t="n">
        <v>3439.66</v>
      </c>
    </row>
    <row r="6519" customFormat="false" ht="15" hidden="false" customHeight="false" outlineLevel="0" collapsed="false">
      <c r="A6519" s="296" t="n">
        <v>11713</v>
      </c>
      <c r="B6519" s="295" t="s">
        <v>7299</v>
      </c>
      <c r="C6519" s="295" t="s">
        <v>217</v>
      </c>
      <c r="D6519" s="295"/>
      <c r="E6519" s="296" t="n">
        <v>26.48</v>
      </c>
    </row>
    <row r="6520" customFormat="false" ht="15" hidden="false" customHeight="false" outlineLevel="0" collapsed="false">
      <c r="A6520" s="296" t="n">
        <v>11716</v>
      </c>
      <c r="B6520" s="295" t="s">
        <v>7300</v>
      </c>
      <c r="C6520" s="295" t="s">
        <v>217</v>
      </c>
      <c r="D6520" s="295"/>
      <c r="E6520" s="296" t="n">
        <v>11.31</v>
      </c>
    </row>
    <row r="6521" customFormat="false" ht="15" hidden="false" customHeight="false" outlineLevel="0" collapsed="false">
      <c r="A6521" s="296" t="n">
        <v>5103</v>
      </c>
      <c r="B6521" s="295" t="s">
        <v>7301</v>
      </c>
      <c r="C6521" s="295" t="s">
        <v>217</v>
      </c>
      <c r="D6521" s="295"/>
      <c r="E6521" s="296" t="n">
        <v>11.46</v>
      </c>
    </row>
    <row r="6522" customFormat="false" ht="15" hidden="false" customHeight="false" outlineLevel="0" collapsed="false">
      <c r="A6522" s="296" t="n">
        <v>11712</v>
      </c>
      <c r="B6522" s="295" t="s">
        <v>7302</v>
      </c>
      <c r="C6522" s="295" t="s">
        <v>217</v>
      </c>
      <c r="D6522" s="295"/>
      <c r="E6522" s="296" t="n">
        <v>26.7</v>
      </c>
    </row>
    <row r="6523" customFormat="false" ht="15" hidden="false" customHeight="false" outlineLevel="0" collapsed="false">
      <c r="A6523" s="296" t="n">
        <v>11717</v>
      </c>
      <c r="B6523" s="295" t="s">
        <v>7303</v>
      </c>
      <c r="C6523" s="295" t="s">
        <v>217</v>
      </c>
      <c r="D6523" s="295"/>
      <c r="E6523" s="296" t="n">
        <v>29.01</v>
      </c>
    </row>
    <row r="6524" customFormat="false" ht="15" hidden="false" customHeight="false" outlineLevel="0" collapsed="false">
      <c r="A6524" s="296" t="n">
        <v>11714</v>
      </c>
      <c r="B6524" s="295" t="s">
        <v>7304</v>
      </c>
      <c r="C6524" s="295" t="s">
        <v>217</v>
      </c>
      <c r="D6524" s="295"/>
      <c r="E6524" s="296" t="n">
        <v>36.09</v>
      </c>
    </row>
    <row r="6525" customFormat="false" ht="15" hidden="false" customHeight="false" outlineLevel="0" collapsed="false">
      <c r="A6525" s="296" t="n">
        <v>11715</v>
      </c>
      <c r="B6525" s="295" t="s">
        <v>7305</v>
      </c>
      <c r="C6525" s="295" t="s">
        <v>217</v>
      </c>
      <c r="D6525" s="295"/>
      <c r="E6525" s="296" t="n">
        <v>41.53</v>
      </c>
    </row>
    <row r="6526" customFormat="false" ht="15" hidden="false" customHeight="false" outlineLevel="0" collapsed="false">
      <c r="A6526" s="296" t="n">
        <v>11880</v>
      </c>
      <c r="B6526" s="295" t="s">
        <v>7306</v>
      </c>
      <c r="C6526" s="295" t="s">
        <v>217</v>
      </c>
      <c r="D6526" s="295"/>
      <c r="E6526" s="296" t="n">
        <v>74.66</v>
      </c>
    </row>
    <row r="6527" customFormat="false" ht="15" hidden="false" customHeight="false" outlineLevel="0" collapsed="false">
      <c r="A6527" s="296" t="n">
        <v>599</v>
      </c>
      <c r="B6527" s="295" t="s">
        <v>7307</v>
      </c>
      <c r="C6527" s="295" t="s">
        <v>67</v>
      </c>
      <c r="D6527" s="295"/>
      <c r="E6527" s="296" t="n">
        <v>455.67</v>
      </c>
    </row>
    <row r="6528" customFormat="false" ht="15" hidden="false" customHeight="false" outlineLevel="0" collapsed="false">
      <c r="A6528" s="296" t="n">
        <v>34380</v>
      </c>
      <c r="B6528" s="295" t="s">
        <v>7308</v>
      </c>
      <c r="C6528" s="295" t="s">
        <v>217</v>
      </c>
      <c r="D6528" s="295"/>
      <c r="E6528" s="296" t="n">
        <v>245.62</v>
      </c>
    </row>
    <row r="6529" customFormat="false" ht="15" hidden="false" customHeight="false" outlineLevel="0" collapsed="false">
      <c r="A6529" s="296" t="n">
        <v>1106</v>
      </c>
      <c r="B6529" s="295" t="s">
        <v>7309</v>
      </c>
      <c r="C6529" s="295" t="s">
        <v>365</v>
      </c>
      <c r="D6529" s="295"/>
      <c r="E6529" s="296" t="n">
        <v>0.28</v>
      </c>
    </row>
    <row r="6530" customFormat="false" ht="15" hidden="false" customHeight="false" outlineLevel="0" collapsed="false">
      <c r="A6530" s="296" t="n">
        <v>11161</v>
      </c>
      <c r="B6530" s="295" t="s">
        <v>7310</v>
      </c>
      <c r="C6530" s="295" t="s">
        <v>365</v>
      </c>
      <c r="D6530" s="295"/>
      <c r="E6530" s="296" t="n">
        <v>0.46</v>
      </c>
    </row>
    <row r="6531" customFormat="false" ht="15" hidden="false" customHeight="false" outlineLevel="0" collapsed="false">
      <c r="A6531" s="296" t="n">
        <v>1107</v>
      </c>
      <c r="B6531" s="295" t="s">
        <v>7311</v>
      </c>
      <c r="C6531" s="295" t="s">
        <v>365</v>
      </c>
      <c r="D6531" s="295"/>
      <c r="E6531" s="296" t="n">
        <v>0.32</v>
      </c>
    </row>
    <row r="6532" customFormat="false" ht="15" hidden="false" customHeight="false" outlineLevel="0" collapsed="false">
      <c r="A6532" s="296" t="n">
        <v>4758</v>
      </c>
      <c r="B6532" s="295" t="s">
        <v>7312</v>
      </c>
      <c r="C6532" s="295" t="s">
        <v>729</v>
      </c>
      <c r="D6532" s="295"/>
      <c r="E6532" s="296" t="n">
        <v>12.78</v>
      </c>
    </row>
    <row r="6533" customFormat="false" ht="15" hidden="false" customHeight="false" outlineLevel="0" collapsed="false">
      <c r="A6533" s="296" t="n">
        <v>41080</v>
      </c>
      <c r="B6533" s="295" t="s">
        <v>7313</v>
      </c>
      <c r="C6533" s="295" t="s">
        <v>476</v>
      </c>
      <c r="D6533" s="295"/>
      <c r="E6533" s="297" t="n">
        <v>2251.49</v>
      </c>
    </row>
    <row r="6534" customFormat="false" ht="15" hidden="false" customHeight="false" outlineLevel="0" collapsed="false">
      <c r="A6534" s="296" t="n">
        <v>25963</v>
      </c>
      <c r="B6534" s="295" t="s">
        <v>7314</v>
      </c>
      <c r="C6534" s="295" t="s">
        <v>365</v>
      </c>
      <c r="D6534" s="295"/>
      <c r="E6534" s="296" t="n">
        <v>0.05</v>
      </c>
    </row>
    <row r="6535" customFormat="false" ht="15" hidden="false" customHeight="false" outlineLevel="0" collapsed="false">
      <c r="A6535" s="296" t="n">
        <v>4759</v>
      </c>
      <c r="B6535" s="295" t="s">
        <v>7315</v>
      </c>
      <c r="C6535" s="295" t="s">
        <v>729</v>
      </c>
      <c r="D6535" s="295"/>
      <c r="E6535" s="296" t="n">
        <v>14.16</v>
      </c>
    </row>
    <row r="6536" customFormat="false" ht="15" hidden="false" customHeight="false" outlineLevel="0" collapsed="false">
      <c r="A6536" s="296" t="n">
        <v>41068</v>
      </c>
      <c r="B6536" s="295" t="s">
        <v>7316</v>
      </c>
      <c r="C6536" s="295" t="s">
        <v>476</v>
      </c>
      <c r="D6536" s="295"/>
      <c r="E6536" s="297" t="n">
        <v>2216.25</v>
      </c>
    </row>
    <row r="6537" customFormat="false" ht="15" hidden="false" customHeight="false" outlineLevel="0" collapsed="false">
      <c r="A6537" s="296" t="n">
        <v>1108</v>
      </c>
      <c r="B6537" s="295" t="s">
        <v>7317</v>
      </c>
      <c r="C6537" s="295" t="s">
        <v>107</v>
      </c>
      <c r="D6537" s="295"/>
      <c r="E6537" s="296" t="n">
        <v>17.49</v>
      </c>
    </row>
    <row r="6538" customFormat="false" ht="15" hidden="false" customHeight="false" outlineLevel="0" collapsed="false">
      <c r="A6538" s="296" t="n">
        <v>1117</v>
      </c>
      <c r="B6538" s="295" t="s">
        <v>7318</v>
      </c>
      <c r="C6538" s="295" t="s">
        <v>107</v>
      </c>
      <c r="D6538" s="295"/>
      <c r="E6538" s="296" t="n">
        <v>20.31</v>
      </c>
    </row>
    <row r="6539" customFormat="false" ht="15" hidden="false" customHeight="false" outlineLevel="0" collapsed="false">
      <c r="A6539" s="296" t="n">
        <v>1118</v>
      </c>
      <c r="B6539" s="295" t="s">
        <v>7319</v>
      </c>
      <c r="C6539" s="295" t="s">
        <v>107</v>
      </c>
      <c r="D6539" s="295"/>
      <c r="E6539" s="296" t="n">
        <v>26.11</v>
      </c>
    </row>
    <row r="6540" customFormat="false" ht="15" hidden="false" customHeight="false" outlineLevel="0" collapsed="false">
      <c r="A6540" s="296" t="n">
        <v>1110</v>
      </c>
      <c r="B6540" s="295" t="s">
        <v>7320</v>
      </c>
      <c r="C6540" s="295" t="s">
        <v>107</v>
      </c>
      <c r="D6540" s="295"/>
      <c r="E6540" s="296" t="n">
        <v>26.11</v>
      </c>
    </row>
    <row r="6541" customFormat="false" ht="15" hidden="false" customHeight="false" outlineLevel="0" collapsed="false">
      <c r="A6541" s="296" t="n">
        <v>12618</v>
      </c>
      <c r="B6541" s="295" t="s">
        <v>7321</v>
      </c>
      <c r="C6541" s="295" t="s">
        <v>217</v>
      </c>
      <c r="D6541" s="295"/>
      <c r="E6541" s="296" t="n">
        <v>39.18</v>
      </c>
    </row>
    <row r="6542" customFormat="false" ht="15" hidden="false" customHeight="false" outlineLevel="0" collapsed="false">
      <c r="A6542" s="296" t="n">
        <v>1109</v>
      </c>
      <c r="B6542" s="295" t="s">
        <v>7322</v>
      </c>
      <c r="C6542" s="295" t="s">
        <v>107</v>
      </c>
      <c r="D6542" s="295"/>
      <c r="E6542" s="296" t="n">
        <v>17.41</v>
      </c>
    </row>
    <row r="6543" customFormat="false" ht="15" hidden="false" customHeight="false" outlineLevel="0" collapsed="false">
      <c r="A6543" s="296" t="n">
        <v>1119</v>
      </c>
      <c r="B6543" s="295" t="s">
        <v>7323</v>
      </c>
      <c r="C6543" s="295" t="s">
        <v>107</v>
      </c>
      <c r="D6543" s="295"/>
      <c r="E6543" s="296" t="n">
        <v>13.05</v>
      </c>
    </row>
    <row r="6544" customFormat="false" ht="15" hidden="false" customHeight="false" outlineLevel="0" collapsed="false">
      <c r="A6544" s="296" t="n">
        <v>13115</v>
      </c>
      <c r="B6544" s="295" t="s">
        <v>7324</v>
      </c>
      <c r="C6544" s="295" t="s">
        <v>107</v>
      </c>
      <c r="D6544" s="295"/>
      <c r="E6544" s="296" t="n">
        <v>9.77</v>
      </c>
    </row>
    <row r="6545" customFormat="false" ht="15" hidden="false" customHeight="false" outlineLevel="0" collapsed="false">
      <c r="A6545" s="296" t="n">
        <v>10541</v>
      </c>
      <c r="B6545" s="295" t="s">
        <v>7325</v>
      </c>
      <c r="C6545" s="295" t="s">
        <v>107</v>
      </c>
      <c r="D6545" s="295"/>
      <c r="E6545" s="296" t="n">
        <v>11.34</v>
      </c>
    </row>
    <row r="6546" customFormat="false" ht="15" hidden="false" customHeight="false" outlineLevel="0" collapsed="false">
      <c r="A6546" s="296" t="n">
        <v>10543</v>
      </c>
      <c r="B6546" s="295" t="s">
        <v>7326</v>
      </c>
      <c r="C6546" s="295" t="s">
        <v>107</v>
      </c>
      <c r="D6546" s="295"/>
      <c r="E6546" s="296" t="n">
        <v>22.02</v>
      </c>
    </row>
    <row r="6547" customFormat="false" ht="15" hidden="false" customHeight="false" outlineLevel="0" collapsed="false">
      <c r="A6547" s="296" t="n">
        <v>10544</v>
      </c>
      <c r="B6547" s="295" t="s">
        <v>7327</v>
      </c>
      <c r="C6547" s="295" t="s">
        <v>107</v>
      </c>
      <c r="D6547" s="295"/>
      <c r="E6547" s="296" t="n">
        <v>26.48</v>
      </c>
    </row>
    <row r="6548" customFormat="false" ht="15" hidden="false" customHeight="false" outlineLevel="0" collapsed="false">
      <c r="A6548" s="296" t="n">
        <v>10545</v>
      </c>
      <c r="B6548" s="295" t="s">
        <v>7328</v>
      </c>
      <c r="C6548" s="295" t="s">
        <v>107</v>
      </c>
      <c r="D6548" s="295"/>
      <c r="E6548" s="296" t="n">
        <v>40.61</v>
      </c>
    </row>
    <row r="6549" customFormat="false" ht="15" hidden="false" customHeight="false" outlineLevel="0" collapsed="false">
      <c r="A6549" s="296" t="n">
        <v>10542</v>
      </c>
      <c r="B6549" s="295" t="s">
        <v>7329</v>
      </c>
      <c r="C6549" s="295" t="s">
        <v>107</v>
      </c>
      <c r="D6549" s="295"/>
      <c r="E6549" s="296" t="n">
        <v>15.63</v>
      </c>
    </row>
    <row r="6550" customFormat="false" ht="15" hidden="false" customHeight="false" outlineLevel="0" collapsed="false">
      <c r="A6550" s="296" t="n">
        <v>38958</v>
      </c>
      <c r="B6550" s="295" t="s">
        <v>7330</v>
      </c>
      <c r="C6550" s="295" t="s">
        <v>217</v>
      </c>
      <c r="D6550" s="295"/>
      <c r="E6550" s="296" t="n">
        <v>33.95</v>
      </c>
    </row>
    <row r="6551" customFormat="false" ht="15" hidden="false" customHeight="false" outlineLevel="0" collapsed="false">
      <c r="A6551" s="296" t="n">
        <v>25010</v>
      </c>
      <c r="B6551" s="295" t="s">
        <v>7331</v>
      </c>
      <c r="C6551" s="295" t="s">
        <v>217</v>
      </c>
      <c r="D6551" s="295"/>
      <c r="E6551" s="297" t="n">
        <v>1125837.43</v>
      </c>
    </row>
    <row r="6552" customFormat="false" ht="15" hidden="false" customHeight="false" outlineLevel="0" collapsed="false">
      <c r="A6552" s="296" t="n">
        <v>25011</v>
      </c>
      <c r="B6552" s="295" t="s">
        <v>7332</v>
      </c>
      <c r="C6552" s="295" t="s">
        <v>217</v>
      </c>
      <c r="D6552" s="295"/>
      <c r="E6552" s="297" t="n">
        <v>1841559.71</v>
      </c>
    </row>
    <row r="6553" customFormat="false" ht="15" hidden="false" customHeight="false" outlineLevel="0" collapsed="false">
      <c r="A6553" s="296" t="n">
        <v>37745</v>
      </c>
      <c r="B6553" s="295" t="s">
        <v>7333</v>
      </c>
      <c r="C6553" s="295" t="s">
        <v>217</v>
      </c>
      <c r="D6553" s="295"/>
      <c r="E6553" s="297" t="n">
        <v>182081.25</v>
      </c>
    </row>
    <row r="6554" customFormat="false" ht="15" hidden="false" customHeight="false" outlineLevel="0" collapsed="false">
      <c r="A6554" s="296" t="n">
        <v>37754</v>
      </c>
      <c r="B6554" s="295" t="s">
        <v>7334</v>
      </c>
      <c r="C6554" s="295" t="s">
        <v>217</v>
      </c>
      <c r="D6554" s="295"/>
      <c r="E6554" s="297" t="n">
        <v>190148.14</v>
      </c>
    </row>
    <row r="6555" customFormat="false" ht="15" hidden="false" customHeight="false" outlineLevel="0" collapsed="false">
      <c r="A6555" s="296" t="n">
        <v>37748</v>
      </c>
      <c r="B6555" s="295" t="s">
        <v>7335</v>
      </c>
      <c r="C6555" s="295" t="s">
        <v>217</v>
      </c>
      <c r="D6555" s="295"/>
      <c r="E6555" s="297" t="n">
        <v>193576.56</v>
      </c>
    </row>
    <row r="6556" customFormat="false" ht="15" hidden="false" customHeight="false" outlineLevel="0" collapsed="false">
      <c r="A6556" s="296" t="n">
        <v>37761</v>
      </c>
      <c r="B6556" s="295" t="s">
        <v>7336</v>
      </c>
      <c r="C6556" s="295" t="s">
        <v>217</v>
      </c>
      <c r="D6556" s="295"/>
      <c r="E6556" s="297" t="n">
        <v>160185.39</v>
      </c>
    </row>
    <row r="6557" customFormat="false" ht="15" hidden="false" customHeight="false" outlineLevel="0" collapsed="false">
      <c r="A6557" s="296" t="n">
        <v>37757</v>
      </c>
      <c r="B6557" s="295" t="s">
        <v>7337</v>
      </c>
      <c r="C6557" s="295" t="s">
        <v>217</v>
      </c>
      <c r="D6557" s="295"/>
      <c r="E6557" s="297" t="n">
        <v>222991.9</v>
      </c>
    </row>
    <row r="6558" customFormat="false" ht="15" hidden="false" customHeight="false" outlineLevel="0" collapsed="false">
      <c r="A6558" s="296" t="n">
        <v>37759</v>
      </c>
      <c r="B6558" s="295" t="s">
        <v>7338</v>
      </c>
      <c r="C6558" s="295" t="s">
        <v>217</v>
      </c>
      <c r="D6558" s="295"/>
      <c r="E6558" s="297" t="n">
        <v>223856.22</v>
      </c>
    </row>
    <row r="6559" customFormat="false" ht="15" hidden="false" customHeight="false" outlineLevel="0" collapsed="false">
      <c r="A6559" s="296" t="n">
        <v>37766</v>
      </c>
      <c r="B6559" s="295" t="s">
        <v>7339</v>
      </c>
      <c r="C6559" s="295" t="s">
        <v>217</v>
      </c>
      <c r="D6559" s="295"/>
      <c r="E6559" s="297" t="n">
        <v>223856.2</v>
      </c>
    </row>
    <row r="6560" customFormat="false" ht="15" hidden="false" customHeight="false" outlineLevel="0" collapsed="false">
      <c r="A6560" s="296" t="n">
        <v>37752</v>
      </c>
      <c r="B6560" s="295" t="s">
        <v>7340</v>
      </c>
      <c r="C6560" s="295" t="s">
        <v>217</v>
      </c>
      <c r="D6560" s="295"/>
      <c r="E6560" s="297" t="n">
        <v>202997.54</v>
      </c>
    </row>
    <row r="6561" customFormat="false" ht="15" hidden="false" customHeight="false" outlineLevel="0" collapsed="false">
      <c r="A6561" s="296" t="n">
        <v>37760</v>
      </c>
      <c r="B6561" s="295" t="s">
        <v>7341</v>
      </c>
      <c r="C6561" s="295" t="s">
        <v>217</v>
      </c>
      <c r="D6561" s="295"/>
      <c r="E6561" s="297" t="n">
        <v>213772.6</v>
      </c>
    </row>
    <row r="6562" customFormat="false" ht="15" hidden="false" customHeight="false" outlineLevel="0" collapsed="false">
      <c r="A6562" s="296" t="n">
        <v>37765</v>
      </c>
      <c r="B6562" s="295" t="s">
        <v>7342</v>
      </c>
      <c r="C6562" s="295" t="s">
        <v>217</v>
      </c>
      <c r="D6562" s="295"/>
      <c r="E6562" s="297" t="n">
        <v>149237.48</v>
      </c>
    </row>
    <row r="6563" customFormat="false" ht="15" hidden="false" customHeight="false" outlineLevel="0" collapsed="false">
      <c r="A6563" s="296" t="n">
        <v>37746</v>
      </c>
      <c r="B6563" s="295" t="s">
        <v>7343</v>
      </c>
      <c r="C6563" s="295" t="s">
        <v>217</v>
      </c>
      <c r="D6563" s="295"/>
      <c r="E6563" s="297" t="n">
        <v>163613.82</v>
      </c>
    </row>
    <row r="6564" customFormat="false" ht="15" hidden="false" customHeight="false" outlineLevel="0" collapsed="false">
      <c r="A6564" s="296" t="n">
        <v>37750</v>
      </c>
      <c r="B6564" s="295" t="s">
        <v>7344</v>
      </c>
      <c r="C6564" s="295" t="s">
        <v>217</v>
      </c>
      <c r="D6564" s="295"/>
      <c r="E6564" s="297" t="n">
        <v>163037.62</v>
      </c>
    </row>
    <row r="6565" customFormat="false" ht="15" hidden="false" customHeight="false" outlineLevel="0" collapsed="false">
      <c r="A6565" s="296" t="n">
        <v>37753</v>
      </c>
      <c r="B6565" s="295" t="s">
        <v>7345</v>
      </c>
      <c r="C6565" s="295" t="s">
        <v>217</v>
      </c>
      <c r="D6565" s="295"/>
      <c r="E6565" s="297" t="n">
        <v>162461.41</v>
      </c>
    </row>
    <row r="6566" customFormat="false" ht="15" hidden="false" customHeight="false" outlineLevel="0" collapsed="false">
      <c r="A6566" s="296" t="n">
        <v>37756</v>
      </c>
      <c r="B6566" s="295" t="s">
        <v>7346</v>
      </c>
      <c r="C6566" s="295" t="s">
        <v>217</v>
      </c>
      <c r="D6566" s="295"/>
      <c r="E6566" s="297" t="n">
        <v>160185.39</v>
      </c>
    </row>
    <row r="6567" customFormat="false" ht="15" hidden="false" customHeight="false" outlineLevel="0" collapsed="false">
      <c r="A6567" s="296" t="n">
        <v>37755</v>
      </c>
      <c r="B6567" s="295" t="s">
        <v>7347</v>
      </c>
      <c r="C6567" s="295" t="s">
        <v>217</v>
      </c>
      <c r="D6567" s="295"/>
      <c r="E6567" s="297" t="n">
        <v>232787.41</v>
      </c>
    </row>
    <row r="6568" customFormat="false" ht="15" hidden="false" customHeight="false" outlineLevel="0" collapsed="false">
      <c r="A6568" s="296" t="n">
        <v>37758</v>
      </c>
      <c r="B6568" s="295" t="s">
        <v>7348</v>
      </c>
      <c r="C6568" s="295" t="s">
        <v>217</v>
      </c>
      <c r="D6568" s="295"/>
      <c r="E6568" s="297" t="n">
        <v>262750.16</v>
      </c>
    </row>
    <row r="6569" customFormat="false" ht="15" hidden="false" customHeight="false" outlineLevel="0" collapsed="false">
      <c r="A6569" s="296" t="n">
        <v>37747</v>
      </c>
      <c r="B6569" s="295" t="s">
        <v>7349</v>
      </c>
      <c r="C6569" s="295" t="s">
        <v>217</v>
      </c>
      <c r="D6569" s="295"/>
      <c r="E6569" s="297" t="n">
        <v>236417.51</v>
      </c>
    </row>
    <row r="6570" customFormat="false" ht="15" hidden="false" customHeight="false" outlineLevel="0" collapsed="false">
      <c r="A6570" s="296" t="n">
        <v>37767</v>
      </c>
      <c r="B6570" s="295" t="s">
        <v>7350</v>
      </c>
      <c r="C6570" s="295" t="s">
        <v>217</v>
      </c>
      <c r="D6570" s="295"/>
      <c r="E6570" s="297" t="n">
        <v>249497.41</v>
      </c>
    </row>
    <row r="6571" customFormat="false" ht="15" hidden="false" customHeight="false" outlineLevel="0" collapsed="false">
      <c r="A6571" s="296" t="n">
        <v>37751</v>
      </c>
      <c r="B6571" s="295" t="s">
        <v>7351</v>
      </c>
      <c r="C6571" s="295" t="s">
        <v>217</v>
      </c>
      <c r="D6571" s="295"/>
      <c r="E6571" s="297" t="n">
        <v>249497.41</v>
      </c>
    </row>
    <row r="6572" customFormat="false" ht="15" hidden="false" customHeight="false" outlineLevel="0" collapsed="false">
      <c r="A6572" s="296" t="n">
        <v>37749</v>
      </c>
      <c r="B6572" s="295" t="s">
        <v>7352</v>
      </c>
      <c r="C6572" s="295" t="s">
        <v>217</v>
      </c>
      <c r="D6572" s="295"/>
      <c r="E6572" s="297" t="n">
        <v>246616.38</v>
      </c>
    </row>
    <row r="6573" customFormat="false" ht="15" hidden="false" customHeight="false" outlineLevel="0" collapsed="false">
      <c r="A6573" s="296" t="n">
        <v>13617</v>
      </c>
      <c r="B6573" s="295" t="s">
        <v>7353</v>
      </c>
      <c r="C6573" s="295" t="s">
        <v>217</v>
      </c>
      <c r="D6573" s="295"/>
      <c r="E6573" s="297" t="n">
        <v>45787.47</v>
      </c>
    </row>
    <row r="6574" customFormat="false" ht="15" hidden="false" customHeight="false" outlineLevel="0" collapsed="false">
      <c r="A6574" s="296" t="n">
        <v>1159</v>
      </c>
      <c r="B6574" s="295" t="s">
        <v>7354</v>
      </c>
      <c r="C6574" s="295" t="s">
        <v>217</v>
      </c>
      <c r="D6574" s="295"/>
      <c r="E6574" s="297" t="n">
        <v>119533.53</v>
      </c>
    </row>
    <row r="6575" customFormat="false" ht="15" hidden="false" customHeight="false" outlineLevel="0" collapsed="false">
      <c r="A6575" s="296" t="n">
        <v>12114</v>
      </c>
      <c r="B6575" s="295" t="s">
        <v>7355</v>
      </c>
      <c r="C6575" s="295" t="s">
        <v>217</v>
      </c>
      <c r="D6575" s="295"/>
      <c r="E6575" s="296" t="n">
        <v>95.85</v>
      </c>
    </row>
    <row r="6576" customFormat="false" ht="15" hidden="false" customHeight="false" outlineLevel="0" collapsed="false">
      <c r="A6576" s="296" t="n">
        <v>38106</v>
      </c>
      <c r="B6576" s="295" t="s">
        <v>7356</v>
      </c>
      <c r="C6576" s="295" t="s">
        <v>217</v>
      </c>
      <c r="D6576" s="295"/>
      <c r="E6576" s="296" t="n">
        <v>13.02</v>
      </c>
    </row>
    <row r="6577" customFormat="false" ht="15" hidden="false" customHeight="false" outlineLevel="0" collapsed="false">
      <c r="A6577" s="296" t="n">
        <v>38085</v>
      </c>
      <c r="B6577" s="295" t="s">
        <v>7357</v>
      </c>
      <c r="C6577" s="295" t="s">
        <v>217</v>
      </c>
      <c r="D6577" s="295"/>
      <c r="E6577" s="296" t="n">
        <v>15.38</v>
      </c>
    </row>
    <row r="6578" customFormat="false" ht="15" hidden="false" customHeight="false" outlineLevel="0" collapsed="false">
      <c r="A6578" s="296" t="n">
        <v>38599</v>
      </c>
      <c r="B6578" s="295" t="s">
        <v>7358</v>
      </c>
      <c r="C6578" s="295" t="s">
        <v>217</v>
      </c>
      <c r="D6578" s="295"/>
      <c r="E6578" s="296" t="n">
        <v>3.09</v>
      </c>
    </row>
    <row r="6579" customFormat="false" ht="15" hidden="false" customHeight="false" outlineLevel="0" collapsed="false">
      <c r="A6579" s="296" t="n">
        <v>38596</v>
      </c>
      <c r="B6579" s="295" t="s">
        <v>7359</v>
      </c>
      <c r="C6579" s="295" t="s">
        <v>217</v>
      </c>
      <c r="D6579" s="295"/>
      <c r="E6579" s="296" t="n">
        <v>2.11</v>
      </c>
    </row>
    <row r="6580" customFormat="false" ht="15" hidden="false" customHeight="false" outlineLevel="0" collapsed="false">
      <c r="A6580" s="296" t="n">
        <v>38600</v>
      </c>
      <c r="B6580" s="295" t="s">
        <v>7360</v>
      </c>
      <c r="C6580" s="295" t="s">
        <v>217</v>
      </c>
      <c r="D6580" s="295"/>
      <c r="E6580" s="296" t="n">
        <v>3.64</v>
      </c>
    </row>
    <row r="6581" customFormat="false" ht="15" hidden="false" customHeight="false" outlineLevel="0" collapsed="false">
      <c r="A6581" s="296" t="n">
        <v>38597</v>
      </c>
      <c r="B6581" s="295" t="s">
        <v>7361</v>
      </c>
      <c r="C6581" s="295" t="s">
        <v>217</v>
      </c>
      <c r="D6581" s="295"/>
      <c r="E6581" s="296" t="n">
        <v>2.58</v>
      </c>
    </row>
    <row r="6582" customFormat="false" ht="15" hidden="false" customHeight="false" outlineLevel="0" collapsed="false">
      <c r="A6582" s="296" t="n">
        <v>659</v>
      </c>
      <c r="B6582" s="295" t="s">
        <v>7362</v>
      </c>
      <c r="C6582" s="295" t="s">
        <v>217</v>
      </c>
      <c r="D6582" s="295"/>
      <c r="E6582" s="296" t="n">
        <v>1.25</v>
      </c>
    </row>
    <row r="6583" customFormat="false" ht="15" hidden="false" customHeight="false" outlineLevel="0" collapsed="false">
      <c r="A6583" s="296" t="n">
        <v>660</v>
      </c>
      <c r="B6583" s="295" t="s">
        <v>7363</v>
      </c>
      <c r="C6583" s="295" t="s">
        <v>217</v>
      </c>
      <c r="D6583" s="295"/>
      <c r="E6583" s="296" t="n">
        <v>1.84</v>
      </c>
    </row>
    <row r="6584" customFormat="false" ht="15" hidden="false" customHeight="false" outlineLevel="0" collapsed="false">
      <c r="A6584" s="296" t="n">
        <v>658</v>
      </c>
      <c r="B6584" s="295" t="s">
        <v>7364</v>
      </c>
      <c r="C6584" s="295" t="s">
        <v>217</v>
      </c>
      <c r="D6584" s="295"/>
      <c r="E6584" s="296" t="n">
        <v>1.01</v>
      </c>
    </row>
    <row r="6585" customFormat="false" ht="15" hidden="false" customHeight="false" outlineLevel="0" collapsed="false">
      <c r="A6585" s="296" t="n">
        <v>38548</v>
      </c>
      <c r="B6585" s="295" t="s">
        <v>7365</v>
      </c>
      <c r="C6585" s="295" t="s">
        <v>217</v>
      </c>
      <c r="D6585" s="295"/>
      <c r="E6585" s="296" t="n">
        <v>0.83</v>
      </c>
    </row>
    <row r="6586" customFormat="false" ht="15" hidden="false" customHeight="false" outlineLevel="0" collapsed="false">
      <c r="A6586" s="296" t="n">
        <v>34647</v>
      </c>
      <c r="B6586" s="295" t="s">
        <v>7366</v>
      </c>
      <c r="C6586" s="295" t="s">
        <v>217</v>
      </c>
      <c r="D6586" s="295"/>
      <c r="E6586" s="296" t="n">
        <v>1.43</v>
      </c>
    </row>
    <row r="6587" customFormat="false" ht="15" hidden="false" customHeight="false" outlineLevel="0" collapsed="false">
      <c r="A6587" s="296" t="n">
        <v>34649</v>
      </c>
      <c r="B6587" s="295" t="s">
        <v>7367</v>
      </c>
      <c r="C6587" s="295" t="s">
        <v>217</v>
      </c>
      <c r="D6587" s="295"/>
      <c r="E6587" s="296" t="n">
        <v>1.47</v>
      </c>
    </row>
    <row r="6588" customFormat="false" ht="15" hidden="false" customHeight="false" outlineLevel="0" collapsed="false">
      <c r="A6588" s="296" t="n">
        <v>34652</v>
      </c>
      <c r="B6588" s="295" t="s">
        <v>7368</v>
      </c>
      <c r="C6588" s="295" t="s">
        <v>217</v>
      </c>
      <c r="D6588" s="295"/>
      <c r="E6588" s="296" t="n">
        <v>2.01</v>
      </c>
    </row>
    <row r="6589" customFormat="false" ht="15" hidden="false" customHeight="false" outlineLevel="0" collapsed="false">
      <c r="A6589" s="296" t="n">
        <v>34655</v>
      </c>
      <c r="B6589" s="295" t="s">
        <v>7369</v>
      </c>
      <c r="C6589" s="295" t="s">
        <v>217</v>
      </c>
      <c r="D6589" s="295"/>
      <c r="E6589" s="296" t="n">
        <v>1.95</v>
      </c>
    </row>
    <row r="6590" customFormat="false" ht="15" hidden="false" customHeight="false" outlineLevel="0" collapsed="false">
      <c r="A6590" s="296" t="n">
        <v>40607</v>
      </c>
      <c r="B6590" s="295" t="s">
        <v>7370</v>
      </c>
      <c r="C6590" s="295" t="s">
        <v>217</v>
      </c>
      <c r="D6590" s="295"/>
      <c r="E6590" s="296" t="n">
        <v>4.6</v>
      </c>
    </row>
    <row r="6591" customFormat="false" ht="15" hidden="false" customHeight="false" outlineLevel="0" collapsed="false">
      <c r="A6591" s="296" t="n">
        <v>585</v>
      </c>
      <c r="B6591" s="295" t="s">
        <v>7371</v>
      </c>
      <c r="C6591" s="295" t="s">
        <v>365</v>
      </c>
      <c r="D6591" s="295"/>
      <c r="E6591" s="296" t="n">
        <v>16.05</v>
      </c>
    </row>
    <row r="6592" customFormat="false" ht="15" hidden="false" customHeight="false" outlineLevel="0" collapsed="false">
      <c r="A6592" s="296" t="n">
        <v>10952</v>
      </c>
      <c r="B6592" s="295" t="s">
        <v>7372</v>
      </c>
      <c r="C6592" s="295" t="s">
        <v>365</v>
      </c>
      <c r="D6592" s="295"/>
      <c r="E6592" s="296" t="n">
        <v>3.9</v>
      </c>
    </row>
    <row r="6593" customFormat="false" ht="15" hidden="false" customHeight="false" outlineLevel="0" collapsed="false">
      <c r="A6593" s="296" t="n">
        <v>10953</v>
      </c>
      <c r="B6593" s="295" t="s">
        <v>7373</v>
      </c>
      <c r="C6593" s="295" t="s">
        <v>365</v>
      </c>
      <c r="D6593" s="295"/>
      <c r="E6593" s="296" t="n">
        <v>3.9</v>
      </c>
    </row>
    <row r="6594" customFormat="false" ht="15" hidden="false" customHeight="false" outlineLevel="0" collapsed="false">
      <c r="A6594" s="296" t="n">
        <v>4777</v>
      </c>
      <c r="B6594" s="295" t="s">
        <v>7374</v>
      </c>
      <c r="C6594" s="295" t="s">
        <v>365</v>
      </c>
      <c r="D6594" s="295"/>
      <c r="E6594" s="296" t="n">
        <v>3.9</v>
      </c>
    </row>
    <row r="6595" customFormat="false" ht="15" hidden="false" customHeight="false" outlineLevel="0" collapsed="false">
      <c r="A6595" s="296" t="n">
        <v>587</v>
      </c>
      <c r="B6595" s="295" t="s">
        <v>7375</v>
      </c>
      <c r="C6595" s="295" t="s">
        <v>365</v>
      </c>
      <c r="D6595" s="295"/>
      <c r="E6595" s="296" t="n">
        <v>17.2</v>
      </c>
    </row>
    <row r="6596" customFormat="false" ht="15" hidden="false" customHeight="false" outlineLevel="0" collapsed="false">
      <c r="A6596" s="296" t="n">
        <v>590</v>
      </c>
      <c r="B6596" s="295" t="s">
        <v>7376</v>
      </c>
      <c r="C6596" s="295" t="s">
        <v>365</v>
      </c>
      <c r="D6596" s="295"/>
      <c r="E6596" s="296" t="n">
        <v>16.62</v>
      </c>
    </row>
    <row r="6597" customFormat="false" ht="15" hidden="false" customHeight="false" outlineLevel="0" collapsed="false">
      <c r="A6597" s="296" t="n">
        <v>592</v>
      </c>
      <c r="B6597" s="295" t="s">
        <v>7377</v>
      </c>
      <c r="C6597" s="295" t="s">
        <v>365</v>
      </c>
      <c r="D6597" s="295"/>
      <c r="E6597" s="296" t="n">
        <v>17.2</v>
      </c>
    </row>
    <row r="6598" customFormat="false" ht="15" hidden="false" customHeight="false" outlineLevel="0" collapsed="false">
      <c r="A6598" s="296" t="n">
        <v>586</v>
      </c>
      <c r="B6598" s="295" t="s">
        <v>7378</v>
      </c>
      <c r="C6598" s="295" t="s">
        <v>107</v>
      </c>
      <c r="D6598" s="295"/>
      <c r="E6598" s="296" t="n">
        <v>10.11</v>
      </c>
    </row>
    <row r="6599" customFormat="false" ht="15" hidden="false" customHeight="false" outlineLevel="0" collapsed="false">
      <c r="A6599" s="296" t="n">
        <v>591</v>
      </c>
      <c r="B6599" s="295" t="s">
        <v>7379</v>
      </c>
      <c r="C6599" s="295" t="s">
        <v>365</v>
      </c>
      <c r="D6599" s="295"/>
      <c r="E6599" s="296" t="n">
        <v>16.05</v>
      </c>
    </row>
    <row r="6600" customFormat="false" ht="15" hidden="false" customHeight="false" outlineLevel="0" collapsed="false">
      <c r="A6600" s="296" t="n">
        <v>588</v>
      </c>
      <c r="B6600" s="295" t="s">
        <v>7380</v>
      </c>
      <c r="C6600" s="295" t="s">
        <v>107</v>
      </c>
      <c r="D6600" s="295"/>
      <c r="E6600" s="296" t="n">
        <v>15.99</v>
      </c>
    </row>
    <row r="6601" customFormat="false" ht="15" hidden="false" customHeight="false" outlineLevel="0" collapsed="false">
      <c r="A6601" s="296" t="n">
        <v>589</v>
      </c>
      <c r="B6601" s="295" t="s">
        <v>7381</v>
      </c>
      <c r="C6601" s="295" t="s">
        <v>107</v>
      </c>
      <c r="D6601" s="295"/>
      <c r="E6601" s="296" t="n">
        <v>27.03</v>
      </c>
    </row>
    <row r="6602" customFormat="false" ht="15" hidden="false" customHeight="false" outlineLevel="0" collapsed="false">
      <c r="A6602" s="296" t="n">
        <v>584</v>
      </c>
      <c r="B6602" s="295" t="s">
        <v>7382</v>
      </c>
      <c r="C6602" s="295" t="s">
        <v>107</v>
      </c>
      <c r="D6602" s="295"/>
      <c r="E6602" s="296" t="n">
        <v>17.08</v>
      </c>
    </row>
    <row r="6603" customFormat="false" ht="15" hidden="false" customHeight="false" outlineLevel="0" collapsed="false">
      <c r="A6603" s="296" t="n">
        <v>4912</v>
      </c>
      <c r="B6603" s="295" t="s">
        <v>7383</v>
      </c>
      <c r="C6603" s="295" t="s">
        <v>365</v>
      </c>
      <c r="D6603" s="295"/>
      <c r="E6603" s="296" t="n">
        <v>4.53</v>
      </c>
    </row>
    <row r="6604" customFormat="false" ht="15" hidden="false" customHeight="false" outlineLevel="0" collapsed="false">
      <c r="A6604" s="296" t="n">
        <v>574</v>
      </c>
      <c r="B6604" s="295" t="s">
        <v>7384</v>
      </c>
      <c r="C6604" s="295" t="s">
        <v>107</v>
      </c>
      <c r="D6604" s="295"/>
      <c r="E6604" s="296" t="n">
        <v>15.68</v>
      </c>
    </row>
    <row r="6605" customFormat="false" ht="15" hidden="false" customHeight="false" outlineLevel="0" collapsed="false">
      <c r="A6605" s="296" t="n">
        <v>567</v>
      </c>
      <c r="B6605" s="295" t="s">
        <v>7385</v>
      </c>
      <c r="C6605" s="295" t="s">
        <v>107</v>
      </c>
      <c r="D6605" s="295"/>
      <c r="E6605" s="296" t="n">
        <v>5.81</v>
      </c>
    </row>
    <row r="6606" customFormat="false" ht="15" hidden="false" customHeight="false" outlineLevel="0" collapsed="false">
      <c r="A6606" s="296" t="n">
        <v>568</v>
      </c>
      <c r="B6606" s="295" t="s">
        <v>7386</v>
      </c>
      <c r="C6606" s="295" t="s">
        <v>107</v>
      </c>
      <c r="D6606" s="295"/>
      <c r="E6606" s="296" t="n">
        <v>35.18</v>
      </c>
    </row>
    <row r="6607" customFormat="false" ht="15" hidden="false" customHeight="false" outlineLevel="0" collapsed="false">
      <c r="A6607" s="296" t="n">
        <v>569</v>
      </c>
      <c r="B6607" s="295" t="s">
        <v>7387</v>
      </c>
      <c r="C6607" s="295" t="s">
        <v>365</v>
      </c>
      <c r="D6607" s="295"/>
      <c r="E6607" s="296" t="n">
        <v>4.89</v>
      </c>
    </row>
    <row r="6608" customFormat="false" ht="15" hidden="false" customHeight="false" outlineLevel="0" collapsed="false">
      <c r="A6608" s="296" t="n">
        <v>1165</v>
      </c>
      <c r="B6608" s="295" t="s">
        <v>7388</v>
      </c>
      <c r="C6608" s="295" t="s">
        <v>217</v>
      </c>
      <c r="D6608" s="295"/>
      <c r="E6608" s="296" t="n">
        <v>11.02</v>
      </c>
    </row>
    <row r="6609" customFormat="false" ht="15" hidden="false" customHeight="false" outlineLevel="0" collapsed="false">
      <c r="A6609" s="296" t="n">
        <v>1164</v>
      </c>
      <c r="B6609" s="295" t="s">
        <v>7389</v>
      </c>
      <c r="C6609" s="295" t="s">
        <v>217</v>
      </c>
      <c r="D6609" s="295"/>
      <c r="E6609" s="296" t="n">
        <v>8.93</v>
      </c>
    </row>
    <row r="6610" customFormat="false" ht="15" hidden="false" customHeight="false" outlineLevel="0" collapsed="false">
      <c r="A6610" s="296" t="n">
        <v>1162</v>
      </c>
      <c r="B6610" s="295" t="s">
        <v>7390</v>
      </c>
      <c r="C6610" s="295" t="s">
        <v>217</v>
      </c>
      <c r="D6610" s="295"/>
      <c r="E6610" s="296" t="n">
        <v>3.1</v>
      </c>
    </row>
    <row r="6611" customFormat="false" ht="15" hidden="false" customHeight="false" outlineLevel="0" collapsed="false">
      <c r="A6611" s="296" t="n">
        <v>12395</v>
      </c>
      <c r="B6611" s="295" t="s">
        <v>7391</v>
      </c>
      <c r="C6611" s="295" t="s">
        <v>217</v>
      </c>
      <c r="D6611" s="295"/>
      <c r="E6611" s="296" t="n">
        <v>3.01</v>
      </c>
    </row>
    <row r="6612" customFormat="false" ht="15" hidden="false" customHeight="false" outlineLevel="0" collapsed="false">
      <c r="A6612" s="296" t="n">
        <v>1170</v>
      </c>
      <c r="B6612" s="295" t="s">
        <v>7392</v>
      </c>
      <c r="C6612" s="295" t="s">
        <v>217</v>
      </c>
      <c r="D6612" s="295"/>
      <c r="E6612" s="296" t="n">
        <v>5.85</v>
      </c>
    </row>
    <row r="6613" customFormat="false" ht="15" hidden="false" customHeight="false" outlineLevel="0" collapsed="false">
      <c r="A6613" s="296" t="n">
        <v>1169</v>
      </c>
      <c r="B6613" s="295" t="s">
        <v>7393</v>
      </c>
      <c r="C6613" s="295" t="s">
        <v>217</v>
      </c>
      <c r="D6613" s="295"/>
      <c r="E6613" s="296" t="n">
        <v>28.72</v>
      </c>
    </row>
    <row r="6614" customFormat="false" ht="15" hidden="false" customHeight="false" outlineLevel="0" collapsed="false">
      <c r="A6614" s="296" t="n">
        <v>1166</v>
      </c>
      <c r="B6614" s="295" t="s">
        <v>7394</v>
      </c>
      <c r="C6614" s="295" t="s">
        <v>217</v>
      </c>
      <c r="D6614" s="295"/>
      <c r="E6614" s="296" t="n">
        <v>15.92</v>
      </c>
    </row>
    <row r="6615" customFormat="false" ht="15" hidden="false" customHeight="false" outlineLevel="0" collapsed="false">
      <c r="A6615" s="296" t="n">
        <v>1163</v>
      </c>
      <c r="B6615" s="295" t="s">
        <v>7395</v>
      </c>
      <c r="C6615" s="295" t="s">
        <v>217</v>
      </c>
      <c r="D6615" s="295"/>
      <c r="E6615" s="296" t="n">
        <v>4.01</v>
      </c>
    </row>
    <row r="6616" customFormat="false" ht="15" hidden="false" customHeight="false" outlineLevel="0" collapsed="false">
      <c r="A6616" s="296" t="n">
        <v>12396</v>
      </c>
      <c r="B6616" s="295" t="s">
        <v>7396</v>
      </c>
      <c r="C6616" s="295" t="s">
        <v>217</v>
      </c>
      <c r="D6616" s="295"/>
      <c r="E6616" s="296" t="n">
        <v>3.01</v>
      </c>
    </row>
    <row r="6617" customFormat="false" ht="15" hidden="false" customHeight="false" outlineLevel="0" collapsed="false">
      <c r="A6617" s="296" t="n">
        <v>1168</v>
      </c>
      <c r="B6617" s="295" t="s">
        <v>7397</v>
      </c>
      <c r="C6617" s="295" t="s">
        <v>217</v>
      </c>
      <c r="D6617" s="295"/>
      <c r="E6617" s="296" t="n">
        <v>40.95</v>
      </c>
    </row>
    <row r="6618" customFormat="false" ht="15" hidden="false" customHeight="false" outlineLevel="0" collapsed="false">
      <c r="A6618" s="296" t="n">
        <v>1167</v>
      </c>
      <c r="B6618" s="295" t="s">
        <v>7398</v>
      </c>
      <c r="C6618" s="295" t="s">
        <v>217</v>
      </c>
      <c r="D6618" s="295"/>
      <c r="E6618" s="296" t="n">
        <v>68.49</v>
      </c>
    </row>
    <row r="6619" customFormat="false" ht="15" hidden="false" customHeight="false" outlineLevel="0" collapsed="false">
      <c r="A6619" s="296" t="n">
        <v>1210</v>
      </c>
      <c r="B6619" s="295" t="s">
        <v>7399</v>
      </c>
      <c r="C6619" s="295" t="s">
        <v>217</v>
      </c>
      <c r="D6619" s="295"/>
      <c r="E6619" s="296" t="n">
        <v>5.76</v>
      </c>
    </row>
    <row r="6620" customFormat="false" ht="15" hidden="false" customHeight="false" outlineLevel="0" collapsed="false">
      <c r="A6620" s="296" t="n">
        <v>1203</v>
      </c>
      <c r="B6620" s="295" t="s">
        <v>7400</v>
      </c>
      <c r="C6620" s="295" t="s">
        <v>217</v>
      </c>
      <c r="D6620" s="295"/>
      <c r="E6620" s="296" t="n">
        <v>4.4</v>
      </c>
    </row>
    <row r="6621" customFormat="false" ht="15" hidden="false" customHeight="false" outlineLevel="0" collapsed="false">
      <c r="A6621" s="296" t="n">
        <v>1197</v>
      </c>
      <c r="B6621" s="295" t="s">
        <v>7401</v>
      </c>
      <c r="C6621" s="295" t="s">
        <v>217</v>
      </c>
      <c r="D6621" s="295"/>
      <c r="E6621" s="296" t="n">
        <v>1.1</v>
      </c>
    </row>
    <row r="6622" customFormat="false" ht="15" hidden="false" customHeight="false" outlineLevel="0" collapsed="false">
      <c r="A6622" s="296" t="n">
        <v>1202</v>
      </c>
      <c r="B6622" s="295" t="s">
        <v>7402</v>
      </c>
      <c r="C6622" s="295" t="s">
        <v>217</v>
      </c>
      <c r="D6622" s="295"/>
      <c r="E6622" s="296" t="n">
        <v>2.97</v>
      </c>
    </row>
    <row r="6623" customFormat="false" ht="15" hidden="false" customHeight="false" outlineLevel="0" collapsed="false">
      <c r="A6623" s="296" t="n">
        <v>1188</v>
      </c>
      <c r="B6623" s="295" t="s">
        <v>7403</v>
      </c>
      <c r="C6623" s="295" t="s">
        <v>217</v>
      </c>
      <c r="D6623" s="295"/>
      <c r="E6623" s="296" t="n">
        <v>14.57</v>
      </c>
    </row>
    <row r="6624" customFormat="false" ht="15" hidden="false" customHeight="false" outlineLevel="0" collapsed="false">
      <c r="A6624" s="296" t="n">
        <v>1211</v>
      </c>
      <c r="B6624" s="295" t="s">
        <v>7404</v>
      </c>
      <c r="C6624" s="295" t="s">
        <v>217</v>
      </c>
      <c r="D6624" s="295"/>
      <c r="E6624" s="296" t="n">
        <v>8.06</v>
      </c>
    </row>
    <row r="6625" customFormat="false" ht="15" hidden="false" customHeight="false" outlineLevel="0" collapsed="false">
      <c r="A6625" s="296" t="n">
        <v>1198</v>
      </c>
      <c r="B6625" s="295" t="s">
        <v>7405</v>
      </c>
      <c r="C6625" s="295" t="s">
        <v>217</v>
      </c>
      <c r="D6625" s="295"/>
      <c r="E6625" s="296" t="n">
        <v>1.7</v>
      </c>
    </row>
    <row r="6626" customFormat="false" ht="15" hidden="false" customHeight="false" outlineLevel="0" collapsed="false">
      <c r="A6626" s="296" t="n">
        <v>1199</v>
      </c>
      <c r="B6626" s="295" t="s">
        <v>7406</v>
      </c>
      <c r="C6626" s="295" t="s">
        <v>217</v>
      </c>
      <c r="D6626" s="295"/>
      <c r="E6626" s="296" t="n">
        <v>22.57</v>
      </c>
    </row>
    <row r="6627" customFormat="false" ht="15" hidden="false" customHeight="false" outlineLevel="0" collapsed="false">
      <c r="A6627" s="296" t="n">
        <v>1187</v>
      </c>
      <c r="B6627" s="295" t="s">
        <v>7407</v>
      </c>
      <c r="C6627" s="295" t="s">
        <v>217</v>
      </c>
      <c r="D6627" s="295"/>
      <c r="E6627" s="296" t="n">
        <v>42.67</v>
      </c>
    </row>
    <row r="6628" customFormat="false" ht="15" hidden="false" customHeight="false" outlineLevel="0" collapsed="false">
      <c r="A6628" s="296" t="n">
        <v>20088</v>
      </c>
      <c r="B6628" s="295" t="s">
        <v>7408</v>
      </c>
      <c r="C6628" s="295" t="s">
        <v>217</v>
      </c>
      <c r="D6628" s="295"/>
      <c r="E6628" s="296" t="n">
        <v>11.06</v>
      </c>
    </row>
    <row r="6629" customFormat="false" ht="15" hidden="false" customHeight="false" outlineLevel="0" collapsed="false">
      <c r="A6629" s="296" t="n">
        <v>20089</v>
      </c>
      <c r="B6629" s="295" t="s">
        <v>7409</v>
      </c>
      <c r="C6629" s="295" t="s">
        <v>217</v>
      </c>
      <c r="D6629" s="295"/>
      <c r="E6629" s="296" t="n">
        <v>55.07</v>
      </c>
    </row>
    <row r="6630" customFormat="false" ht="15" hidden="false" customHeight="false" outlineLevel="0" collapsed="false">
      <c r="A6630" s="296" t="n">
        <v>20087</v>
      </c>
      <c r="B6630" s="295" t="s">
        <v>7410</v>
      </c>
      <c r="C6630" s="295" t="s">
        <v>217</v>
      </c>
      <c r="D6630" s="295"/>
      <c r="E6630" s="296" t="n">
        <v>7.47</v>
      </c>
    </row>
    <row r="6631" customFormat="false" ht="15" hidden="false" customHeight="false" outlineLevel="0" collapsed="false">
      <c r="A6631" s="296" t="n">
        <v>1200</v>
      </c>
      <c r="B6631" s="295" t="s">
        <v>7411</v>
      </c>
      <c r="C6631" s="295" t="s">
        <v>217</v>
      </c>
      <c r="D6631" s="295"/>
      <c r="E6631" s="296" t="n">
        <v>6.91</v>
      </c>
    </row>
    <row r="6632" customFormat="false" ht="15" hidden="false" customHeight="false" outlineLevel="0" collapsed="false">
      <c r="A6632" s="296" t="n">
        <v>12909</v>
      </c>
      <c r="B6632" s="295" t="s">
        <v>7412</v>
      </c>
      <c r="C6632" s="295" t="s">
        <v>217</v>
      </c>
      <c r="D6632" s="295"/>
      <c r="E6632" s="296" t="n">
        <v>3.06</v>
      </c>
    </row>
    <row r="6633" customFormat="false" ht="15" hidden="false" customHeight="false" outlineLevel="0" collapsed="false">
      <c r="A6633" s="296" t="n">
        <v>12910</v>
      </c>
      <c r="B6633" s="295" t="s">
        <v>7413</v>
      </c>
      <c r="C6633" s="295" t="s">
        <v>217</v>
      </c>
      <c r="D6633" s="295"/>
      <c r="E6633" s="296" t="n">
        <v>5.23</v>
      </c>
    </row>
    <row r="6634" customFormat="false" ht="15" hidden="false" customHeight="false" outlineLevel="0" collapsed="false">
      <c r="A6634" s="296" t="n">
        <v>1184</v>
      </c>
      <c r="B6634" s="295" t="s">
        <v>7414</v>
      </c>
      <c r="C6634" s="295" t="s">
        <v>217</v>
      </c>
      <c r="D6634" s="295"/>
      <c r="E6634" s="296" t="n">
        <v>62.5</v>
      </c>
    </row>
    <row r="6635" customFormat="false" ht="15" hidden="false" customHeight="false" outlineLevel="0" collapsed="false">
      <c r="A6635" s="296" t="n">
        <v>1191</v>
      </c>
      <c r="B6635" s="295" t="s">
        <v>7415</v>
      </c>
      <c r="C6635" s="295" t="s">
        <v>217</v>
      </c>
      <c r="D6635" s="295"/>
      <c r="E6635" s="296" t="n">
        <v>1.01</v>
      </c>
    </row>
    <row r="6636" customFormat="false" ht="15" hidden="false" customHeight="false" outlineLevel="0" collapsed="false">
      <c r="A6636" s="296" t="n">
        <v>1185</v>
      </c>
      <c r="B6636" s="295" t="s">
        <v>7416</v>
      </c>
      <c r="C6636" s="295" t="s">
        <v>217</v>
      </c>
      <c r="D6636" s="295"/>
      <c r="E6636" s="296" t="n">
        <v>1.09</v>
      </c>
    </row>
    <row r="6637" customFormat="false" ht="15" hidden="false" customHeight="false" outlineLevel="0" collapsed="false">
      <c r="A6637" s="296" t="n">
        <v>1189</v>
      </c>
      <c r="B6637" s="295" t="s">
        <v>7417</v>
      </c>
      <c r="C6637" s="295" t="s">
        <v>217</v>
      </c>
      <c r="D6637" s="295"/>
      <c r="E6637" s="296" t="n">
        <v>1.55</v>
      </c>
    </row>
    <row r="6638" customFormat="false" ht="15" hidden="false" customHeight="false" outlineLevel="0" collapsed="false">
      <c r="A6638" s="296" t="n">
        <v>1193</v>
      </c>
      <c r="B6638" s="295" t="s">
        <v>7418</v>
      </c>
      <c r="C6638" s="295" t="s">
        <v>217</v>
      </c>
      <c r="D6638" s="295"/>
      <c r="E6638" s="296" t="n">
        <v>3.06</v>
      </c>
    </row>
    <row r="6639" customFormat="false" ht="15" hidden="false" customHeight="false" outlineLevel="0" collapsed="false">
      <c r="A6639" s="296" t="n">
        <v>1194</v>
      </c>
      <c r="B6639" s="295" t="s">
        <v>7419</v>
      </c>
      <c r="C6639" s="295" t="s">
        <v>217</v>
      </c>
      <c r="D6639" s="295"/>
      <c r="E6639" s="296" t="n">
        <v>5.67</v>
      </c>
    </row>
    <row r="6640" customFormat="false" ht="15" hidden="false" customHeight="false" outlineLevel="0" collapsed="false">
      <c r="A6640" s="296" t="n">
        <v>1195</v>
      </c>
      <c r="B6640" s="295" t="s">
        <v>7420</v>
      </c>
      <c r="C6640" s="295" t="s">
        <v>217</v>
      </c>
      <c r="D6640" s="295"/>
      <c r="E6640" s="296" t="n">
        <v>8.67</v>
      </c>
    </row>
    <row r="6641" customFormat="false" ht="15" hidden="false" customHeight="false" outlineLevel="0" collapsed="false">
      <c r="A6641" s="296" t="n">
        <v>1204</v>
      </c>
      <c r="B6641" s="295" t="s">
        <v>7421</v>
      </c>
      <c r="C6641" s="295" t="s">
        <v>217</v>
      </c>
      <c r="D6641" s="295"/>
      <c r="E6641" s="296" t="n">
        <v>16</v>
      </c>
    </row>
    <row r="6642" customFormat="false" ht="15" hidden="false" customHeight="false" outlineLevel="0" collapsed="false">
      <c r="A6642" s="296" t="n">
        <v>1205</v>
      </c>
      <c r="B6642" s="295" t="s">
        <v>7422</v>
      </c>
      <c r="C6642" s="295" t="s">
        <v>217</v>
      </c>
      <c r="D6642" s="295"/>
      <c r="E6642" s="296" t="n">
        <v>36.08</v>
      </c>
    </row>
    <row r="6643" customFormat="false" ht="15" hidden="false" customHeight="false" outlineLevel="0" collapsed="false">
      <c r="A6643" s="296" t="n">
        <v>1207</v>
      </c>
      <c r="B6643" s="295" t="s">
        <v>7423</v>
      </c>
      <c r="C6643" s="295" t="s">
        <v>217</v>
      </c>
      <c r="D6643" s="295"/>
      <c r="E6643" s="296" t="n">
        <v>20.5</v>
      </c>
    </row>
    <row r="6644" customFormat="false" ht="15" hidden="false" customHeight="false" outlineLevel="0" collapsed="false">
      <c r="A6644" s="296" t="n">
        <v>1206</v>
      </c>
      <c r="B6644" s="295" t="s">
        <v>7424</v>
      </c>
      <c r="C6644" s="295" t="s">
        <v>217</v>
      </c>
      <c r="D6644" s="295"/>
      <c r="E6644" s="296" t="n">
        <v>4.92</v>
      </c>
    </row>
    <row r="6645" customFormat="false" ht="15" hidden="false" customHeight="false" outlineLevel="0" collapsed="false">
      <c r="A6645" s="296" t="n">
        <v>1183</v>
      </c>
      <c r="B6645" s="295" t="s">
        <v>7425</v>
      </c>
      <c r="C6645" s="295" t="s">
        <v>217</v>
      </c>
      <c r="D6645" s="295"/>
      <c r="E6645" s="296" t="n">
        <v>11</v>
      </c>
    </row>
    <row r="6646" customFormat="false" ht="15" hidden="false" customHeight="false" outlineLevel="0" collapsed="false">
      <c r="A6646" s="296" t="n">
        <v>26047</v>
      </c>
      <c r="B6646" s="295" t="s">
        <v>7426</v>
      </c>
      <c r="C6646" s="295" t="s">
        <v>217</v>
      </c>
      <c r="D6646" s="295"/>
      <c r="E6646" s="296" t="n">
        <v>88.37</v>
      </c>
    </row>
    <row r="6647" customFormat="false" ht="15" hidden="false" customHeight="false" outlineLevel="0" collapsed="false">
      <c r="A6647" s="296" t="n">
        <v>26048</v>
      </c>
      <c r="B6647" s="295" t="s">
        <v>7427</v>
      </c>
      <c r="C6647" s="295" t="s">
        <v>217</v>
      </c>
      <c r="D6647" s="295"/>
      <c r="E6647" s="296" t="n">
        <v>131.67</v>
      </c>
    </row>
    <row r="6648" customFormat="false" ht="15" hidden="false" customHeight="false" outlineLevel="0" collapsed="false">
      <c r="A6648" s="296" t="n">
        <v>12894</v>
      </c>
      <c r="B6648" s="295" t="s">
        <v>7428</v>
      </c>
      <c r="C6648" s="295" t="s">
        <v>217</v>
      </c>
      <c r="D6648" s="295"/>
      <c r="E6648" s="296" t="n">
        <v>18.07</v>
      </c>
    </row>
    <row r="6649" customFormat="false" ht="15" hidden="false" customHeight="false" outlineLevel="0" collapsed="false">
      <c r="A6649" s="296" t="n">
        <v>12895</v>
      </c>
      <c r="B6649" s="295" t="s">
        <v>7429</v>
      </c>
      <c r="C6649" s="295" t="s">
        <v>217</v>
      </c>
      <c r="D6649" s="295"/>
      <c r="E6649" s="296" t="n">
        <v>13.9</v>
      </c>
    </row>
    <row r="6650" customFormat="false" ht="15" hidden="false" customHeight="false" outlineLevel="0" collapsed="false">
      <c r="A6650" s="296" t="n">
        <v>1631</v>
      </c>
      <c r="B6650" s="295" t="s">
        <v>7430</v>
      </c>
      <c r="C6650" s="295" t="s">
        <v>217</v>
      </c>
      <c r="D6650" s="295"/>
      <c r="E6650" s="296" t="n">
        <v>150.72</v>
      </c>
    </row>
    <row r="6651" customFormat="false" ht="15" hidden="false" customHeight="false" outlineLevel="0" collapsed="false">
      <c r="A6651" s="296" t="n">
        <v>1633</v>
      </c>
      <c r="B6651" s="295" t="s">
        <v>7431</v>
      </c>
      <c r="C6651" s="295" t="s">
        <v>217</v>
      </c>
      <c r="D6651" s="295"/>
      <c r="E6651" s="296" t="n">
        <v>256.09</v>
      </c>
    </row>
    <row r="6652" customFormat="false" ht="15" hidden="false" customHeight="false" outlineLevel="0" collapsed="false">
      <c r="A6652" s="296" t="n">
        <v>10818</v>
      </c>
      <c r="B6652" s="295" t="s">
        <v>7432</v>
      </c>
      <c r="C6652" s="295" t="s">
        <v>365</v>
      </c>
      <c r="D6652" s="295"/>
      <c r="E6652" s="296" t="n">
        <v>13.14</v>
      </c>
    </row>
    <row r="6653" customFormat="false" ht="15" hidden="false" customHeight="false" outlineLevel="0" collapsed="false">
      <c r="A6653" s="296" t="n">
        <v>10710</v>
      </c>
      <c r="B6653" s="295" t="s">
        <v>7433</v>
      </c>
      <c r="C6653" s="295" t="s">
        <v>67</v>
      </c>
      <c r="D6653" s="295"/>
      <c r="E6653" s="296" t="n">
        <v>125</v>
      </c>
    </row>
    <row r="6654" customFormat="false" ht="15" hidden="false" customHeight="false" outlineLevel="0" collapsed="false">
      <c r="A6654" s="296" t="n">
        <v>10709</v>
      </c>
      <c r="B6654" s="295" t="s">
        <v>7434</v>
      </c>
      <c r="C6654" s="295" t="s">
        <v>67</v>
      </c>
      <c r="D6654" s="295"/>
      <c r="E6654" s="296" t="n">
        <v>153.57</v>
      </c>
    </row>
    <row r="6655" customFormat="false" ht="15" hidden="false" customHeight="false" outlineLevel="0" collapsed="false">
      <c r="A6655" s="296" t="n">
        <v>39636</v>
      </c>
      <c r="B6655" s="295" t="s">
        <v>7435</v>
      </c>
      <c r="C6655" s="295" t="s">
        <v>67</v>
      </c>
      <c r="D6655" s="295"/>
      <c r="E6655" s="296" t="n">
        <v>156.81</v>
      </c>
    </row>
    <row r="6656" customFormat="false" ht="15" hidden="false" customHeight="false" outlineLevel="0" collapsed="false">
      <c r="A6656" s="296" t="n">
        <v>10708</v>
      </c>
      <c r="B6656" s="295" t="s">
        <v>7436</v>
      </c>
      <c r="C6656" s="295" t="s">
        <v>67</v>
      </c>
      <c r="D6656" s="295"/>
      <c r="E6656" s="296" t="n">
        <v>48.39</v>
      </c>
    </row>
    <row r="6657" customFormat="false" ht="15" hidden="false" customHeight="false" outlineLevel="0" collapsed="false">
      <c r="A6657" s="296" t="n">
        <v>39635</v>
      </c>
      <c r="B6657" s="295" t="s">
        <v>7437</v>
      </c>
      <c r="C6657" s="295" t="s">
        <v>67</v>
      </c>
      <c r="D6657" s="295"/>
      <c r="E6657" s="296" t="n">
        <v>82.38</v>
      </c>
    </row>
    <row r="6658" customFormat="false" ht="15" hidden="false" customHeight="false" outlineLevel="0" collapsed="false">
      <c r="A6658" s="296" t="n">
        <v>40913</v>
      </c>
      <c r="B6658" s="295" t="s">
        <v>7438</v>
      </c>
      <c r="C6658" s="295" t="s">
        <v>476</v>
      </c>
      <c r="D6658" s="295"/>
      <c r="E6658" s="297" t="n">
        <v>1477.84</v>
      </c>
    </row>
    <row r="6659" customFormat="false" ht="15" hidden="false" customHeight="false" outlineLevel="0" collapsed="false">
      <c r="A6659" s="296" t="n">
        <v>1214</v>
      </c>
      <c r="B6659" s="295" t="s">
        <v>7439</v>
      </c>
      <c r="C6659" s="295" t="s">
        <v>729</v>
      </c>
      <c r="D6659" s="295"/>
      <c r="E6659" s="296" t="n">
        <v>13.46</v>
      </c>
    </row>
    <row r="6660" customFormat="false" ht="15" hidden="false" customHeight="false" outlineLevel="0" collapsed="false">
      <c r="A6660" s="296" t="n">
        <v>40915</v>
      </c>
      <c r="B6660" s="295" t="s">
        <v>7440</v>
      </c>
      <c r="C6660" s="295" t="s">
        <v>476</v>
      </c>
      <c r="D6660" s="295"/>
      <c r="E6660" s="297" t="n">
        <v>2368</v>
      </c>
    </row>
    <row r="6661" customFormat="false" ht="15" hidden="false" customHeight="false" outlineLevel="0" collapsed="false">
      <c r="A6661" s="296" t="n">
        <v>1213</v>
      </c>
      <c r="B6661" s="295" t="s">
        <v>7441</v>
      </c>
      <c r="C6661" s="295" t="s">
        <v>729</v>
      </c>
      <c r="D6661" s="295"/>
      <c r="E6661" s="296" t="n">
        <v>13.65</v>
      </c>
    </row>
    <row r="6662" customFormat="false" ht="15" hidden="false" customHeight="false" outlineLevel="0" collapsed="false">
      <c r="A6662" s="296" t="n">
        <v>40914</v>
      </c>
      <c r="B6662" s="295" t="s">
        <v>7442</v>
      </c>
      <c r="C6662" s="295" t="s">
        <v>476</v>
      </c>
      <c r="D6662" s="295"/>
      <c r="E6662" s="297" t="n">
        <v>2403.18</v>
      </c>
    </row>
    <row r="6663" customFormat="false" ht="15" hidden="false" customHeight="false" outlineLevel="0" collapsed="false">
      <c r="A6663" s="296" t="n">
        <v>5091</v>
      </c>
      <c r="B6663" s="295" t="s">
        <v>7443</v>
      </c>
      <c r="C6663" s="295" t="s">
        <v>217</v>
      </c>
      <c r="D6663" s="295"/>
      <c r="E6663" s="296" t="n">
        <v>12.2</v>
      </c>
    </row>
    <row r="6664" customFormat="false" ht="15" hidden="false" customHeight="false" outlineLevel="0" collapsed="false">
      <c r="A6664" s="296" t="n">
        <v>14615</v>
      </c>
      <c r="B6664" s="295" t="s">
        <v>7444</v>
      </c>
      <c r="C6664" s="295" t="s">
        <v>217</v>
      </c>
      <c r="D6664" s="295"/>
      <c r="E6664" s="297" t="n">
        <v>3625.08</v>
      </c>
    </row>
    <row r="6665" customFormat="false" ht="15" hidden="false" customHeight="false" outlineLevel="0" collapsed="false">
      <c r="A6665" s="296" t="n">
        <v>2711</v>
      </c>
      <c r="B6665" s="295" t="s">
        <v>7445</v>
      </c>
      <c r="C6665" s="295" t="s">
        <v>217</v>
      </c>
      <c r="D6665" s="295"/>
      <c r="E6665" s="296" t="n">
        <v>108.36</v>
      </c>
    </row>
    <row r="6666" customFormat="false" ht="15" hidden="false" customHeight="false" outlineLevel="0" collapsed="false">
      <c r="A6666" s="296" t="n">
        <v>37727</v>
      </c>
      <c r="B6666" s="295" t="s">
        <v>7446</v>
      </c>
      <c r="C6666" s="295" t="s">
        <v>217</v>
      </c>
      <c r="D6666" s="295"/>
      <c r="E6666" s="297" t="n">
        <v>8130</v>
      </c>
    </row>
    <row r="6667" customFormat="false" ht="15" hidden="false" customHeight="false" outlineLevel="0" collapsed="false">
      <c r="A6667" s="296" t="n">
        <v>37728</v>
      </c>
      <c r="B6667" s="295" t="s">
        <v>7447</v>
      </c>
      <c r="C6667" s="295" t="s">
        <v>217</v>
      </c>
      <c r="D6667" s="295"/>
      <c r="E6667" s="297" t="n">
        <v>11029.51</v>
      </c>
    </row>
    <row r="6668" customFormat="false" ht="15" hidden="false" customHeight="false" outlineLevel="0" collapsed="false">
      <c r="A6668" s="296" t="n">
        <v>37729</v>
      </c>
      <c r="B6668" s="295" t="s">
        <v>7448</v>
      </c>
      <c r="C6668" s="295" t="s">
        <v>217</v>
      </c>
      <c r="D6668" s="295"/>
      <c r="E6668" s="297" t="n">
        <v>11939.16</v>
      </c>
    </row>
    <row r="6669" customFormat="false" ht="15" hidden="false" customHeight="false" outlineLevel="0" collapsed="false">
      <c r="A6669" s="296" t="n">
        <v>37730</v>
      </c>
      <c r="B6669" s="295" t="s">
        <v>7449</v>
      </c>
      <c r="C6669" s="295" t="s">
        <v>217</v>
      </c>
      <c r="D6669" s="295"/>
      <c r="E6669" s="297" t="n">
        <v>12848.81</v>
      </c>
    </row>
    <row r="6670" customFormat="false" ht="15" hidden="false" customHeight="false" outlineLevel="0" collapsed="false">
      <c r="A6670" s="296" t="n">
        <v>37731</v>
      </c>
      <c r="B6670" s="295" t="s">
        <v>7450</v>
      </c>
      <c r="C6670" s="295" t="s">
        <v>217</v>
      </c>
      <c r="D6670" s="295"/>
      <c r="E6670" s="297" t="n">
        <v>13758.46</v>
      </c>
    </row>
    <row r="6671" customFormat="false" ht="15" hidden="false" customHeight="false" outlineLevel="0" collapsed="false">
      <c r="A6671" s="296" t="n">
        <v>37732</v>
      </c>
      <c r="B6671" s="295" t="s">
        <v>7451</v>
      </c>
      <c r="C6671" s="295" t="s">
        <v>217</v>
      </c>
      <c r="D6671" s="295"/>
      <c r="E6671" s="297" t="n">
        <v>15691.46</v>
      </c>
    </row>
    <row r="6672" customFormat="false" ht="15" hidden="false" customHeight="false" outlineLevel="0" collapsed="false">
      <c r="A6672" s="296" t="n">
        <v>10560</v>
      </c>
      <c r="B6672" s="295" t="s">
        <v>7452</v>
      </c>
      <c r="C6672" s="295" t="s">
        <v>1454</v>
      </c>
      <c r="D6672" s="295"/>
      <c r="E6672" s="297" t="n">
        <v>1195.92</v>
      </c>
    </row>
    <row r="6673" customFormat="false" ht="15" hidden="false" customHeight="false" outlineLevel="0" collapsed="false">
      <c r="A6673" s="296" t="n">
        <v>4743</v>
      </c>
      <c r="B6673" s="295" t="s">
        <v>7453</v>
      </c>
      <c r="C6673" s="295" t="s">
        <v>1454</v>
      </c>
      <c r="D6673" s="295"/>
      <c r="E6673" s="296" t="n">
        <v>17.5</v>
      </c>
    </row>
    <row r="6674" customFormat="false" ht="15" hidden="false" customHeight="false" outlineLevel="0" collapsed="false">
      <c r="A6674" s="296" t="n">
        <v>4744</v>
      </c>
      <c r="B6674" s="295" t="s">
        <v>7454</v>
      </c>
      <c r="C6674" s="295" t="s">
        <v>1454</v>
      </c>
      <c r="D6674" s="295"/>
      <c r="E6674" s="296" t="n">
        <v>22.88</v>
      </c>
    </row>
    <row r="6675" customFormat="false" ht="15" hidden="false" customHeight="false" outlineLevel="0" collapsed="false">
      <c r="A6675" s="296" t="n">
        <v>4745</v>
      </c>
      <c r="B6675" s="295" t="s">
        <v>7455</v>
      </c>
      <c r="C6675" s="295" t="s">
        <v>1454</v>
      </c>
      <c r="D6675" s="295"/>
      <c r="E6675" s="296" t="n">
        <v>30.65</v>
      </c>
    </row>
    <row r="6676" customFormat="false" ht="15" hidden="false" customHeight="false" outlineLevel="0" collapsed="false">
      <c r="A6676" s="296" t="n">
        <v>38398</v>
      </c>
      <c r="B6676" s="295" t="s">
        <v>7456</v>
      </c>
      <c r="C6676" s="295" t="s">
        <v>217</v>
      </c>
      <c r="D6676" s="295"/>
      <c r="E6676" s="296" t="n">
        <v>32.35</v>
      </c>
    </row>
    <row r="6677" customFormat="false" ht="15" hidden="false" customHeight="false" outlineLevel="0" collapsed="false">
      <c r="A6677" s="296" t="n">
        <v>36496</v>
      </c>
      <c r="B6677" s="295" t="s">
        <v>7457</v>
      </c>
      <c r="C6677" s="295" t="s">
        <v>217</v>
      </c>
      <c r="D6677" s="295"/>
      <c r="E6677" s="297" t="n">
        <v>9204.01</v>
      </c>
    </row>
    <row r="6678" customFormat="false" ht="15" hidden="false" customHeight="false" outlineLevel="0" collapsed="false">
      <c r="A6678" s="296" t="n">
        <v>10630</v>
      </c>
      <c r="B6678" s="295" t="s">
        <v>7458</v>
      </c>
      <c r="C6678" s="295" t="s">
        <v>217</v>
      </c>
      <c r="D6678" s="295"/>
      <c r="E6678" s="297" t="n">
        <v>305024.61</v>
      </c>
    </row>
    <row r="6679" customFormat="false" ht="15" hidden="false" customHeight="false" outlineLevel="0" collapsed="false">
      <c r="A6679" s="296" t="n">
        <v>10609</v>
      </c>
      <c r="B6679" s="295" t="s">
        <v>7459</v>
      </c>
      <c r="C6679" s="295" t="s">
        <v>217</v>
      </c>
      <c r="D6679" s="295"/>
      <c r="E6679" s="297" t="n">
        <v>347389.15</v>
      </c>
    </row>
    <row r="6680" customFormat="false" ht="15" hidden="false" customHeight="false" outlineLevel="0" collapsed="false">
      <c r="A6680" s="296" t="n">
        <v>37762</v>
      </c>
      <c r="B6680" s="295" t="s">
        <v>7460</v>
      </c>
      <c r="C6680" s="295" t="s">
        <v>217</v>
      </c>
      <c r="D6680" s="295"/>
      <c r="E6680" s="297" t="n">
        <v>261600.96</v>
      </c>
    </row>
    <row r="6681" customFormat="false" ht="15" hidden="false" customHeight="false" outlineLevel="0" collapsed="false">
      <c r="A6681" s="296" t="n">
        <v>37763</v>
      </c>
      <c r="B6681" s="295" t="s">
        <v>7461</v>
      </c>
      <c r="C6681" s="295" t="s">
        <v>217</v>
      </c>
      <c r="D6681" s="295"/>
      <c r="E6681" s="297" t="n">
        <v>264778.32</v>
      </c>
    </row>
    <row r="6682" customFormat="false" ht="15" hidden="false" customHeight="false" outlineLevel="0" collapsed="false">
      <c r="A6682" s="296" t="n">
        <v>13456</v>
      </c>
      <c r="B6682" s="295" t="s">
        <v>7462</v>
      </c>
      <c r="C6682" s="295" t="s">
        <v>217</v>
      </c>
      <c r="D6682" s="295"/>
      <c r="E6682" s="297" t="n">
        <v>264778.32</v>
      </c>
    </row>
    <row r="6683" customFormat="false" ht="15" hidden="false" customHeight="false" outlineLevel="0" collapsed="false">
      <c r="A6683" s="296" t="n">
        <v>1283</v>
      </c>
      <c r="B6683" s="295" t="s">
        <v>7463</v>
      </c>
      <c r="C6683" s="295" t="s">
        <v>217</v>
      </c>
      <c r="D6683" s="295"/>
      <c r="E6683" s="297" t="n">
        <v>301000</v>
      </c>
    </row>
    <row r="6684" customFormat="false" ht="15" hidden="false" customHeight="false" outlineLevel="0" collapsed="false">
      <c r="A6684" s="296" t="n">
        <v>13215</v>
      </c>
      <c r="B6684" s="295" t="s">
        <v>7464</v>
      </c>
      <c r="C6684" s="295" t="s">
        <v>217</v>
      </c>
      <c r="D6684" s="295"/>
      <c r="E6684" s="297" t="n">
        <v>369100.97</v>
      </c>
    </row>
    <row r="6685" customFormat="false" ht="15" hidden="false" customHeight="false" outlineLevel="0" collapsed="false">
      <c r="A6685" s="296" t="n">
        <v>4235</v>
      </c>
      <c r="B6685" s="295" t="s">
        <v>7465</v>
      </c>
      <c r="C6685" s="295" t="s">
        <v>729</v>
      </c>
      <c r="D6685" s="295"/>
      <c r="E6685" s="296" t="n">
        <v>9</v>
      </c>
    </row>
    <row r="6686" customFormat="false" ht="15" hidden="false" customHeight="false" outlineLevel="0" collapsed="false">
      <c r="A6686" s="296" t="n">
        <v>40976</v>
      </c>
      <c r="B6686" s="295" t="s">
        <v>7466</v>
      </c>
      <c r="C6686" s="295" t="s">
        <v>476</v>
      </c>
      <c r="D6686" s="295"/>
      <c r="E6686" s="297" t="n">
        <v>1585.33</v>
      </c>
    </row>
    <row r="6687" customFormat="false" ht="15" hidden="false" customHeight="false" outlineLevel="0" collapsed="false">
      <c r="A6687" s="296" t="n">
        <v>38647</v>
      </c>
      <c r="B6687" s="295" t="s">
        <v>7467</v>
      </c>
      <c r="C6687" s="295" t="s">
        <v>5700</v>
      </c>
      <c r="D6687" s="295"/>
      <c r="E6687" s="296" t="n">
        <v>4.39</v>
      </c>
    </row>
    <row r="6688" customFormat="false" ht="15" hidden="false" customHeight="false" outlineLevel="0" collapsed="false">
      <c r="A6688" s="296" t="n">
        <v>1336</v>
      </c>
      <c r="B6688" s="295" t="s">
        <v>7468</v>
      </c>
      <c r="C6688" s="295" t="s">
        <v>67</v>
      </c>
      <c r="D6688" s="295"/>
      <c r="E6688" s="296" t="n">
        <v>735.69</v>
      </c>
    </row>
    <row r="6689" customFormat="false" ht="15" hidden="false" customHeight="false" outlineLevel="0" collapsed="false">
      <c r="A6689" s="296" t="n">
        <v>12760</v>
      </c>
      <c r="B6689" s="295" t="s">
        <v>7469</v>
      </c>
      <c r="C6689" s="295" t="s">
        <v>67</v>
      </c>
      <c r="D6689" s="295"/>
      <c r="E6689" s="296" t="n">
        <v>755.36</v>
      </c>
    </row>
    <row r="6690" customFormat="false" ht="15" hidden="false" customHeight="false" outlineLevel="0" collapsed="false">
      <c r="A6690" s="296" t="n">
        <v>12759</v>
      </c>
      <c r="B6690" s="295" t="s">
        <v>7470</v>
      </c>
      <c r="C6690" s="295" t="s">
        <v>67</v>
      </c>
      <c r="D6690" s="295"/>
      <c r="E6690" s="296" t="n">
        <v>503.57</v>
      </c>
    </row>
    <row r="6691" customFormat="false" ht="15" hidden="false" customHeight="false" outlineLevel="0" collapsed="false">
      <c r="A6691" s="296" t="n">
        <v>40424</v>
      </c>
      <c r="B6691" s="295" t="s">
        <v>7471</v>
      </c>
      <c r="C6691" s="295" t="s">
        <v>365</v>
      </c>
      <c r="D6691" s="295"/>
      <c r="E6691" s="296" t="n">
        <v>4.19</v>
      </c>
    </row>
    <row r="6692" customFormat="false" ht="15" hidden="false" customHeight="false" outlineLevel="0" collapsed="false">
      <c r="A6692" s="296" t="n">
        <v>1325</v>
      </c>
      <c r="B6692" s="295" t="s">
        <v>7472</v>
      </c>
      <c r="C6692" s="295" t="s">
        <v>365</v>
      </c>
      <c r="D6692" s="295"/>
      <c r="E6692" s="296" t="n">
        <v>5.11</v>
      </c>
    </row>
    <row r="6693" customFormat="false" ht="15" hidden="false" customHeight="false" outlineLevel="0" collapsed="false">
      <c r="A6693" s="296" t="n">
        <v>1327</v>
      </c>
      <c r="B6693" s="295" t="s">
        <v>7473</v>
      </c>
      <c r="C6693" s="295" t="s">
        <v>365</v>
      </c>
      <c r="D6693" s="295"/>
      <c r="E6693" s="296" t="n">
        <v>4.58</v>
      </c>
    </row>
    <row r="6694" customFormat="false" ht="15" hidden="false" customHeight="false" outlineLevel="0" collapsed="false">
      <c r="A6694" s="296" t="n">
        <v>1328</v>
      </c>
      <c r="B6694" s="295" t="s">
        <v>7474</v>
      </c>
      <c r="C6694" s="295" t="s">
        <v>365</v>
      </c>
      <c r="D6694" s="295"/>
      <c r="E6694" s="296" t="n">
        <v>4.79</v>
      </c>
    </row>
    <row r="6695" customFormat="false" ht="15" hidden="false" customHeight="false" outlineLevel="0" collapsed="false">
      <c r="A6695" s="296" t="n">
        <v>1321</v>
      </c>
      <c r="B6695" s="295" t="s">
        <v>7475</v>
      </c>
      <c r="C6695" s="295" t="s">
        <v>365</v>
      </c>
      <c r="D6695" s="295"/>
      <c r="E6695" s="296" t="n">
        <v>5.13</v>
      </c>
    </row>
    <row r="6696" customFormat="false" ht="15" hidden="false" customHeight="false" outlineLevel="0" collapsed="false">
      <c r="A6696" s="296" t="n">
        <v>1318</v>
      </c>
      <c r="B6696" s="295" t="s">
        <v>7476</v>
      </c>
      <c r="C6696" s="295" t="s">
        <v>365</v>
      </c>
      <c r="D6696" s="295"/>
      <c r="E6696" s="296" t="n">
        <v>4.94</v>
      </c>
    </row>
    <row r="6697" customFormat="false" ht="15" hidden="false" customHeight="false" outlineLevel="0" collapsed="false">
      <c r="A6697" s="296" t="n">
        <v>1322</v>
      </c>
      <c r="B6697" s="295" t="s">
        <v>7477</v>
      </c>
      <c r="C6697" s="295" t="s">
        <v>365</v>
      </c>
      <c r="D6697" s="295"/>
      <c r="E6697" s="296" t="n">
        <v>5.44</v>
      </c>
    </row>
    <row r="6698" customFormat="false" ht="15" hidden="false" customHeight="false" outlineLevel="0" collapsed="false">
      <c r="A6698" s="296" t="n">
        <v>1323</v>
      </c>
      <c r="B6698" s="295" t="s">
        <v>7478</v>
      </c>
      <c r="C6698" s="295" t="s">
        <v>365</v>
      </c>
      <c r="D6698" s="295"/>
      <c r="E6698" s="296" t="n">
        <v>5.32</v>
      </c>
    </row>
    <row r="6699" customFormat="false" ht="15" hidden="false" customHeight="false" outlineLevel="0" collapsed="false">
      <c r="A6699" s="296" t="n">
        <v>1319</v>
      </c>
      <c r="B6699" s="295" t="s">
        <v>7479</v>
      </c>
      <c r="C6699" s="295" t="s">
        <v>365</v>
      </c>
      <c r="D6699" s="295"/>
      <c r="E6699" s="296" t="n">
        <v>4.71</v>
      </c>
    </row>
    <row r="6700" customFormat="false" ht="15" hidden="false" customHeight="false" outlineLevel="0" collapsed="false">
      <c r="A6700" s="296" t="n">
        <v>11026</v>
      </c>
      <c r="B6700" s="295" t="s">
        <v>7480</v>
      </c>
      <c r="C6700" s="295" t="s">
        <v>365</v>
      </c>
      <c r="D6700" s="295"/>
      <c r="E6700" s="296" t="n">
        <v>6.31</v>
      </c>
    </row>
    <row r="6701" customFormat="false" ht="15" hidden="false" customHeight="false" outlineLevel="0" collapsed="false">
      <c r="A6701" s="296" t="n">
        <v>11027</v>
      </c>
      <c r="B6701" s="295" t="s">
        <v>7481</v>
      </c>
      <c r="C6701" s="295" t="s">
        <v>365</v>
      </c>
      <c r="D6701" s="295"/>
      <c r="E6701" s="296" t="n">
        <v>6.69</v>
      </c>
    </row>
    <row r="6702" customFormat="false" ht="15" hidden="false" customHeight="false" outlineLevel="0" collapsed="false">
      <c r="A6702" s="296" t="n">
        <v>11046</v>
      </c>
      <c r="B6702" s="295" t="s">
        <v>7482</v>
      </c>
      <c r="C6702" s="295" t="s">
        <v>365</v>
      </c>
      <c r="D6702" s="295"/>
      <c r="E6702" s="296" t="n">
        <v>6.5</v>
      </c>
    </row>
    <row r="6703" customFormat="false" ht="15" hidden="false" customHeight="false" outlineLevel="0" collapsed="false">
      <c r="A6703" s="296" t="n">
        <v>11049</v>
      </c>
      <c r="B6703" s="295" t="s">
        <v>7483</v>
      </c>
      <c r="C6703" s="295" t="s">
        <v>365</v>
      </c>
      <c r="D6703" s="295"/>
      <c r="E6703" s="296" t="n">
        <v>6.06</v>
      </c>
    </row>
    <row r="6704" customFormat="false" ht="15" hidden="false" customHeight="false" outlineLevel="0" collapsed="false">
      <c r="A6704" s="296" t="n">
        <v>11051</v>
      </c>
      <c r="B6704" s="295" t="s">
        <v>7484</v>
      </c>
      <c r="C6704" s="295" t="s">
        <v>365</v>
      </c>
      <c r="D6704" s="295"/>
      <c r="E6704" s="296" t="n">
        <v>6.51</v>
      </c>
    </row>
    <row r="6705" customFormat="false" ht="15" hidden="false" customHeight="false" outlineLevel="0" collapsed="false">
      <c r="A6705" s="296" t="n">
        <v>1333</v>
      </c>
      <c r="B6705" s="295" t="s">
        <v>7485</v>
      </c>
      <c r="C6705" s="295" t="s">
        <v>365</v>
      </c>
      <c r="D6705" s="295"/>
      <c r="E6705" s="296" t="n">
        <v>4.74</v>
      </c>
    </row>
    <row r="6706" customFormat="false" ht="15" hidden="false" customHeight="false" outlineLevel="0" collapsed="false">
      <c r="A6706" s="296" t="n">
        <v>1330</v>
      </c>
      <c r="B6706" s="295" t="s">
        <v>7486</v>
      </c>
      <c r="C6706" s="295" t="s">
        <v>365</v>
      </c>
      <c r="D6706" s="295"/>
      <c r="E6706" s="296" t="n">
        <v>4.86</v>
      </c>
    </row>
    <row r="6707" customFormat="false" ht="15" hidden="false" customHeight="false" outlineLevel="0" collapsed="false">
      <c r="A6707" s="296" t="n">
        <v>10957</v>
      </c>
      <c r="B6707" s="295" t="s">
        <v>7487</v>
      </c>
      <c r="C6707" s="295" t="s">
        <v>365</v>
      </c>
      <c r="D6707" s="295"/>
      <c r="E6707" s="296" t="n">
        <v>6.06</v>
      </c>
    </row>
    <row r="6708" customFormat="false" ht="15" hidden="false" customHeight="false" outlineLevel="0" collapsed="false">
      <c r="A6708" s="296" t="n">
        <v>1332</v>
      </c>
      <c r="B6708" s="295" t="s">
        <v>7488</v>
      </c>
      <c r="C6708" s="295" t="s">
        <v>365</v>
      </c>
      <c r="D6708" s="295"/>
      <c r="E6708" s="296" t="n">
        <v>5.05</v>
      </c>
    </row>
    <row r="6709" customFormat="false" ht="15" hidden="false" customHeight="false" outlineLevel="0" collapsed="false">
      <c r="A6709" s="296" t="n">
        <v>1334</v>
      </c>
      <c r="B6709" s="295" t="s">
        <v>7489</v>
      </c>
      <c r="C6709" s="295" t="s">
        <v>365</v>
      </c>
      <c r="D6709" s="295"/>
      <c r="E6709" s="296" t="n">
        <v>5.59</v>
      </c>
    </row>
    <row r="6710" customFormat="false" ht="15" hidden="false" customHeight="false" outlineLevel="0" collapsed="false">
      <c r="A6710" s="296" t="n">
        <v>1335</v>
      </c>
      <c r="B6710" s="295" t="s">
        <v>7490</v>
      </c>
      <c r="C6710" s="295" t="s">
        <v>365</v>
      </c>
      <c r="D6710" s="295"/>
      <c r="E6710" s="296" t="n">
        <v>5.67</v>
      </c>
    </row>
    <row r="6711" customFormat="false" ht="15" hidden="false" customHeight="false" outlineLevel="0" collapsed="false">
      <c r="A6711" s="296" t="n">
        <v>40425</v>
      </c>
      <c r="B6711" s="295" t="s">
        <v>7491</v>
      </c>
      <c r="C6711" s="295" t="s">
        <v>365</v>
      </c>
      <c r="D6711" s="295"/>
      <c r="E6711" s="296" t="n">
        <v>4.22</v>
      </c>
    </row>
    <row r="6712" customFormat="false" ht="15" hidden="false" customHeight="false" outlineLevel="0" collapsed="false">
      <c r="A6712" s="296" t="n">
        <v>1337</v>
      </c>
      <c r="B6712" s="295" t="s">
        <v>7492</v>
      </c>
      <c r="C6712" s="295" t="s">
        <v>365</v>
      </c>
      <c r="D6712" s="295"/>
      <c r="E6712" s="296" t="n">
        <v>5.97</v>
      </c>
    </row>
    <row r="6713" customFormat="false" ht="15" hidden="false" customHeight="false" outlineLevel="0" collapsed="false">
      <c r="A6713" s="296" t="n">
        <v>11122</v>
      </c>
      <c r="B6713" s="295" t="s">
        <v>7493</v>
      </c>
      <c r="C6713" s="295" t="s">
        <v>365</v>
      </c>
      <c r="D6713" s="295"/>
      <c r="E6713" s="296" t="n">
        <v>20.55</v>
      </c>
    </row>
    <row r="6714" customFormat="false" ht="15" hidden="false" customHeight="false" outlineLevel="0" collapsed="false">
      <c r="A6714" s="296" t="n">
        <v>11123</v>
      </c>
      <c r="B6714" s="295" t="s">
        <v>7494</v>
      </c>
      <c r="C6714" s="295" t="s">
        <v>365</v>
      </c>
      <c r="D6714" s="295"/>
      <c r="E6714" s="296" t="n">
        <v>20.55</v>
      </c>
    </row>
    <row r="6715" customFormat="false" ht="15" hidden="false" customHeight="false" outlineLevel="0" collapsed="false">
      <c r="A6715" s="296" t="n">
        <v>11125</v>
      </c>
      <c r="B6715" s="295" t="s">
        <v>7495</v>
      </c>
      <c r="C6715" s="295" t="s">
        <v>365</v>
      </c>
      <c r="D6715" s="295"/>
      <c r="E6715" s="296" t="n">
        <v>20.55</v>
      </c>
    </row>
    <row r="6716" customFormat="false" ht="15" hidden="false" customHeight="false" outlineLevel="0" collapsed="false">
      <c r="A6716" s="296" t="n">
        <v>39416</v>
      </c>
      <c r="B6716" s="295" t="s">
        <v>7496</v>
      </c>
      <c r="C6716" s="295" t="s">
        <v>67</v>
      </c>
      <c r="D6716" s="295"/>
      <c r="E6716" s="296" t="n">
        <v>22.14</v>
      </c>
    </row>
    <row r="6717" customFormat="false" ht="15" hidden="false" customHeight="false" outlineLevel="0" collapsed="false">
      <c r="A6717" s="296" t="n">
        <v>39417</v>
      </c>
      <c r="B6717" s="295" t="s">
        <v>7497</v>
      </c>
      <c r="C6717" s="295" t="s">
        <v>67</v>
      </c>
      <c r="D6717" s="295"/>
      <c r="E6717" s="296" t="n">
        <v>23.21</v>
      </c>
    </row>
    <row r="6718" customFormat="false" ht="15" hidden="false" customHeight="false" outlineLevel="0" collapsed="false">
      <c r="A6718" s="296" t="n">
        <v>39414</v>
      </c>
      <c r="B6718" s="295" t="s">
        <v>7498</v>
      </c>
      <c r="C6718" s="295" t="s">
        <v>67</v>
      </c>
      <c r="D6718" s="295"/>
      <c r="E6718" s="296" t="n">
        <v>20.79</v>
      </c>
    </row>
    <row r="6719" customFormat="false" ht="15" hidden="false" customHeight="false" outlineLevel="0" collapsed="false">
      <c r="A6719" s="296" t="n">
        <v>39415</v>
      </c>
      <c r="B6719" s="295" t="s">
        <v>7499</v>
      </c>
      <c r="C6719" s="295" t="s">
        <v>67</v>
      </c>
      <c r="D6719" s="295"/>
      <c r="E6719" s="296" t="n">
        <v>22.03</v>
      </c>
    </row>
    <row r="6720" customFormat="false" ht="15" hidden="false" customHeight="false" outlineLevel="0" collapsed="false">
      <c r="A6720" s="296" t="n">
        <v>39412</v>
      </c>
      <c r="B6720" s="295" t="s">
        <v>7500</v>
      </c>
      <c r="C6720" s="295" t="s">
        <v>67</v>
      </c>
      <c r="D6720" s="295"/>
      <c r="E6720" s="296" t="n">
        <v>15.65</v>
      </c>
    </row>
    <row r="6721" customFormat="false" ht="15" hidden="false" customHeight="false" outlineLevel="0" collapsed="false">
      <c r="A6721" s="296" t="n">
        <v>39413</v>
      </c>
      <c r="B6721" s="295" t="s">
        <v>7501</v>
      </c>
      <c r="C6721" s="295" t="s">
        <v>67</v>
      </c>
      <c r="D6721" s="295"/>
      <c r="E6721" s="296" t="n">
        <v>15.5</v>
      </c>
    </row>
    <row r="6722" customFormat="false" ht="15" hidden="false" customHeight="false" outlineLevel="0" collapsed="false">
      <c r="A6722" s="296" t="n">
        <v>1338</v>
      </c>
      <c r="B6722" s="295" t="s">
        <v>7502</v>
      </c>
      <c r="C6722" s="295" t="s">
        <v>67</v>
      </c>
      <c r="D6722" s="295"/>
      <c r="E6722" s="296" t="n">
        <v>17.63</v>
      </c>
    </row>
    <row r="6723" customFormat="false" ht="15" hidden="false" customHeight="false" outlineLevel="0" collapsed="false">
      <c r="A6723" s="296" t="n">
        <v>1340</v>
      </c>
      <c r="B6723" s="295" t="s">
        <v>7503</v>
      </c>
      <c r="C6723" s="295" t="s">
        <v>67</v>
      </c>
      <c r="D6723" s="295"/>
      <c r="E6723" s="296" t="n">
        <v>20.38</v>
      </c>
    </row>
    <row r="6724" customFormat="false" ht="15" hidden="false" customHeight="false" outlineLevel="0" collapsed="false">
      <c r="A6724" s="296" t="n">
        <v>1341</v>
      </c>
      <c r="B6724" s="295" t="s">
        <v>7504</v>
      </c>
      <c r="C6724" s="295" t="s">
        <v>67</v>
      </c>
      <c r="D6724" s="295"/>
      <c r="E6724" s="296" t="n">
        <v>19.63</v>
      </c>
    </row>
    <row r="6725" customFormat="false" ht="15" hidden="false" customHeight="false" outlineLevel="0" collapsed="false">
      <c r="A6725" s="296" t="n">
        <v>1364</v>
      </c>
      <c r="B6725" s="295" t="s">
        <v>7505</v>
      </c>
      <c r="C6725" s="295" t="s">
        <v>67</v>
      </c>
      <c r="D6725" s="295"/>
      <c r="E6725" s="296" t="n">
        <v>17.28</v>
      </c>
    </row>
    <row r="6726" customFormat="false" ht="15" hidden="false" customHeight="false" outlineLevel="0" collapsed="false">
      <c r="A6726" s="296" t="n">
        <v>1361</v>
      </c>
      <c r="B6726" s="295" t="s">
        <v>7506</v>
      </c>
      <c r="C6726" s="295" t="s">
        <v>217</v>
      </c>
      <c r="D6726" s="295"/>
      <c r="E6726" s="296" t="n">
        <v>72.07</v>
      </c>
    </row>
    <row r="6727" customFormat="false" ht="15" hidden="false" customHeight="false" outlineLevel="0" collapsed="false">
      <c r="A6727" s="296" t="n">
        <v>1362</v>
      </c>
      <c r="B6727" s="295" t="s">
        <v>7507</v>
      </c>
      <c r="C6727" s="295" t="s">
        <v>67</v>
      </c>
      <c r="D6727" s="295"/>
      <c r="E6727" s="296" t="n">
        <v>24.05</v>
      </c>
    </row>
    <row r="6728" customFormat="false" ht="15" hidden="false" customHeight="false" outlineLevel="0" collapsed="false">
      <c r="A6728" s="296" t="n">
        <v>11131</v>
      </c>
      <c r="B6728" s="295" t="s">
        <v>7508</v>
      </c>
      <c r="C6728" s="295" t="s">
        <v>67</v>
      </c>
      <c r="D6728" s="295"/>
      <c r="E6728" s="296" t="n">
        <v>30.78</v>
      </c>
    </row>
    <row r="6729" customFormat="false" ht="15" hidden="false" customHeight="false" outlineLevel="0" collapsed="false">
      <c r="A6729" s="296" t="n">
        <v>11132</v>
      </c>
      <c r="B6729" s="295" t="s">
        <v>7509</v>
      </c>
      <c r="C6729" s="295" t="s">
        <v>67</v>
      </c>
      <c r="D6729" s="295"/>
      <c r="E6729" s="296" t="n">
        <v>36.4</v>
      </c>
    </row>
    <row r="6730" customFormat="false" ht="15" hidden="false" customHeight="false" outlineLevel="0" collapsed="false">
      <c r="A6730" s="296" t="n">
        <v>1363</v>
      </c>
      <c r="B6730" s="295" t="s">
        <v>7510</v>
      </c>
      <c r="C6730" s="295" t="s">
        <v>67</v>
      </c>
      <c r="D6730" s="295"/>
      <c r="E6730" s="296" t="n">
        <v>12.24</v>
      </c>
    </row>
    <row r="6731" customFormat="false" ht="15" hidden="false" customHeight="false" outlineLevel="0" collapsed="false">
      <c r="A6731" s="296" t="n">
        <v>11130</v>
      </c>
      <c r="B6731" s="295" t="s">
        <v>7511</v>
      </c>
      <c r="C6731" s="295" t="s">
        <v>67</v>
      </c>
      <c r="D6731" s="295"/>
      <c r="E6731" s="296" t="n">
        <v>15.5</v>
      </c>
    </row>
    <row r="6732" customFormat="false" ht="15" hidden="false" customHeight="false" outlineLevel="0" collapsed="false">
      <c r="A6732" s="296" t="n">
        <v>11134</v>
      </c>
      <c r="B6732" s="295" t="s">
        <v>7512</v>
      </c>
      <c r="C6732" s="295" t="s">
        <v>67</v>
      </c>
      <c r="D6732" s="295"/>
      <c r="E6732" s="296" t="n">
        <v>21.88</v>
      </c>
    </row>
    <row r="6733" customFormat="false" ht="15" hidden="false" customHeight="false" outlineLevel="0" collapsed="false">
      <c r="A6733" s="296" t="n">
        <v>11135</v>
      </c>
      <c r="B6733" s="295" t="s">
        <v>7513</v>
      </c>
      <c r="C6733" s="295" t="s">
        <v>67</v>
      </c>
      <c r="D6733" s="295"/>
      <c r="E6733" s="296" t="n">
        <v>26.67</v>
      </c>
    </row>
    <row r="6734" customFormat="false" ht="15" hidden="false" customHeight="false" outlineLevel="0" collapsed="false">
      <c r="A6734" s="296" t="n">
        <v>11136</v>
      </c>
      <c r="B6734" s="295" t="s">
        <v>7514</v>
      </c>
      <c r="C6734" s="295" t="s">
        <v>67</v>
      </c>
      <c r="D6734" s="295"/>
      <c r="E6734" s="296" t="n">
        <v>28.85</v>
      </c>
    </row>
    <row r="6735" customFormat="false" ht="15" hidden="false" customHeight="false" outlineLevel="0" collapsed="false">
      <c r="A6735" s="296" t="n">
        <v>34743</v>
      </c>
      <c r="B6735" s="295" t="s">
        <v>7515</v>
      </c>
      <c r="C6735" s="295" t="s">
        <v>67</v>
      </c>
      <c r="D6735" s="295"/>
      <c r="E6735" s="296" t="n">
        <v>36.72</v>
      </c>
    </row>
    <row r="6736" customFormat="false" ht="15" hidden="false" customHeight="false" outlineLevel="0" collapsed="false">
      <c r="A6736" s="296" t="n">
        <v>11137</v>
      </c>
      <c r="B6736" s="295" t="s">
        <v>7516</v>
      </c>
      <c r="C6736" s="295" t="s">
        <v>67</v>
      </c>
      <c r="D6736" s="295"/>
      <c r="E6736" s="296" t="n">
        <v>40.95</v>
      </c>
    </row>
    <row r="6737" customFormat="false" ht="15" hidden="false" customHeight="false" outlineLevel="0" collapsed="false">
      <c r="A6737" s="296" t="n">
        <v>34745</v>
      </c>
      <c r="B6737" s="295" t="s">
        <v>7517</v>
      </c>
      <c r="C6737" s="295" t="s">
        <v>67</v>
      </c>
      <c r="D6737" s="295"/>
      <c r="E6737" s="296" t="n">
        <v>46.67</v>
      </c>
    </row>
    <row r="6738" customFormat="false" ht="15" hidden="false" customHeight="false" outlineLevel="0" collapsed="false">
      <c r="A6738" s="296" t="n">
        <v>34746</v>
      </c>
      <c r="B6738" s="295" t="s">
        <v>7518</v>
      </c>
      <c r="C6738" s="295" t="s">
        <v>67</v>
      </c>
      <c r="D6738" s="295"/>
      <c r="E6738" s="296" t="n">
        <v>12.02</v>
      </c>
    </row>
    <row r="6739" customFormat="false" ht="15" hidden="false" customHeight="false" outlineLevel="0" collapsed="false">
      <c r="A6739" s="296" t="n">
        <v>1360</v>
      </c>
      <c r="B6739" s="295" t="s">
        <v>7519</v>
      </c>
      <c r="C6739" s="295" t="s">
        <v>67</v>
      </c>
      <c r="D6739" s="295"/>
      <c r="E6739" s="296" t="n">
        <v>14.84</v>
      </c>
    </row>
    <row r="6740" customFormat="false" ht="15" hidden="false" customHeight="false" outlineLevel="0" collapsed="false">
      <c r="A6740" s="296" t="n">
        <v>1346</v>
      </c>
      <c r="B6740" s="295" t="s">
        <v>7520</v>
      </c>
      <c r="C6740" s="295" t="s">
        <v>67</v>
      </c>
      <c r="D6740" s="295"/>
      <c r="E6740" s="296" t="n">
        <v>15.04</v>
      </c>
    </row>
    <row r="6741" customFormat="false" ht="15" hidden="false" customHeight="false" outlineLevel="0" collapsed="false">
      <c r="A6741" s="296" t="n">
        <v>1345</v>
      </c>
      <c r="B6741" s="295" t="s">
        <v>7521</v>
      </c>
      <c r="C6741" s="295" t="s">
        <v>67</v>
      </c>
      <c r="D6741" s="295"/>
      <c r="E6741" s="296" t="n">
        <v>24.36</v>
      </c>
    </row>
    <row r="6742" customFormat="false" ht="15" hidden="false" customHeight="false" outlineLevel="0" collapsed="false">
      <c r="A6742" s="296" t="n">
        <v>1344</v>
      </c>
      <c r="B6742" s="295" t="s">
        <v>7522</v>
      </c>
      <c r="C6742" s="295" t="s">
        <v>217</v>
      </c>
      <c r="D6742" s="295"/>
      <c r="E6742" s="296" t="n">
        <v>26.2</v>
      </c>
    </row>
    <row r="6743" customFormat="false" ht="15" hidden="false" customHeight="false" outlineLevel="0" collapsed="false">
      <c r="A6743" s="296" t="n">
        <v>1342</v>
      </c>
      <c r="B6743" s="295" t="s">
        <v>7523</v>
      </c>
      <c r="C6743" s="295" t="s">
        <v>217</v>
      </c>
      <c r="D6743" s="295"/>
      <c r="E6743" s="296" t="n">
        <v>46.32</v>
      </c>
    </row>
    <row r="6744" customFormat="false" ht="15" hidden="false" customHeight="false" outlineLevel="0" collapsed="false">
      <c r="A6744" s="296" t="n">
        <v>1347</v>
      </c>
      <c r="B6744" s="295" t="s">
        <v>7524</v>
      </c>
      <c r="C6744" s="295" t="s">
        <v>67</v>
      </c>
      <c r="D6744" s="295"/>
      <c r="E6744" s="296" t="n">
        <v>17.97</v>
      </c>
    </row>
    <row r="6745" customFormat="false" ht="15" hidden="false" customHeight="false" outlineLevel="0" collapsed="false">
      <c r="A6745" s="296" t="n">
        <v>1349</v>
      </c>
      <c r="B6745" s="295" t="s">
        <v>7525</v>
      </c>
      <c r="C6745" s="295" t="s">
        <v>217</v>
      </c>
      <c r="D6745" s="295"/>
      <c r="E6745" s="296" t="n">
        <v>66.06</v>
      </c>
    </row>
    <row r="6746" customFormat="false" ht="15" hidden="false" customHeight="false" outlineLevel="0" collapsed="false">
      <c r="A6746" s="296" t="n">
        <v>1350</v>
      </c>
      <c r="B6746" s="295" t="s">
        <v>7526</v>
      </c>
      <c r="C6746" s="295" t="s">
        <v>217</v>
      </c>
      <c r="D6746" s="295"/>
      <c r="E6746" s="296" t="n">
        <v>28.8</v>
      </c>
    </row>
    <row r="6747" customFormat="false" ht="15" hidden="false" customHeight="false" outlineLevel="0" collapsed="false">
      <c r="A6747" s="296" t="n">
        <v>1357</v>
      </c>
      <c r="B6747" s="295" t="s">
        <v>7527</v>
      </c>
      <c r="C6747" s="295" t="s">
        <v>217</v>
      </c>
      <c r="D6747" s="295"/>
      <c r="E6747" s="296" t="n">
        <v>36.69</v>
      </c>
    </row>
    <row r="6748" customFormat="false" ht="15" hidden="false" customHeight="false" outlineLevel="0" collapsed="false">
      <c r="A6748" s="296" t="n">
        <v>1355</v>
      </c>
      <c r="B6748" s="295" t="s">
        <v>7528</v>
      </c>
      <c r="C6748" s="295" t="s">
        <v>67</v>
      </c>
      <c r="D6748" s="295"/>
      <c r="E6748" s="296" t="n">
        <v>16.88</v>
      </c>
    </row>
    <row r="6749" customFormat="false" ht="15" hidden="false" customHeight="false" outlineLevel="0" collapsed="false">
      <c r="A6749" s="296" t="n">
        <v>1358</v>
      </c>
      <c r="B6749" s="295" t="s">
        <v>7529</v>
      </c>
      <c r="C6749" s="295" t="s">
        <v>67</v>
      </c>
      <c r="D6749" s="295"/>
      <c r="E6749" s="296" t="n">
        <v>19.56</v>
      </c>
    </row>
    <row r="6750" customFormat="false" ht="15" hidden="false" customHeight="false" outlineLevel="0" collapsed="false">
      <c r="A6750" s="296" t="n">
        <v>1359</v>
      </c>
      <c r="B6750" s="295" t="s">
        <v>7530</v>
      </c>
      <c r="C6750" s="295" t="s">
        <v>217</v>
      </c>
      <c r="D6750" s="295"/>
      <c r="E6750" s="296" t="n">
        <v>56.67</v>
      </c>
    </row>
    <row r="6751" customFormat="false" ht="15" hidden="false" customHeight="false" outlineLevel="0" collapsed="false">
      <c r="A6751" s="296" t="n">
        <v>1351</v>
      </c>
      <c r="B6751" s="295" t="s">
        <v>7531</v>
      </c>
      <c r="C6751" s="295" t="s">
        <v>217</v>
      </c>
      <c r="D6751" s="295"/>
      <c r="E6751" s="296" t="n">
        <v>18.26</v>
      </c>
    </row>
    <row r="6752" customFormat="false" ht="15" hidden="false" customHeight="false" outlineLevel="0" collapsed="false">
      <c r="A6752" s="296" t="n">
        <v>34659</v>
      </c>
      <c r="B6752" s="295" t="s">
        <v>7532</v>
      </c>
      <c r="C6752" s="295" t="s">
        <v>67</v>
      </c>
      <c r="D6752" s="295"/>
      <c r="E6752" s="296" t="n">
        <v>21.26</v>
      </c>
    </row>
    <row r="6753" customFormat="false" ht="15" hidden="false" customHeight="false" outlineLevel="0" collapsed="false">
      <c r="A6753" s="296" t="n">
        <v>34514</v>
      </c>
      <c r="B6753" s="295" t="s">
        <v>7533</v>
      </c>
      <c r="C6753" s="295" t="s">
        <v>67</v>
      </c>
      <c r="D6753" s="295"/>
      <c r="E6753" s="296" t="n">
        <v>23.55</v>
      </c>
    </row>
    <row r="6754" customFormat="false" ht="15" hidden="false" customHeight="false" outlineLevel="0" collapsed="false">
      <c r="A6754" s="296" t="n">
        <v>34660</v>
      </c>
      <c r="B6754" s="295" t="s">
        <v>7534</v>
      </c>
      <c r="C6754" s="295" t="s">
        <v>67</v>
      </c>
      <c r="D6754" s="295"/>
      <c r="E6754" s="296" t="n">
        <v>29.88</v>
      </c>
    </row>
    <row r="6755" customFormat="false" ht="15" hidden="false" customHeight="false" outlineLevel="0" collapsed="false">
      <c r="A6755" s="296" t="n">
        <v>34661</v>
      </c>
      <c r="B6755" s="295" t="s">
        <v>7535</v>
      </c>
      <c r="C6755" s="295" t="s">
        <v>67</v>
      </c>
      <c r="D6755" s="295"/>
      <c r="E6755" s="296" t="n">
        <v>42.92</v>
      </c>
    </row>
    <row r="6756" customFormat="false" ht="15" hidden="false" customHeight="false" outlineLevel="0" collapsed="false">
      <c r="A6756" s="296" t="n">
        <v>34667</v>
      </c>
      <c r="B6756" s="295" t="s">
        <v>7536</v>
      </c>
      <c r="C6756" s="295" t="s">
        <v>67</v>
      </c>
      <c r="D6756" s="295"/>
      <c r="E6756" s="296" t="n">
        <v>15.54</v>
      </c>
    </row>
    <row r="6757" customFormat="false" ht="15" hidden="false" customHeight="false" outlineLevel="0" collapsed="false">
      <c r="A6757" s="296" t="n">
        <v>34668</v>
      </c>
      <c r="B6757" s="295" t="s">
        <v>7537</v>
      </c>
      <c r="C6757" s="295" t="s">
        <v>67</v>
      </c>
      <c r="D6757" s="295"/>
      <c r="E6757" s="296" t="n">
        <v>20.31</v>
      </c>
    </row>
    <row r="6758" customFormat="false" ht="15" hidden="false" customHeight="false" outlineLevel="0" collapsed="false">
      <c r="A6758" s="296" t="n">
        <v>34741</v>
      </c>
      <c r="B6758" s="295" t="s">
        <v>7538</v>
      </c>
      <c r="C6758" s="295" t="s">
        <v>67</v>
      </c>
      <c r="D6758" s="295"/>
      <c r="E6758" s="296" t="n">
        <v>22.35</v>
      </c>
    </row>
    <row r="6759" customFormat="false" ht="15" hidden="false" customHeight="false" outlineLevel="0" collapsed="false">
      <c r="A6759" s="296" t="n">
        <v>34664</v>
      </c>
      <c r="B6759" s="295" t="s">
        <v>7539</v>
      </c>
      <c r="C6759" s="295" t="s">
        <v>67</v>
      </c>
      <c r="D6759" s="295"/>
      <c r="E6759" s="296" t="n">
        <v>24.39</v>
      </c>
    </row>
    <row r="6760" customFormat="false" ht="15" hidden="false" customHeight="false" outlineLevel="0" collapsed="false">
      <c r="A6760" s="296" t="n">
        <v>34665</v>
      </c>
      <c r="B6760" s="295" t="s">
        <v>7540</v>
      </c>
      <c r="C6760" s="295" t="s">
        <v>67</v>
      </c>
      <c r="D6760" s="295"/>
      <c r="E6760" s="296" t="n">
        <v>30.28</v>
      </c>
    </row>
    <row r="6761" customFormat="false" ht="15" hidden="false" customHeight="false" outlineLevel="0" collapsed="false">
      <c r="A6761" s="296" t="n">
        <v>34666</v>
      </c>
      <c r="B6761" s="295" t="s">
        <v>7541</v>
      </c>
      <c r="C6761" s="295" t="s">
        <v>67</v>
      </c>
      <c r="D6761" s="295"/>
      <c r="E6761" s="296" t="n">
        <v>45.73</v>
      </c>
    </row>
    <row r="6762" customFormat="false" ht="15" hidden="false" customHeight="false" outlineLevel="0" collapsed="false">
      <c r="A6762" s="296" t="n">
        <v>34669</v>
      </c>
      <c r="B6762" s="295" t="s">
        <v>7542</v>
      </c>
      <c r="C6762" s="295" t="s">
        <v>67</v>
      </c>
      <c r="D6762" s="295"/>
      <c r="E6762" s="296" t="n">
        <v>16.76</v>
      </c>
    </row>
    <row r="6763" customFormat="false" ht="15" hidden="false" customHeight="false" outlineLevel="0" collapsed="false">
      <c r="A6763" s="296" t="n">
        <v>34670</v>
      </c>
      <c r="B6763" s="295" t="s">
        <v>7543</v>
      </c>
      <c r="C6763" s="295" t="s">
        <v>67</v>
      </c>
      <c r="D6763" s="295"/>
      <c r="E6763" s="296" t="n">
        <v>20.51</v>
      </c>
    </row>
    <row r="6764" customFormat="false" ht="15" hidden="false" customHeight="false" outlineLevel="0" collapsed="false">
      <c r="A6764" s="296" t="n">
        <v>34671</v>
      </c>
      <c r="B6764" s="295" t="s">
        <v>7544</v>
      </c>
      <c r="C6764" s="295" t="s">
        <v>67</v>
      </c>
      <c r="D6764" s="295"/>
      <c r="E6764" s="296" t="n">
        <v>17.12</v>
      </c>
    </row>
    <row r="6765" customFormat="false" ht="15" hidden="false" customHeight="false" outlineLevel="0" collapsed="false">
      <c r="A6765" s="296" t="n">
        <v>34672</v>
      </c>
      <c r="B6765" s="295" t="s">
        <v>7545</v>
      </c>
      <c r="C6765" s="295" t="s">
        <v>67</v>
      </c>
      <c r="D6765" s="295"/>
      <c r="E6765" s="296" t="n">
        <v>18.05</v>
      </c>
    </row>
    <row r="6766" customFormat="false" ht="15" hidden="false" customHeight="false" outlineLevel="0" collapsed="false">
      <c r="A6766" s="296" t="n">
        <v>34673</v>
      </c>
      <c r="B6766" s="295" t="s">
        <v>7546</v>
      </c>
      <c r="C6766" s="295" t="s">
        <v>67</v>
      </c>
      <c r="D6766" s="295"/>
      <c r="E6766" s="296" t="n">
        <v>22.02</v>
      </c>
    </row>
    <row r="6767" customFormat="false" ht="15" hidden="false" customHeight="false" outlineLevel="0" collapsed="false">
      <c r="A6767" s="296" t="n">
        <v>34674</v>
      </c>
      <c r="B6767" s="295" t="s">
        <v>7547</v>
      </c>
      <c r="C6767" s="295" t="s">
        <v>67</v>
      </c>
      <c r="D6767" s="295"/>
      <c r="E6767" s="296" t="n">
        <v>29.28</v>
      </c>
    </row>
    <row r="6768" customFormat="false" ht="15" hidden="false" customHeight="false" outlineLevel="0" collapsed="false">
      <c r="A6768" s="296" t="n">
        <v>34675</v>
      </c>
      <c r="B6768" s="295" t="s">
        <v>7548</v>
      </c>
      <c r="C6768" s="295" t="s">
        <v>67</v>
      </c>
      <c r="D6768" s="295"/>
      <c r="E6768" s="296" t="n">
        <v>35.7</v>
      </c>
    </row>
    <row r="6769" customFormat="false" ht="15" hidden="false" customHeight="false" outlineLevel="0" collapsed="false">
      <c r="A6769" s="296" t="n">
        <v>34676</v>
      </c>
      <c r="B6769" s="295" t="s">
        <v>7549</v>
      </c>
      <c r="C6769" s="295" t="s">
        <v>67</v>
      </c>
      <c r="D6769" s="295"/>
      <c r="E6769" s="296" t="n">
        <v>10.28</v>
      </c>
    </row>
    <row r="6770" customFormat="false" ht="15" hidden="false" customHeight="false" outlineLevel="0" collapsed="false">
      <c r="A6770" s="296" t="n">
        <v>34677</v>
      </c>
      <c r="B6770" s="295" t="s">
        <v>7550</v>
      </c>
      <c r="C6770" s="295" t="s">
        <v>67</v>
      </c>
      <c r="D6770" s="295"/>
      <c r="E6770" s="296" t="n">
        <v>13.82</v>
      </c>
    </row>
    <row r="6771" customFormat="false" ht="15" hidden="false" customHeight="false" outlineLevel="0" collapsed="false">
      <c r="A6771" s="296" t="n">
        <v>11047</v>
      </c>
      <c r="B6771" s="295" t="s">
        <v>7551</v>
      </c>
      <c r="C6771" s="295" t="s">
        <v>365</v>
      </c>
      <c r="D6771" s="295"/>
      <c r="E6771" s="296" t="n">
        <v>6.06</v>
      </c>
    </row>
    <row r="6772" customFormat="false" ht="15" hidden="false" customHeight="false" outlineLevel="0" collapsed="false">
      <c r="A6772" s="296" t="n">
        <v>11061</v>
      </c>
      <c r="B6772" s="295" t="s">
        <v>7552</v>
      </c>
      <c r="C6772" s="295" t="s">
        <v>365</v>
      </c>
      <c r="D6772" s="295"/>
      <c r="E6772" s="296" t="n">
        <v>7.31</v>
      </c>
    </row>
    <row r="6773" customFormat="false" ht="15" hidden="false" customHeight="false" outlineLevel="0" collapsed="false">
      <c r="A6773" s="296" t="n">
        <v>40623</v>
      </c>
      <c r="B6773" s="295" t="s">
        <v>7553</v>
      </c>
      <c r="C6773" s="295" t="s">
        <v>6526</v>
      </c>
      <c r="D6773" s="295"/>
      <c r="E6773" s="296" t="n">
        <v>26.63</v>
      </c>
    </row>
    <row r="6774" customFormat="false" ht="15" hidden="false" customHeight="false" outlineLevel="0" collapsed="false">
      <c r="A6774" s="296" t="n">
        <v>11584</v>
      </c>
      <c r="B6774" s="295" t="s">
        <v>7554</v>
      </c>
      <c r="C6774" s="295" t="s">
        <v>217</v>
      </c>
      <c r="D6774" s="295"/>
      <c r="E6774" s="296" t="n">
        <v>43.06</v>
      </c>
    </row>
    <row r="6775" customFormat="false" ht="15" hidden="false" customHeight="false" outlineLevel="0" collapsed="false">
      <c r="A6775" s="296" t="n">
        <v>11112</v>
      </c>
      <c r="B6775" s="295" t="s">
        <v>7555</v>
      </c>
      <c r="C6775" s="295" t="s">
        <v>365</v>
      </c>
      <c r="D6775" s="295"/>
      <c r="E6775" s="296" t="n">
        <v>20.55</v>
      </c>
    </row>
    <row r="6776" customFormat="false" ht="15" hidden="false" customHeight="false" outlineLevel="0" collapsed="false">
      <c r="A6776" s="296" t="n">
        <v>11115</v>
      </c>
      <c r="B6776" s="295" t="s">
        <v>7556</v>
      </c>
      <c r="C6776" s="295" t="s">
        <v>107</v>
      </c>
      <c r="D6776" s="295"/>
      <c r="E6776" s="296" t="n">
        <v>9.51</v>
      </c>
    </row>
    <row r="6777" customFormat="false" ht="15" hidden="false" customHeight="false" outlineLevel="0" collapsed="false">
      <c r="A6777" s="296" t="n">
        <v>11113</v>
      </c>
      <c r="B6777" s="295" t="s">
        <v>7557</v>
      </c>
      <c r="C6777" s="295" t="s">
        <v>365</v>
      </c>
      <c r="D6777" s="295"/>
      <c r="E6777" s="296" t="n">
        <v>20.55</v>
      </c>
    </row>
    <row r="6778" customFormat="false" ht="15" hidden="false" customHeight="false" outlineLevel="0" collapsed="false">
      <c r="A6778" s="296" t="n">
        <v>11114</v>
      </c>
      <c r="B6778" s="295" t="s">
        <v>7558</v>
      </c>
      <c r="C6778" s="295" t="s">
        <v>107</v>
      </c>
      <c r="D6778" s="295"/>
      <c r="E6778" s="296" t="n">
        <v>15.8</v>
      </c>
    </row>
    <row r="6779" customFormat="false" ht="15" hidden="false" customHeight="false" outlineLevel="0" collapsed="false">
      <c r="A6779" s="296" t="n">
        <v>20971</v>
      </c>
      <c r="B6779" s="295" t="s">
        <v>7559</v>
      </c>
      <c r="C6779" s="295" t="s">
        <v>217</v>
      </c>
      <c r="D6779" s="295"/>
      <c r="E6779" s="296" t="n">
        <v>19.71</v>
      </c>
    </row>
    <row r="6780" customFormat="false" ht="15" hidden="false" customHeight="false" outlineLevel="0" collapsed="false">
      <c r="A6780" s="296" t="n">
        <v>12081</v>
      </c>
      <c r="B6780" s="295" t="s">
        <v>7560</v>
      </c>
      <c r="C6780" s="295" t="s">
        <v>217</v>
      </c>
      <c r="D6780" s="295"/>
      <c r="E6780" s="296" t="n">
        <v>109.8</v>
      </c>
    </row>
    <row r="6781" customFormat="false" ht="15" hidden="false" customHeight="false" outlineLevel="0" collapsed="false">
      <c r="A6781" s="296" t="n">
        <v>13709</v>
      </c>
      <c r="B6781" s="295" t="s">
        <v>7561</v>
      </c>
      <c r="C6781" s="295" t="s">
        <v>217</v>
      </c>
      <c r="D6781" s="295"/>
      <c r="E6781" s="296" t="n">
        <v>385.21</v>
      </c>
    </row>
    <row r="6782" customFormat="false" ht="15" hidden="false" customHeight="false" outlineLevel="0" collapsed="false">
      <c r="A6782" s="296" t="n">
        <v>12083</v>
      </c>
      <c r="B6782" s="295" t="s">
        <v>7562</v>
      </c>
      <c r="C6782" s="295" t="s">
        <v>217</v>
      </c>
      <c r="D6782" s="295"/>
      <c r="E6782" s="296" t="n">
        <v>411.75</v>
      </c>
    </row>
    <row r="6783" customFormat="false" ht="15" hidden="false" customHeight="false" outlineLevel="0" collapsed="false">
      <c r="A6783" s="296" t="n">
        <v>12082</v>
      </c>
      <c r="B6783" s="295" t="s">
        <v>7563</v>
      </c>
      <c r="C6783" s="295" t="s">
        <v>217</v>
      </c>
      <c r="D6783" s="295"/>
      <c r="E6783" s="296" t="n">
        <v>179.11</v>
      </c>
    </row>
    <row r="6784" customFormat="false" ht="15" hidden="false" customHeight="false" outlineLevel="0" collapsed="false">
      <c r="A6784" s="296" t="n">
        <v>5047</v>
      </c>
      <c r="B6784" s="295" t="s">
        <v>7564</v>
      </c>
      <c r="C6784" s="295" t="s">
        <v>217</v>
      </c>
      <c r="D6784" s="295"/>
      <c r="E6784" s="296" t="n">
        <v>168.31</v>
      </c>
    </row>
    <row r="6785" customFormat="false" ht="15" hidden="false" customHeight="false" outlineLevel="0" collapsed="false">
      <c r="A6785" s="296" t="n">
        <v>5048</v>
      </c>
      <c r="B6785" s="295" t="s">
        <v>7565</v>
      </c>
      <c r="C6785" s="295" t="s">
        <v>217</v>
      </c>
      <c r="D6785" s="295"/>
      <c r="E6785" s="296" t="n">
        <v>226.76</v>
      </c>
    </row>
    <row r="6786" customFormat="false" ht="15" hidden="false" customHeight="false" outlineLevel="0" collapsed="false">
      <c r="A6786" s="296" t="n">
        <v>38472</v>
      </c>
      <c r="B6786" s="295" t="s">
        <v>7566</v>
      </c>
      <c r="C6786" s="295" t="s">
        <v>217</v>
      </c>
      <c r="D6786" s="295"/>
      <c r="E6786" s="296" t="n">
        <v>83.56</v>
      </c>
    </row>
    <row r="6787" customFormat="false" ht="15" hidden="false" customHeight="false" outlineLevel="0" collapsed="false">
      <c r="A6787" s="296" t="n">
        <v>13354</v>
      </c>
      <c r="B6787" s="295" t="s">
        <v>7567</v>
      </c>
      <c r="C6787" s="295" t="s">
        <v>217</v>
      </c>
      <c r="D6787" s="295"/>
      <c r="E6787" s="296" t="n">
        <v>333.97</v>
      </c>
    </row>
    <row r="6788" customFormat="false" ht="15" hidden="false" customHeight="false" outlineLevel="0" collapsed="false">
      <c r="A6788" s="296" t="n">
        <v>14058</v>
      </c>
      <c r="B6788" s="295" t="s">
        <v>7568</v>
      </c>
      <c r="C6788" s="295" t="s">
        <v>217</v>
      </c>
      <c r="D6788" s="295"/>
      <c r="E6788" s="296" t="n">
        <v>423.39</v>
      </c>
    </row>
    <row r="6789" customFormat="false" ht="15" hidden="false" customHeight="false" outlineLevel="0" collapsed="false">
      <c r="A6789" s="296" t="n">
        <v>14056</v>
      </c>
      <c r="B6789" s="295" t="s">
        <v>7569</v>
      </c>
      <c r="C6789" s="295" t="s">
        <v>217</v>
      </c>
      <c r="D6789" s="295"/>
      <c r="E6789" s="297" t="n">
        <v>2804.31</v>
      </c>
    </row>
    <row r="6790" customFormat="false" ht="15" hidden="false" customHeight="false" outlineLevel="0" collapsed="false">
      <c r="A6790" s="296" t="n">
        <v>14057</v>
      </c>
      <c r="B6790" s="295" t="s">
        <v>7570</v>
      </c>
      <c r="C6790" s="295" t="s">
        <v>217</v>
      </c>
      <c r="D6790" s="295"/>
      <c r="E6790" s="296" t="n">
        <v>436.29</v>
      </c>
    </row>
    <row r="6791" customFormat="false" ht="15" hidden="false" customHeight="false" outlineLevel="0" collapsed="false">
      <c r="A6791" s="296" t="n">
        <v>13708</v>
      </c>
      <c r="B6791" s="295" t="s">
        <v>7571</v>
      </c>
      <c r="C6791" s="295" t="s">
        <v>217</v>
      </c>
      <c r="D6791" s="295"/>
      <c r="E6791" s="296" t="n">
        <v>460.99</v>
      </c>
    </row>
    <row r="6792" customFormat="false" ht="15" hidden="false" customHeight="false" outlineLevel="0" collapsed="false">
      <c r="A6792" s="296" t="n">
        <v>13369</v>
      </c>
      <c r="B6792" s="295" t="s">
        <v>7572</v>
      </c>
      <c r="C6792" s="295" t="s">
        <v>217</v>
      </c>
      <c r="D6792" s="295"/>
      <c r="E6792" s="296" t="n">
        <v>155.29</v>
      </c>
    </row>
    <row r="6793" customFormat="false" ht="15" hidden="false" customHeight="false" outlineLevel="0" collapsed="false">
      <c r="A6793" s="296" t="n">
        <v>13370</v>
      </c>
      <c r="B6793" s="295" t="s">
        <v>7573</v>
      </c>
      <c r="C6793" s="295" t="s">
        <v>217</v>
      </c>
      <c r="D6793" s="295"/>
      <c r="E6793" s="296" t="n">
        <v>190.75</v>
      </c>
    </row>
    <row r="6794" customFormat="false" ht="15" hidden="false" customHeight="false" outlineLevel="0" collapsed="false">
      <c r="A6794" s="296" t="n">
        <v>2399</v>
      </c>
      <c r="B6794" s="295" t="s">
        <v>7574</v>
      </c>
      <c r="C6794" s="295" t="s">
        <v>217</v>
      </c>
      <c r="D6794" s="295"/>
      <c r="E6794" s="297" t="n">
        <v>1176.23</v>
      </c>
    </row>
    <row r="6795" customFormat="false" ht="15" hidden="false" customHeight="false" outlineLevel="0" collapsed="false">
      <c r="A6795" s="296" t="n">
        <v>14281</v>
      </c>
      <c r="B6795" s="295" t="s">
        <v>7575</v>
      </c>
      <c r="C6795" s="295" t="s">
        <v>217</v>
      </c>
      <c r="D6795" s="295"/>
      <c r="E6795" s="296" t="n">
        <v>642.78</v>
      </c>
    </row>
    <row r="6796" customFormat="false" ht="15" hidden="false" customHeight="false" outlineLevel="0" collapsed="false">
      <c r="A6796" s="296" t="n">
        <v>14282</v>
      </c>
      <c r="B6796" s="295" t="s">
        <v>7576</v>
      </c>
      <c r="C6796" s="295" t="s">
        <v>217</v>
      </c>
      <c r="D6796" s="295"/>
      <c r="E6796" s="296" t="n">
        <v>823.5</v>
      </c>
    </row>
    <row r="6797" customFormat="false" ht="15" hidden="false" customHeight="false" outlineLevel="0" collapsed="false">
      <c r="A6797" s="296" t="n">
        <v>14283</v>
      </c>
      <c r="B6797" s="295" t="s">
        <v>7577</v>
      </c>
      <c r="C6797" s="295" t="s">
        <v>217</v>
      </c>
      <c r="D6797" s="295"/>
      <c r="E6797" s="297" t="n">
        <v>1107.14</v>
      </c>
    </row>
    <row r="6798" customFormat="false" ht="15" hidden="false" customHeight="false" outlineLevel="0" collapsed="false">
      <c r="A6798" s="296" t="n">
        <v>14386</v>
      </c>
      <c r="B6798" s="295" t="s">
        <v>7578</v>
      </c>
      <c r="C6798" s="295" t="s">
        <v>217</v>
      </c>
      <c r="D6798" s="295"/>
      <c r="E6798" s="297" t="n">
        <v>1279.85</v>
      </c>
    </row>
    <row r="6799" customFormat="false" ht="15" hidden="false" customHeight="false" outlineLevel="0" collapsed="false">
      <c r="A6799" s="296" t="n">
        <v>14385</v>
      </c>
      <c r="B6799" s="295" t="s">
        <v>7579</v>
      </c>
      <c r="C6799" s="295" t="s">
        <v>217</v>
      </c>
      <c r="D6799" s="295"/>
      <c r="E6799" s="296" t="n">
        <v>365.99</v>
      </c>
    </row>
    <row r="6800" customFormat="false" ht="15" hidden="false" customHeight="false" outlineLevel="0" collapsed="false">
      <c r="A6800" s="296" t="n">
        <v>13279</v>
      </c>
      <c r="B6800" s="295" t="s">
        <v>7580</v>
      </c>
      <c r="C6800" s="295" t="s">
        <v>365</v>
      </c>
      <c r="D6800" s="295"/>
      <c r="E6800" s="296" t="n">
        <v>4.32</v>
      </c>
    </row>
    <row r="6801" customFormat="false" ht="15" hidden="false" customHeight="false" outlineLevel="0" collapsed="false">
      <c r="A6801" s="296" t="n">
        <v>11977</v>
      </c>
      <c r="B6801" s="295" t="s">
        <v>7581</v>
      </c>
      <c r="C6801" s="295" t="s">
        <v>217</v>
      </c>
      <c r="D6801" s="295"/>
      <c r="E6801" s="296" t="n">
        <v>3.71</v>
      </c>
    </row>
    <row r="6802" customFormat="false" ht="15" hidden="false" customHeight="false" outlineLevel="0" collapsed="false">
      <c r="A6802" s="296" t="n">
        <v>11975</v>
      </c>
      <c r="B6802" s="295" t="s">
        <v>7582</v>
      </c>
      <c r="C6802" s="295" t="s">
        <v>217</v>
      </c>
      <c r="D6802" s="295"/>
      <c r="E6802" s="296" t="n">
        <v>8.14</v>
      </c>
    </row>
    <row r="6803" customFormat="false" ht="15" hidden="false" customHeight="false" outlineLevel="0" collapsed="false">
      <c r="A6803" s="296" t="n">
        <v>39746</v>
      </c>
      <c r="B6803" s="295" t="s">
        <v>7583</v>
      </c>
      <c r="C6803" s="295" t="s">
        <v>217</v>
      </c>
      <c r="D6803" s="295"/>
      <c r="E6803" s="296" t="n">
        <v>90.63</v>
      </c>
    </row>
    <row r="6804" customFormat="false" ht="15" hidden="false" customHeight="false" outlineLevel="0" collapsed="false">
      <c r="A6804" s="296" t="n">
        <v>11976</v>
      </c>
      <c r="B6804" s="295" t="s">
        <v>7584</v>
      </c>
      <c r="C6804" s="295" t="s">
        <v>217</v>
      </c>
      <c r="D6804" s="295"/>
      <c r="E6804" s="296" t="n">
        <v>2.74</v>
      </c>
    </row>
    <row r="6805" customFormat="false" ht="15" hidden="false" customHeight="false" outlineLevel="0" collapsed="false">
      <c r="A6805" s="296" t="n">
        <v>1368</v>
      </c>
      <c r="B6805" s="295" t="s">
        <v>7585</v>
      </c>
      <c r="C6805" s="295" t="s">
        <v>217</v>
      </c>
      <c r="D6805" s="295"/>
      <c r="E6805" s="296" t="n">
        <v>47</v>
      </c>
    </row>
    <row r="6806" customFormat="false" ht="15" hidden="false" customHeight="false" outlineLevel="0" collapsed="false">
      <c r="A6806" s="296" t="n">
        <v>1367</v>
      </c>
      <c r="B6806" s="295" t="s">
        <v>7586</v>
      </c>
      <c r="C6806" s="295" t="s">
        <v>217</v>
      </c>
      <c r="D6806" s="295"/>
      <c r="E6806" s="296" t="n">
        <v>152.03</v>
      </c>
    </row>
    <row r="6807" customFormat="false" ht="15" hidden="false" customHeight="false" outlineLevel="0" collapsed="false">
      <c r="A6807" s="296" t="n">
        <v>7608</v>
      </c>
      <c r="B6807" s="295" t="s">
        <v>7587</v>
      </c>
      <c r="C6807" s="295" t="s">
        <v>217</v>
      </c>
      <c r="D6807" s="295"/>
      <c r="E6807" s="296" t="n">
        <v>4.59</v>
      </c>
    </row>
    <row r="6808" customFormat="false" ht="15" hidden="false" customHeight="false" outlineLevel="0" collapsed="false">
      <c r="A6808" s="296" t="n">
        <v>1380</v>
      </c>
      <c r="B6808" s="295" t="s">
        <v>7588</v>
      </c>
      <c r="C6808" s="295" t="s">
        <v>365</v>
      </c>
      <c r="D6808" s="295"/>
      <c r="E6808" s="296" t="n">
        <v>2.81</v>
      </c>
    </row>
    <row r="6809" customFormat="false" ht="15" hidden="false" customHeight="false" outlineLevel="0" collapsed="false">
      <c r="A6809" s="296" t="n">
        <v>1375</v>
      </c>
      <c r="B6809" s="295" t="s">
        <v>7589</v>
      </c>
      <c r="C6809" s="295" t="s">
        <v>365</v>
      </c>
      <c r="D6809" s="295"/>
      <c r="E6809" s="296" t="n">
        <v>9.26</v>
      </c>
    </row>
    <row r="6810" customFormat="false" ht="15" hidden="false" customHeight="false" outlineLevel="0" collapsed="false">
      <c r="A6810" s="296" t="n">
        <v>1379</v>
      </c>
      <c r="B6810" s="295" t="s">
        <v>7590</v>
      </c>
      <c r="C6810" s="295" t="s">
        <v>365</v>
      </c>
      <c r="D6810" s="295"/>
      <c r="E6810" s="296" t="n">
        <v>0.48</v>
      </c>
    </row>
    <row r="6811" customFormat="false" ht="15" hidden="false" customHeight="false" outlineLevel="0" collapsed="false">
      <c r="A6811" s="296" t="n">
        <v>10511</v>
      </c>
      <c r="B6811" s="295" t="s">
        <v>7591</v>
      </c>
      <c r="C6811" s="295" t="s">
        <v>7592</v>
      </c>
      <c r="D6811" s="295"/>
      <c r="E6811" s="296" t="n">
        <v>24</v>
      </c>
    </row>
    <row r="6812" customFormat="false" ht="15" hidden="false" customHeight="false" outlineLevel="0" collapsed="false">
      <c r="A6812" s="296" t="n">
        <v>13284</v>
      </c>
      <c r="B6812" s="295" t="s">
        <v>7593</v>
      </c>
      <c r="C6812" s="295" t="s">
        <v>365</v>
      </c>
      <c r="D6812" s="295"/>
      <c r="E6812" s="296" t="n">
        <v>0.4</v>
      </c>
    </row>
    <row r="6813" customFormat="false" ht="15" hidden="false" customHeight="false" outlineLevel="0" collapsed="false">
      <c r="A6813" s="296" t="n">
        <v>25974</v>
      </c>
      <c r="B6813" s="295" t="s">
        <v>7594</v>
      </c>
      <c r="C6813" s="295" t="s">
        <v>365</v>
      </c>
      <c r="D6813" s="295"/>
      <c r="E6813" s="296" t="n">
        <v>1.6</v>
      </c>
    </row>
    <row r="6814" customFormat="false" ht="15" hidden="false" customHeight="false" outlineLevel="0" collapsed="false">
      <c r="A6814" s="296" t="n">
        <v>1382</v>
      </c>
      <c r="B6814" s="295" t="s">
        <v>7595</v>
      </c>
      <c r="C6814" s="295" t="s">
        <v>7592</v>
      </c>
      <c r="D6814" s="295"/>
      <c r="E6814" s="296" t="n">
        <v>23.12</v>
      </c>
    </row>
    <row r="6815" customFormat="false" ht="15" hidden="false" customHeight="false" outlineLevel="0" collapsed="false">
      <c r="A6815" s="296" t="n">
        <v>34753</v>
      </c>
      <c r="B6815" s="295" t="s">
        <v>7596</v>
      </c>
      <c r="C6815" s="295" t="s">
        <v>365</v>
      </c>
      <c r="D6815" s="295"/>
      <c r="E6815" s="296" t="n">
        <v>0.46</v>
      </c>
    </row>
    <row r="6816" customFormat="false" ht="15" hidden="false" customHeight="false" outlineLevel="0" collapsed="false">
      <c r="A6816" s="296" t="n">
        <v>420</v>
      </c>
      <c r="B6816" s="295" t="s">
        <v>7597</v>
      </c>
      <c r="C6816" s="295" t="s">
        <v>217</v>
      </c>
      <c r="D6816" s="295"/>
      <c r="E6816" s="296" t="n">
        <v>17.68</v>
      </c>
    </row>
    <row r="6817" customFormat="false" ht="15" hidden="false" customHeight="false" outlineLevel="0" collapsed="false">
      <c r="A6817" s="296" t="n">
        <v>12327</v>
      </c>
      <c r="B6817" s="295" t="s">
        <v>7598</v>
      </c>
      <c r="C6817" s="295" t="s">
        <v>217</v>
      </c>
      <c r="D6817" s="295"/>
      <c r="E6817" s="296" t="n">
        <v>21.06</v>
      </c>
    </row>
    <row r="6818" customFormat="false" ht="15" hidden="false" customHeight="false" outlineLevel="0" collapsed="false">
      <c r="A6818" s="296" t="n">
        <v>36148</v>
      </c>
      <c r="B6818" s="295" t="s">
        <v>7599</v>
      </c>
      <c r="C6818" s="295" t="s">
        <v>217</v>
      </c>
      <c r="D6818" s="295"/>
      <c r="E6818" s="296" t="n">
        <v>66.72</v>
      </c>
    </row>
    <row r="6819" customFormat="false" ht="15" hidden="false" customHeight="false" outlineLevel="0" collapsed="false">
      <c r="A6819" s="296" t="n">
        <v>12329</v>
      </c>
      <c r="B6819" s="295" t="s">
        <v>7600</v>
      </c>
      <c r="C6819" s="295" t="s">
        <v>365</v>
      </c>
      <c r="D6819" s="295"/>
      <c r="E6819" s="296" t="n">
        <v>47.32</v>
      </c>
    </row>
    <row r="6820" customFormat="false" ht="15" hidden="false" customHeight="false" outlineLevel="0" collapsed="false">
      <c r="A6820" s="296" t="n">
        <v>1339</v>
      </c>
      <c r="B6820" s="295" t="s">
        <v>7601</v>
      </c>
      <c r="C6820" s="295" t="s">
        <v>365</v>
      </c>
      <c r="D6820" s="295"/>
      <c r="E6820" s="296" t="n">
        <v>17.67</v>
      </c>
    </row>
    <row r="6821" customFormat="false" ht="15" hidden="false" customHeight="false" outlineLevel="0" collapsed="false">
      <c r="A6821" s="296" t="n">
        <v>11849</v>
      </c>
      <c r="B6821" s="295" t="s">
        <v>7602</v>
      </c>
      <c r="C6821" s="295" t="s">
        <v>5700</v>
      </c>
      <c r="D6821" s="295"/>
      <c r="E6821" s="296" t="n">
        <v>12.27</v>
      </c>
    </row>
    <row r="6822" customFormat="false" ht="15" hidden="false" customHeight="false" outlineLevel="0" collapsed="false">
      <c r="A6822" s="296" t="n">
        <v>37418</v>
      </c>
      <c r="B6822" s="295" t="s">
        <v>7603</v>
      </c>
      <c r="C6822" s="295" t="s">
        <v>217</v>
      </c>
      <c r="D6822" s="295"/>
      <c r="E6822" s="296" t="n">
        <v>11.22</v>
      </c>
    </row>
    <row r="6823" customFormat="false" ht="15" hidden="false" customHeight="false" outlineLevel="0" collapsed="false">
      <c r="A6823" s="296" t="n">
        <v>37419</v>
      </c>
      <c r="B6823" s="295" t="s">
        <v>7604</v>
      </c>
      <c r="C6823" s="295" t="s">
        <v>217</v>
      </c>
      <c r="D6823" s="295"/>
      <c r="E6823" s="296" t="n">
        <v>11.52</v>
      </c>
    </row>
    <row r="6824" customFormat="false" ht="15" hidden="false" customHeight="false" outlineLevel="0" collapsed="false">
      <c r="A6824" s="296" t="n">
        <v>1427</v>
      </c>
      <c r="B6824" s="295" t="s">
        <v>7605</v>
      </c>
      <c r="C6824" s="295" t="s">
        <v>217</v>
      </c>
      <c r="D6824" s="295"/>
      <c r="E6824" s="296" t="n">
        <v>17.42</v>
      </c>
    </row>
    <row r="6825" customFormat="false" ht="15" hidden="false" customHeight="false" outlineLevel="0" collapsed="false">
      <c r="A6825" s="296" t="n">
        <v>1436</v>
      </c>
      <c r="B6825" s="295" t="s">
        <v>7606</v>
      </c>
      <c r="C6825" s="295" t="s">
        <v>217</v>
      </c>
      <c r="D6825" s="295"/>
      <c r="E6825" s="296" t="n">
        <v>17.42</v>
      </c>
    </row>
    <row r="6826" customFormat="false" ht="15" hidden="false" customHeight="false" outlineLevel="0" collapsed="false">
      <c r="A6826" s="296" t="n">
        <v>1402</v>
      </c>
      <c r="B6826" s="295" t="s">
        <v>7607</v>
      </c>
      <c r="C6826" s="295" t="s">
        <v>217</v>
      </c>
      <c r="D6826" s="295"/>
      <c r="E6826" s="296" t="n">
        <v>9.19</v>
      </c>
    </row>
    <row r="6827" customFormat="false" ht="15" hidden="false" customHeight="false" outlineLevel="0" collapsed="false">
      <c r="A6827" s="296" t="n">
        <v>1423</v>
      </c>
      <c r="B6827" s="295" t="s">
        <v>7608</v>
      </c>
      <c r="C6827" s="295" t="s">
        <v>217</v>
      </c>
      <c r="D6827" s="295"/>
      <c r="E6827" s="296" t="n">
        <v>9.19</v>
      </c>
    </row>
    <row r="6828" customFormat="false" ht="15" hidden="false" customHeight="false" outlineLevel="0" collapsed="false">
      <c r="A6828" s="296" t="n">
        <v>1420</v>
      </c>
      <c r="B6828" s="295" t="s">
        <v>7609</v>
      </c>
      <c r="C6828" s="295" t="s">
        <v>217</v>
      </c>
      <c r="D6828" s="295"/>
      <c r="E6828" s="296" t="n">
        <v>9.54</v>
      </c>
    </row>
    <row r="6829" customFormat="false" ht="15" hidden="false" customHeight="false" outlineLevel="0" collapsed="false">
      <c r="A6829" s="296" t="n">
        <v>1421</v>
      </c>
      <c r="B6829" s="295" t="s">
        <v>7610</v>
      </c>
      <c r="C6829" s="295" t="s">
        <v>217</v>
      </c>
      <c r="D6829" s="295"/>
      <c r="E6829" s="296" t="n">
        <v>9.54</v>
      </c>
    </row>
    <row r="6830" customFormat="false" ht="15" hidden="false" customHeight="false" outlineLevel="0" collapsed="false">
      <c r="A6830" s="296" t="n">
        <v>1419</v>
      </c>
      <c r="B6830" s="295" t="s">
        <v>7611</v>
      </c>
      <c r="C6830" s="295" t="s">
        <v>217</v>
      </c>
      <c r="D6830" s="295"/>
      <c r="E6830" s="296" t="n">
        <v>10.33</v>
      </c>
    </row>
    <row r="6831" customFormat="false" ht="15" hidden="false" customHeight="false" outlineLevel="0" collapsed="false">
      <c r="A6831" s="296" t="n">
        <v>1439</v>
      </c>
      <c r="B6831" s="295" t="s">
        <v>7612</v>
      </c>
      <c r="C6831" s="295" t="s">
        <v>217</v>
      </c>
      <c r="D6831" s="295"/>
      <c r="E6831" s="296" t="n">
        <v>10.33</v>
      </c>
    </row>
    <row r="6832" customFormat="false" ht="15" hidden="false" customHeight="false" outlineLevel="0" collapsed="false">
      <c r="A6832" s="296" t="n">
        <v>1414</v>
      </c>
      <c r="B6832" s="295" t="s">
        <v>7613</v>
      </c>
      <c r="C6832" s="295" t="s">
        <v>217</v>
      </c>
      <c r="D6832" s="295"/>
      <c r="E6832" s="296" t="n">
        <v>11.6</v>
      </c>
    </row>
    <row r="6833" customFormat="false" ht="15" hidden="false" customHeight="false" outlineLevel="0" collapsed="false">
      <c r="A6833" s="296" t="n">
        <v>1415</v>
      </c>
      <c r="B6833" s="295" t="s">
        <v>7614</v>
      </c>
      <c r="C6833" s="295" t="s">
        <v>217</v>
      </c>
      <c r="D6833" s="295"/>
      <c r="E6833" s="296" t="n">
        <v>11.6</v>
      </c>
    </row>
    <row r="6834" customFormat="false" ht="15" hidden="false" customHeight="false" outlineLevel="0" collapsed="false">
      <c r="A6834" s="296" t="n">
        <v>1413</v>
      </c>
      <c r="B6834" s="295" t="s">
        <v>7615</v>
      </c>
      <c r="C6834" s="295" t="s">
        <v>217</v>
      </c>
      <c r="D6834" s="295"/>
      <c r="E6834" s="296" t="n">
        <v>14.04</v>
      </c>
    </row>
    <row r="6835" customFormat="false" ht="15" hidden="false" customHeight="false" outlineLevel="0" collapsed="false">
      <c r="A6835" s="296" t="n">
        <v>1417</v>
      </c>
      <c r="B6835" s="295" t="s">
        <v>7616</v>
      </c>
      <c r="C6835" s="295" t="s">
        <v>217</v>
      </c>
      <c r="D6835" s="295"/>
      <c r="E6835" s="296" t="n">
        <v>14.04</v>
      </c>
    </row>
    <row r="6836" customFormat="false" ht="15" hidden="false" customHeight="false" outlineLevel="0" collapsed="false">
      <c r="A6836" s="296" t="n">
        <v>1412</v>
      </c>
      <c r="B6836" s="295" t="s">
        <v>7617</v>
      </c>
      <c r="C6836" s="295" t="s">
        <v>217</v>
      </c>
      <c r="D6836" s="295"/>
      <c r="E6836" s="296" t="n">
        <v>14.56</v>
      </c>
    </row>
    <row r="6837" customFormat="false" ht="15" hidden="false" customHeight="false" outlineLevel="0" collapsed="false">
      <c r="A6837" s="296" t="n">
        <v>1416</v>
      </c>
      <c r="B6837" s="295" t="s">
        <v>7618</v>
      </c>
      <c r="C6837" s="295" t="s">
        <v>217</v>
      </c>
      <c r="D6837" s="295"/>
      <c r="E6837" s="296" t="n">
        <v>14.56</v>
      </c>
    </row>
    <row r="6838" customFormat="false" ht="15" hidden="false" customHeight="false" outlineLevel="0" collapsed="false">
      <c r="A6838" s="296" t="n">
        <v>1411</v>
      </c>
      <c r="B6838" s="295" t="s">
        <v>7619</v>
      </c>
      <c r="C6838" s="295" t="s">
        <v>217</v>
      </c>
      <c r="D6838" s="295"/>
      <c r="E6838" s="296" t="n">
        <v>26.46</v>
      </c>
    </row>
    <row r="6839" customFormat="false" ht="15" hidden="false" customHeight="false" outlineLevel="0" collapsed="false">
      <c r="A6839" s="296" t="n">
        <v>20093</v>
      </c>
      <c r="B6839" s="295" t="s">
        <v>7620</v>
      </c>
      <c r="C6839" s="295" t="s">
        <v>217</v>
      </c>
      <c r="D6839" s="295"/>
      <c r="E6839" s="296" t="n">
        <v>26.46</v>
      </c>
    </row>
    <row r="6840" customFormat="false" ht="15" hidden="false" customHeight="false" outlineLevel="0" collapsed="false">
      <c r="A6840" s="296" t="n">
        <v>1406</v>
      </c>
      <c r="B6840" s="295" t="s">
        <v>7621</v>
      </c>
      <c r="C6840" s="295" t="s">
        <v>217</v>
      </c>
      <c r="D6840" s="295"/>
      <c r="E6840" s="296" t="n">
        <v>17.59</v>
      </c>
    </row>
    <row r="6841" customFormat="false" ht="15" hidden="false" customHeight="false" outlineLevel="0" collapsed="false">
      <c r="A6841" s="296" t="n">
        <v>1435</v>
      </c>
      <c r="B6841" s="295" t="s">
        <v>7622</v>
      </c>
      <c r="C6841" s="295" t="s">
        <v>217</v>
      </c>
      <c r="D6841" s="295"/>
      <c r="E6841" s="296" t="n">
        <v>17.59</v>
      </c>
    </row>
    <row r="6842" customFormat="false" ht="15" hidden="false" customHeight="false" outlineLevel="0" collapsed="false">
      <c r="A6842" s="296" t="n">
        <v>1407</v>
      </c>
      <c r="B6842" s="295" t="s">
        <v>7623</v>
      </c>
      <c r="C6842" s="295" t="s">
        <v>217</v>
      </c>
      <c r="D6842" s="295"/>
      <c r="E6842" s="296" t="n">
        <v>21.91</v>
      </c>
    </row>
    <row r="6843" customFormat="false" ht="15" hidden="false" customHeight="false" outlineLevel="0" collapsed="false">
      <c r="A6843" s="296" t="n">
        <v>1418</v>
      </c>
      <c r="B6843" s="295" t="s">
        <v>7624</v>
      </c>
      <c r="C6843" s="295" t="s">
        <v>217</v>
      </c>
      <c r="D6843" s="295"/>
      <c r="E6843" s="296" t="n">
        <v>21.91</v>
      </c>
    </row>
    <row r="6844" customFormat="false" ht="15" hidden="false" customHeight="false" outlineLevel="0" collapsed="false">
      <c r="A6844" s="296" t="n">
        <v>1404</v>
      </c>
      <c r="B6844" s="295" t="s">
        <v>7625</v>
      </c>
      <c r="C6844" s="295" t="s">
        <v>217</v>
      </c>
      <c r="D6844" s="295"/>
      <c r="E6844" s="296" t="n">
        <v>23.23</v>
      </c>
    </row>
    <row r="6845" customFormat="false" ht="15" hidden="false" customHeight="false" outlineLevel="0" collapsed="false">
      <c r="A6845" s="296" t="n">
        <v>1410</v>
      </c>
      <c r="B6845" s="295" t="s">
        <v>7626</v>
      </c>
      <c r="C6845" s="295" t="s">
        <v>217</v>
      </c>
      <c r="D6845" s="295"/>
      <c r="E6845" s="296" t="n">
        <v>23.23</v>
      </c>
    </row>
    <row r="6846" customFormat="false" ht="15" hidden="false" customHeight="false" outlineLevel="0" collapsed="false">
      <c r="A6846" s="296" t="n">
        <v>38375</v>
      </c>
      <c r="B6846" s="295" t="s">
        <v>7627</v>
      </c>
      <c r="C6846" s="295" t="s">
        <v>217</v>
      </c>
      <c r="D6846" s="295"/>
      <c r="E6846" s="296" t="n">
        <v>15.39</v>
      </c>
    </row>
    <row r="6847" customFormat="false" ht="15" hidden="false" customHeight="false" outlineLevel="0" collapsed="false">
      <c r="A6847" s="296" t="n">
        <v>1442</v>
      </c>
      <c r="B6847" s="295" t="s">
        <v>7628</v>
      </c>
      <c r="C6847" s="295" t="s">
        <v>217</v>
      </c>
      <c r="D6847" s="295"/>
      <c r="E6847" s="297" t="n">
        <v>9234.41</v>
      </c>
    </row>
    <row r="6848" customFormat="false" ht="15" hidden="false" customHeight="false" outlineLevel="0" collapsed="false">
      <c r="A6848" s="296" t="n">
        <v>11281</v>
      </c>
      <c r="B6848" s="295" t="s">
        <v>7629</v>
      </c>
      <c r="C6848" s="295" t="s">
        <v>217</v>
      </c>
      <c r="D6848" s="295"/>
      <c r="E6848" s="297" t="n">
        <v>11000</v>
      </c>
    </row>
    <row r="6849" customFormat="false" ht="15" hidden="false" customHeight="false" outlineLevel="0" collapsed="false">
      <c r="A6849" s="296" t="n">
        <v>13458</v>
      </c>
      <c r="B6849" s="295" t="s">
        <v>7630</v>
      </c>
      <c r="C6849" s="295" t="s">
        <v>217</v>
      </c>
      <c r="D6849" s="295"/>
      <c r="E6849" s="297" t="n">
        <v>13630.43</v>
      </c>
    </row>
    <row r="6850" customFormat="false" ht="15" hidden="false" customHeight="false" outlineLevel="0" collapsed="false">
      <c r="A6850" s="296" t="n">
        <v>36524</v>
      </c>
      <c r="B6850" s="295" t="s">
        <v>7631</v>
      </c>
      <c r="C6850" s="295" t="s">
        <v>217</v>
      </c>
      <c r="D6850" s="295"/>
      <c r="E6850" s="297" t="n">
        <v>67075.7</v>
      </c>
    </row>
    <row r="6851" customFormat="false" ht="15" hidden="false" customHeight="false" outlineLevel="0" collapsed="false">
      <c r="A6851" s="296" t="n">
        <v>36526</v>
      </c>
      <c r="B6851" s="295" t="s">
        <v>7632</v>
      </c>
      <c r="C6851" s="295" t="s">
        <v>217</v>
      </c>
      <c r="D6851" s="295"/>
      <c r="E6851" s="297" t="n">
        <v>54052.33</v>
      </c>
    </row>
    <row r="6852" customFormat="false" ht="15" hidden="false" customHeight="false" outlineLevel="0" collapsed="false">
      <c r="A6852" s="296" t="n">
        <v>36523</v>
      </c>
      <c r="B6852" s="295" t="s">
        <v>7633</v>
      </c>
      <c r="C6852" s="295" t="s">
        <v>217</v>
      </c>
      <c r="D6852" s="295"/>
      <c r="E6852" s="297" t="n">
        <v>115718.75</v>
      </c>
    </row>
    <row r="6853" customFormat="false" ht="15" hidden="false" customHeight="false" outlineLevel="0" collapsed="false">
      <c r="A6853" s="296" t="n">
        <v>36527</v>
      </c>
      <c r="B6853" s="295" t="s">
        <v>7634</v>
      </c>
      <c r="C6853" s="295" t="s">
        <v>217</v>
      </c>
      <c r="D6853" s="295"/>
      <c r="E6853" s="297" t="n">
        <v>125694.4</v>
      </c>
    </row>
    <row r="6854" customFormat="false" ht="15" hidden="false" customHeight="false" outlineLevel="0" collapsed="false">
      <c r="A6854" s="296" t="n">
        <v>13803</v>
      </c>
      <c r="B6854" s="295" t="s">
        <v>7635</v>
      </c>
      <c r="C6854" s="295" t="s">
        <v>217</v>
      </c>
      <c r="D6854" s="295"/>
      <c r="E6854" s="297" t="n">
        <v>45450</v>
      </c>
    </row>
    <row r="6855" customFormat="false" ht="15" hidden="false" customHeight="false" outlineLevel="0" collapsed="false">
      <c r="A6855" s="296" t="n">
        <v>38642</v>
      </c>
      <c r="B6855" s="295" t="s">
        <v>7636</v>
      </c>
      <c r="C6855" s="295" t="s">
        <v>217</v>
      </c>
      <c r="D6855" s="295"/>
      <c r="E6855" s="297" t="n">
        <v>29264.88</v>
      </c>
    </row>
    <row r="6856" customFormat="false" ht="15" hidden="false" customHeight="false" outlineLevel="0" collapsed="false">
      <c r="A6856" s="296" t="n">
        <v>36522</v>
      </c>
      <c r="B6856" s="295" t="s">
        <v>7637</v>
      </c>
      <c r="C6856" s="295" t="s">
        <v>217</v>
      </c>
      <c r="D6856" s="295"/>
      <c r="E6856" s="297" t="n">
        <v>34034.7</v>
      </c>
    </row>
    <row r="6857" customFormat="false" ht="15" hidden="false" customHeight="false" outlineLevel="0" collapsed="false">
      <c r="A6857" s="296" t="n">
        <v>36525</v>
      </c>
      <c r="B6857" s="295" t="s">
        <v>7638</v>
      </c>
      <c r="C6857" s="295" t="s">
        <v>217</v>
      </c>
      <c r="D6857" s="295"/>
      <c r="E6857" s="297" t="n">
        <v>45580.42</v>
      </c>
    </row>
    <row r="6858" customFormat="false" ht="15" hidden="false" customHeight="false" outlineLevel="0" collapsed="false">
      <c r="A6858" s="296" t="n">
        <v>34348</v>
      </c>
      <c r="B6858" s="295" t="s">
        <v>7639</v>
      </c>
      <c r="C6858" s="295" t="s">
        <v>107</v>
      </c>
      <c r="D6858" s="295"/>
      <c r="E6858" s="296" t="n">
        <v>25.22</v>
      </c>
    </row>
    <row r="6859" customFormat="false" ht="15" hidden="false" customHeight="false" outlineLevel="0" collapsed="false">
      <c r="A6859" s="296" t="n">
        <v>34347</v>
      </c>
      <c r="B6859" s="295" t="s">
        <v>7640</v>
      </c>
      <c r="C6859" s="295" t="s">
        <v>107</v>
      </c>
      <c r="D6859" s="295"/>
      <c r="E6859" s="296" t="n">
        <v>13.03</v>
      </c>
    </row>
    <row r="6860" customFormat="false" ht="15" hidden="false" customHeight="false" outlineLevel="0" collapsed="false">
      <c r="A6860" s="296" t="n">
        <v>11146</v>
      </c>
      <c r="B6860" s="295" t="s">
        <v>7641</v>
      </c>
      <c r="C6860" s="295" t="s">
        <v>1454</v>
      </c>
      <c r="D6860" s="295"/>
      <c r="E6860" s="296" t="n">
        <v>241.57</v>
      </c>
    </row>
    <row r="6861" customFormat="false" ht="15" hidden="false" customHeight="false" outlineLevel="0" collapsed="false">
      <c r="A6861" s="296" t="n">
        <v>11147</v>
      </c>
      <c r="B6861" s="295" t="s">
        <v>7642</v>
      </c>
      <c r="C6861" s="295" t="s">
        <v>1454</v>
      </c>
      <c r="D6861" s="295"/>
      <c r="E6861" s="296" t="n">
        <v>250.52</v>
      </c>
    </row>
    <row r="6862" customFormat="false" ht="15" hidden="false" customHeight="false" outlineLevel="0" collapsed="false">
      <c r="A6862" s="296" t="n">
        <v>34872</v>
      </c>
      <c r="B6862" s="295" t="s">
        <v>7643</v>
      </c>
      <c r="C6862" s="295" t="s">
        <v>1454</v>
      </c>
      <c r="D6862" s="295"/>
      <c r="E6862" s="296" t="n">
        <v>259.47</v>
      </c>
    </row>
    <row r="6863" customFormat="false" ht="15" hidden="false" customHeight="false" outlineLevel="0" collapsed="false">
      <c r="A6863" s="296" t="n">
        <v>34491</v>
      </c>
      <c r="B6863" s="295" t="s">
        <v>7644</v>
      </c>
      <c r="C6863" s="295" t="s">
        <v>1454</v>
      </c>
      <c r="D6863" s="295"/>
      <c r="E6863" s="296" t="n">
        <v>264.72</v>
      </c>
    </row>
    <row r="6864" customFormat="false" ht="15" hidden="false" customHeight="false" outlineLevel="0" collapsed="false">
      <c r="A6864" s="296" t="n">
        <v>34770</v>
      </c>
      <c r="B6864" s="295" t="s">
        <v>7645</v>
      </c>
      <c r="C6864" s="295" t="s">
        <v>4646</v>
      </c>
      <c r="D6864" s="295"/>
      <c r="E6864" s="296" t="n">
        <v>186.95</v>
      </c>
    </row>
    <row r="6865" customFormat="false" ht="15" hidden="false" customHeight="false" outlineLevel="0" collapsed="false">
      <c r="A6865" s="296" t="n">
        <v>34759</v>
      </c>
      <c r="B6865" s="295" t="s">
        <v>7646</v>
      </c>
      <c r="C6865" s="295" t="s">
        <v>1454</v>
      </c>
      <c r="D6865" s="295"/>
      <c r="E6865" s="296" t="n">
        <v>466.87</v>
      </c>
    </row>
    <row r="6866" customFormat="false" ht="15" hidden="false" customHeight="false" outlineLevel="0" collapsed="false">
      <c r="A6866" s="296" t="n">
        <v>1518</v>
      </c>
      <c r="B6866" s="295" t="s">
        <v>7647</v>
      </c>
      <c r="C6866" s="295" t="s">
        <v>4646</v>
      </c>
      <c r="D6866" s="295"/>
      <c r="E6866" s="296" t="n">
        <v>210</v>
      </c>
    </row>
    <row r="6867" customFormat="false" ht="15" hidden="false" customHeight="false" outlineLevel="0" collapsed="false">
      <c r="A6867" s="296" t="n">
        <v>1520</v>
      </c>
      <c r="B6867" s="295" t="s">
        <v>7648</v>
      </c>
      <c r="C6867" s="295" t="s">
        <v>1454</v>
      </c>
      <c r="D6867" s="295"/>
      <c r="E6867" s="296" t="n">
        <v>523.32</v>
      </c>
    </row>
    <row r="6868" customFormat="false" ht="15" hidden="false" customHeight="false" outlineLevel="0" collapsed="false">
      <c r="A6868" s="296" t="n">
        <v>34492</v>
      </c>
      <c r="B6868" s="295" t="s">
        <v>7649</v>
      </c>
      <c r="C6868" s="295" t="s">
        <v>1454</v>
      </c>
      <c r="D6868" s="295"/>
      <c r="E6868" s="296" t="n">
        <v>219.21</v>
      </c>
    </row>
    <row r="6869" customFormat="false" ht="15" hidden="false" customHeight="false" outlineLevel="0" collapsed="false">
      <c r="A6869" s="296" t="n">
        <v>1524</v>
      </c>
      <c r="B6869" s="295" t="s">
        <v>7650</v>
      </c>
      <c r="C6869" s="295" t="s">
        <v>1454</v>
      </c>
      <c r="D6869" s="295"/>
      <c r="E6869" s="296" t="n">
        <v>255</v>
      </c>
    </row>
    <row r="6870" customFormat="false" ht="15" hidden="false" customHeight="false" outlineLevel="0" collapsed="false">
      <c r="A6870" s="296" t="n">
        <v>38404</v>
      </c>
      <c r="B6870" s="295" t="s">
        <v>7651</v>
      </c>
      <c r="C6870" s="295" t="s">
        <v>1454</v>
      </c>
      <c r="D6870" s="295"/>
      <c r="E6870" s="296" t="n">
        <v>269.14</v>
      </c>
    </row>
    <row r="6871" customFormat="false" ht="15" hidden="false" customHeight="false" outlineLevel="0" collapsed="false">
      <c r="A6871" s="296" t="n">
        <v>39849</v>
      </c>
      <c r="B6871" s="295" t="s">
        <v>7652</v>
      </c>
      <c r="C6871" s="295" t="s">
        <v>1454</v>
      </c>
      <c r="D6871" s="295"/>
      <c r="E6871" s="296" t="n">
        <v>268.56</v>
      </c>
    </row>
    <row r="6872" customFormat="false" ht="15" hidden="false" customHeight="false" outlineLevel="0" collapsed="false">
      <c r="A6872" s="296" t="n">
        <v>38464</v>
      </c>
      <c r="B6872" s="295" t="s">
        <v>7653</v>
      </c>
      <c r="C6872" s="295" t="s">
        <v>1454</v>
      </c>
      <c r="D6872" s="295"/>
      <c r="E6872" s="296" t="n">
        <v>325.12</v>
      </c>
    </row>
    <row r="6873" customFormat="false" ht="15" hidden="false" customHeight="false" outlineLevel="0" collapsed="false">
      <c r="A6873" s="296" t="n">
        <v>34493</v>
      </c>
      <c r="B6873" s="295" t="s">
        <v>7654</v>
      </c>
      <c r="C6873" s="295" t="s">
        <v>1454</v>
      </c>
      <c r="D6873" s="295"/>
      <c r="E6873" s="296" t="n">
        <v>227.71</v>
      </c>
    </row>
    <row r="6874" customFormat="false" ht="15" hidden="false" customHeight="false" outlineLevel="0" collapsed="false">
      <c r="A6874" s="296" t="n">
        <v>1527</v>
      </c>
      <c r="B6874" s="295" t="s">
        <v>7655</v>
      </c>
      <c r="C6874" s="295" t="s">
        <v>1454</v>
      </c>
      <c r="D6874" s="295"/>
      <c r="E6874" s="296" t="n">
        <v>265.73</v>
      </c>
    </row>
    <row r="6875" customFormat="false" ht="15" hidden="false" customHeight="false" outlineLevel="0" collapsed="false">
      <c r="A6875" s="296" t="n">
        <v>38405</v>
      </c>
      <c r="B6875" s="295" t="s">
        <v>7656</v>
      </c>
      <c r="C6875" s="295" t="s">
        <v>1454</v>
      </c>
      <c r="D6875" s="295"/>
      <c r="E6875" s="296" t="n">
        <v>285.29</v>
      </c>
    </row>
    <row r="6876" customFormat="false" ht="15" hidden="false" customHeight="false" outlineLevel="0" collapsed="false">
      <c r="A6876" s="296" t="n">
        <v>38408</v>
      </c>
      <c r="B6876" s="295" t="s">
        <v>7657</v>
      </c>
      <c r="C6876" s="295" t="s">
        <v>1454</v>
      </c>
      <c r="D6876" s="295"/>
      <c r="E6876" s="296" t="n">
        <v>296.66</v>
      </c>
    </row>
    <row r="6877" customFormat="false" ht="15" hidden="false" customHeight="false" outlineLevel="0" collapsed="false">
      <c r="A6877" s="296" t="n">
        <v>34494</v>
      </c>
      <c r="B6877" s="295" t="s">
        <v>7658</v>
      </c>
      <c r="C6877" s="295" t="s">
        <v>1454</v>
      </c>
      <c r="D6877" s="295"/>
      <c r="E6877" s="296" t="n">
        <v>237.82</v>
      </c>
    </row>
    <row r="6878" customFormat="false" ht="15" hidden="false" customHeight="false" outlineLevel="0" collapsed="false">
      <c r="A6878" s="296" t="n">
        <v>1525</v>
      </c>
      <c r="B6878" s="295" t="s">
        <v>7659</v>
      </c>
      <c r="C6878" s="295" t="s">
        <v>1454</v>
      </c>
      <c r="D6878" s="295"/>
      <c r="E6878" s="296" t="n">
        <v>274.68</v>
      </c>
    </row>
    <row r="6879" customFormat="false" ht="15" hidden="false" customHeight="false" outlineLevel="0" collapsed="false">
      <c r="A6879" s="296" t="n">
        <v>38406</v>
      </c>
      <c r="B6879" s="295" t="s">
        <v>7660</v>
      </c>
      <c r="C6879" s="295" t="s">
        <v>1454</v>
      </c>
      <c r="D6879" s="295"/>
      <c r="E6879" s="296" t="n">
        <v>299.75</v>
      </c>
    </row>
    <row r="6880" customFormat="false" ht="15" hidden="false" customHeight="false" outlineLevel="0" collapsed="false">
      <c r="A6880" s="296" t="n">
        <v>38409</v>
      </c>
      <c r="B6880" s="295" t="s">
        <v>7661</v>
      </c>
      <c r="C6880" s="295" t="s">
        <v>1454</v>
      </c>
      <c r="D6880" s="295"/>
      <c r="E6880" s="296" t="n">
        <v>319.77</v>
      </c>
    </row>
    <row r="6881" customFormat="false" ht="15" hidden="false" customHeight="false" outlineLevel="0" collapsed="false">
      <c r="A6881" s="296" t="n">
        <v>34495</v>
      </c>
      <c r="B6881" s="295" t="s">
        <v>7662</v>
      </c>
      <c r="C6881" s="295" t="s">
        <v>1454</v>
      </c>
      <c r="D6881" s="295"/>
      <c r="E6881" s="296" t="n">
        <v>247.97</v>
      </c>
    </row>
    <row r="6882" customFormat="false" ht="15" hidden="false" customHeight="false" outlineLevel="0" collapsed="false">
      <c r="A6882" s="296" t="n">
        <v>11145</v>
      </c>
      <c r="B6882" s="295" t="s">
        <v>7663</v>
      </c>
      <c r="C6882" s="295" t="s">
        <v>1454</v>
      </c>
      <c r="D6882" s="295"/>
      <c r="E6882" s="296" t="n">
        <v>284.52</v>
      </c>
    </row>
    <row r="6883" customFormat="false" ht="15" hidden="false" customHeight="false" outlineLevel="0" collapsed="false">
      <c r="A6883" s="296" t="n">
        <v>34496</v>
      </c>
      <c r="B6883" s="295" t="s">
        <v>7664</v>
      </c>
      <c r="C6883" s="295" t="s">
        <v>1454</v>
      </c>
      <c r="D6883" s="295"/>
      <c r="E6883" s="296" t="n">
        <v>259.02</v>
      </c>
    </row>
    <row r="6884" customFormat="false" ht="15" hidden="false" customHeight="false" outlineLevel="0" collapsed="false">
      <c r="A6884" s="296" t="n">
        <v>34479</v>
      </c>
      <c r="B6884" s="295" t="s">
        <v>7665</v>
      </c>
      <c r="C6884" s="295" t="s">
        <v>1454</v>
      </c>
      <c r="D6884" s="295"/>
      <c r="E6884" s="296" t="n">
        <v>295.26</v>
      </c>
    </row>
    <row r="6885" customFormat="false" ht="15" hidden="false" customHeight="false" outlineLevel="0" collapsed="false">
      <c r="A6885" s="296" t="n">
        <v>34481</v>
      </c>
      <c r="B6885" s="295" t="s">
        <v>7666</v>
      </c>
      <c r="C6885" s="295" t="s">
        <v>1454</v>
      </c>
      <c r="D6885" s="295"/>
      <c r="E6885" s="296" t="n">
        <v>331.94</v>
      </c>
    </row>
    <row r="6886" customFormat="false" ht="15" hidden="false" customHeight="false" outlineLevel="0" collapsed="false">
      <c r="A6886" s="296" t="n">
        <v>34483</v>
      </c>
      <c r="B6886" s="295" t="s">
        <v>7667</v>
      </c>
      <c r="C6886" s="295" t="s">
        <v>1454</v>
      </c>
      <c r="D6886" s="295"/>
      <c r="E6886" s="296" t="n">
        <v>393.68</v>
      </c>
    </row>
    <row r="6887" customFormat="false" ht="15" hidden="false" customHeight="false" outlineLevel="0" collapsed="false">
      <c r="A6887" s="296" t="n">
        <v>34485</v>
      </c>
      <c r="B6887" s="295" t="s">
        <v>7668</v>
      </c>
      <c r="C6887" s="295" t="s">
        <v>1454</v>
      </c>
      <c r="D6887" s="295"/>
      <c r="E6887" s="296" t="n">
        <v>505.52</v>
      </c>
    </row>
    <row r="6888" customFormat="false" ht="15" hidden="false" customHeight="false" outlineLevel="0" collapsed="false">
      <c r="A6888" s="296" t="n">
        <v>34497</v>
      </c>
      <c r="B6888" s="295" t="s">
        <v>7669</v>
      </c>
      <c r="C6888" s="295" t="s">
        <v>1454</v>
      </c>
      <c r="D6888" s="295"/>
      <c r="E6888" s="296" t="n">
        <v>697.89</v>
      </c>
    </row>
    <row r="6889" customFormat="false" ht="15" hidden="false" customHeight="false" outlineLevel="0" collapsed="false">
      <c r="A6889" s="296" t="n">
        <v>14041</v>
      </c>
      <c r="B6889" s="295" t="s">
        <v>7670</v>
      </c>
      <c r="C6889" s="295" t="s">
        <v>1454</v>
      </c>
      <c r="D6889" s="295"/>
      <c r="E6889" s="296" t="n">
        <v>218.72</v>
      </c>
    </row>
    <row r="6890" customFormat="false" ht="15" hidden="false" customHeight="false" outlineLevel="0" collapsed="false">
      <c r="A6890" s="296" t="n">
        <v>1523</v>
      </c>
      <c r="B6890" s="295" t="s">
        <v>7671</v>
      </c>
      <c r="C6890" s="295" t="s">
        <v>1454</v>
      </c>
      <c r="D6890" s="295"/>
      <c r="E6890" s="296" t="n">
        <v>220.81</v>
      </c>
    </row>
    <row r="6891" customFormat="false" ht="15" hidden="false" customHeight="false" outlineLevel="0" collapsed="false">
      <c r="A6891" s="296" t="n">
        <v>14052</v>
      </c>
      <c r="B6891" s="295" t="s">
        <v>7672</v>
      </c>
      <c r="C6891" s="295" t="s">
        <v>217</v>
      </c>
      <c r="D6891" s="295"/>
      <c r="E6891" s="296" t="n">
        <v>8.83</v>
      </c>
    </row>
    <row r="6892" customFormat="false" ht="15" hidden="false" customHeight="false" outlineLevel="0" collapsed="false">
      <c r="A6892" s="296" t="n">
        <v>14054</v>
      </c>
      <c r="B6892" s="295" t="s">
        <v>7673</v>
      </c>
      <c r="C6892" s="295" t="s">
        <v>217</v>
      </c>
      <c r="D6892" s="295"/>
      <c r="E6892" s="296" t="n">
        <v>11.48</v>
      </c>
    </row>
    <row r="6893" customFormat="false" ht="15" hidden="false" customHeight="false" outlineLevel="0" collapsed="false">
      <c r="A6893" s="296" t="n">
        <v>14053</v>
      </c>
      <c r="B6893" s="295" t="s">
        <v>7674</v>
      </c>
      <c r="C6893" s="295" t="s">
        <v>217</v>
      </c>
      <c r="D6893" s="295"/>
      <c r="E6893" s="296" t="n">
        <v>8.96</v>
      </c>
    </row>
    <row r="6894" customFormat="false" ht="15" hidden="false" customHeight="false" outlineLevel="0" collapsed="false">
      <c r="A6894" s="296" t="n">
        <v>2558</v>
      </c>
      <c r="B6894" s="295" t="s">
        <v>7675</v>
      </c>
      <c r="C6894" s="295" t="s">
        <v>217</v>
      </c>
      <c r="D6894" s="295"/>
      <c r="E6894" s="296" t="n">
        <v>6.75</v>
      </c>
    </row>
    <row r="6895" customFormat="false" ht="15" hidden="false" customHeight="false" outlineLevel="0" collapsed="false">
      <c r="A6895" s="296" t="n">
        <v>2560</v>
      </c>
      <c r="B6895" s="295" t="s">
        <v>7676</v>
      </c>
      <c r="C6895" s="295" t="s">
        <v>217</v>
      </c>
      <c r="D6895" s="295"/>
      <c r="E6895" s="296" t="n">
        <v>11.88</v>
      </c>
    </row>
    <row r="6896" customFormat="false" ht="15" hidden="false" customHeight="false" outlineLevel="0" collapsed="false">
      <c r="A6896" s="296" t="n">
        <v>2559</v>
      </c>
      <c r="B6896" s="295" t="s">
        <v>7677</v>
      </c>
      <c r="C6896" s="295" t="s">
        <v>217</v>
      </c>
      <c r="D6896" s="295"/>
      <c r="E6896" s="296" t="n">
        <v>9.5</v>
      </c>
    </row>
    <row r="6897" customFormat="false" ht="15" hidden="false" customHeight="false" outlineLevel="0" collapsed="false">
      <c r="A6897" s="296" t="n">
        <v>2592</v>
      </c>
      <c r="B6897" s="295" t="s">
        <v>7678</v>
      </c>
      <c r="C6897" s="295" t="s">
        <v>217</v>
      </c>
      <c r="D6897" s="295"/>
      <c r="E6897" s="296" t="n">
        <v>157.49</v>
      </c>
    </row>
    <row r="6898" customFormat="false" ht="15" hidden="false" customHeight="false" outlineLevel="0" collapsed="false">
      <c r="A6898" s="296" t="n">
        <v>2566</v>
      </c>
      <c r="B6898" s="295" t="s">
        <v>7679</v>
      </c>
      <c r="C6898" s="295" t="s">
        <v>217</v>
      </c>
      <c r="D6898" s="295"/>
      <c r="E6898" s="296" t="n">
        <v>15.85</v>
      </c>
    </row>
    <row r="6899" customFormat="false" ht="15" hidden="false" customHeight="false" outlineLevel="0" collapsed="false">
      <c r="A6899" s="296" t="n">
        <v>2589</v>
      </c>
      <c r="B6899" s="295" t="s">
        <v>7680</v>
      </c>
      <c r="C6899" s="295" t="s">
        <v>217</v>
      </c>
      <c r="D6899" s="295"/>
      <c r="E6899" s="296" t="n">
        <v>21.06</v>
      </c>
    </row>
    <row r="6900" customFormat="false" ht="15" hidden="false" customHeight="false" outlineLevel="0" collapsed="false">
      <c r="A6900" s="296" t="n">
        <v>2591</v>
      </c>
      <c r="B6900" s="295" t="s">
        <v>7681</v>
      </c>
      <c r="C6900" s="295" t="s">
        <v>217</v>
      </c>
      <c r="D6900" s="295"/>
      <c r="E6900" s="296" t="n">
        <v>7.68</v>
      </c>
    </row>
    <row r="6901" customFormat="false" ht="15" hidden="false" customHeight="false" outlineLevel="0" collapsed="false">
      <c r="A6901" s="296" t="n">
        <v>2590</v>
      </c>
      <c r="B6901" s="295" t="s">
        <v>7682</v>
      </c>
      <c r="C6901" s="295" t="s">
        <v>217</v>
      </c>
      <c r="D6901" s="295"/>
      <c r="E6901" s="296" t="n">
        <v>12.92</v>
      </c>
    </row>
    <row r="6902" customFormat="false" ht="15" hidden="false" customHeight="false" outlineLevel="0" collapsed="false">
      <c r="A6902" s="296" t="n">
        <v>2567</v>
      </c>
      <c r="B6902" s="295" t="s">
        <v>7683</v>
      </c>
      <c r="C6902" s="295" t="s">
        <v>217</v>
      </c>
      <c r="D6902" s="295"/>
      <c r="E6902" s="296" t="n">
        <v>30.9</v>
      </c>
    </row>
    <row r="6903" customFormat="false" ht="15" hidden="false" customHeight="false" outlineLevel="0" collapsed="false">
      <c r="A6903" s="296" t="n">
        <v>2565</v>
      </c>
      <c r="B6903" s="295" t="s">
        <v>7684</v>
      </c>
      <c r="C6903" s="295" t="s">
        <v>217</v>
      </c>
      <c r="D6903" s="295"/>
      <c r="E6903" s="296" t="n">
        <v>7.69</v>
      </c>
    </row>
    <row r="6904" customFormat="false" ht="15" hidden="false" customHeight="false" outlineLevel="0" collapsed="false">
      <c r="A6904" s="296" t="n">
        <v>2568</v>
      </c>
      <c r="B6904" s="295" t="s">
        <v>7685</v>
      </c>
      <c r="C6904" s="295" t="s">
        <v>217</v>
      </c>
      <c r="D6904" s="295"/>
      <c r="E6904" s="296" t="n">
        <v>85.8</v>
      </c>
    </row>
    <row r="6905" customFormat="false" ht="15" hidden="false" customHeight="false" outlineLevel="0" collapsed="false">
      <c r="A6905" s="296" t="n">
        <v>2594</v>
      </c>
      <c r="B6905" s="295" t="s">
        <v>7686</v>
      </c>
      <c r="C6905" s="295" t="s">
        <v>217</v>
      </c>
      <c r="D6905" s="295"/>
      <c r="E6905" s="296" t="n">
        <v>142.94</v>
      </c>
    </row>
    <row r="6906" customFormat="false" ht="15" hidden="false" customHeight="false" outlineLevel="0" collapsed="false">
      <c r="A6906" s="296" t="n">
        <v>2587</v>
      </c>
      <c r="B6906" s="295" t="s">
        <v>7687</v>
      </c>
      <c r="C6906" s="295" t="s">
        <v>217</v>
      </c>
      <c r="D6906" s="295"/>
      <c r="E6906" s="296" t="n">
        <v>24.36</v>
      </c>
    </row>
    <row r="6907" customFormat="false" ht="15" hidden="false" customHeight="false" outlineLevel="0" collapsed="false">
      <c r="A6907" s="296" t="n">
        <v>2588</v>
      </c>
      <c r="B6907" s="295" t="s">
        <v>7688</v>
      </c>
      <c r="C6907" s="295" t="s">
        <v>217</v>
      </c>
      <c r="D6907" s="295"/>
      <c r="E6907" s="296" t="n">
        <v>19.35</v>
      </c>
    </row>
    <row r="6908" customFormat="false" ht="15" hidden="false" customHeight="false" outlineLevel="0" collapsed="false">
      <c r="A6908" s="296" t="n">
        <v>2569</v>
      </c>
      <c r="B6908" s="295" t="s">
        <v>7689</v>
      </c>
      <c r="C6908" s="295" t="s">
        <v>217</v>
      </c>
      <c r="D6908" s="295"/>
      <c r="E6908" s="296" t="n">
        <v>7.45</v>
      </c>
    </row>
    <row r="6909" customFormat="false" ht="15" hidden="false" customHeight="false" outlineLevel="0" collapsed="false">
      <c r="A6909" s="296" t="n">
        <v>2570</v>
      </c>
      <c r="B6909" s="295" t="s">
        <v>7690</v>
      </c>
      <c r="C6909" s="295" t="s">
        <v>217</v>
      </c>
      <c r="D6909" s="295"/>
      <c r="E6909" s="296" t="n">
        <v>12.5</v>
      </c>
    </row>
    <row r="6910" customFormat="false" ht="15" hidden="false" customHeight="false" outlineLevel="0" collapsed="false">
      <c r="A6910" s="296" t="n">
        <v>2571</v>
      </c>
      <c r="B6910" s="295" t="s">
        <v>7691</v>
      </c>
      <c r="C6910" s="295" t="s">
        <v>217</v>
      </c>
      <c r="D6910" s="295"/>
      <c r="E6910" s="296" t="n">
        <v>37.1</v>
      </c>
    </row>
    <row r="6911" customFormat="false" ht="15" hidden="false" customHeight="false" outlineLevel="0" collapsed="false">
      <c r="A6911" s="296" t="n">
        <v>2593</v>
      </c>
      <c r="B6911" s="295" t="s">
        <v>7692</v>
      </c>
      <c r="C6911" s="295" t="s">
        <v>217</v>
      </c>
      <c r="D6911" s="295"/>
      <c r="E6911" s="296" t="n">
        <v>7.95</v>
      </c>
    </row>
    <row r="6912" customFormat="false" ht="15" hidden="false" customHeight="false" outlineLevel="0" collapsed="false">
      <c r="A6912" s="296" t="n">
        <v>2572</v>
      </c>
      <c r="B6912" s="295" t="s">
        <v>7693</v>
      </c>
      <c r="C6912" s="295" t="s">
        <v>217</v>
      </c>
      <c r="D6912" s="295"/>
      <c r="E6912" s="296" t="n">
        <v>109.73</v>
      </c>
    </row>
    <row r="6913" customFormat="false" ht="15" hidden="false" customHeight="false" outlineLevel="0" collapsed="false">
      <c r="A6913" s="296" t="n">
        <v>2595</v>
      </c>
      <c r="B6913" s="295" t="s">
        <v>7694</v>
      </c>
      <c r="C6913" s="295" t="s">
        <v>217</v>
      </c>
      <c r="D6913" s="295"/>
      <c r="E6913" s="296" t="n">
        <v>171.2</v>
      </c>
    </row>
    <row r="6914" customFormat="false" ht="15" hidden="false" customHeight="false" outlineLevel="0" collapsed="false">
      <c r="A6914" s="296" t="n">
        <v>2576</v>
      </c>
      <c r="B6914" s="295" t="s">
        <v>7695</v>
      </c>
      <c r="C6914" s="295" t="s">
        <v>217</v>
      </c>
      <c r="D6914" s="295"/>
      <c r="E6914" s="296" t="n">
        <v>29.18</v>
      </c>
    </row>
    <row r="6915" customFormat="false" ht="15" hidden="false" customHeight="false" outlineLevel="0" collapsed="false">
      <c r="A6915" s="296" t="n">
        <v>2575</v>
      </c>
      <c r="B6915" s="295" t="s">
        <v>7696</v>
      </c>
      <c r="C6915" s="295" t="s">
        <v>217</v>
      </c>
      <c r="D6915" s="295"/>
      <c r="E6915" s="296" t="n">
        <v>21.94</v>
      </c>
    </row>
    <row r="6916" customFormat="false" ht="15" hidden="false" customHeight="false" outlineLevel="0" collapsed="false">
      <c r="A6916" s="296" t="n">
        <v>2573</v>
      </c>
      <c r="B6916" s="295" t="s">
        <v>7697</v>
      </c>
      <c r="C6916" s="295" t="s">
        <v>217</v>
      </c>
      <c r="D6916" s="295"/>
      <c r="E6916" s="296" t="n">
        <v>9.11</v>
      </c>
    </row>
    <row r="6917" customFormat="false" ht="15" hidden="false" customHeight="false" outlineLevel="0" collapsed="false">
      <c r="A6917" s="296" t="n">
        <v>2586</v>
      </c>
      <c r="B6917" s="295" t="s">
        <v>7698</v>
      </c>
      <c r="C6917" s="295" t="s">
        <v>217</v>
      </c>
      <c r="D6917" s="295"/>
      <c r="E6917" s="296" t="n">
        <v>14.77</v>
      </c>
    </row>
    <row r="6918" customFormat="false" ht="15" hidden="false" customHeight="false" outlineLevel="0" collapsed="false">
      <c r="A6918" s="296" t="n">
        <v>2577</v>
      </c>
      <c r="B6918" s="295" t="s">
        <v>7699</v>
      </c>
      <c r="C6918" s="295" t="s">
        <v>217</v>
      </c>
      <c r="D6918" s="295"/>
      <c r="E6918" s="296" t="n">
        <v>39.54</v>
      </c>
    </row>
    <row r="6919" customFormat="false" ht="15" hidden="false" customHeight="false" outlineLevel="0" collapsed="false">
      <c r="A6919" s="296" t="n">
        <v>2574</v>
      </c>
      <c r="B6919" s="295" t="s">
        <v>7700</v>
      </c>
      <c r="C6919" s="295" t="s">
        <v>217</v>
      </c>
      <c r="D6919" s="295"/>
      <c r="E6919" s="296" t="n">
        <v>9.17</v>
      </c>
    </row>
    <row r="6920" customFormat="false" ht="15" hidden="false" customHeight="false" outlineLevel="0" collapsed="false">
      <c r="A6920" s="296" t="n">
        <v>2578</v>
      </c>
      <c r="B6920" s="295" t="s">
        <v>7701</v>
      </c>
      <c r="C6920" s="295" t="s">
        <v>217</v>
      </c>
      <c r="D6920" s="295"/>
      <c r="E6920" s="296" t="n">
        <v>123.46</v>
      </c>
    </row>
    <row r="6921" customFormat="false" ht="15" hidden="false" customHeight="false" outlineLevel="0" collapsed="false">
      <c r="A6921" s="296" t="n">
        <v>2585</v>
      </c>
      <c r="B6921" s="295" t="s">
        <v>7702</v>
      </c>
      <c r="C6921" s="295" t="s">
        <v>217</v>
      </c>
      <c r="D6921" s="295"/>
      <c r="E6921" s="296" t="n">
        <v>169.42</v>
      </c>
    </row>
    <row r="6922" customFormat="false" ht="15" hidden="false" customHeight="false" outlineLevel="0" collapsed="false">
      <c r="A6922" s="296" t="n">
        <v>12008</v>
      </c>
      <c r="B6922" s="295" t="s">
        <v>7703</v>
      </c>
      <c r="C6922" s="295" t="s">
        <v>217</v>
      </c>
      <c r="D6922" s="295"/>
      <c r="E6922" s="296" t="n">
        <v>90.9</v>
      </c>
    </row>
    <row r="6923" customFormat="false" ht="15" hidden="false" customHeight="false" outlineLevel="0" collapsed="false">
      <c r="A6923" s="296" t="n">
        <v>2582</v>
      </c>
      <c r="B6923" s="295" t="s">
        <v>7704</v>
      </c>
      <c r="C6923" s="295" t="s">
        <v>217</v>
      </c>
      <c r="D6923" s="295"/>
      <c r="E6923" s="296" t="n">
        <v>27.07</v>
      </c>
    </row>
    <row r="6924" customFormat="false" ht="15" hidden="false" customHeight="false" outlineLevel="0" collapsed="false">
      <c r="A6924" s="296" t="n">
        <v>2597</v>
      </c>
      <c r="B6924" s="295" t="s">
        <v>7705</v>
      </c>
      <c r="C6924" s="295" t="s">
        <v>217</v>
      </c>
      <c r="D6924" s="295"/>
      <c r="E6924" s="296" t="n">
        <v>23.2</v>
      </c>
    </row>
    <row r="6925" customFormat="false" ht="15" hidden="false" customHeight="false" outlineLevel="0" collapsed="false">
      <c r="A6925" s="296" t="n">
        <v>2579</v>
      </c>
      <c r="B6925" s="295" t="s">
        <v>7706</v>
      </c>
      <c r="C6925" s="295" t="s">
        <v>217</v>
      </c>
      <c r="D6925" s="295"/>
      <c r="E6925" s="296" t="n">
        <v>11.04</v>
      </c>
    </row>
    <row r="6926" customFormat="false" ht="15" hidden="false" customHeight="false" outlineLevel="0" collapsed="false">
      <c r="A6926" s="296" t="n">
        <v>2581</v>
      </c>
      <c r="B6926" s="295" t="s">
        <v>7707</v>
      </c>
      <c r="C6926" s="295" t="s">
        <v>217</v>
      </c>
      <c r="D6926" s="295"/>
      <c r="E6926" s="296" t="n">
        <v>14.13</v>
      </c>
    </row>
    <row r="6927" customFormat="false" ht="15" hidden="false" customHeight="false" outlineLevel="0" collapsed="false">
      <c r="A6927" s="296" t="n">
        <v>2596</v>
      </c>
      <c r="B6927" s="295" t="s">
        <v>7708</v>
      </c>
      <c r="C6927" s="295" t="s">
        <v>217</v>
      </c>
      <c r="D6927" s="295"/>
      <c r="E6927" s="296" t="n">
        <v>41.8</v>
      </c>
    </row>
    <row r="6928" customFormat="false" ht="15" hidden="false" customHeight="false" outlineLevel="0" collapsed="false">
      <c r="A6928" s="296" t="n">
        <v>2580</v>
      </c>
      <c r="B6928" s="295" t="s">
        <v>7709</v>
      </c>
      <c r="C6928" s="295" t="s">
        <v>217</v>
      </c>
      <c r="D6928" s="295"/>
      <c r="E6928" s="296" t="n">
        <v>12.1</v>
      </c>
    </row>
    <row r="6929" customFormat="false" ht="15" hidden="false" customHeight="false" outlineLevel="0" collapsed="false">
      <c r="A6929" s="296" t="n">
        <v>2583</v>
      </c>
      <c r="B6929" s="295" t="s">
        <v>7710</v>
      </c>
      <c r="C6929" s="295" t="s">
        <v>217</v>
      </c>
      <c r="D6929" s="295"/>
      <c r="E6929" s="296" t="n">
        <v>101.67</v>
      </c>
    </row>
    <row r="6930" customFormat="false" ht="15" hidden="false" customHeight="false" outlineLevel="0" collapsed="false">
      <c r="A6930" s="296" t="n">
        <v>2584</v>
      </c>
      <c r="B6930" s="295" t="s">
        <v>7711</v>
      </c>
      <c r="C6930" s="295" t="s">
        <v>217</v>
      </c>
      <c r="D6930" s="295"/>
      <c r="E6930" s="296" t="n">
        <v>169.25</v>
      </c>
    </row>
    <row r="6931" customFormat="false" ht="15" hidden="false" customHeight="false" outlineLevel="0" collapsed="false">
      <c r="A6931" s="296" t="n">
        <v>12010</v>
      </c>
      <c r="B6931" s="295" t="s">
        <v>7712</v>
      </c>
      <c r="C6931" s="295" t="s">
        <v>217</v>
      </c>
      <c r="D6931" s="295"/>
      <c r="E6931" s="296" t="n">
        <v>6.76</v>
      </c>
    </row>
    <row r="6932" customFormat="false" ht="15" hidden="false" customHeight="false" outlineLevel="0" collapsed="false">
      <c r="A6932" s="296" t="n">
        <v>39329</v>
      </c>
      <c r="B6932" s="295" t="s">
        <v>7713</v>
      </c>
      <c r="C6932" s="295" t="s">
        <v>217</v>
      </c>
      <c r="D6932" s="295"/>
      <c r="E6932" s="296" t="n">
        <v>7.07</v>
      </c>
    </row>
    <row r="6933" customFormat="false" ht="15" hidden="false" customHeight="false" outlineLevel="0" collapsed="false">
      <c r="A6933" s="296" t="n">
        <v>39330</v>
      </c>
      <c r="B6933" s="295" t="s">
        <v>7714</v>
      </c>
      <c r="C6933" s="295" t="s">
        <v>217</v>
      </c>
      <c r="D6933" s="295"/>
      <c r="E6933" s="296" t="n">
        <v>7.44</v>
      </c>
    </row>
    <row r="6934" customFormat="false" ht="15" hidden="false" customHeight="false" outlineLevel="0" collapsed="false">
      <c r="A6934" s="296" t="n">
        <v>39332</v>
      </c>
      <c r="B6934" s="295" t="s">
        <v>7715</v>
      </c>
      <c r="C6934" s="295" t="s">
        <v>217</v>
      </c>
      <c r="D6934" s="295"/>
      <c r="E6934" s="296" t="n">
        <v>8.31</v>
      </c>
    </row>
    <row r="6935" customFormat="false" ht="15" hidden="false" customHeight="false" outlineLevel="0" collapsed="false">
      <c r="A6935" s="296" t="n">
        <v>39331</v>
      </c>
      <c r="B6935" s="295" t="s">
        <v>7716</v>
      </c>
      <c r="C6935" s="295" t="s">
        <v>217</v>
      </c>
      <c r="D6935" s="295"/>
      <c r="E6935" s="296" t="n">
        <v>6.61</v>
      </c>
    </row>
    <row r="6936" customFormat="false" ht="15" hidden="false" customHeight="false" outlineLevel="0" collapsed="false">
      <c r="A6936" s="296" t="n">
        <v>39333</v>
      </c>
      <c r="B6936" s="295" t="s">
        <v>7717</v>
      </c>
      <c r="C6936" s="295" t="s">
        <v>217</v>
      </c>
      <c r="D6936" s="295"/>
      <c r="E6936" s="296" t="n">
        <v>6.45</v>
      </c>
    </row>
    <row r="6937" customFormat="false" ht="15" hidden="false" customHeight="false" outlineLevel="0" collapsed="false">
      <c r="A6937" s="296" t="n">
        <v>39335</v>
      </c>
      <c r="B6937" s="295" t="s">
        <v>7718</v>
      </c>
      <c r="C6937" s="295" t="s">
        <v>217</v>
      </c>
      <c r="D6937" s="295"/>
      <c r="E6937" s="296" t="n">
        <v>7.46</v>
      </c>
    </row>
    <row r="6938" customFormat="false" ht="15" hidden="false" customHeight="false" outlineLevel="0" collapsed="false">
      <c r="A6938" s="296" t="n">
        <v>39334</v>
      </c>
      <c r="B6938" s="295" t="s">
        <v>7719</v>
      </c>
      <c r="C6938" s="295" t="s">
        <v>217</v>
      </c>
      <c r="D6938" s="295"/>
      <c r="E6938" s="296" t="n">
        <v>5.93</v>
      </c>
    </row>
    <row r="6939" customFormat="false" ht="15" hidden="false" customHeight="false" outlineLevel="0" collapsed="false">
      <c r="A6939" s="296" t="n">
        <v>12016</v>
      </c>
      <c r="B6939" s="295" t="s">
        <v>7720</v>
      </c>
      <c r="C6939" s="295" t="s">
        <v>217</v>
      </c>
      <c r="D6939" s="295"/>
      <c r="E6939" s="296" t="n">
        <v>7.45</v>
      </c>
    </row>
    <row r="6940" customFormat="false" ht="15" hidden="false" customHeight="false" outlineLevel="0" collapsed="false">
      <c r="A6940" s="296" t="n">
        <v>12015</v>
      </c>
      <c r="B6940" s="295" t="s">
        <v>7721</v>
      </c>
      <c r="C6940" s="295" t="s">
        <v>217</v>
      </c>
      <c r="D6940" s="295"/>
      <c r="E6940" s="296" t="n">
        <v>8.67</v>
      </c>
    </row>
    <row r="6941" customFormat="false" ht="15" hidden="false" customHeight="false" outlineLevel="0" collapsed="false">
      <c r="A6941" s="296" t="n">
        <v>12020</v>
      </c>
      <c r="B6941" s="295" t="s">
        <v>7722</v>
      </c>
      <c r="C6941" s="295" t="s">
        <v>217</v>
      </c>
      <c r="D6941" s="295"/>
      <c r="E6941" s="296" t="n">
        <v>7.45</v>
      </c>
    </row>
    <row r="6942" customFormat="false" ht="15" hidden="false" customHeight="false" outlineLevel="0" collapsed="false">
      <c r="A6942" s="296" t="n">
        <v>12019</v>
      </c>
      <c r="B6942" s="295" t="s">
        <v>7723</v>
      </c>
      <c r="C6942" s="295" t="s">
        <v>217</v>
      </c>
      <c r="D6942" s="295"/>
      <c r="E6942" s="296" t="n">
        <v>8.67</v>
      </c>
    </row>
    <row r="6943" customFormat="false" ht="15" hidden="false" customHeight="false" outlineLevel="0" collapsed="false">
      <c r="A6943" s="296" t="n">
        <v>39336</v>
      </c>
      <c r="B6943" s="295" t="s">
        <v>7724</v>
      </c>
      <c r="C6943" s="295" t="s">
        <v>217</v>
      </c>
      <c r="D6943" s="295"/>
      <c r="E6943" s="296" t="n">
        <v>7.44</v>
      </c>
    </row>
    <row r="6944" customFormat="false" ht="15" hidden="false" customHeight="false" outlineLevel="0" collapsed="false">
      <c r="A6944" s="296" t="n">
        <v>39338</v>
      </c>
      <c r="B6944" s="295" t="s">
        <v>7725</v>
      </c>
      <c r="C6944" s="295" t="s">
        <v>217</v>
      </c>
      <c r="D6944" s="295"/>
      <c r="E6944" s="296" t="n">
        <v>8.31</v>
      </c>
    </row>
    <row r="6945" customFormat="false" ht="15" hidden="false" customHeight="false" outlineLevel="0" collapsed="false">
      <c r="A6945" s="296" t="n">
        <v>39337</v>
      </c>
      <c r="B6945" s="295" t="s">
        <v>7726</v>
      </c>
      <c r="C6945" s="295" t="s">
        <v>217</v>
      </c>
      <c r="D6945" s="295"/>
      <c r="E6945" s="296" t="n">
        <v>6.61</v>
      </c>
    </row>
    <row r="6946" customFormat="false" ht="15" hidden="false" customHeight="false" outlineLevel="0" collapsed="false">
      <c r="A6946" s="296" t="n">
        <v>39341</v>
      </c>
      <c r="B6946" s="295" t="s">
        <v>7727</v>
      </c>
      <c r="C6946" s="295" t="s">
        <v>217</v>
      </c>
      <c r="D6946" s="295"/>
      <c r="E6946" s="296" t="n">
        <v>10.83</v>
      </c>
    </row>
    <row r="6947" customFormat="false" ht="15" hidden="false" customHeight="false" outlineLevel="0" collapsed="false">
      <c r="A6947" s="296" t="n">
        <v>39340</v>
      </c>
      <c r="B6947" s="295" t="s">
        <v>7728</v>
      </c>
      <c r="C6947" s="295" t="s">
        <v>217</v>
      </c>
      <c r="D6947" s="295"/>
      <c r="E6947" s="296" t="n">
        <v>7.95</v>
      </c>
    </row>
    <row r="6948" customFormat="false" ht="15" hidden="false" customHeight="false" outlineLevel="0" collapsed="false">
      <c r="A6948" s="296" t="n">
        <v>12025</v>
      </c>
      <c r="B6948" s="295" t="s">
        <v>7729</v>
      </c>
      <c r="C6948" s="295" t="s">
        <v>217</v>
      </c>
      <c r="D6948" s="295"/>
      <c r="E6948" s="296" t="n">
        <v>8.21</v>
      </c>
    </row>
    <row r="6949" customFormat="false" ht="15" hidden="false" customHeight="false" outlineLevel="0" collapsed="false">
      <c r="A6949" s="296" t="n">
        <v>39342</v>
      </c>
      <c r="B6949" s="295" t="s">
        <v>7730</v>
      </c>
      <c r="C6949" s="295" t="s">
        <v>217</v>
      </c>
      <c r="D6949" s="295"/>
      <c r="E6949" s="296" t="n">
        <v>10.83</v>
      </c>
    </row>
    <row r="6950" customFormat="false" ht="15" hidden="false" customHeight="false" outlineLevel="0" collapsed="false">
      <c r="A6950" s="296" t="n">
        <v>39343</v>
      </c>
      <c r="B6950" s="295" t="s">
        <v>7731</v>
      </c>
      <c r="C6950" s="295" t="s">
        <v>217</v>
      </c>
      <c r="D6950" s="295"/>
      <c r="E6950" s="296" t="n">
        <v>9.15</v>
      </c>
    </row>
    <row r="6951" customFormat="false" ht="15" hidden="false" customHeight="false" outlineLevel="0" collapsed="false">
      <c r="A6951" s="296" t="n">
        <v>39345</v>
      </c>
      <c r="B6951" s="295" t="s">
        <v>7732</v>
      </c>
      <c r="C6951" s="295" t="s">
        <v>217</v>
      </c>
      <c r="D6951" s="295"/>
      <c r="E6951" s="296" t="n">
        <v>12.38</v>
      </c>
    </row>
    <row r="6952" customFormat="false" ht="15" hidden="false" customHeight="false" outlineLevel="0" collapsed="false">
      <c r="A6952" s="296" t="n">
        <v>39344</v>
      </c>
      <c r="B6952" s="295" t="s">
        <v>7733</v>
      </c>
      <c r="C6952" s="295" t="s">
        <v>217</v>
      </c>
      <c r="D6952" s="295"/>
      <c r="E6952" s="296" t="n">
        <v>8.84</v>
      </c>
    </row>
    <row r="6953" customFormat="false" ht="15" hidden="false" customHeight="false" outlineLevel="0" collapsed="false">
      <c r="A6953" s="296" t="n">
        <v>12623</v>
      </c>
      <c r="B6953" s="295" t="s">
        <v>7734</v>
      </c>
      <c r="C6953" s="295" t="s">
        <v>107</v>
      </c>
      <c r="D6953" s="295"/>
      <c r="E6953" s="296" t="n">
        <v>10.2</v>
      </c>
    </row>
    <row r="6954" customFormat="false" ht="15" hidden="false" customHeight="false" outlineLevel="0" collapsed="false">
      <c r="A6954" s="296" t="n">
        <v>34498</v>
      </c>
      <c r="B6954" s="295" t="s">
        <v>7735</v>
      </c>
      <c r="C6954" s="295" t="s">
        <v>217</v>
      </c>
      <c r="D6954" s="295"/>
      <c r="E6954" s="296" t="n">
        <v>134.22</v>
      </c>
    </row>
    <row r="6955" customFormat="false" ht="15" hidden="false" customHeight="false" outlineLevel="0" collapsed="false">
      <c r="A6955" s="296" t="n">
        <v>13244</v>
      </c>
      <c r="B6955" s="295" t="s">
        <v>7736</v>
      </c>
      <c r="C6955" s="295" t="s">
        <v>217</v>
      </c>
      <c r="D6955" s="295"/>
      <c r="E6955" s="296" t="n">
        <v>56.5</v>
      </c>
    </row>
    <row r="6956" customFormat="false" ht="15" hidden="false" customHeight="false" outlineLevel="0" collapsed="false">
      <c r="A6956" s="296" t="n">
        <v>39862</v>
      </c>
      <c r="B6956" s="295" t="s">
        <v>7737</v>
      </c>
      <c r="C6956" s="295" t="s">
        <v>217</v>
      </c>
      <c r="D6956" s="295"/>
      <c r="E6956" s="296" t="n">
        <v>5.69</v>
      </c>
    </row>
    <row r="6957" customFormat="false" ht="15" hidden="false" customHeight="false" outlineLevel="0" collapsed="false">
      <c r="A6957" s="296" t="n">
        <v>39863</v>
      </c>
      <c r="B6957" s="295" t="s">
        <v>7738</v>
      </c>
      <c r="C6957" s="295" t="s">
        <v>217</v>
      </c>
      <c r="D6957" s="295"/>
      <c r="E6957" s="296" t="n">
        <v>5.77</v>
      </c>
    </row>
    <row r="6958" customFormat="false" ht="15" hidden="false" customHeight="false" outlineLevel="0" collapsed="false">
      <c r="A6958" s="296" t="n">
        <v>39864</v>
      </c>
      <c r="B6958" s="295" t="s">
        <v>7739</v>
      </c>
      <c r="C6958" s="295" t="s">
        <v>217</v>
      </c>
      <c r="D6958" s="295"/>
      <c r="E6958" s="296" t="n">
        <v>7.16</v>
      </c>
    </row>
    <row r="6959" customFormat="false" ht="15" hidden="false" customHeight="false" outlineLevel="0" collapsed="false">
      <c r="A6959" s="296" t="n">
        <v>39865</v>
      </c>
      <c r="B6959" s="295" t="s">
        <v>7740</v>
      </c>
      <c r="C6959" s="295" t="s">
        <v>217</v>
      </c>
      <c r="D6959" s="295"/>
      <c r="E6959" s="296" t="n">
        <v>10.1</v>
      </c>
    </row>
    <row r="6960" customFormat="false" ht="15" hidden="false" customHeight="false" outlineLevel="0" collapsed="false">
      <c r="A6960" s="296" t="n">
        <v>2517</v>
      </c>
      <c r="B6960" s="295" t="s">
        <v>7741</v>
      </c>
      <c r="C6960" s="295" t="s">
        <v>217</v>
      </c>
      <c r="D6960" s="295"/>
      <c r="E6960" s="296" t="n">
        <v>16.86</v>
      </c>
    </row>
    <row r="6961" customFormat="false" ht="15" hidden="false" customHeight="false" outlineLevel="0" collapsed="false">
      <c r="A6961" s="296" t="n">
        <v>2522</v>
      </c>
      <c r="B6961" s="295" t="s">
        <v>7742</v>
      </c>
      <c r="C6961" s="295" t="s">
        <v>217</v>
      </c>
      <c r="D6961" s="295"/>
      <c r="E6961" s="296" t="n">
        <v>10.9</v>
      </c>
    </row>
    <row r="6962" customFormat="false" ht="15" hidden="false" customHeight="false" outlineLevel="0" collapsed="false">
      <c r="A6962" s="296" t="n">
        <v>2548</v>
      </c>
      <c r="B6962" s="295" t="s">
        <v>7743</v>
      </c>
      <c r="C6962" s="295" t="s">
        <v>217</v>
      </c>
      <c r="D6962" s="295"/>
      <c r="E6962" s="296" t="n">
        <v>6.7</v>
      </c>
    </row>
    <row r="6963" customFormat="false" ht="15" hidden="false" customHeight="false" outlineLevel="0" collapsed="false">
      <c r="A6963" s="296" t="n">
        <v>2516</v>
      </c>
      <c r="B6963" s="295" t="s">
        <v>7744</v>
      </c>
      <c r="C6963" s="295" t="s">
        <v>217</v>
      </c>
      <c r="D6963" s="295"/>
      <c r="E6963" s="296" t="n">
        <v>8.75</v>
      </c>
    </row>
    <row r="6964" customFormat="false" ht="15" hidden="false" customHeight="false" outlineLevel="0" collapsed="false">
      <c r="A6964" s="296" t="n">
        <v>2518</v>
      </c>
      <c r="B6964" s="295" t="s">
        <v>7745</v>
      </c>
      <c r="C6964" s="295" t="s">
        <v>217</v>
      </c>
      <c r="D6964" s="295"/>
      <c r="E6964" s="296" t="n">
        <v>80.26</v>
      </c>
    </row>
    <row r="6965" customFormat="false" ht="15" hidden="false" customHeight="false" outlineLevel="0" collapsed="false">
      <c r="A6965" s="296" t="n">
        <v>2521</v>
      </c>
      <c r="B6965" s="295" t="s">
        <v>7746</v>
      </c>
      <c r="C6965" s="295" t="s">
        <v>217</v>
      </c>
      <c r="D6965" s="295"/>
      <c r="E6965" s="296" t="n">
        <v>34.17</v>
      </c>
    </row>
    <row r="6966" customFormat="false" ht="15" hidden="false" customHeight="false" outlineLevel="0" collapsed="false">
      <c r="A6966" s="296" t="n">
        <v>2515</v>
      </c>
      <c r="B6966" s="295" t="s">
        <v>7747</v>
      </c>
      <c r="C6966" s="295" t="s">
        <v>217</v>
      </c>
      <c r="D6966" s="295"/>
      <c r="E6966" s="296" t="n">
        <v>7.28</v>
      </c>
    </row>
    <row r="6967" customFormat="false" ht="15" hidden="false" customHeight="false" outlineLevel="0" collapsed="false">
      <c r="A6967" s="296" t="n">
        <v>2519</v>
      </c>
      <c r="B6967" s="295" t="s">
        <v>7748</v>
      </c>
      <c r="C6967" s="295" t="s">
        <v>217</v>
      </c>
      <c r="D6967" s="295"/>
      <c r="E6967" s="296" t="n">
        <v>96.78</v>
      </c>
    </row>
    <row r="6968" customFormat="false" ht="15" hidden="false" customHeight="false" outlineLevel="0" collapsed="false">
      <c r="A6968" s="296" t="n">
        <v>2520</v>
      </c>
      <c r="B6968" s="295" t="s">
        <v>7749</v>
      </c>
      <c r="C6968" s="295" t="s">
        <v>217</v>
      </c>
      <c r="D6968" s="295"/>
      <c r="E6968" s="296" t="n">
        <v>178.13</v>
      </c>
    </row>
    <row r="6969" customFormat="false" ht="15" hidden="false" customHeight="false" outlineLevel="0" collapsed="false">
      <c r="A6969" s="296" t="n">
        <v>1602</v>
      </c>
      <c r="B6969" s="295" t="s">
        <v>7750</v>
      </c>
      <c r="C6969" s="295" t="s">
        <v>217</v>
      </c>
      <c r="D6969" s="295"/>
      <c r="E6969" s="296" t="n">
        <v>18.73</v>
      </c>
    </row>
    <row r="6970" customFormat="false" ht="15" hidden="false" customHeight="false" outlineLevel="0" collapsed="false">
      <c r="A6970" s="296" t="n">
        <v>1601</v>
      </c>
      <c r="B6970" s="295" t="s">
        <v>7751</v>
      </c>
      <c r="C6970" s="295" t="s">
        <v>217</v>
      </c>
      <c r="D6970" s="295"/>
      <c r="E6970" s="296" t="n">
        <v>16.69</v>
      </c>
    </row>
    <row r="6971" customFormat="false" ht="15" hidden="false" customHeight="false" outlineLevel="0" collapsed="false">
      <c r="A6971" s="296" t="n">
        <v>1598</v>
      </c>
      <c r="B6971" s="295" t="s">
        <v>7752</v>
      </c>
      <c r="C6971" s="295" t="s">
        <v>217</v>
      </c>
      <c r="D6971" s="295"/>
      <c r="E6971" s="296" t="n">
        <v>4.94</v>
      </c>
    </row>
    <row r="6972" customFormat="false" ht="15" hidden="false" customHeight="false" outlineLevel="0" collapsed="false">
      <c r="A6972" s="296" t="n">
        <v>1600</v>
      </c>
      <c r="B6972" s="295" t="s">
        <v>7753</v>
      </c>
      <c r="C6972" s="295" t="s">
        <v>217</v>
      </c>
      <c r="D6972" s="295"/>
      <c r="E6972" s="296" t="n">
        <v>7.29</v>
      </c>
    </row>
    <row r="6973" customFormat="false" ht="15" hidden="false" customHeight="false" outlineLevel="0" collapsed="false">
      <c r="A6973" s="296" t="n">
        <v>1603</v>
      </c>
      <c r="B6973" s="295" t="s">
        <v>7754</v>
      </c>
      <c r="C6973" s="295" t="s">
        <v>217</v>
      </c>
      <c r="D6973" s="295"/>
      <c r="E6973" s="296" t="n">
        <v>28.28</v>
      </c>
    </row>
    <row r="6974" customFormat="false" ht="15" hidden="false" customHeight="false" outlineLevel="0" collapsed="false">
      <c r="A6974" s="296" t="n">
        <v>1599</v>
      </c>
      <c r="B6974" s="295" t="s">
        <v>7755</v>
      </c>
      <c r="C6974" s="295" t="s">
        <v>217</v>
      </c>
      <c r="D6974" s="295"/>
      <c r="E6974" s="296" t="n">
        <v>5.73</v>
      </c>
    </row>
    <row r="6975" customFormat="false" ht="15" hidden="false" customHeight="false" outlineLevel="0" collapsed="false">
      <c r="A6975" s="296" t="n">
        <v>1597</v>
      </c>
      <c r="B6975" s="295" t="s">
        <v>7756</v>
      </c>
      <c r="C6975" s="295" t="s">
        <v>217</v>
      </c>
      <c r="D6975" s="295"/>
      <c r="E6975" s="296" t="n">
        <v>4.64</v>
      </c>
    </row>
    <row r="6976" customFormat="false" ht="15" hidden="false" customHeight="false" outlineLevel="0" collapsed="false">
      <c r="A6976" s="296" t="n">
        <v>11821</v>
      </c>
      <c r="B6976" s="295" t="s">
        <v>7757</v>
      </c>
      <c r="C6976" s="295" t="s">
        <v>217</v>
      </c>
      <c r="D6976" s="295"/>
      <c r="E6976" s="296" t="n">
        <v>3.81</v>
      </c>
    </row>
    <row r="6977" customFormat="false" ht="15" hidden="false" customHeight="false" outlineLevel="0" collapsed="false">
      <c r="A6977" s="296" t="n">
        <v>1562</v>
      </c>
      <c r="B6977" s="295" t="s">
        <v>7758</v>
      </c>
      <c r="C6977" s="295" t="s">
        <v>217</v>
      </c>
      <c r="D6977" s="295"/>
      <c r="E6977" s="296" t="n">
        <v>6.25</v>
      </c>
    </row>
    <row r="6978" customFormat="false" ht="15" hidden="false" customHeight="false" outlineLevel="0" collapsed="false">
      <c r="A6978" s="296" t="n">
        <v>1563</v>
      </c>
      <c r="B6978" s="295" t="s">
        <v>7759</v>
      </c>
      <c r="C6978" s="295" t="s">
        <v>217</v>
      </c>
      <c r="D6978" s="295"/>
      <c r="E6978" s="296" t="n">
        <v>8.38</v>
      </c>
    </row>
    <row r="6979" customFormat="false" ht="15" hidden="false" customHeight="false" outlineLevel="0" collapsed="false">
      <c r="A6979" s="296" t="n">
        <v>11856</v>
      </c>
      <c r="B6979" s="295" t="s">
        <v>7760</v>
      </c>
      <c r="C6979" s="295" t="s">
        <v>217</v>
      </c>
      <c r="D6979" s="295"/>
      <c r="E6979" s="296" t="n">
        <v>2.5</v>
      </c>
    </row>
    <row r="6980" customFormat="false" ht="15" hidden="false" customHeight="false" outlineLevel="0" collapsed="false">
      <c r="A6980" s="296" t="n">
        <v>11857</v>
      </c>
      <c r="B6980" s="295" t="s">
        <v>7761</v>
      </c>
      <c r="C6980" s="295" t="s">
        <v>217</v>
      </c>
      <c r="D6980" s="295"/>
      <c r="E6980" s="296" t="n">
        <v>13.15</v>
      </c>
    </row>
    <row r="6981" customFormat="false" ht="15" hidden="false" customHeight="false" outlineLevel="0" collapsed="false">
      <c r="A6981" s="296" t="n">
        <v>11858</v>
      </c>
      <c r="B6981" s="295" t="s">
        <v>7762</v>
      </c>
      <c r="C6981" s="295" t="s">
        <v>217</v>
      </c>
      <c r="D6981" s="295"/>
      <c r="E6981" s="296" t="n">
        <v>16.33</v>
      </c>
    </row>
    <row r="6982" customFormat="false" ht="15" hidden="false" customHeight="false" outlineLevel="0" collapsed="false">
      <c r="A6982" s="296" t="n">
        <v>1539</v>
      </c>
      <c r="B6982" s="295" t="s">
        <v>7763</v>
      </c>
      <c r="C6982" s="295" t="s">
        <v>217</v>
      </c>
      <c r="D6982" s="295"/>
      <c r="E6982" s="296" t="n">
        <v>2.93</v>
      </c>
    </row>
    <row r="6983" customFormat="false" ht="15" hidden="false" customHeight="false" outlineLevel="0" collapsed="false">
      <c r="A6983" s="296" t="n">
        <v>11859</v>
      </c>
      <c r="B6983" s="295" t="s">
        <v>7764</v>
      </c>
      <c r="C6983" s="295" t="s">
        <v>217</v>
      </c>
      <c r="D6983" s="295"/>
      <c r="E6983" s="296" t="n">
        <v>22.21</v>
      </c>
    </row>
    <row r="6984" customFormat="false" ht="15" hidden="false" customHeight="false" outlineLevel="0" collapsed="false">
      <c r="A6984" s="296" t="n">
        <v>1550</v>
      </c>
      <c r="B6984" s="295" t="s">
        <v>7765</v>
      </c>
      <c r="C6984" s="295" t="s">
        <v>217</v>
      </c>
      <c r="D6984" s="295"/>
      <c r="E6984" s="296" t="n">
        <v>3.1</v>
      </c>
    </row>
    <row r="6985" customFormat="false" ht="15" hidden="false" customHeight="false" outlineLevel="0" collapsed="false">
      <c r="A6985" s="296" t="n">
        <v>11854</v>
      </c>
      <c r="B6985" s="295" t="s">
        <v>7766</v>
      </c>
      <c r="C6985" s="295" t="s">
        <v>217</v>
      </c>
      <c r="D6985" s="295"/>
      <c r="E6985" s="296" t="n">
        <v>3.87</v>
      </c>
    </row>
    <row r="6986" customFormat="false" ht="15" hidden="false" customHeight="false" outlineLevel="0" collapsed="false">
      <c r="A6986" s="296" t="n">
        <v>11862</v>
      </c>
      <c r="B6986" s="295" t="s">
        <v>7767</v>
      </c>
      <c r="C6986" s="295" t="s">
        <v>217</v>
      </c>
      <c r="D6986" s="295"/>
      <c r="E6986" s="296" t="n">
        <v>5.43</v>
      </c>
    </row>
    <row r="6987" customFormat="false" ht="15" hidden="false" customHeight="false" outlineLevel="0" collapsed="false">
      <c r="A6987" s="296" t="n">
        <v>11863</v>
      </c>
      <c r="B6987" s="295" t="s">
        <v>7768</v>
      </c>
      <c r="C6987" s="295" t="s">
        <v>217</v>
      </c>
      <c r="D6987" s="295"/>
      <c r="E6987" s="296" t="n">
        <v>2.19</v>
      </c>
    </row>
    <row r="6988" customFormat="false" ht="15" hidden="false" customHeight="false" outlineLevel="0" collapsed="false">
      <c r="A6988" s="296" t="n">
        <v>11855</v>
      </c>
      <c r="B6988" s="295" t="s">
        <v>7769</v>
      </c>
      <c r="C6988" s="295" t="s">
        <v>217</v>
      </c>
      <c r="D6988" s="295"/>
      <c r="E6988" s="296" t="n">
        <v>8.11</v>
      </c>
    </row>
    <row r="6989" customFormat="false" ht="15" hidden="false" customHeight="false" outlineLevel="0" collapsed="false">
      <c r="A6989" s="296" t="n">
        <v>11864</v>
      </c>
      <c r="B6989" s="295" t="s">
        <v>7770</v>
      </c>
      <c r="C6989" s="295" t="s">
        <v>217</v>
      </c>
      <c r="D6989" s="295"/>
      <c r="E6989" s="296" t="n">
        <v>12.26</v>
      </c>
    </row>
    <row r="6990" customFormat="false" ht="15" hidden="false" customHeight="false" outlineLevel="0" collapsed="false">
      <c r="A6990" s="296" t="n">
        <v>2527</v>
      </c>
      <c r="B6990" s="295" t="s">
        <v>7771</v>
      </c>
      <c r="C6990" s="295" t="s">
        <v>217</v>
      </c>
      <c r="D6990" s="295"/>
      <c r="E6990" s="296" t="n">
        <v>6.03</v>
      </c>
    </row>
    <row r="6991" customFormat="false" ht="15" hidden="false" customHeight="false" outlineLevel="0" collapsed="false">
      <c r="A6991" s="296" t="n">
        <v>2526</v>
      </c>
      <c r="B6991" s="295" t="s">
        <v>7772</v>
      </c>
      <c r="C6991" s="295" t="s">
        <v>217</v>
      </c>
      <c r="D6991" s="295"/>
      <c r="E6991" s="296" t="n">
        <v>3.86</v>
      </c>
    </row>
    <row r="6992" customFormat="false" ht="15" hidden="false" customHeight="false" outlineLevel="0" collapsed="false">
      <c r="A6992" s="296" t="n">
        <v>2487</v>
      </c>
      <c r="B6992" s="295" t="s">
        <v>7773</v>
      </c>
      <c r="C6992" s="295" t="s">
        <v>217</v>
      </c>
      <c r="D6992" s="295"/>
      <c r="E6992" s="296" t="n">
        <v>1.32</v>
      </c>
    </row>
    <row r="6993" customFormat="false" ht="15" hidden="false" customHeight="false" outlineLevel="0" collapsed="false">
      <c r="A6993" s="296" t="n">
        <v>2483</v>
      </c>
      <c r="B6993" s="295" t="s">
        <v>7774</v>
      </c>
      <c r="C6993" s="295" t="s">
        <v>217</v>
      </c>
      <c r="D6993" s="295"/>
      <c r="E6993" s="296" t="n">
        <v>2.75</v>
      </c>
    </row>
    <row r="6994" customFormat="false" ht="15" hidden="false" customHeight="false" outlineLevel="0" collapsed="false">
      <c r="A6994" s="296" t="n">
        <v>2528</v>
      </c>
      <c r="B6994" s="295" t="s">
        <v>7775</v>
      </c>
      <c r="C6994" s="295" t="s">
        <v>217</v>
      </c>
      <c r="D6994" s="295"/>
      <c r="E6994" s="296" t="n">
        <v>15.19</v>
      </c>
    </row>
    <row r="6995" customFormat="false" ht="15" hidden="false" customHeight="false" outlineLevel="0" collapsed="false">
      <c r="A6995" s="296" t="n">
        <v>2489</v>
      </c>
      <c r="B6995" s="295" t="s">
        <v>7776</v>
      </c>
      <c r="C6995" s="295" t="s">
        <v>217</v>
      </c>
      <c r="D6995" s="295"/>
      <c r="E6995" s="296" t="n">
        <v>6.69</v>
      </c>
    </row>
    <row r="6996" customFormat="false" ht="15" hidden="false" customHeight="false" outlineLevel="0" collapsed="false">
      <c r="A6996" s="296" t="n">
        <v>2488</v>
      </c>
      <c r="B6996" s="295" t="s">
        <v>7777</v>
      </c>
      <c r="C6996" s="295" t="s">
        <v>217</v>
      </c>
      <c r="D6996" s="295"/>
      <c r="E6996" s="296" t="n">
        <v>1.54</v>
      </c>
    </row>
    <row r="6997" customFormat="false" ht="15" hidden="false" customHeight="false" outlineLevel="0" collapsed="false">
      <c r="A6997" s="296" t="n">
        <v>2484</v>
      </c>
      <c r="B6997" s="295" t="s">
        <v>7778</v>
      </c>
      <c r="C6997" s="295" t="s">
        <v>217</v>
      </c>
      <c r="D6997" s="295"/>
      <c r="E6997" s="296" t="n">
        <v>22.06</v>
      </c>
    </row>
    <row r="6998" customFormat="false" ht="15" hidden="false" customHeight="false" outlineLevel="0" collapsed="false">
      <c r="A6998" s="296" t="n">
        <v>2485</v>
      </c>
      <c r="B6998" s="295" t="s">
        <v>7779</v>
      </c>
      <c r="C6998" s="295" t="s">
        <v>217</v>
      </c>
      <c r="D6998" s="295"/>
      <c r="E6998" s="296" t="n">
        <v>34.57</v>
      </c>
    </row>
    <row r="6999" customFormat="false" ht="15" hidden="false" customHeight="false" outlineLevel="0" collapsed="false">
      <c r="A6999" s="296" t="n">
        <v>38005</v>
      </c>
      <c r="B6999" s="295" t="s">
        <v>7780</v>
      </c>
      <c r="C6999" s="295" t="s">
        <v>217</v>
      </c>
      <c r="D6999" s="295"/>
      <c r="E6999" s="296" t="n">
        <v>12.26</v>
      </c>
    </row>
    <row r="7000" customFormat="false" ht="15" hidden="false" customHeight="false" outlineLevel="0" collapsed="false">
      <c r="A7000" s="296" t="n">
        <v>38006</v>
      </c>
      <c r="B7000" s="295" t="s">
        <v>7781</v>
      </c>
      <c r="C7000" s="295" t="s">
        <v>217</v>
      </c>
      <c r="D7000" s="295"/>
      <c r="E7000" s="296" t="n">
        <v>15.05</v>
      </c>
    </row>
    <row r="7001" customFormat="false" ht="15" hidden="false" customHeight="false" outlineLevel="0" collapsed="false">
      <c r="A7001" s="296" t="n">
        <v>38428</v>
      </c>
      <c r="B7001" s="295" t="s">
        <v>7782</v>
      </c>
      <c r="C7001" s="295" t="s">
        <v>217</v>
      </c>
      <c r="D7001" s="295"/>
      <c r="E7001" s="296" t="n">
        <v>14.1</v>
      </c>
    </row>
    <row r="7002" customFormat="false" ht="15" hidden="false" customHeight="false" outlineLevel="0" collapsed="false">
      <c r="A7002" s="296" t="n">
        <v>38007</v>
      </c>
      <c r="B7002" s="295" t="s">
        <v>7783</v>
      </c>
      <c r="C7002" s="295" t="s">
        <v>217</v>
      </c>
      <c r="D7002" s="295"/>
      <c r="E7002" s="296" t="n">
        <v>23.03</v>
      </c>
    </row>
    <row r="7003" customFormat="false" ht="15" hidden="false" customHeight="false" outlineLevel="0" collapsed="false">
      <c r="A7003" s="296" t="n">
        <v>38008</v>
      </c>
      <c r="B7003" s="295" t="s">
        <v>7784</v>
      </c>
      <c r="C7003" s="295" t="s">
        <v>217</v>
      </c>
      <c r="D7003" s="295"/>
      <c r="E7003" s="296" t="n">
        <v>92.77</v>
      </c>
    </row>
    <row r="7004" customFormat="false" ht="15" hidden="false" customHeight="false" outlineLevel="0" collapsed="false">
      <c r="A7004" s="296" t="n">
        <v>38009</v>
      </c>
      <c r="B7004" s="295" t="s">
        <v>7785</v>
      </c>
      <c r="C7004" s="295" t="s">
        <v>217</v>
      </c>
      <c r="D7004" s="295"/>
      <c r="E7004" s="296" t="n">
        <v>113.38</v>
      </c>
    </row>
    <row r="7005" customFormat="false" ht="15" hidden="false" customHeight="false" outlineLevel="0" collapsed="false">
      <c r="A7005" s="296" t="n">
        <v>1607</v>
      </c>
      <c r="B7005" s="295" t="s">
        <v>7786</v>
      </c>
      <c r="C7005" s="295" t="s">
        <v>7787</v>
      </c>
      <c r="D7005" s="295"/>
      <c r="E7005" s="296" t="n">
        <v>0.1</v>
      </c>
    </row>
    <row r="7006" customFormat="false" ht="15" hidden="false" customHeight="false" outlineLevel="0" collapsed="false">
      <c r="A7006" s="296" t="n">
        <v>11467</v>
      </c>
      <c r="B7006" s="295" t="s">
        <v>7788</v>
      </c>
      <c r="C7006" s="295" t="s">
        <v>217</v>
      </c>
      <c r="D7006" s="295"/>
      <c r="E7006" s="296" t="n">
        <v>11.82</v>
      </c>
    </row>
    <row r="7007" customFormat="false" ht="15" hidden="false" customHeight="false" outlineLevel="0" collapsed="false">
      <c r="A7007" s="296" t="n">
        <v>38169</v>
      </c>
      <c r="B7007" s="295" t="s">
        <v>7789</v>
      </c>
      <c r="C7007" s="295" t="s">
        <v>7787</v>
      </c>
      <c r="D7007" s="295"/>
      <c r="E7007" s="296" t="n">
        <v>49.4</v>
      </c>
    </row>
    <row r="7008" customFormat="false" ht="15" hidden="false" customHeight="false" outlineLevel="0" collapsed="false">
      <c r="A7008" s="296" t="n">
        <v>12612</v>
      </c>
      <c r="B7008" s="295" t="s">
        <v>7790</v>
      </c>
      <c r="C7008" s="295" t="s">
        <v>217</v>
      </c>
      <c r="D7008" s="295"/>
      <c r="E7008" s="296" t="n">
        <v>4.48</v>
      </c>
    </row>
    <row r="7009" customFormat="false" ht="15" hidden="false" customHeight="false" outlineLevel="0" collapsed="false">
      <c r="A7009" s="296" t="n">
        <v>6142</v>
      </c>
      <c r="B7009" s="295" t="s">
        <v>7791</v>
      </c>
      <c r="C7009" s="295" t="s">
        <v>217</v>
      </c>
      <c r="D7009" s="295"/>
      <c r="E7009" s="296" t="n">
        <v>5.05</v>
      </c>
    </row>
    <row r="7010" customFormat="false" ht="15" hidden="false" customHeight="false" outlineLevel="0" collapsed="false">
      <c r="A7010" s="296" t="n">
        <v>11686</v>
      </c>
      <c r="B7010" s="295" t="s">
        <v>7792</v>
      </c>
      <c r="C7010" s="295" t="s">
        <v>217</v>
      </c>
      <c r="D7010" s="295"/>
      <c r="E7010" s="296" t="n">
        <v>7.01</v>
      </c>
    </row>
    <row r="7011" customFormat="false" ht="15" hidden="false" customHeight="false" outlineLevel="0" collapsed="false">
      <c r="A7011" s="296" t="n">
        <v>37598</v>
      </c>
      <c r="B7011" s="295" t="s">
        <v>7793</v>
      </c>
      <c r="C7011" s="295" t="s">
        <v>217</v>
      </c>
      <c r="D7011" s="295"/>
      <c r="E7011" s="296" t="n">
        <v>9.05</v>
      </c>
    </row>
    <row r="7012" customFormat="false" ht="15" hidden="false" customHeight="false" outlineLevel="0" collapsed="false">
      <c r="A7012" s="296" t="n">
        <v>25398</v>
      </c>
      <c r="B7012" s="295" t="s">
        <v>7794</v>
      </c>
      <c r="C7012" s="295" t="s">
        <v>217</v>
      </c>
      <c r="D7012" s="295"/>
      <c r="E7012" s="297" t="n">
        <v>3118.65</v>
      </c>
    </row>
    <row r="7013" customFormat="false" ht="15" hidden="false" customHeight="false" outlineLevel="0" collapsed="false">
      <c r="A7013" s="296" t="n">
        <v>25399</v>
      </c>
      <c r="B7013" s="295" t="s">
        <v>7795</v>
      </c>
      <c r="C7013" s="295" t="s">
        <v>217</v>
      </c>
      <c r="D7013" s="295"/>
      <c r="E7013" s="297" t="n">
        <v>1893.29</v>
      </c>
    </row>
    <row r="7014" customFormat="false" ht="15" hidden="false" customHeight="false" outlineLevel="0" collapsed="false">
      <c r="A7014" s="296" t="n">
        <v>1383</v>
      </c>
      <c r="B7014" s="295" t="s">
        <v>7796</v>
      </c>
      <c r="C7014" s="295" t="s">
        <v>729</v>
      </c>
      <c r="D7014" s="295"/>
      <c r="E7014" s="296" t="n">
        <v>2.7</v>
      </c>
    </row>
    <row r="7015" customFormat="false" ht="15" hidden="false" customHeight="false" outlineLevel="0" collapsed="false">
      <c r="A7015" s="296" t="n">
        <v>10667</v>
      </c>
      <c r="B7015" s="295" t="s">
        <v>7797</v>
      </c>
      <c r="C7015" s="295" t="s">
        <v>217</v>
      </c>
      <c r="D7015" s="295"/>
      <c r="E7015" s="297" t="n">
        <v>7200</v>
      </c>
    </row>
    <row r="7016" customFormat="false" ht="15" hidden="false" customHeight="false" outlineLevel="0" collapsed="false">
      <c r="A7016" s="296" t="n">
        <v>10775</v>
      </c>
      <c r="B7016" s="295" t="s">
        <v>7798</v>
      </c>
      <c r="C7016" s="295" t="s">
        <v>476</v>
      </c>
      <c r="D7016" s="295"/>
      <c r="E7016" s="296" t="n">
        <v>465</v>
      </c>
    </row>
    <row r="7017" customFormat="false" ht="15" hidden="false" customHeight="false" outlineLevel="0" collapsed="false">
      <c r="A7017" s="296" t="n">
        <v>10776</v>
      </c>
      <c r="B7017" s="295" t="s">
        <v>7799</v>
      </c>
      <c r="C7017" s="295" t="s">
        <v>476</v>
      </c>
      <c r="D7017" s="295"/>
      <c r="E7017" s="296" t="n">
        <v>363.28</v>
      </c>
    </row>
    <row r="7018" customFormat="false" ht="15" hidden="false" customHeight="false" outlineLevel="0" collapsed="false">
      <c r="A7018" s="296" t="n">
        <v>10779</v>
      </c>
      <c r="B7018" s="295" t="s">
        <v>7800</v>
      </c>
      <c r="C7018" s="295" t="s">
        <v>476</v>
      </c>
      <c r="D7018" s="295"/>
      <c r="E7018" s="296" t="n">
        <v>581.25</v>
      </c>
    </row>
    <row r="7019" customFormat="false" ht="15" hidden="false" customHeight="false" outlineLevel="0" collapsed="false">
      <c r="A7019" s="296" t="n">
        <v>10777</v>
      </c>
      <c r="B7019" s="295" t="s">
        <v>7801</v>
      </c>
      <c r="C7019" s="295" t="s">
        <v>476</v>
      </c>
      <c r="D7019" s="295"/>
      <c r="E7019" s="296" t="n">
        <v>527.96</v>
      </c>
    </row>
    <row r="7020" customFormat="false" ht="15" hidden="false" customHeight="false" outlineLevel="0" collapsed="false">
      <c r="A7020" s="296" t="n">
        <v>10778</v>
      </c>
      <c r="B7020" s="295" t="s">
        <v>7802</v>
      </c>
      <c r="C7020" s="295" t="s">
        <v>476</v>
      </c>
      <c r="D7020" s="295"/>
      <c r="E7020" s="296" t="n">
        <v>581.25</v>
      </c>
    </row>
    <row r="7021" customFormat="false" ht="15" hidden="false" customHeight="false" outlineLevel="0" collapsed="false">
      <c r="A7021" s="296" t="n">
        <v>1613</v>
      </c>
      <c r="B7021" s="295" t="s">
        <v>7803</v>
      </c>
      <c r="C7021" s="295" t="s">
        <v>217</v>
      </c>
      <c r="D7021" s="295"/>
      <c r="E7021" s="297" t="n">
        <v>1512.79</v>
      </c>
    </row>
    <row r="7022" customFormat="false" ht="15" hidden="false" customHeight="false" outlineLevel="0" collapsed="false">
      <c r="A7022" s="296" t="n">
        <v>1626</v>
      </c>
      <c r="B7022" s="295" t="s">
        <v>7804</v>
      </c>
      <c r="C7022" s="295" t="s">
        <v>217</v>
      </c>
      <c r="D7022" s="295"/>
      <c r="E7022" s="297" t="n">
        <v>2262.56</v>
      </c>
    </row>
    <row r="7023" customFormat="false" ht="15" hidden="false" customHeight="false" outlineLevel="0" collapsed="false">
      <c r="A7023" s="296" t="n">
        <v>1625</v>
      </c>
      <c r="B7023" s="295" t="s">
        <v>7805</v>
      </c>
      <c r="C7023" s="295" t="s">
        <v>217</v>
      </c>
      <c r="D7023" s="295"/>
      <c r="E7023" s="296" t="n">
        <v>158.03</v>
      </c>
    </row>
    <row r="7024" customFormat="false" ht="15" hidden="false" customHeight="false" outlineLevel="0" collapsed="false">
      <c r="A7024" s="296" t="n">
        <v>1622</v>
      </c>
      <c r="B7024" s="295" t="s">
        <v>7806</v>
      </c>
      <c r="C7024" s="295" t="s">
        <v>217</v>
      </c>
      <c r="D7024" s="295"/>
      <c r="E7024" s="297" t="n">
        <v>5105.66</v>
      </c>
    </row>
    <row r="7025" customFormat="false" ht="15" hidden="false" customHeight="false" outlineLevel="0" collapsed="false">
      <c r="A7025" s="296" t="n">
        <v>1620</v>
      </c>
      <c r="B7025" s="295" t="s">
        <v>7807</v>
      </c>
      <c r="C7025" s="295" t="s">
        <v>217</v>
      </c>
      <c r="D7025" s="295"/>
      <c r="E7025" s="296" t="n">
        <v>332.9</v>
      </c>
    </row>
    <row r="7026" customFormat="false" ht="15" hidden="false" customHeight="false" outlineLevel="0" collapsed="false">
      <c r="A7026" s="296" t="n">
        <v>1629</v>
      </c>
      <c r="B7026" s="295" t="s">
        <v>7808</v>
      </c>
      <c r="C7026" s="295" t="s">
        <v>217</v>
      </c>
      <c r="D7026" s="295"/>
      <c r="E7026" s="297" t="n">
        <v>12425.97</v>
      </c>
    </row>
    <row r="7027" customFormat="false" ht="15" hidden="false" customHeight="false" outlineLevel="0" collapsed="false">
      <c r="A7027" s="296" t="n">
        <v>1627</v>
      </c>
      <c r="B7027" s="295" t="s">
        <v>7809</v>
      </c>
      <c r="C7027" s="295" t="s">
        <v>217</v>
      </c>
      <c r="D7027" s="295"/>
      <c r="E7027" s="296" t="n">
        <v>636.32</v>
      </c>
    </row>
    <row r="7028" customFormat="false" ht="15" hidden="false" customHeight="false" outlineLevel="0" collapsed="false">
      <c r="A7028" s="296" t="n">
        <v>1623</v>
      </c>
      <c r="B7028" s="295" t="s">
        <v>7810</v>
      </c>
      <c r="C7028" s="295" t="s">
        <v>217</v>
      </c>
      <c r="D7028" s="295"/>
      <c r="E7028" s="296" t="n">
        <v>128.88</v>
      </c>
    </row>
    <row r="7029" customFormat="false" ht="15" hidden="false" customHeight="false" outlineLevel="0" collapsed="false">
      <c r="A7029" s="296" t="n">
        <v>1619</v>
      </c>
      <c r="B7029" s="295" t="s">
        <v>7811</v>
      </c>
      <c r="C7029" s="295" t="s">
        <v>217</v>
      </c>
      <c r="D7029" s="295"/>
      <c r="E7029" s="296" t="n">
        <v>177.28</v>
      </c>
    </row>
    <row r="7030" customFormat="false" ht="15" hidden="false" customHeight="false" outlineLevel="0" collapsed="false">
      <c r="A7030" s="296" t="n">
        <v>1630</v>
      </c>
      <c r="B7030" s="295" t="s">
        <v>7812</v>
      </c>
      <c r="C7030" s="295" t="s">
        <v>217</v>
      </c>
      <c r="D7030" s="295"/>
      <c r="E7030" s="297" t="n">
        <v>3903.38</v>
      </c>
    </row>
    <row r="7031" customFormat="false" ht="15" hidden="false" customHeight="false" outlineLevel="0" collapsed="false">
      <c r="A7031" s="296" t="n">
        <v>1616</v>
      </c>
      <c r="B7031" s="295" t="s">
        <v>7813</v>
      </c>
      <c r="C7031" s="295" t="s">
        <v>217</v>
      </c>
      <c r="D7031" s="295"/>
      <c r="E7031" s="297" t="n">
        <v>6003.48</v>
      </c>
    </row>
    <row r="7032" customFormat="false" ht="15" hidden="false" customHeight="false" outlineLevel="0" collapsed="false">
      <c r="A7032" s="296" t="n">
        <v>1614</v>
      </c>
      <c r="B7032" s="295" t="s">
        <v>7814</v>
      </c>
      <c r="C7032" s="295" t="s">
        <v>217</v>
      </c>
      <c r="D7032" s="295"/>
      <c r="E7032" s="296" t="n">
        <v>274.38</v>
      </c>
    </row>
    <row r="7033" customFormat="false" ht="15" hidden="false" customHeight="false" outlineLevel="0" collapsed="false">
      <c r="A7033" s="296" t="n">
        <v>1617</v>
      </c>
      <c r="B7033" s="295" t="s">
        <v>7815</v>
      </c>
      <c r="C7033" s="295" t="s">
        <v>217</v>
      </c>
      <c r="D7033" s="295"/>
      <c r="E7033" s="297" t="n">
        <v>7166.85</v>
      </c>
    </row>
    <row r="7034" customFormat="false" ht="15" hidden="false" customHeight="false" outlineLevel="0" collapsed="false">
      <c r="A7034" s="296" t="n">
        <v>1621</v>
      </c>
      <c r="B7034" s="295" t="s">
        <v>7816</v>
      </c>
      <c r="C7034" s="295" t="s">
        <v>217</v>
      </c>
      <c r="D7034" s="295"/>
      <c r="E7034" s="296" t="n">
        <v>490.72</v>
      </c>
    </row>
    <row r="7035" customFormat="false" ht="15" hidden="false" customHeight="false" outlineLevel="0" collapsed="false">
      <c r="A7035" s="296" t="n">
        <v>1624</v>
      </c>
      <c r="B7035" s="295" t="s">
        <v>7817</v>
      </c>
      <c r="C7035" s="295" t="s">
        <v>217</v>
      </c>
      <c r="D7035" s="295"/>
      <c r="E7035" s="297" t="n">
        <v>17616.47</v>
      </c>
    </row>
    <row r="7036" customFormat="false" ht="15" hidden="false" customHeight="false" outlineLevel="0" collapsed="false">
      <c r="A7036" s="296" t="n">
        <v>1615</v>
      </c>
      <c r="B7036" s="295" t="s">
        <v>7818</v>
      </c>
      <c r="C7036" s="295" t="s">
        <v>217</v>
      </c>
      <c r="D7036" s="295"/>
      <c r="E7036" s="296" t="n">
        <v>921.5</v>
      </c>
    </row>
    <row r="7037" customFormat="false" ht="15" hidden="false" customHeight="false" outlineLevel="0" collapsed="false">
      <c r="A7037" s="296" t="n">
        <v>1612</v>
      </c>
      <c r="B7037" s="295" t="s">
        <v>7819</v>
      </c>
      <c r="C7037" s="295" t="s">
        <v>217</v>
      </c>
      <c r="D7037" s="295"/>
      <c r="E7037" s="296" t="n">
        <v>121.37</v>
      </c>
    </row>
    <row r="7038" customFormat="false" ht="15" hidden="false" customHeight="false" outlineLevel="0" collapsed="false">
      <c r="A7038" s="296" t="n">
        <v>1618</v>
      </c>
      <c r="B7038" s="295" t="s">
        <v>7820</v>
      </c>
      <c r="C7038" s="295" t="s">
        <v>217</v>
      </c>
      <c r="D7038" s="295"/>
      <c r="E7038" s="297" t="n">
        <v>1266.27</v>
      </c>
    </row>
    <row r="7039" customFormat="false" ht="15" hidden="false" customHeight="false" outlineLevel="0" collapsed="false">
      <c r="A7039" s="296" t="n">
        <v>14211</v>
      </c>
      <c r="B7039" s="295" t="s">
        <v>7821</v>
      </c>
      <c r="C7039" s="295" t="s">
        <v>217</v>
      </c>
      <c r="D7039" s="295"/>
      <c r="E7039" s="296" t="n">
        <v>28.55</v>
      </c>
    </row>
    <row r="7040" customFormat="false" ht="15" hidden="false" customHeight="false" outlineLevel="0" collapsed="false">
      <c r="A7040" s="296" t="n">
        <v>40934</v>
      </c>
      <c r="B7040" s="295" t="s">
        <v>7822</v>
      </c>
      <c r="C7040" s="295" t="s">
        <v>476</v>
      </c>
      <c r="D7040" s="295"/>
      <c r="E7040" s="297" t="n">
        <v>24279.06</v>
      </c>
    </row>
    <row r="7041" customFormat="false" ht="15" hidden="false" customHeight="false" outlineLevel="0" collapsed="false">
      <c r="A7041" s="296" t="n">
        <v>34500</v>
      </c>
      <c r="B7041" s="295" t="s">
        <v>7823</v>
      </c>
      <c r="C7041" s="295" t="s">
        <v>729</v>
      </c>
      <c r="D7041" s="295"/>
      <c r="E7041" s="296" t="n">
        <v>137.95</v>
      </c>
    </row>
    <row r="7042" customFormat="false" ht="15" hidden="false" customHeight="false" outlineLevel="0" collapsed="false">
      <c r="A7042" s="296" t="n">
        <v>5328</v>
      </c>
      <c r="B7042" s="295" t="s">
        <v>7824</v>
      </c>
      <c r="C7042" s="295" t="s">
        <v>217</v>
      </c>
      <c r="D7042" s="295"/>
      <c r="E7042" s="296" t="n">
        <v>3.63</v>
      </c>
    </row>
    <row r="7043" customFormat="false" ht="15" hidden="false" customHeight="false" outlineLevel="0" collapsed="false">
      <c r="A7043" s="296" t="n">
        <v>38200</v>
      </c>
      <c r="B7043" s="295" t="s">
        <v>7825</v>
      </c>
      <c r="C7043" s="295" t="s">
        <v>7826</v>
      </c>
      <c r="D7043" s="295"/>
      <c r="E7043" s="296" t="n">
        <v>593.29</v>
      </c>
    </row>
    <row r="7044" customFormat="false" ht="15" hidden="false" customHeight="false" outlineLevel="0" collapsed="false">
      <c r="A7044" s="296" t="n">
        <v>39269</v>
      </c>
      <c r="B7044" s="295" t="s">
        <v>7827</v>
      </c>
      <c r="C7044" s="295" t="s">
        <v>107</v>
      </c>
      <c r="D7044" s="295"/>
      <c r="E7044" s="296" t="n">
        <v>0.54</v>
      </c>
    </row>
    <row r="7045" customFormat="false" ht="15" hidden="false" customHeight="false" outlineLevel="0" collapsed="false">
      <c r="A7045" s="296" t="n">
        <v>11889</v>
      </c>
      <c r="B7045" s="295" t="s">
        <v>7828</v>
      </c>
      <c r="C7045" s="295" t="s">
        <v>107</v>
      </c>
      <c r="D7045" s="295"/>
      <c r="E7045" s="296" t="n">
        <v>0.75</v>
      </c>
    </row>
    <row r="7046" customFormat="false" ht="15" hidden="false" customHeight="false" outlineLevel="0" collapsed="false">
      <c r="A7046" s="296" t="n">
        <v>39270</v>
      </c>
      <c r="B7046" s="295" t="s">
        <v>7829</v>
      </c>
      <c r="C7046" s="295" t="s">
        <v>107</v>
      </c>
      <c r="D7046" s="295"/>
      <c r="E7046" s="296" t="n">
        <v>0.89</v>
      </c>
    </row>
    <row r="7047" customFormat="false" ht="15" hidden="false" customHeight="false" outlineLevel="0" collapsed="false">
      <c r="A7047" s="296" t="n">
        <v>11890</v>
      </c>
      <c r="B7047" s="295" t="s">
        <v>7830</v>
      </c>
      <c r="C7047" s="295" t="s">
        <v>107</v>
      </c>
      <c r="D7047" s="295"/>
      <c r="E7047" s="296" t="n">
        <v>1.16</v>
      </c>
    </row>
    <row r="7048" customFormat="false" ht="15" hidden="false" customHeight="false" outlineLevel="0" collapsed="false">
      <c r="A7048" s="296" t="n">
        <v>11891</v>
      </c>
      <c r="B7048" s="295" t="s">
        <v>7831</v>
      </c>
      <c r="C7048" s="295" t="s">
        <v>107</v>
      </c>
      <c r="D7048" s="295"/>
      <c r="E7048" s="296" t="n">
        <v>1.92</v>
      </c>
    </row>
    <row r="7049" customFormat="false" ht="15" hidden="false" customHeight="false" outlineLevel="0" collapsed="false">
      <c r="A7049" s="296" t="n">
        <v>11892</v>
      </c>
      <c r="B7049" s="295" t="s">
        <v>7832</v>
      </c>
      <c r="C7049" s="295" t="s">
        <v>107</v>
      </c>
      <c r="D7049" s="295"/>
      <c r="E7049" s="296" t="n">
        <v>2.96</v>
      </c>
    </row>
    <row r="7050" customFormat="false" ht="15" hidden="false" customHeight="false" outlineLevel="0" collapsed="false">
      <c r="A7050" s="296" t="n">
        <v>37601</v>
      </c>
      <c r="B7050" s="295" t="s">
        <v>7833</v>
      </c>
      <c r="C7050" s="295" t="s">
        <v>107</v>
      </c>
      <c r="D7050" s="295"/>
      <c r="E7050" s="296" t="n">
        <v>2.01</v>
      </c>
    </row>
    <row r="7051" customFormat="false" ht="15" hidden="false" customHeight="false" outlineLevel="0" collapsed="false">
      <c r="A7051" s="296" t="n">
        <v>1634</v>
      </c>
      <c r="B7051" s="295" t="s">
        <v>7834</v>
      </c>
      <c r="C7051" s="295" t="s">
        <v>107</v>
      </c>
      <c r="D7051" s="295"/>
      <c r="E7051" s="296" t="n">
        <v>2.07</v>
      </c>
    </row>
    <row r="7052" customFormat="false" ht="15" hidden="false" customHeight="false" outlineLevel="0" collapsed="false">
      <c r="A7052" s="296" t="n">
        <v>5086</v>
      </c>
      <c r="B7052" s="295" t="s">
        <v>7835</v>
      </c>
      <c r="C7052" s="295" t="s">
        <v>365</v>
      </c>
      <c r="D7052" s="295"/>
      <c r="E7052" s="296" t="n">
        <v>20.45</v>
      </c>
    </row>
    <row r="7053" customFormat="false" ht="15" hidden="false" customHeight="false" outlineLevel="0" collapsed="false">
      <c r="A7053" s="296" t="n">
        <v>11280</v>
      </c>
      <c r="B7053" s="295" t="s">
        <v>7836</v>
      </c>
      <c r="C7053" s="295" t="s">
        <v>217</v>
      </c>
      <c r="D7053" s="295"/>
      <c r="E7053" s="297" t="n">
        <v>10762.32</v>
      </c>
    </row>
    <row r="7054" customFormat="false" ht="15" hidden="false" customHeight="false" outlineLevel="0" collapsed="false">
      <c r="A7054" s="296" t="n">
        <v>40519</v>
      </c>
      <c r="B7054" s="295" t="s">
        <v>7837</v>
      </c>
      <c r="C7054" s="295" t="s">
        <v>217</v>
      </c>
      <c r="D7054" s="295"/>
      <c r="E7054" s="297" t="n">
        <v>88720.89</v>
      </c>
    </row>
    <row r="7055" customFormat="false" ht="15" hidden="false" customHeight="false" outlineLevel="0" collapsed="false">
      <c r="A7055" s="296" t="n">
        <v>39869</v>
      </c>
      <c r="B7055" s="295" t="s">
        <v>7838</v>
      </c>
      <c r="C7055" s="295" t="s">
        <v>217</v>
      </c>
      <c r="D7055" s="295"/>
      <c r="E7055" s="296" t="n">
        <v>5.65</v>
      </c>
    </row>
    <row r="7056" customFormat="false" ht="15" hidden="false" customHeight="false" outlineLevel="0" collapsed="false">
      <c r="A7056" s="296" t="n">
        <v>39870</v>
      </c>
      <c r="B7056" s="295" t="s">
        <v>7839</v>
      </c>
      <c r="C7056" s="295" t="s">
        <v>217</v>
      </c>
      <c r="D7056" s="295"/>
      <c r="E7056" s="296" t="n">
        <v>8.65</v>
      </c>
    </row>
    <row r="7057" customFormat="false" ht="15" hidden="false" customHeight="false" outlineLevel="0" collapsed="false">
      <c r="A7057" s="296" t="n">
        <v>39871</v>
      </c>
      <c r="B7057" s="295" t="s">
        <v>7840</v>
      </c>
      <c r="C7057" s="295" t="s">
        <v>217</v>
      </c>
      <c r="D7057" s="295"/>
      <c r="E7057" s="296" t="n">
        <v>9.69</v>
      </c>
    </row>
    <row r="7058" customFormat="false" ht="15" hidden="false" customHeight="false" outlineLevel="0" collapsed="false">
      <c r="A7058" s="296" t="n">
        <v>12722</v>
      </c>
      <c r="B7058" s="295" t="s">
        <v>7841</v>
      </c>
      <c r="C7058" s="295" t="s">
        <v>217</v>
      </c>
      <c r="D7058" s="295"/>
      <c r="E7058" s="296" t="n">
        <v>324.43</v>
      </c>
    </row>
    <row r="7059" customFormat="false" ht="15" hidden="false" customHeight="false" outlineLevel="0" collapsed="false">
      <c r="A7059" s="296" t="n">
        <v>12714</v>
      </c>
      <c r="B7059" s="295" t="s">
        <v>7842</v>
      </c>
      <c r="C7059" s="295" t="s">
        <v>217</v>
      </c>
      <c r="D7059" s="295"/>
      <c r="E7059" s="296" t="n">
        <v>2.11</v>
      </c>
    </row>
    <row r="7060" customFormat="false" ht="15" hidden="false" customHeight="false" outlineLevel="0" collapsed="false">
      <c r="A7060" s="296" t="n">
        <v>12715</v>
      </c>
      <c r="B7060" s="295" t="s">
        <v>7843</v>
      </c>
      <c r="C7060" s="295" t="s">
        <v>217</v>
      </c>
      <c r="D7060" s="295"/>
      <c r="E7060" s="296" t="n">
        <v>4.78</v>
      </c>
    </row>
    <row r="7061" customFormat="false" ht="15" hidden="false" customHeight="false" outlineLevel="0" collapsed="false">
      <c r="A7061" s="296" t="n">
        <v>12716</v>
      </c>
      <c r="B7061" s="295" t="s">
        <v>7844</v>
      </c>
      <c r="C7061" s="295" t="s">
        <v>217</v>
      </c>
      <c r="D7061" s="295"/>
      <c r="E7061" s="296" t="n">
        <v>8.21</v>
      </c>
    </row>
    <row r="7062" customFormat="false" ht="15" hidden="false" customHeight="false" outlineLevel="0" collapsed="false">
      <c r="A7062" s="296" t="n">
        <v>12717</v>
      </c>
      <c r="B7062" s="295" t="s">
        <v>7845</v>
      </c>
      <c r="C7062" s="295" t="s">
        <v>217</v>
      </c>
      <c r="D7062" s="295"/>
      <c r="E7062" s="296" t="n">
        <v>16.14</v>
      </c>
    </row>
    <row r="7063" customFormat="false" ht="15" hidden="false" customHeight="false" outlineLevel="0" collapsed="false">
      <c r="A7063" s="296" t="n">
        <v>12718</v>
      </c>
      <c r="B7063" s="295" t="s">
        <v>7846</v>
      </c>
      <c r="C7063" s="295" t="s">
        <v>217</v>
      </c>
      <c r="D7063" s="295"/>
      <c r="E7063" s="296" t="n">
        <v>24.77</v>
      </c>
    </row>
    <row r="7064" customFormat="false" ht="15" hidden="false" customHeight="false" outlineLevel="0" collapsed="false">
      <c r="A7064" s="296" t="n">
        <v>12719</v>
      </c>
      <c r="B7064" s="295" t="s">
        <v>7847</v>
      </c>
      <c r="C7064" s="295" t="s">
        <v>217</v>
      </c>
      <c r="D7064" s="295"/>
      <c r="E7064" s="296" t="n">
        <v>39.32</v>
      </c>
    </row>
    <row r="7065" customFormat="false" ht="15" hidden="false" customHeight="false" outlineLevel="0" collapsed="false">
      <c r="A7065" s="296" t="n">
        <v>12720</v>
      </c>
      <c r="B7065" s="295" t="s">
        <v>7848</v>
      </c>
      <c r="C7065" s="295" t="s">
        <v>217</v>
      </c>
      <c r="D7065" s="295"/>
      <c r="E7065" s="296" t="n">
        <v>136.92</v>
      </c>
    </row>
    <row r="7066" customFormat="false" ht="15" hidden="false" customHeight="false" outlineLevel="0" collapsed="false">
      <c r="A7066" s="296" t="n">
        <v>12721</v>
      </c>
      <c r="B7066" s="295" t="s">
        <v>7849</v>
      </c>
      <c r="C7066" s="295" t="s">
        <v>217</v>
      </c>
      <c r="D7066" s="295"/>
      <c r="E7066" s="296" t="n">
        <v>131.29</v>
      </c>
    </row>
    <row r="7067" customFormat="false" ht="15" hidden="false" customHeight="false" outlineLevel="0" collapsed="false">
      <c r="A7067" s="296" t="n">
        <v>3468</v>
      </c>
      <c r="B7067" s="295" t="s">
        <v>7850</v>
      </c>
      <c r="C7067" s="295" t="s">
        <v>217</v>
      </c>
      <c r="D7067" s="295"/>
      <c r="E7067" s="296" t="n">
        <v>24.39</v>
      </c>
    </row>
    <row r="7068" customFormat="false" ht="15" hidden="false" customHeight="false" outlineLevel="0" collapsed="false">
      <c r="A7068" s="296" t="n">
        <v>3465</v>
      </c>
      <c r="B7068" s="295" t="s">
        <v>7851</v>
      </c>
      <c r="C7068" s="295" t="s">
        <v>217</v>
      </c>
      <c r="D7068" s="295"/>
      <c r="E7068" s="296" t="n">
        <v>24.38</v>
      </c>
    </row>
    <row r="7069" customFormat="false" ht="15" hidden="false" customHeight="false" outlineLevel="0" collapsed="false">
      <c r="A7069" s="296" t="n">
        <v>12403</v>
      </c>
      <c r="B7069" s="295" t="s">
        <v>7852</v>
      </c>
      <c r="C7069" s="295" t="s">
        <v>217</v>
      </c>
      <c r="D7069" s="295"/>
      <c r="E7069" s="296" t="n">
        <v>17.38</v>
      </c>
    </row>
    <row r="7070" customFormat="false" ht="15" hidden="false" customHeight="false" outlineLevel="0" collapsed="false">
      <c r="A7070" s="296" t="n">
        <v>3463</v>
      </c>
      <c r="B7070" s="295" t="s">
        <v>7853</v>
      </c>
      <c r="C7070" s="295" t="s">
        <v>217</v>
      </c>
      <c r="D7070" s="295"/>
      <c r="E7070" s="296" t="n">
        <v>10.15</v>
      </c>
    </row>
    <row r="7071" customFormat="false" ht="15" hidden="false" customHeight="false" outlineLevel="0" collapsed="false">
      <c r="A7071" s="296" t="n">
        <v>3464</v>
      </c>
      <c r="B7071" s="295" t="s">
        <v>7854</v>
      </c>
      <c r="C7071" s="295" t="s">
        <v>217</v>
      </c>
      <c r="D7071" s="295"/>
      <c r="E7071" s="296" t="n">
        <v>10.15</v>
      </c>
    </row>
    <row r="7072" customFormat="false" ht="15" hidden="false" customHeight="false" outlineLevel="0" collapsed="false">
      <c r="A7072" s="296" t="n">
        <v>3466</v>
      </c>
      <c r="B7072" s="295" t="s">
        <v>7855</v>
      </c>
      <c r="C7072" s="295" t="s">
        <v>217</v>
      </c>
      <c r="D7072" s="295"/>
      <c r="E7072" s="296" t="n">
        <v>61.93</v>
      </c>
    </row>
    <row r="7073" customFormat="false" ht="15" hidden="false" customHeight="false" outlineLevel="0" collapsed="false">
      <c r="A7073" s="296" t="n">
        <v>3467</v>
      </c>
      <c r="B7073" s="295" t="s">
        <v>7856</v>
      </c>
      <c r="C7073" s="295" t="s">
        <v>217</v>
      </c>
      <c r="D7073" s="295"/>
      <c r="E7073" s="296" t="n">
        <v>34.97</v>
      </c>
    </row>
    <row r="7074" customFormat="false" ht="15" hidden="false" customHeight="false" outlineLevel="0" collapsed="false">
      <c r="A7074" s="296" t="n">
        <v>3462</v>
      </c>
      <c r="B7074" s="295" t="s">
        <v>7857</v>
      </c>
      <c r="C7074" s="295" t="s">
        <v>217</v>
      </c>
      <c r="D7074" s="295"/>
      <c r="E7074" s="296" t="n">
        <v>6.7</v>
      </c>
    </row>
    <row r="7075" customFormat="false" ht="15" hidden="false" customHeight="false" outlineLevel="0" collapsed="false">
      <c r="A7075" s="296" t="n">
        <v>3446</v>
      </c>
      <c r="B7075" s="295" t="s">
        <v>7858</v>
      </c>
      <c r="C7075" s="295" t="s">
        <v>217</v>
      </c>
      <c r="D7075" s="295"/>
      <c r="E7075" s="296" t="n">
        <v>20.62</v>
      </c>
    </row>
    <row r="7076" customFormat="false" ht="15" hidden="false" customHeight="false" outlineLevel="0" collapsed="false">
      <c r="A7076" s="296" t="n">
        <v>3445</v>
      </c>
      <c r="B7076" s="295" t="s">
        <v>7859</v>
      </c>
      <c r="C7076" s="295" t="s">
        <v>217</v>
      </c>
      <c r="D7076" s="295"/>
      <c r="E7076" s="296" t="n">
        <v>16.83</v>
      </c>
    </row>
    <row r="7077" customFormat="false" ht="15" hidden="false" customHeight="false" outlineLevel="0" collapsed="false">
      <c r="A7077" s="296" t="n">
        <v>3441</v>
      </c>
      <c r="B7077" s="295" t="s">
        <v>7860</v>
      </c>
      <c r="C7077" s="295" t="s">
        <v>217</v>
      </c>
      <c r="D7077" s="295"/>
      <c r="E7077" s="296" t="n">
        <v>4.75</v>
      </c>
    </row>
    <row r="7078" customFormat="false" ht="15" hidden="false" customHeight="false" outlineLevel="0" collapsed="false">
      <c r="A7078" s="296" t="n">
        <v>3444</v>
      </c>
      <c r="B7078" s="295" t="s">
        <v>7861</v>
      </c>
      <c r="C7078" s="295" t="s">
        <v>217</v>
      </c>
      <c r="D7078" s="295"/>
      <c r="E7078" s="296" t="n">
        <v>10.36</v>
      </c>
    </row>
    <row r="7079" customFormat="false" ht="15" hidden="false" customHeight="false" outlineLevel="0" collapsed="false">
      <c r="A7079" s="296" t="n">
        <v>12402</v>
      </c>
      <c r="B7079" s="295" t="s">
        <v>7862</v>
      </c>
      <c r="C7079" s="295" t="s">
        <v>217</v>
      </c>
      <c r="D7079" s="295"/>
      <c r="E7079" s="296" t="n">
        <v>57.96</v>
      </c>
    </row>
    <row r="7080" customFormat="false" ht="15" hidden="false" customHeight="false" outlineLevel="0" collapsed="false">
      <c r="A7080" s="296" t="n">
        <v>3447</v>
      </c>
      <c r="B7080" s="295" t="s">
        <v>7863</v>
      </c>
      <c r="C7080" s="295" t="s">
        <v>217</v>
      </c>
      <c r="D7080" s="295"/>
      <c r="E7080" s="296" t="n">
        <v>29.99</v>
      </c>
    </row>
    <row r="7081" customFormat="false" ht="15" hidden="false" customHeight="false" outlineLevel="0" collapsed="false">
      <c r="A7081" s="296" t="n">
        <v>3442</v>
      </c>
      <c r="B7081" s="295" t="s">
        <v>7864</v>
      </c>
      <c r="C7081" s="295" t="s">
        <v>217</v>
      </c>
      <c r="D7081" s="295"/>
      <c r="E7081" s="296" t="n">
        <v>7.1</v>
      </c>
    </row>
    <row r="7082" customFormat="false" ht="15" hidden="false" customHeight="false" outlineLevel="0" collapsed="false">
      <c r="A7082" s="296" t="n">
        <v>3448</v>
      </c>
      <c r="B7082" s="295" t="s">
        <v>7865</v>
      </c>
      <c r="C7082" s="295" t="s">
        <v>217</v>
      </c>
      <c r="D7082" s="295"/>
      <c r="E7082" s="296" t="n">
        <v>84.74</v>
      </c>
    </row>
    <row r="7083" customFormat="false" ht="15" hidden="false" customHeight="false" outlineLevel="0" collapsed="false">
      <c r="A7083" s="296" t="n">
        <v>3449</v>
      </c>
      <c r="B7083" s="295" t="s">
        <v>7866</v>
      </c>
      <c r="C7083" s="295" t="s">
        <v>217</v>
      </c>
      <c r="D7083" s="295"/>
      <c r="E7083" s="296" t="n">
        <v>148.48</v>
      </c>
    </row>
    <row r="7084" customFormat="false" ht="15" hidden="false" customHeight="false" outlineLevel="0" collapsed="false">
      <c r="A7084" s="296" t="n">
        <v>37438</v>
      </c>
      <c r="B7084" s="295" t="s">
        <v>7867</v>
      </c>
      <c r="C7084" s="295" t="s">
        <v>217</v>
      </c>
      <c r="D7084" s="295"/>
      <c r="E7084" s="296" t="n">
        <v>130.85</v>
      </c>
    </row>
    <row r="7085" customFormat="false" ht="15" hidden="false" customHeight="false" outlineLevel="0" collapsed="false">
      <c r="A7085" s="296" t="n">
        <v>37439</v>
      </c>
      <c r="B7085" s="295" t="s">
        <v>7868</v>
      </c>
      <c r="C7085" s="295" t="s">
        <v>217</v>
      </c>
      <c r="D7085" s="295"/>
      <c r="E7085" s="296" t="n">
        <v>855.52</v>
      </c>
    </row>
    <row r="7086" customFormat="false" ht="15" hidden="false" customHeight="false" outlineLevel="0" collapsed="false">
      <c r="A7086" s="296" t="n">
        <v>37435</v>
      </c>
      <c r="B7086" s="295" t="s">
        <v>7869</v>
      </c>
      <c r="C7086" s="295" t="s">
        <v>217</v>
      </c>
      <c r="D7086" s="295"/>
      <c r="E7086" s="296" t="n">
        <v>15.37</v>
      </c>
    </row>
    <row r="7087" customFormat="false" ht="15" hidden="false" customHeight="false" outlineLevel="0" collapsed="false">
      <c r="A7087" s="296" t="n">
        <v>37436</v>
      </c>
      <c r="B7087" s="295" t="s">
        <v>7870</v>
      </c>
      <c r="C7087" s="295" t="s">
        <v>217</v>
      </c>
      <c r="D7087" s="295"/>
      <c r="E7087" s="296" t="n">
        <v>18.15</v>
      </c>
    </row>
    <row r="7088" customFormat="false" ht="15" hidden="false" customHeight="false" outlineLevel="0" collapsed="false">
      <c r="A7088" s="296" t="n">
        <v>37437</v>
      </c>
      <c r="B7088" s="295" t="s">
        <v>7871</v>
      </c>
      <c r="C7088" s="295" t="s">
        <v>217</v>
      </c>
      <c r="D7088" s="295"/>
      <c r="E7088" s="296" t="n">
        <v>26.25</v>
      </c>
    </row>
    <row r="7089" customFormat="false" ht="15" hidden="false" customHeight="false" outlineLevel="0" collapsed="false">
      <c r="A7089" s="296" t="n">
        <v>3473</v>
      </c>
      <c r="B7089" s="295" t="s">
        <v>7872</v>
      </c>
      <c r="C7089" s="295" t="s">
        <v>217</v>
      </c>
      <c r="D7089" s="295"/>
      <c r="E7089" s="296" t="n">
        <v>23.31</v>
      </c>
    </row>
    <row r="7090" customFormat="false" ht="15" hidden="false" customHeight="false" outlineLevel="0" collapsed="false">
      <c r="A7090" s="296" t="n">
        <v>3474</v>
      </c>
      <c r="B7090" s="295" t="s">
        <v>7873</v>
      </c>
      <c r="C7090" s="295" t="s">
        <v>217</v>
      </c>
      <c r="D7090" s="295"/>
      <c r="E7090" s="296" t="n">
        <v>19.22</v>
      </c>
    </row>
    <row r="7091" customFormat="false" ht="15" hidden="false" customHeight="false" outlineLevel="0" collapsed="false">
      <c r="A7091" s="296" t="n">
        <v>3450</v>
      </c>
      <c r="B7091" s="295" t="s">
        <v>7874</v>
      </c>
      <c r="C7091" s="295" t="s">
        <v>217</v>
      </c>
      <c r="D7091" s="295"/>
      <c r="E7091" s="296" t="n">
        <v>5.57</v>
      </c>
    </row>
    <row r="7092" customFormat="false" ht="15" hidden="false" customHeight="false" outlineLevel="0" collapsed="false">
      <c r="A7092" s="296" t="n">
        <v>3443</v>
      </c>
      <c r="B7092" s="295" t="s">
        <v>7875</v>
      </c>
      <c r="C7092" s="295" t="s">
        <v>217</v>
      </c>
      <c r="D7092" s="295"/>
      <c r="E7092" s="296" t="n">
        <v>11.95</v>
      </c>
    </row>
    <row r="7093" customFormat="false" ht="15" hidden="false" customHeight="false" outlineLevel="0" collapsed="false">
      <c r="A7093" s="296" t="n">
        <v>3453</v>
      </c>
      <c r="B7093" s="295" t="s">
        <v>7876</v>
      </c>
      <c r="C7093" s="295" t="s">
        <v>217</v>
      </c>
      <c r="D7093" s="295"/>
      <c r="E7093" s="296" t="n">
        <v>68.05</v>
      </c>
    </row>
    <row r="7094" customFormat="false" ht="15" hidden="false" customHeight="false" outlineLevel="0" collapsed="false">
      <c r="A7094" s="296" t="n">
        <v>3452</v>
      </c>
      <c r="B7094" s="295" t="s">
        <v>7877</v>
      </c>
      <c r="C7094" s="295" t="s">
        <v>217</v>
      </c>
      <c r="D7094" s="295"/>
      <c r="E7094" s="296" t="n">
        <v>33.59</v>
      </c>
    </row>
    <row r="7095" customFormat="false" ht="15" hidden="false" customHeight="false" outlineLevel="0" collapsed="false">
      <c r="A7095" s="296" t="n">
        <v>3451</v>
      </c>
      <c r="B7095" s="295" t="s">
        <v>7878</v>
      </c>
      <c r="C7095" s="295" t="s">
        <v>217</v>
      </c>
      <c r="D7095" s="295"/>
      <c r="E7095" s="296" t="n">
        <v>6.66</v>
      </c>
    </row>
    <row r="7096" customFormat="false" ht="15" hidden="false" customHeight="false" outlineLevel="0" collapsed="false">
      <c r="A7096" s="296" t="n">
        <v>3454</v>
      </c>
      <c r="B7096" s="295" t="s">
        <v>7879</v>
      </c>
      <c r="C7096" s="295" t="s">
        <v>217</v>
      </c>
      <c r="D7096" s="295"/>
      <c r="E7096" s="296" t="n">
        <v>103.5</v>
      </c>
    </row>
    <row r="7097" customFormat="false" ht="15" hidden="false" customHeight="false" outlineLevel="0" collapsed="false">
      <c r="A7097" s="296" t="n">
        <v>3458</v>
      </c>
      <c r="B7097" s="295" t="s">
        <v>7880</v>
      </c>
      <c r="C7097" s="295" t="s">
        <v>217</v>
      </c>
      <c r="D7097" s="295"/>
      <c r="E7097" s="296" t="n">
        <v>18.68</v>
      </c>
    </row>
    <row r="7098" customFormat="false" ht="15" hidden="false" customHeight="false" outlineLevel="0" collapsed="false">
      <c r="A7098" s="296" t="n">
        <v>3457</v>
      </c>
      <c r="B7098" s="295" t="s">
        <v>7881</v>
      </c>
      <c r="C7098" s="295" t="s">
        <v>217</v>
      </c>
      <c r="D7098" s="295"/>
      <c r="E7098" s="296" t="n">
        <v>14.03</v>
      </c>
    </row>
    <row r="7099" customFormat="false" ht="15" hidden="false" customHeight="false" outlineLevel="0" collapsed="false">
      <c r="A7099" s="296" t="n">
        <v>3455</v>
      </c>
      <c r="B7099" s="295" t="s">
        <v>7882</v>
      </c>
      <c r="C7099" s="295" t="s">
        <v>217</v>
      </c>
      <c r="D7099" s="295"/>
      <c r="E7099" s="296" t="n">
        <v>3.98</v>
      </c>
    </row>
    <row r="7100" customFormat="false" ht="15" hidden="false" customHeight="false" outlineLevel="0" collapsed="false">
      <c r="A7100" s="296" t="n">
        <v>3472</v>
      </c>
      <c r="B7100" s="295" t="s">
        <v>7883</v>
      </c>
      <c r="C7100" s="295" t="s">
        <v>217</v>
      </c>
      <c r="D7100" s="295"/>
      <c r="E7100" s="296" t="n">
        <v>8.95</v>
      </c>
    </row>
    <row r="7101" customFormat="false" ht="15" hidden="false" customHeight="false" outlineLevel="0" collapsed="false">
      <c r="A7101" s="296" t="n">
        <v>3470</v>
      </c>
      <c r="B7101" s="295" t="s">
        <v>7884</v>
      </c>
      <c r="C7101" s="295" t="s">
        <v>217</v>
      </c>
      <c r="D7101" s="295"/>
      <c r="E7101" s="296" t="n">
        <v>52.18</v>
      </c>
    </row>
    <row r="7102" customFormat="false" ht="15" hidden="false" customHeight="false" outlineLevel="0" collapsed="false">
      <c r="A7102" s="296" t="n">
        <v>3471</v>
      </c>
      <c r="B7102" s="295" t="s">
        <v>7885</v>
      </c>
      <c r="C7102" s="295" t="s">
        <v>217</v>
      </c>
      <c r="D7102" s="295"/>
      <c r="E7102" s="296" t="n">
        <v>28.67</v>
      </c>
    </row>
    <row r="7103" customFormat="false" ht="15" hidden="false" customHeight="false" outlineLevel="0" collapsed="false">
      <c r="A7103" s="296" t="n">
        <v>3456</v>
      </c>
      <c r="B7103" s="295" t="s">
        <v>7886</v>
      </c>
      <c r="C7103" s="295" t="s">
        <v>217</v>
      </c>
      <c r="D7103" s="295"/>
      <c r="E7103" s="296" t="n">
        <v>5.96</v>
      </c>
    </row>
    <row r="7104" customFormat="false" ht="15" hidden="false" customHeight="false" outlineLevel="0" collapsed="false">
      <c r="A7104" s="296" t="n">
        <v>3459</v>
      </c>
      <c r="B7104" s="295" t="s">
        <v>7887</v>
      </c>
      <c r="C7104" s="295" t="s">
        <v>217</v>
      </c>
      <c r="D7104" s="295"/>
      <c r="E7104" s="296" t="n">
        <v>73.6</v>
      </c>
    </row>
    <row r="7105" customFormat="false" ht="15" hidden="false" customHeight="false" outlineLevel="0" collapsed="false">
      <c r="A7105" s="296" t="n">
        <v>3469</v>
      </c>
      <c r="B7105" s="295" t="s">
        <v>7888</v>
      </c>
      <c r="C7105" s="295" t="s">
        <v>217</v>
      </c>
      <c r="D7105" s="295"/>
      <c r="E7105" s="296" t="n">
        <v>139.97</v>
      </c>
    </row>
    <row r="7106" customFormat="false" ht="15" hidden="false" customHeight="false" outlineLevel="0" collapsed="false">
      <c r="A7106" s="296" t="n">
        <v>3460</v>
      </c>
      <c r="B7106" s="295" t="s">
        <v>7889</v>
      </c>
      <c r="C7106" s="295" t="s">
        <v>217</v>
      </c>
      <c r="D7106" s="295"/>
      <c r="E7106" s="296" t="n">
        <v>204.24</v>
      </c>
    </row>
    <row r="7107" customFormat="false" ht="15" hidden="false" customHeight="false" outlineLevel="0" collapsed="false">
      <c r="A7107" s="296" t="n">
        <v>3461</v>
      </c>
      <c r="B7107" s="295" t="s">
        <v>7890</v>
      </c>
      <c r="C7107" s="295" t="s">
        <v>217</v>
      </c>
      <c r="D7107" s="295"/>
      <c r="E7107" s="296" t="n">
        <v>522.03</v>
      </c>
    </row>
    <row r="7108" customFormat="false" ht="15" hidden="false" customHeight="false" outlineLevel="0" collapsed="false">
      <c r="A7108" s="296" t="n">
        <v>37433</v>
      </c>
      <c r="B7108" s="295" t="s">
        <v>7891</v>
      </c>
      <c r="C7108" s="295" t="s">
        <v>217</v>
      </c>
      <c r="D7108" s="295"/>
      <c r="E7108" s="296" t="n">
        <v>130.85</v>
      </c>
    </row>
    <row r="7109" customFormat="false" ht="15" hidden="false" customHeight="false" outlineLevel="0" collapsed="false">
      <c r="A7109" s="296" t="n">
        <v>37430</v>
      </c>
      <c r="B7109" s="295" t="s">
        <v>7892</v>
      </c>
      <c r="C7109" s="295" t="s">
        <v>217</v>
      </c>
      <c r="D7109" s="295"/>
      <c r="E7109" s="296" t="n">
        <v>16.4</v>
      </c>
    </row>
    <row r="7110" customFormat="false" ht="15" hidden="false" customHeight="false" outlineLevel="0" collapsed="false">
      <c r="A7110" s="296" t="n">
        <v>37434</v>
      </c>
      <c r="B7110" s="295" t="s">
        <v>7893</v>
      </c>
      <c r="C7110" s="295" t="s">
        <v>217</v>
      </c>
      <c r="D7110" s="295"/>
      <c r="E7110" s="297" t="n">
        <v>1220.08</v>
      </c>
    </row>
    <row r="7111" customFormat="false" ht="15" hidden="false" customHeight="false" outlineLevel="0" collapsed="false">
      <c r="A7111" s="296" t="n">
        <v>37431</v>
      </c>
      <c r="B7111" s="295" t="s">
        <v>7894</v>
      </c>
      <c r="C7111" s="295" t="s">
        <v>217</v>
      </c>
      <c r="D7111" s="295"/>
      <c r="E7111" s="296" t="n">
        <v>22.24</v>
      </c>
    </row>
    <row r="7112" customFormat="false" ht="15" hidden="false" customHeight="false" outlineLevel="0" collapsed="false">
      <c r="A7112" s="296" t="n">
        <v>37432</v>
      </c>
      <c r="B7112" s="295" t="s">
        <v>7895</v>
      </c>
      <c r="C7112" s="295" t="s">
        <v>217</v>
      </c>
      <c r="D7112" s="295"/>
      <c r="E7112" s="296" t="n">
        <v>41.03</v>
      </c>
    </row>
    <row r="7113" customFormat="false" ht="15" hidden="false" customHeight="false" outlineLevel="0" collapsed="false">
      <c r="A7113" s="296" t="n">
        <v>37413</v>
      </c>
      <c r="B7113" s="295" t="s">
        <v>7896</v>
      </c>
      <c r="C7113" s="295" t="s">
        <v>217</v>
      </c>
      <c r="D7113" s="295"/>
      <c r="E7113" s="296" t="n">
        <v>2.57</v>
      </c>
    </row>
    <row r="7114" customFormat="false" ht="15" hidden="false" customHeight="false" outlineLevel="0" collapsed="false">
      <c r="A7114" s="296" t="n">
        <v>37414</v>
      </c>
      <c r="B7114" s="295" t="s">
        <v>7897</v>
      </c>
      <c r="C7114" s="295" t="s">
        <v>217</v>
      </c>
      <c r="D7114" s="295"/>
      <c r="E7114" s="296" t="n">
        <v>2.92</v>
      </c>
    </row>
    <row r="7115" customFormat="false" ht="15" hidden="false" customHeight="false" outlineLevel="0" collapsed="false">
      <c r="A7115" s="296" t="n">
        <v>37415</v>
      </c>
      <c r="B7115" s="295" t="s">
        <v>7898</v>
      </c>
      <c r="C7115" s="295" t="s">
        <v>217</v>
      </c>
      <c r="D7115" s="295"/>
      <c r="E7115" s="296" t="n">
        <v>5.3</v>
      </c>
    </row>
    <row r="7116" customFormat="false" ht="15" hidden="false" customHeight="false" outlineLevel="0" collapsed="false">
      <c r="A7116" s="296" t="n">
        <v>37416</v>
      </c>
      <c r="B7116" s="295" t="s">
        <v>7899</v>
      </c>
      <c r="C7116" s="295" t="s">
        <v>217</v>
      </c>
      <c r="D7116" s="295"/>
      <c r="E7116" s="296" t="n">
        <v>2.4</v>
      </c>
    </row>
    <row r="7117" customFormat="false" ht="15" hidden="false" customHeight="false" outlineLevel="0" collapsed="false">
      <c r="A7117" s="296" t="n">
        <v>37417</v>
      </c>
      <c r="B7117" s="295" t="s">
        <v>7900</v>
      </c>
      <c r="C7117" s="295" t="s">
        <v>217</v>
      </c>
      <c r="D7117" s="295"/>
      <c r="E7117" s="296" t="n">
        <v>3.45</v>
      </c>
    </row>
    <row r="7118" customFormat="false" ht="15" hidden="false" customHeight="false" outlineLevel="0" collapsed="false">
      <c r="A7118" s="296" t="n">
        <v>3112</v>
      </c>
      <c r="B7118" s="295" t="s">
        <v>7901</v>
      </c>
      <c r="C7118" s="295" t="s">
        <v>7787</v>
      </c>
      <c r="D7118" s="295"/>
      <c r="E7118" s="296" t="n">
        <v>41.32</v>
      </c>
    </row>
    <row r="7119" customFormat="false" ht="15" hidden="false" customHeight="false" outlineLevel="0" collapsed="false">
      <c r="A7119" s="296" t="n">
        <v>3113</v>
      </c>
      <c r="B7119" s="295" t="s">
        <v>7902</v>
      </c>
      <c r="C7119" s="295" t="s">
        <v>7787</v>
      </c>
      <c r="D7119" s="295"/>
      <c r="E7119" s="296" t="n">
        <v>47.6</v>
      </c>
    </row>
    <row r="7120" customFormat="false" ht="15" hidden="false" customHeight="false" outlineLevel="0" collapsed="false">
      <c r="A7120" s="296" t="n">
        <v>3114</v>
      </c>
      <c r="B7120" s="295" t="s">
        <v>7903</v>
      </c>
      <c r="C7120" s="295" t="s">
        <v>217</v>
      </c>
      <c r="D7120" s="295"/>
      <c r="E7120" s="296" t="n">
        <v>21.5</v>
      </c>
    </row>
    <row r="7121" customFormat="false" ht="15" hidden="false" customHeight="false" outlineLevel="0" collapsed="false">
      <c r="A7121" s="296" t="n">
        <v>34519</v>
      </c>
      <c r="B7121" s="295" t="s">
        <v>7904</v>
      </c>
      <c r="C7121" s="295" t="s">
        <v>217</v>
      </c>
      <c r="D7121" s="295"/>
      <c r="E7121" s="296" t="n">
        <v>76.41</v>
      </c>
    </row>
    <row r="7122" customFormat="false" ht="15" hidden="false" customHeight="false" outlineLevel="0" collapsed="false">
      <c r="A7122" s="296" t="n">
        <v>10510</v>
      </c>
      <c r="B7122" s="295" t="s">
        <v>7905</v>
      </c>
      <c r="C7122" s="295" t="s">
        <v>217</v>
      </c>
      <c r="D7122" s="295"/>
      <c r="E7122" s="296" t="n">
        <v>54.78</v>
      </c>
    </row>
    <row r="7123" customFormat="false" ht="15" hidden="false" customHeight="false" outlineLevel="0" collapsed="false">
      <c r="A7123" s="296" t="n">
        <v>1649</v>
      </c>
      <c r="B7123" s="295" t="s">
        <v>7906</v>
      </c>
      <c r="C7123" s="295" t="s">
        <v>217</v>
      </c>
      <c r="D7123" s="295"/>
      <c r="E7123" s="296" t="n">
        <v>44.07</v>
      </c>
    </row>
    <row r="7124" customFormat="false" ht="15" hidden="false" customHeight="false" outlineLevel="0" collapsed="false">
      <c r="A7124" s="296" t="n">
        <v>1653</v>
      </c>
      <c r="B7124" s="295" t="s">
        <v>7907</v>
      </c>
      <c r="C7124" s="295" t="s">
        <v>217</v>
      </c>
      <c r="D7124" s="295"/>
      <c r="E7124" s="296" t="n">
        <v>34.52</v>
      </c>
    </row>
    <row r="7125" customFormat="false" ht="15" hidden="false" customHeight="false" outlineLevel="0" collapsed="false">
      <c r="A7125" s="296" t="n">
        <v>1647</v>
      </c>
      <c r="B7125" s="295" t="s">
        <v>7908</v>
      </c>
      <c r="C7125" s="295" t="s">
        <v>217</v>
      </c>
      <c r="D7125" s="295"/>
      <c r="E7125" s="296" t="n">
        <v>12.36</v>
      </c>
    </row>
    <row r="7126" customFormat="false" ht="15" hidden="false" customHeight="false" outlineLevel="0" collapsed="false">
      <c r="A7126" s="296" t="n">
        <v>1648</v>
      </c>
      <c r="B7126" s="295" t="s">
        <v>7909</v>
      </c>
      <c r="C7126" s="295" t="s">
        <v>217</v>
      </c>
      <c r="D7126" s="295"/>
      <c r="E7126" s="296" t="n">
        <v>23.73</v>
      </c>
    </row>
    <row r="7127" customFormat="false" ht="15" hidden="false" customHeight="false" outlineLevel="0" collapsed="false">
      <c r="A7127" s="296" t="n">
        <v>1651</v>
      </c>
      <c r="B7127" s="295" t="s">
        <v>7910</v>
      </c>
      <c r="C7127" s="295" t="s">
        <v>217</v>
      </c>
      <c r="D7127" s="295"/>
      <c r="E7127" s="296" t="n">
        <v>110.11</v>
      </c>
    </row>
    <row r="7128" customFormat="false" ht="15" hidden="false" customHeight="false" outlineLevel="0" collapsed="false">
      <c r="A7128" s="296" t="n">
        <v>1650</v>
      </c>
      <c r="B7128" s="295" t="s">
        <v>7911</v>
      </c>
      <c r="C7128" s="295" t="s">
        <v>217</v>
      </c>
      <c r="D7128" s="295"/>
      <c r="E7128" s="296" t="n">
        <v>60.86</v>
      </c>
    </row>
    <row r="7129" customFormat="false" ht="15" hidden="false" customHeight="false" outlineLevel="0" collapsed="false">
      <c r="A7129" s="296" t="n">
        <v>1654</v>
      </c>
      <c r="B7129" s="295" t="s">
        <v>7912</v>
      </c>
      <c r="C7129" s="295" t="s">
        <v>217</v>
      </c>
      <c r="D7129" s="295"/>
      <c r="E7129" s="296" t="n">
        <v>16.96</v>
      </c>
    </row>
    <row r="7130" customFormat="false" ht="15" hidden="false" customHeight="false" outlineLevel="0" collapsed="false">
      <c r="A7130" s="296" t="n">
        <v>1652</v>
      </c>
      <c r="B7130" s="295" t="s">
        <v>7913</v>
      </c>
      <c r="C7130" s="295" t="s">
        <v>217</v>
      </c>
      <c r="D7130" s="295"/>
      <c r="E7130" s="296" t="n">
        <v>158.04</v>
      </c>
    </row>
    <row r="7131" customFormat="false" ht="15" hidden="false" customHeight="false" outlineLevel="0" collapsed="false">
      <c r="A7131" s="296" t="n">
        <v>1727</v>
      </c>
      <c r="B7131" s="295" t="s">
        <v>7914</v>
      </c>
      <c r="C7131" s="295" t="s">
        <v>217</v>
      </c>
      <c r="D7131" s="295"/>
      <c r="E7131" s="296" t="n">
        <v>61.36</v>
      </c>
    </row>
    <row r="7132" customFormat="false" ht="15" hidden="false" customHeight="false" outlineLevel="0" collapsed="false">
      <c r="A7132" s="296" t="n">
        <v>40339</v>
      </c>
      <c r="B7132" s="295" t="s">
        <v>7915</v>
      </c>
      <c r="C7132" s="295" t="s">
        <v>476</v>
      </c>
      <c r="D7132" s="295"/>
      <c r="E7132" s="296" t="n">
        <v>2.75</v>
      </c>
    </row>
    <row r="7133" customFormat="false" ht="15" hidden="false" customHeight="false" outlineLevel="0" collapsed="false">
      <c r="A7133" s="296" t="n">
        <v>12920</v>
      </c>
      <c r="B7133" s="295" t="s">
        <v>7916</v>
      </c>
      <c r="C7133" s="295" t="s">
        <v>217</v>
      </c>
      <c r="D7133" s="295"/>
      <c r="E7133" s="296" t="n">
        <v>81.09</v>
      </c>
    </row>
    <row r="7134" customFormat="false" ht="15" hidden="false" customHeight="false" outlineLevel="0" collapsed="false">
      <c r="A7134" s="296" t="n">
        <v>1725</v>
      </c>
      <c r="B7134" s="295" t="s">
        <v>7917</v>
      </c>
      <c r="C7134" s="295" t="s">
        <v>217</v>
      </c>
      <c r="D7134" s="295"/>
      <c r="E7134" s="296" t="n">
        <v>17.7</v>
      </c>
    </row>
    <row r="7135" customFormat="false" ht="15" hidden="false" customHeight="false" outlineLevel="0" collapsed="false">
      <c r="A7135" s="296" t="n">
        <v>12943</v>
      </c>
      <c r="B7135" s="295" t="s">
        <v>7918</v>
      </c>
      <c r="C7135" s="295" t="s">
        <v>217</v>
      </c>
      <c r="D7135" s="295"/>
      <c r="E7135" s="296" t="n">
        <v>43.68</v>
      </c>
    </row>
    <row r="7136" customFormat="false" ht="15" hidden="false" customHeight="false" outlineLevel="0" collapsed="false">
      <c r="A7136" s="296" t="n">
        <v>1747</v>
      </c>
      <c r="B7136" s="295" t="s">
        <v>7919</v>
      </c>
      <c r="C7136" s="295" t="s">
        <v>217</v>
      </c>
      <c r="D7136" s="295"/>
      <c r="E7136" s="296" t="n">
        <v>103.62</v>
      </c>
    </row>
    <row r="7137" customFormat="false" ht="15" hidden="false" customHeight="false" outlineLevel="0" collapsed="false">
      <c r="A7137" s="296" t="n">
        <v>1744</v>
      </c>
      <c r="B7137" s="295" t="s">
        <v>7920</v>
      </c>
      <c r="C7137" s="295" t="s">
        <v>217</v>
      </c>
      <c r="D7137" s="295"/>
      <c r="E7137" s="296" t="n">
        <v>71.77</v>
      </c>
    </row>
    <row r="7138" customFormat="false" ht="15" hidden="false" customHeight="false" outlineLevel="0" collapsed="false">
      <c r="A7138" s="296" t="n">
        <v>1743</v>
      </c>
      <c r="B7138" s="295" t="s">
        <v>7921</v>
      </c>
      <c r="C7138" s="295" t="s">
        <v>217</v>
      </c>
      <c r="D7138" s="295"/>
      <c r="E7138" s="296" t="n">
        <v>94.25</v>
      </c>
    </row>
    <row r="7139" customFormat="false" ht="15" hidden="false" customHeight="false" outlineLevel="0" collapsed="false">
      <c r="A7139" s="296" t="n">
        <v>7241</v>
      </c>
      <c r="B7139" s="295" t="s">
        <v>7922</v>
      </c>
      <c r="C7139" s="295" t="s">
        <v>67</v>
      </c>
      <c r="D7139" s="295"/>
      <c r="E7139" s="296" t="n">
        <v>47.82</v>
      </c>
    </row>
    <row r="7140" customFormat="false" ht="15" hidden="false" customHeight="false" outlineLevel="0" collapsed="false">
      <c r="A7140" s="296" t="n">
        <v>11014</v>
      </c>
      <c r="B7140" s="295" t="s">
        <v>7923</v>
      </c>
      <c r="C7140" s="295" t="s">
        <v>217</v>
      </c>
      <c r="D7140" s="295"/>
      <c r="E7140" s="296" t="n">
        <v>10.34</v>
      </c>
    </row>
    <row r="7141" customFormat="false" ht="15" hidden="false" customHeight="false" outlineLevel="0" collapsed="false">
      <c r="A7141" s="296" t="n">
        <v>39640</v>
      </c>
      <c r="B7141" s="295" t="s">
        <v>7924</v>
      </c>
      <c r="C7141" s="295" t="s">
        <v>217</v>
      </c>
      <c r="D7141" s="295"/>
      <c r="E7141" s="296" t="n">
        <v>5.02</v>
      </c>
    </row>
    <row r="7142" customFormat="false" ht="15" hidden="false" customHeight="false" outlineLevel="0" collapsed="false">
      <c r="A7142" s="296" t="n">
        <v>11013</v>
      </c>
      <c r="B7142" s="295" t="s">
        <v>7925</v>
      </c>
      <c r="C7142" s="295" t="s">
        <v>217</v>
      </c>
      <c r="D7142" s="295"/>
      <c r="E7142" s="296" t="n">
        <v>10.34</v>
      </c>
    </row>
    <row r="7143" customFormat="false" ht="15" hidden="false" customHeight="false" outlineLevel="0" collapsed="false">
      <c r="A7143" s="296" t="n">
        <v>11017</v>
      </c>
      <c r="B7143" s="295" t="s">
        <v>7926</v>
      </c>
      <c r="C7143" s="295" t="s">
        <v>217</v>
      </c>
      <c r="D7143" s="295"/>
      <c r="E7143" s="296" t="n">
        <v>4.41</v>
      </c>
    </row>
    <row r="7144" customFormat="false" ht="15" hidden="false" customHeight="false" outlineLevel="0" collapsed="false">
      <c r="A7144" s="296" t="n">
        <v>20236</v>
      </c>
      <c r="B7144" s="295" t="s">
        <v>7927</v>
      </c>
      <c r="C7144" s="295" t="s">
        <v>217</v>
      </c>
      <c r="D7144" s="295"/>
      <c r="E7144" s="296" t="n">
        <v>19.43</v>
      </c>
    </row>
    <row r="7145" customFormat="false" ht="15" hidden="false" customHeight="false" outlineLevel="0" collapsed="false">
      <c r="A7145" s="296" t="n">
        <v>7215</v>
      </c>
      <c r="B7145" s="295" t="s">
        <v>7928</v>
      </c>
      <c r="C7145" s="295" t="s">
        <v>217</v>
      </c>
      <c r="D7145" s="295"/>
      <c r="E7145" s="296" t="n">
        <v>16.63</v>
      </c>
    </row>
    <row r="7146" customFormat="false" ht="15" hidden="false" customHeight="false" outlineLevel="0" collapsed="false">
      <c r="A7146" s="296" t="n">
        <v>7216</v>
      </c>
      <c r="B7146" s="295" t="s">
        <v>7929</v>
      </c>
      <c r="C7146" s="295" t="s">
        <v>217</v>
      </c>
      <c r="D7146" s="295"/>
      <c r="E7146" s="296" t="n">
        <v>69.53</v>
      </c>
    </row>
    <row r="7147" customFormat="false" ht="15" hidden="false" customHeight="false" outlineLevel="0" collapsed="false">
      <c r="A7147" s="296" t="n">
        <v>20235</v>
      </c>
      <c r="B7147" s="295" t="s">
        <v>7930</v>
      </c>
      <c r="C7147" s="295" t="s">
        <v>217</v>
      </c>
      <c r="D7147" s="295"/>
      <c r="E7147" s="296" t="n">
        <v>35.15</v>
      </c>
    </row>
    <row r="7148" customFormat="false" ht="15" hidden="false" customHeight="false" outlineLevel="0" collapsed="false">
      <c r="A7148" s="296" t="n">
        <v>7181</v>
      </c>
      <c r="B7148" s="295" t="s">
        <v>7931</v>
      </c>
      <c r="C7148" s="295" t="s">
        <v>217</v>
      </c>
      <c r="D7148" s="295"/>
      <c r="E7148" s="296" t="n">
        <v>1.94</v>
      </c>
    </row>
    <row r="7149" customFormat="false" ht="15" hidden="false" customHeight="false" outlineLevel="0" collapsed="false">
      <c r="A7149" s="296" t="n">
        <v>7214</v>
      </c>
      <c r="B7149" s="295" t="s">
        <v>7932</v>
      </c>
      <c r="C7149" s="295" t="s">
        <v>217</v>
      </c>
      <c r="D7149" s="295"/>
      <c r="E7149" s="296" t="n">
        <v>23.82</v>
      </c>
    </row>
    <row r="7150" customFormat="false" ht="15" hidden="false" customHeight="false" outlineLevel="0" collapsed="false">
      <c r="A7150" s="296" t="n">
        <v>7219</v>
      </c>
      <c r="B7150" s="295" t="s">
        <v>7933</v>
      </c>
      <c r="C7150" s="295" t="s">
        <v>217</v>
      </c>
      <c r="D7150" s="295"/>
      <c r="E7150" s="296" t="n">
        <v>24.65</v>
      </c>
    </row>
    <row r="7151" customFormat="false" ht="15" hidden="false" customHeight="false" outlineLevel="0" collapsed="false">
      <c r="A7151" s="296" t="n">
        <v>37972</v>
      </c>
      <c r="B7151" s="295" t="s">
        <v>7934</v>
      </c>
      <c r="C7151" s="295" t="s">
        <v>217</v>
      </c>
      <c r="D7151" s="295"/>
      <c r="E7151" s="296" t="n">
        <v>4.39</v>
      </c>
    </row>
    <row r="7152" customFormat="false" ht="15" hidden="false" customHeight="false" outlineLevel="0" collapsed="false">
      <c r="A7152" s="296" t="n">
        <v>37973</v>
      </c>
      <c r="B7152" s="295" t="s">
        <v>7935</v>
      </c>
      <c r="C7152" s="295" t="s">
        <v>217</v>
      </c>
      <c r="D7152" s="295"/>
      <c r="E7152" s="296" t="n">
        <v>7.03</v>
      </c>
    </row>
    <row r="7153" customFormat="false" ht="15" hidden="false" customHeight="false" outlineLevel="0" collapsed="false">
      <c r="A7153" s="296" t="n">
        <v>37971</v>
      </c>
      <c r="B7153" s="295" t="s">
        <v>7936</v>
      </c>
      <c r="C7153" s="295" t="s">
        <v>217</v>
      </c>
      <c r="D7153" s="295"/>
      <c r="E7153" s="296" t="n">
        <v>2.63</v>
      </c>
    </row>
    <row r="7154" customFormat="false" ht="15" hidden="false" customHeight="false" outlineLevel="0" collapsed="false">
      <c r="A7154" s="296" t="n">
        <v>20094</v>
      </c>
      <c r="B7154" s="295" t="s">
        <v>7937</v>
      </c>
      <c r="C7154" s="295" t="s">
        <v>217</v>
      </c>
      <c r="D7154" s="295"/>
      <c r="E7154" s="296" t="n">
        <v>11.05</v>
      </c>
    </row>
    <row r="7155" customFormat="false" ht="15" hidden="false" customHeight="false" outlineLevel="0" collapsed="false">
      <c r="A7155" s="296" t="n">
        <v>20095</v>
      </c>
      <c r="B7155" s="295" t="s">
        <v>7938</v>
      </c>
      <c r="C7155" s="295" t="s">
        <v>217</v>
      </c>
      <c r="D7155" s="295"/>
      <c r="E7155" s="296" t="n">
        <v>18.71</v>
      </c>
    </row>
    <row r="7156" customFormat="false" ht="15" hidden="false" customHeight="false" outlineLevel="0" collapsed="false">
      <c r="A7156" s="296" t="n">
        <v>1954</v>
      </c>
      <c r="B7156" s="295" t="s">
        <v>7939</v>
      </c>
      <c r="C7156" s="295" t="s">
        <v>217</v>
      </c>
      <c r="D7156" s="295"/>
      <c r="E7156" s="296" t="n">
        <v>77.77</v>
      </c>
    </row>
    <row r="7157" customFormat="false" ht="15" hidden="false" customHeight="false" outlineLevel="0" collapsed="false">
      <c r="A7157" s="296" t="n">
        <v>1926</v>
      </c>
      <c r="B7157" s="295" t="s">
        <v>7940</v>
      </c>
      <c r="C7157" s="295" t="s">
        <v>217</v>
      </c>
      <c r="D7157" s="295"/>
      <c r="E7157" s="296" t="n">
        <v>1.37</v>
      </c>
    </row>
    <row r="7158" customFormat="false" ht="15" hidden="false" customHeight="false" outlineLevel="0" collapsed="false">
      <c r="A7158" s="296" t="n">
        <v>1927</v>
      </c>
      <c r="B7158" s="295" t="s">
        <v>7941</v>
      </c>
      <c r="C7158" s="295" t="s">
        <v>217</v>
      </c>
      <c r="D7158" s="295"/>
      <c r="E7158" s="296" t="n">
        <v>1.66</v>
      </c>
    </row>
    <row r="7159" customFormat="false" ht="15" hidden="false" customHeight="false" outlineLevel="0" collapsed="false">
      <c r="A7159" s="296" t="n">
        <v>1923</v>
      </c>
      <c r="B7159" s="295" t="s">
        <v>7942</v>
      </c>
      <c r="C7159" s="295" t="s">
        <v>217</v>
      </c>
      <c r="D7159" s="295"/>
      <c r="E7159" s="296" t="n">
        <v>2.7</v>
      </c>
    </row>
    <row r="7160" customFormat="false" ht="15" hidden="false" customHeight="false" outlineLevel="0" collapsed="false">
      <c r="A7160" s="296" t="n">
        <v>1929</v>
      </c>
      <c r="B7160" s="295" t="s">
        <v>7943</v>
      </c>
      <c r="C7160" s="295" t="s">
        <v>217</v>
      </c>
      <c r="D7160" s="295"/>
      <c r="E7160" s="296" t="n">
        <v>3.42</v>
      </c>
    </row>
    <row r="7161" customFormat="false" ht="15" hidden="false" customHeight="false" outlineLevel="0" collapsed="false">
      <c r="A7161" s="296" t="n">
        <v>1930</v>
      </c>
      <c r="B7161" s="295" t="s">
        <v>7944</v>
      </c>
      <c r="C7161" s="295" t="s">
        <v>217</v>
      </c>
      <c r="D7161" s="295"/>
      <c r="E7161" s="296" t="n">
        <v>7.1</v>
      </c>
    </row>
    <row r="7162" customFormat="false" ht="15" hidden="false" customHeight="false" outlineLevel="0" collapsed="false">
      <c r="A7162" s="296" t="n">
        <v>1924</v>
      </c>
      <c r="B7162" s="295" t="s">
        <v>7945</v>
      </c>
      <c r="C7162" s="295" t="s">
        <v>217</v>
      </c>
      <c r="D7162" s="295"/>
      <c r="E7162" s="296" t="n">
        <v>12.03</v>
      </c>
    </row>
    <row r="7163" customFormat="false" ht="15" hidden="false" customHeight="false" outlineLevel="0" collapsed="false">
      <c r="A7163" s="296" t="n">
        <v>1922</v>
      </c>
      <c r="B7163" s="295" t="s">
        <v>7946</v>
      </c>
      <c r="C7163" s="295" t="s">
        <v>217</v>
      </c>
      <c r="D7163" s="295"/>
      <c r="E7163" s="296" t="n">
        <v>24.4</v>
      </c>
    </row>
    <row r="7164" customFormat="false" ht="15" hidden="false" customHeight="false" outlineLevel="0" collapsed="false">
      <c r="A7164" s="296" t="n">
        <v>1953</v>
      </c>
      <c r="B7164" s="295" t="s">
        <v>7947</v>
      </c>
      <c r="C7164" s="295" t="s">
        <v>217</v>
      </c>
      <c r="D7164" s="295"/>
      <c r="E7164" s="296" t="n">
        <v>29.15</v>
      </c>
    </row>
    <row r="7165" customFormat="false" ht="15" hidden="false" customHeight="false" outlineLevel="0" collapsed="false">
      <c r="A7165" s="296" t="n">
        <v>1962</v>
      </c>
      <c r="B7165" s="295" t="s">
        <v>7948</v>
      </c>
      <c r="C7165" s="295" t="s">
        <v>217</v>
      </c>
      <c r="D7165" s="295"/>
      <c r="E7165" s="296" t="n">
        <v>84.89</v>
      </c>
    </row>
    <row r="7166" customFormat="false" ht="15" hidden="false" customHeight="false" outlineLevel="0" collapsed="false">
      <c r="A7166" s="296" t="n">
        <v>1955</v>
      </c>
      <c r="B7166" s="295" t="s">
        <v>7949</v>
      </c>
      <c r="C7166" s="295" t="s">
        <v>217</v>
      </c>
      <c r="D7166" s="295"/>
      <c r="E7166" s="296" t="n">
        <v>1.44</v>
      </c>
    </row>
    <row r="7167" customFormat="false" ht="15" hidden="false" customHeight="false" outlineLevel="0" collapsed="false">
      <c r="A7167" s="296" t="n">
        <v>1956</v>
      </c>
      <c r="B7167" s="295" t="s">
        <v>7950</v>
      </c>
      <c r="C7167" s="295" t="s">
        <v>217</v>
      </c>
      <c r="D7167" s="295"/>
      <c r="E7167" s="296" t="n">
        <v>2.08</v>
      </c>
    </row>
    <row r="7168" customFormat="false" ht="15" hidden="false" customHeight="false" outlineLevel="0" collapsed="false">
      <c r="A7168" s="296" t="n">
        <v>1957</v>
      </c>
      <c r="B7168" s="295" t="s">
        <v>7951</v>
      </c>
      <c r="C7168" s="295" t="s">
        <v>217</v>
      </c>
      <c r="D7168" s="295"/>
      <c r="E7168" s="296" t="n">
        <v>4.2</v>
      </c>
    </row>
    <row r="7169" customFormat="false" ht="15" hidden="false" customHeight="false" outlineLevel="0" collapsed="false">
      <c r="A7169" s="296" t="n">
        <v>1958</v>
      </c>
      <c r="B7169" s="295" t="s">
        <v>7952</v>
      </c>
      <c r="C7169" s="295" t="s">
        <v>217</v>
      </c>
      <c r="D7169" s="295"/>
      <c r="E7169" s="296" t="n">
        <v>7.62</v>
      </c>
    </row>
    <row r="7170" customFormat="false" ht="15" hidden="false" customHeight="false" outlineLevel="0" collapsed="false">
      <c r="A7170" s="296" t="n">
        <v>1959</v>
      </c>
      <c r="B7170" s="295" t="s">
        <v>7953</v>
      </c>
      <c r="C7170" s="295" t="s">
        <v>217</v>
      </c>
      <c r="D7170" s="295"/>
      <c r="E7170" s="296" t="n">
        <v>8.41</v>
      </c>
    </row>
    <row r="7171" customFormat="false" ht="15" hidden="false" customHeight="false" outlineLevel="0" collapsed="false">
      <c r="A7171" s="296" t="n">
        <v>1925</v>
      </c>
      <c r="B7171" s="295" t="s">
        <v>7954</v>
      </c>
      <c r="C7171" s="295" t="s">
        <v>217</v>
      </c>
      <c r="D7171" s="295"/>
      <c r="E7171" s="296" t="n">
        <v>19.43</v>
      </c>
    </row>
    <row r="7172" customFormat="false" ht="15" hidden="false" customHeight="false" outlineLevel="0" collapsed="false">
      <c r="A7172" s="296" t="n">
        <v>1960</v>
      </c>
      <c r="B7172" s="295" t="s">
        <v>7955</v>
      </c>
      <c r="C7172" s="295" t="s">
        <v>217</v>
      </c>
      <c r="D7172" s="295"/>
      <c r="E7172" s="296" t="n">
        <v>33.54</v>
      </c>
    </row>
    <row r="7173" customFormat="false" ht="15" hidden="false" customHeight="false" outlineLevel="0" collapsed="false">
      <c r="A7173" s="296" t="n">
        <v>1961</v>
      </c>
      <c r="B7173" s="295" t="s">
        <v>7956</v>
      </c>
      <c r="C7173" s="295" t="s">
        <v>217</v>
      </c>
      <c r="D7173" s="295"/>
      <c r="E7173" s="296" t="n">
        <v>40.27</v>
      </c>
    </row>
    <row r="7174" customFormat="false" ht="15" hidden="false" customHeight="false" outlineLevel="0" collapsed="false">
      <c r="A7174" s="296" t="n">
        <v>38426</v>
      </c>
      <c r="B7174" s="295" t="s">
        <v>7957</v>
      </c>
      <c r="C7174" s="295" t="s">
        <v>217</v>
      </c>
      <c r="D7174" s="295"/>
      <c r="E7174" s="296" t="n">
        <v>23.3</v>
      </c>
    </row>
    <row r="7175" customFormat="false" ht="15" hidden="false" customHeight="false" outlineLevel="0" collapsed="false">
      <c r="A7175" s="296" t="n">
        <v>38427</v>
      </c>
      <c r="B7175" s="295" t="s">
        <v>7958</v>
      </c>
      <c r="C7175" s="295" t="s">
        <v>217</v>
      </c>
      <c r="D7175" s="295"/>
      <c r="E7175" s="296" t="n">
        <v>47.82</v>
      </c>
    </row>
    <row r="7176" customFormat="false" ht="15" hidden="false" customHeight="false" outlineLevel="0" collapsed="false">
      <c r="A7176" s="296" t="n">
        <v>38425</v>
      </c>
      <c r="B7176" s="295" t="s">
        <v>7959</v>
      </c>
      <c r="C7176" s="295" t="s">
        <v>217</v>
      </c>
      <c r="D7176" s="295"/>
      <c r="E7176" s="296" t="n">
        <v>12.14</v>
      </c>
    </row>
    <row r="7177" customFormat="false" ht="15" hidden="false" customHeight="false" outlineLevel="0" collapsed="false">
      <c r="A7177" s="296" t="n">
        <v>38423</v>
      </c>
      <c r="B7177" s="295" t="s">
        <v>7960</v>
      </c>
      <c r="C7177" s="295" t="s">
        <v>217</v>
      </c>
      <c r="D7177" s="295"/>
      <c r="E7177" s="296" t="n">
        <v>39.9</v>
      </c>
    </row>
    <row r="7178" customFormat="false" ht="15" hidden="false" customHeight="false" outlineLevel="0" collapsed="false">
      <c r="A7178" s="296" t="n">
        <v>38424</v>
      </c>
      <c r="B7178" s="295" t="s">
        <v>7961</v>
      </c>
      <c r="C7178" s="295" t="s">
        <v>217</v>
      </c>
      <c r="D7178" s="295"/>
      <c r="E7178" s="296" t="n">
        <v>59.78</v>
      </c>
    </row>
    <row r="7179" customFormat="false" ht="15" hidden="false" customHeight="false" outlineLevel="0" collapsed="false">
      <c r="A7179" s="296" t="n">
        <v>38421</v>
      </c>
      <c r="B7179" s="295" t="s">
        <v>7962</v>
      </c>
      <c r="C7179" s="295" t="s">
        <v>217</v>
      </c>
      <c r="D7179" s="295"/>
      <c r="E7179" s="296" t="n">
        <v>22.66</v>
      </c>
    </row>
    <row r="7180" customFormat="false" ht="15" hidden="false" customHeight="false" outlineLevel="0" collapsed="false">
      <c r="A7180" s="296" t="n">
        <v>38422</v>
      </c>
      <c r="B7180" s="295" t="s">
        <v>7963</v>
      </c>
      <c r="C7180" s="295" t="s">
        <v>217</v>
      </c>
      <c r="D7180" s="295"/>
      <c r="E7180" s="296" t="n">
        <v>25.52</v>
      </c>
    </row>
    <row r="7181" customFormat="false" ht="15" hidden="false" customHeight="false" outlineLevel="0" collapsed="false">
      <c r="A7181" s="296" t="n">
        <v>39866</v>
      </c>
      <c r="B7181" s="295" t="s">
        <v>7964</v>
      </c>
      <c r="C7181" s="295" t="s">
        <v>217</v>
      </c>
      <c r="D7181" s="295"/>
      <c r="E7181" s="296" t="n">
        <v>7.49</v>
      </c>
    </row>
    <row r="7182" customFormat="false" ht="15" hidden="false" customHeight="false" outlineLevel="0" collapsed="false">
      <c r="A7182" s="296" t="n">
        <v>39867</v>
      </c>
      <c r="B7182" s="295" t="s">
        <v>7965</v>
      </c>
      <c r="C7182" s="295" t="s">
        <v>217</v>
      </c>
      <c r="D7182" s="295"/>
      <c r="E7182" s="296" t="n">
        <v>16.65</v>
      </c>
    </row>
    <row r="7183" customFormat="false" ht="15" hidden="false" customHeight="false" outlineLevel="0" collapsed="false">
      <c r="A7183" s="296" t="n">
        <v>39868</v>
      </c>
      <c r="B7183" s="295" t="s">
        <v>7966</v>
      </c>
      <c r="C7183" s="295" t="s">
        <v>217</v>
      </c>
      <c r="D7183" s="295"/>
      <c r="E7183" s="296" t="n">
        <v>29.99</v>
      </c>
    </row>
    <row r="7184" customFormat="false" ht="15" hidden="false" customHeight="false" outlineLevel="0" collapsed="false">
      <c r="A7184" s="296" t="n">
        <v>37999</v>
      </c>
      <c r="B7184" s="295" t="s">
        <v>7967</v>
      </c>
      <c r="C7184" s="295" t="s">
        <v>217</v>
      </c>
      <c r="D7184" s="295"/>
      <c r="E7184" s="296" t="n">
        <v>4.21</v>
      </c>
    </row>
    <row r="7185" customFormat="false" ht="15" hidden="false" customHeight="false" outlineLevel="0" collapsed="false">
      <c r="A7185" s="296" t="n">
        <v>38000</v>
      </c>
      <c r="B7185" s="295" t="s">
        <v>7968</v>
      </c>
      <c r="C7185" s="295" t="s">
        <v>217</v>
      </c>
      <c r="D7185" s="295"/>
      <c r="E7185" s="296" t="n">
        <v>5.57</v>
      </c>
    </row>
    <row r="7186" customFormat="false" ht="15" hidden="false" customHeight="false" outlineLevel="0" collapsed="false">
      <c r="A7186" s="296" t="n">
        <v>38129</v>
      </c>
      <c r="B7186" s="295" t="s">
        <v>7969</v>
      </c>
      <c r="C7186" s="295" t="s">
        <v>217</v>
      </c>
      <c r="D7186" s="295"/>
      <c r="E7186" s="296" t="n">
        <v>3.06</v>
      </c>
    </row>
    <row r="7187" customFormat="false" ht="15" hidden="false" customHeight="false" outlineLevel="0" collapsed="false">
      <c r="A7187" s="296" t="n">
        <v>38025</v>
      </c>
      <c r="B7187" s="295" t="s">
        <v>7970</v>
      </c>
      <c r="C7187" s="295" t="s">
        <v>217</v>
      </c>
      <c r="D7187" s="295"/>
      <c r="E7187" s="296" t="n">
        <v>5.01</v>
      </c>
    </row>
    <row r="7188" customFormat="false" ht="15" hidden="false" customHeight="false" outlineLevel="0" collapsed="false">
      <c r="A7188" s="296" t="n">
        <v>38026</v>
      </c>
      <c r="B7188" s="295" t="s">
        <v>7971</v>
      </c>
      <c r="C7188" s="295" t="s">
        <v>217</v>
      </c>
      <c r="D7188" s="295"/>
      <c r="E7188" s="296" t="n">
        <v>12.95</v>
      </c>
    </row>
    <row r="7189" customFormat="false" ht="15" hidden="false" customHeight="false" outlineLevel="0" collapsed="false">
      <c r="A7189" s="296" t="n">
        <v>2628</v>
      </c>
      <c r="B7189" s="295" t="s">
        <v>7972</v>
      </c>
      <c r="C7189" s="295" t="s">
        <v>217</v>
      </c>
      <c r="D7189" s="295"/>
      <c r="E7189" s="296" t="n">
        <v>213.23</v>
      </c>
    </row>
    <row r="7190" customFormat="false" ht="15" hidden="false" customHeight="false" outlineLevel="0" collapsed="false">
      <c r="A7190" s="296" t="n">
        <v>2622</v>
      </c>
      <c r="B7190" s="295" t="s">
        <v>7973</v>
      </c>
      <c r="C7190" s="295" t="s">
        <v>217</v>
      </c>
      <c r="D7190" s="295"/>
      <c r="E7190" s="296" t="n">
        <v>5.06</v>
      </c>
    </row>
    <row r="7191" customFormat="false" ht="15" hidden="false" customHeight="false" outlineLevel="0" collapsed="false">
      <c r="A7191" s="296" t="n">
        <v>2623</v>
      </c>
      <c r="B7191" s="295" t="s">
        <v>7974</v>
      </c>
      <c r="C7191" s="295" t="s">
        <v>217</v>
      </c>
      <c r="D7191" s="295"/>
      <c r="E7191" s="296" t="n">
        <v>6.09</v>
      </c>
    </row>
    <row r="7192" customFormat="false" ht="15" hidden="false" customHeight="false" outlineLevel="0" collapsed="false">
      <c r="A7192" s="296" t="n">
        <v>2624</v>
      </c>
      <c r="B7192" s="295" t="s">
        <v>7975</v>
      </c>
      <c r="C7192" s="295" t="s">
        <v>217</v>
      </c>
      <c r="D7192" s="295"/>
      <c r="E7192" s="296" t="n">
        <v>9.69</v>
      </c>
    </row>
    <row r="7193" customFormat="false" ht="15" hidden="false" customHeight="false" outlineLevel="0" collapsed="false">
      <c r="A7193" s="296" t="n">
        <v>2625</v>
      </c>
      <c r="B7193" s="295" t="s">
        <v>7976</v>
      </c>
      <c r="C7193" s="295" t="s">
        <v>217</v>
      </c>
      <c r="D7193" s="295"/>
      <c r="E7193" s="296" t="n">
        <v>20.46</v>
      </c>
    </row>
    <row r="7194" customFormat="false" ht="15" hidden="false" customHeight="false" outlineLevel="0" collapsed="false">
      <c r="A7194" s="296" t="n">
        <v>2626</v>
      </c>
      <c r="B7194" s="295" t="s">
        <v>7977</v>
      </c>
      <c r="C7194" s="295" t="s">
        <v>217</v>
      </c>
      <c r="D7194" s="295"/>
      <c r="E7194" s="296" t="n">
        <v>29.98</v>
      </c>
    </row>
    <row r="7195" customFormat="false" ht="15" hidden="false" customHeight="false" outlineLevel="0" collapsed="false">
      <c r="A7195" s="296" t="n">
        <v>2630</v>
      </c>
      <c r="B7195" s="295" t="s">
        <v>7978</v>
      </c>
      <c r="C7195" s="295" t="s">
        <v>217</v>
      </c>
      <c r="D7195" s="295"/>
      <c r="E7195" s="296" t="n">
        <v>45.59</v>
      </c>
    </row>
    <row r="7196" customFormat="false" ht="15" hidden="false" customHeight="false" outlineLevel="0" collapsed="false">
      <c r="A7196" s="296" t="n">
        <v>2627</v>
      </c>
      <c r="B7196" s="295" t="s">
        <v>7979</v>
      </c>
      <c r="C7196" s="295" t="s">
        <v>217</v>
      </c>
      <c r="D7196" s="295"/>
      <c r="E7196" s="296" t="n">
        <v>80.32</v>
      </c>
    </row>
    <row r="7197" customFormat="false" ht="15" hidden="false" customHeight="false" outlineLevel="0" collapsed="false">
      <c r="A7197" s="296" t="n">
        <v>2629</v>
      </c>
      <c r="B7197" s="295" t="s">
        <v>7980</v>
      </c>
      <c r="C7197" s="295" t="s">
        <v>217</v>
      </c>
      <c r="D7197" s="295"/>
      <c r="E7197" s="296" t="n">
        <v>108.63</v>
      </c>
    </row>
    <row r="7198" customFormat="false" ht="15" hidden="false" customHeight="false" outlineLevel="0" collapsed="false">
      <c r="A7198" s="296" t="n">
        <v>2615</v>
      </c>
      <c r="B7198" s="295" t="s">
        <v>7981</v>
      </c>
      <c r="C7198" s="295" t="s">
        <v>217</v>
      </c>
      <c r="D7198" s="295"/>
      <c r="E7198" s="296" t="n">
        <v>141.64</v>
      </c>
    </row>
    <row r="7199" customFormat="false" ht="15" hidden="false" customHeight="false" outlineLevel="0" collapsed="false">
      <c r="A7199" s="296" t="n">
        <v>2635</v>
      </c>
      <c r="B7199" s="295" t="s">
        <v>7982</v>
      </c>
      <c r="C7199" s="295" t="s">
        <v>217</v>
      </c>
      <c r="D7199" s="295"/>
      <c r="E7199" s="296" t="n">
        <v>4.23</v>
      </c>
    </row>
    <row r="7200" customFormat="false" ht="15" hidden="false" customHeight="false" outlineLevel="0" collapsed="false">
      <c r="A7200" s="296" t="n">
        <v>2609</v>
      </c>
      <c r="B7200" s="295" t="s">
        <v>7983</v>
      </c>
      <c r="C7200" s="295" t="s">
        <v>217</v>
      </c>
      <c r="D7200" s="295"/>
      <c r="E7200" s="296" t="n">
        <v>4.75</v>
      </c>
    </row>
    <row r="7201" customFormat="false" ht="15" hidden="false" customHeight="false" outlineLevel="0" collapsed="false">
      <c r="A7201" s="296" t="n">
        <v>2634</v>
      </c>
      <c r="B7201" s="295" t="s">
        <v>7984</v>
      </c>
      <c r="C7201" s="295" t="s">
        <v>217</v>
      </c>
      <c r="D7201" s="295"/>
      <c r="E7201" s="296" t="n">
        <v>6.25</v>
      </c>
    </row>
    <row r="7202" customFormat="false" ht="15" hidden="false" customHeight="false" outlineLevel="0" collapsed="false">
      <c r="A7202" s="296" t="n">
        <v>2611</v>
      </c>
      <c r="B7202" s="295" t="s">
        <v>7985</v>
      </c>
      <c r="C7202" s="295" t="s">
        <v>217</v>
      </c>
      <c r="D7202" s="295"/>
      <c r="E7202" s="296" t="n">
        <v>17.61</v>
      </c>
    </row>
    <row r="7203" customFormat="false" ht="15" hidden="false" customHeight="false" outlineLevel="0" collapsed="false">
      <c r="A7203" s="296" t="n">
        <v>2612</v>
      </c>
      <c r="B7203" s="295" t="s">
        <v>7986</v>
      </c>
      <c r="C7203" s="295" t="s">
        <v>217</v>
      </c>
      <c r="D7203" s="295"/>
      <c r="E7203" s="296" t="n">
        <v>25.61</v>
      </c>
    </row>
    <row r="7204" customFormat="false" ht="15" hidden="false" customHeight="false" outlineLevel="0" collapsed="false">
      <c r="A7204" s="296" t="n">
        <v>2613</v>
      </c>
      <c r="B7204" s="295" t="s">
        <v>7987</v>
      </c>
      <c r="C7204" s="295" t="s">
        <v>217</v>
      </c>
      <c r="D7204" s="295"/>
      <c r="E7204" s="296" t="n">
        <v>61.83</v>
      </c>
    </row>
    <row r="7205" customFormat="false" ht="15" hidden="false" customHeight="false" outlineLevel="0" collapsed="false">
      <c r="A7205" s="296" t="n">
        <v>2614</v>
      </c>
      <c r="B7205" s="295" t="s">
        <v>7988</v>
      </c>
      <c r="C7205" s="295" t="s">
        <v>217</v>
      </c>
      <c r="D7205" s="295"/>
      <c r="E7205" s="296" t="n">
        <v>85.97</v>
      </c>
    </row>
    <row r="7206" customFormat="false" ht="15" hidden="false" customHeight="false" outlineLevel="0" collapsed="false">
      <c r="A7206" s="296" t="n">
        <v>2621</v>
      </c>
      <c r="B7206" s="295" t="s">
        <v>7989</v>
      </c>
      <c r="C7206" s="295" t="s">
        <v>217</v>
      </c>
      <c r="D7206" s="295"/>
      <c r="E7206" s="296" t="n">
        <v>150.66</v>
      </c>
    </row>
    <row r="7207" customFormat="false" ht="15" hidden="false" customHeight="false" outlineLevel="0" collapsed="false">
      <c r="A7207" s="296" t="n">
        <v>2616</v>
      </c>
      <c r="B7207" s="295" t="s">
        <v>7990</v>
      </c>
      <c r="C7207" s="295" t="s">
        <v>217</v>
      </c>
      <c r="D7207" s="295"/>
      <c r="E7207" s="296" t="n">
        <v>4.26</v>
      </c>
    </row>
    <row r="7208" customFormat="false" ht="15" hidden="false" customHeight="false" outlineLevel="0" collapsed="false">
      <c r="A7208" s="296" t="n">
        <v>2633</v>
      </c>
      <c r="B7208" s="295" t="s">
        <v>7991</v>
      </c>
      <c r="C7208" s="295" t="s">
        <v>217</v>
      </c>
      <c r="D7208" s="295"/>
      <c r="E7208" s="296" t="n">
        <v>4.82</v>
      </c>
    </row>
    <row r="7209" customFormat="false" ht="15" hidden="false" customHeight="false" outlineLevel="0" collapsed="false">
      <c r="A7209" s="296" t="n">
        <v>2617</v>
      </c>
      <c r="B7209" s="295" t="s">
        <v>7992</v>
      </c>
      <c r="C7209" s="295" t="s">
        <v>217</v>
      </c>
      <c r="D7209" s="295"/>
      <c r="E7209" s="296" t="n">
        <v>6.55</v>
      </c>
    </row>
    <row r="7210" customFormat="false" ht="15" hidden="false" customHeight="false" outlineLevel="0" collapsed="false">
      <c r="A7210" s="296" t="n">
        <v>2618</v>
      </c>
      <c r="B7210" s="295" t="s">
        <v>7993</v>
      </c>
      <c r="C7210" s="295" t="s">
        <v>217</v>
      </c>
      <c r="D7210" s="295"/>
      <c r="E7210" s="296" t="n">
        <v>14.92</v>
      </c>
    </row>
    <row r="7211" customFormat="false" ht="15" hidden="false" customHeight="false" outlineLevel="0" collapsed="false">
      <c r="A7211" s="296" t="n">
        <v>2632</v>
      </c>
      <c r="B7211" s="295" t="s">
        <v>7994</v>
      </c>
      <c r="C7211" s="295" t="s">
        <v>217</v>
      </c>
      <c r="D7211" s="295"/>
      <c r="E7211" s="296" t="n">
        <v>18.2</v>
      </c>
    </row>
    <row r="7212" customFormat="false" ht="15" hidden="false" customHeight="false" outlineLevel="0" collapsed="false">
      <c r="A7212" s="296" t="n">
        <v>2631</v>
      </c>
      <c r="B7212" s="295" t="s">
        <v>7995</v>
      </c>
      <c r="C7212" s="295" t="s">
        <v>217</v>
      </c>
      <c r="D7212" s="295"/>
      <c r="E7212" s="296" t="n">
        <v>26.72</v>
      </c>
    </row>
    <row r="7213" customFormat="false" ht="15" hidden="false" customHeight="false" outlineLevel="0" collapsed="false">
      <c r="A7213" s="296" t="n">
        <v>2619</v>
      </c>
      <c r="B7213" s="295" t="s">
        <v>7996</v>
      </c>
      <c r="C7213" s="295" t="s">
        <v>217</v>
      </c>
      <c r="D7213" s="295"/>
      <c r="E7213" s="296" t="n">
        <v>67.66</v>
      </c>
    </row>
    <row r="7214" customFormat="false" ht="15" hidden="false" customHeight="false" outlineLevel="0" collapsed="false">
      <c r="A7214" s="296" t="n">
        <v>2620</v>
      </c>
      <c r="B7214" s="295" t="s">
        <v>7997</v>
      </c>
      <c r="C7214" s="295" t="s">
        <v>217</v>
      </c>
      <c r="D7214" s="295"/>
      <c r="E7214" s="296" t="n">
        <v>88.83</v>
      </c>
    </row>
    <row r="7215" customFormat="false" ht="15" hidden="false" customHeight="false" outlineLevel="0" collapsed="false">
      <c r="A7215" s="296" t="n">
        <v>1932</v>
      </c>
      <c r="B7215" s="295" t="s">
        <v>7998</v>
      </c>
      <c r="C7215" s="295" t="s">
        <v>217</v>
      </c>
      <c r="D7215" s="295"/>
      <c r="E7215" s="296" t="n">
        <v>6.64</v>
      </c>
    </row>
    <row r="7216" customFormat="false" ht="15" hidden="false" customHeight="false" outlineLevel="0" collapsed="false">
      <c r="A7216" s="296" t="n">
        <v>1933</v>
      </c>
      <c r="B7216" s="295" t="s">
        <v>7999</v>
      </c>
      <c r="C7216" s="295" t="s">
        <v>217</v>
      </c>
      <c r="D7216" s="295"/>
      <c r="E7216" s="296" t="n">
        <v>2.92</v>
      </c>
    </row>
    <row r="7217" customFormat="false" ht="15" hidden="false" customHeight="false" outlineLevel="0" collapsed="false">
      <c r="A7217" s="296" t="n">
        <v>1951</v>
      </c>
      <c r="B7217" s="295" t="s">
        <v>8000</v>
      </c>
      <c r="C7217" s="295" t="s">
        <v>217</v>
      </c>
      <c r="D7217" s="295"/>
      <c r="E7217" s="296" t="n">
        <v>13.4</v>
      </c>
    </row>
    <row r="7218" customFormat="false" ht="15" hidden="false" customHeight="false" outlineLevel="0" collapsed="false">
      <c r="A7218" s="296" t="n">
        <v>1966</v>
      </c>
      <c r="B7218" s="295" t="s">
        <v>8001</v>
      </c>
      <c r="C7218" s="295" t="s">
        <v>217</v>
      </c>
      <c r="D7218" s="295"/>
      <c r="E7218" s="296" t="n">
        <v>14.21</v>
      </c>
    </row>
    <row r="7219" customFormat="false" ht="15" hidden="false" customHeight="false" outlineLevel="0" collapsed="false">
      <c r="A7219" s="296" t="n">
        <v>1952</v>
      </c>
      <c r="B7219" s="295" t="s">
        <v>8002</v>
      </c>
      <c r="C7219" s="295" t="s">
        <v>217</v>
      </c>
      <c r="D7219" s="295"/>
      <c r="E7219" s="296" t="n">
        <v>87.39</v>
      </c>
    </row>
    <row r="7220" customFormat="false" ht="15" hidden="false" customHeight="false" outlineLevel="0" collapsed="false">
      <c r="A7220" s="296" t="n">
        <v>20104</v>
      </c>
      <c r="B7220" s="295" t="s">
        <v>8003</v>
      </c>
      <c r="C7220" s="295" t="s">
        <v>217</v>
      </c>
      <c r="D7220" s="295"/>
      <c r="E7220" s="296" t="n">
        <v>332.16</v>
      </c>
    </row>
    <row r="7221" customFormat="false" ht="15" hidden="false" customHeight="false" outlineLevel="0" collapsed="false">
      <c r="A7221" s="296" t="n">
        <v>20105</v>
      </c>
      <c r="B7221" s="295" t="s">
        <v>8004</v>
      </c>
      <c r="C7221" s="295" t="s">
        <v>217</v>
      </c>
      <c r="D7221" s="295"/>
      <c r="E7221" s="296" t="n">
        <v>517.38</v>
      </c>
    </row>
    <row r="7222" customFormat="false" ht="15" hidden="false" customHeight="false" outlineLevel="0" collapsed="false">
      <c r="A7222" s="296" t="n">
        <v>1965</v>
      </c>
      <c r="B7222" s="295" t="s">
        <v>8005</v>
      </c>
      <c r="C7222" s="295" t="s">
        <v>217</v>
      </c>
      <c r="D7222" s="295"/>
      <c r="E7222" s="296" t="n">
        <v>26.08</v>
      </c>
    </row>
    <row r="7223" customFormat="false" ht="15" hidden="false" customHeight="false" outlineLevel="0" collapsed="false">
      <c r="A7223" s="296" t="n">
        <v>10765</v>
      </c>
      <c r="B7223" s="295" t="s">
        <v>8006</v>
      </c>
      <c r="C7223" s="295" t="s">
        <v>217</v>
      </c>
      <c r="D7223" s="295"/>
      <c r="E7223" s="296" t="n">
        <v>6.6</v>
      </c>
    </row>
    <row r="7224" customFormat="false" ht="15" hidden="false" customHeight="false" outlineLevel="0" collapsed="false">
      <c r="A7224" s="296" t="n">
        <v>10767</v>
      </c>
      <c r="B7224" s="295" t="s">
        <v>8007</v>
      </c>
      <c r="C7224" s="295" t="s">
        <v>217</v>
      </c>
      <c r="D7224" s="295"/>
      <c r="E7224" s="296" t="n">
        <v>18.16</v>
      </c>
    </row>
    <row r="7225" customFormat="false" ht="15" hidden="false" customHeight="false" outlineLevel="0" collapsed="false">
      <c r="A7225" s="296" t="n">
        <v>1970</v>
      </c>
      <c r="B7225" s="295" t="s">
        <v>8008</v>
      </c>
      <c r="C7225" s="295" t="s">
        <v>217</v>
      </c>
      <c r="D7225" s="295"/>
      <c r="E7225" s="296" t="n">
        <v>32.67</v>
      </c>
    </row>
    <row r="7226" customFormat="false" ht="15" hidden="false" customHeight="false" outlineLevel="0" collapsed="false">
      <c r="A7226" s="296" t="n">
        <v>1967</v>
      </c>
      <c r="B7226" s="295" t="s">
        <v>8009</v>
      </c>
      <c r="C7226" s="295" t="s">
        <v>217</v>
      </c>
      <c r="D7226" s="295"/>
      <c r="E7226" s="296" t="n">
        <v>3.02</v>
      </c>
    </row>
    <row r="7227" customFormat="false" ht="15" hidden="false" customHeight="false" outlineLevel="0" collapsed="false">
      <c r="A7227" s="296" t="n">
        <v>1968</v>
      </c>
      <c r="B7227" s="295" t="s">
        <v>8010</v>
      </c>
      <c r="C7227" s="295" t="s">
        <v>217</v>
      </c>
      <c r="D7227" s="295"/>
      <c r="E7227" s="296" t="n">
        <v>6.54</v>
      </c>
    </row>
    <row r="7228" customFormat="false" ht="15" hidden="false" customHeight="false" outlineLevel="0" collapsed="false">
      <c r="A7228" s="296" t="n">
        <v>1969</v>
      </c>
      <c r="B7228" s="295" t="s">
        <v>8011</v>
      </c>
      <c r="C7228" s="295" t="s">
        <v>217</v>
      </c>
      <c r="D7228" s="295"/>
      <c r="E7228" s="296" t="n">
        <v>20.43</v>
      </c>
    </row>
    <row r="7229" customFormat="false" ht="15" hidden="false" customHeight="false" outlineLevel="0" collapsed="false">
      <c r="A7229" s="296" t="n">
        <v>1839</v>
      </c>
      <c r="B7229" s="295" t="s">
        <v>8012</v>
      </c>
      <c r="C7229" s="295" t="s">
        <v>217</v>
      </c>
      <c r="D7229" s="295"/>
      <c r="E7229" s="296" t="n">
        <v>51.94</v>
      </c>
    </row>
    <row r="7230" customFormat="false" ht="15" hidden="false" customHeight="false" outlineLevel="0" collapsed="false">
      <c r="A7230" s="296" t="n">
        <v>1835</v>
      </c>
      <c r="B7230" s="295" t="s">
        <v>8013</v>
      </c>
      <c r="C7230" s="295" t="s">
        <v>217</v>
      </c>
      <c r="D7230" s="295"/>
      <c r="E7230" s="296" t="n">
        <v>12.72</v>
      </c>
    </row>
    <row r="7231" customFormat="false" ht="15" hidden="false" customHeight="false" outlineLevel="0" collapsed="false">
      <c r="A7231" s="296" t="n">
        <v>1823</v>
      </c>
      <c r="B7231" s="295" t="s">
        <v>8014</v>
      </c>
      <c r="C7231" s="295" t="s">
        <v>217</v>
      </c>
      <c r="D7231" s="295"/>
      <c r="E7231" s="296" t="n">
        <v>29.7</v>
      </c>
    </row>
    <row r="7232" customFormat="false" ht="15" hidden="false" customHeight="false" outlineLevel="0" collapsed="false">
      <c r="A7232" s="296" t="n">
        <v>1827</v>
      </c>
      <c r="B7232" s="295" t="s">
        <v>8015</v>
      </c>
      <c r="C7232" s="295" t="s">
        <v>217</v>
      </c>
      <c r="D7232" s="295"/>
      <c r="E7232" s="296" t="n">
        <v>53.44</v>
      </c>
    </row>
    <row r="7233" customFormat="false" ht="15" hidden="false" customHeight="false" outlineLevel="0" collapsed="false">
      <c r="A7233" s="296" t="n">
        <v>1831</v>
      </c>
      <c r="B7233" s="295" t="s">
        <v>8016</v>
      </c>
      <c r="C7233" s="295" t="s">
        <v>217</v>
      </c>
      <c r="D7233" s="295"/>
      <c r="E7233" s="296" t="n">
        <v>13.22</v>
      </c>
    </row>
    <row r="7234" customFormat="false" ht="15" hidden="false" customHeight="false" outlineLevel="0" collapsed="false">
      <c r="A7234" s="296" t="n">
        <v>1825</v>
      </c>
      <c r="B7234" s="295" t="s">
        <v>8017</v>
      </c>
      <c r="C7234" s="295" t="s">
        <v>217</v>
      </c>
      <c r="D7234" s="295"/>
      <c r="E7234" s="296" t="n">
        <v>29.65</v>
      </c>
    </row>
    <row r="7235" customFormat="false" ht="15" hidden="false" customHeight="false" outlineLevel="0" collapsed="false">
      <c r="A7235" s="296" t="n">
        <v>1828</v>
      </c>
      <c r="B7235" s="295" t="s">
        <v>8018</v>
      </c>
      <c r="C7235" s="295" t="s">
        <v>217</v>
      </c>
      <c r="D7235" s="295"/>
      <c r="E7235" s="296" t="n">
        <v>60.54</v>
      </c>
    </row>
    <row r="7236" customFormat="false" ht="15" hidden="false" customHeight="false" outlineLevel="0" collapsed="false">
      <c r="A7236" s="296" t="n">
        <v>1845</v>
      </c>
      <c r="B7236" s="295" t="s">
        <v>8019</v>
      </c>
      <c r="C7236" s="295" t="s">
        <v>217</v>
      </c>
      <c r="D7236" s="295"/>
      <c r="E7236" s="296" t="n">
        <v>14.48</v>
      </c>
    </row>
    <row r="7237" customFormat="false" ht="15" hidden="false" customHeight="false" outlineLevel="0" collapsed="false">
      <c r="A7237" s="296" t="n">
        <v>1824</v>
      </c>
      <c r="B7237" s="295" t="s">
        <v>8020</v>
      </c>
      <c r="C7237" s="295" t="s">
        <v>217</v>
      </c>
      <c r="D7237" s="295"/>
      <c r="E7237" s="296" t="n">
        <v>33.78</v>
      </c>
    </row>
    <row r="7238" customFormat="false" ht="15" hidden="false" customHeight="false" outlineLevel="0" collapsed="false">
      <c r="A7238" s="296" t="n">
        <v>1941</v>
      </c>
      <c r="B7238" s="295" t="s">
        <v>8021</v>
      </c>
      <c r="C7238" s="295" t="s">
        <v>217</v>
      </c>
      <c r="D7238" s="295"/>
      <c r="E7238" s="296" t="n">
        <v>12.08</v>
      </c>
    </row>
    <row r="7239" customFormat="false" ht="15" hidden="false" customHeight="false" outlineLevel="0" collapsed="false">
      <c r="A7239" s="296" t="n">
        <v>1940</v>
      </c>
      <c r="B7239" s="295" t="s">
        <v>8022</v>
      </c>
      <c r="C7239" s="295" t="s">
        <v>217</v>
      </c>
      <c r="D7239" s="295"/>
      <c r="E7239" s="296" t="n">
        <v>12.04</v>
      </c>
    </row>
    <row r="7240" customFormat="false" ht="15" hidden="false" customHeight="false" outlineLevel="0" collapsed="false">
      <c r="A7240" s="296" t="n">
        <v>1937</v>
      </c>
      <c r="B7240" s="295" t="s">
        <v>8023</v>
      </c>
      <c r="C7240" s="295" t="s">
        <v>217</v>
      </c>
      <c r="D7240" s="295"/>
      <c r="E7240" s="296" t="n">
        <v>1.99</v>
      </c>
    </row>
    <row r="7241" customFormat="false" ht="15" hidden="false" customHeight="false" outlineLevel="0" collapsed="false">
      <c r="A7241" s="296" t="n">
        <v>1939</v>
      </c>
      <c r="B7241" s="295" t="s">
        <v>8024</v>
      </c>
      <c r="C7241" s="295" t="s">
        <v>217</v>
      </c>
      <c r="D7241" s="295"/>
      <c r="E7241" s="296" t="n">
        <v>4.57</v>
      </c>
    </row>
    <row r="7242" customFormat="false" ht="15" hidden="false" customHeight="false" outlineLevel="0" collapsed="false">
      <c r="A7242" s="296" t="n">
        <v>1942</v>
      </c>
      <c r="B7242" s="295" t="s">
        <v>8025</v>
      </c>
      <c r="C7242" s="295" t="s">
        <v>217</v>
      </c>
      <c r="D7242" s="295"/>
      <c r="E7242" s="296" t="n">
        <v>22.87</v>
      </c>
    </row>
    <row r="7243" customFormat="false" ht="15" hidden="false" customHeight="false" outlineLevel="0" collapsed="false">
      <c r="A7243" s="296" t="n">
        <v>1938</v>
      </c>
      <c r="B7243" s="295" t="s">
        <v>8026</v>
      </c>
      <c r="C7243" s="295" t="s">
        <v>217</v>
      </c>
      <c r="D7243" s="295"/>
      <c r="E7243" s="296" t="n">
        <v>2.51</v>
      </c>
    </row>
    <row r="7244" customFormat="false" ht="15" hidden="false" customHeight="false" outlineLevel="0" collapsed="false">
      <c r="A7244" s="296" t="n">
        <v>1858</v>
      </c>
      <c r="B7244" s="295" t="s">
        <v>8027</v>
      </c>
      <c r="C7244" s="295" t="s">
        <v>217</v>
      </c>
      <c r="D7244" s="295"/>
      <c r="E7244" s="296" t="n">
        <v>21.14</v>
      </c>
    </row>
    <row r="7245" customFormat="false" ht="15" hidden="false" customHeight="false" outlineLevel="0" collapsed="false">
      <c r="A7245" s="296" t="n">
        <v>1857</v>
      </c>
      <c r="B7245" s="295" t="s">
        <v>8028</v>
      </c>
      <c r="C7245" s="295" t="s">
        <v>217</v>
      </c>
      <c r="D7245" s="295"/>
      <c r="E7245" s="296" t="n">
        <v>51.7</v>
      </c>
    </row>
    <row r="7246" customFormat="false" ht="15" hidden="false" customHeight="false" outlineLevel="0" collapsed="false">
      <c r="A7246" s="296" t="n">
        <v>1844</v>
      </c>
      <c r="B7246" s="295" t="s">
        <v>8029</v>
      </c>
      <c r="C7246" s="295" t="s">
        <v>217</v>
      </c>
      <c r="D7246" s="295"/>
      <c r="E7246" s="296" t="n">
        <v>90.64</v>
      </c>
    </row>
    <row r="7247" customFormat="false" ht="15" hidden="false" customHeight="false" outlineLevel="0" collapsed="false">
      <c r="A7247" s="296" t="n">
        <v>1836</v>
      </c>
      <c r="B7247" s="295" t="s">
        <v>8030</v>
      </c>
      <c r="C7247" s="295" t="s">
        <v>217</v>
      </c>
      <c r="D7247" s="295"/>
      <c r="E7247" s="296" t="n">
        <v>199.67</v>
      </c>
    </row>
    <row r="7248" customFormat="false" ht="15" hidden="false" customHeight="false" outlineLevel="0" collapsed="false">
      <c r="A7248" s="296" t="n">
        <v>1837</v>
      </c>
      <c r="B7248" s="295" t="s">
        <v>8031</v>
      </c>
      <c r="C7248" s="295" t="s">
        <v>217</v>
      </c>
      <c r="D7248" s="295"/>
      <c r="E7248" s="296" t="n">
        <v>328.45</v>
      </c>
    </row>
    <row r="7249" customFormat="false" ht="15" hidden="false" customHeight="false" outlineLevel="0" collapsed="false">
      <c r="A7249" s="296" t="n">
        <v>1860</v>
      </c>
      <c r="B7249" s="295" t="s">
        <v>8032</v>
      </c>
      <c r="C7249" s="295" t="s">
        <v>217</v>
      </c>
      <c r="D7249" s="295"/>
      <c r="E7249" s="296" t="n">
        <v>646.82</v>
      </c>
    </row>
    <row r="7250" customFormat="false" ht="15" hidden="false" customHeight="false" outlineLevel="0" collapsed="false">
      <c r="A7250" s="296" t="n">
        <v>1862</v>
      </c>
      <c r="B7250" s="295" t="s">
        <v>8033</v>
      </c>
      <c r="C7250" s="295" t="s">
        <v>217</v>
      </c>
      <c r="D7250" s="295"/>
      <c r="E7250" s="297" t="n">
        <v>1039.22</v>
      </c>
    </row>
    <row r="7251" customFormat="false" ht="15" hidden="false" customHeight="false" outlineLevel="0" collapsed="false">
      <c r="A7251" s="296" t="n">
        <v>1863</v>
      </c>
      <c r="B7251" s="295" t="s">
        <v>8034</v>
      </c>
      <c r="C7251" s="295" t="s">
        <v>217</v>
      </c>
      <c r="D7251" s="295"/>
      <c r="E7251" s="296" t="n">
        <v>20.32</v>
      </c>
    </row>
    <row r="7252" customFormat="false" ht="15" hidden="false" customHeight="false" outlineLevel="0" collapsed="false">
      <c r="A7252" s="296" t="n">
        <v>1864</v>
      </c>
      <c r="B7252" s="295" t="s">
        <v>8035</v>
      </c>
      <c r="C7252" s="295" t="s">
        <v>217</v>
      </c>
      <c r="D7252" s="295"/>
      <c r="E7252" s="296" t="n">
        <v>53.22</v>
      </c>
    </row>
    <row r="7253" customFormat="false" ht="15" hidden="false" customHeight="false" outlineLevel="0" collapsed="false">
      <c r="A7253" s="296" t="n">
        <v>1865</v>
      </c>
      <c r="B7253" s="295" t="s">
        <v>8036</v>
      </c>
      <c r="C7253" s="295" t="s">
        <v>217</v>
      </c>
      <c r="D7253" s="295"/>
      <c r="E7253" s="296" t="n">
        <v>91.28</v>
      </c>
    </row>
    <row r="7254" customFormat="false" ht="15" hidden="false" customHeight="false" outlineLevel="0" collapsed="false">
      <c r="A7254" s="296" t="n">
        <v>1866</v>
      </c>
      <c r="B7254" s="295" t="s">
        <v>8037</v>
      </c>
      <c r="C7254" s="295" t="s">
        <v>217</v>
      </c>
      <c r="D7254" s="295"/>
      <c r="E7254" s="296" t="n">
        <v>249.72</v>
      </c>
    </row>
    <row r="7255" customFormat="false" ht="15" hidden="false" customHeight="false" outlineLevel="0" collapsed="false">
      <c r="A7255" s="296" t="n">
        <v>1853</v>
      </c>
      <c r="B7255" s="295" t="s">
        <v>8038</v>
      </c>
      <c r="C7255" s="295" t="s">
        <v>217</v>
      </c>
      <c r="D7255" s="295"/>
      <c r="E7255" s="296" t="n">
        <v>369.18</v>
      </c>
    </row>
    <row r="7256" customFormat="false" ht="15" hidden="false" customHeight="false" outlineLevel="0" collapsed="false">
      <c r="A7256" s="296" t="n">
        <v>1867</v>
      </c>
      <c r="B7256" s="295" t="s">
        <v>8039</v>
      </c>
      <c r="C7256" s="295" t="s">
        <v>217</v>
      </c>
      <c r="D7256" s="295"/>
      <c r="E7256" s="296" t="n">
        <v>817.29</v>
      </c>
    </row>
    <row r="7257" customFormat="false" ht="15" hidden="false" customHeight="false" outlineLevel="0" collapsed="false">
      <c r="A7257" s="296" t="n">
        <v>1868</v>
      </c>
      <c r="B7257" s="295" t="s">
        <v>8040</v>
      </c>
      <c r="C7257" s="295" t="s">
        <v>217</v>
      </c>
      <c r="D7257" s="295"/>
      <c r="E7257" s="297" t="n">
        <v>1179.36</v>
      </c>
    </row>
    <row r="7258" customFormat="false" ht="15" hidden="false" customHeight="false" outlineLevel="0" collapsed="false">
      <c r="A7258" s="296" t="n">
        <v>1859</v>
      </c>
      <c r="B7258" s="295" t="s">
        <v>8041</v>
      </c>
      <c r="C7258" s="295" t="s">
        <v>217</v>
      </c>
      <c r="D7258" s="295"/>
      <c r="E7258" s="297" t="n">
        <v>1543.53</v>
      </c>
    </row>
    <row r="7259" customFormat="false" ht="15" hidden="false" customHeight="false" outlineLevel="0" collapsed="false">
      <c r="A7259" s="296" t="n">
        <v>20097</v>
      </c>
      <c r="B7259" s="295" t="s">
        <v>8042</v>
      </c>
      <c r="C7259" s="295" t="s">
        <v>217</v>
      </c>
      <c r="D7259" s="295"/>
      <c r="E7259" s="296" t="n">
        <v>27.03</v>
      </c>
    </row>
    <row r="7260" customFormat="false" ht="15" hidden="false" customHeight="false" outlineLevel="0" collapsed="false">
      <c r="A7260" s="296" t="n">
        <v>20098</v>
      </c>
      <c r="B7260" s="295" t="s">
        <v>8043</v>
      </c>
      <c r="C7260" s="295" t="s">
        <v>217</v>
      </c>
      <c r="D7260" s="295"/>
      <c r="E7260" s="296" t="n">
        <v>194.93</v>
      </c>
    </row>
    <row r="7261" customFormat="false" ht="15" hidden="false" customHeight="false" outlineLevel="0" collapsed="false">
      <c r="A7261" s="296" t="n">
        <v>20096</v>
      </c>
      <c r="B7261" s="295" t="s">
        <v>8044</v>
      </c>
      <c r="C7261" s="295" t="s">
        <v>217</v>
      </c>
      <c r="D7261" s="295"/>
      <c r="E7261" s="296" t="n">
        <v>15.58</v>
      </c>
    </row>
    <row r="7262" customFormat="false" ht="15" hidden="false" customHeight="false" outlineLevel="0" collapsed="false">
      <c r="A7262" s="296" t="n">
        <v>1964</v>
      </c>
      <c r="B7262" s="295" t="s">
        <v>8045</v>
      </c>
      <c r="C7262" s="295" t="s">
        <v>217</v>
      </c>
      <c r="D7262" s="295"/>
      <c r="E7262" s="296" t="n">
        <v>19.88</v>
      </c>
    </row>
    <row r="7263" customFormat="false" ht="15" hidden="false" customHeight="false" outlineLevel="0" collapsed="false">
      <c r="A7263" s="296" t="n">
        <v>39274</v>
      </c>
      <c r="B7263" s="295" t="s">
        <v>8046</v>
      </c>
      <c r="C7263" s="295" t="s">
        <v>217</v>
      </c>
      <c r="D7263" s="295"/>
      <c r="E7263" s="296" t="n">
        <v>1.71</v>
      </c>
    </row>
    <row r="7264" customFormat="false" ht="15" hidden="false" customHeight="false" outlineLevel="0" collapsed="false">
      <c r="A7264" s="296" t="n">
        <v>12033</v>
      </c>
      <c r="B7264" s="295" t="s">
        <v>8047</v>
      </c>
      <c r="C7264" s="295" t="s">
        <v>217</v>
      </c>
      <c r="D7264" s="295"/>
      <c r="E7264" s="296" t="n">
        <v>7.06</v>
      </c>
    </row>
    <row r="7265" customFormat="false" ht="15" hidden="false" customHeight="false" outlineLevel="0" collapsed="false">
      <c r="A7265" s="296" t="n">
        <v>40408</v>
      </c>
      <c r="B7265" s="295" t="s">
        <v>8048</v>
      </c>
      <c r="C7265" s="295" t="s">
        <v>217</v>
      </c>
      <c r="D7265" s="295"/>
      <c r="E7265" s="296" t="n">
        <v>4.63</v>
      </c>
    </row>
    <row r="7266" customFormat="false" ht="15" hidden="false" customHeight="false" outlineLevel="0" collapsed="false">
      <c r="A7266" s="296" t="n">
        <v>40409</v>
      </c>
      <c r="B7266" s="295" t="s">
        <v>8049</v>
      </c>
      <c r="C7266" s="295" t="s">
        <v>217</v>
      </c>
      <c r="D7266" s="295"/>
      <c r="E7266" s="296" t="n">
        <v>1.64</v>
      </c>
    </row>
    <row r="7267" customFormat="false" ht="15" hidden="false" customHeight="false" outlineLevel="0" collapsed="false">
      <c r="A7267" s="296" t="n">
        <v>39276</v>
      </c>
      <c r="B7267" s="295" t="s">
        <v>8050</v>
      </c>
      <c r="C7267" s="295" t="s">
        <v>217</v>
      </c>
      <c r="D7267" s="295"/>
      <c r="E7267" s="296" t="n">
        <v>4.18</v>
      </c>
    </row>
    <row r="7268" customFormat="false" ht="15" hidden="false" customHeight="false" outlineLevel="0" collapsed="false">
      <c r="A7268" s="296" t="n">
        <v>39277</v>
      </c>
      <c r="B7268" s="295" t="s">
        <v>8051</v>
      </c>
      <c r="C7268" s="295" t="s">
        <v>217</v>
      </c>
      <c r="D7268" s="295"/>
      <c r="E7268" s="296" t="n">
        <v>11.28</v>
      </c>
    </row>
    <row r="7269" customFormat="false" ht="15" hidden="false" customHeight="false" outlineLevel="0" collapsed="false">
      <c r="A7269" s="296" t="n">
        <v>12034</v>
      </c>
      <c r="B7269" s="295" t="s">
        <v>8052</v>
      </c>
      <c r="C7269" s="295" t="s">
        <v>217</v>
      </c>
      <c r="D7269" s="295"/>
      <c r="E7269" s="296" t="n">
        <v>3.19</v>
      </c>
    </row>
    <row r="7270" customFormat="false" ht="15" hidden="false" customHeight="false" outlineLevel="0" collapsed="false">
      <c r="A7270" s="296" t="n">
        <v>39879</v>
      </c>
      <c r="B7270" s="295" t="s">
        <v>8053</v>
      </c>
      <c r="C7270" s="295" t="s">
        <v>217</v>
      </c>
      <c r="D7270" s="295"/>
      <c r="E7270" s="296" t="n">
        <v>2.1</v>
      </c>
    </row>
    <row r="7271" customFormat="false" ht="15" hidden="false" customHeight="false" outlineLevel="0" collapsed="false">
      <c r="A7271" s="296" t="n">
        <v>39880</v>
      </c>
      <c r="B7271" s="295" t="s">
        <v>8054</v>
      </c>
      <c r="C7271" s="295" t="s">
        <v>217</v>
      </c>
      <c r="D7271" s="295"/>
      <c r="E7271" s="296" t="n">
        <v>4.66</v>
      </c>
    </row>
    <row r="7272" customFormat="false" ht="15" hidden="false" customHeight="false" outlineLevel="0" collapsed="false">
      <c r="A7272" s="296" t="n">
        <v>39881</v>
      </c>
      <c r="B7272" s="295" t="s">
        <v>8055</v>
      </c>
      <c r="C7272" s="295" t="s">
        <v>217</v>
      </c>
      <c r="D7272" s="295"/>
      <c r="E7272" s="296" t="n">
        <v>7.48</v>
      </c>
    </row>
    <row r="7273" customFormat="false" ht="15" hidden="false" customHeight="false" outlineLevel="0" collapsed="false">
      <c r="A7273" s="296" t="n">
        <v>39882</v>
      </c>
      <c r="B7273" s="295" t="s">
        <v>8056</v>
      </c>
      <c r="C7273" s="295" t="s">
        <v>217</v>
      </c>
      <c r="D7273" s="295"/>
      <c r="E7273" s="296" t="n">
        <v>19.71</v>
      </c>
    </row>
    <row r="7274" customFormat="false" ht="15" hidden="false" customHeight="false" outlineLevel="0" collapsed="false">
      <c r="A7274" s="296" t="n">
        <v>39883</v>
      </c>
      <c r="B7274" s="295" t="s">
        <v>8057</v>
      </c>
      <c r="C7274" s="295" t="s">
        <v>217</v>
      </c>
      <c r="D7274" s="295"/>
      <c r="E7274" s="296" t="n">
        <v>31.47</v>
      </c>
    </row>
    <row r="7275" customFormat="false" ht="15" hidden="false" customHeight="false" outlineLevel="0" collapsed="false">
      <c r="A7275" s="296" t="n">
        <v>39884</v>
      </c>
      <c r="B7275" s="295" t="s">
        <v>8058</v>
      </c>
      <c r="C7275" s="295" t="s">
        <v>217</v>
      </c>
      <c r="D7275" s="295"/>
      <c r="E7275" s="296" t="n">
        <v>46.74</v>
      </c>
    </row>
    <row r="7276" customFormat="false" ht="15" hidden="false" customHeight="false" outlineLevel="0" collapsed="false">
      <c r="A7276" s="296" t="n">
        <v>39885</v>
      </c>
      <c r="B7276" s="295" t="s">
        <v>8059</v>
      </c>
      <c r="C7276" s="295" t="s">
        <v>217</v>
      </c>
      <c r="D7276" s="295"/>
      <c r="E7276" s="296" t="n">
        <v>111.1</v>
      </c>
    </row>
    <row r="7277" customFormat="false" ht="15" hidden="false" customHeight="false" outlineLevel="0" collapsed="false">
      <c r="A7277" s="296" t="n">
        <v>1777</v>
      </c>
      <c r="B7277" s="295" t="s">
        <v>8060</v>
      </c>
      <c r="C7277" s="295" t="s">
        <v>217</v>
      </c>
      <c r="D7277" s="295"/>
      <c r="E7277" s="296" t="n">
        <v>47.52</v>
      </c>
    </row>
    <row r="7278" customFormat="false" ht="15" hidden="false" customHeight="false" outlineLevel="0" collapsed="false">
      <c r="A7278" s="296" t="n">
        <v>1819</v>
      </c>
      <c r="B7278" s="295" t="s">
        <v>8061</v>
      </c>
      <c r="C7278" s="295" t="s">
        <v>217</v>
      </c>
      <c r="D7278" s="295"/>
      <c r="E7278" s="296" t="n">
        <v>34.57</v>
      </c>
    </row>
    <row r="7279" customFormat="false" ht="15" hidden="false" customHeight="false" outlineLevel="0" collapsed="false">
      <c r="A7279" s="296" t="n">
        <v>1775</v>
      </c>
      <c r="B7279" s="295" t="s">
        <v>8062</v>
      </c>
      <c r="C7279" s="295" t="s">
        <v>217</v>
      </c>
      <c r="D7279" s="295"/>
      <c r="E7279" s="296" t="n">
        <v>10.34</v>
      </c>
    </row>
    <row r="7280" customFormat="false" ht="15" hidden="false" customHeight="false" outlineLevel="0" collapsed="false">
      <c r="A7280" s="296" t="n">
        <v>1776</v>
      </c>
      <c r="B7280" s="295" t="s">
        <v>8063</v>
      </c>
      <c r="C7280" s="295" t="s">
        <v>217</v>
      </c>
      <c r="D7280" s="295"/>
      <c r="E7280" s="296" t="n">
        <v>28.12</v>
      </c>
    </row>
    <row r="7281" customFormat="false" ht="15" hidden="false" customHeight="false" outlineLevel="0" collapsed="false">
      <c r="A7281" s="296" t="n">
        <v>1778</v>
      </c>
      <c r="B7281" s="295" t="s">
        <v>8064</v>
      </c>
      <c r="C7281" s="295" t="s">
        <v>217</v>
      </c>
      <c r="D7281" s="295"/>
      <c r="E7281" s="296" t="n">
        <v>115.02</v>
      </c>
    </row>
    <row r="7282" customFormat="false" ht="15" hidden="false" customHeight="false" outlineLevel="0" collapsed="false">
      <c r="A7282" s="296" t="n">
        <v>1818</v>
      </c>
      <c r="B7282" s="295" t="s">
        <v>8065</v>
      </c>
      <c r="C7282" s="295" t="s">
        <v>217</v>
      </c>
      <c r="D7282" s="295"/>
      <c r="E7282" s="296" t="n">
        <v>76.35</v>
      </c>
    </row>
    <row r="7283" customFormat="false" ht="15" hidden="false" customHeight="false" outlineLevel="0" collapsed="false">
      <c r="A7283" s="296" t="n">
        <v>1820</v>
      </c>
      <c r="B7283" s="295" t="s">
        <v>8066</v>
      </c>
      <c r="C7283" s="295" t="s">
        <v>217</v>
      </c>
      <c r="D7283" s="295"/>
      <c r="E7283" s="296" t="n">
        <v>14.93</v>
      </c>
    </row>
    <row r="7284" customFormat="false" ht="15" hidden="false" customHeight="false" outlineLevel="0" collapsed="false">
      <c r="A7284" s="296" t="n">
        <v>1779</v>
      </c>
      <c r="B7284" s="295" t="s">
        <v>8067</v>
      </c>
      <c r="C7284" s="295" t="s">
        <v>217</v>
      </c>
      <c r="D7284" s="295"/>
      <c r="E7284" s="296" t="n">
        <v>167.28</v>
      </c>
    </row>
    <row r="7285" customFormat="false" ht="15" hidden="false" customHeight="false" outlineLevel="0" collapsed="false">
      <c r="A7285" s="296" t="n">
        <v>1780</v>
      </c>
      <c r="B7285" s="295" t="s">
        <v>8068</v>
      </c>
      <c r="C7285" s="295" t="s">
        <v>217</v>
      </c>
      <c r="D7285" s="295"/>
      <c r="E7285" s="296" t="n">
        <v>344.85</v>
      </c>
    </row>
    <row r="7286" customFormat="false" ht="15" hidden="false" customHeight="false" outlineLevel="0" collapsed="false">
      <c r="A7286" s="296" t="n">
        <v>1783</v>
      </c>
      <c r="B7286" s="295" t="s">
        <v>8069</v>
      </c>
      <c r="C7286" s="295" t="s">
        <v>217</v>
      </c>
      <c r="D7286" s="295"/>
      <c r="E7286" s="296" t="n">
        <v>36.46</v>
      </c>
    </row>
    <row r="7287" customFormat="false" ht="15" hidden="false" customHeight="false" outlineLevel="0" collapsed="false">
      <c r="A7287" s="296" t="n">
        <v>1782</v>
      </c>
      <c r="B7287" s="295" t="s">
        <v>8070</v>
      </c>
      <c r="C7287" s="295" t="s">
        <v>217</v>
      </c>
      <c r="D7287" s="295"/>
      <c r="E7287" s="296" t="n">
        <v>28.83</v>
      </c>
    </row>
    <row r="7288" customFormat="false" ht="15" hidden="false" customHeight="false" outlineLevel="0" collapsed="false">
      <c r="A7288" s="296" t="n">
        <v>1817</v>
      </c>
      <c r="B7288" s="295" t="s">
        <v>8071</v>
      </c>
      <c r="C7288" s="295" t="s">
        <v>217</v>
      </c>
      <c r="D7288" s="295"/>
      <c r="E7288" s="296" t="n">
        <v>8.59</v>
      </c>
    </row>
    <row r="7289" customFormat="false" ht="15" hidden="false" customHeight="false" outlineLevel="0" collapsed="false">
      <c r="A7289" s="296" t="n">
        <v>1781</v>
      </c>
      <c r="B7289" s="295" t="s">
        <v>8072</v>
      </c>
      <c r="C7289" s="295" t="s">
        <v>217</v>
      </c>
      <c r="D7289" s="295"/>
      <c r="E7289" s="296" t="n">
        <v>18.78</v>
      </c>
    </row>
    <row r="7290" customFormat="false" ht="15" hidden="false" customHeight="false" outlineLevel="0" collapsed="false">
      <c r="A7290" s="296" t="n">
        <v>1784</v>
      </c>
      <c r="B7290" s="295" t="s">
        <v>8073</v>
      </c>
      <c r="C7290" s="295" t="s">
        <v>217</v>
      </c>
      <c r="D7290" s="295"/>
      <c r="E7290" s="296" t="n">
        <v>102.96</v>
      </c>
    </row>
    <row r="7291" customFormat="false" ht="15" hidden="false" customHeight="false" outlineLevel="0" collapsed="false">
      <c r="A7291" s="296" t="n">
        <v>1810</v>
      </c>
      <c r="B7291" s="295" t="s">
        <v>8074</v>
      </c>
      <c r="C7291" s="295" t="s">
        <v>217</v>
      </c>
      <c r="D7291" s="295"/>
      <c r="E7291" s="296" t="n">
        <v>57.1</v>
      </c>
    </row>
    <row r="7292" customFormat="false" ht="15" hidden="false" customHeight="false" outlineLevel="0" collapsed="false">
      <c r="A7292" s="296" t="n">
        <v>1811</v>
      </c>
      <c r="B7292" s="295" t="s">
        <v>8075</v>
      </c>
      <c r="C7292" s="295" t="s">
        <v>217</v>
      </c>
      <c r="D7292" s="295"/>
      <c r="E7292" s="296" t="n">
        <v>12.35</v>
      </c>
    </row>
    <row r="7293" customFormat="false" ht="15" hidden="false" customHeight="false" outlineLevel="0" collapsed="false">
      <c r="A7293" s="296" t="n">
        <v>1812</v>
      </c>
      <c r="B7293" s="295" t="s">
        <v>8076</v>
      </c>
      <c r="C7293" s="295" t="s">
        <v>217</v>
      </c>
      <c r="D7293" s="295"/>
      <c r="E7293" s="296" t="n">
        <v>144.16</v>
      </c>
    </row>
    <row r="7294" customFormat="false" ht="15" hidden="false" customHeight="false" outlineLevel="0" collapsed="false">
      <c r="A7294" s="296" t="n">
        <v>34359</v>
      </c>
      <c r="B7294" s="295" t="s">
        <v>8077</v>
      </c>
      <c r="C7294" s="295" t="s">
        <v>217</v>
      </c>
      <c r="D7294" s="295"/>
      <c r="E7294" s="296" t="n">
        <v>5.1</v>
      </c>
    </row>
    <row r="7295" customFormat="false" ht="15" hidden="false" customHeight="false" outlineLevel="0" collapsed="false">
      <c r="A7295" s="296" t="n">
        <v>1789</v>
      </c>
      <c r="B7295" s="295" t="s">
        <v>8078</v>
      </c>
      <c r="C7295" s="295" t="s">
        <v>217</v>
      </c>
      <c r="D7295" s="295"/>
      <c r="E7295" s="296" t="n">
        <v>45.6</v>
      </c>
    </row>
    <row r="7296" customFormat="false" ht="15" hidden="false" customHeight="false" outlineLevel="0" collapsed="false">
      <c r="A7296" s="296" t="n">
        <v>1788</v>
      </c>
      <c r="B7296" s="295" t="s">
        <v>8079</v>
      </c>
      <c r="C7296" s="295" t="s">
        <v>217</v>
      </c>
      <c r="D7296" s="295"/>
      <c r="E7296" s="296" t="n">
        <v>36.55</v>
      </c>
    </row>
    <row r="7297" customFormat="false" ht="15" hidden="false" customHeight="false" outlineLevel="0" collapsed="false">
      <c r="A7297" s="296" t="n">
        <v>1786</v>
      </c>
      <c r="B7297" s="295" t="s">
        <v>8080</v>
      </c>
      <c r="C7297" s="295" t="s">
        <v>217</v>
      </c>
      <c r="D7297" s="295"/>
      <c r="E7297" s="296" t="n">
        <v>9.07</v>
      </c>
    </row>
    <row r="7298" customFormat="false" ht="15" hidden="false" customHeight="false" outlineLevel="0" collapsed="false">
      <c r="A7298" s="296" t="n">
        <v>1787</v>
      </c>
      <c r="B7298" s="295" t="s">
        <v>8081</v>
      </c>
      <c r="C7298" s="295" t="s">
        <v>217</v>
      </c>
      <c r="D7298" s="295"/>
      <c r="E7298" s="296" t="n">
        <v>21.73</v>
      </c>
    </row>
    <row r="7299" customFormat="false" ht="15" hidden="false" customHeight="false" outlineLevel="0" collapsed="false">
      <c r="A7299" s="296" t="n">
        <v>1791</v>
      </c>
      <c r="B7299" s="295" t="s">
        <v>8082</v>
      </c>
      <c r="C7299" s="295" t="s">
        <v>217</v>
      </c>
      <c r="D7299" s="295"/>
      <c r="E7299" s="296" t="n">
        <v>131.8</v>
      </c>
    </row>
    <row r="7300" customFormat="false" ht="15" hidden="false" customHeight="false" outlineLevel="0" collapsed="false">
      <c r="A7300" s="296" t="n">
        <v>1790</v>
      </c>
      <c r="B7300" s="295" t="s">
        <v>8083</v>
      </c>
      <c r="C7300" s="295" t="s">
        <v>217</v>
      </c>
      <c r="D7300" s="295"/>
      <c r="E7300" s="296" t="n">
        <v>75.95</v>
      </c>
    </row>
    <row r="7301" customFormat="false" ht="15" hidden="false" customHeight="false" outlineLevel="0" collapsed="false">
      <c r="A7301" s="296" t="n">
        <v>1813</v>
      </c>
      <c r="B7301" s="295" t="s">
        <v>8084</v>
      </c>
      <c r="C7301" s="295" t="s">
        <v>217</v>
      </c>
      <c r="D7301" s="295"/>
      <c r="E7301" s="296" t="n">
        <v>14.4</v>
      </c>
    </row>
    <row r="7302" customFormat="false" ht="15" hidden="false" customHeight="false" outlineLevel="0" collapsed="false">
      <c r="A7302" s="296" t="n">
        <v>1792</v>
      </c>
      <c r="B7302" s="295" t="s">
        <v>8085</v>
      </c>
      <c r="C7302" s="295" t="s">
        <v>217</v>
      </c>
      <c r="D7302" s="295"/>
      <c r="E7302" s="296" t="n">
        <v>177.91</v>
      </c>
    </row>
    <row r="7303" customFormat="false" ht="15" hidden="false" customHeight="false" outlineLevel="0" collapsed="false">
      <c r="A7303" s="296" t="n">
        <v>1793</v>
      </c>
      <c r="B7303" s="295" t="s">
        <v>8086</v>
      </c>
      <c r="C7303" s="295" t="s">
        <v>217</v>
      </c>
      <c r="D7303" s="295"/>
      <c r="E7303" s="296" t="n">
        <v>359.51</v>
      </c>
    </row>
    <row r="7304" customFormat="false" ht="15" hidden="false" customHeight="false" outlineLevel="0" collapsed="false">
      <c r="A7304" s="296" t="n">
        <v>1809</v>
      </c>
      <c r="B7304" s="295" t="s">
        <v>8087</v>
      </c>
      <c r="C7304" s="295" t="s">
        <v>217</v>
      </c>
      <c r="D7304" s="295"/>
      <c r="E7304" s="296" t="n">
        <v>42.75</v>
      </c>
    </row>
    <row r="7305" customFormat="false" ht="15" hidden="false" customHeight="false" outlineLevel="0" collapsed="false">
      <c r="A7305" s="296" t="n">
        <v>1814</v>
      </c>
      <c r="B7305" s="295" t="s">
        <v>8088</v>
      </c>
      <c r="C7305" s="295" t="s">
        <v>217</v>
      </c>
      <c r="D7305" s="295"/>
      <c r="E7305" s="296" t="n">
        <v>35.12</v>
      </c>
    </row>
    <row r="7306" customFormat="false" ht="15" hidden="false" customHeight="false" outlineLevel="0" collapsed="false">
      <c r="A7306" s="296" t="n">
        <v>1803</v>
      </c>
      <c r="B7306" s="295" t="s">
        <v>8089</v>
      </c>
      <c r="C7306" s="295" t="s">
        <v>217</v>
      </c>
      <c r="D7306" s="295"/>
      <c r="E7306" s="296" t="n">
        <v>8.87</v>
      </c>
    </row>
    <row r="7307" customFormat="false" ht="15" hidden="false" customHeight="false" outlineLevel="0" collapsed="false">
      <c r="A7307" s="296" t="n">
        <v>1805</v>
      </c>
      <c r="B7307" s="295" t="s">
        <v>8090</v>
      </c>
      <c r="C7307" s="295" t="s">
        <v>217</v>
      </c>
      <c r="D7307" s="295"/>
      <c r="E7307" s="296" t="n">
        <v>20.38</v>
      </c>
    </row>
    <row r="7308" customFormat="false" ht="15" hidden="false" customHeight="false" outlineLevel="0" collapsed="false">
      <c r="A7308" s="296" t="n">
        <v>1821</v>
      </c>
      <c r="B7308" s="295" t="s">
        <v>8091</v>
      </c>
      <c r="C7308" s="295" t="s">
        <v>217</v>
      </c>
      <c r="D7308" s="295"/>
      <c r="E7308" s="296" t="n">
        <v>120.42</v>
      </c>
    </row>
    <row r="7309" customFormat="false" ht="15" hidden="false" customHeight="false" outlineLevel="0" collapsed="false">
      <c r="A7309" s="296" t="n">
        <v>1806</v>
      </c>
      <c r="B7309" s="295" t="s">
        <v>8092</v>
      </c>
      <c r="C7309" s="295" t="s">
        <v>217</v>
      </c>
      <c r="D7309" s="295"/>
      <c r="E7309" s="296" t="n">
        <v>71.67</v>
      </c>
    </row>
    <row r="7310" customFormat="false" ht="15" hidden="false" customHeight="false" outlineLevel="0" collapsed="false">
      <c r="A7310" s="296" t="n">
        <v>1804</v>
      </c>
      <c r="B7310" s="295" t="s">
        <v>8093</v>
      </c>
      <c r="C7310" s="295" t="s">
        <v>217</v>
      </c>
      <c r="D7310" s="295"/>
      <c r="E7310" s="296" t="n">
        <v>12.63</v>
      </c>
    </row>
    <row r="7311" customFormat="false" ht="15" hidden="false" customHeight="false" outlineLevel="0" collapsed="false">
      <c r="A7311" s="296" t="n">
        <v>1807</v>
      </c>
      <c r="B7311" s="295" t="s">
        <v>8094</v>
      </c>
      <c r="C7311" s="295" t="s">
        <v>217</v>
      </c>
      <c r="D7311" s="295"/>
      <c r="E7311" s="296" t="n">
        <v>172.22</v>
      </c>
    </row>
    <row r="7312" customFormat="false" ht="15" hidden="false" customHeight="false" outlineLevel="0" collapsed="false">
      <c r="A7312" s="296" t="n">
        <v>1808</v>
      </c>
      <c r="B7312" s="295" t="s">
        <v>8095</v>
      </c>
      <c r="C7312" s="295" t="s">
        <v>217</v>
      </c>
      <c r="D7312" s="295"/>
      <c r="E7312" s="296" t="n">
        <v>345.28</v>
      </c>
    </row>
    <row r="7313" customFormat="false" ht="15" hidden="false" customHeight="false" outlineLevel="0" collapsed="false">
      <c r="A7313" s="296" t="n">
        <v>1797</v>
      </c>
      <c r="B7313" s="295" t="s">
        <v>8096</v>
      </c>
      <c r="C7313" s="295" t="s">
        <v>217</v>
      </c>
      <c r="D7313" s="295"/>
      <c r="E7313" s="296" t="n">
        <v>51.78</v>
      </c>
    </row>
    <row r="7314" customFormat="false" ht="15" hidden="false" customHeight="false" outlineLevel="0" collapsed="false">
      <c r="A7314" s="296" t="n">
        <v>1796</v>
      </c>
      <c r="B7314" s="295" t="s">
        <v>8097</v>
      </c>
      <c r="C7314" s="295" t="s">
        <v>217</v>
      </c>
      <c r="D7314" s="295"/>
      <c r="E7314" s="296" t="n">
        <v>39.72</v>
      </c>
    </row>
    <row r="7315" customFormat="false" ht="15" hidden="false" customHeight="false" outlineLevel="0" collapsed="false">
      <c r="A7315" s="296" t="n">
        <v>1794</v>
      </c>
      <c r="B7315" s="295" t="s">
        <v>8098</v>
      </c>
      <c r="C7315" s="295" t="s">
        <v>217</v>
      </c>
      <c r="D7315" s="295"/>
      <c r="E7315" s="296" t="n">
        <v>9.48</v>
      </c>
    </row>
    <row r="7316" customFormat="false" ht="15" hidden="false" customHeight="false" outlineLevel="0" collapsed="false">
      <c r="A7316" s="296" t="n">
        <v>1816</v>
      </c>
      <c r="B7316" s="295" t="s">
        <v>8099</v>
      </c>
      <c r="C7316" s="295" t="s">
        <v>217</v>
      </c>
      <c r="D7316" s="295"/>
      <c r="E7316" s="296" t="n">
        <v>21.38</v>
      </c>
    </row>
    <row r="7317" customFormat="false" ht="15" hidden="false" customHeight="false" outlineLevel="0" collapsed="false">
      <c r="A7317" s="296" t="n">
        <v>1815</v>
      </c>
      <c r="B7317" s="295" t="s">
        <v>8100</v>
      </c>
      <c r="C7317" s="295" t="s">
        <v>217</v>
      </c>
      <c r="D7317" s="295"/>
      <c r="E7317" s="296" t="n">
        <v>164.19</v>
      </c>
    </row>
    <row r="7318" customFormat="false" ht="15" hidden="false" customHeight="false" outlineLevel="0" collapsed="false">
      <c r="A7318" s="296" t="n">
        <v>1798</v>
      </c>
      <c r="B7318" s="295" t="s">
        <v>8101</v>
      </c>
      <c r="C7318" s="295" t="s">
        <v>217</v>
      </c>
      <c r="D7318" s="295"/>
      <c r="E7318" s="296" t="n">
        <v>73.47</v>
      </c>
    </row>
    <row r="7319" customFormat="false" ht="15" hidden="false" customHeight="false" outlineLevel="0" collapsed="false">
      <c r="A7319" s="296" t="n">
        <v>1795</v>
      </c>
      <c r="B7319" s="295" t="s">
        <v>8102</v>
      </c>
      <c r="C7319" s="295" t="s">
        <v>217</v>
      </c>
      <c r="D7319" s="295"/>
      <c r="E7319" s="296" t="n">
        <v>13.13</v>
      </c>
    </row>
    <row r="7320" customFormat="false" ht="15" hidden="false" customHeight="false" outlineLevel="0" collapsed="false">
      <c r="A7320" s="296" t="n">
        <v>1799</v>
      </c>
      <c r="B7320" s="295" t="s">
        <v>8103</v>
      </c>
      <c r="C7320" s="295" t="s">
        <v>217</v>
      </c>
      <c r="D7320" s="295"/>
      <c r="E7320" s="296" t="n">
        <v>213.84</v>
      </c>
    </row>
    <row r="7321" customFormat="false" ht="15" hidden="false" customHeight="false" outlineLevel="0" collapsed="false">
      <c r="A7321" s="296" t="n">
        <v>1800</v>
      </c>
      <c r="B7321" s="295" t="s">
        <v>8104</v>
      </c>
      <c r="C7321" s="295" t="s">
        <v>217</v>
      </c>
      <c r="D7321" s="295"/>
      <c r="E7321" s="296" t="n">
        <v>408.27</v>
      </c>
    </row>
    <row r="7322" customFormat="false" ht="15" hidden="false" customHeight="false" outlineLevel="0" collapsed="false">
      <c r="A7322" s="296" t="n">
        <v>1802</v>
      </c>
      <c r="B7322" s="295" t="s">
        <v>8105</v>
      </c>
      <c r="C7322" s="295" t="s">
        <v>217</v>
      </c>
      <c r="D7322" s="295"/>
      <c r="E7322" s="297" t="n">
        <v>1021.24</v>
      </c>
    </row>
    <row r="7323" customFormat="false" ht="15" hidden="false" customHeight="false" outlineLevel="0" collapsed="false">
      <c r="A7323" s="296" t="n">
        <v>39271</v>
      </c>
      <c r="B7323" s="295" t="s">
        <v>8106</v>
      </c>
      <c r="C7323" s="295" t="s">
        <v>217</v>
      </c>
      <c r="D7323" s="295"/>
      <c r="E7323" s="296" t="n">
        <v>1.42</v>
      </c>
    </row>
    <row r="7324" customFormat="false" ht="15" hidden="false" customHeight="false" outlineLevel="0" collapsed="false">
      <c r="A7324" s="296" t="n">
        <v>39273</v>
      </c>
      <c r="B7324" s="295" t="s">
        <v>8107</v>
      </c>
      <c r="C7324" s="295" t="s">
        <v>217</v>
      </c>
      <c r="D7324" s="295"/>
      <c r="E7324" s="296" t="n">
        <v>2.41</v>
      </c>
    </row>
    <row r="7325" customFormat="false" ht="15" hidden="false" customHeight="false" outlineLevel="0" collapsed="false">
      <c r="A7325" s="296" t="n">
        <v>39272</v>
      </c>
      <c r="B7325" s="295" t="s">
        <v>8108</v>
      </c>
      <c r="C7325" s="295" t="s">
        <v>217</v>
      </c>
      <c r="D7325" s="295"/>
      <c r="E7325" s="296" t="n">
        <v>1.74</v>
      </c>
    </row>
    <row r="7326" customFormat="false" ht="15" hidden="false" customHeight="false" outlineLevel="0" collapsed="false">
      <c r="A7326" s="296" t="n">
        <v>1875</v>
      </c>
      <c r="B7326" s="295" t="s">
        <v>8109</v>
      </c>
      <c r="C7326" s="295" t="s">
        <v>217</v>
      </c>
      <c r="D7326" s="295"/>
      <c r="E7326" s="296" t="n">
        <v>3.86</v>
      </c>
    </row>
    <row r="7327" customFormat="false" ht="15" hidden="false" customHeight="false" outlineLevel="0" collapsed="false">
      <c r="A7327" s="296" t="n">
        <v>1874</v>
      </c>
      <c r="B7327" s="295" t="s">
        <v>8110</v>
      </c>
      <c r="C7327" s="295" t="s">
        <v>217</v>
      </c>
      <c r="D7327" s="295"/>
      <c r="E7327" s="296" t="n">
        <v>3.18</v>
      </c>
    </row>
    <row r="7328" customFormat="false" ht="15" hidden="false" customHeight="false" outlineLevel="0" collapsed="false">
      <c r="A7328" s="296" t="n">
        <v>1870</v>
      </c>
      <c r="B7328" s="295" t="s">
        <v>8111</v>
      </c>
      <c r="C7328" s="295" t="s">
        <v>217</v>
      </c>
      <c r="D7328" s="295"/>
      <c r="E7328" s="296" t="n">
        <v>1.84</v>
      </c>
    </row>
    <row r="7329" customFormat="false" ht="15" hidden="false" customHeight="false" outlineLevel="0" collapsed="false">
      <c r="A7329" s="296" t="n">
        <v>1884</v>
      </c>
      <c r="B7329" s="295" t="s">
        <v>8112</v>
      </c>
      <c r="C7329" s="295" t="s">
        <v>217</v>
      </c>
      <c r="D7329" s="295"/>
      <c r="E7329" s="296" t="n">
        <v>2.82</v>
      </c>
    </row>
    <row r="7330" customFormat="false" ht="15" hidden="false" customHeight="false" outlineLevel="0" collapsed="false">
      <c r="A7330" s="296" t="n">
        <v>1887</v>
      </c>
      <c r="B7330" s="295" t="s">
        <v>8113</v>
      </c>
      <c r="C7330" s="295" t="s">
        <v>217</v>
      </c>
      <c r="D7330" s="295"/>
      <c r="E7330" s="296" t="n">
        <v>16</v>
      </c>
    </row>
    <row r="7331" customFormat="false" ht="15" hidden="false" customHeight="false" outlineLevel="0" collapsed="false">
      <c r="A7331" s="296" t="n">
        <v>1876</v>
      </c>
      <c r="B7331" s="295" t="s">
        <v>8114</v>
      </c>
      <c r="C7331" s="295" t="s">
        <v>217</v>
      </c>
      <c r="D7331" s="295"/>
      <c r="E7331" s="296" t="n">
        <v>6.27</v>
      </c>
    </row>
    <row r="7332" customFormat="false" ht="15" hidden="false" customHeight="false" outlineLevel="0" collapsed="false">
      <c r="A7332" s="296" t="n">
        <v>1879</v>
      </c>
      <c r="B7332" s="295" t="s">
        <v>8115</v>
      </c>
      <c r="C7332" s="295" t="s">
        <v>217</v>
      </c>
      <c r="D7332" s="295"/>
      <c r="E7332" s="296" t="n">
        <v>1.86</v>
      </c>
    </row>
    <row r="7333" customFormat="false" ht="15" hidden="false" customHeight="false" outlineLevel="0" collapsed="false">
      <c r="A7333" s="296" t="n">
        <v>1877</v>
      </c>
      <c r="B7333" s="295" t="s">
        <v>8116</v>
      </c>
      <c r="C7333" s="295" t="s">
        <v>217</v>
      </c>
      <c r="D7333" s="295"/>
      <c r="E7333" s="296" t="n">
        <v>16.02</v>
      </c>
    </row>
    <row r="7334" customFormat="false" ht="15" hidden="false" customHeight="false" outlineLevel="0" collapsed="false">
      <c r="A7334" s="296" t="n">
        <v>1878</v>
      </c>
      <c r="B7334" s="295" t="s">
        <v>8117</v>
      </c>
      <c r="C7334" s="295" t="s">
        <v>217</v>
      </c>
      <c r="D7334" s="295"/>
      <c r="E7334" s="296" t="n">
        <v>32.18</v>
      </c>
    </row>
    <row r="7335" customFormat="false" ht="15" hidden="false" customHeight="false" outlineLevel="0" collapsed="false">
      <c r="A7335" s="296" t="n">
        <v>25968</v>
      </c>
      <c r="B7335" s="295" t="s">
        <v>8118</v>
      </c>
      <c r="C7335" s="295" t="s">
        <v>217</v>
      </c>
      <c r="D7335" s="295"/>
      <c r="E7335" s="296" t="n">
        <v>23.02</v>
      </c>
    </row>
    <row r="7336" customFormat="false" ht="15" hidden="false" customHeight="false" outlineLevel="0" collapsed="false">
      <c r="A7336" s="296" t="n">
        <v>38369</v>
      </c>
      <c r="B7336" s="295" t="s">
        <v>8119</v>
      </c>
      <c r="C7336" s="295" t="s">
        <v>217</v>
      </c>
      <c r="D7336" s="295"/>
      <c r="E7336" s="296" t="n">
        <v>10.84</v>
      </c>
    </row>
    <row r="7337" customFormat="false" ht="15" hidden="false" customHeight="false" outlineLevel="0" collapsed="false">
      <c r="A7337" s="296" t="n">
        <v>38370</v>
      </c>
      <c r="B7337" s="295" t="s">
        <v>8120</v>
      </c>
      <c r="C7337" s="295" t="s">
        <v>217</v>
      </c>
      <c r="D7337" s="295"/>
      <c r="E7337" s="296" t="n">
        <v>10.84</v>
      </c>
    </row>
    <row r="7338" customFormat="false" ht="15" hidden="false" customHeight="false" outlineLevel="0" collapsed="false">
      <c r="A7338" s="296" t="n">
        <v>38372</v>
      </c>
      <c r="B7338" s="295" t="s">
        <v>8121</v>
      </c>
      <c r="C7338" s="295" t="s">
        <v>217</v>
      </c>
      <c r="D7338" s="295"/>
      <c r="E7338" s="296" t="n">
        <v>13.48</v>
      </c>
    </row>
    <row r="7339" customFormat="false" ht="15" hidden="false" customHeight="false" outlineLevel="0" collapsed="false">
      <c r="A7339" s="296" t="n">
        <v>2357</v>
      </c>
      <c r="B7339" s="295" t="s">
        <v>8122</v>
      </c>
      <c r="C7339" s="295" t="s">
        <v>729</v>
      </c>
      <c r="D7339" s="295"/>
      <c r="E7339" s="296" t="n">
        <v>9.81</v>
      </c>
    </row>
    <row r="7340" customFormat="false" ht="15" hidden="false" customHeight="false" outlineLevel="0" collapsed="false">
      <c r="A7340" s="296" t="n">
        <v>40806</v>
      </c>
      <c r="B7340" s="295" t="s">
        <v>8123</v>
      </c>
      <c r="C7340" s="295" t="s">
        <v>476</v>
      </c>
      <c r="D7340" s="295"/>
      <c r="E7340" s="297" t="n">
        <v>1725.2</v>
      </c>
    </row>
    <row r="7341" customFormat="false" ht="15" hidden="false" customHeight="false" outlineLevel="0" collapsed="false">
      <c r="A7341" s="296" t="n">
        <v>2355</v>
      </c>
      <c r="B7341" s="295" t="s">
        <v>8124</v>
      </c>
      <c r="C7341" s="295" t="s">
        <v>729</v>
      </c>
      <c r="D7341" s="295"/>
      <c r="E7341" s="296" t="n">
        <v>11.92</v>
      </c>
    </row>
    <row r="7342" customFormat="false" ht="15" hidden="false" customHeight="false" outlineLevel="0" collapsed="false">
      <c r="A7342" s="296" t="n">
        <v>40805</v>
      </c>
      <c r="B7342" s="295" t="s">
        <v>8125</v>
      </c>
      <c r="C7342" s="295" t="s">
        <v>476</v>
      </c>
      <c r="D7342" s="295"/>
      <c r="E7342" s="297" t="n">
        <v>2098.23</v>
      </c>
    </row>
    <row r="7343" customFormat="false" ht="15" hidden="false" customHeight="false" outlineLevel="0" collapsed="false">
      <c r="A7343" s="296" t="n">
        <v>2358</v>
      </c>
      <c r="B7343" s="295" t="s">
        <v>8126</v>
      </c>
      <c r="C7343" s="295" t="s">
        <v>729</v>
      </c>
      <c r="D7343" s="295"/>
      <c r="E7343" s="296" t="n">
        <v>17.81</v>
      </c>
    </row>
    <row r="7344" customFormat="false" ht="15" hidden="false" customHeight="false" outlineLevel="0" collapsed="false">
      <c r="A7344" s="296" t="n">
        <v>40807</v>
      </c>
      <c r="B7344" s="295" t="s">
        <v>8127</v>
      </c>
      <c r="C7344" s="295" t="s">
        <v>476</v>
      </c>
      <c r="D7344" s="295"/>
      <c r="E7344" s="297" t="n">
        <v>3136.43</v>
      </c>
    </row>
    <row r="7345" customFormat="false" ht="15" hidden="false" customHeight="false" outlineLevel="0" collapsed="false">
      <c r="A7345" s="296" t="n">
        <v>40808</v>
      </c>
      <c r="B7345" s="295" t="s">
        <v>8128</v>
      </c>
      <c r="C7345" s="295" t="s">
        <v>476</v>
      </c>
      <c r="D7345" s="295"/>
      <c r="E7345" s="297" t="n">
        <v>1703.83</v>
      </c>
    </row>
    <row r="7346" customFormat="false" ht="15" hidden="false" customHeight="false" outlineLevel="0" collapsed="false">
      <c r="A7346" s="296" t="n">
        <v>39397</v>
      </c>
      <c r="B7346" s="295" t="s">
        <v>8129</v>
      </c>
      <c r="C7346" s="295" t="s">
        <v>5700</v>
      </c>
      <c r="D7346" s="295"/>
      <c r="E7346" s="296" t="n">
        <v>11.55</v>
      </c>
    </row>
    <row r="7347" customFormat="false" ht="15" hidden="false" customHeight="false" outlineLevel="0" collapsed="false">
      <c r="A7347" s="296" t="n">
        <v>2692</v>
      </c>
      <c r="B7347" s="295" t="s">
        <v>8130</v>
      </c>
      <c r="C7347" s="295" t="s">
        <v>5700</v>
      </c>
      <c r="D7347" s="295"/>
      <c r="E7347" s="296" t="n">
        <v>5.47</v>
      </c>
    </row>
    <row r="7348" customFormat="false" ht="15" hidden="false" customHeight="false" outlineLevel="0" collapsed="false">
      <c r="A7348" s="296" t="n">
        <v>6</v>
      </c>
      <c r="B7348" s="295" t="s">
        <v>8131</v>
      </c>
      <c r="C7348" s="295" t="s">
        <v>5700</v>
      </c>
      <c r="D7348" s="295"/>
      <c r="E7348" s="296" t="n">
        <v>2.11</v>
      </c>
    </row>
    <row r="7349" customFormat="false" ht="15" hidden="false" customHeight="false" outlineLevel="0" collapsed="false">
      <c r="A7349" s="296" t="n">
        <v>5330</v>
      </c>
      <c r="B7349" s="295" t="s">
        <v>8132</v>
      </c>
      <c r="C7349" s="295" t="s">
        <v>5700</v>
      </c>
      <c r="D7349" s="295"/>
      <c r="E7349" s="296" t="n">
        <v>30.76</v>
      </c>
    </row>
    <row r="7350" customFormat="false" ht="15" hidden="false" customHeight="false" outlineLevel="0" collapsed="false">
      <c r="A7350" s="296" t="n">
        <v>26017</v>
      </c>
      <c r="B7350" s="295" t="s">
        <v>8133</v>
      </c>
      <c r="C7350" s="295" t="s">
        <v>217</v>
      </c>
      <c r="D7350" s="295"/>
      <c r="E7350" s="296" t="n">
        <v>28.8</v>
      </c>
    </row>
    <row r="7351" customFormat="false" ht="15" hidden="false" customHeight="false" outlineLevel="0" collapsed="false">
      <c r="A7351" s="296" t="n">
        <v>25931</v>
      </c>
      <c r="B7351" s="295" t="s">
        <v>8134</v>
      </c>
      <c r="C7351" s="295" t="s">
        <v>217</v>
      </c>
      <c r="D7351" s="295"/>
      <c r="E7351" s="296" t="n">
        <v>91.54</v>
      </c>
    </row>
    <row r="7352" customFormat="false" ht="15" hidden="false" customHeight="false" outlineLevel="0" collapsed="false">
      <c r="A7352" s="296" t="n">
        <v>38140</v>
      </c>
      <c r="B7352" s="295" t="s">
        <v>8135</v>
      </c>
      <c r="C7352" s="295" t="s">
        <v>217</v>
      </c>
      <c r="D7352" s="295"/>
      <c r="E7352" s="296" t="n">
        <v>22.2</v>
      </c>
    </row>
    <row r="7353" customFormat="false" ht="15" hidden="false" customHeight="false" outlineLevel="0" collapsed="false">
      <c r="A7353" s="296" t="n">
        <v>13887</v>
      </c>
      <c r="B7353" s="295" t="s">
        <v>8136</v>
      </c>
      <c r="C7353" s="295" t="s">
        <v>217</v>
      </c>
      <c r="D7353" s="295"/>
      <c r="E7353" s="296" t="n">
        <v>525.6</v>
      </c>
    </row>
    <row r="7354" customFormat="false" ht="15" hidden="false" customHeight="false" outlineLevel="0" collapsed="false">
      <c r="A7354" s="296" t="n">
        <v>26018</v>
      </c>
      <c r="B7354" s="295" t="s">
        <v>8137</v>
      </c>
      <c r="C7354" s="295" t="s">
        <v>217</v>
      </c>
      <c r="D7354" s="295"/>
      <c r="E7354" s="296" t="n">
        <v>23.39</v>
      </c>
    </row>
    <row r="7355" customFormat="false" ht="15" hidden="false" customHeight="false" outlineLevel="0" collapsed="false">
      <c r="A7355" s="296" t="n">
        <v>26019</v>
      </c>
      <c r="B7355" s="295" t="s">
        <v>8138</v>
      </c>
      <c r="C7355" s="295" t="s">
        <v>217</v>
      </c>
      <c r="D7355" s="295"/>
      <c r="E7355" s="296" t="n">
        <v>22.09</v>
      </c>
    </row>
    <row r="7356" customFormat="false" ht="15" hidden="false" customHeight="false" outlineLevel="0" collapsed="false">
      <c r="A7356" s="296" t="n">
        <v>26020</v>
      </c>
      <c r="B7356" s="295" t="s">
        <v>8139</v>
      </c>
      <c r="C7356" s="295" t="s">
        <v>217</v>
      </c>
      <c r="D7356" s="295"/>
      <c r="E7356" s="296" t="n">
        <v>5.76</v>
      </c>
    </row>
    <row r="7357" customFormat="false" ht="15" hidden="false" customHeight="false" outlineLevel="0" collapsed="false">
      <c r="A7357" s="296" t="n">
        <v>34544</v>
      </c>
      <c r="B7357" s="295" t="s">
        <v>8140</v>
      </c>
      <c r="C7357" s="295" t="s">
        <v>217</v>
      </c>
      <c r="D7357" s="295"/>
      <c r="E7357" s="297" t="n">
        <v>1399.38</v>
      </c>
    </row>
    <row r="7358" customFormat="false" ht="15" hidden="false" customHeight="false" outlineLevel="0" collapsed="false">
      <c r="A7358" s="296" t="n">
        <v>34729</v>
      </c>
      <c r="B7358" s="295" t="s">
        <v>8141</v>
      </c>
      <c r="C7358" s="295" t="s">
        <v>217</v>
      </c>
      <c r="D7358" s="295"/>
      <c r="E7358" s="297" t="n">
        <v>1100.83</v>
      </c>
    </row>
    <row r="7359" customFormat="false" ht="15" hidden="false" customHeight="false" outlineLevel="0" collapsed="false">
      <c r="A7359" s="296" t="n">
        <v>34734</v>
      </c>
      <c r="B7359" s="295" t="s">
        <v>8142</v>
      </c>
      <c r="C7359" s="295" t="s">
        <v>217</v>
      </c>
      <c r="D7359" s="295"/>
      <c r="E7359" s="297" t="n">
        <v>1704.43</v>
      </c>
    </row>
    <row r="7360" customFormat="false" ht="15" hidden="false" customHeight="false" outlineLevel="0" collapsed="false">
      <c r="A7360" s="296" t="n">
        <v>34738</v>
      </c>
      <c r="B7360" s="295" t="s">
        <v>8143</v>
      </c>
      <c r="C7360" s="295" t="s">
        <v>217</v>
      </c>
      <c r="D7360" s="295"/>
      <c r="E7360" s="297" t="n">
        <v>3982.09</v>
      </c>
    </row>
    <row r="7361" customFormat="false" ht="15" hidden="false" customHeight="false" outlineLevel="0" collapsed="false">
      <c r="A7361" s="296" t="n">
        <v>2391</v>
      </c>
      <c r="B7361" s="295" t="s">
        <v>8144</v>
      </c>
      <c r="C7361" s="295" t="s">
        <v>217</v>
      </c>
      <c r="D7361" s="295"/>
      <c r="E7361" s="296" t="n">
        <v>323.87</v>
      </c>
    </row>
    <row r="7362" customFormat="false" ht="15" hidden="false" customHeight="false" outlineLevel="0" collapsed="false">
      <c r="A7362" s="296" t="n">
        <v>2374</v>
      </c>
      <c r="B7362" s="295" t="s">
        <v>8145</v>
      </c>
      <c r="C7362" s="295" t="s">
        <v>217</v>
      </c>
      <c r="D7362" s="295"/>
      <c r="E7362" s="296" t="n">
        <v>367.43</v>
      </c>
    </row>
    <row r="7363" customFormat="false" ht="15" hidden="false" customHeight="false" outlineLevel="0" collapsed="false">
      <c r="A7363" s="296" t="n">
        <v>2377</v>
      </c>
      <c r="B7363" s="295" t="s">
        <v>8146</v>
      </c>
      <c r="C7363" s="295" t="s">
        <v>217</v>
      </c>
      <c r="D7363" s="295"/>
      <c r="E7363" s="296" t="n">
        <v>515.64</v>
      </c>
    </row>
    <row r="7364" customFormat="false" ht="15" hidden="false" customHeight="false" outlineLevel="0" collapsed="false">
      <c r="A7364" s="296" t="n">
        <v>2393</v>
      </c>
      <c r="B7364" s="295" t="s">
        <v>8147</v>
      </c>
      <c r="C7364" s="295" t="s">
        <v>217</v>
      </c>
      <c r="D7364" s="295"/>
      <c r="E7364" s="296" t="n">
        <v>863.51</v>
      </c>
    </row>
    <row r="7365" customFormat="false" ht="15" hidden="false" customHeight="false" outlineLevel="0" collapsed="false">
      <c r="A7365" s="296" t="n">
        <v>34705</v>
      </c>
      <c r="B7365" s="295" t="s">
        <v>8148</v>
      </c>
      <c r="C7365" s="295" t="s">
        <v>217</v>
      </c>
      <c r="D7365" s="295"/>
      <c r="E7365" s="296" t="n">
        <v>755.27</v>
      </c>
    </row>
    <row r="7366" customFormat="false" ht="15" hidden="false" customHeight="false" outlineLevel="0" collapsed="false">
      <c r="A7366" s="296" t="n">
        <v>34707</v>
      </c>
      <c r="B7366" s="295" t="s">
        <v>8149</v>
      </c>
      <c r="C7366" s="295" t="s">
        <v>217</v>
      </c>
      <c r="D7366" s="295"/>
      <c r="E7366" s="297" t="n">
        <v>1399.52</v>
      </c>
    </row>
    <row r="7367" customFormat="false" ht="15" hidden="false" customHeight="false" outlineLevel="0" collapsed="false">
      <c r="A7367" s="296" t="n">
        <v>2378</v>
      </c>
      <c r="B7367" s="295" t="s">
        <v>8150</v>
      </c>
      <c r="C7367" s="295" t="s">
        <v>217</v>
      </c>
      <c r="D7367" s="295"/>
      <c r="E7367" s="297" t="n">
        <v>1186.15</v>
      </c>
    </row>
    <row r="7368" customFormat="false" ht="15" hidden="false" customHeight="false" outlineLevel="0" collapsed="false">
      <c r="A7368" s="296" t="n">
        <v>2379</v>
      </c>
      <c r="B7368" s="295" t="s">
        <v>8151</v>
      </c>
      <c r="C7368" s="295" t="s">
        <v>217</v>
      </c>
      <c r="D7368" s="295"/>
      <c r="E7368" s="297" t="n">
        <v>1186.15</v>
      </c>
    </row>
    <row r="7369" customFormat="false" ht="15" hidden="false" customHeight="false" outlineLevel="0" collapsed="false">
      <c r="A7369" s="296" t="n">
        <v>2376</v>
      </c>
      <c r="B7369" s="295" t="s">
        <v>8152</v>
      </c>
      <c r="C7369" s="295" t="s">
        <v>217</v>
      </c>
      <c r="D7369" s="295"/>
      <c r="E7369" s="297" t="n">
        <v>1953.59</v>
      </c>
    </row>
    <row r="7370" customFormat="false" ht="15" hidden="false" customHeight="false" outlineLevel="0" collapsed="false">
      <c r="A7370" s="296" t="n">
        <v>2394</v>
      </c>
      <c r="B7370" s="295" t="s">
        <v>8153</v>
      </c>
      <c r="C7370" s="295" t="s">
        <v>217</v>
      </c>
      <c r="D7370" s="295"/>
      <c r="E7370" s="297" t="n">
        <v>4176.41</v>
      </c>
    </row>
    <row r="7371" customFormat="false" ht="15" hidden="false" customHeight="false" outlineLevel="0" collapsed="false">
      <c r="A7371" s="296" t="n">
        <v>34686</v>
      </c>
      <c r="B7371" s="295" t="s">
        <v>8154</v>
      </c>
      <c r="C7371" s="295" t="s">
        <v>217</v>
      </c>
      <c r="D7371" s="295"/>
      <c r="E7371" s="296" t="n">
        <v>12.53</v>
      </c>
    </row>
    <row r="7372" customFormat="false" ht="15" hidden="false" customHeight="false" outlineLevel="0" collapsed="false">
      <c r="A7372" s="296" t="n">
        <v>34616</v>
      </c>
      <c r="B7372" s="295" t="s">
        <v>8155</v>
      </c>
      <c r="C7372" s="295" t="s">
        <v>217</v>
      </c>
      <c r="D7372" s="295"/>
      <c r="E7372" s="296" t="n">
        <v>48.46</v>
      </c>
    </row>
    <row r="7373" customFormat="false" ht="15" hidden="false" customHeight="false" outlineLevel="0" collapsed="false">
      <c r="A7373" s="296" t="n">
        <v>34623</v>
      </c>
      <c r="B7373" s="295" t="s">
        <v>8156</v>
      </c>
      <c r="C7373" s="295" t="s">
        <v>217</v>
      </c>
      <c r="D7373" s="295"/>
      <c r="E7373" s="296" t="n">
        <v>47.72</v>
      </c>
    </row>
    <row r="7374" customFormat="false" ht="15" hidden="false" customHeight="false" outlineLevel="0" collapsed="false">
      <c r="A7374" s="296" t="n">
        <v>34628</v>
      </c>
      <c r="B7374" s="295" t="s">
        <v>8157</v>
      </c>
      <c r="C7374" s="295" t="s">
        <v>217</v>
      </c>
      <c r="D7374" s="295"/>
      <c r="E7374" s="296" t="n">
        <v>68.35</v>
      </c>
    </row>
    <row r="7375" customFormat="false" ht="15" hidden="false" customHeight="false" outlineLevel="0" collapsed="false">
      <c r="A7375" s="296" t="n">
        <v>34653</v>
      </c>
      <c r="B7375" s="295" t="s">
        <v>8158</v>
      </c>
      <c r="C7375" s="295" t="s">
        <v>217</v>
      </c>
      <c r="D7375" s="295"/>
      <c r="E7375" s="296" t="n">
        <v>8.45</v>
      </c>
    </row>
    <row r="7376" customFormat="false" ht="15" hidden="false" customHeight="false" outlineLevel="0" collapsed="false">
      <c r="A7376" s="296" t="n">
        <v>34688</v>
      </c>
      <c r="B7376" s="295" t="s">
        <v>8159</v>
      </c>
      <c r="C7376" s="295" t="s">
        <v>217</v>
      </c>
      <c r="D7376" s="295"/>
      <c r="E7376" s="296" t="n">
        <v>15.32</v>
      </c>
    </row>
    <row r="7377" customFormat="false" ht="15" hidden="false" customHeight="false" outlineLevel="0" collapsed="false">
      <c r="A7377" s="296" t="n">
        <v>34709</v>
      </c>
      <c r="B7377" s="295" t="s">
        <v>8160</v>
      </c>
      <c r="C7377" s="295" t="s">
        <v>217</v>
      </c>
      <c r="D7377" s="295"/>
      <c r="E7377" s="296" t="n">
        <v>59.37</v>
      </c>
    </row>
    <row r="7378" customFormat="false" ht="15" hidden="false" customHeight="false" outlineLevel="0" collapsed="false">
      <c r="A7378" s="296" t="n">
        <v>34714</v>
      </c>
      <c r="B7378" s="295" t="s">
        <v>8161</v>
      </c>
      <c r="C7378" s="295" t="s">
        <v>217</v>
      </c>
      <c r="D7378" s="295"/>
      <c r="E7378" s="296" t="n">
        <v>70.91</v>
      </c>
    </row>
    <row r="7379" customFormat="false" ht="15" hidden="false" customHeight="false" outlineLevel="0" collapsed="false">
      <c r="A7379" s="296" t="n">
        <v>2388</v>
      </c>
      <c r="B7379" s="295" t="s">
        <v>8162</v>
      </c>
      <c r="C7379" s="295" t="s">
        <v>217</v>
      </c>
      <c r="D7379" s="295"/>
      <c r="E7379" s="296" t="n">
        <v>58.93</v>
      </c>
    </row>
    <row r="7380" customFormat="false" ht="15" hidden="false" customHeight="false" outlineLevel="0" collapsed="false">
      <c r="A7380" s="296" t="n">
        <v>34606</v>
      </c>
      <c r="B7380" s="295" t="s">
        <v>8163</v>
      </c>
      <c r="C7380" s="295" t="s">
        <v>217</v>
      </c>
      <c r="D7380" s="295"/>
      <c r="E7380" s="296" t="n">
        <v>90.39</v>
      </c>
    </row>
    <row r="7381" customFormat="false" ht="15" hidden="false" customHeight="false" outlineLevel="0" collapsed="false">
      <c r="A7381" s="296" t="n">
        <v>34689</v>
      </c>
      <c r="B7381" s="295" t="s">
        <v>8164</v>
      </c>
      <c r="C7381" s="295" t="s">
        <v>217</v>
      </c>
      <c r="D7381" s="295"/>
      <c r="E7381" s="296" t="n">
        <v>28.78</v>
      </c>
    </row>
    <row r="7382" customFormat="false" ht="15" hidden="false" customHeight="false" outlineLevel="0" collapsed="false">
      <c r="A7382" s="296" t="n">
        <v>2370</v>
      </c>
      <c r="B7382" s="295" t="s">
        <v>8165</v>
      </c>
      <c r="C7382" s="295" t="s">
        <v>217</v>
      </c>
      <c r="D7382" s="295"/>
      <c r="E7382" s="296" t="n">
        <v>10.95</v>
      </c>
    </row>
    <row r="7383" customFormat="false" ht="15" hidden="false" customHeight="false" outlineLevel="0" collapsed="false">
      <c r="A7383" s="296" t="n">
        <v>2386</v>
      </c>
      <c r="B7383" s="295" t="s">
        <v>8166</v>
      </c>
      <c r="C7383" s="295" t="s">
        <v>217</v>
      </c>
      <c r="D7383" s="295"/>
      <c r="E7383" s="296" t="n">
        <v>18.37</v>
      </c>
    </row>
    <row r="7384" customFormat="false" ht="15" hidden="false" customHeight="false" outlineLevel="0" collapsed="false">
      <c r="A7384" s="296" t="n">
        <v>2392</v>
      </c>
      <c r="B7384" s="295" t="s">
        <v>8167</v>
      </c>
      <c r="C7384" s="295" t="s">
        <v>217</v>
      </c>
      <c r="D7384" s="295"/>
      <c r="E7384" s="296" t="n">
        <v>73.5</v>
      </c>
    </row>
    <row r="7385" customFormat="false" ht="15" hidden="false" customHeight="false" outlineLevel="0" collapsed="false">
      <c r="A7385" s="296" t="n">
        <v>2373</v>
      </c>
      <c r="B7385" s="295" t="s">
        <v>8168</v>
      </c>
      <c r="C7385" s="295" t="s">
        <v>217</v>
      </c>
      <c r="D7385" s="295"/>
      <c r="E7385" s="296" t="n">
        <v>103.56</v>
      </c>
    </row>
    <row r="7386" customFormat="false" ht="15" hidden="false" customHeight="false" outlineLevel="0" collapsed="false">
      <c r="A7386" s="296" t="n">
        <v>39465</v>
      </c>
      <c r="B7386" s="295" t="s">
        <v>8169</v>
      </c>
      <c r="C7386" s="295" t="s">
        <v>217</v>
      </c>
      <c r="D7386" s="295"/>
      <c r="E7386" s="296" t="n">
        <v>63.26</v>
      </c>
    </row>
    <row r="7387" customFormat="false" ht="15" hidden="false" customHeight="false" outlineLevel="0" collapsed="false">
      <c r="A7387" s="296" t="n">
        <v>39466</v>
      </c>
      <c r="B7387" s="295" t="s">
        <v>8170</v>
      </c>
      <c r="C7387" s="295" t="s">
        <v>217</v>
      </c>
      <c r="D7387" s="295"/>
      <c r="E7387" s="296" t="n">
        <v>71.17</v>
      </c>
    </row>
    <row r="7388" customFormat="false" ht="15" hidden="false" customHeight="false" outlineLevel="0" collapsed="false">
      <c r="A7388" s="296" t="n">
        <v>39467</v>
      </c>
      <c r="B7388" s="295" t="s">
        <v>8171</v>
      </c>
      <c r="C7388" s="295" t="s">
        <v>217</v>
      </c>
      <c r="D7388" s="295"/>
      <c r="E7388" s="296" t="n">
        <v>91.04</v>
      </c>
    </row>
    <row r="7389" customFormat="false" ht="15" hidden="false" customHeight="false" outlineLevel="0" collapsed="false">
      <c r="A7389" s="296" t="n">
        <v>39468</v>
      </c>
      <c r="B7389" s="295" t="s">
        <v>8172</v>
      </c>
      <c r="C7389" s="295" t="s">
        <v>217</v>
      </c>
      <c r="D7389" s="295"/>
      <c r="E7389" s="296" t="n">
        <v>161.82</v>
      </c>
    </row>
    <row r="7390" customFormat="false" ht="15" hidden="false" customHeight="false" outlineLevel="0" collapsed="false">
      <c r="A7390" s="296" t="n">
        <v>39469</v>
      </c>
      <c r="B7390" s="295" t="s">
        <v>8173</v>
      </c>
      <c r="C7390" s="295" t="s">
        <v>217</v>
      </c>
      <c r="D7390" s="295"/>
      <c r="E7390" s="296" t="n">
        <v>65.91</v>
      </c>
    </row>
    <row r="7391" customFormat="false" ht="15" hidden="false" customHeight="false" outlineLevel="0" collapsed="false">
      <c r="A7391" s="296" t="n">
        <v>39470</v>
      </c>
      <c r="B7391" s="295" t="s">
        <v>8174</v>
      </c>
      <c r="C7391" s="295" t="s">
        <v>217</v>
      </c>
      <c r="D7391" s="295"/>
      <c r="E7391" s="296" t="n">
        <v>80.99</v>
      </c>
    </row>
    <row r="7392" customFormat="false" ht="15" hidden="false" customHeight="false" outlineLevel="0" collapsed="false">
      <c r="A7392" s="296" t="n">
        <v>39471</v>
      </c>
      <c r="B7392" s="295" t="s">
        <v>8175</v>
      </c>
      <c r="C7392" s="295" t="s">
        <v>217</v>
      </c>
      <c r="D7392" s="295"/>
      <c r="E7392" s="296" t="n">
        <v>97.33</v>
      </c>
    </row>
    <row r="7393" customFormat="false" ht="15" hidden="false" customHeight="false" outlineLevel="0" collapsed="false">
      <c r="A7393" s="296" t="n">
        <v>39472</v>
      </c>
      <c r="B7393" s="295" t="s">
        <v>8176</v>
      </c>
      <c r="C7393" s="295" t="s">
        <v>217</v>
      </c>
      <c r="D7393" s="295"/>
      <c r="E7393" s="296" t="n">
        <v>169.11</v>
      </c>
    </row>
    <row r="7394" customFormat="false" ht="15" hidden="false" customHeight="false" outlineLevel="0" collapsed="false">
      <c r="A7394" s="296" t="n">
        <v>39473</v>
      </c>
      <c r="B7394" s="295" t="s">
        <v>8177</v>
      </c>
      <c r="C7394" s="295" t="s">
        <v>217</v>
      </c>
      <c r="D7394" s="295"/>
      <c r="E7394" s="296" t="n">
        <v>109.25</v>
      </c>
    </row>
    <row r="7395" customFormat="false" ht="15" hidden="false" customHeight="false" outlineLevel="0" collapsed="false">
      <c r="A7395" s="296" t="n">
        <v>39474</v>
      </c>
      <c r="B7395" s="295" t="s">
        <v>8178</v>
      </c>
      <c r="C7395" s="295" t="s">
        <v>217</v>
      </c>
      <c r="D7395" s="295"/>
      <c r="E7395" s="296" t="n">
        <v>116.46</v>
      </c>
    </row>
    <row r="7396" customFormat="false" ht="15" hidden="false" customHeight="false" outlineLevel="0" collapsed="false">
      <c r="A7396" s="296" t="n">
        <v>39475</v>
      </c>
      <c r="B7396" s="295" t="s">
        <v>8179</v>
      </c>
      <c r="C7396" s="295" t="s">
        <v>217</v>
      </c>
      <c r="D7396" s="295"/>
      <c r="E7396" s="296" t="n">
        <v>132.14</v>
      </c>
    </row>
    <row r="7397" customFormat="false" ht="15" hidden="false" customHeight="false" outlineLevel="0" collapsed="false">
      <c r="A7397" s="296" t="n">
        <v>39476</v>
      </c>
      <c r="B7397" s="295" t="s">
        <v>8180</v>
      </c>
      <c r="C7397" s="295" t="s">
        <v>217</v>
      </c>
      <c r="D7397" s="295"/>
      <c r="E7397" s="296" t="n">
        <v>248.74</v>
      </c>
    </row>
    <row r="7398" customFormat="false" ht="15" hidden="false" customHeight="false" outlineLevel="0" collapsed="false">
      <c r="A7398" s="296" t="n">
        <v>39477</v>
      </c>
      <c r="B7398" s="295" t="s">
        <v>8181</v>
      </c>
      <c r="C7398" s="295" t="s">
        <v>217</v>
      </c>
      <c r="D7398" s="295"/>
      <c r="E7398" s="296" t="n">
        <v>121.87</v>
      </c>
    </row>
    <row r="7399" customFormat="false" ht="15" hidden="false" customHeight="false" outlineLevel="0" collapsed="false">
      <c r="A7399" s="296" t="n">
        <v>39478</v>
      </c>
      <c r="B7399" s="295" t="s">
        <v>8182</v>
      </c>
      <c r="C7399" s="295" t="s">
        <v>217</v>
      </c>
      <c r="D7399" s="295"/>
      <c r="E7399" s="296" t="n">
        <v>125.65</v>
      </c>
    </row>
    <row r="7400" customFormat="false" ht="15" hidden="false" customHeight="false" outlineLevel="0" collapsed="false">
      <c r="A7400" s="296" t="n">
        <v>39479</v>
      </c>
      <c r="B7400" s="295" t="s">
        <v>8183</v>
      </c>
      <c r="C7400" s="295" t="s">
        <v>217</v>
      </c>
      <c r="D7400" s="295"/>
      <c r="E7400" s="296" t="n">
        <v>148.04</v>
      </c>
    </row>
    <row r="7401" customFormat="false" ht="15" hidden="false" customHeight="false" outlineLevel="0" collapsed="false">
      <c r="A7401" s="296" t="n">
        <v>39480</v>
      </c>
      <c r="B7401" s="295" t="s">
        <v>8184</v>
      </c>
      <c r="C7401" s="295" t="s">
        <v>217</v>
      </c>
      <c r="D7401" s="295"/>
      <c r="E7401" s="296" t="n">
        <v>305.48</v>
      </c>
    </row>
    <row r="7402" customFormat="false" ht="15" hidden="false" customHeight="false" outlineLevel="0" collapsed="false">
      <c r="A7402" s="296" t="n">
        <v>39459</v>
      </c>
      <c r="B7402" s="295" t="s">
        <v>8185</v>
      </c>
      <c r="C7402" s="295" t="s">
        <v>217</v>
      </c>
      <c r="D7402" s="295"/>
      <c r="E7402" s="296" t="n">
        <v>259.27</v>
      </c>
    </row>
    <row r="7403" customFormat="false" ht="15" hidden="false" customHeight="false" outlineLevel="0" collapsed="false">
      <c r="A7403" s="296" t="n">
        <v>39445</v>
      </c>
      <c r="B7403" s="295" t="s">
        <v>8186</v>
      </c>
      <c r="C7403" s="295" t="s">
        <v>217</v>
      </c>
      <c r="D7403" s="295"/>
      <c r="E7403" s="296" t="n">
        <v>130.18</v>
      </c>
    </row>
    <row r="7404" customFormat="false" ht="15" hidden="false" customHeight="false" outlineLevel="0" collapsed="false">
      <c r="A7404" s="296" t="n">
        <v>39446</v>
      </c>
      <c r="B7404" s="295" t="s">
        <v>8187</v>
      </c>
      <c r="C7404" s="295" t="s">
        <v>217</v>
      </c>
      <c r="D7404" s="295"/>
      <c r="E7404" s="296" t="n">
        <v>132.5</v>
      </c>
    </row>
    <row r="7405" customFormat="false" ht="15" hidden="false" customHeight="false" outlineLevel="0" collapsed="false">
      <c r="A7405" s="296" t="n">
        <v>39447</v>
      </c>
      <c r="B7405" s="295" t="s">
        <v>8188</v>
      </c>
      <c r="C7405" s="295" t="s">
        <v>217</v>
      </c>
      <c r="D7405" s="295"/>
      <c r="E7405" s="296" t="n">
        <v>141.69</v>
      </c>
    </row>
    <row r="7406" customFormat="false" ht="15" hidden="false" customHeight="false" outlineLevel="0" collapsed="false">
      <c r="A7406" s="296" t="n">
        <v>39448</v>
      </c>
      <c r="B7406" s="295" t="s">
        <v>8189</v>
      </c>
      <c r="C7406" s="295" t="s">
        <v>217</v>
      </c>
      <c r="D7406" s="295"/>
      <c r="E7406" s="296" t="n">
        <v>241.61</v>
      </c>
    </row>
    <row r="7407" customFormat="false" ht="15" hidden="false" customHeight="false" outlineLevel="0" collapsed="false">
      <c r="A7407" s="296" t="n">
        <v>39450</v>
      </c>
      <c r="B7407" s="295" t="s">
        <v>8190</v>
      </c>
      <c r="C7407" s="295" t="s">
        <v>217</v>
      </c>
      <c r="D7407" s="295"/>
      <c r="E7407" s="296" t="n">
        <v>147.41</v>
      </c>
    </row>
    <row r="7408" customFormat="false" ht="15" hidden="false" customHeight="false" outlineLevel="0" collapsed="false">
      <c r="A7408" s="296" t="n">
        <v>39451</v>
      </c>
      <c r="B7408" s="295" t="s">
        <v>8191</v>
      </c>
      <c r="C7408" s="295" t="s">
        <v>217</v>
      </c>
      <c r="D7408" s="295"/>
      <c r="E7408" s="296" t="n">
        <v>160.78</v>
      </c>
    </row>
    <row r="7409" customFormat="false" ht="15" hidden="false" customHeight="false" outlineLevel="0" collapsed="false">
      <c r="A7409" s="296" t="n">
        <v>39452</v>
      </c>
      <c r="B7409" s="295" t="s">
        <v>8192</v>
      </c>
      <c r="C7409" s="295" t="s">
        <v>217</v>
      </c>
      <c r="D7409" s="295"/>
      <c r="E7409" s="296" t="n">
        <v>161.74</v>
      </c>
    </row>
    <row r="7410" customFormat="false" ht="15" hidden="false" customHeight="false" outlineLevel="0" collapsed="false">
      <c r="A7410" s="296" t="n">
        <v>39523</v>
      </c>
      <c r="B7410" s="295" t="s">
        <v>8193</v>
      </c>
      <c r="C7410" s="295" t="s">
        <v>217</v>
      </c>
      <c r="D7410" s="295"/>
      <c r="E7410" s="296" t="n">
        <v>270.67</v>
      </c>
    </row>
    <row r="7411" customFormat="false" ht="15" hidden="false" customHeight="false" outlineLevel="0" collapsed="false">
      <c r="A7411" s="296" t="n">
        <v>39449</v>
      </c>
      <c r="B7411" s="295" t="s">
        <v>8194</v>
      </c>
      <c r="C7411" s="295" t="s">
        <v>217</v>
      </c>
      <c r="D7411" s="295"/>
      <c r="E7411" s="296" t="n">
        <v>299.75</v>
      </c>
    </row>
    <row r="7412" customFormat="false" ht="15" hidden="false" customHeight="false" outlineLevel="0" collapsed="false">
      <c r="A7412" s="296" t="n">
        <v>39455</v>
      </c>
      <c r="B7412" s="295" t="s">
        <v>8195</v>
      </c>
      <c r="C7412" s="295" t="s">
        <v>217</v>
      </c>
      <c r="D7412" s="295"/>
      <c r="E7412" s="296" t="n">
        <v>148.32</v>
      </c>
    </row>
    <row r="7413" customFormat="false" ht="15" hidden="false" customHeight="false" outlineLevel="0" collapsed="false">
      <c r="A7413" s="296" t="n">
        <v>39456</v>
      </c>
      <c r="B7413" s="295" t="s">
        <v>8196</v>
      </c>
      <c r="C7413" s="295" t="s">
        <v>217</v>
      </c>
      <c r="D7413" s="295"/>
      <c r="E7413" s="296" t="n">
        <v>148.43</v>
      </c>
    </row>
    <row r="7414" customFormat="false" ht="15" hidden="false" customHeight="false" outlineLevel="0" collapsed="false">
      <c r="A7414" s="296" t="n">
        <v>39457</v>
      </c>
      <c r="B7414" s="295" t="s">
        <v>8197</v>
      </c>
      <c r="C7414" s="295" t="s">
        <v>217</v>
      </c>
      <c r="D7414" s="295"/>
      <c r="E7414" s="296" t="n">
        <v>161.81</v>
      </c>
    </row>
    <row r="7415" customFormat="false" ht="15" hidden="false" customHeight="false" outlineLevel="0" collapsed="false">
      <c r="A7415" s="296" t="n">
        <v>39458</v>
      </c>
      <c r="B7415" s="295" t="s">
        <v>8198</v>
      </c>
      <c r="C7415" s="295" t="s">
        <v>217</v>
      </c>
      <c r="D7415" s="295"/>
      <c r="E7415" s="296" t="n">
        <v>301.95</v>
      </c>
    </row>
    <row r="7416" customFormat="false" ht="15" hidden="false" customHeight="false" outlineLevel="0" collapsed="false">
      <c r="A7416" s="296" t="n">
        <v>39464</v>
      </c>
      <c r="B7416" s="295" t="s">
        <v>8199</v>
      </c>
      <c r="C7416" s="295" t="s">
        <v>217</v>
      </c>
      <c r="D7416" s="295"/>
      <c r="E7416" s="296" t="n">
        <v>485.57</v>
      </c>
    </row>
    <row r="7417" customFormat="false" ht="15" hidden="false" customHeight="false" outlineLevel="0" collapsed="false">
      <c r="A7417" s="296" t="n">
        <v>39460</v>
      </c>
      <c r="B7417" s="295" t="s">
        <v>8200</v>
      </c>
      <c r="C7417" s="295" t="s">
        <v>217</v>
      </c>
      <c r="D7417" s="295"/>
      <c r="E7417" s="296" t="n">
        <v>184.16</v>
      </c>
    </row>
    <row r="7418" customFormat="false" ht="15" hidden="false" customHeight="false" outlineLevel="0" collapsed="false">
      <c r="A7418" s="296" t="n">
        <v>39461</v>
      </c>
      <c r="B7418" s="295" t="s">
        <v>8201</v>
      </c>
      <c r="C7418" s="295" t="s">
        <v>217</v>
      </c>
      <c r="D7418" s="295"/>
      <c r="E7418" s="296" t="n">
        <v>215.8</v>
      </c>
    </row>
    <row r="7419" customFormat="false" ht="15" hidden="false" customHeight="false" outlineLevel="0" collapsed="false">
      <c r="A7419" s="296" t="n">
        <v>39462</v>
      </c>
      <c r="B7419" s="295" t="s">
        <v>8202</v>
      </c>
      <c r="C7419" s="295" t="s">
        <v>217</v>
      </c>
      <c r="D7419" s="295"/>
      <c r="E7419" s="296" t="n">
        <v>207.97</v>
      </c>
    </row>
    <row r="7420" customFormat="false" ht="15" hidden="false" customHeight="false" outlineLevel="0" collapsed="false">
      <c r="A7420" s="296" t="n">
        <v>39463</v>
      </c>
      <c r="B7420" s="295" t="s">
        <v>8203</v>
      </c>
      <c r="C7420" s="295" t="s">
        <v>217</v>
      </c>
      <c r="D7420" s="295"/>
      <c r="E7420" s="296" t="n">
        <v>481.8</v>
      </c>
    </row>
    <row r="7421" customFormat="false" ht="15" hidden="false" customHeight="false" outlineLevel="0" collapsed="false">
      <c r="A7421" s="296" t="n">
        <v>26039</v>
      </c>
      <c r="B7421" s="295" t="s">
        <v>8204</v>
      </c>
      <c r="C7421" s="295" t="s">
        <v>217</v>
      </c>
      <c r="D7421" s="295"/>
      <c r="E7421" s="297" t="n">
        <v>219233.16</v>
      </c>
    </row>
    <row r="7422" customFormat="false" ht="15" hidden="false" customHeight="false" outlineLevel="0" collapsed="false">
      <c r="A7422" s="296" t="n">
        <v>2401</v>
      </c>
      <c r="B7422" s="295" t="s">
        <v>8205</v>
      </c>
      <c r="C7422" s="295" t="s">
        <v>217</v>
      </c>
      <c r="D7422" s="295"/>
      <c r="E7422" s="297" t="n">
        <v>50426.05</v>
      </c>
    </row>
    <row r="7423" customFormat="false" ht="15" hidden="false" customHeight="false" outlineLevel="0" collapsed="false">
      <c r="A7423" s="296" t="n">
        <v>2414</v>
      </c>
      <c r="B7423" s="295" t="s">
        <v>8206</v>
      </c>
      <c r="C7423" s="295" t="s">
        <v>67</v>
      </c>
      <c r="D7423" s="295"/>
      <c r="E7423" s="296" t="n">
        <v>83.51</v>
      </c>
    </row>
    <row r="7424" customFormat="false" ht="15" hidden="false" customHeight="false" outlineLevel="0" collapsed="false">
      <c r="A7424" s="296" t="n">
        <v>2413</v>
      </c>
      <c r="B7424" s="295" t="s">
        <v>8207</v>
      </c>
      <c r="C7424" s="295" t="s">
        <v>67</v>
      </c>
      <c r="D7424" s="295"/>
      <c r="E7424" s="296" t="n">
        <v>80.34</v>
      </c>
    </row>
    <row r="7425" customFormat="false" ht="15" hidden="false" customHeight="false" outlineLevel="0" collapsed="false">
      <c r="A7425" s="296" t="n">
        <v>2405</v>
      </c>
      <c r="B7425" s="295" t="s">
        <v>8208</v>
      </c>
      <c r="C7425" s="295" t="s">
        <v>67</v>
      </c>
      <c r="D7425" s="295"/>
      <c r="E7425" s="296" t="n">
        <v>93.51</v>
      </c>
    </row>
    <row r="7426" customFormat="false" ht="15" hidden="false" customHeight="false" outlineLevel="0" collapsed="false">
      <c r="A7426" s="296" t="n">
        <v>13361</v>
      </c>
      <c r="B7426" s="295" t="s">
        <v>8209</v>
      </c>
      <c r="C7426" s="295" t="s">
        <v>67</v>
      </c>
      <c r="D7426" s="295"/>
      <c r="E7426" s="296" t="n">
        <v>78.22</v>
      </c>
    </row>
    <row r="7427" customFormat="false" ht="15" hidden="false" customHeight="false" outlineLevel="0" collapsed="false">
      <c r="A7427" s="296" t="n">
        <v>11987</v>
      </c>
      <c r="B7427" s="295" t="s">
        <v>8210</v>
      </c>
      <c r="C7427" s="295" t="s">
        <v>67</v>
      </c>
      <c r="D7427" s="295"/>
      <c r="E7427" s="296" t="n">
        <v>209.31</v>
      </c>
    </row>
    <row r="7428" customFormat="false" ht="15" hidden="false" customHeight="false" outlineLevel="0" collapsed="false">
      <c r="A7428" s="296" t="n">
        <v>2416</v>
      </c>
      <c r="B7428" s="295" t="s">
        <v>8211</v>
      </c>
      <c r="C7428" s="295" t="s">
        <v>67</v>
      </c>
      <c r="D7428" s="295"/>
      <c r="E7428" s="296" t="n">
        <v>92.6</v>
      </c>
    </row>
    <row r="7429" customFormat="false" ht="15" hidden="false" customHeight="false" outlineLevel="0" collapsed="false">
      <c r="A7429" s="296" t="n">
        <v>2412</v>
      </c>
      <c r="B7429" s="295" t="s">
        <v>8212</v>
      </c>
      <c r="C7429" s="295" t="s">
        <v>67</v>
      </c>
      <c r="D7429" s="295"/>
      <c r="E7429" s="296" t="n">
        <v>89.43</v>
      </c>
    </row>
    <row r="7430" customFormat="false" ht="15" hidden="false" customHeight="false" outlineLevel="0" collapsed="false">
      <c r="A7430" s="296" t="n">
        <v>2411</v>
      </c>
      <c r="B7430" s="295" t="s">
        <v>8213</v>
      </c>
      <c r="C7430" s="295" t="s">
        <v>67</v>
      </c>
      <c r="D7430" s="295"/>
      <c r="E7430" s="296" t="n">
        <v>78.22</v>
      </c>
    </row>
    <row r="7431" customFormat="false" ht="15" hidden="false" customHeight="false" outlineLevel="0" collapsed="false">
      <c r="A7431" s="296" t="n">
        <v>2406</v>
      </c>
      <c r="B7431" s="295" t="s">
        <v>8214</v>
      </c>
      <c r="C7431" s="295" t="s">
        <v>67</v>
      </c>
      <c r="D7431" s="295"/>
      <c r="E7431" s="296" t="n">
        <v>76.11</v>
      </c>
    </row>
    <row r="7432" customFormat="false" ht="15" hidden="false" customHeight="false" outlineLevel="0" collapsed="false">
      <c r="A7432" s="296" t="n">
        <v>10571</v>
      </c>
      <c r="B7432" s="295" t="s">
        <v>8215</v>
      </c>
      <c r="C7432" s="295" t="s">
        <v>67</v>
      </c>
      <c r="D7432" s="295"/>
      <c r="E7432" s="296" t="n">
        <v>186.05</v>
      </c>
    </row>
    <row r="7433" customFormat="false" ht="15" hidden="false" customHeight="false" outlineLevel="0" collapsed="false">
      <c r="A7433" s="296" t="n">
        <v>11985</v>
      </c>
      <c r="B7433" s="295" t="s">
        <v>8216</v>
      </c>
      <c r="C7433" s="295" t="s">
        <v>67</v>
      </c>
      <c r="D7433" s="295"/>
      <c r="E7433" s="296" t="n">
        <v>179.71</v>
      </c>
    </row>
    <row r="7434" customFormat="false" ht="15" hidden="false" customHeight="false" outlineLevel="0" collapsed="false">
      <c r="A7434" s="296" t="n">
        <v>2410</v>
      </c>
      <c r="B7434" s="295" t="s">
        <v>8217</v>
      </c>
      <c r="C7434" s="295" t="s">
        <v>67</v>
      </c>
      <c r="D7434" s="295"/>
      <c r="E7434" s="296" t="n">
        <v>79.28</v>
      </c>
    </row>
    <row r="7435" customFormat="false" ht="15" hidden="false" customHeight="false" outlineLevel="0" collapsed="false">
      <c r="A7435" s="296" t="n">
        <v>2417</v>
      </c>
      <c r="B7435" s="295" t="s">
        <v>8218</v>
      </c>
      <c r="C7435" s="295" t="s">
        <v>67</v>
      </c>
      <c r="D7435" s="295"/>
      <c r="E7435" s="296" t="n">
        <v>84.57</v>
      </c>
    </row>
    <row r="7436" customFormat="false" ht="15" hidden="false" customHeight="false" outlineLevel="0" collapsed="false">
      <c r="A7436" s="296" t="n">
        <v>2415</v>
      </c>
      <c r="B7436" s="295" t="s">
        <v>8219</v>
      </c>
      <c r="C7436" s="295" t="s">
        <v>67</v>
      </c>
      <c r="D7436" s="295"/>
      <c r="E7436" s="296" t="n">
        <v>67.65</v>
      </c>
    </row>
    <row r="7437" customFormat="false" ht="15" hidden="false" customHeight="false" outlineLevel="0" collapsed="false">
      <c r="A7437" s="296" t="n">
        <v>13360</v>
      </c>
      <c r="B7437" s="295" t="s">
        <v>8220</v>
      </c>
      <c r="C7437" s="295" t="s">
        <v>67</v>
      </c>
      <c r="D7437" s="295"/>
      <c r="E7437" s="296" t="n">
        <v>67.65</v>
      </c>
    </row>
    <row r="7438" customFormat="false" ht="15" hidden="false" customHeight="false" outlineLevel="0" collapsed="false">
      <c r="A7438" s="296" t="n">
        <v>11983</v>
      </c>
      <c r="B7438" s="295" t="s">
        <v>8221</v>
      </c>
      <c r="C7438" s="295" t="s">
        <v>67</v>
      </c>
      <c r="D7438" s="295"/>
      <c r="E7438" s="296" t="n">
        <v>164.91</v>
      </c>
    </row>
    <row r="7439" customFormat="false" ht="15" hidden="false" customHeight="false" outlineLevel="0" collapsed="false">
      <c r="A7439" s="296" t="n">
        <v>11986</v>
      </c>
      <c r="B7439" s="295" t="s">
        <v>8222</v>
      </c>
      <c r="C7439" s="295" t="s">
        <v>67</v>
      </c>
      <c r="D7439" s="295"/>
      <c r="E7439" s="296" t="n">
        <v>200.85</v>
      </c>
    </row>
    <row r="7440" customFormat="false" ht="15" hidden="false" customHeight="false" outlineLevel="0" collapsed="false">
      <c r="A7440" s="296" t="n">
        <v>25976</v>
      </c>
      <c r="B7440" s="295" t="s">
        <v>8223</v>
      </c>
      <c r="C7440" s="295" t="s">
        <v>67</v>
      </c>
      <c r="D7440" s="295"/>
      <c r="E7440" s="296" t="n">
        <v>407.64</v>
      </c>
    </row>
    <row r="7441" customFormat="false" ht="15" hidden="false" customHeight="false" outlineLevel="0" collapsed="false">
      <c r="A7441" s="296" t="n">
        <v>10629</v>
      </c>
      <c r="B7441" s="295" t="s">
        <v>8224</v>
      </c>
      <c r="C7441" s="295" t="s">
        <v>67</v>
      </c>
      <c r="D7441" s="295"/>
      <c r="E7441" s="296" t="n">
        <v>320.1</v>
      </c>
    </row>
    <row r="7442" customFormat="false" ht="15" hidden="false" customHeight="false" outlineLevel="0" collapsed="false">
      <c r="A7442" s="296" t="n">
        <v>10698</v>
      </c>
      <c r="B7442" s="295" t="s">
        <v>8225</v>
      </c>
      <c r="C7442" s="295" t="s">
        <v>67</v>
      </c>
      <c r="D7442" s="295"/>
      <c r="E7442" s="296" t="n">
        <v>126.35</v>
      </c>
    </row>
    <row r="7443" customFormat="false" ht="15" hidden="false" customHeight="false" outlineLevel="0" collapsed="false">
      <c r="A7443" s="296" t="n">
        <v>40521</v>
      </c>
      <c r="B7443" s="295" t="s">
        <v>8226</v>
      </c>
      <c r="C7443" s="295" t="s">
        <v>217</v>
      </c>
      <c r="D7443" s="295"/>
      <c r="E7443" s="297" t="n">
        <v>94029.88</v>
      </c>
    </row>
    <row r="7444" customFormat="false" ht="15" hidden="false" customHeight="false" outlineLevel="0" collapsed="false">
      <c r="A7444" s="296" t="n">
        <v>2432</v>
      </c>
      <c r="B7444" s="295" t="s">
        <v>8227</v>
      </c>
      <c r="C7444" s="295" t="s">
        <v>217</v>
      </c>
      <c r="D7444" s="295"/>
      <c r="E7444" s="296" t="n">
        <v>22.2</v>
      </c>
    </row>
    <row r="7445" customFormat="false" ht="15" hidden="false" customHeight="false" outlineLevel="0" collapsed="false">
      <c r="A7445" s="296" t="n">
        <v>2418</v>
      </c>
      <c r="B7445" s="295" t="s">
        <v>8228</v>
      </c>
      <c r="C7445" s="295" t="s">
        <v>217</v>
      </c>
      <c r="D7445" s="295"/>
      <c r="E7445" s="296" t="n">
        <v>10.3</v>
      </c>
    </row>
    <row r="7446" customFormat="false" ht="15" hidden="false" customHeight="false" outlineLevel="0" collapsed="false">
      <c r="A7446" s="296" t="n">
        <v>2433</v>
      </c>
      <c r="B7446" s="295" t="s">
        <v>8229</v>
      </c>
      <c r="C7446" s="295" t="s">
        <v>217</v>
      </c>
      <c r="D7446" s="295"/>
      <c r="E7446" s="296" t="n">
        <v>7.52</v>
      </c>
    </row>
    <row r="7447" customFormat="false" ht="15" hidden="false" customHeight="false" outlineLevel="0" collapsed="false">
      <c r="A7447" s="296" t="n">
        <v>2420</v>
      </c>
      <c r="B7447" s="295" t="s">
        <v>8230</v>
      </c>
      <c r="C7447" s="295" t="s">
        <v>217</v>
      </c>
      <c r="D7447" s="295"/>
      <c r="E7447" s="296" t="n">
        <v>12.92</v>
      </c>
    </row>
    <row r="7448" customFormat="false" ht="15" hidden="false" customHeight="false" outlineLevel="0" collapsed="false">
      <c r="A7448" s="296" t="n">
        <v>2421</v>
      </c>
      <c r="B7448" s="295" t="s">
        <v>8231</v>
      </c>
      <c r="C7448" s="295" t="s">
        <v>217</v>
      </c>
      <c r="D7448" s="295"/>
      <c r="E7448" s="296" t="n">
        <v>28.18</v>
      </c>
    </row>
    <row r="7449" customFormat="false" ht="15" hidden="false" customHeight="false" outlineLevel="0" collapsed="false">
      <c r="A7449" s="296" t="n">
        <v>11447</v>
      </c>
      <c r="B7449" s="295" t="s">
        <v>8232</v>
      </c>
      <c r="C7449" s="295" t="s">
        <v>217</v>
      </c>
      <c r="D7449" s="295"/>
      <c r="E7449" s="296" t="n">
        <v>25.53</v>
      </c>
    </row>
    <row r="7450" customFormat="false" ht="15" hidden="false" customHeight="false" outlineLevel="0" collapsed="false">
      <c r="A7450" s="296" t="n">
        <v>2429</v>
      </c>
      <c r="B7450" s="295" t="s">
        <v>8233</v>
      </c>
      <c r="C7450" s="295" t="s">
        <v>217</v>
      </c>
      <c r="D7450" s="295"/>
      <c r="E7450" s="296" t="n">
        <v>64.61</v>
      </c>
    </row>
    <row r="7451" customFormat="false" ht="15" hidden="false" customHeight="false" outlineLevel="0" collapsed="false">
      <c r="A7451" s="296" t="n">
        <v>11449</v>
      </c>
      <c r="B7451" s="295" t="s">
        <v>8234</v>
      </c>
      <c r="C7451" s="295" t="s">
        <v>217</v>
      </c>
      <c r="D7451" s="295"/>
      <c r="E7451" s="296" t="n">
        <v>69.61</v>
      </c>
    </row>
    <row r="7452" customFormat="false" ht="15" hidden="false" customHeight="false" outlineLevel="0" collapsed="false">
      <c r="A7452" s="296" t="n">
        <v>11451</v>
      </c>
      <c r="B7452" s="295" t="s">
        <v>8235</v>
      </c>
      <c r="C7452" s="295" t="s">
        <v>217</v>
      </c>
      <c r="D7452" s="295"/>
      <c r="E7452" s="296" t="n">
        <v>68.44</v>
      </c>
    </row>
    <row r="7453" customFormat="false" ht="15" hidden="false" customHeight="false" outlineLevel="0" collapsed="false">
      <c r="A7453" s="296" t="n">
        <v>11116</v>
      </c>
      <c r="B7453" s="295" t="s">
        <v>8236</v>
      </c>
      <c r="C7453" s="295" t="s">
        <v>217</v>
      </c>
      <c r="D7453" s="295"/>
      <c r="E7453" s="296" t="n">
        <v>275.01</v>
      </c>
    </row>
    <row r="7454" customFormat="false" ht="15" hidden="false" customHeight="false" outlineLevel="0" collapsed="false">
      <c r="A7454" s="296" t="n">
        <v>38411</v>
      </c>
      <c r="B7454" s="295" t="s">
        <v>8237</v>
      </c>
      <c r="C7454" s="295" t="s">
        <v>217</v>
      </c>
      <c r="D7454" s="295"/>
      <c r="E7454" s="297" t="n">
        <v>1199.51</v>
      </c>
    </row>
    <row r="7455" customFormat="false" ht="15" hidden="false" customHeight="false" outlineLevel="0" collapsed="false">
      <c r="A7455" s="296" t="n">
        <v>1370</v>
      </c>
      <c r="B7455" s="295" t="s">
        <v>8238</v>
      </c>
      <c r="C7455" s="295" t="s">
        <v>217</v>
      </c>
      <c r="D7455" s="295"/>
      <c r="E7455" s="296" t="n">
        <v>64</v>
      </c>
    </row>
    <row r="7456" customFormat="false" ht="15" hidden="false" customHeight="false" outlineLevel="0" collapsed="false">
      <c r="A7456" s="296" t="n">
        <v>38189</v>
      </c>
      <c r="B7456" s="295" t="s">
        <v>8239</v>
      </c>
      <c r="C7456" s="295" t="s">
        <v>217</v>
      </c>
      <c r="D7456" s="295"/>
      <c r="E7456" s="296" t="n">
        <v>128.07</v>
      </c>
    </row>
    <row r="7457" customFormat="false" ht="15" hidden="false" customHeight="false" outlineLevel="0" collapsed="false">
      <c r="A7457" s="296" t="n">
        <v>38190</v>
      </c>
      <c r="B7457" s="295" t="s">
        <v>8240</v>
      </c>
      <c r="C7457" s="295" t="s">
        <v>217</v>
      </c>
      <c r="D7457" s="295"/>
      <c r="E7457" s="296" t="n">
        <v>288</v>
      </c>
    </row>
    <row r="7458" customFormat="false" ht="15" hidden="false" customHeight="false" outlineLevel="0" collapsed="false">
      <c r="A7458" s="296" t="n">
        <v>36516</v>
      </c>
      <c r="B7458" s="295" t="s">
        <v>8241</v>
      </c>
      <c r="C7458" s="295" t="s">
        <v>217</v>
      </c>
      <c r="D7458" s="295"/>
      <c r="E7458" s="297" t="n">
        <v>64948.58</v>
      </c>
    </row>
    <row r="7459" customFormat="false" ht="15" hidden="false" customHeight="false" outlineLevel="0" collapsed="false">
      <c r="A7459" s="296" t="n">
        <v>34777</v>
      </c>
      <c r="B7459" s="295" t="s">
        <v>8242</v>
      </c>
      <c r="C7459" s="295" t="s">
        <v>217</v>
      </c>
      <c r="D7459" s="295"/>
      <c r="E7459" s="296" t="n">
        <v>1.16</v>
      </c>
    </row>
    <row r="7460" customFormat="false" ht="15" hidden="false" customHeight="false" outlineLevel="0" collapsed="false">
      <c r="A7460" s="296" t="n">
        <v>7273</v>
      </c>
      <c r="B7460" s="295" t="s">
        <v>8243</v>
      </c>
      <c r="C7460" s="295" t="s">
        <v>217</v>
      </c>
      <c r="D7460" s="295"/>
      <c r="E7460" s="296" t="n">
        <v>1.91</v>
      </c>
    </row>
    <row r="7461" customFormat="false" ht="15" hidden="false" customHeight="false" outlineLevel="0" collapsed="false">
      <c r="A7461" s="296" t="n">
        <v>7272</v>
      </c>
      <c r="B7461" s="295" t="s">
        <v>8244</v>
      </c>
      <c r="C7461" s="295" t="s">
        <v>217</v>
      </c>
      <c r="D7461" s="295"/>
      <c r="E7461" s="296" t="n">
        <v>2.67</v>
      </c>
    </row>
    <row r="7462" customFormat="false" ht="15" hidden="false" customHeight="false" outlineLevel="0" collapsed="false">
      <c r="A7462" s="296" t="n">
        <v>10605</v>
      </c>
      <c r="B7462" s="295" t="s">
        <v>8245</v>
      </c>
      <c r="C7462" s="295" t="s">
        <v>217</v>
      </c>
      <c r="D7462" s="295"/>
      <c r="E7462" s="296" t="n">
        <v>1.78</v>
      </c>
    </row>
    <row r="7463" customFormat="false" ht="15" hidden="false" customHeight="false" outlineLevel="0" collapsed="false">
      <c r="A7463" s="296" t="n">
        <v>10604</v>
      </c>
      <c r="B7463" s="295" t="s">
        <v>8246</v>
      </c>
      <c r="C7463" s="295" t="s">
        <v>217</v>
      </c>
      <c r="D7463" s="295"/>
      <c r="E7463" s="296" t="n">
        <v>3.56</v>
      </c>
    </row>
    <row r="7464" customFormat="false" ht="15" hidden="false" customHeight="false" outlineLevel="0" collapsed="false">
      <c r="A7464" s="296" t="n">
        <v>672</v>
      </c>
      <c r="B7464" s="295" t="s">
        <v>8247</v>
      </c>
      <c r="C7464" s="295" t="s">
        <v>217</v>
      </c>
      <c r="D7464" s="295"/>
      <c r="E7464" s="296" t="n">
        <v>3.59</v>
      </c>
    </row>
    <row r="7465" customFormat="false" ht="15" hidden="false" customHeight="false" outlineLevel="0" collapsed="false">
      <c r="A7465" s="296" t="n">
        <v>668</v>
      </c>
      <c r="B7465" s="295" t="s">
        <v>8248</v>
      </c>
      <c r="C7465" s="295" t="s">
        <v>217</v>
      </c>
      <c r="D7465" s="295"/>
      <c r="E7465" s="296" t="n">
        <v>5.66</v>
      </c>
    </row>
    <row r="7466" customFormat="false" ht="15" hidden="false" customHeight="false" outlineLevel="0" collapsed="false">
      <c r="A7466" s="296" t="n">
        <v>10578</v>
      </c>
      <c r="B7466" s="295" t="s">
        <v>8249</v>
      </c>
      <c r="C7466" s="295" t="s">
        <v>217</v>
      </c>
      <c r="D7466" s="295"/>
      <c r="E7466" s="296" t="n">
        <v>9.88</v>
      </c>
    </row>
    <row r="7467" customFormat="false" ht="15" hidden="false" customHeight="false" outlineLevel="0" collapsed="false">
      <c r="A7467" s="296" t="n">
        <v>666</v>
      </c>
      <c r="B7467" s="295" t="s">
        <v>8250</v>
      </c>
      <c r="C7467" s="295" t="s">
        <v>217</v>
      </c>
      <c r="D7467" s="295"/>
      <c r="E7467" s="296" t="n">
        <v>9.81</v>
      </c>
    </row>
    <row r="7468" customFormat="false" ht="15" hidden="false" customHeight="false" outlineLevel="0" collapsed="false">
      <c r="A7468" s="296" t="n">
        <v>665</v>
      </c>
      <c r="B7468" s="295" t="s">
        <v>8251</v>
      </c>
      <c r="C7468" s="295" t="s">
        <v>217</v>
      </c>
      <c r="D7468" s="295"/>
      <c r="E7468" s="296" t="n">
        <v>18.38</v>
      </c>
    </row>
    <row r="7469" customFormat="false" ht="15" hidden="false" customHeight="false" outlineLevel="0" collapsed="false">
      <c r="A7469" s="296" t="n">
        <v>10577</v>
      </c>
      <c r="B7469" s="295" t="s">
        <v>8252</v>
      </c>
      <c r="C7469" s="295" t="s">
        <v>217</v>
      </c>
      <c r="D7469" s="295"/>
      <c r="E7469" s="296" t="n">
        <v>14.39</v>
      </c>
    </row>
    <row r="7470" customFormat="false" ht="15" hidden="false" customHeight="false" outlineLevel="0" collapsed="false">
      <c r="A7470" s="296" t="n">
        <v>10583</v>
      </c>
      <c r="B7470" s="295" t="s">
        <v>8253</v>
      </c>
      <c r="C7470" s="295" t="s">
        <v>217</v>
      </c>
      <c r="D7470" s="295"/>
      <c r="E7470" s="296" t="n">
        <v>8.06</v>
      </c>
    </row>
    <row r="7471" customFormat="false" ht="15" hidden="false" customHeight="false" outlineLevel="0" collapsed="false">
      <c r="A7471" s="296" t="n">
        <v>10579</v>
      </c>
      <c r="B7471" s="295" t="s">
        <v>8254</v>
      </c>
      <c r="C7471" s="295" t="s">
        <v>217</v>
      </c>
      <c r="D7471" s="295"/>
      <c r="E7471" s="296" t="n">
        <v>13.15</v>
      </c>
    </row>
    <row r="7472" customFormat="false" ht="15" hidden="false" customHeight="false" outlineLevel="0" collapsed="false">
      <c r="A7472" s="296" t="n">
        <v>10582</v>
      </c>
      <c r="B7472" s="295" t="s">
        <v>8255</v>
      </c>
      <c r="C7472" s="295" t="s">
        <v>217</v>
      </c>
      <c r="D7472" s="295"/>
      <c r="E7472" s="296" t="n">
        <v>4.6</v>
      </c>
    </row>
    <row r="7473" customFormat="false" ht="15" hidden="false" customHeight="false" outlineLevel="0" collapsed="false">
      <c r="A7473" s="296" t="n">
        <v>2436</v>
      </c>
      <c r="B7473" s="295" t="s">
        <v>8256</v>
      </c>
      <c r="C7473" s="295" t="s">
        <v>729</v>
      </c>
      <c r="D7473" s="295"/>
      <c r="E7473" s="296" t="n">
        <v>13.67</v>
      </c>
    </row>
    <row r="7474" customFormat="false" ht="15" hidden="false" customHeight="false" outlineLevel="0" collapsed="false">
      <c r="A7474" s="296" t="n">
        <v>40918</v>
      </c>
      <c r="B7474" s="295" t="s">
        <v>8257</v>
      </c>
      <c r="C7474" s="295" t="s">
        <v>476</v>
      </c>
      <c r="D7474" s="295"/>
      <c r="E7474" s="297" t="n">
        <v>2406.5</v>
      </c>
    </row>
    <row r="7475" customFormat="false" ht="15" hidden="false" customHeight="false" outlineLevel="0" collapsed="false">
      <c r="A7475" s="296" t="n">
        <v>40923</v>
      </c>
      <c r="B7475" s="295" t="s">
        <v>8258</v>
      </c>
      <c r="C7475" s="295" t="s">
        <v>476</v>
      </c>
      <c r="D7475" s="295"/>
      <c r="E7475" s="297" t="n">
        <v>3100.42</v>
      </c>
    </row>
    <row r="7476" customFormat="false" ht="15" hidden="false" customHeight="false" outlineLevel="0" collapsed="false">
      <c r="A7476" s="296" t="n">
        <v>2439</v>
      </c>
      <c r="B7476" s="295" t="s">
        <v>8259</v>
      </c>
      <c r="C7476" s="295" t="s">
        <v>729</v>
      </c>
      <c r="D7476" s="295"/>
      <c r="E7476" s="296" t="n">
        <v>17.62</v>
      </c>
    </row>
    <row r="7477" customFormat="false" ht="15" hidden="false" customHeight="false" outlineLevel="0" collapsed="false">
      <c r="A7477" s="296" t="n">
        <v>10998</v>
      </c>
      <c r="B7477" s="295" t="s">
        <v>8260</v>
      </c>
      <c r="C7477" s="295" t="s">
        <v>365</v>
      </c>
      <c r="D7477" s="295"/>
      <c r="E7477" s="296" t="n">
        <v>22.69</v>
      </c>
    </row>
    <row r="7478" customFormat="false" ht="15" hidden="false" customHeight="false" outlineLevel="0" collapsed="false">
      <c r="A7478" s="296" t="n">
        <v>11002</v>
      </c>
      <c r="B7478" s="295" t="s">
        <v>8261</v>
      </c>
      <c r="C7478" s="295" t="s">
        <v>365</v>
      </c>
      <c r="D7478" s="295"/>
      <c r="E7478" s="296" t="n">
        <v>20.79</v>
      </c>
    </row>
    <row r="7479" customFormat="false" ht="15" hidden="false" customHeight="false" outlineLevel="0" collapsed="false">
      <c r="A7479" s="296" t="n">
        <v>10999</v>
      </c>
      <c r="B7479" s="295" t="s">
        <v>8262</v>
      </c>
      <c r="C7479" s="295" t="s">
        <v>365</v>
      </c>
      <c r="D7479" s="295"/>
      <c r="E7479" s="296" t="n">
        <v>19.97</v>
      </c>
    </row>
    <row r="7480" customFormat="false" ht="15" hidden="false" customHeight="false" outlineLevel="0" collapsed="false">
      <c r="A7480" s="296" t="n">
        <v>10997</v>
      </c>
      <c r="B7480" s="295" t="s">
        <v>8263</v>
      </c>
      <c r="C7480" s="295" t="s">
        <v>365</v>
      </c>
      <c r="D7480" s="295"/>
      <c r="E7480" s="296" t="n">
        <v>21.65</v>
      </c>
    </row>
    <row r="7481" customFormat="false" ht="15" hidden="false" customHeight="false" outlineLevel="0" collapsed="false">
      <c r="A7481" s="296" t="n">
        <v>2685</v>
      </c>
      <c r="B7481" s="295" t="s">
        <v>8264</v>
      </c>
      <c r="C7481" s="295" t="s">
        <v>107</v>
      </c>
      <c r="D7481" s="295"/>
      <c r="E7481" s="296" t="n">
        <v>3.21</v>
      </c>
    </row>
    <row r="7482" customFormat="false" ht="15" hidden="false" customHeight="false" outlineLevel="0" collapsed="false">
      <c r="A7482" s="296" t="n">
        <v>2680</v>
      </c>
      <c r="B7482" s="295" t="s">
        <v>8265</v>
      </c>
      <c r="C7482" s="295" t="s">
        <v>107</v>
      </c>
      <c r="D7482" s="295"/>
      <c r="E7482" s="296" t="n">
        <v>4.69</v>
      </c>
    </row>
    <row r="7483" customFormat="false" ht="15" hidden="false" customHeight="false" outlineLevel="0" collapsed="false">
      <c r="A7483" s="296" t="n">
        <v>2684</v>
      </c>
      <c r="B7483" s="295" t="s">
        <v>8266</v>
      </c>
      <c r="C7483" s="295" t="s">
        <v>107</v>
      </c>
      <c r="D7483" s="295"/>
      <c r="E7483" s="296" t="n">
        <v>4.27</v>
      </c>
    </row>
    <row r="7484" customFormat="false" ht="15" hidden="false" customHeight="false" outlineLevel="0" collapsed="false">
      <c r="A7484" s="296" t="n">
        <v>2673</v>
      </c>
      <c r="B7484" s="295" t="s">
        <v>8267</v>
      </c>
      <c r="C7484" s="295" t="s">
        <v>107</v>
      </c>
      <c r="D7484" s="295"/>
      <c r="E7484" s="296" t="n">
        <v>1.65</v>
      </c>
    </row>
    <row r="7485" customFormat="false" ht="15" hidden="false" customHeight="false" outlineLevel="0" collapsed="false">
      <c r="A7485" s="296" t="n">
        <v>2681</v>
      </c>
      <c r="B7485" s="295" t="s">
        <v>8268</v>
      </c>
      <c r="C7485" s="295" t="s">
        <v>107</v>
      </c>
      <c r="D7485" s="295"/>
      <c r="E7485" s="296" t="n">
        <v>7.67</v>
      </c>
    </row>
    <row r="7486" customFormat="false" ht="15" hidden="false" customHeight="false" outlineLevel="0" collapsed="false">
      <c r="A7486" s="296" t="n">
        <v>2682</v>
      </c>
      <c r="B7486" s="295" t="s">
        <v>8269</v>
      </c>
      <c r="C7486" s="295" t="s">
        <v>107</v>
      </c>
      <c r="D7486" s="295"/>
      <c r="E7486" s="296" t="n">
        <v>11.2</v>
      </c>
    </row>
    <row r="7487" customFormat="false" ht="15" hidden="false" customHeight="false" outlineLevel="0" collapsed="false">
      <c r="A7487" s="296" t="n">
        <v>2686</v>
      </c>
      <c r="B7487" s="295" t="s">
        <v>8270</v>
      </c>
      <c r="C7487" s="295" t="s">
        <v>107</v>
      </c>
      <c r="D7487" s="295"/>
      <c r="E7487" s="296" t="n">
        <v>14.04</v>
      </c>
    </row>
    <row r="7488" customFormat="false" ht="15" hidden="false" customHeight="false" outlineLevel="0" collapsed="false">
      <c r="A7488" s="296" t="n">
        <v>2674</v>
      </c>
      <c r="B7488" s="295" t="s">
        <v>8271</v>
      </c>
      <c r="C7488" s="295" t="s">
        <v>107</v>
      </c>
      <c r="D7488" s="295"/>
      <c r="E7488" s="296" t="n">
        <v>2.05</v>
      </c>
    </row>
    <row r="7489" customFormat="false" ht="15" hidden="false" customHeight="false" outlineLevel="0" collapsed="false">
      <c r="A7489" s="296" t="n">
        <v>2683</v>
      </c>
      <c r="B7489" s="295" t="s">
        <v>8272</v>
      </c>
      <c r="C7489" s="295" t="s">
        <v>107</v>
      </c>
      <c r="D7489" s="295"/>
      <c r="E7489" s="296" t="n">
        <v>22.13</v>
      </c>
    </row>
    <row r="7490" customFormat="false" ht="15" hidden="false" customHeight="false" outlineLevel="0" collapsed="false">
      <c r="A7490" s="296" t="n">
        <v>2676</v>
      </c>
      <c r="B7490" s="295" t="s">
        <v>8273</v>
      </c>
      <c r="C7490" s="295" t="s">
        <v>107</v>
      </c>
      <c r="D7490" s="295"/>
      <c r="E7490" s="296" t="n">
        <v>0.96</v>
      </c>
    </row>
    <row r="7491" customFormat="false" ht="15" hidden="false" customHeight="false" outlineLevel="0" collapsed="false">
      <c r="A7491" s="296" t="n">
        <v>2678</v>
      </c>
      <c r="B7491" s="295" t="s">
        <v>8274</v>
      </c>
      <c r="C7491" s="295" t="s">
        <v>107</v>
      </c>
      <c r="D7491" s="295"/>
      <c r="E7491" s="296" t="n">
        <v>1.2</v>
      </c>
    </row>
    <row r="7492" customFormat="false" ht="15" hidden="false" customHeight="false" outlineLevel="0" collapsed="false">
      <c r="A7492" s="296" t="n">
        <v>2679</v>
      </c>
      <c r="B7492" s="295" t="s">
        <v>8275</v>
      </c>
      <c r="C7492" s="295" t="s">
        <v>107</v>
      </c>
      <c r="D7492" s="295"/>
      <c r="E7492" s="296" t="n">
        <v>1.85</v>
      </c>
    </row>
    <row r="7493" customFormat="false" ht="15" hidden="false" customHeight="false" outlineLevel="0" collapsed="false">
      <c r="A7493" s="296" t="n">
        <v>12070</v>
      </c>
      <c r="B7493" s="295" t="s">
        <v>8276</v>
      </c>
      <c r="C7493" s="295" t="s">
        <v>107</v>
      </c>
      <c r="D7493" s="295"/>
      <c r="E7493" s="296" t="n">
        <v>2.57</v>
      </c>
    </row>
    <row r="7494" customFormat="false" ht="15" hidden="false" customHeight="false" outlineLevel="0" collapsed="false">
      <c r="A7494" s="296" t="n">
        <v>2675</v>
      </c>
      <c r="B7494" s="295" t="s">
        <v>8277</v>
      </c>
      <c r="C7494" s="295" t="s">
        <v>107</v>
      </c>
      <c r="D7494" s="295"/>
      <c r="E7494" s="296" t="n">
        <v>3.35</v>
      </c>
    </row>
    <row r="7495" customFormat="false" ht="15" hidden="false" customHeight="false" outlineLevel="0" collapsed="false">
      <c r="A7495" s="296" t="n">
        <v>12067</v>
      </c>
      <c r="B7495" s="295" t="s">
        <v>8278</v>
      </c>
      <c r="C7495" s="295" t="s">
        <v>107</v>
      </c>
      <c r="D7495" s="295"/>
      <c r="E7495" s="296" t="n">
        <v>4.54</v>
      </c>
    </row>
    <row r="7496" customFormat="false" ht="15" hidden="false" customHeight="false" outlineLevel="0" collapsed="false">
      <c r="A7496" s="296" t="n">
        <v>21137</v>
      </c>
      <c r="B7496" s="295" t="s">
        <v>8279</v>
      </c>
      <c r="C7496" s="295" t="s">
        <v>107</v>
      </c>
      <c r="D7496" s="295"/>
      <c r="E7496" s="296" t="n">
        <v>10.1</v>
      </c>
    </row>
    <row r="7497" customFormat="false" ht="15" hidden="false" customHeight="false" outlineLevel="0" collapsed="false">
      <c r="A7497" s="296" t="n">
        <v>2504</v>
      </c>
      <c r="B7497" s="295" t="s">
        <v>8280</v>
      </c>
      <c r="C7497" s="295" t="s">
        <v>107</v>
      </c>
      <c r="D7497" s="295"/>
      <c r="E7497" s="296" t="n">
        <v>10.95</v>
      </c>
    </row>
    <row r="7498" customFormat="false" ht="15" hidden="false" customHeight="false" outlineLevel="0" collapsed="false">
      <c r="A7498" s="296" t="n">
        <v>2501</v>
      </c>
      <c r="B7498" s="295" t="s">
        <v>8281</v>
      </c>
      <c r="C7498" s="295" t="s">
        <v>107</v>
      </c>
      <c r="D7498" s="295"/>
      <c r="E7498" s="296" t="n">
        <v>14.36</v>
      </c>
    </row>
    <row r="7499" customFormat="false" ht="15" hidden="false" customHeight="false" outlineLevel="0" collapsed="false">
      <c r="A7499" s="296" t="n">
        <v>2502</v>
      </c>
      <c r="B7499" s="295" t="s">
        <v>8282</v>
      </c>
      <c r="C7499" s="295" t="s">
        <v>107</v>
      </c>
      <c r="D7499" s="295"/>
      <c r="E7499" s="296" t="n">
        <v>21.67</v>
      </c>
    </row>
    <row r="7500" customFormat="false" ht="15" hidden="false" customHeight="false" outlineLevel="0" collapsed="false">
      <c r="A7500" s="296" t="n">
        <v>2503</v>
      </c>
      <c r="B7500" s="295" t="s">
        <v>8283</v>
      </c>
      <c r="C7500" s="295" t="s">
        <v>107</v>
      </c>
      <c r="D7500" s="295"/>
      <c r="E7500" s="296" t="n">
        <v>27.89</v>
      </c>
    </row>
    <row r="7501" customFormat="false" ht="15" hidden="false" customHeight="false" outlineLevel="0" collapsed="false">
      <c r="A7501" s="296" t="n">
        <v>2500</v>
      </c>
      <c r="B7501" s="295" t="s">
        <v>8284</v>
      </c>
      <c r="C7501" s="295" t="s">
        <v>107</v>
      </c>
      <c r="D7501" s="295"/>
      <c r="E7501" s="296" t="n">
        <v>37.15</v>
      </c>
    </row>
    <row r="7502" customFormat="false" ht="15" hidden="false" customHeight="false" outlineLevel="0" collapsed="false">
      <c r="A7502" s="296" t="n">
        <v>2505</v>
      </c>
      <c r="B7502" s="295" t="s">
        <v>8285</v>
      </c>
      <c r="C7502" s="295" t="s">
        <v>107</v>
      </c>
      <c r="D7502" s="295"/>
      <c r="E7502" s="296" t="n">
        <v>57.89</v>
      </c>
    </row>
    <row r="7503" customFormat="false" ht="15" hidden="false" customHeight="false" outlineLevel="0" collapsed="false">
      <c r="A7503" s="296" t="n">
        <v>12056</v>
      </c>
      <c r="B7503" s="295" t="s">
        <v>8286</v>
      </c>
      <c r="C7503" s="295" t="s">
        <v>107</v>
      </c>
      <c r="D7503" s="295"/>
      <c r="E7503" s="296" t="n">
        <v>23.39</v>
      </c>
    </row>
    <row r="7504" customFormat="false" ht="15" hidden="false" customHeight="false" outlineLevel="0" collapsed="false">
      <c r="A7504" s="296" t="n">
        <v>12057</v>
      </c>
      <c r="B7504" s="295" t="s">
        <v>8287</v>
      </c>
      <c r="C7504" s="295" t="s">
        <v>107</v>
      </c>
      <c r="D7504" s="295"/>
      <c r="E7504" s="296" t="n">
        <v>19.87</v>
      </c>
    </row>
    <row r="7505" customFormat="false" ht="15" hidden="false" customHeight="false" outlineLevel="0" collapsed="false">
      <c r="A7505" s="296" t="n">
        <v>12059</v>
      </c>
      <c r="B7505" s="295" t="s">
        <v>8288</v>
      </c>
      <c r="C7505" s="295" t="s">
        <v>107</v>
      </c>
      <c r="D7505" s="295"/>
      <c r="E7505" s="296" t="n">
        <v>6.97</v>
      </c>
    </row>
    <row r="7506" customFormat="false" ht="15" hidden="false" customHeight="false" outlineLevel="0" collapsed="false">
      <c r="A7506" s="296" t="n">
        <v>12058</v>
      </c>
      <c r="B7506" s="295" t="s">
        <v>8289</v>
      </c>
      <c r="C7506" s="295" t="s">
        <v>107</v>
      </c>
      <c r="D7506" s="295"/>
      <c r="E7506" s="296" t="n">
        <v>12.38</v>
      </c>
    </row>
    <row r="7507" customFormat="false" ht="15" hidden="false" customHeight="false" outlineLevel="0" collapsed="false">
      <c r="A7507" s="296" t="n">
        <v>12060</v>
      </c>
      <c r="B7507" s="295" t="s">
        <v>8290</v>
      </c>
      <c r="C7507" s="295" t="s">
        <v>107</v>
      </c>
      <c r="D7507" s="295"/>
      <c r="E7507" s="296" t="n">
        <v>51.62</v>
      </c>
    </row>
    <row r="7508" customFormat="false" ht="15" hidden="false" customHeight="false" outlineLevel="0" collapsed="false">
      <c r="A7508" s="296" t="n">
        <v>12061</v>
      </c>
      <c r="B7508" s="295" t="s">
        <v>8291</v>
      </c>
      <c r="C7508" s="295" t="s">
        <v>107</v>
      </c>
      <c r="D7508" s="295"/>
      <c r="E7508" s="296" t="n">
        <v>31.52</v>
      </c>
    </row>
    <row r="7509" customFormat="false" ht="15" hidden="false" customHeight="false" outlineLevel="0" collapsed="false">
      <c r="A7509" s="296" t="n">
        <v>12062</v>
      </c>
      <c r="B7509" s="295" t="s">
        <v>8292</v>
      </c>
      <c r="C7509" s="295" t="s">
        <v>107</v>
      </c>
      <c r="D7509" s="295"/>
      <c r="E7509" s="296" t="n">
        <v>58.13</v>
      </c>
    </row>
    <row r="7510" customFormat="false" ht="15" hidden="false" customHeight="false" outlineLevel="0" collapsed="false">
      <c r="A7510" s="296" t="n">
        <v>21129</v>
      </c>
      <c r="B7510" s="295" t="s">
        <v>8293</v>
      </c>
      <c r="C7510" s="295" t="s">
        <v>107</v>
      </c>
      <c r="D7510" s="295"/>
      <c r="E7510" s="296" t="n">
        <v>8.31</v>
      </c>
    </row>
    <row r="7511" customFormat="false" ht="15" hidden="false" customHeight="false" outlineLevel="0" collapsed="false">
      <c r="A7511" s="296" t="n">
        <v>21136</v>
      </c>
      <c r="B7511" s="295" t="s">
        <v>8294</v>
      </c>
      <c r="C7511" s="295" t="s">
        <v>107</v>
      </c>
      <c r="D7511" s="295"/>
      <c r="E7511" s="296" t="n">
        <v>12.75</v>
      </c>
    </row>
    <row r="7512" customFormat="false" ht="15" hidden="false" customHeight="false" outlineLevel="0" collapsed="false">
      <c r="A7512" s="296" t="n">
        <v>21128</v>
      </c>
      <c r="B7512" s="295" t="s">
        <v>8295</v>
      </c>
      <c r="C7512" s="295" t="s">
        <v>107</v>
      </c>
      <c r="D7512" s="295"/>
      <c r="E7512" s="296" t="n">
        <v>9.87</v>
      </c>
    </row>
    <row r="7513" customFormat="false" ht="15" hidden="false" customHeight="false" outlineLevel="0" collapsed="false">
      <c r="A7513" s="296" t="n">
        <v>21132</v>
      </c>
      <c r="B7513" s="295" t="s">
        <v>8296</v>
      </c>
      <c r="C7513" s="295" t="s">
        <v>107</v>
      </c>
      <c r="D7513" s="295"/>
      <c r="E7513" s="296" t="n">
        <v>107.2</v>
      </c>
    </row>
    <row r="7514" customFormat="false" ht="15" hidden="false" customHeight="false" outlineLevel="0" collapsed="false">
      <c r="A7514" s="296" t="n">
        <v>21130</v>
      </c>
      <c r="B7514" s="295" t="s">
        <v>8297</v>
      </c>
      <c r="C7514" s="295" t="s">
        <v>107</v>
      </c>
      <c r="D7514" s="295"/>
      <c r="E7514" s="296" t="n">
        <v>24.93</v>
      </c>
    </row>
    <row r="7515" customFormat="false" ht="15" hidden="false" customHeight="false" outlineLevel="0" collapsed="false">
      <c r="A7515" s="296" t="n">
        <v>21135</v>
      </c>
      <c r="B7515" s="295" t="s">
        <v>8298</v>
      </c>
      <c r="C7515" s="295" t="s">
        <v>107</v>
      </c>
      <c r="D7515" s="295"/>
      <c r="E7515" s="296" t="n">
        <v>24.54</v>
      </c>
    </row>
    <row r="7516" customFormat="false" ht="15" hidden="false" customHeight="false" outlineLevel="0" collapsed="false">
      <c r="A7516" s="296" t="n">
        <v>21131</v>
      </c>
      <c r="B7516" s="295" t="s">
        <v>8299</v>
      </c>
      <c r="C7516" s="295" t="s">
        <v>107</v>
      </c>
      <c r="D7516" s="295"/>
      <c r="E7516" s="296" t="n">
        <v>61.02</v>
      </c>
    </row>
    <row r="7517" customFormat="false" ht="15" hidden="false" customHeight="false" outlineLevel="0" collapsed="false">
      <c r="A7517" s="296" t="n">
        <v>21134</v>
      </c>
      <c r="B7517" s="295" t="s">
        <v>8300</v>
      </c>
      <c r="C7517" s="295" t="s">
        <v>107</v>
      </c>
      <c r="D7517" s="295"/>
      <c r="E7517" s="296" t="n">
        <v>35.83</v>
      </c>
    </row>
    <row r="7518" customFormat="false" ht="15" hidden="false" customHeight="false" outlineLevel="0" collapsed="false">
      <c r="A7518" s="296" t="n">
        <v>21133</v>
      </c>
      <c r="B7518" s="295" t="s">
        <v>8301</v>
      </c>
      <c r="C7518" s="295" t="s">
        <v>107</v>
      </c>
      <c r="D7518" s="295"/>
      <c r="E7518" s="296" t="n">
        <v>71.62</v>
      </c>
    </row>
    <row r="7519" customFormat="false" ht="15" hidden="false" customHeight="false" outlineLevel="0" collapsed="false">
      <c r="A7519" s="296" t="n">
        <v>2687</v>
      </c>
      <c r="B7519" s="295" t="s">
        <v>8302</v>
      </c>
      <c r="C7519" s="295" t="s">
        <v>107</v>
      </c>
      <c r="D7519" s="295"/>
      <c r="E7519" s="296" t="n">
        <v>0.83</v>
      </c>
    </row>
    <row r="7520" customFormat="false" ht="15" hidden="false" customHeight="false" outlineLevel="0" collapsed="false">
      <c r="A7520" s="296" t="n">
        <v>2689</v>
      </c>
      <c r="B7520" s="295" t="s">
        <v>8303</v>
      </c>
      <c r="C7520" s="295" t="s">
        <v>107</v>
      </c>
      <c r="D7520" s="295"/>
      <c r="E7520" s="296" t="n">
        <v>0.99</v>
      </c>
    </row>
    <row r="7521" customFormat="false" ht="15" hidden="false" customHeight="false" outlineLevel="0" collapsed="false">
      <c r="A7521" s="296" t="n">
        <v>2688</v>
      </c>
      <c r="B7521" s="295" t="s">
        <v>8304</v>
      </c>
      <c r="C7521" s="295" t="s">
        <v>107</v>
      </c>
      <c r="D7521" s="295"/>
      <c r="E7521" s="296" t="n">
        <v>1.08</v>
      </c>
    </row>
    <row r="7522" customFormat="false" ht="15" hidden="false" customHeight="false" outlineLevel="0" collapsed="false">
      <c r="A7522" s="296" t="n">
        <v>2690</v>
      </c>
      <c r="B7522" s="295" t="s">
        <v>8305</v>
      </c>
      <c r="C7522" s="295" t="s">
        <v>107</v>
      </c>
      <c r="D7522" s="295"/>
      <c r="E7522" s="296" t="n">
        <v>1.84</v>
      </c>
    </row>
    <row r="7523" customFormat="false" ht="15" hidden="false" customHeight="false" outlineLevel="0" collapsed="false">
      <c r="A7523" s="296" t="n">
        <v>39243</v>
      </c>
      <c r="B7523" s="295" t="s">
        <v>8306</v>
      </c>
      <c r="C7523" s="295" t="s">
        <v>107</v>
      </c>
      <c r="D7523" s="295"/>
      <c r="E7523" s="296" t="n">
        <v>1.21</v>
      </c>
    </row>
    <row r="7524" customFormat="false" ht="15" hidden="false" customHeight="false" outlineLevel="0" collapsed="false">
      <c r="A7524" s="296" t="n">
        <v>39244</v>
      </c>
      <c r="B7524" s="295" t="s">
        <v>8307</v>
      </c>
      <c r="C7524" s="295" t="s">
        <v>107</v>
      </c>
      <c r="D7524" s="295"/>
      <c r="E7524" s="296" t="n">
        <v>1.64</v>
      </c>
    </row>
    <row r="7525" customFormat="false" ht="15" hidden="false" customHeight="false" outlineLevel="0" collapsed="false">
      <c r="A7525" s="296" t="n">
        <v>39245</v>
      </c>
      <c r="B7525" s="295" t="s">
        <v>8308</v>
      </c>
      <c r="C7525" s="295" t="s">
        <v>107</v>
      </c>
      <c r="D7525" s="295"/>
      <c r="E7525" s="296" t="n">
        <v>3.16</v>
      </c>
    </row>
    <row r="7526" customFormat="false" ht="15" hidden="false" customHeight="false" outlineLevel="0" collapsed="false">
      <c r="A7526" s="296" t="n">
        <v>2446</v>
      </c>
      <c r="B7526" s="295" t="s">
        <v>8309</v>
      </c>
      <c r="C7526" s="295" t="s">
        <v>107</v>
      </c>
      <c r="D7526" s="295"/>
      <c r="E7526" s="296" t="n">
        <v>8.2</v>
      </c>
    </row>
    <row r="7527" customFormat="false" ht="15" hidden="false" customHeight="false" outlineLevel="0" collapsed="false">
      <c r="A7527" s="296" t="n">
        <v>2442</v>
      </c>
      <c r="B7527" s="295" t="s">
        <v>8310</v>
      </c>
      <c r="C7527" s="295" t="s">
        <v>107</v>
      </c>
      <c r="D7527" s="295"/>
      <c r="E7527" s="296" t="n">
        <v>13.26</v>
      </c>
    </row>
    <row r="7528" customFormat="false" ht="15" hidden="false" customHeight="false" outlineLevel="0" collapsed="false">
      <c r="A7528" s="296" t="n">
        <v>39254</v>
      </c>
      <c r="B7528" s="295" t="s">
        <v>8311</v>
      </c>
      <c r="C7528" s="295" t="s">
        <v>107</v>
      </c>
      <c r="D7528" s="295"/>
      <c r="E7528" s="296" t="n">
        <v>4.74</v>
      </c>
    </row>
    <row r="7529" customFormat="false" ht="15" hidden="false" customHeight="false" outlineLevel="0" collapsed="false">
      <c r="A7529" s="296" t="n">
        <v>39255</v>
      </c>
      <c r="B7529" s="295" t="s">
        <v>8312</v>
      </c>
      <c r="C7529" s="295" t="s">
        <v>107</v>
      </c>
      <c r="D7529" s="295"/>
      <c r="E7529" s="296" t="n">
        <v>8.77</v>
      </c>
    </row>
    <row r="7530" customFormat="false" ht="15" hidden="false" customHeight="false" outlineLevel="0" collapsed="false">
      <c r="A7530" s="296" t="n">
        <v>39253</v>
      </c>
      <c r="B7530" s="295" t="s">
        <v>8313</v>
      </c>
      <c r="C7530" s="295" t="s">
        <v>107</v>
      </c>
      <c r="D7530" s="295"/>
      <c r="E7530" s="296" t="n">
        <v>6.04</v>
      </c>
    </row>
    <row r="7531" customFormat="false" ht="15" hidden="false" customHeight="false" outlineLevel="0" collapsed="false">
      <c r="A7531" s="296" t="n">
        <v>2438</v>
      </c>
      <c r="B7531" s="295" t="s">
        <v>8314</v>
      </c>
      <c r="C7531" s="295" t="s">
        <v>729</v>
      </c>
      <c r="D7531" s="295"/>
      <c r="E7531" s="296" t="n">
        <v>20.97</v>
      </c>
    </row>
    <row r="7532" customFormat="false" ht="15" hidden="false" customHeight="false" outlineLevel="0" collapsed="false">
      <c r="A7532" s="296" t="n">
        <v>40922</v>
      </c>
      <c r="B7532" s="295" t="s">
        <v>8315</v>
      </c>
      <c r="C7532" s="295" t="s">
        <v>476</v>
      </c>
      <c r="D7532" s="295"/>
      <c r="E7532" s="297" t="n">
        <v>3691.82</v>
      </c>
    </row>
    <row r="7533" customFormat="false" ht="15" hidden="false" customHeight="false" outlineLevel="0" collapsed="false">
      <c r="A7533" s="296" t="n">
        <v>3355</v>
      </c>
      <c r="B7533" s="295" t="s">
        <v>8316</v>
      </c>
      <c r="C7533" s="295" t="s">
        <v>729</v>
      </c>
      <c r="D7533" s="295"/>
      <c r="E7533" s="296" t="n">
        <v>26.33</v>
      </c>
    </row>
    <row r="7534" customFormat="false" ht="15" hidden="false" customHeight="false" outlineLevel="0" collapsed="false">
      <c r="A7534" s="296" t="n">
        <v>36486</v>
      </c>
      <c r="B7534" s="295" t="s">
        <v>8317</v>
      </c>
      <c r="C7534" s="295" t="s">
        <v>217</v>
      </c>
      <c r="D7534" s="295"/>
      <c r="E7534" s="297" t="n">
        <v>29130.72</v>
      </c>
    </row>
    <row r="7535" customFormat="false" ht="15" hidden="false" customHeight="false" outlineLevel="0" collapsed="false">
      <c r="A7535" s="296" t="n">
        <v>37777</v>
      </c>
      <c r="B7535" s="295" t="s">
        <v>8318</v>
      </c>
      <c r="C7535" s="295" t="s">
        <v>217</v>
      </c>
      <c r="D7535" s="295"/>
      <c r="E7535" s="297" t="n">
        <v>137146.89</v>
      </c>
    </row>
    <row r="7536" customFormat="false" ht="15" hidden="false" customHeight="false" outlineLevel="0" collapsed="false">
      <c r="A7536" s="296" t="n">
        <v>39814</v>
      </c>
      <c r="B7536" s="295" t="s">
        <v>8319</v>
      </c>
      <c r="C7536" s="295" t="s">
        <v>729</v>
      </c>
      <c r="D7536" s="295"/>
      <c r="E7536" s="296" t="n">
        <v>49.36</v>
      </c>
    </row>
    <row r="7537" customFormat="false" ht="15" hidden="false" customHeight="false" outlineLevel="0" collapsed="false">
      <c r="A7537" s="296" t="n">
        <v>12624</v>
      </c>
      <c r="B7537" s="295" t="s">
        <v>8320</v>
      </c>
      <c r="C7537" s="295" t="s">
        <v>217</v>
      </c>
      <c r="D7537" s="295"/>
      <c r="E7537" s="296" t="n">
        <v>9.8</v>
      </c>
    </row>
    <row r="7538" customFormat="false" ht="15" hidden="false" customHeight="false" outlineLevel="0" collapsed="false">
      <c r="A7538" s="296" t="n">
        <v>10638</v>
      </c>
      <c r="B7538" s="295" t="s">
        <v>8321</v>
      </c>
      <c r="C7538" s="295" t="s">
        <v>217</v>
      </c>
      <c r="D7538" s="295"/>
      <c r="E7538" s="297" t="n">
        <v>330762.14</v>
      </c>
    </row>
    <row r="7539" customFormat="false" ht="15" hidden="false" customHeight="false" outlineLevel="0" collapsed="false">
      <c r="A7539" s="296" t="n">
        <v>10635</v>
      </c>
      <c r="B7539" s="295" t="s">
        <v>8322</v>
      </c>
      <c r="C7539" s="295" t="s">
        <v>217</v>
      </c>
      <c r="D7539" s="295"/>
      <c r="E7539" s="297" t="n">
        <v>114328.21</v>
      </c>
    </row>
    <row r="7540" customFormat="false" ht="15" hidden="false" customHeight="false" outlineLevel="0" collapsed="false">
      <c r="A7540" s="296" t="n">
        <v>10634</v>
      </c>
      <c r="B7540" s="295" t="s">
        <v>8323</v>
      </c>
      <c r="C7540" s="295" t="s">
        <v>217</v>
      </c>
      <c r="D7540" s="295"/>
      <c r="E7540" s="297" t="n">
        <v>97900</v>
      </c>
    </row>
    <row r="7541" customFormat="false" ht="15" hidden="false" customHeight="false" outlineLevel="0" collapsed="false">
      <c r="A7541" s="296" t="n">
        <v>10636</v>
      </c>
      <c r="B7541" s="295" t="s">
        <v>8324</v>
      </c>
      <c r="C7541" s="295" t="s">
        <v>217</v>
      </c>
      <c r="D7541" s="295"/>
      <c r="E7541" s="297" t="n">
        <v>215599.77</v>
      </c>
    </row>
    <row r="7542" customFormat="false" ht="15" hidden="false" customHeight="false" outlineLevel="0" collapsed="false">
      <c r="A7542" s="296" t="n">
        <v>10637</v>
      </c>
      <c r="B7542" s="295" t="s">
        <v>8325</v>
      </c>
      <c r="C7542" s="295" t="s">
        <v>217</v>
      </c>
      <c r="D7542" s="295"/>
      <c r="E7542" s="297" t="n">
        <v>225519.64</v>
      </c>
    </row>
    <row r="7543" customFormat="false" ht="15" hidden="false" customHeight="false" outlineLevel="0" collapsed="false">
      <c r="A7543" s="296" t="n">
        <v>517</v>
      </c>
      <c r="B7543" s="295" t="s">
        <v>8326</v>
      </c>
      <c r="C7543" s="295" t="s">
        <v>5700</v>
      </c>
      <c r="D7543" s="295"/>
      <c r="E7543" s="296" t="n">
        <v>6.69</v>
      </c>
    </row>
    <row r="7544" customFormat="false" ht="15" hidden="false" customHeight="false" outlineLevel="0" collapsed="false">
      <c r="A7544" s="296" t="n">
        <v>37534</v>
      </c>
      <c r="B7544" s="295" t="s">
        <v>8327</v>
      </c>
      <c r="C7544" s="295" t="s">
        <v>365</v>
      </c>
      <c r="D7544" s="295"/>
      <c r="E7544" s="296" t="n">
        <v>7.94</v>
      </c>
    </row>
    <row r="7545" customFormat="false" ht="15" hidden="false" customHeight="false" outlineLevel="0" collapsed="false">
      <c r="A7545" s="296" t="n">
        <v>37535</v>
      </c>
      <c r="B7545" s="295" t="s">
        <v>8328</v>
      </c>
      <c r="C7545" s="295" t="s">
        <v>365</v>
      </c>
      <c r="D7545" s="295"/>
      <c r="E7545" s="296" t="n">
        <v>7.94</v>
      </c>
    </row>
    <row r="7546" customFormat="false" ht="15" hidden="false" customHeight="false" outlineLevel="0" collapsed="false">
      <c r="A7546" s="296" t="n">
        <v>37533</v>
      </c>
      <c r="B7546" s="295" t="s">
        <v>8329</v>
      </c>
      <c r="C7546" s="295" t="s">
        <v>365</v>
      </c>
      <c r="D7546" s="295"/>
      <c r="E7546" s="296" t="n">
        <v>7.94</v>
      </c>
    </row>
    <row r="7547" customFormat="false" ht="15" hidden="false" customHeight="false" outlineLevel="0" collapsed="false">
      <c r="A7547" s="296" t="n">
        <v>37537</v>
      </c>
      <c r="B7547" s="295" t="s">
        <v>8330</v>
      </c>
      <c r="C7547" s="295" t="s">
        <v>365</v>
      </c>
      <c r="D7547" s="295"/>
      <c r="E7547" s="296" t="n">
        <v>6.01</v>
      </c>
    </row>
    <row r="7548" customFormat="false" ht="15" hidden="false" customHeight="false" outlineLevel="0" collapsed="false">
      <c r="A7548" s="296" t="n">
        <v>37536</v>
      </c>
      <c r="B7548" s="295" t="s">
        <v>8331</v>
      </c>
      <c r="C7548" s="295" t="s">
        <v>365</v>
      </c>
      <c r="D7548" s="295"/>
      <c r="E7548" s="296" t="n">
        <v>6.01</v>
      </c>
    </row>
    <row r="7549" customFormat="false" ht="15" hidden="false" customHeight="false" outlineLevel="0" collapsed="false">
      <c r="A7549" s="296" t="n">
        <v>37532</v>
      </c>
      <c r="B7549" s="295" t="s">
        <v>8332</v>
      </c>
      <c r="C7549" s="295" t="s">
        <v>365</v>
      </c>
      <c r="D7549" s="295"/>
      <c r="E7549" s="296" t="n">
        <v>6.01</v>
      </c>
    </row>
    <row r="7550" customFormat="false" ht="15" hidden="false" customHeight="false" outlineLevel="0" collapsed="false">
      <c r="A7550" s="296" t="n">
        <v>2696</v>
      </c>
      <c r="B7550" s="295" t="s">
        <v>8333</v>
      </c>
      <c r="C7550" s="295" t="s">
        <v>729</v>
      </c>
      <c r="D7550" s="295"/>
      <c r="E7550" s="296" t="n">
        <v>13.67</v>
      </c>
    </row>
    <row r="7551" customFormat="false" ht="15" hidden="false" customHeight="false" outlineLevel="0" collapsed="false">
      <c r="A7551" s="296" t="n">
        <v>40928</v>
      </c>
      <c r="B7551" s="295" t="s">
        <v>8334</v>
      </c>
      <c r="C7551" s="295" t="s">
        <v>476</v>
      </c>
      <c r="D7551" s="295"/>
      <c r="E7551" s="297" t="n">
        <v>2406.5</v>
      </c>
    </row>
    <row r="7552" customFormat="false" ht="15" hidden="false" customHeight="false" outlineLevel="0" collapsed="false">
      <c r="A7552" s="296" t="n">
        <v>4083</v>
      </c>
      <c r="B7552" s="295" t="s">
        <v>8335</v>
      </c>
      <c r="C7552" s="295" t="s">
        <v>729</v>
      </c>
      <c r="D7552" s="295"/>
      <c r="E7552" s="296" t="n">
        <v>19.02</v>
      </c>
    </row>
    <row r="7553" customFormat="false" ht="15" hidden="false" customHeight="false" outlineLevel="0" collapsed="false">
      <c r="A7553" s="296" t="n">
        <v>40818</v>
      </c>
      <c r="B7553" s="295" t="s">
        <v>8336</v>
      </c>
      <c r="C7553" s="295" t="s">
        <v>476</v>
      </c>
      <c r="D7553" s="295"/>
      <c r="E7553" s="297" t="n">
        <v>3347.88</v>
      </c>
    </row>
    <row r="7554" customFormat="false" ht="15" hidden="false" customHeight="false" outlineLevel="0" collapsed="false">
      <c r="A7554" s="296" t="n">
        <v>2705</v>
      </c>
      <c r="B7554" s="295" t="s">
        <v>8337</v>
      </c>
      <c r="C7554" s="295" t="s">
        <v>8338</v>
      </c>
      <c r="D7554" s="295"/>
      <c r="E7554" s="296" t="n">
        <v>0.39</v>
      </c>
    </row>
    <row r="7555" customFormat="false" ht="15" hidden="false" customHeight="false" outlineLevel="0" collapsed="false">
      <c r="A7555" s="296" t="n">
        <v>11683</v>
      </c>
      <c r="B7555" s="295" t="s">
        <v>8339</v>
      </c>
      <c r="C7555" s="295" t="s">
        <v>217</v>
      </c>
      <c r="D7555" s="295"/>
      <c r="E7555" s="296" t="n">
        <v>19.05</v>
      </c>
    </row>
    <row r="7556" customFormat="false" ht="15" hidden="false" customHeight="false" outlineLevel="0" collapsed="false">
      <c r="A7556" s="296" t="n">
        <v>11684</v>
      </c>
      <c r="B7556" s="295" t="s">
        <v>8340</v>
      </c>
      <c r="C7556" s="295" t="s">
        <v>217</v>
      </c>
      <c r="D7556" s="295"/>
      <c r="E7556" s="296" t="n">
        <v>20.86</v>
      </c>
    </row>
    <row r="7557" customFormat="false" ht="15" hidden="false" customHeight="false" outlineLevel="0" collapsed="false">
      <c r="A7557" s="296" t="n">
        <v>6141</v>
      </c>
      <c r="B7557" s="295" t="s">
        <v>8341</v>
      </c>
      <c r="C7557" s="295" t="s">
        <v>217</v>
      </c>
      <c r="D7557" s="295"/>
      <c r="E7557" s="296" t="n">
        <v>2.71</v>
      </c>
    </row>
    <row r="7558" customFormat="false" ht="15" hidden="false" customHeight="false" outlineLevel="0" collapsed="false">
      <c r="A7558" s="296" t="n">
        <v>11681</v>
      </c>
      <c r="B7558" s="295" t="s">
        <v>8342</v>
      </c>
      <c r="C7558" s="295" t="s">
        <v>217</v>
      </c>
      <c r="D7558" s="295"/>
      <c r="E7558" s="296" t="n">
        <v>4.51</v>
      </c>
    </row>
    <row r="7559" customFormat="false" ht="15" hidden="false" customHeight="false" outlineLevel="0" collapsed="false">
      <c r="A7559" s="296" t="n">
        <v>2706</v>
      </c>
      <c r="B7559" s="295" t="s">
        <v>8343</v>
      </c>
      <c r="C7559" s="295" t="s">
        <v>729</v>
      </c>
      <c r="D7559" s="295"/>
      <c r="E7559" s="296" t="n">
        <v>64.03</v>
      </c>
    </row>
    <row r="7560" customFormat="false" ht="15" hidden="false" customHeight="false" outlineLevel="0" collapsed="false">
      <c r="A7560" s="296" t="n">
        <v>40811</v>
      </c>
      <c r="B7560" s="295" t="s">
        <v>8344</v>
      </c>
      <c r="C7560" s="295" t="s">
        <v>476</v>
      </c>
      <c r="D7560" s="295"/>
      <c r="E7560" s="297" t="n">
        <v>11270.11</v>
      </c>
    </row>
    <row r="7561" customFormat="false" ht="15" hidden="false" customHeight="false" outlineLevel="0" collapsed="false">
      <c r="A7561" s="296" t="n">
        <v>2707</v>
      </c>
      <c r="B7561" s="295" t="s">
        <v>8345</v>
      </c>
      <c r="C7561" s="295" t="s">
        <v>729</v>
      </c>
      <c r="D7561" s="295"/>
      <c r="E7561" s="296" t="n">
        <v>80.64</v>
      </c>
    </row>
    <row r="7562" customFormat="false" ht="15" hidden="false" customHeight="false" outlineLevel="0" collapsed="false">
      <c r="A7562" s="296" t="n">
        <v>40813</v>
      </c>
      <c r="B7562" s="295" t="s">
        <v>8346</v>
      </c>
      <c r="C7562" s="295" t="s">
        <v>476</v>
      </c>
      <c r="D7562" s="295"/>
      <c r="E7562" s="297" t="n">
        <v>14194.16</v>
      </c>
    </row>
    <row r="7563" customFormat="false" ht="15" hidden="false" customHeight="false" outlineLevel="0" collapsed="false">
      <c r="A7563" s="296" t="n">
        <v>2708</v>
      </c>
      <c r="B7563" s="295" t="s">
        <v>8347</v>
      </c>
      <c r="C7563" s="295" t="s">
        <v>729</v>
      </c>
      <c r="D7563" s="295"/>
      <c r="E7563" s="296" t="n">
        <v>105.93</v>
      </c>
    </row>
    <row r="7564" customFormat="false" ht="15" hidden="false" customHeight="false" outlineLevel="0" collapsed="false">
      <c r="A7564" s="296" t="n">
        <v>40814</v>
      </c>
      <c r="B7564" s="295" t="s">
        <v>8348</v>
      </c>
      <c r="C7564" s="295" t="s">
        <v>476</v>
      </c>
      <c r="D7564" s="295"/>
      <c r="E7564" s="297" t="n">
        <v>18645.9</v>
      </c>
    </row>
    <row r="7565" customFormat="false" ht="15" hidden="false" customHeight="false" outlineLevel="0" collapsed="false">
      <c r="A7565" s="296" t="n">
        <v>34779</v>
      </c>
      <c r="B7565" s="295" t="s">
        <v>8349</v>
      </c>
      <c r="C7565" s="295" t="s">
        <v>729</v>
      </c>
      <c r="D7565" s="295"/>
      <c r="E7565" s="296" t="n">
        <v>64.03</v>
      </c>
    </row>
    <row r="7566" customFormat="false" ht="15" hidden="false" customHeight="false" outlineLevel="0" collapsed="false">
      <c r="A7566" s="296" t="n">
        <v>40936</v>
      </c>
      <c r="B7566" s="295" t="s">
        <v>8350</v>
      </c>
      <c r="C7566" s="295" t="s">
        <v>476</v>
      </c>
      <c r="D7566" s="295"/>
      <c r="E7566" s="297" t="n">
        <v>11270.11</v>
      </c>
    </row>
    <row r="7567" customFormat="false" ht="15" hidden="false" customHeight="false" outlineLevel="0" collapsed="false">
      <c r="A7567" s="296" t="n">
        <v>34780</v>
      </c>
      <c r="B7567" s="295" t="s">
        <v>8351</v>
      </c>
      <c r="C7567" s="295" t="s">
        <v>729</v>
      </c>
      <c r="D7567" s="295"/>
      <c r="E7567" s="296" t="n">
        <v>80.9</v>
      </c>
    </row>
    <row r="7568" customFormat="false" ht="15" hidden="false" customHeight="false" outlineLevel="0" collapsed="false">
      <c r="A7568" s="296" t="n">
        <v>40937</v>
      </c>
      <c r="B7568" s="295" t="s">
        <v>8352</v>
      </c>
      <c r="C7568" s="295" t="s">
        <v>476</v>
      </c>
      <c r="D7568" s="295"/>
      <c r="E7568" s="297" t="n">
        <v>14241.73</v>
      </c>
    </row>
    <row r="7569" customFormat="false" ht="15" hidden="false" customHeight="false" outlineLevel="0" collapsed="false">
      <c r="A7569" s="296" t="n">
        <v>34782</v>
      </c>
      <c r="B7569" s="295" t="s">
        <v>8353</v>
      </c>
      <c r="C7569" s="295" t="s">
        <v>729</v>
      </c>
      <c r="D7569" s="295"/>
      <c r="E7569" s="296" t="n">
        <v>105.93</v>
      </c>
    </row>
    <row r="7570" customFormat="false" ht="15" hidden="false" customHeight="false" outlineLevel="0" collapsed="false">
      <c r="A7570" s="296" t="n">
        <v>40938</v>
      </c>
      <c r="B7570" s="295" t="s">
        <v>8354</v>
      </c>
      <c r="C7570" s="295" t="s">
        <v>476</v>
      </c>
      <c r="D7570" s="295"/>
      <c r="E7570" s="297" t="n">
        <v>18645.9</v>
      </c>
    </row>
    <row r="7571" customFormat="false" ht="15" hidden="false" customHeight="false" outlineLevel="0" collapsed="false">
      <c r="A7571" s="296" t="n">
        <v>34783</v>
      </c>
      <c r="B7571" s="295" t="s">
        <v>8355</v>
      </c>
      <c r="C7571" s="295" t="s">
        <v>729</v>
      </c>
      <c r="D7571" s="295"/>
      <c r="E7571" s="296" t="n">
        <v>73.93</v>
      </c>
    </row>
    <row r="7572" customFormat="false" ht="15" hidden="false" customHeight="false" outlineLevel="0" collapsed="false">
      <c r="A7572" s="296" t="n">
        <v>40939</v>
      </c>
      <c r="B7572" s="295" t="s">
        <v>8356</v>
      </c>
      <c r="C7572" s="295" t="s">
        <v>476</v>
      </c>
      <c r="D7572" s="295"/>
      <c r="E7572" s="297" t="n">
        <v>13014.66</v>
      </c>
    </row>
    <row r="7573" customFormat="false" ht="15" hidden="false" customHeight="false" outlineLevel="0" collapsed="false">
      <c r="A7573" s="296" t="n">
        <v>34785</v>
      </c>
      <c r="B7573" s="295" t="s">
        <v>8357</v>
      </c>
      <c r="C7573" s="295" t="s">
        <v>729</v>
      </c>
      <c r="D7573" s="295"/>
      <c r="E7573" s="296" t="n">
        <v>64.03</v>
      </c>
    </row>
    <row r="7574" customFormat="false" ht="15" hidden="false" customHeight="false" outlineLevel="0" collapsed="false">
      <c r="A7574" s="296" t="n">
        <v>40940</v>
      </c>
      <c r="B7574" s="295" t="s">
        <v>8358</v>
      </c>
      <c r="C7574" s="295" t="s">
        <v>476</v>
      </c>
      <c r="D7574" s="295"/>
      <c r="E7574" s="297" t="n">
        <v>11268.21</v>
      </c>
    </row>
    <row r="7575" customFormat="false" ht="15" hidden="false" customHeight="false" outlineLevel="0" collapsed="false">
      <c r="A7575" s="296" t="n">
        <v>38403</v>
      </c>
      <c r="B7575" s="295" t="s">
        <v>8359</v>
      </c>
      <c r="C7575" s="295" t="s">
        <v>217</v>
      </c>
      <c r="D7575" s="295"/>
      <c r="E7575" s="296" t="n">
        <v>26.84</v>
      </c>
    </row>
    <row r="7576" customFormat="false" ht="15" hidden="false" customHeight="false" outlineLevel="0" collapsed="false">
      <c r="A7576" s="296" t="n">
        <v>37774</v>
      </c>
      <c r="B7576" s="295" t="s">
        <v>8360</v>
      </c>
      <c r="C7576" s="295" t="s">
        <v>217</v>
      </c>
      <c r="D7576" s="295"/>
      <c r="E7576" s="297" t="n">
        <v>134097.39</v>
      </c>
    </row>
    <row r="7577" customFormat="false" ht="15" hidden="false" customHeight="false" outlineLevel="0" collapsed="false">
      <c r="A7577" s="296" t="n">
        <v>38630</v>
      </c>
      <c r="B7577" s="295" t="s">
        <v>8361</v>
      </c>
      <c r="C7577" s="295" t="s">
        <v>217</v>
      </c>
      <c r="D7577" s="295"/>
      <c r="E7577" s="297" t="n">
        <v>832054.68</v>
      </c>
    </row>
    <row r="7578" customFormat="false" ht="15" hidden="false" customHeight="false" outlineLevel="0" collapsed="false">
      <c r="A7578" s="296" t="n">
        <v>38629</v>
      </c>
      <c r="B7578" s="295" t="s">
        <v>8362</v>
      </c>
      <c r="C7578" s="295" t="s">
        <v>217</v>
      </c>
      <c r="D7578" s="295"/>
      <c r="E7578" s="297" t="n">
        <v>1238554.68</v>
      </c>
    </row>
    <row r="7579" customFormat="false" ht="15" hidden="false" customHeight="false" outlineLevel="0" collapsed="false">
      <c r="A7579" s="296" t="n">
        <v>38476</v>
      </c>
      <c r="B7579" s="295" t="s">
        <v>8363</v>
      </c>
      <c r="C7579" s="295" t="s">
        <v>217</v>
      </c>
      <c r="D7579" s="295"/>
      <c r="E7579" s="296" t="n">
        <v>201.75</v>
      </c>
    </row>
    <row r="7580" customFormat="false" ht="15" hidden="false" customHeight="false" outlineLevel="0" collapsed="false">
      <c r="A7580" s="296" t="n">
        <v>38477</v>
      </c>
      <c r="B7580" s="295" t="s">
        <v>8364</v>
      </c>
      <c r="C7580" s="295" t="s">
        <v>217</v>
      </c>
      <c r="D7580" s="295"/>
      <c r="E7580" s="296" t="n">
        <v>571.35</v>
      </c>
    </row>
    <row r="7581" customFormat="false" ht="15" hidden="false" customHeight="false" outlineLevel="0" collapsed="false">
      <c r="A7581" s="296" t="n">
        <v>40635</v>
      </c>
      <c r="B7581" s="295" t="s">
        <v>8365</v>
      </c>
      <c r="C7581" s="295" t="s">
        <v>217</v>
      </c>
      <c r="D7581" s="295"/>
      <c r="E7581" s="297" t="n">
        <v>445561.4</v>
      </c>
    </row>
    <row r="7582" customFormat="false" ht="15" hidden="false" customHeight="false" outlineLevel="0" collapsed="false">
      <c r="A7582" s="296" t="n">
        <v>36483</v>
      </c>
      <c r="B7582" s="295" t="s">
        <v>8366</v>
      </c>
      <c r="C7582" s="295" t="s">
        <v>217</v>
      </c>
      <c r="D7582" s="295"/>
      <c r="E7582" s="297" t="n">
        <v>403750</v>
      </c>
    </row>
    <row r="7583" customFormat="false" ht="15" hidden="false" customHeight="false" outlineLevel="0" collapsed="false">
      <c r="A7583" s="296" t="n">
        <v>14525</v>
      </c>
      <c r="B7583" s="295" t="s">
        <v>8367</v>
      </c>
      <c r="C7583" s="295" t="s">
        <v>217</v>
      </c>
      <c r="D7583" s="295"/>
      <c r="E7583" s="297" t="n">
        <v>422750</v>
      </c>
    </row>
    <row r="7584" customFormat="false" ht="15" hidden="false" customHeight="false" outlineLevel="0" collapsed="false">
      <c r="A7584" s="296" t="n">
        <v>36482</v>
      </c>
      <c r="B7584" s="295" t="s">
        <v>8368</v>
      </c>
      <c r="C7584" s="295" t="s">
        <v>217</v>
      </c>
      <c r="D7584" s="295"/>
      <c r="E7584" s="297" t="n">
        <v>362567</v>
      </c>
    </row>
    <row r="7585" customFormat="false" ht="15" hidden="false" customHeight="false" outlineLevel="0" collapsed="false">
      <c r="A7585" s="296" t="n">
        <v>36408</v>
      </c>
      <c r="B7585" s="295" t="s">
        <v>8369</v>
      </c>
      <c r="C7585" s="295" t="s">
        <v>217</v>
      </c>
      <c r="D7585" s="295"/>
      <c r="E7585" s="297" t="n">
        <v>433200</v>
      </c>
    </row>
    <row r="7586" customFormat="false" ht="15" hidden="false" customHeight="false" outlineLevel="0" collapsed="false">
      <c r="A7586" s="296" t="n">
        <v>2723</v>
      </c>
      <c r="B7586" s="295" t="s">
        <v>8370</v>
      </c>
      <c r="C7586" s="295" t="s">
        <v>217</v>
      </c>
      <c r="D7586" s="295"/>
      <c r="E7586" s="297" t="n">
        <v>332500</v>
      </c>
    </row>
    <row r="7587" customFormat="false" ht="15" hidden="false" customHeight="false" outlineLevel="0" collapsed="false">
      <c r="A7587" s="296" t="n">
        <v>36481</v>
      </c>
      <c r="B7587" s="295" t="s">
        <v>8371</v>
      </c>
      <c r="C7587" s="295" t="s">
        <v>217</v>
      </c>
      <c r="D7587" s="295"/>
      <c r="E7587" s="297" t="n">
        <v>396625</v>
      </c>
    </row>
    <row r="7588" customFormat="false" ht="15" hidden="false" customHeight="false" outlineLevel="0" collapsed="false">
      <c r="A7588" s="296" t="n">
        <v>10685</v>
      </c>
      <c r="B7588" s="295" t="s">
        <v>8372</v>
      </c>
      <c r="C7588" s="295" t="s">
        <v>217</v>
      </c>
      <c r="D7588" s="295"/>
      <c r="E7588" s="297" t="n">
        <v>380000</v>
      </c>
    </row>
    <row r="7589" customFormat="false" ht="15" hidden="false" customHeight="false" outlineLevel="0" collapsed="false">
      <c r="A7589" s="296" t="n">
        <v>40636</v>
      </c>
      <c r="B7589" s="295" t="s">
        <v>8373</v>
      </c>
      <c r="C7589" s="295" t="s">
        <v>217</v>
      </c>
      <c r="D7589" s="295"/>
      <c r="E7589" s="297" t="n">
        <v>428936.4</v>
      </c>
    </row>
    <row r="7590" customFormat="false" ht="15" hidden="false" customHeight="false" outlineLevel="0" collapsed="false">
      <c r="A7590" s="296" t="n">
        <v>10749</v>
      </c>
      <c r="B7590" s="295" t="s">
        <v>8374</v>
      </c>
      <c r="C7590" s="295" t="s">
        <v>476</v>
      </c>
      <c r="D7590" s="295"/>
      <c r="E7590" s="296" t="n">
        <v>5.04</v>
      </c>
    </row>
    <row r="7591" customFormat="false" ht="15" hidden="false" customHeight="false" outlineLevel="0" collapsed="false">
      <c r="A7591" s="296" t="n">
        <v>4111</v>
      </c>
      <c r="B7591" s="295" t="s">
        <v>8375</v>
      </c>
      <c r="C7591" s="295" t="s">
        <v>217</v>
      </c>
      <c r="D7591" s="295"/>
      <c r="E7591" s="296" t="n">
        <v>20.93</v>
      </c>
    </row>
    <row r="7592" customFormat="false" ht="15" hidden="false" customHeight="false" outlineLevel="0" collapsed="false">
      <c r="A7592" s="296" t="n">
        <v>26021</v>
      </c>
      <c r="B7592" s="295" t="s">
        <v>8376</v>
      </c>
      <c r="C7592" s="295" t="s">
        <v>217</v>
      </c>
      <c r="D7592" s="295"/>
      <c r="E7592" s="296" t="n">
        <v>53.19</v>
      </c>
    </row>
    <row r="7593" customFormat="false" ht="15" hidden="false" customHeight="false" outlineLevel="0" collapsed="false">
      <c r="A7593" s="296" t="n">
        <v>12</v>
      </c>
      <c r="B7593" s="295" t="s">
        <v>8377</v>
      </c>
      <c r="C7593" s="295" t="s">
        <v>217</v>
      </c>
      <c r="D7593" s="295"/>
      <c r="E7593" s="296" t="n">
        <v>7.45</v>
      </c>
    </row>
    <row r="7594" customFormat="false" ht="15" hidden="false" customHeight="false" outlineLevel="0" collapsed="false">
      <c r="A7594" s="296" t="n">
        <v>37554</v>
      </c>
      <c r="B7594" s="295" t="s">
        <v>8378</v>
      </c>
      <c r="C7594" s="295" t="s">
        <v>217</v>
      </c>
      <c r="D7594" s="295"/>
      <c r="E7594" s="296" t="n">
        <v>243.15</v>
      </c>
    </row>
    <row r="7595" customFormat="false" ht="15" hidden="false" customHeight="false" outlineLevel="0" collapsed="false">
      <c r="A7595" s="296" t="n">
        <v>37555</v>
      </c>
      <c r="B7595" s="295" t="s">
        <v>8379</v>
      </c>
      <c r="C7595" s="295" t="s">
        <v>217</v>
      </c>
      <c r="D7595" s="295"/>
      <c r="E7595" s="296" t="n">
        <v>295.78</v>
      </c>
    </row>
    <row r="7596" customFormat="false" ht="15" hidden="false" customHeight="false" outlineLevel="0" collapsed="false">
      <c r="A7596" s="296" t="n">
        <v>10902</v>
      </c>
      <c r="B7596" s="295" t="s">
        <v>8380</v>
      </c>
      <c r="C7596" s="295" t="s">
        <v>217</v>
      </c>
      <c r="D7596" s="295"/>
      <c r="E7596" s="296" t="n">
        <v>74.22</v>
      </c>
    </row>
    <row r="7597" customFormat="false" ht="15" hidden="false" customHeight="false" outlineLevel="0" collapsed="false">
      <c r="A7597" s="296" t="n">
        <v>20965</v>
      </c>
      <c r="B7597" s="295" t="s">
        <v>8381</v>
      </c>
      <c r="C7597" s="295" t="s">
        <v>217</v>
      </c>
      <c r="D7597" s="295"/>
      <c r="E7597" s="296" t="n">
        <v>74.91</v>
      </c>
    </row>
    <row r="7598" customFormat="false" ht="15" hidden="false" customHeight="false" outlineLevel="0" collapsed="false">
      <c r="A7598" s="296" t="n">
        <v>20966</v>
      </c>
      <c r="B7598" s="295" t="s">
        <v>8382</v>
      </c>
      <c r="C7598" s="295" t="s">
        <v>217</v>
      </c>
      <c r="D7598" s="295"/>
      <c r="E7598" s="296" t="n">
        <v>80.66</v>
      </c>
    </row>
    <row r="7599" customFormat="false" ht="15" hidden="false" customHeight="false" outlineLevel="0" collapsed="false">
      <c r="A7599" s="296" t="n">
        <v>10903</v>
      </c>
      <c r="B7599" s="295" t="s">
        <v>8383</v>
      </c>
      <c r="C7599" s="295" t="s">
        <v>217</v>
      </c>
      <c r="D7599" s="295"/>
      <c r="E7599" s="296" t="n">
        <v>122.25</v>
      </c>
    </row>
    <row r="7600" customFormat="false" ht="15" hidden="false" customHeight="false" outlineLevel="0" collapsed="false">
      <c r="A7600" s="296" t="n">
        <v>20967</v>
      </c>
      <c r="B7600" s="295" t="s">
        <v>8384</v>
      </c>
      <c r="C7600" s="295" t="s">
        <v>217</v>
      </c>
      <c r="D7600" s="295"/>
      <c r="E7600" s="296" t="n">
        <v>122.25</v>
      </c>
    </row>
    <row r="7601" customFormat="false" ht="15" hidden="false" customHeight="false" outlineLevel="0" collapsed="false">
      <c r="A7601" s="296" t="n">
        <v>20968</v>
      </c>
      <c r="B7601" s="295" t="s">
        <v>8385</v>
      </c>
      <c r="C7601" s="295" t="s">
        <v>217</v>
      </c>
      <c r="D7601" s="295"/>
      <c r="E7601" s="296" t="n">
        <v>134.08</v>
      </c>
    </row>
    <row r="7602" customFormat="false" ht="15" hidden="false" customHeight="false" outlineLevel="0" collapsed="false">
      <c r="A7602" s="296" t="n">
        <v>11359</v>
      </c>
      <c r="B7602" s="295" t="s">
        <v>8386</v>
      </c>
      <c r="C7602" s="295" t="s">
        <v>217</v>
      </c>
      <c r="D7602" s="295"/>
      <c r="E7602" s="296" t="n">
        <v>779</v>
      </c>
    </row>
    <row r="7603" customFormat="false" ht="15" hidden="false" customHeight="false" outlineLevel="0" collapsed="false">
      <c r="A7603" s="296" t="n">
        <v>20219</v>
      </c>
      <c r="B7603" s="295" t="s">
        <v>8387</v>
      </c>
      <c r="C7603" s="295" t="s">
        <v>217</v>
      </c>
      <c r="D7603" s="295"/>
      <c r="E7603" s="297" t="n">
        <v>65000</v>
      </c>
    </row>
    <row r="7604" customFormat="false" ht="15" hidden="false" customHeight="false" outlineLevel="0" collapsed="false">
      <c r="A7604" s="296" t="n">
        <v>36484</v>
      </c>
      <c r="B7604" s="295" t="s">
        <v>8388</v>
      </c>
      <c r="C7604" s="295" t="s">
        <v>217</v>
      </c>
      <c r="D7604" s="295"/>
      <c r="E7604" s="297" t="n">
        <v>137983.16</v>
      </c>
    </row>
    <row r="7605" customFormat="false" ht="15" hidden="false" customHeight="false" outlineLevel="0" collapsed="false">
      <c r="A7605" s="296" t="n">
        <v>38367</v>
      </c>
      <c r="B7605" s="295" t="s">
        <v>8389</v>
      </c>
      <c r="C7605" s="295" t="s">
        <v>217</v>
      </c>
      <c r="D7605" s="295"/>
      <c r="E7605" s="296" t="n">
        <v>10.84</v>
      </c>
    </row>
    <row r="7606" customFormat="false" ht="15" hidden="false" customHeight="false" outlineLevel="0" collapsed="false">
      <c r="A7606" s="296" t="n">
        <v>38368</v>
      </c>
      <c r="B7606" s="295" t="s">
        <v>8390</v>
      </c>
      <c r="C7606" s="295" t="s">
        <v>217</v>
      </c>
      <c r="D7606" s="295"/>
      <c r="E7606" s="296" t="n">
        <v>5.24</v>
      </c>
    </row>
    <row r="7607" customFormat="false" ht="15" hidden="false" customHeight="false" outlineLevel="0" collapsed="false">
      <c r="A7607" s="296" t="n">
        <v>38091</v>
      </c>
      <c r="B7607" s="295" t="s">
        <v>8391</v>
      </c>
      <c r="C7607" s="295" t="s">
        <v>217</v>
      </c>
      <c r="D7607" s="295"/>
      <c r="E7607" s="296" t="n">
        <v>1.71</v>
      </c>
    </row>
    <row r="7608" customFormat="false" ht="15" hidden="false" customHeight="false" outlineLevel="0" collapsed="false">
      <c r="A7608" s="296" t="n">
        <v>38095</v>
      </c>
      <c r="B7608" s="295" t="s">
        <v>8392</v>
      </c>
      <c r="C7608" s="295" t="s">
        <v>217</v>
      </c>
      <c r="D7608" s="295"/>
      <c r="E7608" s="296" t="n">
        <v>3.63</v>
      </c>
    </row>
    <row r="7609" customFormat="false" ht="15" hidden="false" customHeight="false" outlineLevel="0" collapsed="false">
      <c r="A7609" s="296" t="n">
        <v>38092</v>
      </c>
      <c r="B7609" s="295" t="s">
        <v>8393</v>
      </c>
      <c r="C7609" s="295" t="s">
        <v>217</v>
      </c>
      <c r="D7609" s="295"/>
      <c r="E7609" s="296" t="n">
        <v>1.62</v>
      </c>
    </row>
    <row r="7610" customFormat="false" ht="15" hidden="false" customHeight="false" outlineLevel="0" collapsed="false">
      <c r="A7610" s="296" t="n">
        <v>38093</v>
      </c>
      <c r="B7610" s="295" t="s">
        <v>8394</v>
      </c>
      <c r="C7610" s="295" t="s">
        <v>217</v>
      </c>
      <c r="D7610" s="295"/>
      <c r="E7610" s="296" t="n">
        <v>1.68</v>
      </c>
    </row>
    <row r="7611" customFormat="false" ht="15" hidden="false" customHeight="false" outlineLevel="0" collapsed="false">
      <c r="A7611" s="296" t="n">
        <v>38096</v>
      </c>
      <c r="B7611" s="295" t="s">
        <v>8395</v>
      </c>
      <c r="C7611" s="295" t="s">
        <v>217</v>
      </c>
      <c r="D7611" s="295"/>
      <c r="E7611" s="296" t="n">
        <v>3.9</v>
      </c>
    </row>
    <row r="7612" customFormat="false" ht="15" hidden="false" customHeight="false" outlineLevel="0" collapsed="false">
      <c r="A7612" s="296" t="n">
        <v>38094</v>
      </c>
      <c r="B7612" s="295" t="s">
        <v>8396</v>
      </c>
      <c r="C7612" s="295" t="s">
        <v>217</v>
      </c>
      <c r="D7612" s="295"/>
      <c r="E7612" s="296" t="n">
        <v>2.06</v>
      </c>
    </row>
    <row r="7613" customFormat="false" ht="15" hidden="false" customHeight="false" outlineLevel="0" collapsed="false">
      <c r="A7613" s="296" t="n">
        <v>38097</v>
      </c>
      <c r="B7613" s="295" t="s">
        <v>8397</v>
      </c>
      <c r="C7613" s="295" t="s">
        <v>217</v>
      </c>
      <c r="D7613" s="295"/>
      <c r="E7613" s="296" t="n">
        <v>4.18</v>
      </c>
    </row>
    <row r="7614" customFormat="false" ht="15" hidden="false" customHeight="false" outlineLevel="0" collapsed="false">
      <c r="A7614" s="296" t="n">
        <v>38098</v>
      </c>
      <c r="B7614" s="295" t="s">
        <v>8398</v>
      </c>
      <c r="C7614" s="295" t="s">
        <v>217</v>
      </c>
      <c r="D7614" s="295"/>
      <c r="E7614" s="296" t="n">
        <v>4.18</v>
      </c>
    </row>
    <row r="7615" customFormat="false" ht="15" hidden="false" customHeight="false" outlineLevel="0" collapsed="false">
      <c r="A7615" s="296" t="n">
        <v>11186</v>
      </c>
      <c r="B7615" s="295" t="s">
        <v>8399</v>
      </c>
      <c r="C7615" s="295" t="s">
        <v>67</v>
      </c>
      <c r="D7615" s="295"/>
      <c r="E7615" s="296" t="n">
        <v>286.66</v>
      </c>
    </row>
    <row r="7616" customFormat="false" ht="15" hidden="false" customHeight="false" outlineLevel="0" collapsed="false">
      <c r="A7616" s="296" t="n">
        <v>11558</v>
      </c>
      <c r="B7616" s="295" t="s">
        <v>8400</v>
      </c>
      <c r="C7616" s="295" t="s">
        <v>6526</v>
      </c>
      <c r="D7616" s="295"/>
      <c r="E7616" s="296" t="n">
        <v>8.96</v>
      </c>
    </row>
    <row r="7617" customFormat="false" ht="15" hidden="false" customHeight="false" outlineLevel="0" collapsed="false">
      <c r="A7617" s="296" t="n">
        <v>11557</v>
      </c>
      <c r="B7617" s="295" t="s">
        <v>8401</v>
      </c>
      <c r="C7617" s="295" t="s">
        <v>6526</v>
      </c>
      <c r="D7617" s="295"/>
      <c r="E7617" s="296" t="n">
        <v>22.68</v>
      </c>
    </row>
    <row r="7618" customFormat="false" ht="15" hidden="false" customHeight="false" outlineLevel="0" collapsed="false">
      <c r="A7618" s="296" t="n">
        <v>2759</v>
      </c>
      <c r="B7618" s="295" t="s">
        <v>8402</v>
      </c>
      <c r="C7618" s="295" t="s">
        <v>217</v>
      </c>
      <c r="D7618" s="295"/>
      <c r="E7618" s="296" t="n">
        <v>2.3</v>
      </c>
    </row>
    <row r="7619" customFormat="false" ht="15" hidden="false" customHeight="false" outlineLevel="0" collapsed="false">
      <c r="A7619" s="296" t="n">
        <v>38124</v>
      </c>
      <c r="B7619" s="295" t="s">
        <v>8403</v>
      </c>
      <c r="C7619" s="295" t="s">
        <v>217</v>
      </c>
      <c r="D7619" s="295"/>
      <c r="E7619" s="296" t="n">
        <v>18.8</v>
      </c>
    </row>
    <row r="7620" customFormat="false" ht="15" hidden="false" customHeight="false" outlineLevel="0" collapsed="false">
      <c r="A7620" s="296" t="n">
        <v>38380</v>
      </c>
      <c r="B7620" s="295" t="s">
        <v>8404</v>
      </c>
      <c r="C7620" s="295" t="s">
        <v>217</v>
      </c>
      <c r="D7620" s="295"/>
      <c r="E7620" s="296" t="n">
        <v>17.22</v>
      </c>
    </row>
    <row r="7621" customFormat="false" ht="15" hidden="false" customHeight="false" outlineLevel="0" collapsed="false">
      <c r="A7621" s="296" t="n">
        <v>20059</v>
      </c>
      <c r="B7621" s="295" t="s">
        <v>8405</v>
      </c>
      <c r="C7621" s="295" t="s">
        <v>217</v>
      </c>
      <c r="D7621" s="295"/>
      <c r="E7621" s="296" t="n">
        <v>13.9</v>
      </c>
    </row>
    <row r="7622" customFormat="false" ht="15" hidden="false" customHeight="false" outlineLevel="0" collapsed="false">
      <c r="A7622" s="296" t="n">
        <v>20060</v>
      </c>
      <c r="B7622" s="295" t="s">
        <v>8406</v>
      </c>
      <c r="C7622" s="295" t="s">
        <v>217</v>
      </c>
      <c r="D7622" s="295"/>
      <c r="E7622" s="296" t="n">
        <v>13.9</v>
      </c>
    </row>
    <row r="7623" customFormat="false" ht="15" hidden="false" customHeight="false" outlineLevel="0" collapsed="false">
      <c r="A7623" s="296" t="n">
        <v>39222</v>
      </c>
      <c r="B7623" s="295" t="s">
        <v>8407</v>
      </c>
      <c r="C7623" s="295" t="s">
        <v>107</v>
      </c>
      <c r="D7623" s="295"/>
      <c r="E7623" s="296" t="n">
        <v>25.96</v>
      </c>
    </row>
    <row r="7624" customFormat="false" ht="15" hidden="false" customHeight="false" outlineLevel="0" collapsed="false">
      <c r="A7624" s="296" t="n">
        <v>38538</v>
      </c>
      <c r="B7624" s="295" t="s">
        <v>8408</v>
      </c>
      <c r="C7624" s="295" t="s">
        <v>107</v>
      </c>
      <c r="D7624" s="295"/>
      <c r="E7624" s="296" t="n">
        <v>32.02</v>
      </c>
    </row>
    <row r="7625" customFormat="false" ht="15" hidden="false" customHeight="false" outlineLevel="0" collapsed="false">
      <c r="A7625" s="296" t="n">
        <v>39223</v>
      </c>
      <c r="B7625" s="295" t="s">
        <v>8409</v>
      </c>
      <c r="C7625" s="295" t="s">
        <v>107</v>
      </c>
      <c r="D7625" s="295"/>
      <c r="E7625" s="296" t="n">
        <v>42.35</v>
      </c>
    </row>
    <row r="7626" customFormat="false" ht="15" hidden="false" customHeight="false" outlineLevel="0" collapsed="false">
      <c r="A7626" s="296" t="n">
        <v>38539</v>
      </c>
      <c r="B7626" s="295" t="s">
        <v>8410</v>
      </c>
      <c r="C7626" s="295" t="s">
        <v>107</v>
      </c>
      <c r="D7626" s="295"/>
      <c r="E7626" s="296" t="n">
        <v>43.54</v>
      </c>
    </row>
    <row r="7627" customFormat="false" ht="15" hidden="false" customHeight="false" outlineLevel="0" collapsed="false">
      <c r="A7627" s="296" t="n">
        <v>39224</v>
      </c>
      <c r="B7627" s="295" t="s">
        <v>8411</v>
      </c>
      <c r="C7627" s="295" t="s">
        <v>107</v>
      </c>
      <c r="D7627" s="295"/>
      <c r="E7627" s="296" t="n">
        <v>65.58</v>
      </c>
    </row>
    <row r="7628" customFormat="false" ht="15" hidden="false" customHeight="false" outlineLevel="0" collapsed="false">
      <c r="A7628" s="296" t="n">
        <v>38540</v>
      </c>
      <c r="B7628" s="295" t="s">
        <v>8412</v>
      </c>
      <c r="C7628" s="295" t="s">
        <v>107</v>
      </c>
      <c r="D7628" s="295"/>
      <c r="E7628" s="296" t="n">
        <v>111.59</v>
      </c>
    </row>
    <row r="7629" customFormat="false" ht="15" hidden="false" customHeight="false" outlineLevel="0" collapsed="false">
      <c r="A7629" s="296" t="n">
        <v>38384</v>
      </c>
      <c r="B7629" s="295" t="s">
        <v>8413</v>
      </c>
      <c r="C7629" s="295" t="s">
        <v>217</v>
      </c>
      <c r="D7629" s="295"/>
      <c r="E7629" s="296" t="n">
        <v>13.58</v>
      </c>
    </row>
    <row r="7630" customFormat="false" ht="15" hidden="false" customHeight="false" outlineLevel="0" collapsed="false">
      <c r="A7630" s="296" t="n">
        <v>13</v>
      </c>
      <c r="B7630" s="295" t="s">
        <v>8414</v>
      </c>
      <c r="C7630" s="295" t="s">
        <v>365</v>
      </c>
      <c r="D7630" s="295"/>
      <c r="E7630" s="296" t="n">
        <v>11.47</v>
      </c>
    </row>
    <row r="7631" customFormat="false" ht="15" hidden="false" customHeight="false" outlineLevel="0" collapsed="false">
      <c r="A7631" s="296" t="n">
        <v>2762</v>
      </c>
      <c r="B7631" s="295" t="s">
        <v>8415</v>
      </c>
      <c r="C7631" s="295" t="s">
        <v>107</v>
      </c>
      <c r="D7631" s="295"/>
      <c r="E7631" s="296" t="n">
        <v>2.87</v>
      </c>
    </row>
    <row r="7632" customFormat="false" ht="15" hidden="false" customHeight="false" outlineLevel="0" collapsed="false">
      <c r="A7632" s="296" t="n">
        <v>21142</v>
      </c>
      <c r="B7632" s="295" t="s">
        <v>8416</v>
      </c>
      <c r="C7632" s="295" t="s">
        <v>217</v>
      </c>
      <c r="D7632" s="295"/>
      <c r="E7632" s="296" t="n">
        <v>13.43</v>
      </c>
    </row>
    <row r="7633" customFormat="false" ht="15" hidden="false" customHeight="false" outlineLevel="0" collapsed="false">
      <c r="A7633" s="296" t="n">
        <v>12865</v>
      </c>
      <c r="B7633" s="295" t="s">
        <v>8417</v>
      </c>
      <c r="C7633" s="295" t="s">
        <v>729</v>
      </c>
      <c r="D7633" s="295"/>
      <c r="E7633" s="296" t="n">
        <v>12.05</v>
      </c>
    </row>
    <row r="7634" customFormat="false" ht="15" hidden="false" customHeight="false" outlineLevel="0" collapsed="false">
      <c r="A7634" s="296" t="n">
        <v>41074</v>
      </c>
      <c r="B7634" s="295" t="s">
        <v>8418</v>
      </c>
      <c r="C7634" s="295" t="s">
        <v>476</v>
      </c>
      <c r="D7634" s="295"/>
      <c r="E7634" s="297" t="n">
        <v>2123.01</v>
      </c>
    </row>
    <row r="7635" customFormat="false" ht="15" hidden="false" customHeight="false" outlineLevel="0" collapsed="false">
      <c r="A7635" s="296" t="n">
        <v>4223</v>
      </c>
      <c r="B7635" s="295" t="s">
        <v>8419</v>
      </c>
      <c r="C7635" s="295" t="s">
        <v>5700</v>
      </c>
      <c r="D7635" s="295"/>
      <c r="E7635" s="296" t="n">
        <v>2.86</v>
      </c>
    </row>
    <row r="7636" customFormat="false" ht="15" hidden="false" customHeight="false" outlineLevel="0" collapsed="false">
      <c r="A7636" s="296" t="n">
        <v>38475</v>
      </c>
      <c r="B7636" s="295" t="s">
        <v>8420</v>
      </c>
      <c r="C7636" s="295" t="s">
        <v>217</v>
      </c>
      <c r="D7636" s="295"/>
      <c r="E7636" s="296" t="n">
        <v>22.15</v>
      </c>
    </row>
    <row r="7637" customFormat="false" ht="15" hidden="false" customHeight="false" outlineLevel="0" collapsed="false">
      <c r="A7637" s="296" t="n">
        <v>38474</v>
      </c>
      <c r="B7637" s="295" t="s">
        <v>8421</v>
      </c>
      <c r="C7637" s="295" t="s">
        <v>217</v>
      </c>
      <c r="D7637" s="295"/>
      <c r="E7637" s="296" t="n">
        <v>27.39</v>
      </c>
    </row>
    <row r="7638" customFormat="false" ht="15" hidden="false" customHeight="false" outlineLevel="0" collapsed="false">
      <c r="A7638" s="296" t="n">
        <v>10886</v>
      </c>
      <c r="B7638" s="295" t="s">
        <v>8422</v>
      </c>
      <c r="C7638" s="295" t="s">
        <v>217</v>
      </c>
      <c r="D7638" s="295"/>
      <c r="E7638" s="296" t="n">
        <v>115.93</v>
      </c>
    </row>
    <row r="7639" customFormat="false" ht="15" hidden="false" customHeight="false" outlineLevel="0" collapsed="false">
      <c r="A7639" s="296" t="n">
        <v>10888</v>
      </c>
      <c r="B7639" s="295" t="s">
        <v>8423</v>
      </c>
      <c r="C7639" s="295" t="s">
        <v>217</v>
      </c>
      <c r="D7639" s="295"/>
      <c r="E7639" s="296" t="n">
        <v>366.92</v>
      </c>
    </row>
    <row r="7640" customFormat="false" ht="15" hidden="false" customHeight="false" outlineLevel="0" collapsed="false">
      <c r="A7640" s="296" t="n">
        <v>10889</v>
      </c>
      <c r="B7640" s="295" t="s">
        <v>8424</v>
      </c>
      <c r="C7640" s="295" t="s">
        <v>217</v>
      </c>
      <c r="D7640" s="295"/>
      <c r="E7640" s="296" t="n">
        <v>397.5</v>
      </c>
    </row>
    <row r="7641" customFormat="false" ht="15" hidden="false" customHeight="false" outlineLevel="0" collapsed="false">
      <c r="A7641" s="296" t="n">
        <v>10890</v>
      </c>
      <c r="B7641" s="295" t="s">
        <v>8425</v>
      </c>
      <c r="C7641" s="295" t="s">
        <v>217</v>
      </c>
      <c r="D7641" s="295"/>
      <c r="E7641" s="296" t="n">
        <v>183.46</v>
      </c>
    </row>
    <row r="7642" customFormat="false" ht="15" hidden="false" customHeight="false" outlineLevel="0" collapsed="false">
      <c r="A7642" s="296" t="n">
        <v>10891</v>
      </c>
      <c r="B7642" s="295" t="s">
        <v>8426</v>
      </c>
      <c r="C7642" s="295" t="s">
        <v>217</v>
      </c>
      <c r="D7642" s="295"/>
      <c r="E7642" s="296" t="n">
        <v>112.11</v>
      </c>
    </row>
    <row r="7643" customFormat="false" ht="15" hidden="false" customHeight="false" outlineLevel="0" collapsed="false">
      <c r="A7643" s="296" t="n">
        <v>10892</v>
      </c>
      <c r="B7643" s="295" t="s">
        <v>8427</v>
      </c>
      <c r="C7643" s="295" t="s">
        <v>217</v>
      </c>
      <c r="D7643" s="295"/>
      <c r="E7643" s="296" t="n">
        <v>132.5</v>
      </c>
    </row>
    <row r="7644" customFormat="false" ht="15" hidden="false" customHeight="false" outlineLevel="0" collapsed="false">
      <c r="A7644" s="296" t="n">
        <v>20977</v>
      </c>
      <c r="B7644" s="295" t="s">
        <v>8428</v>
      </c>
      <c r="C7644" s="295" t="s">
        <v>217</v>
      </c>
      <c r="D7644" s="295"/>
      <c r="E7644" s="296" t="n">
        <v>157.98</v>
      </c>
    </row>
    <row r="7645" customFormat="false" ht="15" hidden="false" customHeight="false" outlineLevel="0" collapsed="false">
      <c r="A7645" s="296" t="n">
        <v>3073</v>
      </c>
      <c r="B7645" s="295" t="s">
        <v>8429</v>
      </c>
      <c r="C7645" s="295" t="s">
        <v>217</v>
      </c>
      <c r="D7645" s="295"/>
      <c r="E7645" s="296" t="n">
        <v>98.14</v>
      </c>
    </row>
    <row r="7646" customFormat="false" ht="15" hidden="false" customHeight="false" outlineLevel="0" collapsed="false">
      <c r="A7646" s="296" t="n">
        <v>3068</v>
      </c>
      <c r="B7646" s="295" t="s">
        <v>8430</v>
      </c>
      <c r="C7646" s="295" t="s">
        <v>217</v>
      </c>
      <c r="D7646" s="295"/>
      <c r="E7646" s="296" t="n">
        <v>46.2</v>
      </c>
    </row>
    <row r="7647" customFormat="false" ht="15" hidden="false" customHeight="false" outlineLevel="0" collapsed="false">
      <c r="A7647" s="296" t="n">
        <v>3074</v>
      </c>
      <c r="B7647" s="295" t="s">
        <v>8431</v>
      </c>
      <c r="C7647" s="295" t="s">
        <v>217</v>
      </c>
      <c r="D7647" s="295"/>
      <c r="E7647" s="296" t="n">
        <v>78.11</v>
      </c>
    </row>
    <row r="7648" customFormat="false" ht="15" hidden="false" customHeight="false" outlineLevel="0" collapsed="false">
      <c r="A7648" s="296" t="n">
        <v>3076</v>
      </c>
      <c r="B7648" s="295" t="s">
        <v>8432</v>
      </c>
      <c r="C7648" s="295" t="s">
        <v>217</v>
      </c>
      <c r="D7648" s="295"/>
      <c r="E7648" s="296" t="n">
        <v>87.97</v>
      </c>
    </row>
    <row r="7649" customFormat="false" ht="15" hidden="false" customHeight="false" outlineLevel="0" collapsed="false">
      <c r="A7649" s="296" t="n">
        <v>3072</v>
      </c>
      <c r="B7649" s="295" t="s">
        <v>8433</v>
      </c>
      <c r="C7649" s="295" t="s">
        <v>217</v>
      </c>
      <c r="D7649" s="295"/>
      <c r="E7649" s="296" t="n">
        <v>39.04</v>
      </c>
    </row>
    <row r="7650" customFormat="false" ht="15" hidden="false" customHeight="false" outlineLevel="0" collapsed="false">
      <c r="A7650" s="296" t="n">
        <v>3075</v>
      </c>
      <c r="B7650" s="295" t="s">
        <v>8434</v>
      </c>
      <c r="C7650" s="295" t="s">
        <v>217</v>
      </c>
      <c r="D7650" s="295"/>
      <c r="E7650" s="296" t="n">
        <v>70.41</v>
      </c>
    </row>
    <row r="7651" customFormat="false" ht="15" hidden="false" customHeight="false" outlineLevel="0" collapsed="false">
      <c r="A7651" s="296" t="n">
        <v>10780</v>
      </c>
      <c r="B7651" s="295" t="s">
        <v>8435</v>
      </c>
      <c r="C7651" s="295" t="s">
        <v>217</v>
      </c>
      <c r="D7651" s="295"/>
      <c r="E7651" s="296" t="n">
        <v>4.24</v>
      </c>
    </row>
    <row r="7652" customFormat="false" ht="15" hidden="false" customHeight="false" outlineLevel="0" collapsed="false">
      <c r="A7652" s="296" t="n">
        <v>10781</v>
      </c>
      <c r="B7652" s="295" t="s">
        <v>8436</v>
      </c>
      <c r="C7652" s="295" t="s">
        <v>217</v>
      </c>
      <c r="D7652" s="295"/>
      <c r="E7652" s="296" t="n">
        <v>5.27</v>
      </c>
    </row>
    <row r="7653" customFormat="false" ht="15" hidden="false" customHeight="false" outlineLevel="0" collapsed="false">
      <c r="A7653" s="296" t="n">
        <v>20106</v>
      </c>
      <c r="B7653" s="295" t="s">
        <v>8437</v>
      </c>
      <c r="C7653" s="295" t="s">
        <v>217</v>
      </c>
      <c r="D7653" s="295"/>
      <c r="E7653" s="296" t="n">
        <v>2.5</v>
      </c>
    </row>
    <row r="7654" customFormat="false" ht="15" hidden="false" customHeight="false" outlineLevel="0" collapsed="false">
      <c r="A7654" s="296" t="n">
        <v>20107</v>
      </c>
      <c r="B7654" s="295" t="s">
        <v>8438</v>
      </c>
      <c r="C7654" s="295" t="s">
        <v>217</v>
      </c>
      <c r="D7654" s="295"/>
      <c r="E7654" s="296" t="n">
        <v>2.68</v>
      </c>
    </row>
    <row r="7655" customFormat="false" ht="15" hidden="false" customHeight="false" outlineLevel="0" collapsed="false">
      <c r="A7655" s="296" t="n">
        <v>20108</v>
      </c>
      <c r="B7655" s="295" t="s">
        <v>8439</v>
      </c>
      <c r="C7655" s="295" t="s">
        <v>217</v>
      </c>
      <c r="D7655" s="295"/>
      <c r="E7655" s="296" t="n">
        <v>2.39</v>
      </c>
    </row>
    <row r="7656" customFormat="false" ht="15" hidden="false" customHeight="false" outlineLevel="0" collapsed="false">
      <c r="A7656" s="296" t="n">
        <v>20109</v>
      </c>
      <c r="B7656" s="295" t="s">
        <v>8440</v>
      </c>
      <c r="C7656" s="295" t="s">
        <v>217</v>
      </c>
      <c r="D7656" s="295"/>
      <c r="E7656" s="296" t="n">
        <v>3.77</v>
      </c>
    </row>
    <row r="7657" customFormat="false" ht="15" hidden="false" customHeight="false" outlineLevel="0" collapsed="false">
      <c r="A7657" s="296" t="n">
        <v>34795</v>
      </c>
      <c r="B7657" s="295" t="s">
        <v>8441</v>
      </c>
      <c r="C7657" s="295" t="s">
        <v>67</v>
      </c>
      <c r="D7657" s="295"/>
      <c r="E7657" s="296" t="n">
        <v>182.05</v>
      </c>
    </row>
    <row r="7658" customFormat="false" ht="15" hidden="false" customHeight="false" outlineLevel="0" collapsed="false">
      <c r="A7658" s="296" t="n">
        <v>34796</v>
      </c>
      <c r="B7658" s="295" t="s">
        <v>8442</v>
      </c>
      <c r="C7658" s="295" t="s">
        <v>107</v>
      </c>
      <c r="D7658" s="295"/>
      <c r="E7658" s="296" t="n">
        <v>7.99</v>
      </c>
    </row>
    <row r="7659" customFormat="false" ht="15" hidden="false" customHeight="false" outlineLevel="0" collapsed="false">
      <c r="A7659" s="296" t="n">
        <v>11474</v>
      </c>
      <c r="B7659" s="295" t="s">
        <v>8443</v>
      </c>
      <c r="C7659" s="295" t="s">
        <v>217</v>
      </c>
      <c r="D7659" s="295"/>
      <c r="E7659" s="296" t="n">
        <v>25.63</v>
      </c>
    </row>
    <row r="7660" customFormat="false" ht="15" hidden="false" customHeight="false" outlineLevel="0" collapsed="false">
      <c r="A7660" s="296" t="n">
        <v>11470</v>
      </c>
      <c r="B7660" s="295" t="s">
        <v>8444</v>
      </c>
      <c r="C7660" s="295" t="s">
        <v>217</v>
      </c>
      <c r="D7660" s="295"/>
      <c r="E7660" s="296" t="n">
        <v>16.79</v>
      </c>
    </row>
    <row r="7661" customFormat="false" ht="15" hidden="false" customHeight="false" outlineLevel="0" collapsed="false">
      <c r="A7661" s="296" t="n">
        <v>11480</v>
      </c>
      <c r="B7661" s="295" t="s">
        <v>8445</v>
      </c>
      <c r="C7661" s="295" t="s">
        <v>7787</v>
      </c>
      <c r="D7661" s="295"/>
      <c r="E7661" s="296" t="n">
        <v>41.92</v>
      </c>
    </row>
    <row r="7662" customFormat="false" ht="15" hidden="false" customHeight="false" outlineLevel="0" collapsed="false">
      <c r="A7662" s="296" t="n">
        <v>38154</v>
      </c>
      <c r="B7662" s="295" t="s">
        <v>8446</v>
      </c>
      <c r="C7662" s="295" t="s">
        <v>7787</v>
      </c>
      <c r="D7662" s="295"/>
      <c r="E7662" s="296" t="n">
        <v>26.24</v>
      </c>
    </row>
    <row r="7663" customFormat="false" ht="15" hidden="false" customHeight="false" outlineLevel="0" collapsed="false">
      <c r="A7663" s="296" t="n">
        <v>11482</v>
      </c>
      <c r="B7663" s="295" t="s">
        <v>8447</v>
      </c>
      <c r="C7663" s="295" t="s">
        <v>7787</v>
      </c>
      <c r="D7663" s="295"/>
      <c r="E7663" s="296" t="n">
        <v>38.07</v>
      </c>
    </row>
    <row r="7664" customFormat="false" ht="15" hidden="false" customHeight="false" outlineLevel="0" collapsed="false">
      <c r="A7664" s="296" t="n">
        <v>3084</v>
      </c>
      <c r="B7664" s="295" t="s">
        <v>8448</v>
      </c>
      <c r="C7664" s="295" t="s">
        <v>7787</v>
      </c>
      <c r="D7664" s="295"/>
      <c r="E7664" s="296" t="n">
        <v>48.95</v>
      </c>
    </row>
    <row r="7665" customFormat="false" ht="15" hidden="false" customHeight="false" outlineLevel="0" collapsed="false">
      <c r="A7665" s="296" t="n">
        <v>3103</v>
      </c>
      <c r="B7665" s="295" t="s">
        <v>8449</v>
      </c>
      <c r="C7665" s="295" t="s">
        <v>217</v>
      </c>
      <c r="D7665" s="295"/>
      <c r="E7665" s="296" t="n">
        <v>43.75</v>
      </c>
    </row>
    <row r="7666" customFormat="false" ht="15" hidden="false" customHeight="false" outlineLevel="0" collapsed="false">
      <c r="A7666" s="296" t="n">
        <v>11481</v>
      </c>
      <c r="B7666" s="295" t="s">
        <v>8450</v>
      </c>
      <c r="C7666" s="295" t="s">
        <v>217</v>
      </c>
      <c r="D7666" s="295"/>
      <c r="E7666" s="296" t="n">
        <v>13.2</v>
      </c>
    </row>
    <row r="7667" customFormat="false" ht="15" hidden="false" customHeight="false" outlineLevel="0" collapsed="false">
      <c r="A7667" s="296" t="n">
        <v>3097</v>
      </c>
      <c r="B7667" s="295" t="s">
        <v>8451</v>
      </c>
      <c r="C7667" s="295" t="s">
        <v>7787</v>
      </c>
      <c r="D7667" s="295"/>
      <c r="E7667" s="296" t="n">
        <v>27.11</v>
      </c>
    </row>
    <row r="7668" customFormat="false" ht="15" hidden="false" customHeight="false" outlineLevel="0" collapsed="false">
      <c r="A7668" s="296" t="n">
        <v>38153</v>
      </c>
      <c r="B7668" s="295" t="s">
        <v>8452</v>
      </c>
      <c r="C7668" s="295" t="s">
        <v>7787</v>
      </c>
      <c r="D7668" s="295"/>
      <c r="E7668" s="296" t="n">
        <v>24.87</v>
      </c>
    </row>
    <row r="7669" customFormat="false" ht="15" hidden="false" customHeight="false" outlineLevel="0" collapsed="false">
      <c r="A7669" s="296" t="n">
        <v>3099</v>
      </c>
      <c r="B7669" s="295" t="s">
        <v>8453</v>
      </c>
      <c r="C7669" s="295" t="s">
        <v>7787</v>
      </c>
      <c r="D7669" s="295"/>
      <c r="E7669" s="296" t="n">
        <v>43.37</v>
      </c>
    </row>
    <row r="7670" customFormat="false" ht="15" hidden="false" customHeight="false" outlineLevel="0" collapsed="false">
      <c r="A7670" s="296" t="n">
        <v>3080</v>
      </c>
      <c r="B7670" s="295" t="s">
        <v>8454</v>
      </c>
      <c r="C7670" s="295" t="s">
        <v>7787</v>
      </c>
      <c r="D7670" s="295"/>
      <c r="E7670" s="296" t="n">
        <v>36.24</v>
      </c>
    </row>
    <row r="7671" customFormat="false" ht="15" hidden="false" customHeight="false" outlineLevel="0" collapsed="false">
      <c r="A7671" s="296" t="n">
        <v>3081</v>
      </c>
      <c r="B7671" s="295" t="s">
        <v>8455</v>
      </c>
      <c r="C7671" s="295" t="s">
        <v>7787</v>
      </c>
      <c r="D7671" s="295"/>
      <c r="E7671" s="296" t="n">
        <v>54.85</v>
      </c>
    </row>
    <row r="7672" customFormat="false" ht="15" hidden="false" customHeight="false" outlineLevel="0" collapsed="false">
      <c r="A7672" s="296" t="n">
        <v>38151</v>
      </c>
      <c r="B7672" s="295" t="s">
        <v>8456</v>
      </c>
      <c r="C7672" s="295" t="s">
        <v>7787</v>
      </c>
      <c r="D7672" s="295"/>
      <c r="E7672" s="296" t="n">
        <v>34.33</v>
      </c>
    </row>
    <row r="7673" customFormat="false" ht="15" hidden="false" customHeight="false" outlineLevel="0" collapsed="false">
      <c r="A7673" s="296" t="n">
        <v>11479</v>
      </c>
      <c r="B7673" s="295" t="s">
        <v>8457</v>
      </c>
      <c r="C7673" s="295" t="s">
        <v>217</v>
      </c>
      <c r="D7673" s="295"/>
      <c r="E7673" s="296" t="n">
        <v>19.96</v>
      </c>
    </row>
    <row r="7674" customFormat="false" ht="15" hidden="false" customHeight="false" outlineLevel="0" collapsed="false">
      <c r="A7674" s="296" t="n">
        <v>38152</v>
      </c>
      <c r="B7674" s="295" t="s">
        <v>8458</v>
      </c>
      <c r="C7674" s="295" t="s">
        <v>7787</v>
      </c>
      <c r="D7674" s="295"/>
      <c r="E7674" s="296" t="n">
        <v>49.69</v>
      </c>
    </row>
    <row r="7675" customFormat="false" ht="15" hidden="false" customHeight="false" outlineLevel="0" collapsed="false">
      <c r="A7675" s="296" t="n">
        <v>11478</v>
      </c>
      <c r="B7675" s="295" t="s">
        <v>8459</v>
      </c>
      <c r="C7675" s="295" t="s">
        <v>217</v>
      </c>
      <c r="D7675" s="295"/>
      <c r="E7675" s="296" t="n">
        <v>35.02</v>
      </c>
    </row>
    <row r="7676" customFormat="false" ht="15" hidden="false" customHeight="false" outlineLevel="0" collapsed="false">
      <c r="A7676" s="296" t="n">
        <v>3090</v>
      </c>
      <c r="B7676" s="295" t="s">
        <v>8460</v>
      </c>
      <c r="C7676" s="295" t="s">
        <v>7787</v>
      </c>
      <c r="D7676" s="295"/>
      <c r="E7676" s="296" t="n">
        <v>29.3</v>
      </c>
    </row>
    <row r="7677" customFormat="false" ht="15" hidden="false" customHeight="false" outlineLevel="0" collapsed="false">
      <c r="A7677" s="296" t="n">
        <v>3093</v>
      </c>
      <c r="B7677" s="295" t="s">
        <v>8461</v>
      </c>
      <c r="C7677" s="295" t="s">
        <v>7787</v>
      </c>
      <c r="D7677" s="295"/>
      <c r="E7677" s="296" t="n">
        <v>48.69</v>
      </c>
    </row>
    <row r="7678" customFormat="false" ht="15" hidden="false" customHeight="false" outlineLevel="0" collapsed="false">
      <c r="A7678" s="296" t="n">
        <v>11476</v>
      </c>
      <c r="B7678" s="295" t="s">
        <v>8462</v>
      </c>
      <c r="C7678" s="295" t="s">
        <v>217</v>
      </c>
      <c r="D7678" s="295"/>
      <c r="E7678" s="296" t="n">
        <v>20.98</v>
      </c>
    </row>
    <row r="7679" customFormat="false" ht="15" hidden="false" customHeight="false" outlineLevel="0" collapsed="false">
      <c r="A7679" s="296" t="n">
        <v>3082</v>
      </c>
      <c r="B7679" s="295" t="s">
        <v>8463</v>
      </c>
      <c r="C7679" s="295" t="s">
        <v>7787</v>
      </c>
      <c r="D7679" s="295"/>
      <c r="E7679" s="296" t="n">
        <v>33.9</v>
      </c>
    </row>
    <row r="7680" customFormat="false" ht="15" hidden="false" customHeight="false" outlineLevel="0" collapsed="false">
      <c r="A7680" s="296" t="n">
        <v>11484</v>
      </c>
      <c r="B7680" s="295" t="s">
        <v>8464</v>
      </c>
      <c r="C7680" s="295" t="s">
        <v>217</v>
      </c>
      <c r="D7680" s="295"/>
      <c r="E7680" s="296" t="n">
        <v>24.18</v>
      </c>
    </row>
    <row r="7681" customFormat="false" ht="15" hidden="false" customHeight="false" outlineLevel="0" collapsed="false">
      <c r="A7681" s="296" t="n">
        <v>38155</v>
      </c>
      <c r="B7681" s="295" t="s">
        <v>8465</v>
      </c>
      <c r="C7681" s="295" t="s">
        <v>217</v>
      </c>
      <c r="D7681" s="295"/>
      <c r="E7681" s="296" t="n">
        <v>32.96</v>
      </c>
    </row>
    <row r="7682" customFormat="false" ht="15" hidden="false" customHeight="false" outlineLevel="0" collapsed="false">
      <c r="A7682" s="296" t="n">
        <v>11468</v>
      </c>
      <c r="B7682" s="295" t="s">
        <v>8466</v>
      </c>
      <c r="C7682" s="295" t="s">
        <v>217</v>
      </c>
      <c r="D7682" s="295"/>
      <c r="E7682" s="296" t="n">
        <v>7.4</v>
      </c>
    </row>
    <row r="7683" customFormat="false" ht="15" hidden="false" customHeight="false" outlineLevel="0" collapsed="false">
      <c r="A7683" s="296" t="n">
        <v>11469</v>
      </c>
      <c r="B7683" s="295" t="s">
        <v>8467</v>
      </c>
      <c r="C7683" s="295" t="s">
        <v>217</v>
      </c>
      <c r="D7683" s="295"/>
      <c r="E7683" s="296" t="n">
        <v>8.83</v>
      </c>
    </row>
    <row r="7684" customFormat="false" ht="15" hidden="false" customHeight="false" outlineLevel="0" collapsed="false">
      <c r="A7684" s="296" t="n">
        <v>11477</v>
      </c>
      <c r="B7684" s="295" t="s">
        <v>8468</v>
      </c>
      <c r="C7684" s="295" t="s">
        <v>7787</v>
      </c>
      <c r="D7684" s="295"/>
      <c r="E7684" s="296" t="n">
        <v>40.16</v>
      </c>
    </row>
    <row r="7685" customFormat="false" ht="15" hidden="false" customHeight="false" outlineLevel="0" collapsed="false">
      <c r="A7685" s="296" t="n">
        <v>40311</v>
      </c>
      <c r="B7685" s="295" t="s">
        <v>8469</v>
      </c>
      <c r="C7685" s="295" t="s">
        <v>7787</v>
      </c>
      <c r="D7685" s="295"/>
      <c r="E7685" s="296" t="n">
        <v>38.78</v>
      </c>
    </row>
    <row r="7686" customFormat="false" ht="15" hidden="false" customHeight="false" outlineLevel="0" collapsed="false">
      <c r="A7686" s="296" t="n">
        <v>38165</v>
      </c>
      <c r="B7686" s="295" t="s">
        <v>8470</v>
      </c>
      <c r="C7686" s="295" t="s">
        <v>7787</v>
      </c>
      <c r="D7686" s="295"/>
      <c r="E7686" s="296" t="n">
        <v>43.1</v>
      </c>
    </row>
    <row r="7687" customFormat="false" ht="15" hidden="false" customHeight="false" outlineLevel="0" collapsed="false">
      <c r="A7687" s="296" t="n">
        <v>3096</v>
      </c>
      <c r="B7687" s="295" t="s">
        <v>8471</v>
      </c>
      <c r="C7687" s="295" t="s">
        <v>7787</v>
      </c>
      <c r="D7687" s="295"/>
      <c r="E7687" s="296" t="n">
        <v>22.29</v>
      </c>
    </row>
    <row r="7688" customFormat="false" ht="15" hidden="false" customHeight="false" outlineLevel="0" collapsed="false">
      <c r="A7688" s="296" t="n">
        <v>11456</v>
      </c>
      <c r="B7688" s="295" t="s">
        <v>8472</v>
      </c>
      <c r="C7688" s="295" t="s">
        <v>217</v>
      </c>
      <c r="D7688" s="295"/>
      <c r="E7688" s="296" t="n">
        <v>9.55</v>
      </c>
    </row>
    <row r="7689" customFormat="false" ht="15" hidden="false" customHeight="false" outlineLevel="0" collapsed="false">
      <c r="A7689" s="296" t="n">
        <v>3119</v>
      </c>
      <c r="B7689" s="295" t="s">
        <v>8473</v>
      </c>
      <c r="C7689" s="295" t="s">
        <v>217</v>
      </c>
      <c r="D7689" s="295"/>
      <c r="E7689" s="296" t="n">
        <v>1.42</v>
      </c>
    </row>
    <row r="7690" customFormat="false" ht="15" hidden="false" customHeight="false" outlineLevel="0" collapsed="false">
      <c r="A7690" s="296" t="n">
        <v>3122</v>
      </c>
      <c r="B7690" s="295" t="s">
        <v>8474</v>
      </c>
      <c r="C7690" s="295" t="s">
        <v>217</v>
      </c>
      <c r="D7690" s="295"/>
      <c r="E7690" s="296" t="n">
        <v>1.99</v>
      </c>
    </row>
    <row r="7691" customFormat="false" ht="15" hidden="false" customHeight="false" outlineLevel="0" collapsed="false">
      <c r="A7691" s="296" t="n">
        <v>3121</v>
      </c>
      <c r="B7691" s="295" t="s">
        <v>8475</v>
      </c>
      <c r="C7691" s="295" t="s">
        <v>217</v>
      </c>
      <c r="D7691" s="295"/>
      <c r="E7691" s="296" t="n">
        <v>3.09</v>
      </c>
    </row>
    <row r="7692" customFormat="false" ht="15" hidden="false" customHeight="false" outlineLevel="0" collapsed="false">
      <c r="A7692" s="296" t="n">
        <v>3120</v>
      </c>
      <c r="B7692" s="295" t="s">
        <v>8476</v>
      </c>
      <c r="C7692" s="295" t="s">
        <v>217</v>
      </c>
      <c r="D7692" s="295"/>
      <c r="E7692" s="296" t="n">
        <v>4.88</v>
      </c>
    </row>
    <row r="7693" customFormat="false" ht="15" hidden="false" customHeight="false" outlineLevel="0" collapsed="false">
      <c r="A7693" s="296" t="n">
        <v>11455</v>
      </c>
      <c r="B7693" s="295" t="s">
        <v>8477</v>
      </c>
      <c r="C7693" s="295" t="s">
        <v>217</v>
      </c>
      <c r="D7693" s="295"/>
      <c r="E7693" s="296" t="n">
        <v>6.84</v>
      </c>
    </row>
    <row r="7694" customFormat="false" ht="15" hidden="false" customHeight="false" outlineLevel="0" collapsed="false">
      <c r="A7694" s="296" t="n">
        <v>3111</v>
      </c>
      <c r="B7694" s="295" t="s">
        <v>8478</v>
      </c>
      <c r="C7694" s="295" t="s">
        <v>217</v>
      </c>
      <c r="D7694" s="295"/>
      <c r="E7694" s="296" t="n">
        <v>16.38</v>
      </c>
    </row>
    <row r="7695" customFormat="false" ht="15" hidden="false" customHeight="false" outlineLevel="0" collapsed="false">
      <c r="A7695" s="296" t="n">
        <v>3108</v>
      </c>
      <c r="B7695" s="295" t="s">
        <v>8479</v>
      </c>
      <c r="C7695" s="295" t="s">
        <v>217</v>
      </c>
      <c r="D7695" s="295"/>
      <c r="E7695" s="296" t="n">
        <v>17.19</v>
      </c>
    </row>
    <row r="7696" customFormat="false" ht="15" hidden="false" customHeight="false" outlineLevel="0" collapsed="false">
      <c r="A7696" s="296" t="n">
        <v>3105</v>
      </c>
      <c r="B7696" s="295" t="s">
        <v>8480</v>
      </c>
      <c r="C7696" s="295" t="s">
        <v>217</v>
      </c>
      <c r="D7696" s="295"/>
      <c r="E7696" s="296" t="n">
        <v>26.7</v>
      </c>
    </row>
    <row r="7697" customFormat="false" ht="15" hidden="false" customHeight="false" outlineLevel="0" collapsed="false">
      <c r="A7697" s="296" t="n">
        <v>38178</v>
      </c>
      <c r="B7697" s="295" t="s">
        <v>8481</v>
      </c>
      <c r="C7697" s="295" t="s">
        <v>217</v>
      </c>
      <c r="D7697" s="295"/>
      <c r="E7697" s="296" t="n">
        <v>17.45</v>
      </c>
    </row>
    <row r="7698" customFormat="false" ht="15" hidden="false" customHeight="false" outlineLevel="0" collapsed="false">
      <c r="A7698" s="296" t="n">
        <v>11458</v>
      </c>
      <c r="B7698" s="295" t="s">
        <v>8482</v>
      </c>
      <c r="C7698" s="295" t="s">
        <v>217</v>
      </c>
      <c r="D7698" s="295"/>
      <c r="E7698" s="296" t="n">
        <v>15.29</v>
      </c>
    </row>
    <row r="7699" customFormat="false" ht="15" hidden="false" customHeight="false" outlineLevel="0" collapsed="false">
      <c r="A7699" s="296" t="n">
        <v>11461</v>
      </c>
      <c r="B7699" s="295" t="s">
        <v>8483</v>
      </c>
      <c r="C7699" s="295" t="s">
        <v>217</v>
      </c>
      <c r="D7699" s="295"/>
      <c r="E7699" s="296" t="n">
        <v>3.88</v>
      </c>
    </row>
    <row r="7700" customFormat="false" ht="15" hidden="false" customHeight="false" outlineLevel="0" collapsed="false">
      <c r="A7700" s="296" t="n">
        <v>3106</v>
      </c>
      <c r="B7700" s="295" t="s">
        <v>8484</v>
      </c>
      <c r="C7700" s="295" t="s">
        <v>217</v>
      </c>
      <c r="D7700" s="295"/>
      <c r="E7700" s="296" t="n">
        <v>2.95</v>
      </c>
    </row>
    <row r="7701" customFormat="false" ht="15" hidden="false" customHeight="false" outlineLevel="0" collapsed="false">
      <c r="A7701" s="296" t="n">
        <v>3107</v>
      </c>
      <c r="B7701" s="295" t="s">
        <v>8485</v>
      </c>
      <c r="C7701" s="295" t="s">
        <v>217</v>
      </c>
      <c r="D7701" s="295"/>
      <c r="E7701" s="296" t="n">
        <v>2.48</v>
      </c>
    </row>
    <row r="7702" customFormat="false" ht="15" hidden="false" customHeight="false" outlineLevel="0" collapsed="false">
      <c r="A7702" s="296" t="n">
        <v>25951</v>
      </c>
      <c r="B7702" s="295" t="s">
        <v>8486</v>
      </c>
      <c r="C7702" s="295" t="s">
        <v>365</v>
      </c>
      <c r="D7702" s="295"/>
      <c r="E7702" s="296" t="n">
        <v>1.25</v>
      </c>
    </row>
    <row r="7703" customFormat="false" ht="15" hidden="false" customHeight="false" outlineLevel="0" collapsed="false">
      <c r="A7703" s="296" t="n">
        <v>3123</v>
      </c>
      <c r="B7703" s="295" t="s">
        <v>8487</v>
      </c>
      <c r="C7703" s="295" t="s">
        <v>365</v>
      </c>
      <c r="D7703" s="295"/>
      <c r="E7703" s="296" t="n">
        <v>1.17</v>
      </c>
    </row>
    <row r="7704" customFormat="false" ht="15" hidden="false" customHeight="false" outlineLevel="0" collapsed="false">
      <c r="A7704" s="296" t="n">
        <v>38125</v>
      </c>
      <c r="B7704" s="295" t="s">
        <v>8488</v>
      </c>
      <c r="C7704" s="295" t="s">
        <v>365</v>
      </c>
      <c r="D7704" s="295"/>
      <c r="E7704" s="296" t="n">
        <v>1.26</v>
      </c>
    </row>
    <row r="7705" customFormat="false" ht="15" hidden="false" customHeight="false" outlineLevel="0" collapsed="false">
      <c r="A7705" s="296" t="n">
        <v>39014</v>
      </c>
      <c r="B7705" s="295" t="s">
        <v>8489</v>
      </c>
      <c r="C7705" s="295" t="s">
        <v>365</v>
      </c>
      <c r="D7705" s="295"/>
      <c r="E7705" s="296" t="n">
        <v>8.94</v>
      </c>
    </row>
    <row r="7706" customFormat="false" ht="15" hidden="false" customHeight="false" outlineLevel="0" collapsed="false">
      <c r="A7706" s="296" t="n">
        <v>11894</v>
      </c>
      <c r="B7706" s="295" t="s">
        <v>8490</v>
      </c>
      <c r="C7706" s="295" t="s">
        <v>217</v>
      </c>
      <c r="D7706" s="295"/>
      <c r="E7706" s="296" t="n">
        <v>625.33</v>
      </c>
    </row>
    <row r="7707" customFormat="false" ht="15" hidden="false" customHeight="false" outlineLevel="0" collapsed="false">
      <c r="A7707" s="296" t="n">
        <v>39365</v>
      </c>
      <c r="B7707" s="295" t="s">
        <v>8491</v>
      </c>
      <c r="C7707" s="295" t="s">
        <v>217</v>
      </c>
      <c r="D7707" s="295"/>
      <c r="E7707" s="296" t="n">
        <v>899.26</v>
      </c>
    </row>
    <row r="7708" customFormat="false" ht="15" hidden="false" customHeight="false" outlineLevel="0" collapsed="false">
      <c r="A7708" s="296" t="n">
        <v>39366</v>
      </c>
      <c r="B7708" s="295" t="s">
        <v>8492</v>
      </c>
      <c r="C7708" s="295" t="s">
        <v>217</v>
      </c>
      <c r="D7708" s="295"/>
      <c r="E7708" s="297" t="n">
        <v>2302.49</v>
      </c>
    </row>
    <row r="7709" customFormat="false" ht="15" hidden="false" customHeight="false" outlineLevel="0" collapsed="false">
      <c r="A7709" s="296" t="n">
        <v>39367</v>
      </c>
      <c r="B7709" s="295" t="s">
        <v>8493</v>
      </c>
      <c r="C7709" s="295" t="s">
        <v>217</v>
      </c>
      <c r="D7709" s="295"/>
      <c r="E7709" s="297" t="n">
        <v>3147.09</v>
      </c>
    </row>
    <row r="7710" customFormat="false" ht="15" hidden="false" customHeight="false" outlineLevel="0" collapsed="false">
      <c r="A7710" s="296" t="n">
        <v>37394</v>
      </c>
      <c r="B7710" s="295" t="s">
        <v>8494</v>
      </c>
      <c r="C7710" s="295" t="s">
        <v>8495</v>
      </c>
      <c r="D7710" s="295"/>
      <c r="E7710" s="296" t="n">
        <v>49.12</v>
      </c>
    </row>
    <row r="7711" customFormat="false" ht="15" hidden="false" customHeight="false" outlineLevel="0" collapsed="false">
      <c r="A7711" s="296" t="n">
        <v>14146</v>
      </c>
      <c r="B7711" s="295" t="s">
        <v>8496</v>
      </c>
      <c r="C7711" s="295" t="s">
        <v>8495</v>
      </c>
      <c r="D7711" s="295"/>
      <c r="E7711" s="296" t="n">
        <v>79</v>
      </c>
    </row>
    <row r="7712" customFormat="false" ht="15" hidden="false" customHeight="false" outlineLevel="0" collapsed="false">
      <c r="A7712" s="296" t="n">
        <v>38134</v>
      </c>
      <c r="B7712" s="295" t="s">
        <v>8497</v>
      </c>
      <c r="C7712" s="295" t="s">
        <v>365</v>
      </c>
      <c r="D7712" s="295"/>
      <c r="E7712" s="296" t="n">
        <v>33.53</v>
      </c>
    </row>
    <row r="7713" customFormat="false" ht="15" hidden="false" customHeight="false" outlineLevel="0" collapsed="false">
      <c r="A7713" s="296" t="n">
        <v>38132</v>
      </c>
      <c r="B7713" s="295" t="s">
        <v>8498</v>
      </c>
      <c r="C7713" s="295" t="s">
        <v>365</v>
      </c>
      <c r="D7713" s="295"/>
      <c r="E7713" s="296" t="n">
        <v>34.2</v>
      </c>
    </row>
    <row r="7714" customFormat="false" ht="15" hidden="false" customHeight="false" outlineLevel="0" collapsed="false">
      <c r="A7714" s="296" t="n">
        <v>38133</v>
      </c>
      <c r="B7714" s="295" t="s">
        <v>8499</v>
      </c>
      <c r="C7714" s="295" t="s">
        <v>365</v>
      </c>
      <c r="D7714" s="295"/>
      <c r="E7714" s="296" t="n">
        <v>33.08</v>
      </c>
    </row>
    <row r="7715" customFormat="false" ht="15" hidden="false" customHeight="false" outlineLevel="0" collapsed="false">
      <c r="A7715" s="296" t="n">
        <v>938</v>
      </c>
      <c r="B7715" s="295" t="s">
        <v>8500</v>
      </c>
      <c r="C7715" s="295" t="s">
        <v>107</v>
      </c>
      <c r="D7715" s="295"/>
      <c r="E7715" s="296" t="n">
        <v>0.57</v>
      </c>
    </row>
    <row r="7716" customFormat="false" ht="15" hidden="false" customHeight="false" outlineLevel="0" collapsed="false">
      <c r="A7716" s="296" t="n">
        <v>937</v>
      </c>
      <c r="B7716" s="295" t="s">
        <v>8501</v>
      </c>
      <c r="C7716" s="295" t="s">
        <v>107</v>
      </c>
      <c r="D7716" s="295"/>
      <c r="E7716" s="296" t="n">
        <v>3.56</v>
      </c>
    </row>
    <row r="7717" customFormat="false" ht="15" hidden="false" customHeight="false" outlineLevel="0" collapsed="false">
      <c r="A7717" s="296" t="n">
        <v>939</v>
      </c>
      <c r="B7717" s="295" t="s">
        <v>8502</v>
      </c>
      <c r="C7717" s="295" t="s">
        <v>107</v>
      </c>
      <c r="D7717" s="295"/>
      <c r="E7717" s="296" t="n">
        <v>0.92</v>
      </c>
    </row>
    <row r="7718" customFormat="false" ht="15" hidden="false" customHeight="false" outlineLevel="0" collapsed="false">
      <c r="A7718" s="296" t="n">
        <v>944</v>
      </c>
      <c r="B7718" s="295" t="s">
        <v>8503</v>
      </c>
      <c r="C7718" s="295" t="s">
        <v>107</v>
      </c>
      <c r="D7718" s="295"/>
      <c r="E7718" s="296" t="n">
        <v>1.57</v>
      </c>
    </row>
    <row r="7719" customFormat="false" ht="15" hidden="false" customHeight="false" outlineLevel="0" collapsed="false">
      <c r="A7719" s="296" t="n">
        <v>940</v>
      </c>
      <c r="B7719" s="295" t="s">
        <v>8504</v>
      </c>
      <c r="C7719" s="295" t="s">
        <v>107</v>
      </c>
      <c r="D7719" s="295"/>
      <c r="E7719" s="296" t="n">
        <v>2.18</v>
      </c>
    </row>
    <row r="7720" customFormat="false" ht="15" hidden="false" customHeight="false" outlineLevel="0" collapsed="false">
      <c r="A7720" s="296" t="n">
        <v>936</v>
      </c>
      <c r="B7720" s="295" t="s">
        <v>8505</v>
      </c>
      <c r="C7720" s="295" t="s">
        <v>107</v>
      </c>
      <c r="D7720" s="295"/>
      <c r="E7720" s="296" t="n">
        <v>0.79</v>
      </c>
    </row>
    <row r="7721" customFormat="false" ht="15" hidden="false" customHeight="false" outlineLevel="0" collapsed="false">
      <c r="A7721" s="296" t="n">
        <v>935</v>
      </c>
      <c r="B7721" s="295" t="s">
        <v>8506</v>
      </c>
      <c r="C7721" s="295" t="s">
        <v>107</v>
      </c>
      <c r="D7721" s="295"/>
      <c r="E7721" s="296" t="n">
        <v>0.6</v>
      </c>
    </row>
    <row r="7722" customFormat="false" ht="15" hidden="false" customHeight="false" outlineLevel="0" collapsed="false">
      <c r="A7722" s="296" t="n">
        <v>406</v>
      </c>
      <c r="B7722" s="295" t="s">
        <v>8507</v>
      </c>
      <c r="C7722" s="295" t="s">
        <v>217</v>
      </c>
      <c r="D7722" s="295"/>
      <c r="E7722" s="296" t="n">
        <v>44.77</v>
      </c>
    </row>
    <row r="7723" customFormat="false" ht="15" hidden="false" customHeight="false" outlineLevel="0" collapsed="false">
      <c r="A7723" s="296" t="n">
        <v>39634</v>
      </c>
      <c r="B7723" s="295" t="s">
        <v>8508</v>
      </c>
      <c r="C7723" s="295" t="s">
        <v>107</v>
      </c>
      <c r="D7723" s="295"/>
      <c r="E7723" s="296" t="n">
        <v>5.8</v>
      </c>
    </row>
    <row r="7724" customFormat="false" ht="15" hidden="false" customHeight="false" outlineLevel="0" collapsed="false">
      <c r="A7724" s="296" t="n">
        <v>12815</v>
      </c>
      <c r="B7724" s="295" t="s">
        <v>8509</v>
      </c>
      <c r="C7724" s="295" t="s">
        <v>217</v>
      </c>
      <c r="D7724" s="295"/>
      <c r="E7724" s="296" t="n">
        <v>5.98</v>
      </c>
    </row>
    <row r="7725" customFormat="false" ht="15" hidden="false" customHeight="false" outlineLevel="0" collapsed="false">
      <c r="A7725" s="296" t="n">
        <v>407</v>
      </c>
      <c r="B7725" s="295" t="s">
        <v>8510</v>
      </c>
      <c r="C7725" s="295" t="s">
        <v>365</v>
      </c>
      <c r="D7725" s="295"/>
      <c r="E7725" s="296" t="n">
        <v>27.52</v>
      </c>
    </row>
    <row r="7726" customFormat="false" ht="15" hidden="false" customHeight="false" outlineLevel="0" collapsed="false">
      <c r="A7726" s="296" t="n">
        <v>39431</v>
      </c>
      <c r="B7726" s="295" t="s">
        <v>8511</v>
      </c>
      <c r="C7726" s="295" t="s">
        <v>107</v>
      </c>
      <c r="D7726" s="295"/>
      <c r="E7726" s="296" t="n">
        <v>0.17</v>
      </c>
    </row>
    <row r="7727" customFormat="false" ht="15" hidden="false" customHeight="false" outlineLevel="0" collapsed="false">
      <c r="A7727" s="296" t="n">
        <v>39432</v>
      </c>
      <c r="B7727" s="295" t="s">
        <v>8512</v>
      </c>
      <c r="C7727" s="295" t="s">
        <v>107</v>
      </c>
      <c r="D7727" s="295"/>
      <c r="E7727" s="296" t="n">
        <v>2.29</v>
      </c>
    </row>
    <row r="7728" customFormat="false" ht="15" hidden="false" customHeight="false" outlineLevel="0" collapsed="false">
      <c r="A7728" s="296" t="n">
        <v>20111</v>
      </c>
      <c r="B7728" s="295" t="s">
        <v>8513</v>
      </c>
      <c r="C7728" s="295" t="s">
        <v>217</v>
      </c>
      <c r="D7728" s="295"/>
      <c r="E7728" s="296" t="n">
        <v>5.16</v>
      </c>
    </row>
    <row r="7729" customFormat="false" ht="15" hidden="false" customHeight="false" outlineLevel="0" collapsed="false">
      <c r="A7729" s="296" t="n">
        <v>21127</v>
      </c>
      <c r="B7729" s="295" t="s">
        <v>8514</v>
      </c>
      <c r="C7729" s="295" t="s">
        <v>217</v>
      </c>
      <c r="D7729" s="295"/>
      <c r="E7729" s="296" t="n">
        <v>1.95</v>
      </c>
    </row>
    <row r="7730" customFormat="false" ht="15" hidden="false" customHeight="false" outlineLevel="0" collapsed="false">
      <c r="A7730" s="296" t="n">
        <v>404</v>
      </c>
      <c r="B7730" s="295" t="s">
        <v>8515</v>
      </c>
      <c r="C7730" s="295" t="s">
        <v>107</v>
      </c>
      <c r="D7730" s="295"/>
      <c r="E7730" s="296" t="n">
        <v>0.7</v>
      </c>
    </row>
    <row r="7731" customFormat="false" ht="15" hidden="false" customHeight="false" outlineLevel="0" collapsed="false">
      <c r="A7731" s="296" t="n">
        <v>14151</v>
      </c>
      <c r="B7731" s="295" t="s">
        <v>8516</v>
      </c>
      <c r="C7731" s="295" t="s">
        <v>217</v>
      </c>
      <c r="D7731" s="295"/>
      <c r="E7731" s="296" t="n">
        <v>56.78</v>
      </c>
    </row>
    <row r="7732" customFormat="false" ht="15" hidden="false" customHeight="false" outlineLevel="0" collapsed="false">
      <c r="A7732" s="296" t="n">
        <v>14153</v>
      </c>
      <c r="B7732" s="295" t="s">
        <v>8517</v>
      </c>
      <c r="C7732" s="295" t="s">
        <v>217</v>
      </c>
      <c r="D7732" s="295"/>
      <c r="E7732" s="296" t="n">
        <v>64.18</v>
      </c>
    </row>
    <row r="7733" customFormat="false" ht="15" hidden="false" customHeight="false" outlineLevel="0" collapsed="false">
      <c r="A7733" s="296" t="n">
        <v>14152</v>
      </c>
      <c r="B7733" s="295" t="s">
        <v>8518</v>
      </c>
      <c r="C7733" s="295" t="s">
        <v>217</v>
      </c>
      <c r="D7733" s="295"/>
      <c r="E7733" s="296" t="n">
        <v>49.27</v>
      </c>
    </row>
    <row r="7734" customFormat="false" ht="15" hidden="false" customHeight="false" outlineLevel="0" collapsed="false">
      <c r="A7734" s="296" t="n">
        <v>14154</v>
      </c>
      <c r="B7734" s="295" t="s">
        <v>8519</v>
      </c>
      <c r="C7734" s="295" t="s">
        <v>217</v>
      </c>
      <c r="D7734" s="295"/>
      <c r="E7734" s="296" t="n">
        <v>172.46</v>
      </c>
    </row>
    <row r="7735" customFormat="false" ht="15" hidden="false" customHeight="false" outlineLevel="0" collapsed="false">
      <c r="A7735" s="296" t="n">
        <v>3146</v>
      </c>
      <c r="B7735" s="295" t="s">
        <v>8520</v>
      </c>
      <c r="C7735" s="295" t="s">
        <v>217</v>
      </c>
      <c r="D7735" s="295"/>
      <c r="E7735" s="296" t="n">
        <v>2.98</v>
      </c>
    </row>
    <row r="7736" customFormat="false" ht="15" hidden="false" customHeight="false" outlineLevel="0" collapsed="false">
      <c r="A7736" s="296" t="n">
        <v>3143</v>
      </c>
      <c r="B7736" s="295" t="s">
        <v>8521</v>
      </c>
      <c r="C7736" s="295" t="s">
        <v>217</v>
      </c>
      <c r="D7736" s="295"/>
      <c r="E7736" s="296" t="n">
        <v>6.78</v>
      </c>
    </row>
    <row r="7737" customFormat="false" ht="15" hidden="false" customHeight="false" outlineLevel="0" collapsed="false">
      <c r="A7737" s="296" t="n">
        <v>3148</v>
      </c>
      <c r="B7737" s="295" t="s">
        <v>8522</v>
      </c>
      <c r="C7737" s="295" t="s">
        <v>217</v>
      </c>
      <c r="D7737" s="295"/>
      <c r="E7737" s="296" t="n">
        <v>10.99</v>
      </c>
    </row>
    <row r="7738" customFormat="false" ht="15" hidden="false" customHeight="false" outlineLevel="0" collapsed="false">
      <c r="A7738" s="296" t="n">
        <v>4310</v>
      </c>
      <c r="B7738" s="295" t="s">
        <v>8523</v>
      </c>
      <c r="C7738" s="295" t="s">
        <v>217</v>
      </c>
      <c r="D7738" s="295"/>
      <c r="E7738" s="296" t="n">
        <v>1.28</v>
      </c>
    </row>
    <row r="7739" customFormat="false" ht="15" hidden="false" customHeight="false" outlineLevel="0" collapsed="false">
      <c r="A7739" s="296" t="n">
        <v>4311</v>
      </c>
      <c r="B7739" s="295" t="s">
        <v>8524</v>
      </c>
      <c r="C7739" s="295" t="s">
        <v>217</v>
      </c>
      <c r="D7739" s="295"/>
      <c r="E7739" s="296" t="n">
        <v>0.9</v>
      </c>
    </row>
    <row r="7740" customFormat="false" ht="15" hidden="false" customHeight="false" outlineLevel="0" collapsed="false">
      <c r="A7740" s="296" t="n">
        <v>4312</v>
      </c>
      <c r="B7740" s="295" t="s">
        <v>8525</v>
      </c>
      <c r="C7740" s="295" t="s">
        <v>217</v>
      </c>
      <c r="D7740" s="295"/>
      <c r="E7740" s="296" t="n">
        <v>1.26</v>
      </c>
    </row>
    <row r="7741" customFormat="false" ht="15" hidden="false" customHeight="false" outlineLevel="0" collapsed="false">
      <c r="A7741" s="296" t="n">
        <v>11162</v>
      </c>
      <c r="B7741" s="295" t="s">
        <v>8526</v>
      </c>
      <c r="C7741" s="295" t="s">
        <v>217</v>
      </c>
      <c r="D7741" s="295"/>
      <c r="E7741" s="296" t="n">
        <v>0.59</v>
      </c>
    </row>
    <row r="7742" customFormat="false" ht="15" hidden="false" customHeight="false" outlineLevel="0" collapsed="false">
      <c r="A7742" s="296" t="n">
        <v>13261</v>
      </c>
      <c r="B7742" s="295" t="s">
        <v>8527</v>
      </c>
      <c r="C7742" s="295" t="s">
        <v>217</v>
      </c>
      <c r="D7742" s="295"/>
      <c r="E7742" s="296" t="n">
        <v>1.76</v>
      </c>
    </row>
    <row r="7743" customFormat="false" ht="15" hidden="false" customHeight="false" outlineLevel="0" collapsed="false">
      <c r="A7743" s="296" t="n">
        <v>3255</v>
      </c>
      <c r="B7743" s="295" t="s">
        <v>8528</v>
      </c>
      <c r="C7743" s="295" t="s">
        <v>217</v>
      </c>
      <c r="D7743" s="295"/>
      <c r="E7743" s="296" t="n">
        <v>4.16</v>
      </c>
    </row>
    <row r="7744" customFormat="false" ht="15" hidden="false" customHeight="false" outlineLevel="0" collapsed="false">
      <c r="A7744" s="296" t="n">
        <v>3254</v>
      </c>
      <c r="B7744" s="295" t="s">
        <v>8529</v>
      </c>
      <c r="C7744" s="295" t="s">
        <v>217</v>
      </c>
      <c r="D7744" s="295"/>
      <c r="E7744" s="296" t="n">
        <v>74.33</v>
      </c>
    </row>
    <row r="7745" customFormat="false" ht="15" hidden="false" customHeight="false" outlineLevel="0" collapsed="false">
      <c r="A7745" s="296" t="n">
        <v>3253</v>
      </c>
      <c r="B7745" s="295" t="s">
        <v>8530</v>
      </c>
      <c r="C7745" s="295" t="s">
        <v>217</v>
      </c>
      <c r="D7745" s="295"/>
      <c r="E7745" s="296" t="n">
        <v>92.71</v>
      </c>
    </row>
    <row r="7746" customFormat="false" ht="15" hidden="false" customHeight="false" outlineLevel="0" collapsed="false">
      <c r="A7746" s="296" t="n">
        <v>3259</v>
      </c>
      <c r="B7746" s="295" t="s">
        <v>8531</v>
      </c>
      <c r="C7746" s="295" t="s">
        <v>217</v>
      </c>
      <c r="D7746" s="295"/>
      <c r="E7746" s="296" t="n">
        <v>7.75</v>
      </c>
    </row>
    <row r="7747" customFormat="false" ht="15" hidden="false" customHeight="false" outlineLevel="0" collapsed="false">
      <c r="A7747" s="296" t="n">
        <v>3258</v>
      </c>
      <c r="B7747" s="295" t="s">
        <v>8532</v>
      </c>
      <c r="C7747" s="295" t="s">
        <v>217</v>
      </c>
      <c r="D7747" s="295"/>
      <c r="E7747" s="296" t="n">
        <v>5.88</v>
      </c>
    </row>
    <row r="7748" customFormat="false" ht="15" hidden="false" customHeight="false" outlineLevel="0" collapsed="false">
      <c r="A7748" s="296" t="n">
        <v>3251</v>
      </c>
      <c r="B7748" s="295" t="s">
        <v>8533</v>
      </c>
      <c r="C7748" s="295" t="s">
        <v>217</v>
      </c>
      <c r="D7748" s="295"/>
      <c r="E7748" s="296" t="n">
        <v>3.13</v>
      </c>
    </row>
    <row r="7749" customFormat="false" ht="15" hidden="false" customHeight="false" outlineLevel="0" collapsed="false">
      <c r="A7749" s="296" t="n">
        <v>3256</v>
      </c>
      <c r="B7749" s="295" t="s">
        <v>8534</v>
      </c>
      <c r="C7749" s="295" t="s">
        <v>217</v>
      </c>
      <c r="D7749" s="295"/>
      <c r="E7749" s="296" t="n">
        <v>5.38</v>
      </c>
    </row>
    <row r="7750" customFormat="false" ht="15" hidden="false" customHeight="false" outlineLevel="0" collapsed="false">
      <c r="A7750" s="296" t="n">
        <v>3261</v>
      </c>
      <c r="B7750" s="295" t="s">
        <v>8535</v>
      </c>
      <c r="C7750" s="295" t="s">
        <v>217</v>
      </c>
      <c r="D7750" s="295"/>
      <c r="E7750" s="296" t="n">
        <v>64.17</v>
      </c>
    </row>
    <row r="7751" customFormat="false" ht="15" hidden="false" customHeight="false" outlineLevel="0" collapsed="false">
      <c r="A7751" s="296" t="n">
        <v>3260</v>
      </c>
      <c r="B7751" s="295" t="s">
        <v>8536</v>
      </c>
      <c r="C7751" s="295" t="s">
        <v>217</v>
      </c>
      <c r="D7751" s="295"/>
      <c r="E7751" s="296" t="n">
        <v>10.35</v>
      </c>
    </row>
    <row r="7752" customFormat="false" ht="15" hidden="false" customHeight="false" outlineLevel="0" collapsed="false">
      <c r="A7752" s="296" t="n">
        <v>3272</v>
      </c>
      <c r="B7752" s="295" t="s">
        <v>8537</v>
      </c>
      <c r="C7752" s="295" t="s">
        <v>217</v>
      </c>
      <c r="D7752" s="295"/>
      <c r="E7752" s="296" t="n">
        <v>30.38</v>
      </c>
    </row>
    <row r="7753" customFormat="false" ht="15" hidden="false" customHeight="false" outlineLevel="0" collapsed="false">
      <c r="A7753" s="296" t="n">
        <v>3265</v>
      </c>
      <c r="B7753" s="295" t="s">
        <v>8538</v>
      </c>
      <c r="C7753" s="295" t="s">
        <v>217</v>
      </c>
      <c r="D7753" s="295"/>
      <c r="E7753" s="296" t="n">
        <v>24.14</v>
      </c>
    </row>
    <row r="7754" customFormat="false" ht="15" hidden="false" customHeight="false" outlineLevel="0" collapsed="false">
      <c r="A7754" s="296" t="n">
        <v>3262</v>
      </c>
      <c r="B7754" s="295" t="s">
        <v>8539</v>
      </c>
      <c r="C7754" s="295" t="s">
        <v>217</v>
      </c>
      <c r="D7754" s="295"/>
      <c r="E7754" s="296" t="n">
        <v>10.56</v>
      </c>
    </row>
    <row r="7755" customFormat="false" ht="15" hidden="false" customHeight="false" outlineLevel="0" collapsed="false">
      <c r="A7755" s="296" t="n">
        <v>3264</v>
      </c>
      <c r="B7755" s="295" t="s">
        <v>8540</v>
      </c>
      <c r="C7755" s="295" t="s">
        <v>217</v>
      </c>
      <c r="D7755" s="295"/>
      <c r="E7755" s="296" t="n">
        <v>17.36</v>
      </c>
    </row>
    <row r="7756" customFormat="false" ht="15" hidden="false" customHeight="false" outlineLevel="0" collapsed="false">
      <c r="A7756" s="296" t="n">
        <v>3267</v>
      </c>
      <c r="B7756" s="295" t="s">
        <v>8541</v>
      </c>
      <c r="C7756" s="295" t="s">
        <v>217</v>
      </c>
      <c r="D7756" s="295"/>
      <c r="E7756" s="296" t="n">
        <v>56.69</v>
      </c>
    </row>
    <row r="7757" customFormat="false" ht="15" hidden="false" customHeight="false" outlineLevel="0" collapsed="false">
      <c r="A7757" s="296" t="n">
        <v>3266</v>
      </c>
      <c r="B7757" s="295" t="s">
        <v>8542</v>
      </c>
      <c r="C7757" s="295" t="s">
        <v>217</v>
      </c>
      <c r="D7757" s="295"/>
      <c r="E7757" s="296" t="n">
        <v>36.07</v>
      </c>
    </row>
    <row r="7758" customFormat="false" ht="15" hidden="false" customHeight="false" outlineLevel="0" collapsed="false">
      <c r="A7758" s="296" t="n">
        <v>3263</v>
      </c>
      <c r="B7758" s="295" t="s">
        <v>8543</v>
      </c>
      <c r="C7758" s="295" t="s">
        <v>217</v>
      </c>
      <c r="D7758" s="295"/>
      <c r="E7758" s="296" t="n">
        <v>14.43</v>
      </c>
    </row>
    <row r="7759" customFormat="false" ht="15" hidden="false" customHeight="false" outlineLevel="0" collapsed="false">
      <c r="A7759" s="296" t="n">
        <v>3268</v>
      </c>
      <c r="B7759" s="295" t="s">
        <v>8544</v>
      </c>
      <c r="C7759" s="295" t="s">
        <v>217</v>
      </c>
      <c r="D7759" s="295"/>
      <c r="E7759" s="296" t="n">
        <v>76.65</v>
      </c>
    </row>
    <row r="7760" customFormat="false" ht="15" hidden="false" customHeight="false" outlineLevel="0" collapsed="false">
      <c r="A7760" s="296" t="n">
        <v>3271</v>
      </c>
      <c r="B7760" s="295" t="s">
        <v>8545</v>
      </c>
      <c r="C7760" s="295" t="s">
        <v>217</v>
      </c>
      <c r="D7760" s="295"/>
      <c r="E7760" s="296" t="n">
        <v>113.32</v>
      </c>
    </row>
    <row r="7761" customFormat="false" ht="15" hidden="false" customHeight="false" outlineLevel="0" collapsed="false">
      <c r="A7761" s="296" t="n">
        <v>3270</v>
      </c>
      <c r="B7761" s="295" t="s">
        <v>8546</v>
      </c>
      <c r="C7761" s="295" t="s">
        <v>217</v>
      </c>
      <c r="D7761" s="295"/>
      <c r="E7761" s="296" t="n">
        <v>190.39</v>
      </c>
    </row>
    <row r="7762" customFormat="false" ht="15" hidden="false" customHeight="false" outlineLevel="0" collapsed="false">
      <c r="A7762" s="296" t="n">
        <v>40290</v>
      </c>
      <c r="B7762" s="295" t="s">
        <v>8547</v>
      </c>
      <c r="C7762" s="295" t="s">
        <v>476</v>
      </c>
      <c r="D7762" s="295"/>
      <c r="E7762" s="296" t="n">
        <v>7.26</v>
      </c>
    </row>
    <row r="7763" customFormat="false" ht="15" hidden="false" customHeight="false" outlineLevel="0" collapsed="false">
      <c r="A7763" s="296" t="n">
        <v>3275</v>
      </c>
      <c r="B7763" s="295" t="s">
        <v>8548</v>
      </c>
      <c r="C7763" s="295" t="s">
        <v>67</v>
      </c>
      <c r="D7763" s="295"/>
      <c r="E7763" s="296" t="n">
        <v>71.83</v>
      </c>
    </row>
    <row r="7764" customFormat="false" ht="15" hidden="false" customHeight="false" outlineLevel="0" collapsed="false">
      <c r="A7764" s="296" t="n">
        <v>3286</v>
      </c>
      <c r="B7764" s="295" t="s">
        <v>8549</v>
      </c>
      <c r="C7764" s="295" t="s">
        <v>67</v>
      </c>
      <c r="D7764" s="295"/>
      <c r="E7764" s="296" t="n">
        <v>40.23</v>
      </c>
    </row>
    <row r="7765" customFormat="false" ht="15" hidden="false" customHeight="false" outlineLevel="0" collapsed="false">
      <c r="A7765" s="296" t="n">
        <v>3287</v>
      </c>
      <c r="B7765" s="295" t="s">
        <v>8550</v>
      </c>
      <c r="C7765" s="295" t="s">
        <v>67</v>
      </c>
      <c r="D7765" s="295"/>
      <c r="E7765" s="296" t="n">
        <v>60.8</v>
      </c>
    </row>
    <row r="7766" customFormat="false" ht="15" hidden="false" customHeight="false" outlineLevel="0" collapsed="false">
      <c r="A7766" s="296" t="n">
        <v>3283</v>
      </c>
      <c r="B7766" s="295" t="s">
        <v>8551</v>
      </c>
      <c r="C7766" s="295" t="s">
        <v>67</v>
      </c>
      <c r="D7766" s="295"/>
      <c r="E7766" s="296" t="n">
        <v>12.77</v>
      </c>
    </row>
    <row r="7767" customFormat="false" ht="15" hidden="false" customHeight="false" outlineLevel="0" collapsed="false">
      <c r="A7767" s="296" t="n">
        <v>11587</v>
      </c>
      <c r="B7767" s="295" t="s">
        <v>8552</v>
      </c>
      <c r="C7767" s="295" t="s">
        <v>67</v>
      </c>
      <c r="D7767" s="295"/>
      <c r="E7767" s="296" t="n">
        <v>49.25</v>
      </c>
    </row>
    <row r="7768" customFormat="false" ht="15" hidden="false" customHeight="false" outlineLevel="0" collapsed="false">
      <c r="A7768" s="296" t="n">
        <v>36225</v>
      </c>
      <c r="B7768" s="295" t="s">
        <v>8553</v>
      </c>
      <c r="C7768" s="295" t="s">
        <v>67</v>
      </c>
      <c r="D7768" s="295"/>
      <c r="E7768" s="296" t="n">
        <v>20.01</v>
      </c>
    </row>
    <row r="7769" customFormat="false" ht="15" hidden="false" customHeight="false" outlineLevel="0" collapsed="false">
      <c r="A7769" s="296" t="n">
        <v>36230</v>
      </c>
      <c r="B7769" s="295" t="s">
        <v>8554</v>
      </c>
      <c r="C7769" s="295" t="s">
        <v>67</v>
      </c>
      <c r="D7769" s="295"/>
      <c r="E7769" s="296" t="n">
        <v>14.7</v>
      </c>
    </row>
    <row r="7770" customFormat="false" ht="15" hidden="false" customHeight="false" outlineLevel="0" collapsed="false">
      <c r="A7770" s="296" t="n">
        <v>36238</v>
      </c>
      <c r="B7770" s="295" t="s">
        <v>8555</v>
      </c>
      <c r="C7770" s="295" t="s">
        <v>67</v>
      </c>
      <c r="D7770" s="295"/>
      <c r="E7770" s="296" t="n">
        <v>14.36</v>
      </c>
    </row>
    <row r="7771" customFormat="false" ht="15" hidden="false" customHeight="false" outlineLevel="0" collapsed="false">
      <c r="A7771" s="296" t="n">
        <v>11887</v>
      </c>
      <c r="B7771" s="295" t="s">
        <v>8556</v>
      </c>
      <c r="C7771" s="295" t="s">
        <v>217</v>
      </c>
      <c r="D7771" s="295"/>
      <c r="E7771" s="297" t="n">
        <v>2945.79</v>
      </c>
    </row>
    <row r="7772" customFormat="false" ht="15" hidden="false" customHeight="false" outlineLevel="0" collapsed="false">
      <c r="A7772" s="296" t="n">
        <v>11883</v>
      </c>
      <c r="B7772" s="295" t="s">
        <v>8557</v>
      </c>
      <c r="C7772" s="295" t="s">
        <v>217</v>
      </c>
      <c r="D7772" s="295"/>
      <c r="E7772" s="297" t="n">
        <v>4330.82</v>
      </c>
    </row>
    <row r="7773" customFormat="false" ht="15" hidden="false" customHeight="false" outlineLevel="0" collapsed="false">
      <c r="A7773" s="296" t="n">
        <v>11884</v>
      </c>
      <c r="B7773" s="295" t="s">
        <v>8558</v>
      </c>
      <c r="C7773" s="295" t="s">
        <v>217</v>
      </c>
      <c r="D7773" s="295"/>
      <c r="E7773" s="297" t="n">
        <v>4646.59</v>
      </c>
    </row>
    <row r="7774" customFormat="false" ht="15" hidden="false" customHeight="false" outlineLevel="0" collapsed="false">
      <c r="A7774" s="296" t="n">
        <v>11885</v>
      </c>
      <c r="B7774" s="295" t="s">
        <v>8559</v>
      </c>
      <c r="C7774" s="295" t="s">
        <v>217</v>
      </c>
      <c r="D7774" s="295"/>
      <c r="E7774" s="297" t="n">
        <v>4315.32</v>
      </c>
    </row>
    <row r="7775" customFormat="false" ht="15" hidden="false" customHeight="false" outlineLevel="0" collapsed="false">
      <c r="A7775" s="296" t="n">
        <v>11886</v>
      </c>
      <c r="B7775" s="295" t="s">
        <v>8560</v>
      </c>
      <c r="C7775" s="295" t="s">
        <v>217</v>
      </c>
      <c r="D7775" s="295"/>
      <c r="E7775" s="297" t="n">
        <v>1670.31</v>
      </c>
    </row>
    <row r="7776" customFormat="false" ht="15" hidden="false" customHeight="false" outlineLevel="0" collapsed="false">
      <c r="A7776" s="296" t="n">
        <v>11888</v>
      </c>
      <c r="B7776" s="295" t="s">
        <v>8561</v>
      </c>
      <c r="C7776" s="295" t="s">
        <v>217</v>
      </c>
      <c r="D7776" s="295"/>
      <c r="E7776" s="297" t="n">
        <v>3922.55</v>
      </c>
    </row>
    <row r="7777" customFormat="false" ht="15" hidden="false" customHeight="false" outlineLevel="0" collapsed="false">
      <c r="A7777" s="296" t="n">
        <v>3277</v>
      </c>
      <c r="B7777" s="295" t="s">
        <v>8562</v>
      </c>
      <c r="C7777" s="295" t="s">
        <v>217</v>
      </c>
      <c r="D7777" s="295"/>
      <c r="E7777" s="296" t="n">
        <v>661.51</v>
      </c>
    </row>
    <row r="7778" customFormat="false" ht="15" hidden="false" customHeight="false" outlineLevel="0" collapsed="false">
      <c r="A7778" s="296" t="n">
        <v>3281</v>
      </c>
      <c r="B7778" s="295" t="s">
        <v>8563</v>
      </c>
      <c r="C7778" s="295" t="s">
        <v>217</v>
      </c>
      <c r="D7778" s="295"/>
      <c r="E7778" s="296" t="n">
        <v>547.81</v>
      </c>
    </row>
    <row r="7779" customFormat="false" ht="15" hidden="false" customHeight="false" outlineLevel="0" collapsed="false">
      <c r="A7779" s="296" t="n">
        <v>39363</v>
      </c>
      <c r="B7779" s="295" t="s">
        <v>8564</v>
      </c>
      <c r="C7779" s="295" t="s">
        <v>217</v>
      </c>
      <c r="D7779" s="295"/>
      <c r="E7779" s="297" t="n">
        <v>3663.05</v>
      </c>
    </row>
    <row r="7780" customFormat="false" ht="15" hidden="false" customHeight="false" outlineLevel="0" collapsed="false">
      <c r="A7780" s="296" t="n">
        <v>39361</v>
      </c>
      <c r="B7780" s="295" t="s">
        <v>8565</v>
      </c>
      <c r="C7780" s="295" t="s">
        <v>217</v>
      </c>
      <c r="D7780" s="295"/>
      <c r="E7780" s="296" t="n">
        <v>941.92</v>
      </c>
    </row>
    <row r="7781" customFormat="false" ht="15" hidden="false" customHeight="false" outlineLevel="0" collapsed="false">
      <c r="A7781" s="296" t="n">
        <v>39362</v>
      </c>
      <c r="B7781" s="295" t="s">
        <v>8566</v>
      </c>
      <c r="C7781" s="295" t="s">
        <v>217</v>
      </c>
      <c r="D7781" s="295"/>
      <c r="E7781" s="297" t="n">
        <v>2898.55</v>
      </c>
    </row>
    <row r="7782" customFormat="false" ht="15" hidden="false" customHeight="false" outlineLevel="0" collapsed="false">
      <c r="A7782" s="296" t="n">
        <v>39364</v>
      </c>
      <c r="B7782" s="295" t="s">
        <v>8567</v>
      </c>
      <c r="C7782" s="295" t="s">
        <v>217</v>
      </c>
      <c r="D7782" s="295"/>
      <c r="E7782" s="297" t="n">
        <v>8372.7</v>
      </c>
    </row>
    <row r="7783" customFormat="false" ht="15" hidden="false" customHeight="false" outlineLevel="0" collapsed="false">
      <c r="A7783" s="296" t="n">
        <v>14576</v>
      </c>
      <c r="B7783" s="295" t="s">
        <v>8568</v>
      </c>
      <c r="C7783" s="295" t="s">
        <v>217</v>
      </c>
      <c r="D7783" s="295"/>
      <c r="E7783" s="297" t="n">
        <v>2519970.33</v>
      </c>
    </row>
    <row r="7784" customFormat="false" ht="15" hidden="false" customHeight="false" outlineLevel="0" collapsed="false">
      <c r="A7784" s="296" t="n">
        <v>13877</v>
      </c>
      <c r="B7784" s="295" t="s">
        <v>8569</v>
      </c>
      <c r="C7784" s="295" t="s">
        <v>217</v>
      </c>
      <c r="D7784" s="295"/>
      <c r="E7784" s="297" t="n">
        <v>1078761.71</v>
      </c>
    </row>
    <row r="7785" customFormat="false" ht="15" hidden="false" customHeight="false" outlineLevel="0" collapsed="false">
      <c r="A7785" s="296" t="n">
        <v>7307</v>
      </c>
      <c r="B7785" s="295" t="s">
        <v>8570</v>
      </c>
      <c r="C7785" s="295" t="s">
        <v>5700</v>
      </c>
      <c r="D7785" s="295"/>
      <c r="E7785" s="296" t="n">
        <v>21.61</v>
      </c>
    </row>
    <row r="7786" customFormat="false" ht="15" hidden="false" customHeight="false" outlineLevel="0" collapsed="false">
      <c r="A7786" s="296" t="n">
        <v>38122</v>
      </c>
      <c r="B7786" s="295" t="s">
        <v>8571</v>
      </c>
      <c r="C7786" s="295" t="s">
        <v>5700</v>
      </c>
      <c r="D7786" s="295"/>
      <c r="E7786" s="296" t="n">
        <v>9.32</v>
      </c>
    </row>
    <row r="7787" customFormat="false" ht="15" hidden="false" customHeight="false" outlineLevel="0" collapsed="false">
      <c r="A7787" s="296" t="n">
        <v>6086</v>
      </c>
      <c r="B7787" s="295" t="s">
        <v>8572</v>
      </c>
      <c r="C7787" s="295" t="s">
        <v>6279</v>
      </c>
      <c r="D7787" s="295"/>
      <c r="E7787" s="296" t="n">
        <v>76.75</v>
      </c>
    </row>
    <row r="7788" customFormat="false" ht="15" hidden="false" customHeight="false" outlineLevel="0" collapsed="false">
      <c r="A7788" s="296" t="n">
        <v>38633</v>
      </c>
      <c r="B7788" s="295" t="s">
        <v>8573</v>
      </c>
      <c r="C7788" s="295" t="s">
        <v>217</v>
      </c>
      <c r="D7788" s="295"/>
      <c r="E7788" s="296" t="n">
        <v>11.19</v>
      </c>
    </row>
    <row r="7789" customFormat="false" ht="15" hidden="false" customHeight="false" outlineLevel="0" collapsed="false">
      <c r="A7789" s="296" t="n">
        <v>12344</v>
      </c>
      <c r="B7789" s="295" t="s">
        <v>8574</v>
      </c>
      <c r="C7789" s="295" t="s">
        <v>217</v>
      </c>
      <c r="D7789" s="295"/>
      <c r="E7789" s="296" t="n">
        <v>1.93</v>
      </c>
    </row>
    <row r="7790" customFormat="false" ht="15" hidden="false" customHeight="false" outlineLevel="0" collapsed="false">
      <c r="A7790" s="296" t="n">
        <v>12343</v>
      </c>
      <c r="B7790" s="295" t="s">
        <v>8575</v>
      </c>
      <c r="C7790" s="295" t="s">
        <v>217</v>
      </c>
      <c r="D7790" s="295"/>
      <c r="E7790" s="296" t="n">
        <v>2.99</v>
      </c>
    </row>
    <row r="7791" customFormat="false" ht="15" hidden="false" customHeight="false" outlineLevel="0" collapsed="false">
      <c r="A7791" s="296" t="n">
        <v>3293</v>
      </c>
      <c r="B7791" s="295" t="s">
        <v>8576</v>
      </c>
      <c r="C7791" s="295" t="s">
        <v>217</v>
      </c>
      <c r="D7791" s="295"/>
      <c r="E7791" s="296" t="n">
        <v>10.65</v>
      </c>
    </row>
    <row r="7792" customFormat="false" ht="15" hidden="false" customHeight="false" outlineLevel="0" collapsed="false">
      <c r="A7792" s="296" t="n">
        <v>3295</v>
      </c>
      <c r="B7792" s="295" t="s">
        <v>8577</v>
      </c>
      <c r="C7792" s="295" t="s">
        <v>217</v>
      </c>
      <c r="D7792" s="295"/>
      <c r="E7792" s="296" t="n">
        <v>10.46</v>
      </c>
    </row>
    <row r="7793" customFormat="false" ht="15" hidden="false" customHeight="false" outlineLevel="0" collapsed="false">
      <c r="A7793" s="296" t="n">
        <v>3302</v>
      </c>
      <c r="B7793" s="295" t="s">
        <v>8578</v>
      </c>
      <c r="C7793" s="295" t="s">
        <v>217</v>
      </c>
      <c r="D7793" s="295"/>
      <c r="E7793" s="296" t="n">
        <v>10.94</v>
      </c>
    </row>
    <row r="7794" customFormat="false" ht="15" hidden="false" customHeight="false" outlineLevel="0" collapsed="false">
      <c r="A7794" s="296" t="n">
        <v>3297</v>
      </c>
      <c r="B7794" s="295" t="s">
        <v>8579</v>
      </c>
      <c r="C7794" s="295" t="s">
        <v>217</v>
      </c>
      <c r="D7794" s="295"/>
      <c r="E7794" s="296" t="n">
        <v>11.68</v>
      </c>
    </row>
    <row r="7795" customFormat="false" ht="15" hidden="false" customHeight="false" outlineLevel="0" collapsed="false">
      <c r="A7795" s="296" t="n">
        <v>3294</v>
      </c>
      <c r="B7795" s="295" t="s">
        <v>8580</v>
      </c>
      <c r="C7795" s="295" t="s">
        <v>217</v>
      </c>
      <c r="D7795" s="295"/>
      <c r="E7795" s="296" t="n">
        <v>11.85</v>
      </c>
    </row>
    <row r="7796" customFormat="false" ht="15" hidden="false" customHeight="false" outlineLevel="0" collapsed="false">
      <c r="A7796" s="296" t="n">
        <v>3292</v>
      </c>
      <c r="B7796" s="295" t="s">
        <v>8581</v>
      </c>
      <c r="C7796" s="295" t="s">
        <v>217</v>
      </c>
      <c r="D7796" s="295"/>
      <c r="E7796" s="296" t="n">
        <v>11.14</v>
      </c>
    </row>
    <row r="7797" customFormat="false" ht="15" hidden="false" customHeight="false" outlineLevel="0" collapsed="false">
      <c r="A7797" s="296" t="n">
        <v>3298</v>
      </c>
      <c r="B7797" s="295" t="s">
        <v>8582</v>
      </c>
      <c r="C7797" s="295" t="s">
        <v>217</v>
      </c>
      <c r="D7797" s="295"/>
      <c r="E7797" s="296" t="n">
        <v>26.1</v>
      </c>
    </row>
    <row r="7798" customFormat="false" ht="15" hidden="false" customHeight="false" outlineLevel="0" collapsed="false">
      <c r="A7798" s="296" t="n">
        <v>3301</v>
      </c>
      <c r="B7798" s="295" t="s">
        <v>8583</v>
      </c>
      <c r="C7798" s="295" t="s">
        <v>217</v>
      </c>
      <c r="D7798" s="295"/>
      <c r="E7798" s="296" t="n">
        <v>26.3</v>
      </c>
    </row>
    <row r="7799" customFormat="false" ht="15" hidden="false" customHeight="false" outlineLevel="0" collapsed="false">
      <c r="A7799" s="296" t="n">
        <v>3299</v>
      </c>
      <c r="B7799" s="295" t="s">
        <v>8584</v>
      </c>
      <c r="C7799" s="295" t="s">
        <v>217</v>
      </c>
      <c r="D7799" s="295"/>
      <c r="E7799" s="296" t="n">
        <v>10.59</v>
      </c>
    </row>
    <row r="7800" customFormat="false" ht="15" hidden="false" customHeight="false" outlineLevel="0" collapsed="false">
      <c r="A7800" s="296" t="n">
        <v>3296</v>
      </c>
      <c r="B7800" s="295" t="s">
        <v>8585</v>
      </c>
      <c r="C7800" s="295" t="s">
        <v>217</v>
      </c>
      <c r="D7800" s="295"/>
      <c r="E7800" s="296" t="n">
        <v>10.46</v>
      </c>
    </row>
    <row r="7801" customFormat="false" ht="15" hidden="false" customHeight="false" outlineLevel="0" collapsed="false">
      <c r="A7801" s="296" t="n">
        <v>11596</v>
      </c>
      <c r="B7801" s="295" t="s">
        <v>8586</v>
      </c>
      <c r="C7801" s="295" t="s">
        <v>217</v>
      </c>
      <c r="D7801" s="295"/>
      <c r="E7801" s="296" t="n">
        <v>258.28</v>
      </c>
    </row>
    <row r="7802" customFormat="false" ht="15" hidden="false" customHeight="false" outlineLevel="0" collapsed="false">
      <c r="A7802" s="296" t="n">
        <v>34802</v>
      </c>
      <c r="B7802" s="295" t="s">
        <v>8587</v>
      </c>
      <c r="C7802" s="295" t="s">
        <v>217</v>
      </c>
      <c r="D7802" s="295"/>
      <c r="E7802" s="296" t="n">
        <v>709.32</v>
      </c>
    </row>
    <row r="7803" customFormat="false" ht="15" hidden="false" customHeight="false" outlineLevel="0" collapsed="false">
      <c r="A7803" s="296" t="n">
        <v>11588</v>
      </c>
      <c r="B7803" s="295" t="s">
        <v>8588</v>
      </c>
      <c r="C7803" s="295" t="s">
        <v>217</v>
      </c>
      <c r="D7803" s="295"/>
      <c r="E7803" s="296" t="n">
        <v>765.24</v>
      </c>
    </row>
    <row r="7804" customFormat="false" ht="15" hidden="false" customHeight="false" outlineLevel="0" collapsed="false">
      <c r="A7804" s="296" t="n">
        <v>34383</v>
      </c>
      <c r="B7804" s="295" t="s">
        <v>8589</v>
      </c>
      <c r="C7804" s="295" t="s">
        <v>217</v>
      </c>
      <c r="D7804" s="295"/>
      <c r="E7804" s="296" t="n">
        <v>841.82</v>
      </c>
    </row>
    <row r="7805" customFormat="false" ht="15" hidden="false" customHeight="false" outlineLevel="0" collapsed="false">
      <c r="A7805" s="296" t="n">
        <v>40451</v>
      </c>
      <c r="B7805" s="295" t="s">
        <v>8590</v>
      </c>
      <c r="C7805" s="295" t="s">
        <v>67</v>
      </c>
      <c r="D7805" s="295"/>
      <c r="E7805" s="296" t="n">
        <v>68.05</v>
      </c>
    </row>
    <row r="7806" customFormat="false" ht="15" hidden="false" customHeight="false" outlineLevel="0" collapsed="false">
      <c r="A7806" s="296" t="n">
        <v>40453</v>
      </c>
      <c r="B7806" s="295" t="s">
        <v>8591</v>
      </c>
      <c r="C7806" s="295" t="s">
        <v>67</v>
      </c>
      <c r="D7806" s="295"/>
      <c r="E7806" s="296" t="n">
        <v>73.62</v>
      </c>
    </row>
    <row r="7807" customFormat="false" ht="15" hidden="false" customHeight="false" outlineLevel="0" collapsed="false">
      <c r="A7807" s="296" t="n">
        <v>40452</v>
      </c>
      <c r="B7807" s="295" t="s">
        <v>8592</v>
      </c>
      <c r="C7807" s="295" t="s">
        <v>67</v>
      </c>
      <c r="D7807" s="295"/>
      <c r="E7807" s="296" t="n">
        <v>80.76</v>
      </c>
    </row>
    <row r="7808" customFormat="false" ht="15" hidden="false" customHeight="false" outlineLevel="0" collapsed="false">
      <c r="A7808" s="296" t="n">
        <v>11591</v>
      </c>
      <c r="B7808" s="295" t="s">
        <v>8593</v>
      </c>
      <c r="C7808" s="295" t="s">
        <v>217</v>
      </c>
      <c r="D7808" s="295"/>
      <c r="E7808" s="296" t="n">
        <v>745.65</v>
      </c>
    </row>
    <row r="7809" customFormat="false" ht="15" hidden="false" customHeight="false" outlineLevel="0" collapsed="false">
      <c r="A7809" s="296" t="n">
        <v>11590</v>
      </c>
      <c r="B7809" s="295" t="s">
        <v>8594</v>
      </c>
      <c r="C7809" s="295" t="s">
        <v>217</v>
      </c>
      <c r="D7809" s="295"/>
      <c r="E7809" s="296" t="n">
        <v>777.06</v>
      </c>
    </row>
    <row r="7810" customFormat="false" ht="15" hidden="false" customHeight="false" outlineLevel="0" collapsed="false">
      <c r="A7810" s="296" t="n">
        <v>3310</v>
      </c>
      <c r="B7810" s="295" t="s">
        <v>8595</v>
      </c>
      <c r="C7810" s="295" t="s">
        <v>1454</v>
      </c>
      <c r="D7810" s="295"/>
      <c r="E7810" s="296" t="n">
        <v>323.77</v>
      </c>
    </row>
    <row r="7811" customFormat="false" ht="15" hidden="false" customHeight="false" outlineLevel="0" collapsed="false">
      <c r="A7811" s="296" t="n">
        <v>11594</v>
      </c>
      <c r="B7811" s="295" t="s">
        <v>8596</v>
      </c>
      <c r="C7811" s="295" t="s">
        <v>217</v>
      </c>
      <c r="D7811" s="295"/>
      <c r="E7811" s="296" t="n">
        <v>243.9</v>
      </c>
    </row>
    <row r="7812" customFormat="false" ht="15" hidden="false" customHeight="false" outlineLevel="0" collapsed="false">
      <c r="A7812" s="296" t="n">
        <v>3311</v>
      </c>
      <c r="B7812" s="295" t="s">
        <v>8597</v>
      </c>
      <c r="C7812" s="295" t="s">
        <v>1454</v>
      </c>
      <c r="D7812" s="295"/>
      <c r="E7812" s="296" t="n">
        <v>243.9</v>
      </c>
    </row>
    <row r="7813" customFormat="false" ht="15" hidden="false" customHeight="false" outlineLevel="0" collapsed="false">
      <c r="A7813" s="296" t="n">
        <v>11599</v>
      </c>
      <c r="B7813" s="295" t="s">
        <v>8598</v>
      </c>
      <c r="C7813" s="295" t="s">
        <v>217</v>
      </c>
      <c r="D7813" s="295"/>
      <c r="E7813" s="296" t="n">
        <v>324.36</v>
      </c>
    </row>
    <row r="7814" customFormat="false" ht="15" hidden="false" customHeight="false" outlineLevel="0" collapsed="false">
      <c r="A7814" s="296" t="n">
        <v>11593</v>
      </c>
      <c r="B7814" s="295" t="s">
        <v>8599</v>
      </c>
      <c r="C7814" s="295" t="s">
        <v>217</v>
      </c>
      <c r="D7814" s="295"/>
      <c r="E7814" s="296" t="n">
        <v>454.74</v>
      </c>
    </row>
    <row r="7815" customFormat="false" ht="15" hidden="false" customHeight="false" outlineLevel="0" collapsed="false">
      <c r="A7815" s="296" t="n">
        <v>3314</v>
      </c>
      <c r="B7815" s="295" t="s">
        <v>8600</v>
      </c>
      <c r="C7815" s="295" t="s">
        <v>1454</v>
      </c>
      <c r="D7815" s="295"/>
      <c r="E7815" s="296" t="n">
        <v>325.23</v>
      </c>
    </row>
    <row r="7816" customFormat="false" ht="15" hidden="false" customHeight="false" outlineLevel="0" collapsed="false">
      <c r="A7816" s="296" t="n">
        <v>11597</v>
      </c>
      <c r="B7816" s="295" t="s">
        <v>8601</v>
      </c>
      <c r="C7816" s="295" t="s">
        <v>217</v>
      </c>
      <c r="D7816" s="295"/>
      <c r="E7816" s="296" t="n">
        <v>378.2</v>
      </c>
    </row>
    <row r="7817" customFormat="false" ht="15" hidden="false" customHeight="false" outlineLevel="0" collapsed="false">
      <c r="A7817" s="296" t="n">
        <v>3309</v>
      </c>
      <c r="B7817" s="295" t="s">
        <v>8602</v>
      </c>
      <c r="C7817" s="295" t="s">
        <v>1454</v>
      </c>
      <c r="D7817" s="295"/>
      <c r="E7817" s="296" t="n">
        <v>258.28</v>
      </c>
    </row>
    <row r="7818" customFormat="false" ht="15" hidden="false" customHeight="false" outlineLevel="0" collapsed="false">
      <c r="A7818" s="296" t="n">
        <v>34612</v>
      </c>
      <c r="B7818" s="295" t="s">
        <v>8603</v>
      </c>
      <c r="C7818" s="295" t="s">
        <v>217</v>
      </c>
      <c r="D7818" s="295"/>
      <c r="E7818" s="296" t="n">
        <v>467.77</v>
      </c>
    </row>
    <row r="7819" customFormat="false" ht="15" hidden="false" customHeight="false" outlineLevel="0" collapsed="false">
      <c r="A7819" s="296" t="n">
        <v>34635</v>
      </c>
      <c r="B7819" s="295" t="s">
        <v>8604</v>
      </c>
      <c r="C7819" s="295" t="s">
        <v>217</v>
      </c>
      <c r="D7819" s="295"/>
      <c r="E7819" s="296" t="n">
        <v>601.53</v>
      </c>
    </row>
    <row r="7820" customFormat="false" ht="15" hidden="false" customHeight="false" outlineLevel="0" collapsed="false">
      <c r="A7820" s="296" t="n">
        <v>34633</v>
      </c>
      <c r="B7820" s="295" t="s">
        <v>8605</v>
      </c>
      <c r="C7820" s="295" t="s">
        <v>217</v>
      </c>
      <c r="D7820" s="295"/>
      <c r="E7820" s="296" t="n">
        <v>663.04</v>
      </c>
    </row>
    <row r="7821" customFormat="false" ht="15" hidden="false" customHeight="false" outlineLevel="0" collapsed="false">
      <c r="A7821" s="296" t="n">
        <v>40440</v>
      </c>
      <c r="B7821" s="295" t="s">
        <v>8606</v>
      </c>
      <c r="C7821" s="295" t="s">
        <v>1454</v>
      </c>
      <c r="D7821" s="295"/>
      <c r="E7821" s="296" t="n">
        <v>338.76</v>
      </c>
    </row>
    <row r="7822" customFormat="false" ht="15" hidden="false" customHeight="false" outlineLevel="0" collapsed="false">
      <c r="A7822" s="296" t="n">
        <v>40441</v>
      </c>
      <c r="B7822" s="295" t="s">
        <v>8607</v>
      </c>
      <c r="C7822" s="295" t="s">
        <v>1454</v>
      </c>
      <c r="D7822" s="295"/>
      <c r="E7822" s="296" t="n">
        <v>216.28</v>
      </c>
    </row>
    <row r="7823" customFormat="false" ht="15" hidden="false" customHeight="false" outlineLevel="0" collapsed="false">
      <c r="A7823" s="296" t="n">
        <v>34630</v>
      </c>
      <c r="B7823" s="295" t="s">
        <v>8608</v>
      </c>
      <c r="C7823" s="295" t="s">
        <v>217</v>
      </c>
      <c r="D7823" s="295"/>
      <c r="E7823" s="296" t="n">
        <v>604.01</v>
      </c>
    </row>
    <row r="7824" customFormat="false" ht="15" hidden="false" customHeight="false" outlineLevel="0" collapsed="false">
      <c r="A7824" s="296" t="n">
        <v>40449</v>
      </c>
      <c r="B7824" s="295" t="s">
        <v>8609</v>
      </c>
      <c r="C7824" s="295" t="s">
        <v>1454</v>
      </c>
      <c r="D7824" s="295"/>
      <c r="E7824" s="296" t="n">
        <v>181.82</v>
      </c>
    </row>
    <row r="7825" customFormat="false" ht="15" hidden="false" customHeight="false" outlineLevel="0" collapsed="false">
      <c r="A7825" s="296" t="n">
        <v>34800</v>
      </c>
      <c r="B7825" s="295" t="s">
        <v>8610</v>
      </c>
      <c r="C7825" s="295" t="s">
        <v>1454</v>
      </c>
      <c r="D7825" s="295"/>
      <c r="E7825" s="296" t="n">
        <v>227.37</v>
      </c>
    </row>
    <row r="7826" customFormat="false" ht="15" hidden="false" customHeight="false" outlineLevel="0" collapsed="false">
      <c r="A7826" s="296" t="n">
        <v>11592</v>
      </c>
      <c r="B7826" s="295" t="s">
        <v>8611</v>
      </c>
      <c r="C7826" s="295" t="s">
        <v>217</v>
      </c>
      <c r="D7826" s="295"/>
      <c r="E7826" s="296" t="n">
        <v>325.23</v>
      </c>
    </row>
    <row r="7827" customFormat="false" ht="15" hidden="false" customHeight="false" outlineLevel="0" collapsed="false">
      <c r="A7827" s="296" t="n">
        <v>40438</v>
      </c>
      <c r="B7827" s="295" t="s">
        <v>8612</v>
      </c>
      <c r="C7827" s="295" t="s">
        <v>1454</v>
      </c>
      <c r="D7827" s="295"/>
      <c r="E7827" s="296" t="n">
        <v>151.47</v>
      </c>
    </row>
    <row r="7828" customFormat="false" ht="15" hidden="false" customHeight="false" outlineLevel="0" collapsed="false">
      <c r="A7828" s="296" t="n">
        <v>40439</v>
      </c>
      <c r="B7828" s="295" t="s">
        <v>8613</v>
      </c>
      <c r="C7828" s="295" t="s">
        <v>1454</v>
      </c>
      <c r="D7828" s="295"/>
      <c r="E7828" s="296" t="n">
        <v>258.27</v>
      </c>
    </row>
    <row r="7829" customFormat="false" ht="15" hidden="false" customHeight="false" outlineLevel="0" collapsed="false">
      <c r="A7829" s="296" t="n">
        <v>40436</v>
      </c>
      <c r="B7829" s="295" t="s">
        <v>8614</v>
      </c>
      <c r="C7829" s="295" t="s">
        <v>1454</v>
      </c>
      <c r="D7829" s="295"/>
      <c r="E7829" s="296" t="n">
        <v>188.87</v>
      </c>
    </row>
    <row r="7830" customFormat="false" ht="15" hidden="false" customHeight="false" outlineLevel="0" collapsed="false">
      <c r="A7830" s="296" t="n">
        <v>4315</v>
      </c>
      <c r="B7830" s="295" t="s">
        <v>8615</v>
      </c>
      <c r="C7830" s="295" t="s">
        <v>217</v>
      </c>
      <c r="D7830" s="295"/>
      <c r="E7830" s="296" t="n">
        <v>0.93</v>
      </c>
    </row>
    <row r="7831" customFormat="false" ht="15" hidden="false" customHeight="false" outlineLevel="0" collapsed="false">
      <c r="A7831" s="296" t="n">
        <v>402</v>
      </c>
      <c r="B7831" s="295" t="s">
        <v>8616</v>
      </c>
      <c r="C7831" s="295" t="s">
        <v>217</v>
      </c>
      <c r="D7831" s="295"/>
      <c r="E7831" s="296" t="n">
        <v>7.87</v>
      </c>
    </row>
    <row r="7832" customFormat="false" ht="15" hidden="false" customHeight="false" outlineLevel="0" collapsed="false">
      <c r="A7832" s="296" t="n">
        <v>4226</v>
      </c>
      <c r="B7832" s="295" t="s">
        <v>8617</v>
      </c>
      <c r="C7832" s="295" t="s">
        <v>365</v>
      </c>
      <c r="D7832" s="295"/>
      <c r="E7832" s="296" t="n">
        <v>4.52</v>
      </c>
    </row>
    <row r="7833" customFormat="false" ht="15" hidden="false" customHeight="false" outlineLevel="0" collapsed="false">
      <c r="A7833" s="296" t="n">
        <v>4222</v>
      </c>
      <c r="B7833" s="295" t="s">
        <v>8618</v>
      </c>
      <c r="C7833" s="295" t="s">
        <v>5700</v>
      </c>
      <c r="D7833" s="295"/>
      <c r="E7833" s="296" t="n">
        <v>3.65</v>
      </c>
    </row>
    <row r="7834" customFormat="false" ht="15" hidden="false" customHeight="false" outlineLevel="0" collapsed="false">
      <c r="A7834" s="296" t="n">
        <v>34804</v>
      </c>
      <c r="B7834" s="295" t="s">
        <v>8619</v>
      </c>
      <c r="C7834" s="295" t="s">
        <v>67</v>
      </c>
      <c r="D7834" s="295"/>
      <c r="E7834" s="296" t="n">
        <v>27.45</v>
      </c>
    </row>
    <row r="7835" customFormat="false" ht="15" hidden="false" customHeight="false" outlineLevel="0" collapsed="false">
      <c r="A7835" s="296" t="n">
        <v>4013</v>
      </c>
      <c r="B7835" s="295" t="s">
        <v>8620</v>
      </c>
      <c r="C7835" s="295" t="s">
        <v>67</v>
      </c>
      <c r="D7835" s="295"/>
      <c r="E7835" s="296" t="n">
        <v>6.52</v>
      </c>
    </row>
    <row r="7836" customFormat="false" ht="15" hidden="false" customHeight="false" outlineLevel="0" collapsed="false">
      <c r="A7836" s="296" t="n">
        <v>4011</v>
      </c>
      <c r="B7836" s="295" t="s">
        <v>8621</v>
      </c>
      <c r="C7836" s="295" t="s">
        <v>67</v>
      </c>
      <c r="D7836" s="295"/>
      <c r="E7836" s="296" t="n">
        <v>8.61</v>
      </c>
    </row>
    <row r="7837" customFormat="false" ht="15" hidden="false" customHeight="false" outlineLevel="0" collapsed="false">
      <c r="A7837" s="296" t="n">
        <v>4021</v>
      </c>
      <c r="B7837" s="295" t="s">
        <v>8622</v>
      </c>
      <c r="C7837" s="295" t="s">
        <v>67</v>
      </c>
      <c r="D7837" s="295"/>
      <c r="E7837" s="296" t="n">
        <v>9.36</v>
      </c>
    </row>
    <row r="7838" customFormat="false" ht="15" hidden="false" customHeight="false" outlineLevel="0" collapsed="false">
      <c r="A7838" s="296" t="n">
        <v>4019</v>
      </c>
      <c r="B7838" s="295" t="s">
        <v>8623</v>
      </c>
      <c r="C7838" s="295" t="s">
        <v>67</v>
      </c>
      <c r="D7838" s="295"/>
      <c r="E7838" s="296" t="n">
        <v>13.15</v>
      </c>
    </row>
    <row r="7839" customFormat="false" ht="15" hidden="false" customHeight="false" outlineLevel="0" collapsed="false">
      <c r="A7839" s="296" t="n">
        <v>4012</v>
      </c>
      <c r="B7839" s="295" t="s">
        <v>8624</v>
      </c>
      <c r="C7839" s="295" t="s">
        <v>67</v>
      </c>
      <c r="D7839" s="295"/>
      <c r="E7839" s="296" t="n">
        <v>16.09</v>
      </c>
    </row>
    <row r="7840" customFormat="false" ht="15" hidden="false" customHeight="false" outlineLevel="0" collapsed="false">
      <c r="A7840" s="296" t="n">
        <v>4020</v>
      </c>
      <c r="B7840" s="295" t="s">
        <v>8625</v>
      </c>
      <c r="C7840" s="295" t="s">
        <v>67</v>
      </c>
      <c r="D7840" s="295"/>
      <c r="E7840" s="296" t="n">
        <v>20.47</v>
      </c>
    </row>
    <row r="7841" customFormat="false" ht="15" hidden="false" customHeight="false" outlineLevel="0" collapsed="false">
      <c r="A7841" s="296" t="n">
        <v>4018</v>
      </c>
      <c r="B7841" s="295" t="s">
        <v>8626</v>
      </c>
      <c r="C7841" s="295" t="s">
        <v>67</v>
      </c>
      <c r="D7841" s="295"/>
      <c r="E7841" s="296" t="n">
        <v>25</v>
      </c>
    </row>
    <row r="7842" customFormat="false" ht="15" hidden="false" customHeight="false" outlineLevel="0" collapsed="false">
      <c r="A7842" s="296" t="n">
        <v>36498</v>
      </c>
      <c r="B7842" s="295" t="s">
        <v>8627</v>
      </c>
      <c r="C7842" s="295" t="s">
        <v>217</v>
      </c>
      <c r="D7842" s="295"/>
      <c r="E7842" s="297" t="n">
        <v>3730.06</v>
      </c>
    </row>
    <row r="7843" customFormat="false" ht="15" hidden="false" customHeight="false" outlineLevel="0" collapsed="false">
      <c r="A7843" s="296" t="n">
        <v>12872</v>
      </c>
      <c r="B7843" s="295" t="s">
        <v>8628</v>
      </c>
      <c r="C7843" s="295" t="s">
        <v>729</v>
      </c>
      <c r="D7843" s="295"/>
      <c r="E7843" s="296" t="n">
        <v>12.05</v>
      </c>
    </row>
    <row r="7844" customFormat="false" ht="15" hidden="false" customHeight="false" outlineLevel="0" collapsed="false">
      <c r="A7844" s="296" t="n">
        <v>41075</v>
      </c>
      <c r="B7844" s="295" t="s">
        <v>8629</v>
      </c>
      <c r="C7844" s="295" t="s">
        <v>476</v>
      </c>
      <c r="D7844" s="295"/>
      <c r="E7844" s="297" t="n">
        <v>2123.01</v>
      </c>
    </row>
    <row r="7845" customFormat="false" ht="15" hidden="false" customHeight="false" outlineLevel="0" collapsed="false">
      <c r="A7845" s="296" t="n">
        <v>3315</v>
      </c>
      <c r="B7845" s="295" t="s">
        <v>8630</v>
      </c>
      <c r="C7845" s="295" t="s">
        <v>365</v>
      </c>
      <c r="D7845" s="295"/>
      <c r="E7845" s="296" t="n">
        <v>0.45</v>
      </c>
    </row>
    <row r="7846" customFormat="false" ht="15" hidden="false" customHeight="false" outlineLevel="0" collapsed="false">
      <c r="A7846" s="296" t="n">
        <v>36870</v>
      </c>
      <c r="B7846" s="295" t="s">
        <v>8631</v>
      </c>
      <c r="C7846" s="295" t="s">
        <v>365</v>
      </c>
      <c r="D7846" s="295"/>
      <c r="E7846" s="296" t="n">
        <v>0.44</v>
      </c>
    </row>
    <row r="7847" customFormat="false" ht="15" hidden="false" customHeight="false" outlineLevel="0" collapsed="false">
      <c r="A7847" s="296" t="n">
        <v>5092</v>
      </c>
      <c r="B7847" s="295" t="s">
        <v>8632</v>
      </c>
      <c r="C7847" s="295" t="s">
        <v>6526</v>
      </c>
      <c r="D7847" s="295"/>
      <c r="E7847" s="296" t="n">
        <v>10.96</v>
      </c>
    </row>
    <row r="7848" customFormat="false" ht="15" hidden="false" customHeight="false" outlineLevel="0" collapsed="false">
      <c r="A7848" s="296" t="n">
        <v>11462</v>
      </c>
      <c r="B7848" s="295" t="s">
        <v>8633</v>
      </c>
      <c r="C7848" s="295" t="s">
        <v>6526</v>
      </c>
      <c r="D7848" s="295"/>
      <c r="E7848" s="296" t="n">
        <v>11.21</v>
      </c>
    </row>
    <row r="7849" customFormat="false" ht="15" hidden="false" customHeight="false" outlineLevel="0" collapsed="false">
      <c r="A7849" s="296" t="n">
        <v>36529</v>
      </c>
      <c r="B7849" s="295" t="s">
        <v>8634</v>
      </c>
      <c r="C7849" s="295" t="s">
        <v>217</v>
      </c>
      <c r="D7849" s="295"/>
      <c r="E7849" s="297" t="n">
        <v>28227.99</v>
      </c>
    </row>
    <row r="7850" customFormat="false" ht="15" hidden="false" customHeight="false" outlineLevel="0" collapsed="false">
      <c r="A7850" s="296" t="n">
        <v>36528</v>
      </c>
      <c r="B7850" s="295" t="s">
        <v>8635</v>
      </c>
      <c r="C7850" s="295" t="s">
        <v>217</v>
      </c>
      <c r="D7850" s="295"/>
      <c r="E7850" s="297" t="n">
        <v>16033.5</v>
      </c>
    </row>
    <row r="7851" customFormat="false" ht="15" hidden="false" customHeight="false" outlineLevel="0" collapsed="false">
      <c r="A7851" s="296" t="n">
        <v>3318</v>
      </c>
      <c r="B7851" s="295" t="s">
        <v>8636</v>
      </c>
      <c r="C7851" s="295" t="s">
        <v>217</v>
      </c>
      <c r="D7851" s="295"/>
      <c r="E7851" s="297" t="n">
        <v>22130.75</v>
      </c>
    </row>
    <row r="7852" customFormat="false" ht="15" hidden="false" customHeight="false" outlineLevel="0" collapsed="false">
      <c r="A7852" s="296" t="n">
        <v>38968</v>
      </c>
      <c r="B7852" s="295" t="s">
        <v>8637</v>
      </c>
      <c r="C7852" s="295" t="s">
        <v>67</v>
      </c>
      <c r="D7852" s="295"/>
      <c r="E7852" s="296" t="n">
        <v>571.17</v>
      </c>
    </row>
    <row r="7853" customFormat="false" ht="15" hidden="false" customHeight="false" outlineLevel="0" collapsed="false">
      <c r="A7853" s="296" t="n">
        <v>3324</v>
      </c>
      <c r="B7853" s="295" t="s">
        <v>8638</v>
      </c>
      <c r="C7853" s="295" t="s">
        <v>67</v>
      </c>
      <c r="D7853" s="295"/>
      <c r="E7853" s="296" t="n">
        <v>2.85</v>
      </c>
    </row>
    <row r="7854" customFormat="false" ht="15" hidden="false" customHeight="false" outlineLevel="0" collapsed="false">
      <c r="A7854" s="296" t="n">
        <v>3322</v>
      </c>
      <c r="B7854" s="295" t="s">
        <v>8639</v>
      </c>
      <c r="C7854" s="295" t="s">
        <v>67</v>
      </c>
      <c r="D7854" s="295"/>
      <c r="E7854" s="296" t="n">
        <v>4</v>
      </c>
    </row>
    <row r="7855" customFormat="false" ht="15" hidden="false" customHeight="false" outlineLevel="0" collapsed="false">
      <c r="A7855" s="296" t="n">
        <v>3323</v>
      </c>
      <c r="B7855" s="295" t="s">
        <v>8640</v>
      </c>
      <c r="C7855" s="295" t="s">
        <v>67</v>
      </c>
      <c r="D7855" s="295"/>
      <c r="E7855" s="296" t="n">
        <v>4</v>
      </c>
    </row>
    <row r="7856" customFormat="false" ht="15" hidden="false" customHeight="false" outlineLevel="0" collapsed="false">
      <c r="A7856" s="296" t="n">
        <v>5076</v>
      </c>
      <c r="B7856" s="295" t="s">
        <v>8641</v>
      </c>
      <c r="C7856" s="295" t="s">
        <v>365</v>
      </c>
      <c r="D7856" s="295"/>
      <c r="E7856" s="296" t="n">
        <v>7.4</v>
      </c>
    </row>
    <row r="7857" customFormat="false" ht="15" hidden="false" customHeight="false" outlineLevel="0" collapsed="false">
      <c r="A7857" s="296" t="n">
        <v>5077</v>
      </c>
      <c r="B7857" s="295" t="s">
        <v>8642</v>
      </c>
      <c r="C7857" s="295" t="s">
        <v>365</v>
      </c>
      <c r="D7857" s="295"/>
      <c r="E7857" s="296" t="n">
        <v>8.17</v>
      </c>
    </row>
    <row r="7858" customFormat="false" ht="15" hidden="false" customHeight="false" outlineLevel="0" collapsed="false">
      <c r="A7858" s="296" t="n">
        <v>38466</v>
      </c>
      <c r="B7858" s="295" t="s">
        <v>8643</v>
      </c>
      <c r="C7858" s="295" t="s">
        <v>217</v>
      </c>
      <c r="D7858" s="295"/>
      <c r="E7858" s="296" t="n">
        <v>17.79</v>
      </c>
    </row>
    <row r="7859" customFormat="false" ht="15" hidden="false" customHeight="false" outlineLevel="0" collapsed="false">
      <c r="A7859" s="296" t="n">
        <v>11837</v>
      </c>
      <c r="B7859" s="295" t="s">
        <v>8644</v>
      </c>
      <c r="C7859" s="295" t="s">
        <v>217</v>
      </c>
      <c r="D7859" s="295"/>
      <c r="E7859" s="296" t="n">
        <v>26.91</v>
      </c>
    </row>
    <row r="7860" customFormat="false" ht="15" hidden="false" customHeight="false" outlineLevel="0" collapsed="false">
      <c r="A7860" s="296" t="n">
        <v>38055</v>
      </c>
      <c r="B7860" s="295" t="s">
        <v>8645</v>
      </c>
      <c r="C7860" s="295" t="s">
        <v>217</v>
      </c>
      <c r="D7860" s="295"/>
      <c r="E7860" s="296" t="n">
        <v>2.44</v>
      </c>
    </row>
    <row r="7861" customFormat="false" ht="15" hidden="false" customHeight="false" outlineLevel="0" collapsed="false">
      <c r="A7861" s="296" t="n">
        <v>415</v>
      </c>
      <c r="B7861" s="295" t="s">
        <v>8646</v>
      </c>
      <c r="C7861" s="295" t="s">
        <v>217</v>
      </c>
      <c r="D7861" s="295"/>
      <c r="E7861" s="296" t="n">
        <v>11.03</v>
      </c>
    </row>
    <row r="7862" customFormat="false" ht="15" hidden="false" customHeight="false" outlineLevel="0" collapsed="false">
      <c r="A7862" s="296" t="n">
        <v>416</v>
      </c>
      <c r="B7862" s="295" t="s">
        <v>8647</v>
      </c>
      <c r="C7862" s="295" t="s">
        <v>217</v>
      </c>
      <c r="D7862" s="295"/>
      <c r="E7862" s="296" t="n">
        <v>4.04</v>
      </c>
    </row>
    <row r="7863" customFormat="false" ht="15" hidden="false" customHeight="false" outlineLevel="0" collapsed="false">
      <c r="A7863" s="296" t="n">
        <v>425</v>
      </c>
      <c r="B7863" s="295" t="s">
        <v>8648</v>
      </c>
      <c r="C7863" s="295" t="s">
        <v>217</v>
      </c>
      <c r="D7863" s="295"/>
      <c r="E7863" s="296" t="n">
        <v>2.5</v>
      </c>
    </row>
    <row r="7864" customFormat="false" ht="15" hidden="false" customHeight="false" outlineLevel="0" collapsed="false">
      <c r="A7864" s="296" t="n">
        <v>426</v>
      </c>
      <c r="B7864" s="295" t="s">
        <v>8649</v>
      </c>
      <c r="C7864" s="295" t="s">
        <v>217</v>
      </c>
      <c r="D7864" s="295"/>
      <c r="E7864" s="296" t="n">
        <v>13.79</v>
      </c>
    </row>
    <row r="7865" customFormat="false" ht="15" hidden="false" customHeight="false" outlineLevel="0" collapsed="false">
      <c r="A7865" s="296" t="n">
        <v>38056</v>
      </c>
      <c r="B7865" s="295" t="s">
        <v>8650</v>
      </c>
      <c r="C7865" s="295" t="s">
        <v>217</v>
      </c>
      <c r="D7865" s="295"/>
      <c r="E7865" s="296" t="n">
        <v>13.47</v>
      </c>
    </row>
    <row r="7866" customFormat="false" ht="15" hidden="false" customHeight="false" outlineLevel="0" collapsed="false">
      <c r="A7866" s="296" t="n">
        <v>1564</v>
      </c>
      <c r="B7866" s="295" t="s">
        <v>8651</v>
      </c>
      <c r="C7866" s="295" t="s">
        <v>217</v>
      </c>
      <c r="D7866" s="295"/>
      <c r="E7866" s="296" t="n">
        <v>5.14</v>
      </c>
    </row>
    <row r="7867" customFormat="false" ht="15" hidden="false" customHeight="false" outlineLevel="0" collapsed="false">
      <c r="A7867" s="296" t="n">
        <v>11032</v>
      </c>
      <c r="B7867" s="295" t="s">
        <v>8652</v>
      </c>
      <c r="C7867" s="295" t="s">
        <v>217</v>
      </c>
      <c r="D7867" s="295"/>
      <c r="E7867" s="296" t="n">
        <v>5.24</v>
      </c>
    </row>
    <row r="7868" customFormat="false" ht="15" hidden="false" customHeight="false" outlineLevel="0" collapsed="false">
      <c r="A7868" s="296" t="n">
        <v>36786</v>
      </c>
      <c r="B7868" s="295" t="s">
        <v>8653</v>
      </c>
      <c r="C7868" s="295" t="s">
        <v>8654</v>
      </c>
      <c r="D7868" s="295"/>
      <c r="E7868" s="296" t="n">
        <v>98.43</v>
      </c>
    </row>
    <row r="7869" customFormat="false" ht="15" hidden="false" customHeight="false" outlineLevel="0" collapsed="false">
      <c r="A7869" s="296" t="n">
        <v>36787</v>
      </c>
      <c r="B7869" s="295" t="s">
        <v>8655</v>
      </c>
      <c r="C7869" s="295" t="s">
        <v>8654</v>
      </c>
      <c r="D7869" s="295"/>
      <c r="E7869" s="296" t="n">
        <v>98.43</v>
      </c>
    </row>
    <row r="7870" customFormat="false" ht="15" hidden="false" customHeight="false" outlineLevel="0" collapsed="false">
      <c r="A7870" s="296" t="n">
        <v>36785</v>
      </c>
      <c r="B7870" s="295" t="s">
        <v>8656</v>
      </c>
      <c r="C7870" s="295" t="s">
        <v>8654</v>
      </c>
      <c r="D7870" s="295"/>
      <c r="E7870" s="296" t="n">
        <v>85.53</v>
      </c>
    </row>
    <row r="7871" customFormat="false" ht="15" hidden="false" customHeight="false" outlineLevel="0" collapsed="false">
      <c r="A7871" s="296" t="n">
        <v>36782</v>
      </c>
      <c r="B7871" s="295" t="s">
        <v>8657</v>
      </c>
      <c r="C7871" s="295" t="s">
        <v>8654</v>
      </c>
      <c r="D7871" s="295"/>
      <c r="E7871" s="296" t="n">
        <v>102.1</v>
      </c>
    </row>
    <row r="7872" customFormat="false" ht="15" hidden="false" customHeight="false" outlineLevel="0" collapsed="false">
      <c r="A7872" s="296" t="n">
        <v>36784</v>
      </c>
      <c r="B7872" s="295" t="s">
        <v>8658</v>
      </c>
      <c r="C7872" s="295" t="s">
        <v>8654</v>
      </c>
      <c r="D7872" s="295"/>
      <c r="E7872" s="296" t="n">
        <v>98.43</v>
      </c>
    </row>
    <row r="7873" customFormat="false" ht="15" hidden="false" customHeight="false" outlineLevel="0" collapsed="false">
      <c r="A7873" s="296" t="n">
        <v>25930</v>
      </c>
      <c r="B7873" s="295" t="s">
        <v>8659</v>
      </c>
      <c r="C7873" s="295" t="s">
        <v>8654</v>
      </c>
      <c r="D7873" s="295"/>
      <c r="E7873" s="296" t="n">
        <v>115</v>
      </c>
    </row>
    <row r="7874" customFormat="false" ht="15" hidden="false" customHeight="false" outlineLevel="0" collapsed="false">
      <c r="A7874" s="296" t="n">
        <v>4824</v>
      </c>
      <c r="B7874" s="295" t="s">
        <v>8660</v>
      </c>
      <c r="C7874" s="295" t="s">
        <v>365</v>
      </c>
      <c r="D7874" s="295"/>
      <c r="E7874" s="296" t="n">
        <v>0.29</v>
      </c>
    </row>
    <row r="7875" customFormat="false" ht="15" hidden="false" customHeight="false" outlineLevel="0" collapsed="false">
      <c r="A7875" s="296" t="n">
        <v>10840</v>
      </c>
      <c r="B7875" s="295" t="s">
        <v>8661</v>
      </c>
      <c r="C7875" s="295" t="s">
        <v>67</v>
      </c>
      <c r="D7875" s="295"/>
      <c r="E7875" s="296" t="n">
        <v>210</v>
      </c>
    </row>
    <row r="7876" customFormat="false" ht="15" hidden="false" customHeight="false" outlineLevel="0" collapsed="false">
      <c r="A7876" s="296" t="n">
        <v>11795</v>
      </c>
      <c r="B7876" s="295" t="s">
        <v>8662</v>
      </c>
      <c r="C7876" s="295" t="s">
        <v>67</v>
      </c>
      <c r="D7876" s="295"/>
      <c r="E7876" s="296" t="n">
        <v>224.82</v>
      </c>
    </row>
    <row r="7877" customFormat="false" ht="15" hidden="false" customHeight="false" outlineLevel="0" collapsed="false">
      <c r="A7877" s="296" t="n">
        <v>10841</v>
      </c>
      <c r="B7877" s="295" t="s">
        <v>8663</v>
      </c>
      <c r="C7877" s="295" t="s">
        <v>67</v>
      </c>
      <c r="D7877" s="295"/>
      <c r="E7877" s="296" t="n">
        <v>171.95</v>
      </c>
    </row>
    <row r="7878" customFormat="false" ht="15" hidden="false" customHeight="false" outlineLevel="0" collapsed="false">
      <c r="A7878" s="296" t="n">
        <v>10842</v>
      </c>
      <c r="B7878" s="295" t="s">
        <v>8664</v>
      </c>
      <c r="C7878" s="295" t="s">
        <v>67</v>
      </c>
      <c r="D7878" s="295"/>
      <c r="E7878" s="296" t="n">
        <v>240.88</v>
      </c>
    </row>
    <row r="7879" customFormat="false" ht="15" hidden="false" customHeight="false" outlineLevel="0" collapsed="false">
      <c r="A7879" s="296" t="n">
        <v>134</v>
      </c>
      <c r="B7879" s="295" t="s">
        <v>8665</v>
      </c>
      <c r="C7879" s="295" t="s">
        <v>365</v>
      </c>
      <c r="D7879" s="295"/>
      <c r="E7879" s="296" t="n">
        <v>1.41</v>
      </c>
    </row>
    <row r="7880" customFormat="false" ht="15" hidden="false" customHeight="false" outlineLevel="0" collapsed="false">
      <c r="A7880" s="296" t="n">
        <v>4229</v>
      </c>
      <c r="B7880" s="295" t="s">
        <v>8666</v>
      </c>
      <c r="C7880" s="295" t="s">
        <v>365</v>
      </c>
      <c r="D7880" s="295"/>
      <c r="E7880" s="296" t="n">
        <v>24.95</v>
      </c>
    </row>
    <row r="7881" customFormat="false" ht="15" hidden="false" customHeight="false" outlineLevel="0" collapsed="false">
      <c r="A7881" s="296" t="n">
        <v>37402</v>
      </c>
      <c r="B7881" s="295" t="s">
        <v>8667</v>
      </c>
      <c r="C7881" s="295" t="s">
        <v>217</v>
      </c>
      <c r="D7881" s="295"/>
      <c r="E7881" s="296" t="n">
        <v>51.93</v>
      </c>
    </row>
    <row r="7882" customFormat="false" ht="15" hidden="false" customHeight="false" outlineLevel="0" collapsed="false">
      <c r="A7882" s="296" t="n">
        <v>11244</v>
      </c>
      <c r="B7882" s="295" t="s">
        <v>8668</v>
      </c>
      <c r="C7882" s="295" t="s">
        <v>217</v>
      </c>
      <c r="D7882" s="295"/>
      <c r="E7882" s="296" t="n">
        <v>187.09</v>
      </c>
    </row>
    <row r="7883" customFormat="false" ht="15" hidden="false" customHeight="false" outlineLevel="0" collapsed="false">
      <c r="A7883" s="296" t="n">
        <v>11245</v>
      </c>
      <c r="B7883" s="295" t="s">
        <v>8669</v>
      </c>
      <c r="C7883" s="295" t="s">
        <v>217</v>
      </c>
      <c r="D7883" s="295"/>
      <c r="E7883" s="296" t="n">
        <v>258.77</v>
      </c>
    </row>
    <row r="7884" customFormat="false" ht="15" hidden="false" customHeight="false" outlineLevel="0" collapsed="false">
      <c r="A7884" s="296" t="n">
        <v>11235</v>
      </c>
      <c r="B7884" s="295" t="s">
        <v>8670</v>
      </c>
      <c r="C7884" s="295" t="s">
        <v>217</v>
      </c>
      <c r="D7884" s="295"/>
      <c r="E7884" s="296" t="n">
        <v>142.77</v>
      </c>
    </row>
    <row r="7885" customFormat="false" ht="15" hidden="false" customHeight="false" outlineLevel="0" collapsed="false">
      <c r="A7885" s="296" t="n">
        <v>11236</v>
      </c>
      <c r="B7885" s="295" t="s">
        <v>8671</v>
      </c>
      <c r="C7885" s="295" t="s">
        <v>217</v>
      </c>
      <c r="D7885" s="295"/>
      <c r="E7885" s="296" t="n">
        <v>181.43</v>
      </c>
    </row>
    <row r="7886" customFormat="false" ht="15" hidden="false" customHeight="false" outlineLevel="0" collapsed="false">
      <c r="A7886" s="296" t="n">
        <v>11731</v>
      </c>
      <c r="B7886" s="295" t="s">
        <v>8672</v>
      </c>
      <c r="C7886" s="295" t="s">
        <v>217</v>
      </c>
      <c r="D7886" s="295"/>
      <c r="E7886" s="296" t="n">
        <v>4.3</v>
      </c>
    </row>
    <row r="7887" customFormat="false" ht="15" hidden="false" customHeight="false" outlineLevel="0" collapsed="false">
      <c r="A7887" s="296" t="n">
        <v>11732</v>
      </c>
      <c r="B7887" s="295" t="s">
        <v>8673</v>
      </c>
      <c r="C7887" s="295" t="s">
        <v>217</v>
      </c>
      <c r="D7887" s="295"/>
      <c r="E7887" s="296" t="n">
        <v>21.86</v>
      </c>
    </row>
    <row r="7888" customFormat="false" ht="15" hidden="false" customHeight="false" outlineLevel="0" collapsed="false">
      <c r="A7888" s="296" t="n">
        <v>36494</v>
      </c>
      <c r="B7888" s="295" t="s">
        <v>8674</v>
      </c>
      <c r="C7888" s="295" t="s">
        <v>217</v>
      </c>
      <c r="D7888" s="295"/>
      <c r="E7888" s="297" t="n">
        <v>298881.25</v>
      </c>
    </row>
    <row r="7889" customFormat="false" ht="15" hidden="false" customHeight="false" outlineLevel="0" collapsed="false">
      <c r="A7889" s="296" t="n">
        <v>36493</v>
      </c>
      <c r="B7889" s="295" t="s">
        <v>8675</v>
      </c>
      <c r="C7889" s="295" t="s">
        <v>217</v>
      </c>
      <c r="D7889" s="295"/>
      <c r="E7889" s="297" t="n">
        <v>338620.31</v>
      </c>
    </row>
    <row r="7890" customFormat="false" ht="15" hidden="false" customHeight="false" outlineLevel="0" collapsed="false">
      <c r="A7890" s="296" t="n">
        <v>36492</v>
      </c>
      <c r="B7890" s="295" t="s">
        <v>8676</v>
      </c>
      <c r="C7890" s="295" t="s">
        <v>217</v>
      </c>
      <c r="D7890" s="295"/>
      <c r="E7890" s="297" t="n">
        <v>629028.12</v>
      </c>
    </row>
    <row r="7891" customFormat="false" ht="15" hidden="false" customHeight="false" outlineLevel="0" collapsed="false">
      <c r="A7891" s="296" t="n">
        <v>13333</v>
      </c>
      <c r="B7891" s="295" t="s">
        <v>8677</v>
      </c>
      <c r="C7891" s="295" t="s">
        <v>217</v>
      </c>
      <c r="D7891" s="295"/>
      <c r="E7891" s="297" t="n">
        <v>103294.16</v>
      </c>
    </row>
    <row r="7892" customFormat="false" ht="15" hidden="false" customHeight="false" outlineLevel="0" collapsed="false">
      <c r="A7892" s="296" t="n">
        <v>13533</v>
      </c>
      <c r="B7892" s="295" t="s">
        <v>8678</v>
      </c>
      <c r="C7892" s="295" t="s">
        <v>217</v>
      </c>
      <c r="D7892" s="295"/>
      <c r="E7892" s="297" t="n">
        <v>92333.5</v>
      </c>
    </row>
    <row r="7893" customFormat="false" ht="15" hidden="false" customHeight="false" outlineLevel="0" collapsed="false">
      <c r="A7893" s="296" t="n">
        <v>3346</v>
      </c>
      <c r="B7893" s="295" t="s">
        <v>8679</v>
      </c>
      <c r="C7893" s="295" t="s">
        <v>729</v>
      </c>
      <c r="D7893" s="295"/>
      <c r="E7893" s="296" t="n">
        <v>15.75</v>
      </c>
    </row>
    <row r="7894" customFormat="false" ht="15" hidden="false" customHeight="false" outlineLevel="0" collapsed="false">
      <c r="A7894" s="296" t="n">
        <v>36499</v>
      </c>
      <c r="B7894" s="295" t="s">
        <v>8680</v>
      </c>
      <c r="C7894" s="295" t="s">
        <v>217</v>
      </c>
      <c r="D7894" s="295"/>
      <c r="E7894" s="297" t="n">
        <v>2014.23</v>
      </c>
    </row>
    <row r="7895" customFormat="false" ht="15" hidden="false" customHeight="false" outlineLevel="0" collapsed="false">
      <c r="A7895" s="296" t="n">
        <v>3348</v>
      </c>
      <c r="B7895" s="295" t="s">
        <v>8681</v>
      </c>
      <c r="C7895" s="295" t="s">
        <v>729</v>
      </c>
      <c r="D7895" s="295"/>
      <c r="E7895" s="296" t="n">
        <v>18.84</v>
      </c>
    </row>
    <row r="7896" customFormat="false" ht="15" hidden="false" customHeight="false" outlineLevel="0" collapsed="false">
      <c r="A7896" s="296" t="n">
        <v>3345</v>
      </c>
      <c r="B7896" s="295" t="s">
        <v>8682</v>
      </c>
      <c r="C7896" s="295" t="s">
        <v>729</v>
      </c>
      <c r="D7896" s="295"/>
      <c r="E7896" s="296" t="n">
        <v>12.17</v>
      </c>
    </row>
    <row r="7897" customFormat="false" ht="15" hidden="false" customHeight="false" outlineLevel="0" collapsed="false">
      <c r="A7897" s="296" t="n">
        <v>39833</v>
      </c>
      <c r="B7897" s="295" t="s">
        <v>8683</v>
      </c>
      <c r="C7897" s="295" t="s">
        <v>729</v>
      </c>
      <c r="D7897" s="295"/>
      <c r="E7897" s="296" t="n">
        <v>25.81</v>
      </c>
    </row>
    <row r="7898" customFormat="false" ht="15" hidden="false" customHeight="false" outlineLevel="0" collapsed="false">
      <c r="A7898" s="296" t="n">
        <v>39834</v>
      </c>
      <c r="B7898" s="295" t="s">
        <v>8684</v>
      </c>
      <c r="C7898" s="295" t="s">
        <v>729</v>
      </c>
      <c r="D7898" s="295"/>
      <c r="E7898" s="296" t="n">
        <v>44.29</v>
      </c>
    </row>
    <row r="7899" customFormat="false" ht="15" hidden="false" customHeight="false" outlineLevel="0" collapsed="false">
      <c r="A7899" s="296" t="n">
        <v>39835</v>
      </c>
      <c r="B7899" s="295" t="s">
        <v>8685</v>
      </c>
      <c r="C7899" s="295" t="s">
        <v>729</v>
      </c>
      <c r="D7899" s="295"/>
      <c r="E7899" s="296" t="n">
        <v>53.99</v>
      </c>
    </row>
    <row r="7900" customFormat="false" ht="15" hidden="false" customHeight="false" outlineLevel="0" collapsed="false">
      <c r="A7900" s="296" t="n">
        <v>39585</v>
      </c>
      <c r="B7900" s="295" t="s">
        <v>8686</v>
      </c>
      <c r="C7900" s="295" t="s">
        <v>217</v>
      </c>
      <c r="D7900" s="295"/>
      <c r="E7900" s="297" t="n">
        <v>66697.03</v>
      </c>
    </row>
    <row r="7901" customFormat="false" ht="15" hidden="false" customHeight="false" outlineLevel="0" collapsed="false">
      <c r="A7901" s="296" t="n">
        <v>39586</v>
      </c>
      <c r="B7901" s="295" t="s">
        <v>8687</v>
      </c>
      <c r="C7901" s="295" t="s">
        <v>217</v>
      </c>
      <c r="D7901" s="295"/>
      <c r="E7901" s="297" t="n">
        <v>78231.1</v>
      </c>
    </row>
    <row r="7902" customFormat="false" ht="15" hidden="false" customHeight="false" outlineLevel="0" collapsed="false">
      <c r="A7902" s="296" t="n">
        <v>39587</v>
      </c>
      <c r="B7902" s="295" t="s">
        <v>8688</v>
      </c>
      <c r="C7902" s="295" t="s">
        <v>217</v>
      </c>
      <c r="D7902" s="295"/>
      <c r="E7902" s="297" t="n">
        <v>95281.48</v>
      </c>
    </row>
    <row r="7903" customFormat="false" ht="15" hidden="false" customHeight="false" outlineLevel="0" collapsed="false">
      <c r="A7903" s="296" t="n">
        <v>39588</v>
      </c>
      <c r="B7903" s="295" t="s">
        <v>8689</v>
      </c>
      <c r="C7903" s="295" t="s">
        <v>217</v>
      </c>
      <c r="D7903" s="295"/>
      <c r="E7903" s="297" t="n">
        <v>110325.92</v>
      </c>
    </row>
    <row r="7904" customFormat="false" ht="15" hidden="false" customHeight="false" outlineLevel="0" collapsed="false">
      <c r="A7904" s="296" t="n">
        <v>39584</v>
      </c>
      <c r="B7904" s="295" t="s">
        <v>8690</v>
      </c>
      <c r="C7904" s="295" t="s">
        <v>217</v>
      </c>
      <c r="D7904" s="295"/>
      <c r="E7904" s="297" t="n">
        <v>59395.46</v>
      </c>
    </row>
    <row r="7905" customFormat="false" ht="15" hidden="false" customHeight="false" outlineLevel="0" collapsed="false">
      <c r="A7905" s="296" t="n">
        <v>39590</v>
      </c>
      <c r="B7905" s="295" t="s">
        <v>8691</v>
      </c>
      <c r="C7905" s="295" t="s">
        <v>217</v>
      </c>
      <c r="D7905" s="295"/>
      <c r="E7905" s="297" t="n">
        <v>57971.26</v>
      </c>
    </row>
    <row r="7906" customFormat="false" ht="15" hidden="false" customHeight="false" outlineLevel="0" collapsed="false">
      <c r="A7906" s="296" t="n">
        <v>39592</v>
      </c>
      <c r="B7906" s="295" t="s">
        <v>8692</v>
      </c>
      <c r="C7906" s="295" t="s">
        <v>217</v>
      </c>
      <c r="D7906" s="295"/>
      <c r="E7906" s="297" t="n">
        <v>83306.1</v>
      </c>
    </row>
    <row r="7907" customFormat="false" ht="15" hidden="false" customHeight="false" outlineLevel="0" collapsed="false">
      <c r="A7907" s="296" t="n">
        <v>39593</v>
      </c>
      <c r="B7907" s="295" t="s">
        <v>8693</v>
      </c>
      <c r="C7907" s="295" t="s">
        <v>217</v>
      </c>
      <c r="D7907" s="295"/>
      <c r="E7907" s="297" t="n">
        <v>95281.48</v>
      </c>
    </row>
    <row r="7908" customFormat="false" ht="15" hidden="false" customHeight="false" outlineLevel="0" collapsed="false">
      <c r="A7908" s="296" t="n">
        <v>14254</v>
      </c>
      <c r="B7908" s="295" t="s">
        <v>8694</v>
      </c>
      <c r="C7908" s="295" t="s">
        <v>217</v>
      </c>
      <c r="D7908" s="295"/>
      <c r="E7908" s="297" t="n">
        <v>54160</v>
      </c>
    </row>
    <row r="7909" customFormat="false" ht="15" hidden="false" customHeight="false" outlineLevel="0" collapsed="false">
      <c r="A7909" s="296" t="n">
        <v>25987</v>
      </c>
      <c r="B7909" s="295" t="s">
        <v>8695</v>
      </c>
      <c r="C7909" s="295" t="s">
        <v>217</v>
      </c>
      <c r="D7909" s="295"/>
      <c r="E7909" s="297" t="n">
        <v>45227.92</v>
      </c>
    </row>
    <row r="7910" customFormat="false" ht="15" hidden="false" customHeight="false" outlineLevel="0" collapsed="false">
      <c r="A7910" s="296" t="n">
        <v>25019</v>
      </c>
      <c r="B7910" s="295" t="s">
        <v>8696</v>
      </c>
      <c r="C7910" s="295" t="s">
        <v>217</v>
      </c>
      <c r="D7910" s="295"/>
      <c r="E7910" s="297" t="n">
        <v>77525.71</v>
      </c>
    </row>
    <row r="7911" customFormat="false" ht="15" hidden="false" customHeight="false" outlineLevel="0" collapsed="false">
      <c r="A7911" s="296" t="n">
        <v>36501</v>
      </c>
      <c r="B7911" s="295" t="s">
        <v>8697</v>
      </c>
      <c r="C7911" s="295" t="s">
        <v>217</v>
      </c>
      <c r="D7911" s="295"/>
      <c r="E7911" s="297" t="n">
        <v>69024.6</v>
      </c>
    </row>
    <row r="7912" customFormat="false" ht="15" hidden="false" customHeight="false" outlineLevel="0" collapsed="false">
      <c r="A7912" s="296" t="n">
        <v>25986</v>
      </c>
      <c r="B7912" s="295" t="s">
        <v>8698</v>
      </c>
      <c r="C7912" s="295" t="s">
        <v>217</v>
      </c>
      <c r="D7912" s="295"/>
      <c r="E7912" s="297" t="n">
        <v>82980.79</v>
      </c>
    </row>
    <row r="7913" customFormat="false" ht="15" hidden="false" customHeight="false" outlineLevel="0" collapsed="false">
      <c r="A7913" s="296" t="n">
        <v>36500</v>
      </c>
      <c r="B7913" s="295" t="s">
        <v>8699</v>
      </c>
      <c r="C7913" s="295" t="s">
        <v>217</v>
      </c>
      <c r="D7913" s="295"/>
      <c r="E7913" s="297" t="n">
        <v>48777.8</v>
      </c>
    </row>
    <row r="7914" customFormat="false" ht="15" hidden="false" customHeight="false" outlineLevel="0" collapsed="false">
      <c r="A7914" s="296" t="n">
        <v>20017</v>
      </c>
      <c r="B7914" s="295" t="s">
        <v>8700</v>
      </c>
      <c r="C7914" s="295" t="s">
        <v>107</v>
      </c>
      <c r="D7914" s="295"/>
      <c r="E7914" s="296" t="n">
        <v>3.24</v>
      </c>
    </row>
    <row r="7915" customFormat="false" ht="15" hidden="false" customHeight="false" outlineLevel="0" collapsed="false">
      <c r="A7915" s="296" t="n">
        <v>20007</v>
      </c>
      <c r="B7915" s="295" t="s">
        <v>8701</v>
      </c>
      <c r="C7915" s="295" t="s">
        <v>107</v>
      </c>
      <c r="D7915" s="295"/>
      <c r="E7915" s="296" t="n">
        <v>2.49</v>
      </c>
    </row>
    <row r="7916" customFormat="false" ht="15" hidden="false" customHeight="false" outlineLevel="0" collapsed="false">
      <c r="A7916" s="296" t="n">
        <v>40527</v>
      </c>
      <c r="B7916" s="295" t="s">
        <v>8702</v>
      </c>
      <c r="C7916" s="295" t="s">
        <v>217</v>
      </c>
      <c r="D7916" s="295"/>
      <c r="E7916" s="297" t="n">
        <v>2366.12</v>
      </c>
    </row>
    <row r="7917" customFormat="false" ht="15" hidden="false" customHeight="false" outlineLevel="0" collapsed="false">
      <c r="A7917" s="296" t="n">
        <v>36497</v>
      </c>
      <c r="B7917" s="295" t="s">
        <v>8703</v>
      </c>
      <c r="C7917" s="295" t="s">
        <v>217</v>
      </c>
      <c r="D7917" s="295"/>
      <c r="E7917" s="297" t="n">
        <v>2701.19</v>
      </c>
    </row>
    <row r="7918" customFormat="false" ht="15" hidden="false" customHeight="false" outlineLevel="0" collapsed="false">
      <c r="A7918" s="296" t="n">
        <v>36487</v>
      </c>
      <c r="B7918" s="295" t="s">
        <v>8704</v>
      </c>
      <c r="C7918" s="295" t="s">
        <v>217</v>
      </c>
      <c r="D7918" s="295"/>
      <c r="E7918" s="297" t="n">
        <v>4703.18</v>
      </c>
    </row>
    <row r="7919" customFormat="false" ht="15" hidden="false" customHeight="false" outlineLevel="0" collapsed="false">
      <c r="A7919" s="296" t="n">
        <v>25952</v>
      </c>
      <c r="B7919" s="295" t="s">
        <v>8705</v>
      </c>
      <c r="C7919" s="295" t="s">
        <v>217</v>
      </c>
      <c r="D7919" s="295"/>
      <c r="E7919" s="297" t="n">
        <v>522639.81</v>
      </c>
    </row>
    <row r="7920" customFormat="false" ht="15" hidden="false" customHeight="false" outlineLevel="0" collapsed="false">
      <c r="A7920" s="296" t="n">
        <v>25954</v>
      </c>
      <c r="B7920" s="295" t="s">
        <v>8706</v>
      </c>
      <c r="C7920" s="295" t="s">
        <v>217</v>
      </c>
      <c r="D7920" s="295"/>
      <c r="E7920" s="297" t="n">
        <v>1005076.56</v>
      </c>
    </row>
    <row r="7921" customFormat="false" ht="15" hidden="false" customHeight="false" outlineLevel="0" collapsed="false">
      <c r="A7921" s="296" t="n">
        <v>25953</v>
      </c>
      <c r="B7921" s="295" t="s">
        <v>8707</v>
      </c>
      <c r="C7921" s="295" t="s">
        <v>217</v>
      </c>
      <c r="D7921" s="295"/>
      <c r="E7921" s="297" t="n">
        <v>1708630.15</v>
      </c>
    </row>
    <row r="7922" customFormat="false" ht="15" hidden="false" customHeight="false" outlineLevel="0" collapsed="false">
      <c r="A7922" s="296" t="n">
        <v>37776</v>
      </c>
      <c r="B7922" s="295" t="s">
        <v>8708</v>
      </c>
      <c r="C7922" s="295" t="s">
        <v>217</v>
      </c>
      <c r="D7922" s="295"/>
      <c r="E7922" s="297" t="n">
        <v>104717.19</v>
      </c>
    </row>
    <row r="7923" customFormat="false" ht="15" hidden="false" customHeight="false" outlineLevel="0" collapsed="false">
      <c r="A7923" s="296" t="n">
        <v>37775</v>
      </c>
      <c r="B7923" s="295" t="s">
        <v>8709</v>
      </c>
      <c r="C7923" s="295" t="s">
        <v>217</v>
      </c>
      <c r="D7923" s="295"/>
      <c r="E7923" s="297" t="n">
        <v>164937.5</v>
      </c>
    </row>
    <row r="7924" customFormat="false" ht="15" hidden="false" customHeight="false" outlineLevel="0" collapsed="false">
      <c r="A7924" s="296" t="n">
        <v>36491</v>
      </c>
      <c r="B7924" s="295" t="s">
        <v>8710</v>
      </c>
      <c r="C7924" s="295" t="s">
        <v>217</v>
      </c>
      <c r="D7924" s="295"/>
      <c r="E7924" s="297" t="n">
        <v>610812.5</v>
      </c>
    </row>
    <row r="7925" customFormat="false" ht="15" hidden="false" customHeight="false" outlineLevel="0" collapsed="false">
      <c r="A7925" s="296" t="n">
        <v>10712</v>
      </c>
      <c r="B7925" s="295" t="s">
        <v>8711</v>
      </c>
      <c r="C7925" s="295" t="s">
        <v>217</v>
      </c>
      <c r="D7925" s="295"/>
      <c r="E7925" s="297" t="n">
        <v>41234.37</v>
      </c>
    </row>
    <row r="7926" customFormat="false" ht="15" hidden="false" customHeight="false" outlineLevel="0" collapsed="false">
      <c r="A7926" s="296" t="n">
        <v>3363</v>
      </c>
      <c r="B7926" s="295" t="s">
        <v>8712</v>
      </c>
      <c r="C7926" s="295" t="s">
        <v>217</v>
      </c>
      <c r="D7926" s="295"/>
      <c r="E7926" s="297" t="n">
        <v>58000</v>
      </c>
    </row>
    <row r="7927" customFormat="false" ht="15" hidden="false" customHeight="false" outlineLevel="0" collapsed="false">
      <c r="A7927" s="296" t="n">
        <v>3365</v>
      </c>
      <c r="B7927" s="295" t="s">
        <v>8713</v>
      </c>
      <c r="C7927" s="295" t="s">
        <v>217</v>
      </c>
      <c r="D7927" s="295"/>
      <c r="E7927" s="297" t="n">
        <v>135575</v>
      </c>
    </row>
    <row r="7928" customFormat="false" ht="15" hidden="false" customHeight="false" outlineLevel="0" collapsed="false">
      <c r="A7928" s="296" t="n">
        <v>7569</v>
      </c>
      <c r="B7928" s="295" t="s">
        <v>8714</v>
      </c>
      <c r="C7928" s="295" t="s">
        <v>217</v>
      </c>
      <c r="D7928" s="295"/>
      <c r="E7928" s="296" t="n">
        <v>36.78</v>
      </c>
    </row>
    <row r="7929" customFormat="false" ht="15" hidden="false" customHeight="false" outlineLevel="0" collapsed="false">
      <c r="A7929" s="296" t="n">
        <v>34349</v>
      </c>
      <c r="B7929" s="295" t="s">
        <v>8715</v>
      </c>
      <c r="C7929" s="295" t="s">
        <v>217</v>
      </c>
      <c r="D7929" s="295"/>
      <c r="E7929" s="296" t="n">
        <v>10.09</v>
      </c>
    </row>
    <row r="7930" customFormat="false" ht="15" hidden="false" customHeight="false" outlineLevel="0" collapsed="false">
      <c r="A7930" s="296" t="n">
        <v>3383</v>
      </c>
      <c r="B7930" s="295" t="s">
        <v>8716</v>
      </c>
      <c r="C7930" s="295" t="s">
        <v>217</v>
      </c>
      <c r="D7930" s="295"/>
      <c r="E7930" s="296" t="n">
        <v>20.29</v>
      </c>
    </row>
    <row r="7931" customFormat="false" ht="15" hidden="false" customHeight="false" outlineLevel="0" collapsed="false">
      <c r="A7931" s="296" t="n">
        <v>38057</v>
      </c>
      <c r="B7931" s="295" t="s">
        <v>8717</v>
      </c>
      <c r="C7931" s="295" t="s">
        <v>217</v>
      </c>
      <c r="D7931" s="295"/>
      <c r="E7931" s="296" t="n">
        <v>29.19</v>
      </c>
    </row>
    <row r="7932" customFormat="false" ht="15" hidden="false" customHeight="false" outlineLevel="0" collapsed="false">
      <c r="A7932" s="296" t="n">
        <v>3373</v>
      </c>
      <c r="B7932" s="295" t="s">
        <v>8718</v>
      </c>
      <c r="C7932" s="295" t="s">
        <v>217</v>
      </c>
      <c r="D7932" s="295"/>
      <c r="E7932" s="296" t="n">
        <v>23.16</v>
      </c>
    </row>
    <row r="7933" customFormat="false" ht="15" hidden="false" customHeight="false" outlineLevel="0" collapsed="false">
      <c r="A7933" s="296" t="n">
        <v>38059</v>
      </c>
      <c r="B7933" s="295" t="s">
        <v>8719</v>
      </c>
      <c r="C7933" s="295" t="s">
        <v>217</v>
      </c>
      <c r="D7933" s="295"/>
      <c r="E7933" s="296" t="n">
        <v>144.79</v>
      </c>
    </row>
    <row r="7934" customFormat="false" ht="15" hidden="false" customHeight="false" outlineLevel="0" collapsed="false">
      <c r="A7934" s="296" t="n">
        <v>38058</v>
      </c>
      <c r="B7934" s="295" t="s">
        <v>8720</v>
      </c>
      <c r="C7934" s="295" t="s">
        <v>217</v>
      </c>
      <c r="D7934" s="295"/>
      <c r="E7934" s="296" t="n">
        <v>125.74</v>
      </c>
    </row>
    <row r="7935" customFormat="false" ht="15" hidden="false" customHeight="false" outlineLevel="0" collapsed="false">
      <c r="A7935" s="296" t="n">
        <v>3376</v>
      </c>
      <c r="B7935" s="295" t="s">
        <v>8721</v>
      </c>
      <c r="C7935" s="295" t="s">
        <v>217</v>
      </c>
      <c r="D7935" s="295"/>
      <c r="E7935" s="296" t="n">
        <v>39.52</v>
      </c>
    </row>
    <row r="7936" customFormat="false" ht="15" hidden="false" customHeight="false" outlineLevel="0" collapsed="false">
      <c r="A7936" s="296" t="n">
        <v>3378</v>
      </c>
      <c r="B7936" s="295" t="s">
        <v>8722</v>
      </c>
      <c r="C7936" s="295" t="s">
        <v>217</v>
      </c>
      <c r="D7936" s="295"/>
      <c r="E7936" s="296" t="n">
        <v>39.07</v>
      </c>
    </row>
    <row r="7937" customFormat="false" ht="15" hidden="false" customHeight="false" outlineLevel="0" collapsed="false">
      <c r="A7937" s="296" t="n">
        <v>3380</v>
      </c>
      <c r="B7937" s="295" t="s">
        <v>8723</v>
      </c>
      <c r="C7937" s="295" t="s">
        <v>217</v>
      </c>
      <c r="D7937" s="295"/>
      <c r="E7937" s="296" t="n">
        <v>27.35</v>
      </c>
    </row>
    <row r="7938" customFormat="false" ht="15" hidden="false" customHeight="false" outlineLevel="0" collapsed="false">
      <c r="A7938" s="296" t="n">
        <v>3379</v>
      </c>
      <c r="B7938" s="295" t="s">
        <v>8724</v>
      </c>
      <c r="C7938" s="295" t="s">
        <v>217</v>
      </c>
      <c r="D7938" s="295"/>
      <c r="E7938" s="296" t="n">
        <v>26.4</v>
      </c>
    </row>
    <row r="7939" customFormat="false" ht="15" hidden="false" customHeight="false" outlineLevel="0" collapsed="false">
      <c r="A7939" s="296" t="n">
        <v>11991</v>
      </c>
      <c r="B7939" s="295" t="s">
        <v>8725</v>
      </c>
      <c r="C7939" s="295" t="s">
        <v>217</v>
      </c>
      <c r="D7939" s="295"/>
      <c r="E7939" s="296" t="n">
        <v>30.65</v>
      </c>
    </row>
    <row r="7940" customFormat="false" ht="15" hidden="false" customHeight="false" outlineLevel="0" collapsed="false">
      <c r="A7940" s="296" t="n">
        <v>20062</v>
      </c>
      <c r="B7940" s="295" t="s">
        <v>8726</v>
      </c>
      <c r="C7940" s="295" t="s">
        <v>217</v>
      </c>
      <c r="D7940" s="295"/>
      <c r="E7940" s="296" t="n">
        <v>12.17</v>
      </c>
    </row>
    <row r="7941" customFormat="false" ht="15" hidden="false" customHeight="false" outlineLevel="0" collapsed="false">
      <c r="A7941" s="296" t="n">
        <v>11029</v>
      </c>
      <c r="B7941" s="295" t="s">
        <v>8727</v>
      </c>
      <c r="C7941" s="295" t="s">
        <v>7787</v>
      </c>
      <c r="D7941" s="295"/>
      <c r="E7941" s="296" t="n">
        <v>0.8</v>
      </c>
    </row>
    <row r="7942" customFormat="false" ht="15" hidden="false" customHeight="false" outlineLevel="0" collapsed="false">
      <c r="A7942" s="296" t="n">
        <v>4316</v>
      </c>
      <c r="B7942" s="295" t="s">
        <v>8728</v>
      </c>
      <c r="C7942" s="295" t="s">
        <v>217</v>
      </c>
      <c r="D7942" s="295"/>
      <c r="E7942" s="296" t="n">
        <v>0.81</v>
      </c>
    </row>
    <row r="7943" customFormat="false" ht="15" hidden="false" customHeight="false" outlineLevel="0" collapsed="false">
      <c r="A7943" s="296" t="n">
        <v>4313</v>
      </c>
      <c r="B7943" s="295" t="s">
        <v>8729</v>
      </c>
      <c r="C7943" s="295" t="s">
        <v>7787</v>
      </c>
      <c r="D7943" s="295"/>
      <c r="E7943" s="296" t="n">
        <v>1.16</v>
      </c>
    </row>
    <row r="7944" customFormat="false" ht="15" hidden="false" customHeight="false" outlineLevel="0" collapsed="false">
      <c r="A7944" s="296" t="n">
        <v>4317</v>
      </c>
      <c r="B7944" s="295" t="s">
        <v>8730</v>
      </c>
      <c r="C7944" s="295" t="s">
        <v>217</v>
      </c>
      <c r="D7944" s="295"/>
      <c r="E7944" s="296" t="n">
        <v>1.32</v>
      </c>
    </row>
    <row r="7945" customFormat="false" ht="15" hidden="false" customHeight="false" outlineLevel="0" collapsed="false">
      <c r="A7945" s="296" t="n">
        <v>4314</v>
      </c>
      <c r="B7945" s="295" t="s">
        <v>8731</v>
      </c>
      <c r="C7945" s="295" t="s">
        <v>7787</v>
      </c>
      <c r="D7945" s="295"/>
      <c r="E7945" s="296" t="n">
        <v>1.55</v>
      </c>
    </row>
    <row r="7946" customFormat="false" ht="15" hidden="false" customHeight="false" outlineLevel="0" collapsed="false">
      <c r="A7946" s="296" t="n">
        <v>10815</v>
      </c>
      <c r="B7946" s="295" t="s">
        <v>8732</v>
      </c>
      <c r="C7946" s="295" t="s">
        <v>5700</v>
      </c>
      <c r="D7946" s="295"/>
      <c r="E7946" s="296" t="n">
        <v>22.46</v>
      </c>
    </row>
    <row r="7947" customFormat="false" ht="15" hidden="false" customHeight="false" outlineLevel="0" collapsed="false">
      <c r="A7947" s="296" t="n">
        <v>10561</v>
      </c>
      <c r="B7947" s="295" t="s">
        <v>8733</v>
      </c>
      <c r="C7947" s="295" t="s">
        <v>365</v>
      </c>
      <c r="D7947" s="295"/>
      <c r="E7947" s="296" t="n">
        <v>0.28</v>
      </c>
    </row>
    <row r="7948" customFormat="false" ht="15" hidden="false" customHeight="false" outlineLevel="0" collapsed="false">
      <c r="A7948" s="296" t="n">
        <v>10921</v>
      </c>
      <c r="B7948" s="295" t="s">
        <v>8734</v>
      </c>
      <c r="C7948" s="295" t="s">
        <v>217</v>
      </c>
      <c r="D7948" s="295"/>
      <c r="E7948" s="297" t="n">
        <v>2956.7</v>
      </c>
    </row>
    <row r="7949" customFormat="false" ht="15" hidden="false" customHeight="false" outlineLevel="0" collapsed="false">
      <c r="A7949" s="296" t="n">
        <v>10922</v>
      </c>
      <c r="B7949" s="295" t="s">
        <v>8735</v>
      </c>
      <c r="C7949" s="295" t="s">
        <v>217</v>
      </c>
      <c r="D7949" s="295"/>
      <c r="E7949" s="297" t="n">
        <v>2678.1</v>
      </c>
    </row>
    <row r="7950" customFormat="false" ht="15" hidden="false" customHeight="false" outlineLevel="0" collapsed="false">
      <c r="A7950" s="296" t="n">
        <v>10923</v>
      </c>
      <c r="B7950" s="295" t="s">
        <v>8736</v>
      </c>
      <c r="C7950" s="295" t="s">
        <v>217</v>
      </c>
      <c r="D7950" s="295"/>
      <c r="E7950" s="297" t="n">
        <v>1582.87</v>
      </c>
    </row>
    <row r="7951" customFormat="false" ht="15" hidden="false" customHeight="false" outlineLevel="0" collapsed="false">
      <c r="A7951" s="296" t="n">
        <v>10924</v>
      </c>
      <c r="B7951" s="295" t="s">
        <v>8737</v>
      </c>
      <c r="C7951" s="295" t="s">
        <v>217</v>
      </c>
      <c r="D7951" s="295"/>
      <c r="E7951" s="297" t="n">
        <v>1667.07</v>
      </c>
    </row>
    <row r="7952" customFormat="false" ht="15" hidden="false" customHeight="false" outlineLevel="0" collapsed="false">
      <c r="A7952" s="296" t="n">
        <v>37772</v>
      </c>
      <c r="B7952" s="295" t="s">
        <v>8738</v>
      </c>
      <c r="C7952" s="295" t="s">
        <v>217</v>
      </c>
      <c r="D7952" s="295"/>
      <c r="E7952" s="297" t="n">
        <v>81389.54</v>
      </c>
    </row>
    <row r="7953" customFormat="false" ht="15" hidden="false" customHeight="false" outlineLevel="0" collapsed="false">
      <c r="A7953" s="296" t="n">
        <v>37771</v>
      </c>
      <c r="B7953" s="295" t="s">
        <v>8739</v>
      </c>
      <c r="C7953" s="295" t="s">
        <v>217</v>
      </c>
      <c r="D7953" s="295"/>
      <c r="E7953" s="297" t="n">
        <v>86585.51</v>
      </c>
    </row>
    <row r="7954" customFormat="false" ht="15" hidden="false" customHeight="false" outlineLevel="0" collapsed="false">
      <c r="A7954" s="296" t="n">
        <v>12770</v>
      </c>
      <c r="B7954" s="295" t="s">
        <v>8740</v>
      </c>
      <c r="C7954" s="295" t="s">
        <v>217</v>
      </c>
      <c r="D7954" s="295"/>
      <c r="E7954" s="296" t="n">
        <v>355.26</v>
      </c>
    </row>
    <row r="7955" customFormat="false" ht="15" hidden="false" customHeight="false" outlineLevel="0" collapsed="false">
      <c r="A7955" s="296" t="n">
        <v>12772</v>
      </c>
      <c r="B7955" s="295" t="s">
        <v>8741</v>
      </c>
      <c r="C7955" s="295" t="s">
        <v>217</v>
      </c>
      <c r="D7955" s="295"/>
      <c r="E7955" s="296" t="n">
        <v>590.43</v>
      </c>
    </row>
    <row r="7956" customFormat="false" ht="15" hidden="false" customHeight="false" outlineLevel="0" collapsed="false">
      <c r="A7956" s="296" t="n">
        <v>12768</v>
      </c>
      <c r="B7956" s="295" t="s">
        <v>8742</v>
      </c>
      <c r="C7956" s="295" t="s">
        <v>217</v>
      </c>
      <c r="D7956" s="295"/>
      <c r="E7956" s="296" t="n">
        <v>830.61</v>
      </c>
    </row>
    <row r="7957" customFormat="false" ht="15" hidden="false" customHeight="false" outlineLevel="0" collapsed="false">
      <c r="A7957" s="296" t="n">
        <v>12775</v>
      </c>
      <c r="B7957" s="295" t="s">
        <v>8743</v>
      </c>
      <c r="C7957" s="295" t="s">
        <v>217</v>
      </c>
      <c r="D7957" s="295"/>
      <c r="E7957" s="296" t="n">
        <v>260.19</v>
      </c>
    </row>
    <row r="7958" customFormat="false" ht="15" hidden="false" customHeight="false" outlineLevel="0" collapsed="false">
      <c r="A7958" s="296" t="n">
        <v>12769</v>
      </c>
      <c r="B7958" s="295" t="s">
        <v>8744</v>
      </c>
      <c r="C7958" s="295" t="s">
        <v>217</v>
      </c>
      <c r="D7958" s="295"/>
      <c r="E7958" s="296" t="n">
        <v>68.05</v>
      </c>
    </row>
    <row r="7959" customFormat="false" ht="15" hidden="false" customHeight="false" outlineLevel="0" collapsed="false">
      <c r="A7959" s="296" t="n">
        <v>12773</v>
      </c>
      <c r="B7959" s="295" t="s">
        <v>8745</v>
      </c>
      <c r="C7959" s="295" t="s">
        <v>217</v>
      </c>
      <c r="D7959" s="295"/>
      <c r="E7959" s="296" t="n">
        <v>73.05</v>
      </c>
    </row>
    <row r="7960" customFormat="false" ht="15" hidden="false" customHeight="false" outlineLevel="0" collapsed="false">
      <c r="A7960" s="296" t="n">
        <v>12774</v>
      </c>
      <c r="B7960" s="295" t="s">
        <v>8746</v>
      </c>
      <c r="C7960" s="295" t="s">
        <v>217</v>
      </c>
      <c r="D7960" s="295"/>
      <c r="E7960" s="296" t="n">
        <v>90.06</v>
      </c>
    </row>
    <row r="7961" customFormat="false" ht="15" hidden="false" customHeight="false" outlineLevel="0" collapsed="false">
      <c r="A7961" s="296" t="n">
        <v>12776</v>
      </c>
      <c r="B7961" s="295" t="s">
        <v>8747</v>
      </c>
      <c r="C7961" s="295" t="s">
        <v>217</v>
      </c>
      <c r="D7961" s="295"/>
      <c r="E7961" s="297" t="n">
        <v>1340.98</v>
      </c>
    </row>
    <row r="7962" customFormat="false" ht="15" hidden="false" customHeight="false" outlineLevel="0" collapsed="false">
      <c r="A7962" s="296" t="n">
        <v>12777</v>
      </c>
      <c r="B7962" s="295" t="s">
        <v>8748</v>
      </c>
      <c r="C7962" s="295" t="s">
        <v>217</v>
      </c>
      <c r="D7962" s="295"/>
      <c r="E7962" s="297" t="n">
        <v>1751.28</v>
      </c>
    </row>
    <row r="7963" customFormat="false" ht="15" hidden="false" customHeight="false" outlineLevel="0" collapsed="false">
      <c r="A7963" s="296" t="n">
        <v>3391</v>
      </c>
      <c r="B7963" s="295" t="s">
        <v>8749</v>
      </c>
      <c r="C7963" s="295" t="s">
        <v>217</v>
      </c>
      <c r="D7963" s="295"/>
      <c r="E7963" s="296" t="n">
        <v>56.63</v>
      </c>
    </row>
    <row r="7964" customFormat="false" ht="15" hidden="false" customHeight="false" outlineLevel="0" collapsed="false">
      <c r="A7964" s="296" t="n">
        <v>3389</v>
      </c>
      <c r="B7964" s="295" t="s">
        <v>8750</v>
      </c>
      <c r="C7964" s="295" t="s">
        <v>217</v>
      </c>
      <c r="D7964" s="295"/>
      <c r="E7964" s="296" t="n">
        <v>29.38</v>
      </c>
    </row>
    <row r="7965" customFormat="false" ht="15" hidden="false" customHeight="false" outlineLevel="0" collapsed="false">
      <c r="A7965" s="296" t="n">
        <v>3390</v>
      </c>
      <c r="B7965" s="295" t="s">
        <v>8751</v>
      </c>
      <c r="C7965" s="295" t="s">
        <v>217</v>
      </c>
      <c r="D7965" s="295"/>
      <c r="E7965" s="296" t="n">
        <v>33.06</v>
      </c>
    </row>
    <row r="7966" customFormat="false" ht="15" hidden="false" customHeight="false" outlineLevel="0" collapsed="false">
      <c r="A7966" s="296" t="n">
        <v>12873</v>
      </c>
      <c r="B7966" s="295" t="s">
        <v>8752</v>
      </c>
      <c r="C7966" s="295" t="s">
        <v>729</v>
      </c>
      <c r="D7966" s="295"/>
      <c r="E7966" s="296" t="n">
        <v>14.38</v>
      </c>
    </row>
    <row r="7967" customFormat="false" ht="15" hidden="false" customHeight="false" outlineLevel="0" collapsed="false">
      <c r="A7967" s="296" t="n">
        <v>41076</v>
      </c>
      <c r="B7967" s="295" t="s">
        <v>8753</v>
      </c>
      <c r="C7967" s="295" t="s">
        <v>476</v>
      </c>
      <c r="D7967" s="295"/>
      <c r="E7967" s="297" t="n">
        <v>2530.75</v>
      </c>
    </row>
    <row r="7968" customFormat="false" ht="15" hidden="false" customHeight="false" outlineLevel="0" collapsed="false">
      <c r="A7968" s="296" t="n">
        <v>1371</v>
      </c>
      <c r="B7968" s="295" t="s">
        <v>8754</v>
      </c>
      <c r="C7968" s="295" t="s">
        <v>365</v>
      </c>
      <c r="D7968" s="295"/>
      <c r="E7968" s="296" t="n">
        <v>4.63</v>
      </c>
    </row>
    <row r="7969" customFormat="false" ht="15" hidden="false" customHeight="false" outlineLevel="0" collapsed="false">
      <c r="A7969" s="296" t="n">
        <v>140</v>
      </c>
      <c r="B7969" s="295" t="s">
        <v>8755</v>
      </c>
      <c r="C7969" s="295" t="s">
        <v>365</v>
      </c>
      <c r="D7969" s="295"/>
      <c r="E7969" s="296" t="n">
        <v>13.97</v>
      </c>
    </row>
    <row r="7970" customFormat="false" ht="15" hidden="false" customHeight="false" outlineLevel="0" collapsed="false">
      <c r="A7970" s="296" t="n">
        <v>151</v>
      </c>
      <c r="B7970" s="295" t="s">
        <v>8756</v>
      </c>
      <c r="C7970" s="295" t="s">
        <v>5700</v>
      </c>
      <c r="D7970" s="295"/>
      <c r="E7970" s="296" t="n">
        <v>17.57</v>
      </c>
    </row>
    <row r="7971" customFormat="false" ht="15" hidden="false" customHeight="false" outlineLevel="0" collapsed="false">
      <c r="A7971" s="296" t="n">
        <v>7340</v>
      </c>
      <c r="B7971" s="295" t="s">
        <v>8757</v>
      </c>
      <c r="C7971" s="295" t="s">
        <v>5700</v>
      </c>
      <c r="D7971" s="295"/>
      <c r="E7971" s="296" t="n">
        <v>18.23</v>
      </c>
    </row>
    <row r="7972" customFormat="false" ht="15" hidden="false" customHeight="false" outlineLevel="0" collapsed="false">
      <c r="A7972" s="296" t="n">
        <v>2701</v>
      </c>
      <c r="B7972" s="295" t="s">
        <v>8758</v>
      </c>
      <c r="C7972" s="295" t="s">
        <v>729</v>
      </c>
      <c r="D7972" s="295"/>
      <c r="E7972" s="296" t="n">
        <v>18.28</v>
      </c>
    </row>
    <row r="7973" customFormat="false" ht="15" hidden="false" customHeight="false" outlineLevel="0" collapsed="false">
      <c r="A7973" s="296" t="n">
        <v>40929</v>
      </c>
      <c r="B7973" s="295" t="s">
        <v>8759</v>
      </c>
      <c r="C7973" s="295" t="s">
        <v>476</v>
      </c>
      <c r="D7973" s="295"/>
      <c r="E7973" s="297" t="n">
        <v>3218.37</v>
      </c>
    </row>
    <row r="7974" customFormat="false" ht="15" hidden="false" customHeight="false" outlineLevel="0" collapsed="false">
      <c r="A7974" s="296" t="n">
        <v>38114</v>
      </c>
      <c r="B7974" s="295" t="s">
        <v>8760</v>
      </c>
      <c r="C7974" s="295" t="s">
        <v>217</v>
      </c>
      <c r="D7974" s="295"/>
      <c r="E7974" s="296" t="n">
        <v>12.59</v>
      </c>
    </row>
    <row r="7975" customFormat="false" ht="15" hidden="false" customHeight="false" outlineLevel="0" collapsed="false">
      <c r="A7975" s="296" t="n">
        <v>38064</v>
      </c>
      <c r="B7975" s="295" t="s">
        <v>8761</v>
      </c>
      <c r="C7975" s="295" t="s">
        <v>217</v>
      </c>
      <c r="D7975" s="295"/>
      <c r="E7975" s="296" t="n">
        <v>14.08</v>
      </c>
    </row>
    <row r="7976" customFormat="false" ht="15" hidden="false" customHeight="false" outlineLevel="0" collapsed="false">
      <c r="A7976" s="296" t="n">
        <v>38115</v>
      </c>
      <c r="B7976" s="295" t="s">
        <v>8762</v>
      </c>
      <c r="C7976" s="295" t="s">
        <v>217</v>
      </c>
      <c r="D7976" s="295"/>
      <c r="E7976" s="296" t="n">
        <v>13.44</v>
      </c>
    </row>
    <row r="7977" customFormat="false" ht="15" hidden="false" customHeight="false" outlineLevel="0" collapsed="false">
      <c r="A7977" s="296" t="n">
        <v>38065</v>
      </c>
      <c r="B7977" s="295" t="s">
        <v>8763</v>
      </c>
      <c r="C7977" s="295" t="s">
        <v>217</v>
      </c>
      <c r="D7977" s="295"/>
      <c r="E7977" s="296" t="n">
        <v>19.98</v>
      </c>
    </row>
    <row r="7978" customFormat="false" ht="15" hidden="false" customHeight="false" outlineLevel="0" collapsed="false">
      <c r="A7978" s="296" t="n">
        <v>38078</v>
      </c>
      <c r="B7978" s="295" t="s">
        <v>8764</v>
      </c>
      <c r="C7978" s="295" t="s">
        <v>217</v>
      </c>
      <c r="D7978" s="295"/>
      <c r="E7978" s="296" t="n">
        <v>11.65</v>
      </c>
    </row>
    <row r="7979" customFormat="false" ht="15" hidden="false" customHeight="false" outlineLevel="0" collapsed="false">
      <c r="A7979" s="296" t="n">
        <v>38113</v>
      </c>
      <c r="B7979" s="295" t="s">
        <v>8765</v>
      </c>
      <c r="C7979" s="295" t="s">
        <v>217</v>
      </c>
      <c r="D7979" s="295"/>
      <c r="E7979" s="296" t="n">
        <v>6.33</v>
      </c>
    </row>
    <row r="7980" customFormat="false" ht="15" hidden="false" customHeight="false" outlineLevel="0" collapsed="false">
      <c r="A7980" s="296" t="n">
        <v>38063</v>
      </c>
      <c r="B7980" s="295" t="s">
        <v>8766</v>
      </c>
      <c r="C7980" s="295" t="s">
        <v>217</v>
      </c>
      <c r="D7980" s="295"/>
      <c r="E7980" s="296" t="n">
        <v>6.79</v>
      </c>
    </row>
    <row r="7981" customFormat="false" ht="15" hidden="false" customHeight="false" outlineLevel="0" collapsed="false">
      <c r="A7981" s="296" t="n">
        <v>38080</v>
      </c>
      <c r="B7981" s="295" t="s">
        <v>8767</v>
      </c>
      <c r="C7981" s="295" t="s">
        <v>217</v>
      </c>
      <c r="D7981" s="295"/>
      <c r="E7981" s="296" t="n">
        <v>20.24</v>
      </c>
    </row>
    <row r="7982" customFormat="false" ht="15" hidden="false" customHeight="false" outlineLevel="0" collapsed="false">
      <c r="A7982" s="296" t="n">
        <v>38069</v>
      </c>
      <c r="B7982" s="295" t="s">
        <v>8768</v>
      </c>
      <c r="C7982" s="295" t="s">
        <v>217</v>
      </c>
      <c r="D7982" s="295"/>
      <c r="E7982" s="296" t="n">
        <v>11.07</v>
      </c>
    </row>
    <row r="7983" customFormat="false" ht="15" hidden="false" customHeight="false" outlineLevel="0" collapsed="false">
      <c r="A7983" s="296" t="n">
        <v>38077</v>
      </c>
      <c r="B7983" s="295" t="s">
        <v>8769</v>
      </c>
      <c r="C7983" s="295" t="s">
        <v>217</v>
      </c>
      <c r="D7983" s="295"/>
      <c r="E7983" s="296" t="n">
        <v>10.82</v>
      </c>
    </row>
    <row r="7984" customFormat="false" ht="15" hidden="false" customHeight="false" outlineLevel="0" collapsed="false">
      <c r="A7984" s="296" t="n">
        <v>38073</v>
      </c>
      <c r="B7984" s="295" t="s">
        <v>8770</v>
      </c>
      <c r="C7984" s="295" t="s">
        <v>217</v>
      </c>
      <c r="D7984" s="295"/>
      <c r="E7984" s="296" t="n">
        <v>16.48</v>
      </c>
    </row>
    <row r="7985" customFormat="false" ht="15" hidden="false" customHeight="false" outlineLevel="0" collapsed="false">
      <c r="A7985" s="296" t="n">
        <v>38112</v>
      </c>
      <c r="B7985" s="295" t="s">
        <v>8771</v>
      </c>
      <c r="C7985" s="295" t="s">
        <v>217</v>
      </c>
      <c r="D7985" s="295"/>
      <c r="E7985" s="296" t="n">
        <v>4.86</v>
      </c>
    </row>
    <row r="7986" customFormat="false" ht="15" hidden="false" customHeight="false" outlineLevel="0" collapsed="false">
      <c r="A7986" s="296" t="n">
        <v>38062</v>
      </c>
      <c r="B7986" s="295" t="s">
        <v>8772</v>
      </c>
      <c r="C7986" s="295" t="s">
        <v>217</v>
      </c>
      <c r="D7986" s="295"/>
      <c r="E7986" s="296" t="n">
        <v>4.99</v>
      </c>
    </row>
    <row r="7987" customFormat="false" ht="15" hidden="false" customHeight="false" outlineLevel="0" collapsed="false">
      <c r="A7987" s="296" t="n">
        <v>12128</v>
      </c>
      <c r="B7987" s="295" t="s">
        <v>8773</v>
      </c>
      <c r="C7987" s="295" t="s">
        <v>217</v>
      </c>
      <c r="D7987" s="295"/>
      <c r="E7987" s="296" t="n">
        <v>6.67</v>
      </c>
    </row>
    <row r="7988" customFormat="false" ht="15" hidden="false" customHeight="false" outlineLevel="0" collapsed="false">
      <c r="A7988" s="296" t="n">
        <v>12129</v>
      </c>
      <c r="B7988" s="295" t="s">
        <v>8774</v>
      </c>
      <c r="C7988" s="295" t="s">
        <v>217</v>
      </c>
      <c r="D7988" s="295"/>
      <c r="E7988" s="296" t="n">
        <v>8.81</v>
      </c>
    </row>
    <row r="7989" customFormat="false" ht="15" hidden="false" customHeight="false" outlineLevel="0" collapsed="false">
      <c r="A7989" s="296" t="n">
        <v>38412</v>
      </c>
      <c r="B7989" s="295" t="s">
        <v>8775</v>
      </c>
      <c r="C7989" s="295" t="s">
        <v>217</v>
      </c>
      <c r="D7989" s="295"/>
      <c r="E7989" s="297" t="n">
        <v>1298.3</v>
      </c>
    </row>
    <row r="7990" customFormat="false" ht="15" hidden="false" customHeight="false" outlineLevel="0" collapsed="false">
      <c r="A7990" s="296" t="n">
        <v>10814</v>
      </c>
      <c r="B7990" s="295" t="s">
        <v>8776</v>
      </c>
      <c r="C7990" s="295" t="s">
        <v>365</v>
      </c>
      <c r="D7990" s="295"/>
      <c r="E7990" s="296" t="n">
        <v>10.4</v>
      </c>
    </row>
    <row r="7991" customFormat="false" ht="15" hidden="false" customHeight="false" outlineLevel="0" collapsed="false">
      <c r="A7991" s="296" t="n">
        <v>3405</v>
      </c>
      <c r="B7991" s="295" t="s">
        <v>8777</v>
      </c>
      <c r="C7991" s="295" t="s">
        <v>217</v>
      </c>
      <c r="D7991" s="295"/>
      <c r="E7991" s="296" t="n">
        <v>46.26</v>
      </c>
    </row>
    <row r="7992" customFormat="false" ht="15" hidden="false" customHeight="false" outlineLevel="0" collapsed="false">
      <c r="A7992" s="296" t="n">
        <v>3394</v>
      </c>
      <c r="B7992" s="295" t="s">
        <v>8778</v>
      </c>
      <c r="C7992" s="295" t="s">
        <v>217</v>
      </c>
      <c r="D7992" s="295"/>
      <c r="E7992" s="296" t="n">
        <v>244.19</v>
      </c>
    </row>
    <row r="7993" customFormat="false" ht="15" hidden="false" customHeight="false" outlineLevel="0" collapsed="false">
      <c r="A7993" s="296" t="n">
        <v>3393</v>
      </c>
      <c r="B7993" s="295" t="s">
        <v>8779</v>
      </c>
      <c r="C7993" s="295" t="s">
        <v>217</v>
      </c>
      <c r="D7993" s="295"/>
      <c r="E7993" s="296" t="n">
        <v>415.76</v>
      </c>
    </row>
    <row r="7994" customFormat="false" ht="15" hidden="false" customHeight="false" outlineLevel="0" collapsed="false">
      <c r="A7994" s="296" t="n">
        <v>3406</v>
      </c>
      <c r="B7994" s="295" t="s">
        <v>8780</v>
      </c>
      <c r="C7994" s="295" t="s">
        <v>217</v>
      </c>
      <c r="D7994" s="295"/>
      <c r="E7994" s="296" t="n">
        <v>14.16</v>
      </c>
    </row>
    <row r="7995" customFormat="false" ht="15" hidden="false" customHeight="false" outlineLevel="0" collapsed="false">
      <c r="A7995" s="296" t="n">
        <v>3395</v>
      </c>
      <c r="B7995" s="295" t="s">
        <v>8781</v>
      </c>
      <c r="C7995" s="295" t="s">
        <v>217</v>
      </c>
      <c r="D7995" s="295"/>
      <c r="E7995" s="296" t="n">
        <v>59.73</v>
      </c>
    </row>
    <row r="7996" customFormat="false" ht="15" hidden="false" customHeight="false" outlineLevel="0" collapsed="false">
      <c r="A7996" s="296" t="n">
        <v>3398</v>
      </c>
      <c r="B7996" s="295" t="s">
        <v>8782</v>
      </c>
      <c r="C7996" s="295" t="s">
        <v>217</v>
      </c>
      <c r="D7996" s="295"/>
      <c r="E7996" s="296" t="n">
        <v>2.84</v>
      </c>
    </row>
    <row r="7997" customFormat="false" ht="15" hidden="false" customHeight="false" outlineLevel="0" collapsed="false">
      <c r="A7997" s="296" t="n">
        <v>34364</v>
      </c>
      <c r="B7997" s="295" t="s">
        <v>8783</v>
      </c>
      <c r="C7997" s="295" t="s">
        <v>217</v>
      </c>
      <c r="D7997" s="295"/>
      <c r="E7997" s="296" t="n">
        <v>876.11</v>
      </c>
    </row>
    <row r="7998" customFormat="false" ht="15" hidden="false" customHeight="false" outlineLevel="0" collapsed="false">
      <c r="A7998" s="296" t="n">
        <v>34379</v>
      </c>
      <c r="B7998" s="295" t="s">
        <v>8784</v>
      </c>
      <c r="C7998" s="295" t="s">
        <v>217</v>
      </c>
      <c r="D7998" s="295"/>
      <c r="E7998" s="296" t="n">
        <v>492.01</v>
      </c>
    </row>
    <row r="7999" customFormat="false" ht="15" hidden="false" customHeight="false" outlineLevel="0" collapsed="false">
      <c r="A7999" s="296" t="n">
        <v>34378</v>
      </c>
      <c r="B7999" s="295" t="s">
        <v>8785</v>
      </c>
      <c r="C7999" s="295" t="s">
        <v>217</v>
      </c>
      <c r="D7999" s="295"/>
      <c r="E7999" s="296" t="n">
        <v>415.23</v>
      </c>
    </row>
    <row r="8000" customFormat="false" ht="15" hidden="false" customHeight="false" outlineLevel="0" collapsed="false">
      <c r="A8000" s="296" t="n">
        <v>34377</v>
      </c>
      <c r="B8000" s="295" t="s">
        <v>8786</v>
      </c>
      <c r="C8000" s="295" t="s">
        <v>217</v>
      </c>
      <c r="D8000" s="295"/>
      <c r="E8000" s="296" t="n">
        <v>283.6</v>
      </c>
    </row>
    <row r="8001" customFormat="false" ht="15" hidden="false" customHeight="false" outlineLevel="0" collapsed="false">
      <c r="A8001" s="296" t="n">
        <v>34367</v>
      </c>
      <c r="B8001" s="295" t="s">
        <v>8787</v>
      </c>
      <c r="C8001" s="295" t="s">
        <v>217</v>
      </c>
      <c r="D8001" s="295"/>
      <c r="E8001" s="296" t="n">
        <v>734.58</v>
      </c>
    </row>
    <row r="8002" customFormat="false" ht="15" hidden="false" customHeight="false" outlineLevel="0" collapsed="false">
      <c r="A8002" s="296" t="n">
        <v>34369</v>
      </c>
      <c r="B8002" s="295" t="s">
        <v>8788</v>
      </c>
      <c r="C8002" s="295" t="s">
        <v>217</v>
      </c>
      <c r="D8002" s="295"/>
      <c r="E8002" s="296" t="n">
        <v>943.5</v>
      </c>
    </row>
    <row r="8003" customFormat="false" ht="15" hidden="false" customHeight="false" outlineLevel="0" collapsed="false">
      <c r="A8003" s="296" t="n">
        <v>34370</v>
      </c>
      <c r="B8003" s="295" t="s">
        <v>8789</v>
      </c>
      <c r="C8003" s="295" t="s">
        <v>217</v>
      </c>
      <c r="D8003" s="295"/>
      <c r="E8003" s="297" t="n">
        <v>1111.99</v>
      </c>
    </row>
    <row r="8004" customFormat="false" ht="15" hidden="false" customHeight="false" outlineLevel="0" collapsed="false">
      <c r="A8004" s="296" t="n">
        <v>34362</v>
      </c>
      <c r="B8004" s="295" t="s">
        <v>8790</v>
      </c>
      <c r="C8004" s="295" t="s">
        <v>217</v>
      </c>
      <c r="D8004" s="295"/>
      <c r="E8004" s="296" t="n">
        <v>741.33</v>
      </c>
    </row>
    <row r="8005" customFormat="false" ht="15" hidden="false" customHeight="false" outlineLevel="0" collapsed="false">
      <c r="A8005" s="296" t="n">
        <v>34371</v>
      </c>
      <c r="B8005" s="295" t="s">
        <v>8791</v>
      </c>
      <c r="C8005" s="295" t="s">
        <v>217</v>
      </c>
      <c r="D8005" s="295"/>
      <c r="E8005" s="297" t="n">
        <v>1263.6</v>
      </c>
    </row>
    <row r="8006" customFormat="false" ht="15" hidden="false" customHeight="false" outlineLevel="0" collapsed="false">
      <c r="A8006" s="296" t="n">
        <v>34372</v>
      </c>
      <c r="B8006" s="295" t="s">
        <v>8792</v>
      </c>
      <c r="C8006" s="295" t="s">
        <v>217</v>
      </c>
      <c r="D8006" s="295"/>
      <c r="E8006" s="297" t="n">
        <v>1356.51</v>
      </c>
    </row>
    <row r="8007" customFormat="false" ht="15" hidden="false" customHeight="false" outlineLevel="0" collapsed="false">
      <c r="A8007" s="296" t="n">
        <v>34363</v>
      </c>
      <c r="B8007" s="295" t="s">
        <v>8793</v>
      </c>
      <c r="C8007" s="295" t="s">
        <v>217</v>
      </c>
      <c r="D8007" s="295"/>
      <c r="E8007" s="296" t="n">
        <v>876.11</v>
      </c>
    </row>
    <row r="8008" customFormat="false" ht="15" hidden="false" customHeight="false" outlineLevel="0" collapsed="false">
      <c r="A8008" s="296" t="n">
        <v>34373</v>
      </c>
      <c r="B8008" s="295" t="s">
        <v>8794</v>
      </c>
      <c r="C8008" s="295" t="s">
        <v>217</v>
      </c>
      <c r="D8008" s="295"/>
      <c r="E8008" s="297" t="n">
        <v>1614.33</v>
      </c>
    </row>
    <row r="8009" customFormat="false" ht="15" hidden="false" customHeight="false" outlineLevel="0" collapsed="false">
      <c r="A8009" s="296" t="n">
        <v>34365</v>
      </c>
      <c r="B8009" s="295" t="s">
        <v>8795</v>
      </c>
      <c r="C8009" s="295" t="s">
        <v>217</v>
      </c>
      <c r="D8009" s="295"/>
      <c r="E8009" s="297" t="n">
        <v>1035.29</v>
      </c>
    </row>
    <row r="8010" customFormat="false" ht="15" hidden="false" customHeight="false" outlineLevel="0" collapsed="false">
      <c r="A8010" s="296" t="n">
        <v>34381</v>
      </c>
      <c r="B8010" s="295" t="s">
        <v>8796</v>
      </c>
      <c r="C8010" s="295" t="s">
        <v>217</v>
      </c>
      <c r="D8010" s="295"/>
      <c r="E8010" s="296" t="n">
        <v>355.83</v>
      </c>
    </row>
    <row r="8011" customFormat="false" ht="15" hidden="false" customHeight="false" outlineLevel="0" collapsed="false">
      <c r="A8011" s="296" t="n">
        <v>601</v>
      </c>
      <c r="B8011" s="295" t="s">
        <v>8797</v>
      </c>
      <c r="C8011" s="295" t="s">
        <v>67</v>
      </c>
      <c r="D8011" s="295"/>
      <c r="E8011" s="296" t="n">
        <v>517.33</v>
      </c>
    </row>
    <row r="8012" customFormat="false" ht="15" hidden="false" customHeight="false" outlineLevel="0" collapsed="false">
      <c r="A8012" s="296" t="n">
        <v>40662</v>
      </c>
      <c r="B8012" s="295" t="s">
        <v>8798</v>
      </c>
      <c r="C8012" s="295" t="s">
        <v>217</v>
      </c>
      <c r="D8012" s="295"/>
      <c r="E8012" s="296" t="n">
        <v>122.07</v>
      </c>
    </row>
    <row r="8013" customFormat="false" ht="15" hidden="false" customHeight="false" outlineLevel="0" collapsed="false">
      <c r="A8013" s="296" t="n">
        <v>3437</v>
      </c>
      <c r="B8013" s="295" t="s">
        <v>8799</v>
      </c>
      <c r="C8013" s="295" t="s">
        <v>67</v>
      </c>
      <c r="D8013" s="295"/>
      <c r="E8013" s="296" t="n">
        <v>339.09</v>
      </c>
    </row>
    <row r="8014" customFormat="false" ht="15" hidden="false" customHeight="false" outlineLevel="0" collapsed="false">
      <c r="A8014" s="296" t="n">
        <v>11183</v>
      </c>
      <c r="B8014" s="295" t="s">
        <v>8800</v>
      </c>
      <c r="C8014" s="295" t="s">
        <v>217</v>
      </c>
      <c r="D8014" s="295"/>
      <c r="E8014" s="296" t="n">
        <v>594.18</v>
      </c>
    </row>
    <row r="8015" customFormat="false" ht="15" hidden="false" customHeight="false" outlineLevel="0" collapsed="false">
      <c r="A8015" s="296" t="n">
        <v>11190</v>
      </c>
      <c r="B8015" s="295" t="s">
        <v>8801</v>
      </c>
      <c r="C8015" s="295" t="s">
        <v>217</v>
      </c>
      <c r="D8015" s="295"/>
      <c r="E8015" s="296" t="n">
        <v>275.63</v>
      </c>
    </row>
    <row r="8016" customFormat="false" ht="15" hidden="false" customHeight="false" outlineLevel="0" collapsed="false">
      <c r="A8016" s="296" t="n">
        <v>615</v>
      </c>
      <c r="B8016" s="295" t="s">
        <v>8802</v>
      </c>
      <c r="C8016" s="295" t="s">
        <v>67</v>
      </c>
      <c r="D8016" s="295"/>
      <c r="E8016" s="296" t="n">
        <v>675.33</v>
      </c>
    </row>
    <row r="8017" customFormat="false" ht="15" hidden="false" customHeight="false" outlineLevel="0" collapsed="false">
      <c r="A8017" s="296" t="n">
        <v>616</v>
      </c>
      <c r="B8017" s="295" t="s">
        <v>8802</v>
      </c>
      <c r="C8017" s="295" t="s">
        <v>217</v>
      </c>
      <c r="D8017" s="295"/>
      <c r="E8017" s="296" t="n">
        <v>324.16</v>
      </c>
    </row>
    <row r="8018" customFormat="false" ht="15" hidden="false" customHeight="false" outlineLevel="0" collapsed="false">
      <c r="A8018" s="296" t="n">
        <v>11192</v>
      </c>
      <c r="B8018" s="295" t="s">
        <v>8803</v>
      </c>
      <c r="C8018" s="295" t="s">
        <v>217</v>
      </c>
      <c r="D8018" s="295"/>
      <c r="E8018" s="296" t="n">
        <v>507.14</v>
      </c>
    </row>
    <row r="8019" customFormat="false" ht="15" hidden="false" customHeight="false" outlineLevel="0" collapsed="false">
      <c r="A8019" s="296" t="n">
        <v>11231</v>
      </c>
      <c r="B8019" s="295" t="s">
        <v>8803</v>
      </c>
      <c r="C8019" s="295" t="s">
        <v>67</v>
      </c>
      <c r="D8019" s="295"/>
      <c r="E8019" s="296" t="n">
        <v>792.41</v>
      </c>
    </row>
    <row r="8020" customFormat="false" ht="15" hidden="false" customHeight="false" outlineLevel="0" collapsed="false">
      <c r="A8020" s="296" t="n">
        <v>11226</v>
      </c>
      <c r="B8020" s="295" t="s">
        <v>8804</v>
      </c>
      <c r="C8020" s="295" t="s">
        <v>217</v>
      </c>
      <c r="D8020" s="295"/>
      <c r="E8020" s="296" t="n">
        <v>774.55</v>
      </c>
    </row>
    <row r="8021" customFormat="false" ht="15" hidden="false" customHeight="false" outlineLevel="0" collapsed="false">
      <c r="A8021" s="296" t="n">
        <v>3428</v>
      </c>
      <c r="B8021" s="295" t="s">
        <v>8805</v>
      </c>
      <c r="C8021" s="295" t="s">
        <v>67</v>
      </c>
      <c r="D8021" s="295"/>
      <c r="E8021" s="296" t="n">
        <v>502.98</v>
      </c>
    </row>
    <row r="8022" customFormat="false" ht="15" hidden="false" customHeight="false" outlineLevel="0" collapsed="false">
      <c r="A8022" s="296" t="n">
        <v>3429</v>
      </c>
      <c r="B8022" s="295" t="s">
        <v>8806</v>
      </c>
      <c r="C8022" s="295" t="s">
        <v>67</v>
      </c>
      <c r="D8022" s="295"/>
      <c r="E8022" s="296" t="n">
        <v>287.37</v>
      </c>
    </row>
    <row r="8023" customFormat="false" ht="15" hidden="false" customHeight="false" outlineLevel="0" collapsed="false">
      <c r="A8023" s="296" t="n">
        <v>597</v>
      </c>
      <c r="B8023" s="295" t="s">
        <v>8807</v>
      </c>
      <c r="C8023" s="295" t="s">
        <v>67</v>
      </c>
      <c r="D8023" s="295"/>
      <c r="E8023" s="296" t="n">
        <v>513.11</v>
      </c>
    </row>
    <row r="8024" customFormat="false" ht="15" hidden="false" customHeight="false" outlineLevel="0" collapsed="false">
      <c r="A8024" s="296" t="n">
        <v>11199</v>
      </c>
      <c r="B8024" s="295" t="s">
        <v>8808</v>
      </c>
      <c r="C8024" s="295" t="s">
        <v>217</v>
      </c>
      <c r="D8024" s="295"/>
      <c r="E8024" s="297" t="n">
        <v>1522.25</v>
      </c>
    </row>
    <row r="8025" customFormat="false" ht="15" hidden="false" customHeight="false" outlineLevel="0" collapsed="false">
      <c r="A8025" s="296" t="n">
        <v>34801</v>
      </c>
      <c r="B8025" s="295" t="s">
        <v>8809</v>
      </c>
      <c r="C8025" s="295" t="s">
        <v>217</v>
      </c>
      <c r="D8025" s="295"/>
      <c r="E8025" s="297" t="n">
        <v>1909.57</v>
      </c>
    </row>
    <row r="8026" customFormat="false" ht="15" hidden="false" customHeight="false" outlineLevel="0" collapsed="false">
      <c r="A8026" s="296" t="n">
        <v>34799</v>
      </c>
      <c r="B8026" s="295" t="s">
        <v>8810</v>
      </c>
      <c r="C8026" s="295" t="s">
        <v>217</v>
      </c>
      <c r="D8026" s="295"/>
      <c r="E8026" s="297" t="n">
        <v>2354.89</v>
      </c>
    </row>
    <row r="8027" customFormat="false" ht="15" hidden="false" customHeight="false" outlineLevel="0" collapsed="false">
      <c r="A8027" s="296" t="n">
        <v>622</v>
      </c>
      <c r="B8027" s="295" t="s">
        <v>8811</v>
      </c>
      <c r="C8027" s="295" t="s">
        <v>217</v>
      </c>
      <c r="D8027" s="295"/>
      <c r="E8027" s="297" t="n">
        <v>1060.17</v>
      </c>
    </row>
    <row r="8028" customFormat="false" ht="15" hidden="false" customHeight="false" outlineLevel="0" collapsed="false">
      <c r="A8028" s="296" t="n">
        <v>34805</v>
      </c>
      <c r="B8028" s="295" t="s">
        <v>8812</v>
      </c>
      <c r="C8028" s="295" t="s">
        <v>67</v>
      </c>
      <c r="D8028" s="295"/>
      <c r="E8028" s="296" t="n">
        <v>793.47</v>
      </c>
    </row>
    <row r="8029" customFormat="false" ht="15" hidden="false" customHeight="false" outlineLevel="0" collapsed="false">
      <c r="A8029" s="296" t="n">
        <v>34803</v>
      </c>
      <c r="B8029" s="295" t="s">
        <v>8813</v>
      </c>
      <c r="C8029" s="295" t="s">
        <v>217</v>
      </c>
      <c r="D8029" s="295"/>
      <c r="E8029" s="296" t="n">
        <v>959.47</v>
      </c>
    </row>
    <row r="8030" customFormat="false" ht="15" hidden="false" customHeight="false" outlineLevel="0" collapsed="false">
      <c r="A8030" s="296" t="n">
        <v>606</v>
      </c>
      <c r="B8030" s="295" t="s">
        <v>8814</v>
      </c>
      <c r="C8030" s="295" t="s">
        <v>67</v>
      </c>
      <c r="D8030" s="295"/>
      <c r="E8030" s="297" t="n">
        <v>1060.87</v>
      </c>
    </row>
    <row r="8031" customFormat="false" ht="15" hidden="false" customHeight="false" outlineLevel="0" collapsed="false">
      <c r="A8031" s="296" t="n">
        <v>11227</v>
      </c>
      <c r="B8031" s="295" t="s">
        <v>8815</v>
      </c>
      <c r="C8031" s="295" t="s">
        <v>217</v>
      </c>
      <c r="D8031" s="295"/>
      <c r="E8031" s="297" t="n">
        <v>1123.62</v>
      </c>
    </row>
    <row r="8032" customFormat="false" ht="15" hidden="false" customHeight="false" outlineLevel="0" collapsed="false">
      <c r="A8032" s="296" t="n">
        <v>11193</v>
      </c>
      <c r="B8032" s="295" t="s">
        <v>8816</v>
      </c>
      <c r="C8032" s="295" t="s">
        <v>67</v>
      </c>
      <c r="D8032" s="295"/>
      <c r="E8032" s="297" t="n">
        <v>1075.62</v>
      </c>
    </row>
    <row r="8033" customFormat="false" ht="15" hidden="false" customHeight="false" outlineLevel="0" collapsed="false">
      <c r="A8033" s="296" t="n">
        <v>11194</v>
      </c>
      <c r="B8033" s="295" t="s">
        <v>8817</v>
      </c>
      <c r="C8033" s="295" t="s">
        <v>67</v>
      </c>
      <c r="D8033" s="295"/>
      <c r="E8033" s="296" t="n">
        <v>968.46</v>
      </c>
    </row>
    <row r="8034" customFormat="false" ht="15" hidden="false" customHeight="false" outlineLevel="0" collapsed="false">
      <c r="A8034" s="296" t="n">
        <v>605</v>
      </c>
      <c r="B8034" s="295" t="s">
        <v>8818</v>
      </c>
      <c r="C8034" s="295" t="s">
        <v>67</v>
      </c>
      <c r="D8034" s="295"/>
      <c r="E8034" s="297" t="n">
        <v>1216.29</v>
      </c>
    </row>
    <row r="8035" customFormat="false" ht="15" hidden="false" customHeight="false" outlineLevel="0" collapsed="false">
      <c r="A8035" s="296" t="n">
        <v>11197</v>
      </c>
      <c r="B8035" s="295" t="s">
        <v>8819</v>
      </c>
      <c r="C8035" s="295" t="s">
        <v>217</v>
      </c>
      <c r="D8035" s="295"/>
      <c r="E8035" s="297" t="n">
        <v>1473.07</v>
      </c>
    </row>
    <row r="8036" customFormat="false" ht="15" hidden="false" customHeight="false" outlineLevel="0" collapsed="false">
      <c r="A8036" s="296" t="n">
        <v>40659</v>
      </c>
      <c r="B8036" s="295" t="s">
        <v>8820</v>
      </c>
      <c r="C8036" s="295" t="s">
        <v>67</v>
      </c>
      <c r="D8036" s="295"/>
      <c r="E8036" s="296" t="n">
        <v>479.76</v>
      </c>
    </row>
    <row r="8037" customFormat="false" ht="15" hidden="false" customHeight="false" outlineLevel="0" collapsed="false">
      <c r="A8037" s="296" t="n">
        <v>40660</v>
      </c>
      <c r="B8037" s="295" t="s">
        <v>8821</v>
      </c>
      <c r="C8037" s="295" t="s">
        <v>67</v>
      </c>
      <c r="D8037" s="295"/>
      <c r="E8037" s="296" t="n">
        <v>608.04</v>
      </c>
    </row>
    <row r="8038" customFormat="false" ht="15" hidden="false" customHeight="false" outlineLevel="0" collapsed="false">
      <c r="A8038" s="296" t="n">
        <v>40661</v>
      </c>
      <c r="B8038" s="295" t="s">
        <v>8822</v>
      </c>
      <c r="C8038" s="295" t="s">
        <v>67</v>
      </c>
      <c r="D8038" s="295"/>
      <c r="E8038" s="296" t="n">
        <v>373.84</v>
      </c>
    </row>
    <row r="8039" customFormat="false" ht="15" hidden="false" customHeight="false" outlineLevel="0" collapsed="false">
      <c r="A8039" s="296" t="n">
        <v>3421</v>
      </c>
      <c r="B8039" s="295" t="s">
        <v>8823</v>
      </c>
      <c r="C8039" s="295" t="s">
        <v>67</v>
      </c>
      <c r="D8039" s="295"/>
      <c r="E8039" s="296" t="n">
        <v>376.7</v>
      </c>
    </row>
    <row r="8040" customFormat="false" ht="15" hidden="false" customHeight="false" outlineLevel="0" collapsed="false">
      <c r="A8040" s="296" t="n">
        <v>3423</v>
      </c>
      <c r="B8040" s="295" t="s">
        <v>8824</v>
      </c>
      <c r="C8040" s="295" t="s">
        <v>67</v>
      </c>
      <c r="D8040" s="295"/>
      <c r="E8040" s="296" t="n">
        <v>531.23</v>
      </c>
    </row>
    <row r="8041" customFormat="false" ht="15" hidden="false" customHeight="false" outlineLevel="0" collapsed="false">
      <c r="A8041" s="296" t="n">
        <v>34797</v>
      </c>
      <c r="B8041" s="295" t="s">
        <v>8825</v>
      </c>
      <c r="C8041" s="295" t="s">
        <v>217</v>
      </c>
      <c r="D8041" s="295"/>
      <c r="E8041" s="296" t="n">
        <v>600.37</v>
      </c>
    </row>
    <row r="8042" customFormat="false" ht="15" hidden="false" customHeight="false" outlineLevel="0" collapsed="false">
      <c r="A8042" s="296" t="n">
        <v>624</v>
      </c>
      <c r="B8042" s="295" t="s">
        <v>8826</v>
      </c>
      <c r="C8042" s="295" t="s">
        <v>67</v>
      </c>
      <c r="D8042" s="295"/>
      <c r="E8042" s="297" t="n">
        <v>1250.77</v>
      </c>
    </row>
    <row r="8043" customFormat="false" ht="15" hidden="false" customHeight="false" outlineLevel="0" collapsed="false">
      <c r="A8043" s="296" t="n">
        <v>623</v>
      </c>
      <c r="B8043" s="295" t="s">
        <v>8827</v>
      </c>
      <c r="C8043" s="295" t="s">
        <v>67</v>
      </c>
      <c r="D8043" s="295"/>
      <c r="E8043" s="296" t="n">
        <v>469.66</v>
      </c>
    </row>
    <row r="8044" customFormat="false" ht="15" hidden="false" customHeight="false" outlineLevel="0" collapsed="false">
      <c r="A8044" s="296" t="n">
        <v>25964</v>
      </c>
      <c r="B8044" s="295" t="s">
        <v>8828</v>
      </c>
      <c r="C8044" s="295" t="s">
        <v>729</v>
      </c>
      <c r="D8044" s="295"/>
      <c r="E8044" s="296" t="n">
        <v>10.37</v>
      </c>
    </row>
    <row r="8045" customFormat="false" ht="15" hidden="false" customHeight="false" outlineLevel="0" collapsed="false">
      <c r="A8045" s="296" t="n">
        <v>41077</v>
      </c>
      <c r="B8045" s="295" t="s">
        <v>8829</v>
      </c>
      <c r="C8045" s="295" t="s">
        <v>476</v>
      </c>
      <c r="D8045" s="295"/>
      <c r="E8045" s="297" t="n">
        <v>1823.93</v>
      </c>
    </row>
    <row r="8046" customFormat="false" ht="15" hidden="false" customHeight="false" outlineLevel="0" collapsed="false">
      <c r="A8046" s="296" t="n">
        <v>20159</v>
      </c>
      <c r="B8046" s="295" t="s">
        <v>8830</v>
      </c>
      <c r="C8046" s="295" t="s">
        <v>217</v>
      </c>
      <c r="D8046" s="295"/>
      <c r="E8046" s="296" t="n">
        <v>26.42</v>
      </c>
    </row>
    <row r="8047" customFormat="false" ht="15" hidden="false" customHeight="false" outlineLevel="0" collapsed="false">
      <c r="A8047" s="296" t="n">
        <v>37963</v>
      </c>
      <c r="B8047" s="295" t="s">
        <v>8831</v>
      </c>
      <c r="C8047" s="295" t="s">
        <v>217</v>
      </c>
      <c r="D8047" s="295"/>
      <c r="E8047" s="296" t="n">
        <v>2.41</v>
      </c>
    </row>
    <row r="8048" customFormat="false" ht="15" hidden="false" customHeight="false" outlineLevel="0" collapsed="false">
      <c r="A8048" s="296" t="n">
        <v>37964</v>
      </c>
      <c r="B8048" s="295" t="s">
        <v>8832</v>
      </c>
      <c r="C8048" s="295" t="s">
        <v>217</v>
      </c>
      <c r="D8048" s="295"/>
      <c r="E8048" s="296" t="n">
        <v>4.01</v>
      </c>
    </row>
    <row r="8049" customFormat="false" ht="15" hidden="false" customHeight="false" outlineLevel="0" collapsed="false">
      <c r="A8049" s="296" t="n">
        <v>37965</v>
      </c>
      <c r="B8049" s="295" t="s">
        <v>8833</v>
      </c>
      <c r="C8049" s="295" t="s">
        <v>217</v>
      </c>
      <c r="D8049" s="295"/>
      <c r="E8049" s="296" t="n">
        <v>5.82</v>
      </c>
    </row>
    <row r="8050" customFormat="false" ht="15" hidden="false" customHeight="false" outlineLevel="0" collapsed="false">
      <c r="A8050" s="296" t="n">
        <v>37966</v>
      </c>
      <c r="B8050" s="295" t="s">
        <v>8834</v>
      </c>
      <c r="C8050" s="295" t="s">
        <v>217</v>
      </c>
      <c r="D8050" s="295"/>
      <c r="E8050" s="296" t="n">
        <v>10.54</v>
      </c>
    </row>
    <row r="8051" customFormat="false" ht="15" hidden="false" customHeight="false" outlineLevel="0" collapsed="false">
      <c r="A8051" s="296" t="n">
        <v>37967</v>
      </c>
      <c r="B8051" s="295" t="s">
        <v>8835</v>
      </c>
      <c r="C8051" s="295" t="s">
        <v>217</v>
      </c>
      <c r="D8051" s="295"/>
      <c r="E8051" s="296" t="n">
        <v>16.9</v>
      </c>
    </row>
    <row r="8052" customFormat="false" ht="15" hidden="false" customHeight="false" outlineLevel="0" collapsed="false">
      <c r="A8052" s="296" t="n">
        <v>37968</v>
      </c>
      <c r="B8052" s="295" t="s">
        <v>8836</v>
      </c>
      <c r="C8052" s="295" t="s">
        <v>217</v>
      </c>
      <c r="D8052" s="295"/>
      <c r="E8052" s="296" t="n">
        <v>37.07</v>
      </c>
    </row>
    <row r="8053" customFormat="false" ht="15" hidden="false" customHeight="false" outlineLevel="0" collapsed="false">
      <c r="A8053" s="296" t="n">
        <v>37969</v>
      </c>
      <c r="B8053" s="295" t="s">
        <v>8837</v>
      </c>
      <c r="C8053" s="295" t="s">
        <v>217</v>
      </c>
      <c r="D8053" s="295"/>
      <c r="E8053" s="296" t="n">
        <v>99.03</v>
      </c>
    </row>
    <row r="8054" customFormat="false" ht="15" hidden="false" customHeight="false" outlineLevel="0" collapsed="false">
      <c r="A8054" s="296" t="n">
        <v>37970</v>
      </c>
      <c r="B8054" s="295" t="s">
        <v>8838</v>
      </c>
      <c r="C8054" s="295" t="s">
        <v>217</v>
      </c>
      <c r="D8054" s="295"/>
      <c r="E8054" s="296" t="n">
        <v>115.52</v>
      </c>
    </row>
    <row r="8055" customFormat="false" ht="15" hidden="false" customHeight="false" outlineLevel="0" collapsed="false">
      <c r="A8055" s="296" t="n">
        <v>21118</v>
      </c>
      <c r="B8055" s="295" t="s">
        <v>8839</v>
      </c>
      <c r="C8055" s="295" t="s">
        <v>217</v>
      </c>
      <c r="D8055" s="295"/>
      <c r="E8055" s="296" t="n">
        <v>1.82</v>
      </c>
    </row>
    <row r="8056" customFormat="false" ht="15" hidden="false" customHeight="false" outlineLevel="0" collapsed="false">
      <c r="A8056" s="296" t="n">
        <v>37956</v>
      </c>
      <c r="B8056" s="295" t="s">
        <v>8840</v>
      </c>
      <c r="C8056" s="295" t="s">
        <v>217</v>
      </c>
      <c r="D8056" s="295"/>
      <c r="E8056" s="296" t="n">
        <v>2.88</v>
      </c>
    </row>
    <row r="8057" customFormat="false" ht="15" hidden="false" customHeight="false" outlineLevel="0" collapsed="false">
      <c r="A8057" s="296" t="n">
        <v>37957</v>
      </c>
      <c r="B8057" s="295" t="s">
        <v>8841</v>
      </c>
      <c r="C8057" s="295" t="s">
        <v>217</v>
      </c>
      <c r="D8057" s="295"/>
      <c r="E8057" s="296" t="n">
        <v>6.08</v>
      </c>
    </row>
    <row r="8058" customFormat="false" ht="15" hidden="false" customHeight="false" outlineLevel="0" collapsed="false">
      <c r="A8058" s="296" t="n">
        <v>37958</v>
      </c>
      <c r="B8058" s="295" t="s">
        <v>8842</v>
      </c>
      <c r="C8058" s="295" t="s">
        <v>217</v>
      </c>
      <c r="D8058" s="295"/>
      <c r="E8058" s="296" t="n">
        <v>10.54</v>
      </c>
    </row>
    <row r="8059" customFormat="false" ht="15" hidden="false" customHeight="false" outlineLevel="0" collapsed="false">
      <c r="A8059" s="296" t="n">
        <v>37959</v>
      </c>
      <c r="B8059" s="295" t="s">
        <v>8843</v>
      </c>
      <c r="C8059" s="295" t="s">
        <v>217</v>
      </c>
      <c r="D8059" s="295"/>
      <c r="E8059" s="296" t="n">
        <v>16.9</v>
      </c>
    </row>
    <row r="8060" customFormat="false" ht="15" hidden="false" customHeight="false" outlineLevel="0" collapsed="false">
      <c r="A8060" s="296" t="n">
        <v>37960</v>
      </c>
      <c r="B8060" s="295" t="s">
        <v>8844</v>
      </c>
      <c r="C8060" s="295" t="s">
        <v>217</v>
      </c>
      <c r="D8060" s="295"/>
      <c r="E8060" s="296" t="n">
        <v>36.4</v>
      </c>
    </row>
    <row r="8061" customFormat="false" ht="15" hidden="false" customHeight="false" outlineLevel="0" collapsed="false">
      <c r="A8061" s="296" t="n">
        <v>37961</v>
      </c>
      <c r="B8061" s="295" t="s">
        <v>8845</v>
      </c>
      <c r="C8061" s="295" t="s">
        <v>217</v>
      </c>
      <c r="D8061" s="295"/>
      <c r="E8061" s="296" t="n">
        <v>96.57</v>
      </c>
    </row>
    <row r="8062" customFormat="false" ht="15" hidden="false" customHeight="false" outlineLevel="0" collapsed="false">
      <c r="A8062" s="296" t="n">
        <v>37962</v>
      </c>
      <c r="B8062" s="295" t="s">
        <v>8846</v>
      </c>
      <c r="C8062" s="295" t="s">
        <v>217</v>
      </c>
      <c r="D8062" s="295"/>
      <c r="E8062" s="296" t="n">
        <v>112.21</v>
      </c>
    </row>
    <row r="8063" customFormat="false" ht="15" hidden="false" customHeight="false" outlineLevel="0" collapsed="false">
      <c r="A8063" s="296" t="n">
        <v>3533</v>
      </c>
      <c r="B8063" s="295" t="s">
        <v>8847</v>
      </c>
      <c r="C8063" s="295" t="s">
        <v>217</v>
      </c>
      <c r="D8063" s="295"/>
      <c r="E8063" s="296" t="n">
        <v>2.05</v>
      </c>
    </row>
    <row r="8064" customFormat="false" ht="15" hidden="false" customHeight="false" outlineLevel="0" collapsed="false">
      <c r="A8064" s="296" t="n">
        <v>3538</v>
      </c>
      <c r="B8064" s="295" t="s">
        <v>8848</v>
      </c>
      <c r="C8064" s="295" t="s">
        <v>217</v>
      </c>
      <c r="D8064" s="295"/>
      <c r="E8064" s="296" t="n">
        <v>2.82</v>
      </c>
    </row>
    <row r="8065" customFormat="false" ht="15" hidden="false" customHeight="false" outlineLevel="0" collapsed="false">
      <c r="A8065" s="296" t="n">
        <v>3497</v>
      </c>
      <c r="B8065" s="295" t="s">
        <v>8849</v>
      </c>
      <c r="C8065" s="295" t="s">
        <v>217</v>
      </c>
      <c r="D8065" s="295"/>
      <c r="E8065" s="296" t="n">
        <v>12.46</v>
      </c>
    </row>
    <row r="8066" customFormat="false" ht="15" hidden="false" customHeight="false" outlineLevel="0" collapsed="false">
      <c r="A8066" s="296" t="n">
        <v>3498</v>
      </c>
      <c r="B8066" s="295" t="s">
        <v>8850</v>
      </c>
      <c r="C8066" s="295" t="s">
        <v>217</v>
      </c>
      <c r="D8066" s="295"/>
      <c r="E8066" s="296" t="n">
        <v>3.95</v>
      </c>
    </row>
    <row r="8067" customFormat="false" ht="15" hidden="false" customHeight="false" outlineLevel="0" collapsed="false">
      <c r="A8067" s="296" t="n">
        <v>3496</v>
      </c>
      <c r="B8067" s="295" t="s">
        <v>8851</v>
      </c>
      <c r="C8067" s="295" t="s">
        <v>217</v>
      </c>
      <c r="D8067" s="295"/>
      <c r="E8067" s="296" t="n">
        <v>2.45</v>
      </c>
    </row>
    <row r="8068" customFormat="false" ht="15" hidden="false" customHeight="false" outlineLevel="0" collapsed="false">
      <c r="A8068" s="296" t="n">
        <v>38430</v>
      </c>
      <c r="B8068" s="295" t="s">
        <v>8852</v>
      </c>
      <c r="C8068" s="295" t="s">
        <v>217</v>
      </c>
      <c r="D8068" s="295"/>
      <c r="E8068" s="296" t="n">
        <v>12.44</v>
      </c>
    </row>
    <row r="8069" customFormat="false" ht="15" hidden="false" customHeight="false" outlineLevel="0" collapsed="false">
      <c r="A8069" s="296" t="n">
        <v>38449</v>
      </c>
      <c r="B8069" s="295" t="s">
        <v>8853</v>
      </c>
      <c r="C8069" s="295" t="s">
        <v>217</v>
      </c>
      <c r="D8069" s="295"/>
      <c r="E8069" s="296" t="n">
        <v>26.02</v>
      </c>
    </row>
    <row r="8070" customFormat="false" ht="15" hidden="false" customHeight="false" outlineLevel="0" collapsed="false">
      <c r="A8070" s="296" t="n">
        <v>10836</v>
      </c>
      <c r="B8070" s="295" t="s">
        <v>8854</v>
      </c>
      <c r="C8070" s="295" t="s">
        <v>217</v>
      </c>
      <c r="D8070" s="295"/>
      <c r="E8070" s="296" t="n">
        <v>15.73</v>
      </c>
    </row>
    <row r="8071" customFormat="false" ht="15" hidden="false" customHeight="false" outlineLevel="0" collapsed="false">
      <c r="A8071" s="296" t="n">
        <v>20128</v>
      </c>
      <c r="B8071" s="295" t="s">
        <v>8855</v>
      </c>
      <c r="C8071" s="295" t="s">
        <v>217</v>
      </c>
      <c r="D8071" s="295"/>
      <c r="E8071" s="296" t="n">
        <v>39.15</v>
      </c>
    </row>
    <row r="8072" customFormat="false" ht="15" hidden="false" customHeight="false" outlineLevel="0" collapsed="false">
      <c r="A8072" s="296" t="n">
        <v>20131</v>
      </c>
      <c r="B8072" s="295" t="s">
        <v>8856</v>
      </c>
      <c r="C8072" s="295" t="s">
        <v>217</v>
      </c>
      <c r="D8072" s="295"/>
      <c r="E8072" s="296" t="n">
        <v>35.27</v>
      </c>
    </row>
    <row r="8073" customFormat="false" ht="15" hidden="false" customHeight="false" outlineLevel="0" collapsed="false">
      <c r="A8073" s="296" t="n">
        <v>3521</v>
      </c>
      <c r="B8073" s="295" t="s">
        <v>8857</v>
      </c>
      <c r="C8073" s="295" t="s">
        <v>217</v>
      </c>
      <c r="D8073" s="295"/>
      <c r="E8073" s="296" t="n">
        <v>1.49</v>
      </c>
    </row>
    <row r="8074" customFormat="false" ht="15" hidden="false" customHeight="false" outlineLevel="0" collapsed="false">
      <c r="A8074" s="296" t="n">
        <v>3531</v>
      </c>
      <c r="B8074" s="295" t="s">
        <v>8858</v>
      </c>
      <c r="C8074" s="295" t="s">
        <v>217</v>
      </c>
      <c r="D8074" s="295"/>
      <c r="E8074" s="296" t="n">
        <v>1.62</v>
      </c>
    </row>
    <row r="8075" customFormat="false" ht="15" hidden="false" customHeight="false" outlineLevel="0" collapsed="false">
      <c r="A8075" s="296" t="n">
        <v>3522</v>
      </c>
      <c r="B8075" s="295" t="s">
        <v>8859</v>
      </c>
      <c r="C8075" s="295" t="s">
        <v>217</v>
      </c>
      <c r="D8075" s="295"/>
      <c r="E8075" s="296" t="n">
        <v>2.64</v>
      </c>
    </row>
    <row r="8076" customFormat="false" ht="15" hidden="false" customHeight="false" outlineLevel="0" collapsed="false">
      <c r="A8076" s="296" t="n">
        <v>3527</v>
      </c>
      <c r="B8076" s="295" t="s">
        <v>8860</v>
      </c>
      <c r="C8076" s="295" t="s">
        <v>217</v>
      </c>
      <c r="D8076" s="295"/>
      <c r="E8076" s="296" t="n">
        <v>8.33</v>
      </c>
    </row>
    <row r="8077" customFormat="false" ht="15" hidden="false" customHeight="false" outlineLevel="0" collapsed="false">
      <c r="A8077" s="296" t="n">
        <v>10835</v>
      </c>
      <c r="B8077" s="295" t="s">
        <v>8861</v>
      </c>
      <c r="C8077" s="295" t="s">
        <v>217</v>
      </c>
      <c r="D8077" s="295"/>
      <c r="E8077" s="296" t="n">
        <v>3.51</v>
      </c>
    </row>
    <row r="8078" customFormat="false" ht="15" hidden="false" customHeight="false" outlineLevel="0" collapsed="false">
      <c r="A8078" s="296" t="n">
        <v>3475</v>
      </c>
      <c r="B8078" s="295" t="s">
        <v>8862</v>
      </c>
      <c r="C8078" s="295" t="s">
        <v>217</v>
      </c>
      <c r="D8078" s="295"/>
      <c r="E8078" s="296" t="n">
        <v>2.62</v>
      </c>
    </row>
    <row r="8079" customFormat="false" ht="15" hidden="false" customHeight="false" outlineLevel="0" collapsed="false">
      <c r="A8079" s="296" t="n">
        <v>3485</v>
      </c>
      <c r="B8079" s="295" t="s">
        <v>8863</v>
      </c>
      <c r="C8079" s="295" t="s">
        <v>217</v>
      </c>
      <c r="D8079" s="295"/>
      <c r="E8079" s="296" t="n">
        <v>8</v>
      </c>
    </row>
    <row r="8080" customFormat="false" ht="15" hidden="false" customHeight="false" outlineLevel="0" collapsed="false">
      <c r="A8080" s="296" t="n">
        <v>3534</v>
      </c>
      <c r="B8080" s="295" t="s">
        <v>8864</v>
      </c>
      <c r="C8080" s="295" t="s">
        <v>217</v>
      </c>
      <c r="D8080" s="295"/>
      <c r="E8080" s="296" t="n">
        <v>3.4</v>
      </c>
    </row>
    <row r="8081" customFormat="false" ht="15" hidden="false" customHeight="false" outlineLevel="0" collapsed="false">
      <c r="A8081" s="296" t="n">
        <v>3543</v>
      </c>
      <c r="B8081" s="295" t="s">
        <v>8865</v>
      </c>
      <c r="C8081" s="295" t="s">
        <v>217</v>
      </c>
      <c r="D8081" s="295"/>
      <c r="E8081" s="296" t="n">
        <v>1.7</v>
      </c>
    </row>
    <row r="8082" customFormat="false" ht="15" hidden="false" customHeight="false" outlineLevel="0" collapsed="false">
      <c r="A8082" s="296" t="n">
        <v>3482</v>
      </c>
      <c r="B8082" s="295" t="s">
        <v>8866</v>
      </c>
      <c r="C8082" s="295" t="s">
        <v>217</v>
      </c>
      <c r="D8082" s="295"/>
      <c r="E8082" s="296" t="n">
        <v>4.08</v>
      </c>
    </row>
    <row r="8083" customFormat="false" ht="15" hidden="false" customHeight="false" outlineLevel="0" collapsed="false">
      <c r="A8083" s="296" t="n">
        <v>3505</v>
      </c>
      <c r="B8083" s="295" t="s">
        <v>8867</v>
      </c>
      <c r="C8083" s="295" t="s">
        <v>217</v>
      </c>
      <c r="D8083" s="295"/>
      <c r="E8083" s="296" t="n">
        <v>2.44</v>
      </c>
    </row>
    <row r="8084" customFormat="false" ht="15" hidden="false" customHeight="false" outlineLevel="0" collapsed="false">
      <c r="A8084" s="296" t="n">
        <v>3516</v>
      </c>
      <c r="B8084" s="295" t="s">
        <v>8868</v>
      </c>
      <c r="C8084" s="295" t="s">
        <v>217</v>
      </c>
      <c r="D8084" s="295"/>
      <c r="E8084" s="296" t="n">
        <v>2.25</v>
      </c>
    </row>
    <row r="8085" customFormat="false" ht="15" hidden="false" customHeight="false" outlineLevel="0" collapsed="false">
      <c r="A8085" s="296" t="n">
        <v>3517</v>
      </c>
      <c r="B8085" s="295" t="s">
        <v>8869</v>
      </c>
      <c r="C8085" s="295" t="s">
        <v>217</v>
      </c>
      <c r="D8085" s="295"/>
      <c r="E8085" s="296" t="n">
        <v>1.36</v>
      </c>
    </row>
    <row r="8086" customFormat="false" ht="15" hidden="false" customHeight="false" outlineLevel="0" collapsed="false">
      <c r="A8086" s="296" t="n">
        <v>3515</v>
      </c>
      <c r="B8086" s="295" t="s">
        <v>8870</v>
      </c>
      <c r="C8086" s="295" t="s">
        <v>217</v>
      </c>
      <c r="D8086" s="295"/>
      <c r="E8086" s="296" t="n">
        <v>5.1</v>
      </c>
    </row>
    <row r="8087" customFormat="false" ht="15" hidden="false" customHeight="false" outlineLevel="0" collapsed="false">
      <c r="A8087" s="296" t="n">
        <v>20147</v>
      </c>
      <c r="B8087" s="295" t="s">
        <v>8871</v>
      </c>
      <c r="C8087" s="295" t="s">
        <v>217</v>
      </c>
      <c r="D8087" s="295"/>
      <c r="E8087" s="296" t="n">
        <v>5.23</v>
      </c>
    </row>
    <row r="8088" customFormat="false" ht="15" hidden="false" customHeight="false" outlineLevel="0" collapsed="false">
      <c r="A8088" s="296" t="n">
        <v>3524</v>
      </c>
      <c r="B8088" s="295" t="s">
        <v>8872</v>
      </c>
      <c r="C8088" s="295" t="s">
        <v>217</v>
      </c>
      <c r="D8088" s="295"/>
      <c r="E8088" s="296" t="n">
        <v>6.23</v>
      </c>
    </row>
    <row r="8089" customFormat="false" ht="15" hidden="false" customHeight="false" outlineLevel="0" collapsed="false">
      <c r="A8089" s="296" t="n">
        <v>3532</v>
      </c>
      <c r="B8089" s="295" t="s">
        <v>8873</v>
      </c>
      <c r="C8089" s="295" t="s">
        <v>217</v>
      </c>
      <c r="D8089" s="295"/>
      <c r="E8089" s="296" t="n">
        <v>11.6</v>
      </c>
    </row>
    <row r="8090" customFormat="false" ht="15" hidden="false" customHeight="false" outlineLevel="0" collapsed="false">
      <c r="A8090" s="296" t="n">
        <v>3528</v>
      </c>
      <c r="B8090" s="295" t="s">
        <v>8874</v>
      </c>
      <c r="C8090" s="295" t="s">
        <v>217</v>
      </c>
      <c r="D8090" s="295"/>
      <c r="E8090" s="296" t="n">
        <v>7.11</v>
      </c>
    </row>
    <row r="8091" customFormat="false" ht="15" hidden="false" customHeight="false" outlineLevel="0" collapsed="false">
      <c r="A8091" s="296" t="n">
        <v>37952</v>
      </c>
      <c r="B8091" s="295" t="s">
        <v>8875</v>
      </c>
      <c r="C8091" s="295" t="s">
        <v>217</v>
      </c>
      <c r="D8091" s="295"/>
      <c r="E8091" s="296" t="n">
        <v>43.88</v>
      </c>
    </row>
    <row r="8092" customFormat="false" ht="15" hidden="false" customHeight="false" outlineLevel="0" collapsed="false">
      <c r="A8092" s="296" t="n">
        <v>37951</v>
      </c>
      <c r="B8092" s="295" t="s">
        <v>8876</v>
      </c>
      <c r="C8092" s="295" t="s">
        <v>217</v>
      </c>
      <c r="D8092" s="295"/>
      <c r="E8092" s="296" t="n">
        <v>1.9</v>
      </c>
    </row>
    <row r="8093" customFormat="false" ht="15" hidden="false" customHeight="false" outlineLevel="0" collapsed="false">
      <c r="A8093" s="296" t="n">
        <v>3518</v>
      </c>
      <c r="B8093" s="295" t="s">
        <v>8877</v>
      </c>
      <c r="C8093" s="295" t="s">
        <v>217</v>
      </c>
      <c r="D8093" s="295"/>
      <c r="E8093" s="296" t="n">
        <v>2.73</v>
      </c>
    </row>
    <row r="8094" customFormat="false" ht="15" hidden="false" customHeight="false" outlineLevel="0" collapsed="false">
      <c r="A8094" s="296" t="n">
        <v>3519</v>
      </c>
      <c r="B8094" s="295" t="s">
        <v>8878</v>
      </c>
      <c r="C8094" s="295" t="s">
        <v>217</v>
      </c>
      <c r="D8094" s="295"/>
      <c r="E8094" s="296" t="n">
        <v>6.28</v>
      </c>
    </row>
    <row r="8095" customFormat="false" ht="15" hidden="false" customHeight="false" outlineLevel="0" collapsed="false">
      <c r="A8095" s="296" t="n">
        <v>3520</v>
      </c>
      <c r="B8095" s="295" t="s">
        <v>8879</v>
      </c>
      <c r="C8095" s="295" t="s">
        <v>217</v>
      </c>
      <c r="D8095" s="295"/>
      <c r="E8095" s="296" t="n">
        <v>7.04</v>
      </c>
    </row>
    <row r="8096" customFormat="false" ht="15" hidden="false" customHeight="false" outlineLevel="0" collapsed="false">
      <c r="A8096" s="296" t="n">
        <v>37950</v>
      </c>
      <c r="B8096" s="295" t="s">
        <v>8880</v>
      </c>
      <c r="C8096" s="295" t="s">
        <v>217</v>
      </c>
      <c r="D8096" s="295"/>
      <c r="E8096" s="296" t="n">
        <v>42.33</v>
      </c>
    </row>
    <row r="8097" customFormat="false" ht="15" hidden="false" customHeight="false" outlineLevel="0" collapsed="false">
      <c r="A8097" s="296" t="n">
        <v>37949</v>
      </c>
      <c r="B8097" s="295" t="s">
        <v>8881</v>
      </c>
      <c r="C8097" s="295" t="s">
        <v>217</v>
      </c>
      <c r="D8097" s="295"/>
      <c r="E8097" s="296" t="n">
        <v>1.55</v>
      </c>
    </row>
    <row r="8098" customFormat="false" ht="15" hidden="false" customHeight="false" outlineLevel="0" collapsed="false">
      <c r="A8098" s="296" t="n">
        <v>3526</v>
      </c>
      <c r="B8098" s="295" t="s">
        <v>8882</v>
      </c>
      <c r="C8098" s="295" t="s">
        <v>217</v>
      </c>
      <c r="D8098" s="295"/>
      <c r="E8098" s="296" t="n">
        <v>2.1</v>
      </c>
    </row>
    <row r="8099" customFormat="false" ht="15" hidden="false" customHeight="false" outlineLevel="0" collapsed="false">
      <c r="A8099" s="296" t="n">
        <v>3509</v>
      </c>
      <c r="B8099" s="295" t="s">
        <v>8883</v>
      </c>
      <c r="C8099" s="295" t="s">
        <v>217</v>
      </c>
      <c r="D8099" s="295"/>
      <c r="E8099" s="296" t="n">
        <v>5.36</v>
      </c>
    </row>
    <row r="8100" customFormat="false" ht="15" hidden="false" customHeight="false" outlineLevel="0" collapsed="false">
      <c r="A8100" s="296" t="n">
        <v>3530</v>
      </c>
      <c r="B8100" s="295" t="s">
        <v>8884</v>
      </c>
      <c r="C8100" s="295" t="s">
        <v>217</v>
      </c>
      <c r="D8100" s="295"/>
      <c r="E8100" s="296" t="n">
        <v>182.41</v>
      </c>
    </row>
    <row r="8101" customFormat="false" ht="15" hidden="false" customHeight="false" outlineLevel="0" collapsed="false">
      <c r="A8101" s="296" t="n">
        <v>3542</v>
      </c>
      <c r="B8101" s="295" t="s">
        <v>8885</v>
      </c>
      <c r="C8101" s="295" t="s">
        <v>217</v>
      </c>
      <c r="D8101" s="295"/>
      <c r="E8101" s="296" t="n">
        <v>0.46</v>
      </c>
    </row>
    <row r="8102" customFormat="false" ht="15" hidden="false" customHeight="false" outlineLevel="0" collapsed="false">
      <c r="A8102" s="296" t="n">
        <v>3529</v>
      </c>
      <c r="B8102" s="295" t="s">
        <v>8886</v>
      </c>
      <c r="C8102" s="295" t="s">
        <v>217</v>
      </c>
      <c r="D8102" s="295"/>
      <c r="E8102" s="296" t="n">
        <v>0.68</v>
      </c>
    </row>
    <row r="8103" customFormat="false" ht="15" hidden="false" customHeight="false" outlineLevel="0" collapsed="false">
      <c r="A8103" s="296" t="n">
        <v>3536</v>
      </c>
      <c r="B8103" s="295" t="s">
        <v>8887</v>
      </c>
      <c r="C8103" s="295" t="s">
        <v>217</v>
      </c>
      <c r="D8103" s="295"/>
      <c r="E8103" s="296" t="n">
        <v>1.77</v>
      </c>
    </row>
    <row r="8104" customFormat="false" ht="15" hidden="false" customHeight="false" outlineLevel="0" collapsed="false">
      <c r="A8104" s="296" t="n">
        <v>3535</v>
      </c>
      <c r="B8104" s="295" t="s">
        <v>8888</v>
      </c>
      <c r="C8104" s="295" t="s">
        <v>217</v>
      </c>
      <c r="D8104" s="295"/>
      <c r="E8104" s="296" t="n">
        <v>4.32</v>
      </c>
    </row>
    <row r="8105" customFormat="false" ht="15" hidden="false" customHeight="false" outlineLevel="0" collapsed="false">
      <c r="A8105" s="296" t="n">
        <v>3540</v>
      </c>
      <c r="B8105" s="295" t="s">
        <v>8889</v>
      </c>
      <c r="C8105" s="295" t="s">
        <v>217</v>
      </c>
      <c r="D8105" s="295"/>
      <c r="E8105" s="296" t="n">
        <v>4.8</v>
      </c>
    </row>
    <row r="8106" customFormat="false" ht="15" hidden="false" customHeight="false" outlineLevel="0" collapsed="false">
      <c r="A8106" s="296" t="n">
        <v>3539</v>
      </c>
      <c r="B8106" s="295" t="s">
        <v>8890</v>
      </c>
      <c r="C8106" s="295" t="s">
        <v>217</v>
      </c>
      <c r="D8106" s="295"/>
      <c r="E8106" s="296" t="n">
        <v>21.96</v>
      </c>
    </row>
    <row r="8107" customFormat="false" ht="15" hidden="false" customHeight="false" outlineLevel="0" collapsed="false">
      <c r="A8107" s="296" t="n">
        <v>3513</v>
      </c>
      <c r="B8107" s="295" t="s">
        <v>8891</v>
      </c>
      <c r="C8107" s="295" t="s">
        <v>217</v>
      </c>
      <c r="D8107" s="295"/>
      <c r="E8107" s="296" t="n">
        <v>78.4</v>
      </c>
    </row>
    <row r="8108" customFormat="false" ht="15" hidden="false" customHeight="false" outlineLevel="0" collapsed="false">
      <c r="A8108" s="296" t="n">
        <v>3492</v>
      </c>
      <c r="B8108" s="295" t="s">
        <v>8892</v>
      </c>
      <c r="C8108" s="295" t="s">
        <v>217</v>
      </c>
      <c r="D8108" s="295"/>
      <c r="E8108" s="296" t="n">
        <v>8.65</v>
      </c>
    </row>
    <row r="8109" customFormat="false" ht="15" hidden="false" customHeight="false" outlineLevel="0" collapsed="false">
      <c r="A8109" s="296" t="n">
        <v>3491</v>
      </c>
      <c r="B8109" s="295" t="s">
        <v>8893</v>
      </c>
      <c r="C8109" s="295" t="s">
        <v>217</v>
      </c>
      <c r="D8109" s="295"/>
      <c r="E8109" s="296" t="n">
        <v>7.19</v>
      </c>
    </row>
    <row r="8110" customFormat="false" ht="15" hidden="false" customHeight="false" outlineLevel="0" collapsed="false">
      <c r="A8110" s="296" t="n">
        <v>3493</v>
      </c>
      <c r="B8110" s="295" t="s">
        <v>8894</v>
      </c>
      <c r="C8110" s="295" t="s">
        <v>217</v>
      </c>
      <c r="D8110" s="295"/>
      <c r="E8110" s="296" t="n">
        <v>16.79</v>
      </c>
    </row>
    <row r="8111" customFormat="false" ht="15" hidden="false" customHeight="false" outlineLevel="0" collapsed="false">
      <c r="A8111" s="296" t="n">
        <v>12628</v>
      </c>
      <c r="B8111" s="295" t="s">
        <v>8895</v>
      </c>
      <c r="C8111" s="295" t="s">
        <v>217</v>
      </c>
      <c r="D8111" s="295"/>
      <c r="E8111" s="296" t="n">
        <v>6.16</v>
      </c>
    </row>
    <row r="8112" customFormat="false" ht="15" hidden="false" customHeight="false" outlineLevel="0" collapsed="false">
      <c r="A8112" s="296" t="n">
        <v>12629</v>
      </c>
      <c r="B8112" s="295" t="s">
        <v>8896</v>
      </c>
      <c r="C8112" s="295" t="s">
        <v>217</v>
      </c>
      <c r="D8112" s="295"/>
      <c r="E8112" s="296" t="n">
        <v>6.69</v>
      </c>
    </row>
    <row r="8113" customFormat="false" ht="15" hidden="false" customHeight="false" outlineLevel="0" collapsed="false">
      <c r="A8113" s="296" t="n">
        <v>3481</v>
      </c>
      <c r="B8113" s="295" t="s">
        <v>8897</v>
      </c>
      <c r="C8113" s="295" t="s">
        <v>217</v>
      </c>
      <c r="D8113" s="295"/>
      <c r="E8113" s="296" t="n">
        <v>8.76</v>
      </c>
    </row>
    <row r="8114" customFormat="false" ht="15" hidden="false" customHeight="false" outlineLevel="0" collapsed="false">
      <c r="A8114" s="296" t="n">
        <v>3510</v>
      </c>
      <c r="B8114" s="295" t="s">
        <v>8898</v>
      </c>
      <c r="C8114" s="295" t="s">
        <v>217</v>
      </c>
      <c r="D8114" s="295"/>
      <c r="E8114" s="296" t="n">
        <v>7.69</v>
      </c>
    </row>
    <row r="8115" customFormat="false" ht="15" hidden="false" customHeight="false" outlineLevel="0" collapsed="false">
      <c r="A8115" s="296" t="n">
        <v>3508</v>
      </c>
      <c r="B8115" s="295" t="s">
        <v>8899</v>
      </c>
      <c r="C8115" s="295" t="s">
        <v>217</v>
      </c>
      <c r="D8115" s="295"/>
      <c r="E8115" s="296" t="n">
        <v>17.5</v>
      </c>
    </row>
    <row r="8116" customFormat="false" ht="15" hidden="false" customHeight="false" outlineLevel="0" collapsed="false">
      <c r="A8116" s="296" t="n">
        <v>3489</v>
      </c>
      <c r="B8116" s="295" t="s">
        <v>8900</v>
      </c>
      <c r="C8116" s="295" t="s">
        <v>217</v>
      </c>
      <c r="D8116" s="295"/>
      <c r="E8116" s="296" t="n">
        <v>11.38</v>
      </c>
    </row>
    <row r="8117" customFormat="false" ht="15" hidden="false" customHeight="false" outlineLevel="0" collapsed="false">
      <c r="A8117" s="296" t="n">
        <v>20151</v>
      </c>
      <c r="B8117" s="295" t="s">
        <v>8901</v>
      </c>
      <c r="C8117" s="295" t="s">
        <v>217</v>
      </c>
      <c r="D8117" s="295"/>
      <c r="E8117" s="296" t="n">
        <v>18.58</v>
      </c>
    </row>
    <row r="8118" customFormat="false" ht="15" hidden="false" customHeight="false" outlineLevel="0" collapsed="false">
      <c r="A8118" s="296" t="n">
        <v>20152</v>
      </c>
      <c r="B8118" s="295" t="s">
        <v>8902</v>
      </c>
      <c r="C8118" s="295" t="s">
        <v>217</v>
      </c>
      <c r="D8118" s="295"/>
      <c r="E8118" s="296" t="n">
        <v>58.9</v>
      </c>
    </row>
    <row r="8119" customFormat="false" ht="15" hidden="false" customHeight="false" outlineLevel="0" collapsed="false">
      <c r="A8119" s="296" t="n">
        <v>20148</v>
      </c>
      <c r="B8119" s="295" t="s">
        <v>8903</v>
      </c>
      <c r="C8119" s="295" t="s">
        <v>217</v>
      </c>
      <c r="D8119" s="295"/>
      <c r="E8119" s="296" t="n">
        <v>3.42</v>
      </c>
    </row>
    <row r="8120" customFormat="false" ht="15" hidden="false" customHeight="false" outlineLevel="0" collapsed="false">
      <c r="A8120" s="296" t="n">
        <v>20149</v>
      </c>
      <c r="B8120" s="295" t="s">
        <v>8904</v>
      </c>
      <c r="C8120" s="295" t="s">
        <v>217</v>
      </c>
      <c r="D8120" s="295"/>
      <c r="E8120" s="296" t="n">
        <v>5.14</v>
      </c>
    </row>
    <row r="8121" customFormat="false" ht="15" hidden="false" customHeight="false" outlineLevel="0" collapsed="false">
      <c r="A8121" s="296" t="n">
        <v>20150</v>
      </c>
      <c r="B8121" s="295" t="s">
        <v>8905</v>
      </c>
      <c r="C8121" s="295" t="s">
        <v>217</v>
      </c>
      <c r="D8121" s="295"/>
      <c r="E8121" s="296" t="n">
        <v>13.51</v>
      </c>
    </row>
    <row r="8122" customFormat="false" ht="15" hidden="false" customHeight="false" outlineLevel="0" collapsed="false">
      <c r="A8122" s="296" t="n">
        <v>20157</v>
      </c>
      <c r="B8122" s="295" t="s">
        <v>8906</v>
      </c>
      <c r="C8122" s="295" t="s">
        <v>217</v>
      </c>
      <c r="D8122" s="295"/>
      <c r="E8122" s="296" t="n">
        <v>23.09</v>
      </c>
    </row>
    <row r="8123" customFormat="false" ht="15" hidden="false" customHeight="false" outlineLevel="0" collapsed="false">
      <c r="A8123" s="296" t="n">
        <v>20158</v>
      </c>
      <c r="B8123" s="295" t="s">
        <v>8907</v>
      </c>
      <c r="C8123" s="295" t="s">
        <v>217</v>
      </c>
      <c r="D8123" s="295"/>
      <c r="E8123" s="296" t="n">
        <v>75.76</v>
      </c>
    </row>
    <row r="8124" customFormat="false" ht="15" hidden="false" customHeight="false" outlineLevel="0" collapsed="false">
      <c r="A8124" s="296" t="n">
        <v>20154</v>
      </c>
      <c r="B8124" s="295" t="s">
        <v>8908</v>
      </c>
      <c r="C8124" s="295" t="s">
        <v>217</v>
      </c>
      <c r="D8124" s="295"/>
      <c r="E8124" s="296" t="n">
        <v>3.76</v>
      </c>
    </row>
    <row r="8125" customFormat="false" ht="15" hidden="false" customHeight="false" outlineLevel="0" collapsed="false">
      <c r="A8125" s="296" t="n">
        <v>20155</v>
      </c>
      <c r="B8125" s="295" t="s">
        <v>8909</v>
      </c>
      <c r="C8125" s="295" t="s">
        <v>217</v>
      </c>
      <c r="D8125" s="295"/>
      <c r="E8125" s="296" t="n">
        <v>5.89</v>
      </c>
    </row>
    <row r="8126" customFormat="false" ht="15" hidden="false" customHeight="false" outlineLevel="0" collapsed="false">
      <c r="A8126" s="296" t="n">
        <v>20156</v>
      </c>
      <c r="B8126" s="295" t="s">
        <v>8910</v>
      </c>
      <c r="C8126" s="295" t="s">
        <v>217</v>
      </c>
      <c r="D8126" s="295"/>
      <c r="E8126" s="296" t="n">
        <v>14</v>
      </c>
    </row>
    <row r="8127" customFormat="false" ht="15" hidden="false" customHeight="false" outlineLevel="0" collapsed="false">
      <c r="A8127" s="296" t="n">
        <v>3512</v>
      </c>
      <c r="B8127" s="295" t="s">
        <v>8911</v>
      </c>
      <c r="C8127" s="295" t="s">
        <v>217</v>
      </c>
      <c r="D8127" s="295"/>
      <c r="E8127" s="296" t="n">
        <v>166.77</v>
      </c>
    </row>
    <row r="8128" customFormat="false" ht="15" hidden="false" customHeight="false" outlineLevel="0" collapsed="false">
      <c r="A8128" s="296" t="n">
        <v>3499</v>
      </c>
      <c r="B8128" s="295" t="s">
        <v>8912</v>
      </c>
      <c r="C8128" s="295" t="s">
        <v>217</v>
      </c>
      <c r="D8128" s="295"/>
      <c r="E8128" s="296" t="n">
        <v>0.7</v>
      </c>
    </row>
    <row r="8129" customFormat="false" ht="15" hidden="false" customHeight="false" outlineLevel="0" collapsed="false">
      <c r="A8129" s="296" t="n">
        <v>3500</v>
      </c>
      <c r="B8129" s="295" t="s">
        <v>8913</v>
      </c>
      <c r="C8129" s="295" t="s">
        <v>217</v>
      </c>
      <c r="D8129" s="295"/>
      <c r="E8129" s="296" t="n">
        <v>1.22</v>
      </c>
    </row>
    <row r="8130" customFormat="false" ht="15" hidden="false" customHeight="false" outlineLevel="0" collapsed="false">
      <c r="A8130" s="296" t="n">
        <v>3501</v>
      </c>
      <c r="B8130" s="295" t="s">
        <v>8914</v>
      </c>
      <c r="C8130" s="295" t="s">
        <v>217</v>
      </c>
      <c r="D8130" s="295"/>
      <c r="E8130" s="296" t="n">
        <v>3.25</v>
      </c>
    </row>
    <row r="8131" customFormat="false" ht="15" hidden="false" customHeight="false" outlineLevel="0" collapsed="false">
      <c r="A8131" s="296" t="n">
        <v>3502</v>
      </c>
      <c r="B8131" s="295" t="s">
        <v>8915</v>
      </c>
      <c r="C8131" s="295" t="s">
        <v>217</v>
      </c>
      <c r="D8131" s="295"/>
      <c r="E8131" s="296" t="n">
        <v>4.73</v>
      </c>
    </row>
    <row r="8132" customFormat="false" ht="15" hidden="false" customHeight="false" outlineLevel="0" collapsed="false">
      <c r="A8132" s="296" t="n">
        <v>3503</v>
      </c>
      <c r="B8132" s="295" t="s">
        <v>8916</v>
      </c>
      <c r="C8132" s="295" t="s">
        <v>217</v>
      </c>
      <c r="D8132" s="295"/>
      <c r="E8132" s="296" t="n">
        <v>5.89</v>
      </c>
    </row>
    <row r="8133" customFormat="false" ht="15" hidden="false" customHeight="false" outlineLevel="0" collapsed="false">
      <c r="A8133" s="296" t="n">
        <v>3477</v>
      </c>
      <c r="B8133" s="295" t="s">
        <v>8917</v>
      </c>
      <c r="C8133" s="295" t="s">
        <v>217</v>
      </c>
      <c r="D8133" s="295"/>
      <c r="E8133" s="296" t="n">
        <v>21.18</v>
      </c>
    </row>
    <row r="8134" customFormat="false" ht="15" hidden="false" customHeight="false" outlineLevel="0" collapsed="false">
      <c r="A8134" s="296" t="n">
        <v>3478</v>
      </c>
      <c r="B8134" s="295" t="s">
        <v>8918</v>
      </c>
      <c r="C8134" s="295" t="s">
        <v>217</v>
      </c>
      <c r="D8134" s="295"/>
      <c r="E8134" s="296" t="n">
        <v>51.33</v>
      </c>
    </row>
    <row r="8135" customFormat="false" ht="15" hidden="false" customHeight="false" outlineLevel="0" collapsed="false">
      <c r="A8135" s="296" t="n">
        <v>3525</v>
      </c>
      <c r="B8135" s="295" t="s">
        <v>8919</v>
      </c>
      <c r="C8135" s="295" t="s">
        <v>217</v>
      </c>
      <c r="D8135" s="295"/>
      <c r="E8135" s="296" t="n">
        <v>58.14</v>
      </c>
    </row>
    <row r="8136" customFormat="false" ht="15" hidden="false" customHeight="false" outlineLevel="0" collapsed="false">
      <c r="A8136" s="296" t="n">
        <v>3511</v>
      </c>
      <c r="B8136" s="295" t="s">
        <v>8920</v>
      </c>
      <c r="C8136" s="295" t="s">
        <v>217</v>
      </c>
      <c r="D8136" s="295"/>
      <c r="E8136" s="296" t="n">
        <v>69.54</v>
      </c>
    </row>
    <row r="8137" customFormat="false" ht="15" hidden="false" customHeight="false" outlineLevel="0" collapsed="false">
      <c r="A8137" s="296" t="n">
        <v>3104</v>
      </c>
      <c r="B8137" s="295" t="s">
        <v>8921</v>
      </c>
      <c r="C8137" s="295" t="s">
        <v>7787</v>
      </c>
      <c r="D8137" s="295"/>
      <c r="E8137" s="296" t="n">
        <v>306.32</v>
      </c>
    </row>
    <row r="8138" customFormat="false" ht="15" hidden="false" customHeight="false" outlineLevel="0" collapsed="false">
      <c r="A8138" s="296" t="n">
        <v>12032</v>
      </c>
      <c r="B8138" s="295" t="s">
        <v>8922</v>
      </c>
      <c r="C8138" s="295" t="s">
        <v>6805</v>
      </c>
      <c r="D8138" s="295"/>
      <c r="E8138" s="296" t="n">
        <v>34.13</v>
      </c>
    </row>
    <row r="8139" customFormat="false" ht="15" hidden="false" customHeight="false" outlineLevel="0" collapsed="false">
      <c r="A8139" s="296" t="n">
        <v>12030</v>
      </c>
      <c r="B8139" s="295" t="s">
        <v>8923</v>
      </c>
      <c r="C8139" s="295" t="s">
        <v>6805</v>
      </c>
      <c r="D8139" s="295"/>
      <c r="E8139" s="296" t="n">
        <v>32.07</v>
      </c>
    </row>
    <row r="8140" customFormat="false" ht="15" hidden="false" customHeight="false" outlineLevel="0" collapsed="false">
      <c r="A8140" s="296" t="n">
        <v>10908</v>
      </c>
      <c r="B8140" s="295" t="s">
        <v>8924</v>
      </c>
      <c r="C8140" s="295" t="s">
        <v>217</v>
      </c>
      <c r="D8140" s="295"/>
      <c r="E8140" s="296" t="n">
        <v>13.08</v>
      </c>
    </row>
    <row r="8141" customFormat="false" ht="15" hidden="false" customHeight="false" outlineLevel="0" collapsed="false">
      <c r="A8141" s="296" t="n">
        <v>10909</v>
      </c>
      <c r="B8141" s="295" t="s">
        <v>8925</v>
      </c>
      <c r="C8141" s="295" t="s">
        <v>217</v>
      </c>
      <c r="D8141" s="295"/>
      <c r="E8141" s="296" t="n">
        <v>15.89</v>
      </c>
    </row>
    <row r="8142" customFormat="false" ht="15" hidden="false" customHeight="false" outlineLevel="0" collapsed="false">
      <c r="A8142" s="296" t="n">
        <v>3669</v>
      </c>
      <c r="B8142" s="295" t="s">
        <v>8926</v>
      </c>
      <c r="C8142" s="295" t="s">
        <v>217</v>
      </c>
      <c r="D8142" s="295"/>
      <c r="E8142" s="296" t="n">
        <v>9.57</v>
      </c>
    </row>
    <row r="8143" customFormat="false" ht="15" hidden="false" customHeight="false" outlineLevel="0" collapsed="false">
      <c r="A8143" s="296" t="n">
        <v>20138</v>
      </c>
      <c r="B8143" s="295" t="s">
        <v>8927</v>
      </c>
      <c r="C8143" s="295" t="s">
        <v>217</v>
      </c>
      <c r="D8143" s="295"/>
      <c r="E8143" s="296" t="n">
        <v>78.4</v>
      </c>
    </row>
    <row r="8144" customFormat="false" ht="15" hidden="false" customHeight="false" outlineLevel="0" collapsed="false">
      <c r="A8144" s="296" t="n">
        <v>20139</v>
      </c>
      <c r="B8144" s="295" t="s">
        <v>8928</v>
      </c>
      <c r="C8144" s="295" t="s">
        <v>217</v>
      </c>
      <c r="D8144" s="295"/>
      <c r="E8144" s="296" t="n">
        <v>52.65</v>
      </c>
    </row>
    <row r="8145" customFormat="false" ht="15" hidden="false" customHeight="false" outlineLevel="0" collapsed="false">
      <c r="A8145" s="296" t="n">
        <v>3668</v>
      </c>
      <c r="B8145" s="295" t="s">
        <v>8929</v>
      </c>
      <c r="C8145" s="295" t="s">
        <v>217</v>
      </c>
      <c r="D8145" s="295"/>
      <c r="E8145" s="296" t="n">
        <v>31.5</v>
      </c>
    </row>
    <row r="8146" customFormat="false" ht="15" hidden="false" customHeight="false" outlineLevel="0" collapsed="false">
      <c r="A8146" s="296" t="n">
        <v>3656</v>
      </c>
      <c r="B8146" s="295" t="s">
        <v>8930</v>
      </c>
      <c r="C8146" s="295" t="s">
        <v>217</v>
      </c>
      <c r="D8146" s="295"/>
      <c r="E8146" s="296" t="n">
        <v>15.89</v>
      </c>
    </row>
    <row r="8147" customFormat="false" ht="15" hidden="false" customHeight="false" outlineLevel="0" collapsed="false">
      <c r="A8147" s="296" t="n">
        <v>10911</v>
      </c>
      <c r="B8147" s="295" t="s">
        <v>8931</v>
      </c>
      <c r="C8147" s="295" t="s">
        <v>217</v>
      </c>
      <c r="D8147" s="295"/>
      <c r="E8147" s="296" t="n">
        <v>15.06</v>
      </c>
    </row>
    <row r="8148" customFormat="false" ht="15" hidden="false" customHeight="false" outlineLevel="0" collapsed="false">
      <c r="A8148" s="296" t="n">
        <v>3654</v>
      </c>
      <c r="B8148" s="295" t="s">
        <v>8932</v>
      </c>
      <c r="C8148" s="295" t="s">
        <v>217</v>
      </c>
      <c r="D8148" s="295"/>
      <c r="E8148" s="296" t="n">
        <v>9.89</v>
      </c>
    </row>
    <row r="8149" customFormat="false" ht="15" hidden="false" customHeight="false" outlineLevel="0" collapsed="false">
      <c r="A8149" s="296" t="n">
        <v>3663</v>
      </c>
      <c r="B8149" s="295" t="s">
        <v>8933</v>
      </c>
      <c r="C8149" s="295" t="s">
        <v>217</v>
      </c>
      <c r="D8149" s="295"/>
      <c r="E8149" s="296" t="n">
        <v>19.92</v>
      </c>
    </row>
    <row r="8150" customFormat="false" ht="15" hidden="false" customHeight="false" outlineLevel="0" collapsed="false">
      <c r="A8150" s="296" t="n">
        <v>3664</v>
      </c>
      <c r="B8150" s="295" t="s">
        <v>8934</v>
      </c>
      <c r="C8150" s="295" t="s">
        <v>217</v>
      </c>
      <c r="D8150" s="295"/>
      <c r="E8150" s="296" t="n">
        <v>11.4</v>
      </c>
    </row>
    <row r="8151" customFormat="false" ht="15" hidden="false" customHeight="false" outlineLevel="0" collapsed="false">
      <c r="A8151" s="296" t="n">
        <v>3655</v>
      </c>
      <c r="B8151" s="295" t="s">
        <v>8935</v>
      </c>
      <c r="C8151" s="295" t="s">
        <v>217</v>
      </c>
      <c r="D8151" s="295"/>
      <c r="E8151" s="296" t="n">
        <v>26.83</v>
      </c>
    </row>
    <row r="8152" customFormat="false" ht="15" hidden="false" customHeight="false" outlineLevel="0" collapsed="false">
      <c r="A8152" s="296" t="n">
        <v>3657</v>
      </c>
      <c r="B8152" s="295" t="s">
        <v>8936</v>
      </c>
      <c r="C8152" s="295" t="s">
        <v>217</v>
      </c>
      <c r="D8152" s="295"/>
      <c r="E8152" s="296" t="n">
        <v>19.76</v>
      </c>
    </row>
    <row r="8153" customFormat="false" ht="15" hidden="false" customHeight="false" outlineLevel="0" collapsed="false">
      <c r="A8153" s="296" t="n">
        <v>3665</v>
      </c>
      <c r="B8153" s="295" t="s">
        <v>8937</v>
      </c>
      <c r="C8153" s="295" t="s">
        <v>217</v>
      </c>
      <c r="D8153" s="295"/>
      <c r="E8153" s="296" t="n">
        <v>40.38</v>
      </c>
    </row>
    <row r="8154" customFormat="false" ht="15" hidden="false" customHeight="false" outlineLevel="0" collapsed="false">
      <c r="A8154" s="296" t="n">
        <v>12625</v>
      </c>
      <c r="B8154" s="295" t="s">
        <v>8938</v>
      </c>
      <c r="C8154" s="295" t="s">
        <v>217</v>
      </c>
      <c r="D8154" s="295"/>
      <c r="E8154" s="296" t="n">
        <v>8.46</v>
      </c>
    </row>
    <row r="8155" customFormat="false" ht="15" hidden="false" customHeight="false" outlineLevel="0" collapsed="false">
      <c r="A8155" s="296" t="n">
        <v>20136</v>
      </c>
      <c r="B8155" s="295" t="s">
        <v>8939</v>
      </c>
      <c r="C8155" s="295" t="s">
        <v>217</v>
      </c>
      <c r="D8155" s="295"/>
      <c r="E8155" s="296" t="n">
        <v>117</v>
      </c>
    </row>
    <row r="8156" customFormat="false" ht="15" hidden="false" customHeight="false" outlineLevel="0" collapsed="false">
      <c r="A8156" s="296" t="n">
        <v>20144</v>
      </c>
      <c r="B8156" s="295" t="s">
        <v>8940</v>
      </c>
      <c r="C8156" s="295" t="s">
        <v>217</v>
      </c>
      <c r="D8156" s="295"/>
      <c r="E8156" s="296" t="n">
        <v>42.43</v>
      </c>
    </row>
    <row r="8157" customFormat="false" ht="15" hidden="false" customHeight="false" outlineLevel="0" collapsed="false">
      <c r="A8157" s="296" t="n">
        <v>20143</v>
      </c>
      <c r="B8157" s="295" t="s">
        <v>8941</v>
      </c>
      <c r="C8157" s="295" t="s">
        <v>217</v>
      </c>
      <c r="D8157" s="295"/>
      <c r="E8157" s="296" t="n">
        <v>40.83</v>
      </c>
    </row>
    <row r="8158" customFormat="false" ht="15" hidden="false" customHeight="false" outlineLevel="0" collapsed="false">
      <c r="A8158" s="296" t="n">
        <v>20145</v>
      </c>
      <c r="B8158" s="295" t="s">
        <v>8942</v>
      </c>
      <c r="C8158" s="295" t="s">
        <v>217</v>
      </c>
      <c r="D8158" s="295"/>
      <c r="E8158" s="296" t="n">
        <v>97.85</v>
      </c>
    </row>
    <row r="8159" customFormat="false" ht="15" hidden="false" customHeight="false" outlineLevel="0" collapsed="false">
      <c r="A8159" s="296" t="n">
        <v>20146</v>
      </c>
      <c r="B8159" s="295" t="s">
        <v>8943</v>
      </c>
      <c r="C8159" s="295" t="s">
        <v>217</v>
      </c>
      <c r="D8159" s="295"/>
      <c r="E8159" s="296" t="n">
        <v>118.99</v>
      </c>
    </row>
    <row r="8160" customFormat="false" ht="15" hidden="false" customHeight="false" outlineLevel="0" collapsed="false">
      <c r="A8160" s="296" t="n">
        <v>20140</v>
      </c>
      <c r="B8160" s="295" t="s">
        <v>8944</v>
      </c>
      <c r="C8160" s="295" t="s">
        <v>217</v>
      </c>
      <c r="D8160" s="295"/>
      <c r="E8160" s="296" t="n">
        <v>7.04</v>
      </c>
    </row>
    <row r="8161" customFormat="false" ht="15" hidden="false" customHeight="false" outlineLevel="0" collapsed="false">
      <c r="A8161" s="296" t="n">
        <v>20141</v>
      </c>
      <c r="B8161" s="295" t="s">
        <v>8945</v>
      </c>
      <c r="C8161" s="295" t="s">
        <v>217</v>
      </c>
      <c r="D8161" s="295"/>
      <c r="E8161" s="296" t="n">
        <v>10.59</v>
      </c>
    </row>
    <row r="8162" customFormat="false" ht="15" hidden="false" customHeight="false" outlineLevel="0" collapsed="false">
      <c r="A8162" s="296" t="n">
        <v>20142</v>
      </c>
      <c r="B8162" s="295" t="s">
        <v>8946</v>
      </c>
      <c r="C8162" s="295" t="s">
        <v>217</v>
      </c>
      <c r="D8162" s="295"/>
      <c r="E8162" s="296" t="n">
        <v>26.91</v>
      </c>
    </row>
    <row r="8163" customFormat="false" ht="15" hidden="false" customHeight="false" outlineLevel="0" collapsed="false">
      <c r="A8163" s="296" t="n">
        <v>3659</v>
      </c>
      <c r="B8163" s="295" t="s">
        <v>8947</v>
      </c>
      <c r="C8163" s="295" t="s">
        <v>217</v>
      </c>
      <c r="D8163" s="295"/>
      <c r="E8163" s="296" t="n">
        <v>13.36</v>
      </c>
    </row>
    <row r="8164" customFormat="false" ht="15" hidden="false" customHeight="false" outlineLevel="0" collapsed="false">
      <c r="A8164" s="296" t="n">
        <v>3660</v>
      </c>
      <c r="B8164" s="295" t="s">
        <v>8948</v>
      </c>
      <c r="C8164" s="295" t="s">
        <v>217</v>
      </c>
      <c r="D8164" s="295"/>
      <c r="E8164" s="296" t="n">
        <v>18.24</v>
      </c>
    </row>
    <row r="8165" customFormat="false" ht="15" hidden="false" customHeight="false" outlineLevel="0" collapsed="false">
      <c r="A8165" s="296" t="n">
        <v>3662</v>
      </c>
      <c r="B8165" s="295" t="s">
        <v>8949</v>
      </c>
      <c r="C8165" s="295" t="s">
        <v>217</v>
      </c>
      <c r="D8165" s="295"/>
      <c r="E8165" s="296" t="n">
        <v>6.91</v>
      </c>
    </row>
    <row r="8166" customFormat="false" ht="15" hidden="false" customHeight="false" outlineLevel="0" collapsed="false">
      <c r="A8166" s="296" t="n">
        <v>3661</v>
      </c>
      <c r="B8166" s="295" t="s">
        <v>8950</v>
      </c>
      <c r="C8166" s="295" t="s">
        <v>217</v>
      </c>
      <c r="D8166" s="295"/>
      <c r="E8166" s="296" t="n">
        <v>10.26</v>
      </c>
    </row>
    <row r="8167" customFormat="false" ht="15" hidden="false" customHeight="false" outlineLevel="0" collapsed="false">
      <c r="A8167" s="296" t="n">
        <v>3658</v>
      </c>
      <c r="B8167" s="295" t="s">
        <v>8951</v>
      </c>
      <c r="C8167" s="295" t="s">
        <v>217</v>
      </c>
      <c r="D8167" s="295"/>
      <c r="E8167" s="296" t="n">
        <v>13.08</v>
      </c>
    </row>
    <row r="8168" customFormat="false" ht="15" hidden="false" customHeight="false" outlineLevel="0" collapsed="false">
      <c r="A8168" s="296" t="n">
        <v>3670</v>
      </c>
      <c r="B8168" s="295" t="s">
        <v>8952</v>
      </c>
      <c r="C8168" s="295" t="s">
        <v>217</v>
      </c>
      <c r="D8168" s="295"/>
      <c r="E8168" s="296" t="n">
        <v>18.5</v>
      </c>
    </row>
    <row r="8169" customFormat="false" ht="15" hidden="false" customHeight="false" outlineLevel="0" collapsed="false">
      <c r="A8169" s="296" t="n">
        <v>3666</v>
      </c>
      <c r="B8169" s="295" t="s">
        <v>8953</v>
      </c>
      <c r="C8169" s="295" t="s">
        <v>217</v>
      </c>
      <c r="D8169" s="295"/>
      <c r="E8169" s="296" t="n">
        <v>2.9</v>
      </c>
    </row>
    <row r="8170" customFormat="false" ht="15" hidden="false" customHeight="false" outlineLevel="0" collapsed="false">
      <c r="A8170" s="296" t="n">
        <v>14157</v>
      </c>
      <c r="B8170" s="295" t="s">
        <v>8954</v>
      </c>
      <c r="C8170" s="295" t="s">
        <v>217</v>
      </c>
      <c r="D8170" s="295"/>
      <c r="E8170" s="296" t="n">
        <v>1.47</v>
      </c>
    </row>
    <row r="8171" customFormat="false" ht="15" hidden="false" customHeight="false" outlineLevel="0" collapsed="false">
      <c r="A8171" s="296" t="n">
        <v>10865</v>
      </c>
      <c r="B8171" s="295" t="s">
        <v>8955</v>
      </c>
      <c r="C8171" s="295" t="s">
        <v>217</v>
      </c>
      <c r="D8171" s="295"/>
      <c r="E8171" s="296" t="n">
        <v>9.15</v>
      </c>
    </row>
    <row r="8172" customFormat="false" ht="15" hidden="false" customHeight="false" outlineLevel="0" collapsed="false">
      <c r="A8172" s="296" t="n">
        <v>3653</v>
      </c>
      <c r="B8172" s="295" t="s">
        <v>8956</v>
      </c>
      <c r="C8172" s="295" t="s">
        <v>217</v>
      </c>
      <c r="D8172" s="295"/>
      <c r="E8172" s="296" t="n">
        <v>18.47</v>
      </c>
    </row>
    <row r="8173" customFormat="false" ht="15" hidden="false" customHeight="false" outlineLevel="0" collapsed="false">
      <c r="A8173" s="296" t="n">
        <v>3649</v>
      </c>
      <c r="B8173" s="295" t="s">
        <v>8957</v>
      </c>
      <c r="C8173" s="295" t="s">
        <v>217</v>
      </c>
      <c r="D8173" s="295"/>
      <c r="E8173" s="296" t="n">
        <v>47.29</v>
      </c>
    </row>
    <row r="8174" customFormat="false" ht="15" hidden="false" customHeight="false" outlineLevel="0" collapsed="false">
      <c r="A8174" s="296" t="n">
        <v>3651</v>
      </c>
      <c r="B8174" s="295" t="s">
        <v>8958</v>
      </c>
      <c r="C8174" s="295" t="s">
        <v>217</v>
      </c>
      <c r="D8174" s="295"/>
      <c r="E8174" s="296" t="n">
        <v>71.22</v>
      </c>
    </row>
    <row r="8175" customFormat="false" ht="15" hidden="false" customHeight="false" outlineLevel="0" collapsed="false">
      <c r="A8175" s="296" t="n">
        <v>3650</v>
      </c>
      <c r="B8175" s="295" t="s">
        <v>8959</v>
      </c>
      <c r="C8175" s="295" t="s">
        <v>217</v>
      </c>
      <c r="D8175" s="295"/>
      <c r="E8175" s="296" t="n">
        <v>99.21</v>
      </c>
    </row>
    <row r="8176" customFormat="false" ht="15" hidden="false" customHeight="false" outlineLevel="0" collapsed="false">
      <c r="A8176" s="296" t="n">
        <v>3645</v>
      </c>
      <c r="B8176" s="295" t="s">
        <v>8960</v>
      </c>
      <c r="C8176" s="295" t="s">
        <v>217</v>
      </c>
      <c r="D8176" s="295"/>
      <c r="E8176" s="296" t="n">
        <v>216.43</v>
      </c>
    </row>
    <row r="8177" customFormat="false" ht="15" hidden="false" customHeight="false" outlineLevel="0" collapsed="false">
      <c r="A8177" s="296" t="n">
        <v>3646</v>
      </c>
      <c r="B8177" s="295" t="s">
        <v>8961</v>
      </c>
      <c r="C8177" s="295" t="s">
        <v>217</v>
      </c>
      <c r="D8177" s="295"/>
      <c r="E8177" s="296" t="n">
        <v>352.38</v>
      </c>
    </row>
    <row r="8178" customFormat="false" ht="15" hidden="false" customHeight="false" outlineLevel="0" collapsed="false">
      <c r="A8178" s="296" t="n">
        <v>3647</v>
      </c>
      <c r="B8178" s="295" t="s">
        <v>8962</v>
      </c>
      <c r="C8178" s="295" t="s">
        <v>217</v>
      </c>
      <c r="D8178" s="295"/>
      <c r="E8178" s="296" t="n">
        <v>404.63</v>
      </c>
    </row>
    <row r="8179" customFormat="false" ht="15" hidden="false" customHeight="false" outlineLevel="0" collapsed="false">
      <c r="A8179" s="296" t="n">
        <v>39875</v>
      </c>
      <c r="B8179" s="295" t="s">
        <v>8963</v>
      </c>
      <c r="C8179" s="295" t="s">
        <v>217</v>
      </c>
      <c r="D8179" s="295"/>
      <c r="E8179" s="296" t="n">
        <v>266.31</v>
      </c>
    </row>
    <row r="8180" customFormat="false" ht="15" hidden="false" customHeight="false" outlineLevel="0" collapsed="false">
      <c r="A8180" s="296" t="n">
        <v>39876</v>
      </c>
      <c r="B8180" s="295" t="s">
        <v>8964</v>
      </c>
      <c r="C8180" s="295" t="s">
        <v>217</v>
      </c>
      <c r="D8180" s="295"/>
      <c r="E8180" s="296" t="n">
        <v>333.42</v>
      </c>
    </row>
    <row r="8181" customFormat="false" ht="15" hidden="false" customHeight="false" outlineLevel="0" collapsed="false">
      <c r="A8181" s="296" t="n">
        <v>39877</v>
      </c>
      <c r="B8181" s="295" t="s">
        <v>8965</v>
      </c>
      <c r="C8181" s="295" t="s">
        <v>217</v>
      </c>
      <c r="D8181" s="295"/>
      <c r="E8181" s="296" t="n">
        <v>462.44</v>
      </c>
    </row>
    <row r="8182" customFormat="false" ht="15" hidden="false" customHeight="false" outlineLevel="0" collapsed="false">
      <c r="A8182" s="296" t="n">
        <v>39878</v>
      </c>
      <c r="B8182" s="295" t="s">
        <v>8966</v>
      </c>
      <c r="C8182" s="295" t="s">
        <v>217</v>
      </c>
      <c r="D8182" s="295"/>
      <c r="E8182" s="296" t="n">
        <v>610.81</v>
      </c>
    </row>
    <row r="8183" customFormat="false" ht="15" hidden="false" customHeight="false" outlineLevel="0" collapsed="false">
      <c r="A8183" s="296" t="n">
        <v>39872</v>
      </c>
      <c r="B8183" s="295" t="s">
        <v>8967</v>
      </c>
      <c r="C8183" s="295" t="s">
        <v>217</v>
      </c>
      <c r="D8183" s="295"/>
      <c r="E8183" s="296" t="n">
        <v>182.63</v>
      </c>
    </row>
    <row r="8184" customFormat="false" ht="15" hidden="false" customHeight="false" outlineLevel="0" collapsed="false">
      <c r="A8184" s="296" t="n">
        <v>39873</v>
      </c>
      <c r="B8184" s="295" t="s">
        <v>8968</v>
      </c>
      <c r="C8184" s="295" t="s">
        <v>217</v>
      </c>
      <c r="D8184" s="295"/>
      <c r="E8184" s="296" t="n">
        <v>211.84</v>
      </c>
    </row>
    <row r="8185" customFormat="false" ht="15" hidden="false" customHeight="false" outlineLevel="0" collapsed="false">
      <c r="A8185" s="296" t="n">
        <v>39874</v>
      </c>
      <c r="B8185" s="295" t="s">
        <v>8969</v>
      </c>
      <c r="C8185" s="295" t="s">
        <v>217</v>
      </c>
      <c r="D8185" s="295"/>
      <c r="E8185" s="296" t="n">
        <v>232.68</v>
      </c>
    </row>
    <row r="8186" customFormat="false" ht="15" hidden="false" customHeight="false" outlineLevel="0" collapsed="false">
      <c r="A8186" s="296" t="n">
        <v>3674</v>
      </c>
      <c r="B8186" s="295" t="s">
        <v>8970</v>
      </c>
      <c r="C8186" s="295" t="s">
        <v>107</v>
      </c>
      <c r="D8186" s="295"/>
      <c r="E8186" s="296" t="n">
        <v>150.3</v>
      </c>
    </row>
    <row r="8187" customFormat="false" ht="15" hidden="false" customHeight="false" outlineLevel="0" collapsed="false">
      <c r="A8187" s="296" t="n">
        <v>3681</v>
      </c>
      <c r="B8187" s="295" t="s">
        <v>8971</v>
      </c>
      <c r="C8187" s="295" t="s">
        <v>107</v>
      </c>
      <c r="D8187" s="295"/>
      <c r="E8187" s="296" t="n">
        <v>223.63</v>
      </c>
    </row>
    <row r="8188" customFormat="false" ht="15" hidden="false" customHeight="false" outlineLevel="0" collapsed="false">
      <c r="A8188" s="296" t="n">
        <v>3676</v>
      </c>
      <c r="B8188" s="295" t="s">
        <v>8972</v>
      </c>
      <c r="C8188" s="295" t="s">
        <v>107</v>
      </c>
      <c r="D8188" s="295"/>
      <c r="E8188" s="296" t="n">
        <v>841.59</v>
      </c>
    </row>
    <row r="8189" customFormat="false" ht="15" hidden="false" customHeight="false" outlineLevel="0" collapsed="false">
      <c r="A8189" s="296" t="n">
        <v>3679</v>
      </c>
      <c r="B8189" s="295" t="s">
        <v>8973</v>
      </c>
      <c r="C8189" s="295" t="s">
        <v>107</v>
      </c>
      <c r="D8189" s="295"/>
      <c r="E8189" s="296" t="n">
        <v>696.27</v>
      </c>
    </row>
    <row r="8190" customFormat="false" ht="15" hidden="false" customHeight="false" outlineLevel="0" collapsed="false">
      <c r="A8190" s="296" t="n">
        <v>3672</v>
      </c>
      <c r="B8190" s="295" t="s">
        <v>8974</v>
      </c>
      <c r="C8190" s="295" t="s">
        <v>107</v>
      </c>
      <c r="D8190" s="295"/>
      <c r="E8190" s="296" t="n">
        <v>2.37</v>
      </c>
    </row>
    <row r="8191" customFormat="false" ht="15" hidden="false" customHeight="false" outlineLevel="0" collapsed="false">
      <c r="A8191" s="296" t="n">
        <v>3671</v>
      </c>
      <c r="B8191" s="295" t="s">
        <v>8975</v>
      </c>
      <c r="C8191" s="295" t="s">
        <v>107</v>
      </c>
      <c r="D8191" s="295"/>
      <c r="E8191" s="296" t="n">
        <v>2.24</v>
      </c>
    </row>
    <row r="8192" customFormat="false" ht="15" hidden="false" customHeight="false" outlineLevel="0" collapsed="false">
      <c r="A8192" s="296" t="n">
        <v>3673</v>
      </c>
      <c r="B8192" s="295" t="s">
        <v>8976</v>
      </c>
      <c r="C8192" s="295" t="s">
        <v>107</v>
      </c>
      <c r="D8192" s="295"/>
      <c r="E8192" s="296" t="n">
        <v>3.52</v>
      </c>
    </row>
    <row r="8193" customFormat="false" ht="15" hidden="false" customHeight="false" outlineLevel="0" collapsed="false">
      <c r="A8193" s="296" t="n">
        <v>38394</v>
      </c>
      <c r="B8193" s="295" t="s">
        <v>8977</v>
      </c>
      <c r="C8193" s="295" t="s">
        <v>217</v>
      </c>
      <c r="D8193" s="295"/>
      <c r="E8193" s="296" t="n">
        <v>214.38</v>
      </c>
    </row>
    <row r="8194" customFormat="false" ht="15" hidden="false" customHeight="false" outlineLevel="0" collapsed="false">
      <c r="A8194" s="296" t="n">
        <v>3729</v>
      </c>
      <c r="B8194" s="295" t="s">
        <v>8978</v>
      </c>
      <c r="C8194" s="295" t="s">
        <v>217</v>
      </c>
      <c r="D8194" s="295"/>
      <c r="E8194" s="296" t="n">
        <v>30.45</v>
      </c>
    </row>
    <row r="8195" customFormat="false" ht="15" hidden="false" customHeight="false" outlineLevel="0" collapsed="false">
      <c r="A8195" s="296" t="n">
        <v>63</v>
      </c>
      <c r="B8195" s="295" t="s">
        <v>8979</v>
      </c>
      <c r="C8195" s="295" t="s">
        <v>217</v>
      </c>
      <c r="D8195" s="295"/>
      <c r="E8195" s="296" t="n">
        <v>28.84</v>
      </c>
    </row>
    <row r="8196" customFormat="false" ht="15" hidden="false" customHeight="false" outlineLevel="0" collapsed="false">
      <c r="A8196" s="296" t="n">
        <v>39398</v>
      </c>
      <c r="B8196" s="295" t="s">
        <v>8980</v>
      </c>
      <c r="C8196" s="295" t="s">
        <v>217</v>
      </c>
      <c r="D8196" s="295"/>
      <c r="E8196" s="296" t="n">
        <v>100.6</v>
      </c>
    </row>
    <row r="8197" customFormat="false" ht="15" hidden="false" customHeight="false" outlineLevel="0" collapsed="false">
      <c r="A8197" s="296" t="n">
        <v>13343</v>
      </c>
      <c r="B8197" s="295" t="s">
        <v>8981</v>
      </c>
      <c r="C8197" s="295" t="s">
        <v>217</v>
      </c>
      <c r="D8197" s="295"/>
      <c r="E8197" s="296" t="n">
        <v>15.45</v>
      </c>
    </row>
    <row r="8198" customFormat="false" ht="15" hidden="false" customHeight="false" outlineLevel="0" collapsed="false">
      <c r="A8198" s="296" t="n">
        <v>12118</v>
      </c>
      <c r="B8198" s="295" t="s">
        <v>8982</v>
      </c>
      <c r="C8198" s="295" t="s">
        <v>217</v>
      </c>
      <c r="D8198" s="295"/>
      <c r="E8198" s="296" t="n">
        <v>16</v>
      </c>
    </row>
    <row r="8199" customFormat="false" ht="15" hidden="false" customHeight="false" outlineLevel="0" collapsed="false">
      <c r="A8199" s="296" t="n">
        <v>39482</v>
      </c>
      <c r="B8199" s="295" t="s">
        <v>8983</v>
      </c>
      <c r="C8199" s="295" t="s">
        <v>217</v>
      </c>
      <c r="D8199" s="295"/>
      <c r="E8199" s="296" t="n">
        <v>325</v>
      </c>
    </row>
    <row r="8200" customFormat="false" ht="15" hidden="false" customHeight="false" outlineLevel="0" collapsed="false">
      <c r="A8200" s="296" t="n">
        <v>39486</v>
      </c>
      <c r="B8200" s="295" t="s">
        <v>8984</v>
      </c>
      <c r="C8200" s="295" t="s">
        <v>217</v>
      </c>
      <c r="D8200" s="295"/>
      <c r="E8200" s="296" t="n">
        <v>286.33</v>
      </c>
    </row>
    <row r="8201" customFormat="false" ht="15" hidden="false" customHeight="false" outlineLevel="0" collapsed="false">
      <c r="A8201" s="296" t="n">
        <v>39483</v>
      </c>
      <c r="B8201" s="295" t="s">
        <v>8985</v>
      </c>
      <c r="C8201" s="295" t="s">
        <v>217</v>
      </c>
      <c r="D8201" s="295"/>
      <c r="E8201" s="296" t="n">
        <v>309.97</v>
      </c>
    </row>
    <row r="8202" customFormat="false" ht="15" hidden="false" customHeight="false" outlineLevel="0" collapsed="false">
      <c r="A8202" s="296" t="n">
        <v>39487</v>
      </c>
      <c r="B8202" s="295" t="s">
        <v>8986</v>
      </c>
      <c r="C8202" s="295" t="s">
        <v>217</v>
      </c>
      <c r="D8202" s="295"/>
      <c r="E8202" s="296" t="n">
        <v>289.29</v>
      </c>
    </row>
    <row r="8203" customFormat="false" ht="15" hidden="false" customHeight="false" outlineLevel="0" collapsed="false">
      <c r="A8203" s="296" t="n">
        <v>39484</v>
      </c>
      <c r="B8203" s="295" t="s">
        <v>8987</v>
      </c>
      <c r="C8203" s="295" t="s">
        <v>217</v>
      </c>
      <c r="D8203" s="295"/>
      <c r="E8203" s="296" t="n">
        <v>312.92</v>
      </c>
    </row>
    <row r="8204" customFormat="false" ht="15" hidden="false" customHeight="false" outlineLevel="0" collapsed="false">
      <c r="A8204" s="296" t="n">
        <v>39488</v>
      </c>
      <c r="B8204" s="295" t="s">
        <v>8988</v>
      </c>
      <c r="C8204" s="295" t="s">
        <v>217</v>
      </c>
      <c r="D8204" s="295"/>
      <c r="E8204" s="296" t="n">
        <v>292.24</v>
      </c>
    </row>
    <row r="8205" customFormat="false" ht="15" hidden="false" customHeight="false" outlineLevel="0" collapsed="false">
      <c r="A8205" s="296" t="n">
        <v>39485</v>
      </c>
      <c r="B8205" s="295" t="s">
        <v>8989</v>
      </c>
      <c r="C8205" s="295" t="s">
        <v>217</v>
      </c>
      <c r="D8205" s="295"/>
      <c r="E8205" s="296" t="n">
        <v>327.71</v>
      </c>
    </row>
    <row r="8206" customFormat="false" ht="15" hidden="false" customHeight="false" outlineLevel="0" collapsed="false">
      <c r="A8206" s="296" t="n">
        <v>39489</v>
      </c>
      <c r="B8206" s="295" t="s">
        <v>8990</v>
      </c>
      <c r="C8206" s="295" t="s">
        <v>217</v>
      </c>
      <c r="D8206" s="295"/>
      <c r="E8206" s="296" t="n">
        <v>307.03</v>
      </c>
    </row>
    <row r="8207" customFormat="false" ht="15" hidden="false" customHeight="false" outlineLevel="0" collapsed="false">
      <c r="A8207" s="296" t="n">
        <v>39494</v>
      </c>
      <c r="B8207" s="295" t="s">
        <v>8991</v>
      </c>
      <c r="C8207" s="295" t="s">
        <v>217</v>
      </c>
      <c r="D8207" s="295"/>
      <c r="E8207" s="296" t="n">
        <v>313.18</v>
      </c>
    </row>
    <row r="8208" customFormat="false" ht="15" hidden="false" customHeight="false" outlineLevel="0" collapsed="false">
      <c r="A8208" s="296" t="n">
        <v>39490</v>
      </c>
      <c r="B8208" s="295" t="s">
        <v>8992</v>
      </c>
      <c r="C8208" s="295" t="s">
        <v>217</v>
      </c>
      <c r="D8208" s="295"/>
      <c r="E8208" s="296" t="n">
        <v>355.01</v>
      </c>
    </row>
    <row r="8209" customFormat="false" ht="15" hidden="false" customHeight="false" outlineLevel="0" collapsed="false">
      <c r="A8209" s="296" t="n">
        <v>39495</v>
      </c>
      <c r="B8209" s="295" t="s">
        <v>8993</v>
      </c>
      <c r="C8209" s="295" t="s">
        <v>217</v>
      </c>
      <c r="D8209" s="295"/>
      <c r="E8209" s="296" t="n">
        <v>325</v>
      </c>
    </row>
    <row r="8210" customFormat="false" ht="15" hidden="false" customHeight="false" outlineLevel="0" collapsed="false">
      <c r="A8210" s="296" t="n">
        <v>39491</v>
      </c>
      <c r="B8210" s="295" t="s">
        <v>8994</v>
      </c>
      <c r="C8210" s="295" t="s">
        <v>217</v>
      </c>
      <c r="D8210" s="295"/>
      <c r="E8210" s="296" t="n">
        <v>366.36</v>
      </c>
    </row>
    <row r="8211" customFormat="false" ht="15" hidden="false" customHeight="false" outlineLevel="0" collapsed="false">
      <c r="A8211" s="296" t="n">
        <v>39496</v>
      </c>
      <c r="B8211" s="295" t="s">
        <v>8995</v>
      </c>
      <c r="C8211" s="295" t="s">
        <v>217</v>
      </c>
      <c r="D8211" s="295"/>
      <c r="E8211" s="296" t="n">
        <v>336.7</v>
      </c>
    </row>
    <row r="8212" customFormat="false" ht="15" hidden="false" customHeight="false" outlineLevel="0" collapsed="false">
      <c r="A8212" s="296" t="n">
        <v>39492</v>
      </c>
      <c r="B8212" s="295" t="s">
        <v>8996</v>
      </c>
      <c r="C8212" s="295" t="s">
        <v>217</v>
      </c>
      <c r="D8212" s="295"/>
      <c r="E8212" s="296" t="n">
        <v>368.6</v>
      </c>
    </row>
    <row r="8213" customFormat="false" ht="15" hidden="false" customHeight="false" outlineLevel="0" collapsed="false">
      <c r="A8213" s="296" t="n">
        <v>39497</v>
      </c>
      <c r="B8213" s="295" t="s">
        <v>8997</v>
      </c>
      <c r="C8213" s="295" t="s">
        <v>217</v>
      </c>
      <c r="D8213" s="295"/>
      <c r="E8213" s="296" t="n">
        <v>348.51</v>
      </c>
    </row>
    <row r="8214" customFormat="false" ht="15" hidden="false" customHeight="false" outlineLevel="0" collapsed="false">
      <c r="A8214" s="296" t="n">
        <v>39493</v>
      </c>
      <c r="B8214" s="295" t="s">
        <v>8998</v>
      </c>
      <c r="C8214" s="295" t="s">
        <v>217</v>
      </c>
      <c r="D8214" s="295"/>
      <c r="E8214" s="296" t="n">
        <v>389.99</v>
      </c>
    </row>
    <row r="8215" customFormat="false" ht="15" hidden="false" customHeight="false" outlineLevel="0" collapsed="false">
      <c r="A8215" s="296" t="n">
        <v>39500</v>
      </c>
      <c r="B8215" s="295" t="s">
        <v>8999</v>
      </c>
      <c r="C8215" s="295" t="s">
        <v>217</v>
      </c>
      <c r="D8215" s="295"/>
      <c r="E8215" s="296" t="n">
        <v>391.27</v>
      </c>
    </row>
    <row r="8216" customFormat="false" ht="15" hidden="false" customHeight="false" outlineLevel="0" collapsed="false">
      <c r="A8216" s="296" t="n">
        <v>39498</v>
      </c>
      <c r="B8216" s="295" t="s">
        <v>9000</v>
      </c>
      <c r="C8216" s="295" t="s">
        <v>217</v>
      </c>
      <c r="D8216" s="295"/>
      <c r="E8216" s="296" t="n">
        <v>435.08</v>
      </c>
    </row>
    <row r="8217" customFormat="false" ht="15" hidden="false" customHeight="false" outlineLevel="0" collapsed="false">
      <c r="A8217" s="296" t="n">
        <v>39501</v>
      </c>
      <c r="B8217" s="295" t="s">
        <v>9001</v>
      </c>
      <c r="C8217" s="295" t="s">
        <v>217</v>
      </c>
      <c r="D8217" s="295"/>
      <c r="E8217" s="296" t="n">
        <v>401.46</v>
      </c>
    </row>
    <row r="8218" customFormat="false" ht="15" hidden="false" customHeight="false" outlineLevel="0" collapsed="false">
      <c r="A8218" s="296" t="n">
        <v>39499</v>
      </c>
      <c r="B8218" s="295" t="s">
        <v>9002</v>
      </c>
      <c r="C8218" s="295" t="s">
        <v>217</v>
      </c>
      <c r="D8218" s="295"/>
      <c r="E8218" s="296" t="n">
        <v>471.98</v>
      </c>
    </row>
    <row r="8219" customFormat="false" ht="15" hidden="false" customHeight="false" outlineLevel="0" collapsed="false">
      <c r="A8219" s="296" t="n">
        <v>3731</v>
      </c>
      <c r="B8219" s="295" t="s">
        <v>9003</v>
      </c>
      <c r="C8219" s="295" t="s">
        <v>67</v>
      </c>
      <c r="D8219" s="295"/>
      <c r="E8219" s="296" t="n">
        <v>33</v>
      </c>
    </row>
    <row r="8220" customFormat="false" ht="15" hidden="false" customHeight="false" outlineLevel="0" collapsed="false">
      <c r="A8220" s="296" t="n">
        <v>3733</v>
      </c>
      <c r="B8220" s="295" t="s">
        <v>9004</v>
      </c>
      <c r="C8220" s="295" t="s">
        <v>67</v>
      </c>
      <c r="D8220" s="295"/>
      <c r="E8220" s="296" t="n">
        <v>35.55</v>
      </c>
    </row>
    <row r="8221" customFormat="false" ht="15" hidden="false" customHeight="false" outlineLevel="0" collapsed="false">
      <c r="A8221" s="296" t="n">
        <v>38137</v>
      </c>
      <c r="B8221" s="295" t="s">
        <v>9005</v>
      </c>
      <c r="C8221" s="295" t="s">
        <v>67</v>
      </c>
      <c r="D8221" s="295"/>
      <c r="E8221" s="296" t="n">
        <v>33.19</v>
      </c>
    </row>
    <row r="8222" customFormat="false" ht="15" hidden="false" customHeight="false" outlineLevel="0" collapsed="false">
      <c r="A8222" s="296" t="n">
        <v>38135</v>
      </c>
      <c r="B8222" s="295" t="s">
        <v>9006</v>
      </c>
      <c r="C8222" s="295" t="s">
        <v>67</v>
      </c>
      <c r="D8222" s="295"/>
      <c r="E8222" s="296" t="n">
        <v>42.07</v>
      </c>
    </row>
    <row r="8223" customFormat="false" ht="15" hidden="false" customHeight="false" outlineLevel="0" collapsed="false">
      <c r="A8223" s="296" t="n">
        <v>38136</v>
      </c>
      <c r="B8223" s="295" t="s">
        <v>9007</v>
      </c>
      <c r="C8223" s="295" t="s">
        <v>67</v>
      </c>
      <c r="D8223" s="295"/>
      <c r="E8223" s="296" t="n">
        <v>42.07</v>
      </c>
    </row>
    <row r="8224" customFormat="false" ht="15" hidden="false" customHeight="false" outlineLevel="0" collapsed="false">
      <c r="A8224" s="296" t="n">
        <v>38138</v>
      </c>
      <c r="B8224" s="295" t="s">
        <v>9008</v>
      </c>
      <c r="C8224" s="295" t="s">
        <v>67</v>
      </c>
      <c r="D8224" s="295"/>
      <c r="E8224" s="296" t="n">
        <v>32.59</v>
      </c>
    </row>
    <row r="8225" customFormat="false" ht="15" hidden="false" customHeight="false" outlineLevel="0" collapsed="false">
      <c r="A8225" s="296" t="n">
        <v>3736</v>
      </c>
      <c r="B8225" s="295" t="s">
        <v>9009</v>
      </c>
      <c r="C8225" s="295" t="s">
        <v>67</v>
      </c>
      <c r="D8225" s="295"/>
      <c r="E8225" s="296" t="n">
        <v>25.9</v>
      </c>
    </row>
    <row r="8226" customFormat="false" ht="15" hidden="false" customHeight="false" outlineLevel="0" collapsed="false">
      <c r="A8226" s="296" t="n">
        <v>3741</v>
      </c>
      <c r="B8226" s="295" t="s">
        <v>9010</v>
      </c>
      <c r="C8226" s="295" t="s">
        <v>67</v>
      </c>
      <c r="D8226" s="295"/>
      <c r="E8226" s="296" t="n">
        <v>26.99</v>
      </c>
    </row>
    <row r="8227" customFormat="false" ht="15" hidden="false" customHeight="false" outlineLevel="0" collapsed="false">
      <c r="A8227" s="296" t="n">
        <v>3745</v>
      </c>
      <c r="B8227" s="295" t="s">
        <v>9011</v>
      </c>
      <c r="C8227" s="295" t="s">
        <v>67</v>
      </c>
      <c r="D8227" s="295"/>
      <c r="E8227" s="296" t="n">
        <v>29.11</v>
      </c>
    </row>
    <row r="8228" customFormat="false" ht="15" hidden="false" customHeight="false" outlineLevel="0" collapsed="false">
      <c r="A8228" s="296" t="n">
        <v>3743</v>
      </c>
      <c r="B8228" s="295" t="s">
        <v>9012</v>
      </c>
      <c r="C8228" s="295" t="s">
        <v>67</v>
      </c>
      <c r="D8228" s="295"/>
      <c r="E8228" s="296" t="n">
        <v>26.9</v>
      </c>
    </row>
    <row r="8229" customFormat="false" ht="15" hidden="false" customHeight="false" outlineLevel="0" collapsed="false">
      <c r="A8229" s="296" t="n">
        <v>3744</v>
      </c>
      <c r="B8229" s="295" t="s">
        <v>9013</v>
      </c>
      <c r="C8229" s="295" t="s">
        <v>67</v>
      </c>
      <c r="D8229" s="295"/>
      <c r="E8229" s="296" t="n">
        <v>29.61</v>
      </c>
    </row>
    <row r="8230" customFormat="false" ht="15" hidden="false" customHeight="false" outlineLevel="0" collapsed="false">
      <c r="A8230" s="296" t="n">
        <v>3739</v>
      </c>
      <c r="B8230" s="295" t="s">
        <v>9014</v>
      </c>
      <c r="C8230" s="295" t="s">
        <v>67</v>
      </c>
      <c r="D8230" s="295"/>
      <c r="E8230" s="296" t="n">
        <v>31.12</v>
      </c>
    </row>
    <row r="8231" customFormat="false" ht="15" hidden="false" customHeight="false" outlineLevel="0" collapsed="false">
      <c r="A8231" s="296" t="n">
        <v>3737</v>
      </c>
      <c r="B8231" s="295" t="s">
        <v>9015</v>
      </c>
      <c r="C8231" s="295" t="s">
        <v>67</v>
      </c>
      <c r="D8231" s="295"/>
      <c r="E8231" s="296" t="n">
        <v>32.62</v>
      </c>
    </row>
    <row r="8232" customFormat="false" ht="15" hidden="false" customHeight="false" outlineLevel="0" collapsed="false">
      <c r="A8232" s="296" t="n">
        <v>3738</v>
      </c>
      <c r="B8232" s="295" t="s">
        <v>9016</v>
      </c>
      <c r="C8232" s="295" t="s">
        <v>67</v>
      </c>
      <c r="D8232" s="295"/>
      <c r="E8232" s="296" t="n">
        <v>37.64</v>
      </c>
    </row>
    <row r="8233" customFormat="false" ht="15" hidden="false" customHeight="false" outlineLevel="0" collapsed="false">
      <c r="A8233" s="296" t="n">
        <v>3747</v>
      </c>
      <c r="B8233" s="295" t="s">
        <v>9017</v>
      </c>
      <c r="C8233" s="295" t="s">
        <v>67</v>
      </c>
      <c r="D8233" s="295"/>
      <c r="E8233" s="296" t="n">
        <v>29.61</v>
      </c>
    </row>
    <row r="8234" customFormat="false" ht="15" hidden="false" customHeight="false" outlineLevel="0" collapsed="false">
      <c r="A8234" s="296" t="n">
        <v>11649</v>
      </c>
      <c r="B8234" s="295" t="s">
        <v>9018</v>
      </c>
      <c r="C8234" s="295" t="s">
        <v>217</v>
      </c>
      <c r="D8234" s="295"/>
      <c r="E8234" s="296" t="n">
        <v>214.82</v>
      </c>
    </row>
    <row r="8235" customFormat="false" ht="15" hidden="false" customHeight="false" outlineLevel="0" collapsed="false">
      <c r="A8235" s="296" t="n">
        <v>11650</v>
      </c>
      <c r="B8235" s="295" t="s">
        <v>9019</v>
      </c>
      <c r="C8235" s="295" t="s">
        <v>217</v>
      </c>
      <c r="D8235" s="295"/>
      <c r="E8235" s="296" t="n">
        <v>366.16</v>
      </c>
    </row>
    <row r="8236" customFormat="false" ht="15" hidden="false" customHeight="false" outlineLevel="0" collapsed="false">
      <c r="A8236" s="296" t="n">
        <v>3742</v>
      </c>
      <c r="B8236" s="295" t="s">
        <v>9020</v>
      </c>
      <c r="C8236" s="295" t="s">
        <v>67</v>
      </c>
      <c r="D8236" s="295"/>
      <c r="E8236" s="296" t="n">
        <v>39.05</v>
      </c>
    </row>
    <row r="8237" customFormat="false" ht="15" hidden="false" customHeight="false" outlineLevel="0" collapsed="false">
      <c r="A8237" s="296" t="n">
        <v>3746</v>
      </c>
      <c r="B8237" s="295" t="s">
        <v>9021</v>
      </c>
      <c r="C8237" s="295" t="s">
        <v>67</v>
      </c>
      <c r="D8237" s="295"/>
      <c r="E8237" s="296" t="n">
        <v>45.59</v>
      </c>
    </row>
    <row r="8238" customFormat="false" ht="15" hidden="false" customHeight="false" outlineLevel="0" collapsed="false">
      <c r="A8238" s="296" t="n">
        <v>13250</v>
      </c>
      <c r="B8238" s="295" t="s">
        <v>9022</v>
      </c>
      <c r="C8238" s="295" t="s">
        <v>217</v>
      </c>
      <c r="D8238" s="295"/>
      <c r="E8238" s="296" t="n">
        <v>0.46</v>
      </c>
    </row>
    <row r="8239" customFormat="false" ht="15" hidden="false" customHeight="false" outlineLevel="0" collapsed="false">
      <c r="A8239" s="296" t="n">
        <v>11641</v>
      </c>
      <c r="B8239" s="295" t="s">
        <v>9023</v>
      </c>
      <c r="C8239" s="295" t="s">
        <v>67</v>
      </c>
      <c r="D8239" s="295"/>
      <c r="E8239" s="296" t="n">
        <v>7.74</v>
      </c>
    </row>
    <row r="8240" customFormat="false" ht="15" hidden="false" customHeight="false" outlineLevel="0" collapsed="false">
      <c r="A8240" s="296" t="n">
        <v>21106</v>
      </c>
      <c r="B8240" s="295" t="s">
        <v>9024</v>
      </c>
      <c r="C8240" s="295" t="s">
        <v>365</v>
      </c>
      <c r="D8240" s="295"/>
      <c r="E8240" s="296" t="n">
        <v>24.94</v>
      </c>
    </row>
    <row r="8241" customFormat="false" ht="15" hidden="false" customHeight="false" outlineLevel="0" collapsed="false">
      <c r="A8241" s="296" t="n">
        <v>3755</v>
      </c>
      <c r="B8241" s="295" t="s">
        <v>9025</v>
      </c>
      <c r="C8241" s="295" t="s">
        <v>217</v>
      </c>
      <c r="D8241" s="295"/>
      <c r="E8241" s="296" t="n">
        <v>21.21</v>
      </c>
    </row>
    <row r="8242" customFormat="false" ht="15" hidden="false" customHeight="false" outlineLevel="0" collapsed="false">
      <c r="A8242" s="296" t="n">
        <v>3750</v>
      </c>
      <c r="B8242" s="295" t="s">
        <v>9026</v>
      </c>
      <c r="C8242" s="295" t="s">
        <v>217</v>
      </c>
      <c r="D8242" s="295"/>
      <c r="E8242" s="296" t="n">
        <v>28.52</v>
      </c>
    </row>
    <row r="8243" customFormat="false" ht="15" hidden="false" customHeight="false" outlineLevel="0" collapsed="false">
      <c r="A8243" s="296" t="n">
        <v>3756</v>
      </c>
      <c r="B8243" s="295" t="s">
        <v>9027</v>
      </c>
      <c r="C8243" s="295" t="s">
        <v>217</v>
      </c>
      <c r="D8243" s="295"/>
      <c r="E8243" s="296" t="n">
        <v>53.3</v>
      </c>
    </row>
    <row r="8244" customFormat="false" ht="15" hidden="false" customHeight="false" outlineLevel="0" collapsed="false">
      <c r="A8244" s="296" t="n">
        <v>39377</v>
      </c>
      <c r="B8244" s="295" t="s">
        <v>9028</v>
      </c>
      <c r="C8244" s="295" t="s">
        <v>217</v>
      </c>
      <c r="D8244" s="295"/>
      <c r="E8244" s="296" t="n">
        <v>157.89</v>
      </c>
    </row>
    <row r="8245" customFormat="false" ht="15" hidden="false" customHeight="false" outlineLevel="0" collapsed="false">
      <c r="A8245" s="296" t="n">
        <v>38191</v>
      </c>
      <c r="B8245" s="295" t="s">
        <v>9029</v>
      </c>
      <c r="C8245" s="295" t="s">
        <v>217</v>
      </c>
      <c r="D8245" s="295"/>
      <c r="E8245" s="296" t="n">
        <v>11.75</v>
      </c>
    </row>
    <row r="8246" customFormat="false" ht="15" hidden="false" customHeight="false" outlineLevel="0" collapsed="false">
      <c r="A8246" s="296" t="n">
        <v>39381</v>
      </c>
      <c r="B8246" s="295" t="s">
        <v>9030</v>
      </c>
      <c r="C8246" s="295" t="s">
        <v>217</v>
      </c>
      <c r="D8246" s="295"/>
      <c r="E8246" s="296" t="n">
        <v>10.96</v>
      </c>
    </row>
    <row r="8247" customFormat="false" ht="15" hidden="false" customHeight="false" outlineLevel="0" collapsed="false">
      <c r="A8247" s="296" t="n">
        <v>38780</v>
      </c>
      <c r="B8247" s="295" t="s">
        <v>9031</v>
      </c>
      <c r="C8247" s="295" t="s">
        <v>217</v>
      </c>
      <c r="D8247" s="295"/>
      <c r="E8247" s="296" t="n">
        <v>13.41</v>
      </c>
    </row>
    <row r="8248" customFormat="false" ht="15" hidden="false" customHeight="false" outlineLevel="0" collapsed="false">
      <c r="A8248" s="296" t="n">
        <v>38781</v>
      </c>
      <c r="B8248" s="295" t="s">
        <v>9032</v>
      </c>
      <c r="C8248" s="295" t="s">
        <v>217</v>
      </c>
      <c r="D8248" s="295"/>
      <c r="E8248" s="296" t="n">
        <v>45.28</v>
      </c>
    </row>
    <row r="8249" customFormat="false" ht="15" hidden="false" customHeight="false" outlineLevel="0" collapsed="false">
      <c r="A8249" s="296" t="n">
        <v>38192</v>
      </c>
      <c r="B8249" s="295" t="s">
        <v>9033</v>
      </c>
      <c r="C8249" s="295" t="s">
        <v>217</v>
      </c>
      <c r="D8249" s="295"/>
      <c r="E8249" s="296" t="n">
        <v>81.94</v>
      </c>
    </row>
    <row r="8250" customFormat="false" ht="15" hidden="false" customHeight="false" outlineLevel="0" collapsed="false">
      <c r="A8250" s="296" t="n">
        <v>3754</v>
      </c>
      <c r="B8250" s="295" t="s">
        <v>9034</v>
      </c>
      <c r="C8250" s="295" t="s">
        <v>217</v>
      </c>
      <c r="D8250" s="295"/>
      <c r="E8250" s="296" t="n">
        <v>7.17</v>
      </c>
    </row>
    <row r="8251" customFormat="false" ht="15" hidden="false" customHeight="false" outlineLevel="0" collapsed="false">
      <c r="A8251" s="296" t="n">
        <v>3753</v>
      </c>
      <c r="B8251" s="295" t="s">
        <v>9035</v>
      </c>
      <c r="C8251" s="295" t="s">
        <v>217</v>
      </c>
      <c r="D8251" s="295"/>
      <c r="E8251" s="296" t="n">
        <v>7.17</v>
      </c>
    </row>
    <row r="8252" customFormat="false" ht="15" hidden="false" customHeight="false" outlineLevel="0" collapsed="false">
      <c r="A8252" s="296" t="n">
        <v>38782</v>
      </c>
      <c r="B8252" s="295" t="s">
        <v>9036</v>
      </c>
      <c r="C8252" s="295" t="s">
        <v>217</v>
      </c>
      <c r="D8252" s="295"/>
      <c r="E8252" s="296" t="n">
        <v>9.34</v>
      </c>
    </row>
    <row r="8253" customFormat="false" ht="15" hidden="false" customHeight="false" outlineLevel="0" collapsed="false">
      <c r="A8253" s="296" t="n">
        <v>38778</v>
      </c>
      <c r="B8253" s="295" t="s">
        <v>9037</v>
      </c>
      <c r="C8253" s="295" t="s">
        <v>217</v>
      </c>
      <c r="D8253" s="295"/>
      <c r="E8253" s="296" t="n">
        <v>7.01</v>
      </c>
    </row>
    <row r="8254" customFormat="false" ht="15" hidden="false" customHeight="false" outlineLevel="0" collapsed="false">
      <c r="A8254" s="296" t="n">
        <v>38779</v>
      </c>
      <c r="B8254" s="295" t="s">
        <v>9038</v>
      </c>
      <c r="C8254" s="295" t="s">
        <v>217</v>
      </c>
      <c r="D8254" s="295"/>
      <c r="E8254" s="296" t="n">
        <v>7.43</v>
      </c>
    </row>
    <row r="8255" customFormat="false" ht="15" hidden="false" customHeight="false" outlineLevel="0" collapsed="false">
      <c r="A8255" s="296" t="n">
        <v>39388</v>
      </c>
      <c r="B8255" s="295" t="s">
        <v>9039</v>
      </c>
      <c r="C8255" s="295" t="s">
        <v>217</v>
      </c>
      <c r="D8255" s="295"/>
      <c r="E8255" s="296" t="n">
        <v>36.2</v>
      </c>
    </row>
    <row r="8256" customFormat="false" ht="15" hidden="false" customHeight="false" outlineLevel="0" collapsed="false">
      <c r="A8256" s="296" t="n">
        <v>39387</v>
      </c>
      <c r="B8256" s="295" t="s">
        <v>9040</v>
      </c>
      <c r="C8256" s="295" t="s">
        <v>217</v>
      </c>
      <c r="D8256" s="295"/>
      <c r="E8256" s="296" t="n">
        <v>61.06</v>
      </c>
    </row>
    <row r="8257" customFormat="false" ht="15" hidden="false" customHeight="false" outlineLevel="0" collapsed="false">
      <c r="A8257" s="296" t="n">
        <v>39386</v>
      </c>
      <c r="B8257" s="295" t="s">
        <v>9041</v>
      </c>
      <c r="C8257" s="295" t="s">
        <v>217</v>
      </c>
      <c r="D8257" s="295"/>
      <c r="E8257" s="296" t="n">
        <v>40.38</v>
      </c>
    </row>
    <row r="8258" customFormat="false" ht="15" hidden="false" customHeight="false" outlineLevel="0" collapsed="false">
      <c r="A8258" s="296" t="n">
        <v>38194</v>
      </c>
      <c r="B8258" s="295" t="s">
        <v>9042</v>
      </c>
      <c r="C8258" s="295" t="s">
        <v>217</v>
      </c>
      <c r="D8258" s="295"/>
      <c r="E8258" s="296" t="n">
        <v>34.43</v>
      </c>
    </row>
    <row r="8259" customFormat="false" ht="15" hidden="false" customHeight="false" outlineLevel="0" collapsed="false">
      <c r="A8259" s="296" t="n">
        <v>38193</v>
      </c>
      <c r="B8259" s="295" t="s">
        <v>9043</v>
      </c>
      <c r="C8259" s="295" t="s">
        <v>217</v>
      </c>
      <c r="D8259" s="295"/>
      <c r="E8259" s="296" t="n">
        <v>25.46</v>
      </c>
    </row>
    <row r="8260" customFormat="false" ht="15" hidden="false" customHeight="false" outlineLevel="0" collapsed="false">
      <c r="A8260" s="296" t="n">
        <v>12216</v>
      </c>
      <c r="B8260" s="295" t="s">
        <v>9044</v>
      </c>
      <c r="C8260" s="295" t="s">
        <v>217</v>
      </c>
      <c r="D8260" s="295"/>
      <c r="E8260" s="296" t="n">
        <v>40.98</v>
      </c>
    </row>
    <row r="8261" customFormat="false" ht="15" hidden="false" customHeight="false" outlineLevel="0" collapsed="false">
      <c r="A8261" s="296" t="n">
        <v>3757</v>
      </c>
      <c r="B8261" s="295" t="s">
        <v>9045</v>
      </c>
      <c r="C8261" s="295" t="s">
        <v>217</v>
      </c>
      <c r="D8261" s="295"/>
      <c r="E8261" s="296" t="n">
        <v>47.38</v>
      </c>
    </row>
    <row r="8262" customFormat="false" ht="15" hidden="false" customHeight="false" outlineLevel="0" collapsed="false">
      <c r="A8262" s="296" t="n">
        <v>3758</v>
      </c>
      <c r="B8262" s="295" t="s">
        <v>9046</v>
      </c>
      <c r="C8262" s="295" t="s">
        <v>217</v>
      </c>
      <c r="D8262" s="295"/>
      <c r="E8262" s="296" t="n">
        <v>55.25</v>
      </c>
    </row>
    <row r="8263" customFormat="false" ht="15" hidden="false" customHeight="false" outlineLevel="0" collapsed="false">
      <c r="A8263" s="296" t="n">
        <v>12214</v>
      </c>
      <c r="B8263" s="295" t="s">
        <v>9047</v>
      </c>
      <c r="C8263" s="295" t="s">
        <v>217</v>
      </c>
      <c r="D8263" s="295"/>
      <c r="E8263" s="296" t="n">
        <v>18.92</v>
      </c>
    </row>
    <row r="8264" customFormat="false" ht="15" hidden="false" customHeight="false" outlineLevel="0" collapsed="false">
      <c r="A8264" s="296" t="n">
        <v>3749</v>
      </c>
      <c r="B8264" s="295" t="s">
        <v>9048</v>
      </c>
      <c r="C8264" s="295" t="s">
        <v>217</v>
      </c>
      <c r="D8264" s="295"/>
      <c r="E8264" s="296" t="n">
        <v>33.72</v>
      </c>
    </row>
    <row r="8265" customFormat="false" ht="15" hidden="false" customHeight="false" outlineLevel="0" collapsed="false">
      <c r="A8265" s="296" t="n">
        <v>3751</v>
      </c>
      <c r="B8265" s="295" t="s">
        <v>9049</v>
      </c>
      <c r="C8265" s="295" t="s">
        <v>217</v>
      </c>
      <c r="D8265" s="295"/>
      <c r="E8265" s="296" t="n">
        <v>46.02</v>
      </c>
    </row>
    <row r="8266" customFormat="false" ht="15" hidden="false" customHeight="false" outlineLevel="0" collapsed="false">
      <c r="A8266" s="296" t="n">
        <v>39376</v>
      </c>
      <c r="B8266" s="295" t="s">
        <v>9050</v>
      </c>
      <c r="C8266" s="295" t="s">
        <v>217</v>
      </c>
      <c r="D8266" s="295"/>
      <c r="E8266" s="296" t="n">
        <v>38.79</v>
      </c>
    </row>
    <row r="8267" customFormat="false" ht="15" hidden="false" customHeight="false" outlineLevel="0" collapsed="false">
      <c r="A8267" s="296" t="n">
        <v>3752</v>
      </c>
      <c r="B8267" s="295" t="s">
        <v>9051</v>
      </c>
      <c r="C8267" s="295" t="s">
        <v>217</v>
      </c>
      <c r="D8267" s="295"/>
      <c r="E8267" s="296" t="n">
        <v>75.91</v>
      </c>
    </row>
    <row r="8268" customFormat="false" ht="15" hidden="false" customHeight="false" outlineLevel="0" collapsed="false">
      <c r="A8268" s="296" t="n">
        <v>746</v>
      </c>
      <c r="B8268" s="295" t="s">
        <v>9052</v>
      </c>
      <c r="C8268" s="295" t="s">
        <v>217</v>
      </c>
      <c r="D8268" s="295"/>
      <c r="E8268" s="297" t="n">
        <v>1944.5</v>
      </c>
    </row>
    <row r="8269" customFormat="false" ht="15" hidden="false" customHeight="false" outlineLevel="0" collapsed="false">
      <c r="A8269" s="296" t="n">
        <v>36521</v>
      </c>
      <c r="B8269" s="295" t="s">
        <v>9053</v>
      </c>
      <c r="C8269" s="295" t="s">
        <v>217</v>
      </c>
      <c r="D8269" s="295"/>
      <c r="E8269" s="296" t="n">
        <v>108.86</v>
      </c>
    </row>
    <row r="8270" customFormat="false" ht="15" hidden="false" customHeight="false" outlineLevel="0" collapsed="false">
      <c r="A8270" s="296" t="n">
        <v>36794</v>
      </c>
      <c r="B8270" s="295" t="s">
        <v>9054</v>
      </c>
      <c r="C8270" s="295" t="s">
        <v>217</v>
      </c>
      <c r="D8270" s="295"/>
      <c r="E8270" s="296" t="n">
        <v>110.97</v>
      </c>
    </row>
    <row r="8271" customFormat="false" ht="15" hidden="false" customHeight="false" outlineLevel="0" collapsed="false">
      <c r="A8271" s="296" t="n">
        <v>10426</v>
      </c>
      <c r="B8271" s="295" t="s">
        <v>9055</v>
      </c>
      <c r="C8271" s="295" t="s">
        <v>217</v>
      </c>
      <c r="D8271" s="295"/>
      <c r="E8271" s="296" t="n">
        <v>159.82</v>
      </c>
    </row>
    <row r="8272" customFormat="false" ht="15" hidden="false" customHeight="false" outlineLevel="0" collapsed="false">
      <c r="A8272" s="296" t="n">
        <v>10425</v>
      </c>
      <c r="B8272" s="295" t="s">
        <v>9056</v>
      </c>
      <c r="C8272" s="295" t="s">
        <v>217</v>
      </c>
      <c r="D8272" s="295"/>
      <c r="E8272" s="296" t="n">
        <v>70.48</v>
      </c>
    </row>
    <row r="8273" customFormat="false" ht="15" hidden="false" customHeight="false" outlineLevel="0" collapsed="false">
      <c r="A8273" s="296" t="n">
        <v>10431</v>
      </c>
      <c r="B8273" s="295" t="s">
        <v>9057</v>
      </c>
      <c r="C8273" s="295" t="s">
        <v>217</v>
      </c>
      <c r="D8273" s="295"/>
      <c r="E8273" s="296" t="n">
        <v>175.33</v>
      </c>
    </row>
    <row r="8274" customFormat="false" ht="15" hidden="false" customHeight="false" outlineLevel="0" collapsed="false">
      <c r="A8274" s="296" t="n">
        <v>10429</v>
      </c>
      <c r="B8274" s="295" t="s">
        <v>9058</v>
      </c>
      <c r="C8274" s="295" t="s">
        <v>217</v>
      </c>
      <c r="D8274" s="295"/>
      <c r="E8274" s="296" t="n">
        <v>84.05</v>
      </c>
    </row>
    <row r="8275" customFormat="false" ht="15" hidden="false" customHeight="false" outlineLevel="0" collapsed="false">
      <c r="A8275" s="296" t="n">
        <v>20269</v>
      </c>
      <c r="B8275" s="295" t="s">
        <v>9059</v>
      </c>
      <c r="C8275" s="295" t="s">
        <v>217</v>
      </c>
      <c r="D8275" s="295"/>
      <c r="E8275" s="296" t="n">
        <v>69.28</v>
      </c>
    </row>
    <row r="8276" customFormat="false" ht="15" hidden="false" customHeight="false" outlineLevel="0" collapsed="false">
      <c r="A8276" s="296" t="n">
        <v>20270</v>
      </c>
      <c r="B8276" s="295" t="s">
        <v>9060</v>
      </c>
      <c r="C8276" s="295" t="s">
        <v>217</v>
      </c>
      <c r="D8276" s="295"/>
      <c r="E8276" s="296" t="n">
        <v>75.44</v>
      </c>
    </row>
    <row r="8277" customFormat="false" ht="15" hidden="false" customHeight="false" outlineLevel="0" collapsed="false">
      <c r="A8277" s="296" t="n">
        <v>11696</v>
      </c>
      <c r="B8277" s="295" t="s">
        <v>9061</v>
      </c>
      <c r="C8277" s="295" t="s">
        <v>217</v>
      </c>
      <c r="D8277" s="295"/>
      <c r="E8277" s="296" t="n">
        <v>110.21</v>
      </c>
    </row>
    <row r="8278" customFormat="false" ht="15" hidden="false" customHeight="false" outlineLevel="0" collapsed="false">
      <c r="A8278" s="296" t="n">
        <v>10427</v>
      </c>
      <c r="B8278" s="295" t="s">
        <v>9062</v>
      </c>
      <c r="C8278" s="295" t="s">
        <v>217</v>
      </c>
      <c r="D8278" s="295"/>
      <c r="E8278" s="296" t="n">
        <v>197.61</v>
      </c>
    </row>
    <row r="8279" customFormat="false" ht="15" hidden="false" customHeight="false" outlineLevel="0" collapsed="false">
      <c r="A8279" s="296" t="n">
        <v>10428</v>
      </c>
      <c r="B8279" s="295" t="s">
        <v>9063</v>
      </c>
      <c r="C8279" s="295" t="s">
        <v>217</v>
      </c>
      <c r="D8279" s="295"/>
      <c r="E8279" s="296" t="n">
        <v>200.56</v>
      </c>
    </row>
    <row r="8280" customFormat="false" ht="15" hidden="false" customHeight="false" outlineLevel="0" collapsed="false">
      <c r="A8280" s="296" t="n">
        <v>40932</v>
      </c>
      <c r="B8280" s="295" t="s">
        <v>9064</v>
      </c>
      <c r="C8280" s="295" t="s">
        <v>476</v>
      </c>
      <c r="D8280" s="295"/>
      <c r="E8280" s="297" t="n">
        <v>3808.6</v>
      </c>
    </row>
    <row r="8281" customFormat="false" ht="15" hidden="false" customHeight="false" outlineLevel="0" collapsed="false">
      <c r="A8281" s="296" t="n">
        <v>10853</v>
      </c>
      <c r="B8281" s="295" t="s">
        <v>9065</v>
      </c>
      <c r="C8281" s="295" t="s">
        <v>217</v>
      </c>
      <c r="D8281" s="295"/>
      <c r="E8281" s="296" t="n">
        <v>52.91</v>
      </c>
    </row>
    <row r="8282" customFormat="false" ht="15" hidden="false" customHeight="false" outlineLevel="0" collapsed="false">
      <c r="A8282" s="296" t="n">
        <v>5093</v>
      </c>
      <c r="B8282" s="295" t="s">
        <v>9066</v>
      </c>
      <c r="C8282" s="295" t="s">
        <v>6526</v>
      </c>
      <c r="D8282" s="295"/>
      <c r="E8282" s="296" t="n">
        <v>10.85</v>
      </c>
    </row>
    <row r="8283" customFormat="false" ht="15" hidden="false" customHeight="false" outlineLevel="0" collapsed="false">
      <c r="A8283" s="296" t="n">
        <v>37768</v>
      </c>
      <c r="B8283" s="295" t="s">
        <v>9067</v>
      </c>
      <c r="C8283" s="295" t="s">
        <v>217</v>
      </c>
      <c r="D8283" s="295"/>
      <c r="E8283" s="297" t="n">
        <v>70000</v>
      </c>
    </row>
    <row r="8284" customFormat="false" ht="15" hidden="false" customHeight="false" outlineLevel="0" collapsed="false">
      <c r="A8284" s="296" t="n">
        <v>37773</v>
      </c>
      <c r="B8284" s="295" t="s">
        <v>9068</v>
      </c>
      <c r="C8284" s="295" t="s">
        <v>217</v>
      </c>
      <c r="D8284" s="295"/>
      <c r="E8284" s="297" t="n">
        <v>59441.8</v>
      </c>
    </row>
    <row r="8285" customFormat="false" ht="15" hidden="false" customHeight="false" outlineLevel="0" collapsed="false">
      <c r="A8285" s="296" t="n">
        <v>37769</v>
      </c>
      <c r="B8285" s="295" t="s">
        <v>9069</v>
      </c>
      <c r="C8285" s="295" t="s">
        <v>217</v>
      </c>
      <c r="D8285" s="295"/>
      <c r="E8285" s="297" t="n">
        <v>99513.06</v>
      </c>
    </row>
    <row r="8286" customFormat="false" ht="15" hidden="false" customHeight="false" outlineLevel="0" collapsed="false">
      <c r="A8286" s="296" t="n">
        <v>37770</v>
      </c>
      <c r="B8286" s="295" t="s">
        <v>9070</v>
      </c>
      <c r="C8286" s="295" t="s">
        <v>217</v>
      </c>
      <c r="D8286" s="295"/>
      <c r="E8286" s="297" t="n">
        <v>168889.54</v>
      </c>
    </row>
    <row r="8287" customFormat="false" ht="15" hidden="false" customHeight="false" outlineLevel="0" collapsed="false">
      <c r="A8287" s="296" t="n">
        <v>38382</v>
      </c>
      <c r="B8287" s="295" t="s">
        <v>9071</v>
      </c>
      <c r="C8287" s="295" t="s">
        <v>217</v>
      </c>
      <c r="D8287" s="295"/>
      <c r="E8287" s="296" t="n">
        <v>7.8</v>
      </c>
    </row>
    <row r="8288" customFormat="false" ht="15" hidden="false" customHeight="false" outlineLevel="0" collapsed="false">
      <c r="A8288" s="296" t="n">
        <v>6091</v>
      </c>
      <c r="B8288" s="295" t="s">
        <v>9072</v>
      </c>
      <c r="C8288" s="295" t="s">
        <v>5700</v>
      </c>
      <c r="D8288" s="295"/>
      <c r="E8288" s="296" t="n">
        <v>14.97</v>
      </c>
    </row>
    <row r="8289" customFormat="false" ht="15" hidden="false" customHeight="false" outlineLevel="0" collapsed="false">
      <c r="A8289" s="296" t="n">
        <v>38383</v>
      </c>
      <c r="B8289" s="295" t="s">
        <v>9073</v>
      </c>
      <c r="C8289" s="295" t="s">
        <v>217</v>
      </c>
      <c r="D8289" s="295"/>
      <c r="E8289" s="296" t="n">
        <v>1.46</v>
      </c>
    </row>
    <row r="8290" customFormat="false" ht="15" hidden="false" customHeight="false" outlineLevel="0" collapsed="false">
      <c r="A8290" s="296" t="n">
        <v>3768</v>
      </c>
      <c r="B8290" s="295" t="s">
        <v>9074</v>
      </c>
      <c r="C8290" s="295" t="s">
        <v>217</v>
      </c>
      <c r="D8290" s="295"/>
      <c r="E8290" s="296" t="n">
        <v>2.85</v>
      </c>
    </row>
    <row r="8291" customFormat="false" ht="15" hidden="false" customHeight="false" outlineLevel="0" collapsed="false">
      <c r="A8291" s="296" t="n">
        <v>3767</v>
      </c>
      <c r="B8291" s="295" t="s">
        <v>9075</v>
      </c>
      <c r="C8291" s="295" t="s">
        <v>217</v>
      </c>
      <c r="D8291" s="295"/>
      <c r="E8291" s="296" t="n">
        <v>0.68</v>
      </c>
    </row>
    <row r="8292" customFormat="false" ht="15" hidden="false" customHeight="false" outlineLevel="0" collapsed="false">
      <c r="A8292" s="296" t="n">
        <v>13192</v>
      </c>
      <c r="B8292" s="295" t="s">
        <v>9076</v>
      </c>
      <c r="C8292" s="295" t="s">
        <v>217</v>
      </c>
      <c r="D8292" s="295"/>
      <c r="E8292" s="297" t="n">
        <v>4856.19</v>
      </c>
    </row>
    <row r="8293" customFormat="false" ht="15" hidden="false" customHeight="false" outlineLevel="0" collapsed="false">
      <c r="A8293" s="296" t="n">
        <v>38413</v>
      </c>
      <c r="B8293" s="295" t="s">
        <v>9077</v>
      </c>
      <c r="C8293" s="295" t="s">
        <v>217</v>
      </c>
      <c r="D8293" s="295"/>
      <c r="E8293" s="296" t="n">
        <v>803.14</v>
      </c>
    </row>
    <row r="8294" customFormat="false" ht="15" hidden="false" customHeight="false" outlineLevel="0" collapsed="false">
      <c r="A8294" s="296" t="n">
        <v>38371</v>
      </c>
      <c r="B8294" s="295" t="s">
        <v>9078</v>
      </c>
      <c r="C8294" s="295" t="s">
        <v>217</v>
      </c>
      <c r="D8294" s="295"/>
      <c r="E8294" s="296" t="n">
        <v>18.97</v>
      </c>
    </row>
    <row r="8295" customFormat="false" ht="15" hidden="false" customHeight="false" outlineLevel="0" collapsed="false">
      <c r="A8295" s="296" t="n">
        <v>38373</v>
      </c>
      <c r="B8295" s="295" t="s">
        <v>9079</v>
      </c>
      <c r="C8295" s="295" t="s">
        <v>217</v>
      </c>
      <c r="D8295" s="295"/>
      <c r="E8295" s="296" t="n">
        <v>13.25</v>
      </c>
    </row>
    <row r="8296" customFormat="false" ht="15" hidden="false" customHeight="false" outlineLevel="0" collapsed="false">
      <c r="A8296" s="296" t="n">
        <v>40287</v>
      </c>
      <c r="B8296" s="295" t="s">
        <v>9080</v>
      </c>
      <c r="C8296" s="295" t="s">
        <v>476</v>
      </c>
      <c r="D8296" s="295"/>
      <c r="E8296" s="296" t="n">
        <v>2.75</v>
      </c>
    </row>
    <row r="8297" customFormat="false" ht="15" hidden="false" customHeight="false" outlineLevel="0" collapsed="false">
      <c r="A8297" s="296" t="n">
        <v>3777</v>
      </c>
      <c r="B8297" s="295" t="s">
        <v>9081</v>
      </c>
      <c r="C8297" s="295" t="s">
        <v>67</v>
      </c>
      <c r="D8297" s="295"/>
      <c r="E8297" s="296" t="n">
        <v>0.9</v>
      </c>
    </row>
    <row r="8298" customFormat="false" ht="15" hidden="false" customHeight="false" outlineLevel="0" collapsed="false">
      <c r="A8298" s="296" t="n">
        <v>3779</v>
      </c>
      <c r="B8298" s="295" t="s">
        <v>9082</v>
      </c>
      <c r="C8298" s="295" t="s">
        <v>107</v>
      </c>
      <c r="D8298" s="295"/>
      <c r="E8298" s="296" t="n">
        <v>7.49</v>
      </c>
    </row>
    <row r="8299" customFormat="false" ht="15" hidden="false" customHeight="false" outlineLevel="0" collapsed="false">
      <c r="A8299" s="296" t="n">
        <v>3798</v>
      </c>
      <c r="B8299" s="295" t="s">
        <v>9083</v>
      </c>
      <c r="C8299" s="295" t="s">
        <v>217</v>
      </c>
      <c r="D8299" s="295"/>
      <c r="E8299" s="296" t="n">
        <v>26.72</v>
      </c>
    </row>
    <row r="8300" customFormat="false" ht="15" hidden="false" customHeight="false" outlineLevel="0" collapsed="false">
      <c r="A8300" s="296" t="n">
        <v>3788</v>
      </c>
      <c r="B8300" s="295" t="s">
        <v>9084</v>
      </c>
      <c r="C8300" s="295" t="s">
        <v>217</v>
      </c>
      <c r="D8300" s="295"/>
      <c r="E8300" s="296" t="n">
        <v>28.77</v>
      </c>
    </row>
    <row r="8301" customFormat="false" ht="15" hidden="false" customHeight="false" outlineLevel="0" collapsed="false">
      <c r="A8301" s="296" t="n">
        <v>3811</v>
      </c>
      <c r="B8301" s="295" t="s">
        <v>9085</v>
      </c>
      <c r="C8301" s="295" t="s">
        <v>217</v>
      </c>
      <c r="D8301" s="295"/>
      <c r="E8301" s="296" t="n">
        <v>46.38</v>
      </c>
    </row>
    <row r="8302" customFormat="false" ht="15" hidden="false" customHeight="false" outlineLevel="0" collapsed="false">
      <c r="A8302" s="296" t="n">
        <v>3799</v>
      </c>
      <c r="B8302" s="295" t="s">
        <v>9086</v>
      </c>
      <c r="C8302" s="295" t="s">
        <v>217</v>
      </c>
      <c r="D8302" s="295"/>
      <c r="E8302" s="296" t="n">
        <v>48.8</v>
      </c>
    </row>
    <row r="8303" customFormat="false" ht="15" hidden="false" customHeight="false" outlineLevel="0" collapsed="false">
      <c r="A8303" s="296" t="n">
        <v>12230</v>
      </c>
      <c r="B8303" s="295" t="s">
        <v>9087</v>
      </c>
      <c r="C8303" s="295" t="s">
        <v>217</v>
      </c>
      <c r="D8303" s="295"/>
      <c r="E8303" s="296" t="n">
        <v>6.13</v>
      </c>
    </row>
    <row r="8304" customFormat="false" ht="15" hidden="false" customHeight="false" outlineLevel="0" collapsed="false">
      <c r="A8304" s="296" t="n">
        <v>12231</v>
      </c>
      <c r="B8304" s="295" t="s">
        <v>9088</v>
      </c>
      <c r="C8304" s="295" t="s">
        <v>217</v>
      </c>
      <c r="D8304" s="295"/>
      <c r="E8304" s="296" t="n">
        <v>8.76</v>
      </c>
    </row>
    <row r="8305" customFormat="false" ht="15" hidden="false" customHeight="false" outlineLevel="0" collapsed="false">
      <c r="A8305" s="296" t="n">
        <v>12232</v>
      </c>
      <c r="B8305" s="295" t="s">
        <v>9089</v>
      </c>
      <c r="C8305" s="295" t="s">
        <v>217</v>
      </c>
      <c r="D8305" s="295"/>
      <c r="E8305" s="296" t="n">
        <v>5.75</v>
      </c>
    </row>
    <row r="8306" customFormat="false" ht="15" hidden="false" customHeight="false" outlineLevel="0" collapsed="false">
      <c r="A8306" s="296" t="n">
        <v>12239</v>
      </c>
      <c r="B8306" s="295" t="s">
        <v>9090</v>
      </c>
      <c r="C8306" s="295" t="s">
        <v>217</v>
      </c>
      <c r="D8306" s="295"/>
      <c r="E8306" s="296" t="n">
        <v>11.18</v>
      </c>
    </row>
    <row r="8307" customFormat="false" ht="15" hidden="false" customHeight="false" outlineLevel="0" collapsed="false">
      <c r="A8307" s="296" t="n">
        <v>12271</v>
      </c>
      <c r="B8307" s="295" t="s">
        <v>9091</v>
      </c>
      <c r="C8307" s="295" t="s">
        <v>217</v>
      </c>
      <c r="D8307" s="295"/>
      <c r="E8307" s="296" t="n">
        <v>117.02</v>
      </c>
    </row>
    <row r="8308" customFormat="false" ht="15" hidden="false" customHeight="false" outlineLevel="0" collapsed="false">
      <c r="A8308" s="296" t="n">
        <v>12245</v>
      </c>
      <c r="B8308" s="295" t="s">
        <v>9092</v>
      </c>
      <c r="C8308" s="295" t="s">
        <v>217</v>
      </c>
      <c r="D8308" s="295"/>
      <c r="E8308" s="296" t="n">
        <v>50.76</v>
      </c>
    </row>
    <row r="8309" customFormat="false" ht="15" hidden="false" customHeight="false" outlineLevel="0" collapsed="false">
      <c r="A8309" s="296" t="n">
        <v>3780</v>
      </c>
      <c r="B8309" s="295" t="s">
        <v>9093</v>
      </c>
      <c r="C8309" s="295" t="s">
        <v>217</v>
      </c>
      <c r="D8309" s="295"/>
      <c r="E8309" s="296" t="n">
        <v>32.9</v>
      </c>
    </row>
    <row r="8310" customFormat="false" ht="15" hidden="false" customHeight="false" outlineLevel="0" collapsed="false">
      <c r="A8310" s="296" t="n">
        <v>12266</v>
      </c>
      <c r="B8310" s="295" t="s">
        <v>9094</v>
      </c>
      <c r="C8310" s="295" t="s">
        <v>217</v>
      </c>
      <c r="D8310" s="295"/>
      <c r="E8310" s="296" t="n">
        <v>8.38</v>
      </c>
    </row>
    <row r="8311" customFormat="false" ht="15" hidden="false" customHeight="false" outlineLevel="0" collapsed="false">
      <c r="A8311" s="296" t="n">
        <v>3803</v>
      </c>
      <c r="B8311" s="295" t="s">
        <v>9095</v>
      </c>
      <c r="C8311" s="295" t="s">
        <v>217</v>
      </c>
      <c r="D8311" s="295"/>
      <c r="E8311" s="296" t="n">
        <v>17.26</v>
      </c>
    </row>
    <row r="8312" customFormat="false" ht="15" hidden="false" customHeight="false" outlineLevel="0" collapsed="false">
      <c r="A8312" s="296" t="n">
        <v>12267</v>
      </c>
      <c r="B8312" s="295" t="s">
        <v>9096</v>
      </c>
      <c r="C8312" s="295" t="s">
        <v>217</v>
      </c>
      <c r="D8312" s="295"/>
      <c r="E8312" s="296" t="n">
        <v>67.14</v>
      </c>
    </row>
    <row r="8313" customFormat="false" ht="15" hidden="false" customHeight="false" outlineLevel="0" collapsed="false">
      <c r="A8313" s="296" t="n">
        <v>21119</v>
      </c>
      <c r="B8313" s="295" t="s">
        <v>9097</v>
      </c>
      <c r="C8313" s="295" t="s">
        <v>217</v>
      </c>
      <c r="D8313" s="295"/>
      <c r="E8313" s="296" t="n">
        <v>1.08</v>
      </c>
    </row>
    <row r="8314" customFormat="false" ht="15" hidden="false" customHeight="false" outlineLevel="0" collapsed="false">
      <c r="A8314" s="296" t="n">
        <v>37974</v>
      </c>
      <c r="B8314" s="295" t="s">
        <v>9098</v>
      </c>
      <c r="C8314" s="295" t="s">
        <v>217</v>
      </c>
      <c r="D8314" s="295"/>
      <c r="E8314" s="296" t="n">
        <v>1.6</v>
      </c>
    </row>
    <row r="8315" customFormat="false" ht="15" hidden="false" customHeight="false" outlineLevel="0" collapsed="false">
      <c r="A8315" s="296" t="n">
        <v>37975</v>
      </c>
      <c r="B8315" s="295" t="s">
        <v>9099</v>
      </c>
      <c r="C8315" s="295" t="s">
        <v>217</v>
      </c>
      <c r="D8315" s="295"/>
      <c r="E8315" s="296" t="n">
        <v>3.26</v>
      </c>
    </row>
    <row r="8316" customFormat="false" ht="15" hidden="false" customHeight="false" outlineLevel="0" collapsed="false">
      <c r="A8316" s="296" t="n">
        <v>37976</v>
      </c>
      <c r="B8316" s="295" t="s">
        <v>9100</v>
      </c>
      <c r="C8316" s="295" t="s">
        <v>217</v>
      </c>
      <c r="D8316" s="295"/>
      <c r="E8316" s="296" t="n">
        <v>6.68</v>
      </c>
    </row>
    <row r="8317" customFormat="false" ht="15" hidden="false" customHeight="false" outlineLevel="0" collapsed="false">
      <c r="A8317" s="296" t="n">
        <v>37977</v>
      </c>
      <c r="B8317" s="295" t="s">
        <v>9101</v>
      </c>
      <c r="C8317" s="295" t="s">
        <v>217</v>
      </c>
      <c r="D8317" s="295"/>
      <c r="E8317" s="296" t="n">
        <v>9.19</v>
      </c>
    </row>
    <row r="8318" customFormat="false" ht="15" hidden="false" customHeight="false" outlineLevel="0" collapsed="false">
      <c r="A8318" s="296" t="n">
        <v>37978</v>
      </c>
      <c r="B8318" s="295" t="s">
        <v>9102</v>
      </c>
      <c r="C8318" s="295" t="s">
        <v>217</v>
      </c>
      <c r="D8318" s="295"/>
      <c r="E8318" s="296" t="n">
        <v>18.64</v>
      </c>
    </row>
    <row r="8319" customFormat="false" ht="15" hidden="false" customHeight="false" outlineLevel="0" collapsed="false">
      <c r="A8319" s="296" t="n">
        <v>37979</v>
      </c>
      <c r="B8319" s="295" t="s">
        <v>9103</v>
      </c>
      <c r="C8319" s="295" t="s">
        <v>217</v>
      </c>
      <c r="D8319" s="295"/>
      <c r="E8319" s="296" t="n">
        <v>80.08</v>
      </c>
    </row>
    <row r="8320" customFormat="false" ht="15" hidden="false" customHeight="false" outlineLevel="0" collapsed="false">
      <c r="A8320" s="296" t="n">
        <v>37980</v>
      </c>
      <c r="B8320" s="295" t="s">
        <v>9104</v>
      </c>
      <c r="C8320" s="295" t="s">
        <v>217</v>
      </c>
      <c r="D8320" s="295"/>
      <c r="E8320" s="296" t="n">
        <v>89.99</v>
      </c>
    </row>
    <row r="8321" customFormat="false" ht="15" hidden="false" customHeight="false" outlineLevel="0" collapsed="false">
      <c r="A8321" s="296" t="n">
        <v>36147</v>
      </c>
      <c r="B8321" s="295" t="s">
        <v>9105</v>
      </c>
      <c r="C8321" s="295" t="s">
        <v>6526</v>
      </c>
      <c r="D8321" s="295"/>
      <c r="E8321" s="296" t="n">
        <v>359.68</v>
      </c>
    </row>
    <row r="8322" customFormat="false" ht="15" hidden="false" customHeight="false" outlineLevel="0" collapsed="false">
      <c r="A8322" s="296" t="n">
        <v>12731</v>
      </c>
      <c r="B8322" s="295" t="s">
        <v>9106</v>
      </c>
      <c r="C8322" s="295" t="s">
        <v>217</v>
      </c>
      <c r="D8322" s="295"/>
      <c r="E8322" s="296" t="n">
        <v>151.98</v>
      </c>
    </row>
    <row r="8323" customFormat="false" ht="15" hidden="false" customHeight="false" outlineLevel="0" collapsed="false">
      <c r="A8323" s="296" t="n">
        <v>12723</v>
      </c>
      <c r="B8323" s="295" t="s">
        <v>9107</v>
      </c>
      <c r="C8323" s="295" t="s">
        <v>217</v>
      </c>
      <c r="D8323" s="295"/>
      <c r="E8323" s="296" t="n">
        <v>1.17</v>
      </c>
    </row>
    <row r="8324" customFormat="false" ht="15" hidden="false" customHeight="false" outlineLevel="0" collapsed="false">
      <c r="A8324" s="296" t="n">
        <v>12724</v>
      </c>
      <c r="B8324" s="295" t="s">
        <v>9108</v>
      </c>
      <c r="C8324" s="295" t="s">
        <v>217</v>
      </c>
      <c r="D8324" s="295"/>
      <c r="E8324" s="296" t="n">
        <v>2.26</v>
      </c>
    </row>
    <row r="8325" customFormat="false" ht="15" hidden="false" customHeight="false" outlineLevel="0" collapsed="false">
      <c r="A8325" s="296" t="n">
        <v>12725</v>
      </c>
      <c r="B8325" s="295" t="s">
        <v>9109</v>
      </c>
      <c r="C8325" s="295" t="s">
        <v>217</v>
      </c>
      <c r="D8325" s="295"/>
      <c r="E8325" s="296" t="n">
        <v>4.54</v>
      </c>
    </row>
    <row r="8326" customFormat="false" ht="15" hidden="false" customHeight="false" outlineLevel="0" collapsed="false">
      <c r="A8326" s="296" t="n">
        <v>12726</v>
      </c>
      <c r="B8326" s="295" t="s">
        <v>9110</v>
      </c>
      <c r="C8326" s="295" t="s">
        <v>217</v>
      </c>
      <c r="D8326" s="295"/>
      <c r="E8326" s="296" t="n">
        <v>10.02</v>
      </c>
    </row>
    <row r="8327" customFormat="false" ht="15" hidden="false" customHeight="false" outlineLevel="0" collapsed="false">
      <c r="A8327" s="296" t="n">
        <v>12727</v>
      </c>
      <c r="B8327" s="295" t="s">
        <v>9111</v>
      </c>
      <c r="C8327" s="295" t="s">
        <v>217</v>
      </c>
      <c r="D8327" s="295"/>
      <c r="E8327" s="296" t="n">
        <v>12.71</v>
      </c>
    </row>
    <row r="8328" customFormat="false" ht="15" hidden="false" customHeight="false" outlineLevel="0" collapsed="false">
      <c r="A8328" s="296" t="n">
        <v>12728</v>
      </c>
      <c r="B8328" s="295" t="s">
        <v>9112</v>
      </c>
      <c r="C8328" s="295" t="s">
        <v>217</v>
      </c>
      <c r="D8328" s="295"/>
      <c r="E8328" s="296" t="n">
        <v>20.77</v>
      </c>
    </row>
    <row r="8329" customFormat="false" ht="15" hidden="false" customHeight="false" outlineLevel="0" collapsed="false">
      <c r="A8329" s="296" t="n">
        <v>12729</v>
      </c>
      <c r="B8329" s="295" t="s">
        <v>9113</v>
      </c>
      <c r="C8329" s="295" t="s">
        <v>217</v>
      </c>
      <c r="D8329" s="295"/>
      <c r="E8329" s="296" t="n">
        <v>68.07</v>
      </c>
    </row>
    <row r="8330" customFormat="false" ht="15" hidden="false" customHeight="false" outlineLevel="0" collapsed="false">
      <c r="A8330" s="296" t="n">
        <v>12730</v>
      </c>
      <c r="B8330" s="295" t="s">
        <v>9114</v>
      </c>
      <c r="C8330" s="295" t="s">
        <v>217</v>
      </c>
      <c r="D8330" s="295"/>
      <c r="E8330" s="296" t="n">
        <v>104.22</v>
      </c>
    </row>
    <row r="8331" customFormat="false" ht="15" hidden="false" customHeight="false" outlineLevel="0" collapsed="false">
      <c r="A8331" s="296" t="n">
        <v>3840</v>
      </c>
      <c r="B8331" s="295" t="s">
        <v>9115</v>
      </c>
      <c r="C8331" s="295" t="s">
        <v>217</v>
      </c>
      <c r="D8331" s="295"/>
      <c r="E8331" s="296" t="n">
        <v>14.73</v>
      </c>
    </row>
    <row r="8332" customFormat="false" ht="15" hidden="false" customHeight="false" outlineLevel="0" collapsed="false">
      <c r="A8332" s="296" t="n">
        <v>3838</v>
      </c>
      <c r="B8332" s="295" t="s">
        <v>9116</v>
      </c>
      <c r="C8332" s="295" t="s">
        <v>217</v>
      </c>
      <c r="D8332" s="295"/>
      <c r="E8332" s="296" t="n">
        <v>35.11</v>
      </c>
    </row>
    <row r="8333" customFormat="false" ht="15" hidden="false" customHeight="false" outlineLevel="0" collapsed="false">
      <c r="A8333" s="296" t="n">
        <v>3844</v>
      </c>
      <c r="B8333" s="295" t="s">
        <v>9117</v>
      </c>
      <c r="C8333" s="295" t="s">
        <v>217</v>
      </c>
      <c r="D8333" s="295"/>
      <c r="E8333" s="296" t="n">
        <v>99.31</v>
      </c>
    </row>
    <row r="8334" customFormat="false" ht="15" hidden="false" customHeight="false" outlineLevel="0" collapsed="false">
      <c r="A8334" s="296" t="n">
        <v>3839</v>
      </c>
      <c r="B8334" s="295" t="s">
        <v>9118</v>
      </c>
      <c r="C8334" s="295" t="s">
        <v>217</v>
      </c>
      <c r="D8334" s="295"/>
      <c r="E8334" s="296" t="n">
        <v>121.93</v>
      </c>
    </row>
    <row r="8335" customFormat="false" ht="15" hidden="false" customHeight="false" outlineLevel="0" collapsed="false">
      <c r="A8335" s="296" t="n">
        <v>3843</v>
      </c>
      <c r="B8335" s="295" t="s">
        <v>9119</v>
      </c>
      <c r="C8335" s="295" t="s">
        <v>217</v>
      </c>
      <c r="D8335" s="295"/>
      <c r="E8335" s="296" t="n">
        <v>207.95</v>
      </c>
    </row>
    <row r="8336" customFormat="false" ht="15" hidden="false" customHeight="false" outlineLevel="0" collapsed="false">
      <c r="A8336" s="296" t="n">
        <v>3900</v>
      </c>
      <c r="B8336" s="295" t="s">
        <v>9120</v>
      </c>
      <c r="C8336" s="295" t="s">
        <v>217</v>
      </c>
      <c r="D8336" s="295"/>
      <c r="E8336" s="296" t="n">
        <v>18.56</v>
      </c>
    </row>
    <row r="8337" customFormat="false" ht="15" hidden="false" customHeight="false" outlineLevel="0" collapsed="false">
      <c r="A8337" s="296" t="n">
        <v>3846</v>
      </c>
      <c r="B8337" s="295" t="s">
        <v>9121</v>
      </c>
      <c r="C8337" s="295" t="s">
        <v>217</v>
      </c>
      <c r="D8337" s="295"/>
      <c r="E8337" s="296" t="n">
        <v>5.78</v>
      </c>
    </row>
    <row r="8338" customFormat="false" ht="15" hidden="false" customHeight="false" outlineLevel="0" collapsed="false">
      <c r="A8338" s="296" t="n">
        <v>3886</v>
      </c>
      <c r="B8338" s="295" t="s">
        <v>9122</v>
      </c>
      <c r="C8338" s="295" t="s">
        <v>217</v>
      </c>
      <c r="D8338" s="295"/>
      <c r="E8338" s="296" t="n">
        <v>8.13</v>
      </c>
    </row>
    <row r="8339" customFormat="false" ht="15" hidden="false" customHeight="false" outlineLevel="0" collapsed="false">
      <c r="A8339" s="296" t="n">
        <v>3854</v>
      </c>
      <c r="B8339" s="295" t="s">
        <v>9123</v>
      </c>
      <c r="C8339" s="295" t="s">
        <v>217</v>
      </c>
      <c r="D8339" s="295"/>
      <c r="E8339" s="296" t="n">
        <v>4.96</v>
      </c>
    </row>
    <row r="8340" customFormat="false" ht="15" hidden="false" customHeight="false" outlineLevel="0" collapsed="false">
      <c r="A8340" s="296" t="n">
        <v>3873</v>
      </c>
      <c r="B8340" s="295" t="s">
        <v>9124</v>
      </c>
      <c r="C8340" s="295" t="s">
        <v>217</v>
      </c>
      <c r="D8340" s="295"/>
      <c r="E8340" s="296" t="n">
        <v>7</v>
      </c>
    </row>
    <row r="8341" customFormat="false" ht="15" hidden="false" customHeight="false" outlineLevel="0" collapsed="false">
      <c r="A8341" s="296" t="n">
        <v>38021</v>
      </c>
      <c r="B8341" s="295" t="s">
        <v>9125</v>
      </c>
      <c r="C8341" s="295" t="s">
        <v>217</v>
      </c>
      <c r="D8341" s="295"/>
      <c r="E8341" s="296" t="n">
        <v>11.87</v>
      </c>
    </row>
    <row r="8342" customFormat="false" ht="15" hidden="false" customHeight="false" outlineLevel="0" collapsed="false">
      <c r="A8342" s="296" t="n">
        <v>3847</v>
      </c>
      <c r="B8342" s="295" t="s">
        <v>9126</v>
      </c>
      <c r="C8342" s="295" t="s">
        <v>217</v>
      </c>
      <c r="D8342" s="295"/>
      <c r="E8342" s="296" t="n">
        <v>15.96</v>
      </c>
    </row>
    <row r="8343" customFormat="false" ht="15" hidden="false" customHeight="false" outlineLevel="0" collapsed="false">
      <c r="A8343" s="296" t="n">
        <v>38022</v>
      </c>
      <c r="B8343" s="295" t="s">
        <v>9127</v>
      </c>
      <c r="C8343" s="295" t="s">
        <v>217</v>
      </c>
      <c r="D8343" s="295"/>
      <c r="E8343" s="296" t="n">
        <v>21.27</v>
      </c>
    </row>
    <row r="8344" customFormat="false" ht="15" hidden="false" customHeight="false" outlineLevel="0" collapsed="false">
      <c r="A8344" s="296" t="n">
        <v>3833</v>
      </c>
      <c r="B8344" s="295" t="s">
        <v>9128</v>
      </c>
      <c r="C8344" s="295" t="s">
        <v>217</v>
      </c>
      <c r="D8344" s="295"/>
      <c r="E8344" s="296" t="n">
        <v>6.66</v>
      </c>
    </row>
    <row r="8345" customFormat="false" ht="15" hidden="false" customHeight="false" outlineLevel="0" collapsed="false">
      <c r="A8345" s="296" t="n">
        <v>3834</v>
      </c>
      <c r="B8345" s="295" t="s">
        <v>9129</v>
      </c>
      <c r="C8345" s="295" t="s">
        <v>217</v>
      </c>
      <c r="D8345" s="295"/>
      <c r="E8345" s="296" t="n">
        <v>10.77</v>
      </c>
    </row>
    <row r="8346" customFormat="false" ht="15" hidden="false" customHeight="false" outlineLevel="0" collapsed="false">
      <c r="A8346" s="296" t="n">
        <v>3835</v>
      </c>
      <c r="B8346" s="295" t="s">
        <v>9130</v>
      </c>
      <c r="C8346" s="295" t="s">
        <v>217</v>
      </c>
      <c r="D8346" s="295"/>
      <c r="E8346" s="296" t="n">
        <v>14.95</v>
      </c>
    </row>
    <row r="8347" customFormat="false" ht="15" hidden="false" customHeight="false" outlineLevel="0" collapsed="false">
      <c r="A8347" s="296" t="n">
        <v>3836</v>
      </c>
      <c r="B8347" s="295" t="s">
        <v>9131</v>
      </c>
      <c r="C8347" s="295" t="s">
        <v>217</v>
      </c>
      <c r="D8347" s="295"/>
      <c r="E8347" s="296" t="n">
        <v>38.66</v>
      </c>
    </row>
    <row r="8348" customFormat="false" ht="15" hidden="false" customHeight="false" outlineLevel="0" collapsed="false">
      <c r="A8348" s="296" t="n">
        <v>3830</v>
      </c>
      <c r="B8348" s="295" t="s">
        <v>9132</v>
      </c>
      <c r="C8348" s="295" t="s">
        <v>217</v>
      </c>
      <c r="D8348" s="295"/>
      <c r="E8348" s="296" t="n">
        <v>63.64</v>
      </c>
    </row>
    <row r="8349" customFormat="false" ht="15" hidden="false" customHeight="false" outlineLevel="0" collapsed="false">
      <c r="A8349" s="296" t="n">
        <v>3831</v>
      </c>
      <c r="B8349" s="295" t="s">
        <v>9133</v>
      </c>
      <c r="C8349" s="295" t="s">
        <v>217</v>
      </c>
      <c r="D8349" s="295"/>
      <c r="E8349" s="296" t="n">
        <v>98.6</v>
      </c>
    </row>
    <row r="8350" customFormat="false" ht="15" hidden="false" customHeight="false" outlineLevel="0" collapsed="false">
      <c r="A8350" s="296" t="n">
        <v>3841</v>
      </c>
      <c r="B8350" s="295" t="s">
        <v>9134</v>
      </c>
      <c r="C8350" s="295" t="s">
        <v>217</v>
      </c>
      <c r="D8350" s="295"/>
      <c r="E8350" s="296" t="n">
        <v>192.66</v>
      </c>
    </row>
    <row r="8351" customFormat="false" ht="15" hidden="false" customHeight="false" outlineLevel="0" collapsed="false">
      <c r="A8351" s="296" t="n">
        <v>3842</v>
      </c>
      <c r="B8351" s="295" t="s">
        <v>9135</v>
      </c>
      <c r="C8351" s="295" t="s">
        <v>217</v>
      </c>
      <c r="D8351" s="295"/>
      <c r="E8351" s="296" t="n">
        <v>260.54</v>
      </c>
    </row>
    <row r="8352" customFormat="false" ht="15" hidden="false" customHeight="false" outlineLevel="0" collapsed="false">
      <c r="A8352" s="296" t="n">
        <v>37981</v>
      </c>
      <c r="B8352" s="295" t="s">
        <v>9136</v>
      </c>
      <c r="C8352" s="295" t="s">
        <v>217</v>
      </c>
      <c r="D8352" s="295"/>
      <c r="E8352" s="296" t="n">
        <v>3.67</v>
      </c>
    </row>
    <row r="8353" customFormat="false" ht="15" hidden="false" customHeight="false" outlineLevel="0" collapsed="false">
      <c r="A8353" s="296" t="n">
        <v>37982</v>
      </c>
      <c r="B8353" s="295" t="s">
        <v>9137</v>
      </c>
      <c r="C8353" s="295" t="s">
        <v>217</v>
      </c>
      <c r="D8353" s="295"/>
      <c r="E8353" s="296" t="n">
        <v>5.57</v>
      </c>
    </row>
    <row r="8354" customFormat="false" ht="15" hidden="false" customHeight="false" outlineLevel="0" collapsed="false">
      <c r="A8354" s="296" t="n">
        <v>37983</v>
      </c>
      <c r="B8354" s="295" t="s">
        <v>9138</v>
      </c>
      <c r="C8354" s="295" t="s">
        <v>217</v>
      </c>
      <c r="D8354" s="295"/>
      <c r="E8354" s="296" t="n">
        <v>7.8</v>
      </c>
    </row>
    <row r="8355" customFormat="false" ht="15" hidden="false" customHeight="false" outlineLevel="0" collapsed="false">
      <c r="A8355" s="296" t="n">
        <v>37984</v>
      </c>
      <c r="B8355" s="295" t="s">
        <v>9139</v>
      </c>
      <c r="C8355" s="295" t="s">
        <v>217</v>
      </c>
      <c r="D8355" s="295"/>
      <c r="E8355" s="296" t="n">
        <v>13.47</v>
      </c>
    </row>
    <row r="8356" customFormat="false" ht="15" hidden="false" customHeight="false" outlineLevel="0" collapsed="false">
      <c r="A8356" s="296" t="n">
        <v>37985</v>
      </c>
      <c r="B8356" s="295" t="s">
        <v>9140</v>
      </c>
      <c r="C8356" s="295" t="s">
        <v>217</v>
      </c>
      <c r="D8356" s="295"/>
      <c r="E8356" s="296" t="n">
        <v>18.87</v>
      </c>
    </row>
    <row r="8357" customFormat="false" ht="15" hidden="false" customHeight="false" outlineLevel="0" collapsed="false">
      <c r="A8357" s="296" t="n">
        <v>3826</v>
      </c>
      <c r="B8357" s="295" t="s">
        <v>9141</v>
      </c>
      <c r="C8357" s="295" t="s">
        <v>217</v>
      </c>
      <c r="D8357" s="295"/>
      <c r="E8357" s="296" t="n">
        <v>22.03</v>
      </c>
    </row>
    <row r="8358" customFormat="false" ht="15" hidden="false" customHeight="false" outlineLevel="0" collapsed="false">
      <c r="A8358" s="296" t="n">
        <v>3825</v>
      </c>
      <c r="B8358" s="295" t="s">
        <v>9142</v>
      </c>
      <c r="C8358" s="295" t="s">
        <v>217</v>
      </c>
      <c r="D8358" s="295"/>
      <c r="E8358" s="296" t="n">
        <v>5.74</v>
      </c>
    </row>
    <row r="8359" customFormat="false" ht="15" hidden="false" customHeight="false" outlineLevel="0" collapsed="false">
      <c r="A8359" s="296" t="n">
        <v>3827</v>
      </c>
      <c r="B8359" s="295" t="s">
        <v>9143</v>
      </c>
      <c r="C8359" s="295" t="s">
        <v>217</v>
      </c>
      <c r="D8359" s="295"/>
      <c r="E8359" s="296" t="n">
        <v>12.15</v>
      </c>
    </row>
    <row r="8360" customFormat="false" ht="15" hidden="false" customHeight="false" outlineLevel="0" collapsed="false">
      <c r="A8360" s="296" t="n">
        <v>20165</v>
      </c>
      <c r="B8360" s="295" t="s">
        <v>9144</v>
      </c>
      <c r="C8360" s="295" t="s">
        <v>217</v>
      </c>
      <c r="D8360" s="295"/>
      <c r="E8360" s="296" t="n">
        <v>17.37</v>
      </c>
    </row>
    <row r="8361" customFormat="false" ht="15" hidden="false" customHeight="false" outlineLevel="0" collapsed="false">
      <c r="A8361" s="296" t="n">
        <v>20166</v>
      </c>
      <c r="B8361" s="295" t="s">
        <v>9145</v>
      </c>
      <c r="C8361" s="295" t="s">
        <v>217</v>
      </c>
      <c r="D8361" s="295"/>
      <c r="E8361" s="296" t="n">
        <v>60.62</v>
      </c>
    </row>
    <row r="8362" customFormat="false" ht="15" hidden="false" customHeight="false" outlineLevel="0" collapsed="false">
      <c r="A8362" s="296" t="n">
        <v>20164</v>
      </c>
      <c r="B8362" s="295" t="s">
        <v>9146</v>
      </c>
      <c r="C8362" s="295" t="s">
        <v>217</v>
      </c>
      <c r="D8362" s="295"/>
      <c r="E8362" s="296" t="n">
        <v>9.81</v>
      </c>
    </row>
    <row r="8363" customFormat="false" ht="15" hidden="false" customHeight="false" outlineLevel="0" collapsed="false">
      <c r="A8363" s="296" t="n">
        <v>3893</v>
      </c>
      <c r="B8363" s="295" t="s">
        <v>9147</v>
      </c>
      <c r="C8363" s="295" t="s">
        <v>217</v>
      </c>
      <c r="D8363" s="295"/>
      <c r="E8363" s="296" t="n">
        <v>8.92</v>
      </c>
    </row>
    <row r="8364" customFormat="false" ht="15" hidden="false" customHeight="false" outlineLevel="0" collapsed="false">
      <c r="A8364" s="296" t="n">
        <v>3848</v>
      </c>
      <c r="B8364" s="295" t="s">
        <v>9148</v>
      </c>
      <c r="C8364" s="295" t="s">
        <v>217</v>
      </c>
      <c r="D8364" s="295"/>
      <c r="E8364" s="296" t="n">
        <v>5.42</v>
      </c>
    </row>
    <row r="8365" customFormat="false" ht="15" hidden="false" customHeight="false" outlineLevel="0" collapsed="false">
      <c r="A8365" s="296" t="n">
        <v>3895</v>
      </c>
      <c r="B8365" s="295" t="s">
        <v>9149</v>
      </c>
      <c r="C8365" s="295" t="s">
        <v>217</v>
      </c>
      <c r="D8365" s="295"/>
      <c r="E8365" s="296" t="n">
        <v>5.8</v>
      </c>
    </row>
    <row r="8366" customFormat="false" ht="15" hidden="false" customHeight="false" outlineLevel="0" collapsed="false">
      <c r="A8366" s="296" t="n">
        <v>12404</v>
      </c>
      <c r="B8366" s="295" t="s">
        <v>9150</v>
      </c>
      <c r="C8366" s="295" t="s">
        <v>217</v>
      </c>
      <c r="D8366" s="295"/>
      <c r="E8366" s="296" t="n">
        <v>6.39</v>
      </c>
    </row>
    <row r="8367" customFormat="false" ht="15" hidden="false" customHeight="false" outlineLevel="0" collapsed="false">
      <c r="A8367" s="296" t="n">
        <v>3939</v>
      </c>
      <c r="B8367" s="295" t="s">
        <v>9151</v>
      </c>
      <c r="C8367" s="295" t="s">
        <v>217</v>
      </c>
      <c r="D8367" s="295"/>
      <c r="E8367" s="296" t="n">
        <v>13.18</v>
      </c>
    </row>
    <row r="8368" customFormat="false" ht="15" hidden="false" customHeight="false" outlineLevel="0" collapsed="false">
      <c r="A8368" s="296" t="n">
        <v>3911</v>
      </c>
      <c r="B8368" s="295" t="s">
        <v>9152</v>
      </c>
      <c r="C8368" s="295" t="s">
        <v>217</v>
      </c>
      <c r="D8368" s="295"/>
      <c r="E8368" s="296" t="n">
        <v>10.76</v>
      </c>
    </row>
    <row r="8369" customFormat="false" ht="15" hidden="false" customHeight="false" outlineLevel="0" collapsed="false">
      <c r="A8369" s="296" t="n">
        <v>3908</v>
      </c>
      <c r="B8369" s="295" t="s">
        <v>9153</v>
      </c>
      <c r="C8369" s="295" t="s">
        <v>217</v>
      </c>
      <c r="D8369" s="295"/>
      <c r="E8369" s="296" t="n">
        <v>3.48</v>
      </c>
    </row>
    <row r="8370" customFormat="false" ht="15" hidden="false" customHeight="false" outlineLevel="0" collapsed="false">
      <c r="A8370" s="296" t="n">
        <v>3910</v>
      </c>
      <c r="B8370" s="295" t="s">
        <v>9154</v>
      </c>
      <c r="C8370" s="295" t="s">
        <v>217</v>
      </c>
      <c r="D8370" s="295"/>
      <c r="E8370" s="296" t="n">
        <v>7.7</v>
      </c>
    </row>
    <row r="8371" customFormat="false" ht="15" hidden="false" customHeight="false" outlineLevel="0" collapsed="false">
      <c r="A8371" s="296" t="n">
        <v>3913</v>
      </c>
      <c r="B8371" s="295" t="s">
        <v>9155</v>
      </c>
      <c r="C8371" s="295" t="s">
        <v>217</v>
      </c>
      <c r="D8371" s="295"/>
      <c r="E8371" s="296" t="n">
        <v>36.82</v>
      </c>
    </row>
    <row r="8372" customFormat="false" ht="15" hidden="false" customHeight="false" outlineLevel="0" collapsed="false">
      <c r="A8372" s="296" t="n">
        <v>3912</v>
      </c>
      <c r="B8372" s="295" t="s">
        <v>9156</v>
      </c>
      <c r="C8372" s="295" t="s">
        <v>217</v>
      </c>
      <c r="D8372" s="295"/>
      <c r="E8372" s="296" t="n">
        <v>20.18</v>
      </c>
    </row>
    <row r="8373" customFormat="false" ht="15" hidden="false" customHeight="false" outlineLevel="0" collapsed="false">
      <c r="A8373" s="296" t="n">
        <v>3909</v>
      </c>
      <c r="B8373" s="295" t="s">
        <v>9157</v>
      </c>
      <c r="C8373" s="295" t="s">
        <v>217</v>
      </c>
      <c r="D8373" s="295"/>
      <c r="E8373" s="296" t="n">
        <v>4.73</v>
      </c>
    </row>
    <row r="8374" customFormat="false" ht="15" hidden="false" customHeight="false" outlineLevel="0" collapsed="false">
      <c r="A8374" s="296" t="n">
        <v>3914</v>
      </c>
      <c r="B8374" s="295" t="s">
        <v>9158</v>
      </c>
      <c r="C8374" s="295" t="s">
        <v>217</v>
      </c>
      <c r="D8374" s="295"/>
      <c r="E8374" s="296" t="n">
        <v>55.55</v>
      </c>
    </row>
    <row r="8375" customFormat="false" ht="15" hidden="false" customHeight="false" outlineLevel="0" collapsed="false">
      <c r="A8375" s="296" t="n">
        <v>3915</v>
      </c>
      <c r="B8375" s="295" t="s">
        <v>9159</v>
      </c>
      <c r="C8375" s="295" t="s">
        <v>217</v>
      </c>
      <c r="D8375" s="295"/>
      <c r="E8375" s="296" t="n">
        <v>87.6</v>
      </c>
    </row>
    <row r="8376" customFormat="false" ht="15" hidden="false" customHeight="false" outlineLevel="0" collapsed="false">
      <c r="A8376" s="296" t="n">
        <v>3916</v>
      </c>
      <c r="B8376" s="295" t="s">
        <v>9160</v>
      </c>
      <c r="C8376" s="295" t="s">
        <v>217</v>
      </c>
      <c r="D8376" s="295"/>
      <c r="E8376" s="296" t="n">
        <v>159.59</v>
      </c>
    </row>
    <row r="8377" customFormat="false" ht="15" hidden="false" customHeight="false" outlineLevel="0" collapsed="false">
      <c r="A8377" s="296" t="n">
        <v>3917</v>
      </c>
      <c r="B8377" s="295" t="s">
        <v>9161</v>
      </c>
      <c r="C8377" s="295" t="s">
        <v>217</v>
      </c>
      <c r="D8377" s="295"/>
      <c r="E8377" s="296" t="n">
        <v>263.22</v>
      </c>
    </row>
    <row r="8378" customFormat="false" ht="15" hidden="false" customHeight="false" outlineLevel="0" collapsed="false">
      <c r="A8378" s="296" t="n">
        <v>1904</v>
      </c>
      <c r="B8378" s="295" t="s">
        <v>9162</v>
      </c>
      <c r="C8378" s="295" t="s">
        <v>217</v>
      </c>
      <c r="D8378" s="295"/>
      <c r="E8378" s="296" t="n">
        <v>0.64</v>
      </c>
    </row>
    <row r="8379" customFormat="false" ht="15" hidden="false" customHeight="false" outlineLevel="0" collapsed="false">
      <c r="A8379" s="296" t="n">
        <v>1899</v>
      </c>
      <c r="B8379" s="295" t="s">
        <v>9163</v>
      </c>
      <c r="C8379" s="295" t="s">
        <v>217</v>
      </c>
      <c r="D8379" s="295"/>
      <c r="E8379" s="296" t="n">
        <v>0.72</v>
      </c>
    </row>
    <row r="8380" customFormat="false" ht="15" hidden="false" customHeight="false" outlineLevel="0" collapsed="false">
      <c r="A8380" s="296" t="n">
        <v>1900</v>
      </c>
      <c r="B8380" s="295" t="s">
        <v>9164</v>
      </c>
      <c r="C8380" s="295" t="s">
        <v>217</v>
      </c>
      <c r="D8380" s="295"/>
      <c r="E8380" s="296" t="n">
        <v>1.17</v>
      </c>
    </row>
    <row r="8381" customFormat="false" ht="15" hidden="false" customHeight="false" outlineLevel="0" collapsed="false">
      <c r="A8381" s="296" t="n">
        <v>12407</v>
      </c>
      <c r="B8381" s="295" t="s">
        <v>9165</v>
      </c>
      <c r="C8381" s="295" t="s">
        <v>217</v>
      </c>
      <c r="D8381" s="295"/>
      <c r="E8381" s="296" t="n">
        <v>19.92</v>
      </c>
    </row>
    <row r="8382" customFormat="false" ht="15" hidden="false" customHeight="false" outlineLevel="0" collapsed="false">
      <c r="A8382" s="296" t="n">
        <v>12408</v>
      </c>
      <c r="B8382" s="295" t="s">
        <v>9166</v>
      </c>
      <c r="C8382" s="295" t="s">
        <v>217</v>
      </c>
      <c r="D8382" s="295"/>
      <c r="E8382" s="296" t="n">
        <v>11.24</v>
      </c>
    </row>
    <row r="8383" customFormat="false" ht="15" hidden="false" customHeight="false" outlineLevel="0" collapsed="false">
      <c r="A8383" s="296" t="n">
        <v>12409</v>
      </c>
      <c r="B8383" s="295" t="s">
        <v>9167</v>
      </c>
      <c r="C8383" s="295" t="s">
        <v>217</v>
      </c>
      <c r="D8383" s="295"/>
      <c r="E8383" s="296" t="n">
        <v>11.24</v>
      </c>
    </row>
    <row r="8384" customFormat="false" ht="15" hidden="false" customHeight="false" outlineLevel="0" collapsed="false">
      <c r="A8384" s="296" t="n">
        <v>12410</v>
      </c>
      <c r="B8384" s="295" t="s">
        <v>9168</v>
      </c>
      <c r="C8384" s="295" t="s">
        <v>217</v>
      </c>
      <c r="D8384" s="295"/>
      <c r="E8384" s="296" t="n">
        <v>7.75</v>
      </c>
    </row>
    <row r="8385" customFormat="false" ht="15" hidden="false" customHeight="false" outlineLevel="0" collapsed="false">
      <c r="A8385" s="296" t="n">
        <v>3936</v>
      </c>
      <c r="B8385" s="295" t="s">
        <v>9169</v>
      </c>
      <c r="C8385" s="295" t="s">
        <v>217</v>
      </c>
      <c r="D8385" s="295"/>
      <c r="E8385" s="296" t="n">
        <v>14</v>
      </c>
    </row>
    <row r="8386" customFormat="false" ht="15" hidden="false" customHeight="false" outlineLevel="0" collapsed="false">
      <c r="A8386" s="296" t="n">
        <v>3922</v>
      </c>
      <c r="B8386" s="295" t="s">
        <v>9170</v>
      </c>
      <c r="C8386" s="295" t="s">
        <v>217</v>
      </c>
      <c r="D8386" s="295"/>
      <c r="E8386" s="296" t="n">
        <v>12.88</v>
      </c>
    </row>
    <row r="8387" customFormat="false" ht="15" hidden="false" customHeight="false" outlineLevel="0" collapsed="false">
      <c r="A8387" s="296" t="n">
        <v>3924</v>
      </c>
      <c r="B8387" s="295" t="s">
        <v>9171</v>
      </c>
      <c r="C8387" s="295" t="s">
        <v>217</v>
      </c>
      <c r="D8387" s="295"/>
      <c r="E8387" s="296" t="n">
        <v>14</v>
      </c>
    </row>
    <row r="8388" customFormat="false" ht="15" hidden="false" customHeight="false" outlineLevel="0" collapsed="false">
      <c r="A8388" s="296" t="n">
        <v>3923</v>
      </c>
      <c r="B8388" s="295" t="s">
        <v>9172</v>
      </c>
      <c r="C8388" s="295" t="s">
        <v>217</v>
      </c>
      <c r="D8388" s="295"/>
      <c r="E8388" s="296" t="n">
        <v>14</v>
      </c>
    </row>
    <row r="8389" customFormat="false" ht="15" hidden="false" customHeight="false" outlineLevel="0" collapsed="false">
      <c r="A8389" s="296" t="n">
        <v>3937</v>
      </c>
      <c r="B8389" s="295" t="s">
        <v>9173</v>
      </c>
      <c r="C8389" s="295" t="s">
        <v>217</v>
      </c>
      <c r="D8389" s="295"/>
      <c r="E8389" s="296" t="n">
        <v>11.55</v>
      </c>
    </row>
    <row r="8390" customFormat="false" ht="15" hidden="false" customHeight="false" outlineLevel="0" collapsed="false">
      <c r="A8390" s="296" t="n">
        <v>3921</v>
      </c>
      <c r="B8390" s="295" t="s">
        <v>9174</v>
      </c>
      <c r="C8390" s="295" t="s">
        <v>217</v>
      </c>
      <c r="D8390" s="295"/>
      <c r="E8390" s="296" t="n">
        <v>11.55</v>
      </c>
    </row>
    <row r="8391" customFormat="false" ht="15" hidden="false" customHeight="false" outlineLevel="0" collapsed="false">
      <c r="A8391" s="296" t="n">
        <v>3920</v>
      </c>
      <c r="B8391" s="295" t="s">
        <v>9175</v>
      </c>
      <c r="C8391" s="295" t="s">
        <v>217</v>
      </c>
      <c r="D8391" s="295"/>
      <c r="E8391" s="296" t="n">
        <v>11.55</v>
      </c>
    </row>
    <row r="8392" customFormat="false" ht="15" hidden="false" customHeight="false" outlineLevel="0" collapsed="false">
      <c r="A8392" s="296" t="n">
        <v>3938</v>
      </c>
      <c r="B8392" s="295" t="s">
        <v>9176</v>
      </c>
      <c r="C8392" s="295" t="s">
        <v>217</v>
      </c>
      <c r="D8392" s="295"/>
      <c r="E8392" s="296" t="n">
        <v>7.61</v>
      </c>
    </row>
    <row r="8393" customFormat="false" ht="15" hidden="false" customHeight="false" outlineLevel="0" collapsed="false">
      <c r="A8393" s="296" t="n">
        <v>3919</v>
      </c>
      <c r="B8393" s="295" t="s">
        <v>9177</v>
      </c>
      <c r="C8393" s="295" t="s">
        <v>217</v>
      </c>
      <c r="D8393" s="295"/>
      <c r="E8393" s="296" t="n">
        <v>7.76</v>
      </c>
    </row>
    <row r="8394" customFormat="false" ht="15" hidden="false" customHeight="false" outlineLevel="0" collapsed="false">
      <c r="A8394" s="296" t="n">
        <v>3927</v>
      </c>
      <c r="B8394" s="295" t="s">
        <v>9178</v>
      </c>
      <c r="C8394" s="295" t="s">
        <v>217</v>
      </c>
      <c r="D8394" s="295"/>
      <c r="E8394" s="296" t="n">
        <v>39.31</v>
      </c>
    </row>
    <row r="8395" customFormat="false" ht="15" hidden="false" customHeight="false" outlineLevel="0" collapsed="false">
      <c r="A8395" s="296" t="n">
        <v>3928</v>
      </c>
      <c r="B8395" s="295" t="s">
        <v>9179</v>
      </c>
      <c r="C8395" s="295" t="s">
        <v>217</v>
      </c>
      <c r="D8395" s="295"/>
      <c r="E8395" s="296" t="n">
        <v>39.31</v>
      </c>
    </row>
    <row r="8396" customFormat="false" ht="15" hidden="false" customHeight="false" outlineLevel="0" collapsed="false">
      <c r="A8396" s="296" t="n">
        <v>3926</v>
      </c>
      <c r="B8396" s="295" t="s">
        <v>9180</v>
      </c>
      <c r="C8396" s="295" t="s">
        <v>217</v>
      </c>
      <c r="D8396" s="295"/>
      <c r="E8396" s="296" t="n">
        <v>22.41</v>
      </c>
    </row>
    <row r="8397" customFormat="false" ht="15" hidden="false" customHeight="false" outlineLevel="0" collapsed="false">
      <c r="A8397" s="296" t="n">
        <v>3935</v>
      </c>
      <c r="B8397" s="295" t="s">
        <v>9181</v>
      </c>
      <c r="C8397" s="295" t="s">
        <v>217</v>
      </c>
      <c r="D8397" s="295"/>
      <c r="E8397" s="296" t="n">
        <v>22.41</v>
      </c>
    </row>
    <row r="8398" customFormat="false" ht="15" hidden="false" customHeight="false" outlineLevel="0" collapsed="false">
      <c r="A8398" s="296" t="n">
        <v>3925</v>
      </c>
      <c r="B8398" s="295" t="s">
        <v>9182</v>
      </c>
      <c r="C8398" s="295" t="s">
        <v>217</v>
      </c>
      <c r="D8398" s="295"/>
      <c r="E8398" s="296" t="n">
        <v>22.41</v>
      </c>
    </row>
    <row r="8399" customFormat="false" ht="15" hidden="false" customHeight="false" outlineLevel="0" collapsed="false">
      <c r="A8399" s="296" t="n">
        <v>12406</v>
      </c>
      <c r="B8399" s="295" t="s">
        <v>9183</v>
      </c>
      <c r="C8399" s="295" t="s">
        <v>217</v>
      </c>
      <c r="D8399" s="295"/>
      <c r="E8399" s="296" t="n">
        <v>5.5</v>
      </c>
    </row>
    <row r="8400" customFormat="false" ht="15" hidden="false" customHeight="false" outlineLevel="0" collapsed="false">
      <c r="A8400" s="296" t="n">
        <v>3929</v>
      </c>
      <c r="B8400" s="295" t="s">
        <v>9184</v>
      </c>
      <c r="C8400" s="295" t="s">
        <v>217</v>
      </c>
      <c r="D8400" s="295"/>
      <c r="E8400" s="296" t="n">
        <v>59.9</v>
      </c>
    </row>
    <row r="8401" customFormat="false" ht="15" hidden="false" customHeight="false" outlineLevel="0" collapsed="false">
      <c r="A8401" s="296" t="n">
        <v>3931</v>
      </c>
      <c r="B8401" s="295" t="s">
        <v>9185</v>
      </c>
      <c r="C8401" s="295" t="s">
        <v>217</v>
      </c>
      <c r="D8401" s="295"/>
      <c r="E8401" s="296" t="n">
        <v>59.9</v>
      </c>
    </row>
    <row r="8402" customFormat="false" ht="15" hidden="false" customHeight="false" outlineLevel="0" collapsed="false">
      <c r="A8402" s="296" t="n">
        <v>3930</v>
      </c>
      <c r="B8402" s="295" t="s">
        <v>9186</v>
      </c>
      <c r="C8402" s="295" t="s">
        <v>217</v>
      </c>
      <c r="D8402" s="295"/>
      <c r="E8402" s="296" t="n">
        <v>59.9</v>
      </c>
    </row>
    <row r="8403" customFormat="false" ht="15" hidden="false" customHeight="false" outlineLevel="0" collapsed="false">
      <c r="A8403" s="296" t="n">
        <v>3932</v>
      </c>
      <c r="B8403" s="295" t="s">
        <v>9187</v>
      </c>
      <c r="C8403" s="295" t="s">
        <v>217</v>
      </c>
      <c r="D8403" s="295"/>
      <c r="E8403" s="296" t="n">
        <v>103.44</v>
      </c>
    </row>
    <row r="8404" customFormat="false" ht="15" hidden="false" customHeight="false" outlineLevel="0" collapsed="false">
      <c r="A8404" s="296" t="n">
        <v>3933</v>
      </c>
      <c r="B8404" s="295" t="s">
        <v>9188</v>
      </c>
      <c r="C8404" s="295" t="s">
        <v>217</v>
      </c>
      <c r="D8404" s="295"/>
      <c r="E8404" s="296" t="n">
        <v>103.44</v>
      </c>
    </row>
    <row r="8405" customFormat="false" ht="15" hidden="false" customHeight="false" outlineLevel="0" collapsed="false">
      <c r="A8405" s="296" t="n">
        <v>3934</v>
      </c>
      <c r="B8405" s="295" t="s">
        <v>9189</v>
      </c>
      <c r="C8405" s="295" t="s">
        <v>217</v>
      </c>
      <c r="D8405" s="295"/>
      <c r="E8405" s="296" t="n">
        <v>103.44</v>
      </c>
    </row>
    <row r="8406" customFormat="false" ht="15" hidden="false" customHeight="false" outlineLevel="0" collapsed="false">
      <c r="A8406" s="296" t="n">
        <v>3907</v>
      </c>
      <c r="B8406" s="295" t="s">
        <v>9190</v>
      </c>
      <c r="C8406" s="295" t="s">
        <v>217</v>
      </c>
      <c r="D8406" s="295"/>
      <c r="E8406" s="296" t="n">
        <v>2.08</v>
      </c>
    </row>
    <row r="8407" customFormat="false" ht="15" hidden="false" customHeight="false" outlineLevel="0" collapsed="false">
      <c r="A8407" s="296" t="n">
        <v>3889</v>
      </c>
      <c r="B8407" s="295" t="s">
        <v>9191</v>
      </c>
      <c r="C8407" s="295" t="s">
        <v>217</v>
      </c>
      <c r="D8407" s="295"/>
      <c r="E8407" s="296" t="n">
        <v>1.5</v>
      </c>
    </row>
    <row r="8408" customFormat="false" ht="15" hidden="false" customHeight="false" outlineLevel="0" collapsed="false">
      <c r="A8408" s="296" t="n">
        <v>3868</v>
      </c>
      <c r="B8408" s="295" t="s">
        <v>9192</v>
      </c>
      <c r="C8408" s="295" t="s">
        <v>217</v>
      </c>
      <c r="D8408" s="295"/>
      <c r="E8408" s="296" t="n">
        <v>0.73</v>
      </c>
    </row>
    <row r="8409" customFormat="false" ht="15" hidden="false" customHeight="false" outlineLevel="0" collapsed="false">
      <c r="A8409" s="296" t="n">
        <v>3869</v>
      </c>
      <c r="B8409" s="295" t="s">
        <v>9193</v>
      </c>
      <c r="C8409" s="295" t="s">
        <v>217</v>
      </c>
      <c r="D8409" s="295"/>
      <c r="E8409" s="296" t="n">
        <v>1.78</v>
      </c>
    </row>
    <row r="8410" customFormat="false" ht="15" hidden="false" customHeight="false" outlineLevel="0" collapsed="false">
      <c r="A8410" s="296" t="n">
        <v>3872</v>
      </c>
      <c r="B8410" s="295" t="s">
        <v>9194</v>
      </c>
      <c r="C8410" s="295" t="s">
        <v>217</v>
      </c>
      <c r="D8410" s="295"/>
      <c r="E8410" s="296" t="n">
        <v>2.18</v>
      </c>
    </row>
    <row r="8411" customFormat="false" ht="15" hidden="false" customHeight="false" outlineLevel="0" collapsed="false">
      <c r="A8411" s="296" t="n">
        <v>3850</v>
      </c>
      <c r="B8411" s="295" t="s">
        <v>9195</v>
      </c>
      <c r="C8411" s="295" t="s">
        <v>217</v>
      </c>
      <c r="D8411" s="295"/>
      <c r="E8411" s="296" t="n">
        <v>5.97</v>
      </c>
    </row>
    <row r="8412" customFormat="false" ht="15" hidden="false" customHeight="false" outlineLevel="0" collapsed="false">
      <c r="A8412" s="296" t="n">
        <v>38023</v>
      </c>
      <c r="B8412" s="295" t="s">
        <v>9196</v>
      </c>
      <c r="C8412" s="295" t="s">
        <v>217</v>
      </c>
      <c r="D8412" s="295"/>
      <c r="E8412" s="296" t="n">
        <v>2.5</v>
      </c>
    </row>
    <row r="8413" customFormat="false" ht="15" hidden="false" customHeight="false" outlineLevel="0" collapsed="false">
      <c r="A8413" s="296" t="n">
        <v>37986</v>
      </c>
      <c r="B8413" s="295" t="s">
        <v>9197</v>
      </c>
      <c r="C8413" s="295" t="s">
        <v>217</v>
      </c>
      <c r="D8413" s="295"/>
      <c r="E8413" s="296" t="n">
        <v>1.26</v>
      </c>
    </row>
    <row r="8414" customFormat="false" ht="15" hidden="false" customHeight="false" outlineLevel="0" collapsed="false">
      <c r="A8414" s="296" t="n">
        <v>37987</v>
      </c>
      <c r="B8414" s="295" t="s">
        <v>9198</v>
      </c>
      <c r="C8414" s="295" t="s">
        <v>217</v>
      </c>
      <c r="D8414" s="295"/>
      <c r="E8414" s="296" t="n">
        <v>94.18</v>
      </c>
    </row>
    <row r="8415" customFormat="false" ht="15" hidden="false" customHeight="false" outlineLevel="0" collapsed="false">
      <c r="A8415" s="296" t="n">
        <v>37988</v>
      </c>
      <c r="B8415" s="295" t="s">
        <v>9199</v>
      </c>
      <c r="C8415" s="295" t="s">
        <v>217</v>
      </c>
      <c r="D8415" s="295"/>
      <c r="E8415" s="296" t="n">
        <v>153.61</v>
      </c>
    </row>
    <row r="8416" customFormat="false" ht="15" hidden="false" customHeight="false" outlineLevel="0" collapsed="false">
      <c r="A8416" s="296" t="n">
        <v>21120</v>
      </c>
      <c r="B8416" s="295" t="s">
        <v>9200</v>
      </c>
      <c r="C8416" s="295" t="s">
        <v>217</v>
      </c>
      <c r="D8416" s="295"/>
      <c r="E8416" s="296" t="n">
        <v>7.65</v>
      </c>
    </row>
    <row r="8417" customFormat="false" ht="15" hidden="false" customHeight="false" outlineLevel="0" collapsed="false">
      <c r="A8417" s="296" t="n">
        <v>39318</v>
      </c>
      <c r="B8417" s="295" t="s">
        <v>9201</v>
      </c>
      <c r="C8417" s="295" t="s">
        <v>217</v>
      </c>
      <c r="D8417" s="295"/>
      <c r="E8417" s="296" t="n">
        <v>6.31</v>
      </c>
    </row>
    <row r="8418" customFormat="false" ht="15" hidden="false" customHeight="false" outlineLevel="0" collapsed="false">
      <c r="A8418" s="296" t="n">
        <v>20162</v>
      </c>
      <c r="B8418" s="295" t="s">
        <v>9202</v>
      </c>
      <c r="C8418" s="295" t="s">
        <v>217</v>
      </c>
      <c r="D8418" s="295"/>
      <c r="E8418" s="296" t="n">
        <v>10.32</v>
      </c>
    </row>
    <row r="8419" customFormat="false" ht="15" hidden="false" customHeight="false" outlineLevel="0" collapsed="false">
      <c r="A8419" s="296" t="n">
        <v>1893</v>
      </c>
      <c r="B8419" s="295" t="s">
        <v>9203</v>
      </c>
      <c r="C8419" s="295" t="s">
        <v>217</v>
      </c>
      <c r="D8419" s="295"/>
      <c r="E8419" s="296" t="n">
        <v>2.41</v>
      </c>
    </row>
    <row r="8420" customFormat="false" ht="15" hidden="false" customHeight="false" outlineLevel="0" collapsed="false">
      <c r="A8420" s="296" t="n">
        <v>1902</v>
      </c>
      <c r="B8420" s="295" t="s">
        <v>9204</v>
      </c>
      <c r="C8420" s="295" t="s">
        <v>217</v>
      </c>
      <c r="D8420" s="295"/>
      <c r="E8420" s="296" t="n">
        <v>1.75</v>
      </c>
    </row>
    <row r="8421" customFormat="false" ht="15" hidden="false" customHeight="false" outlineLevel="0" collapsed="false">
      <c r="A8421" s="296" t="n">
        <v>1901</v>
      </c>
      <c r="B8421" s="295" t="s">
        <v>9205</v>
      </c>
      <c r="C8421" s="295" t="s">
        <v>217</v>
      </c>
      <c r="D8421" s="295"/>
      <c r="E8421" s="296" t="n">
        <v>0.54</v>
      </c>
    </row>
    <row r="8422" customFormat="false" ht="15" hidden="false" customHeight="false" outlineLevel="0" collapsed="false">
      <c r="A8422" s="296" t="n">
        <v>1892</v>
      </c>
      <c r="B8422" s="295" t="s">
        <v>9206</v>
      </c>
      <c r="C8422" s="295" t="s">
        <v>217</v>
      </c>
      <c r="D8422" s="295"/>
      <c r="E8422" s="296" t="n">
        <v>1.13</v>
      </c>
    </row>
    <row r="8423" customFormat="false" ht="15" hidden="false" customHeight="false" outlineLevel="0" collapsed="false">
      <c r="A8423" s="296" t="n">
        <v>1907</v>
      </c>
      <c r="B8423" s="295" t="s">
        <v>9207</v>
      </c>
      <c r="C8423" s="295" t="s">
        <v>217</v>
      </c>
      <c r="D8423" s="295"/>
      <c r="E8423" s="296" t="n">
        <v>7.75</v>
      </c>
    </row>
    <row r="8424" customFormat="false" ht="15" hidden="false" customHeight="false" outlineLevel="0" collapsed="false">
      <c r="A8424" s="296" t="n">
        <v>1894</v>
      </c>
      <c r="B8424" s="295" t="s">
        <v>9208</v>
      </c>
      <c r="C8424" s="295" t="s">
        <v>217</v>
      </c>
      <c r="D8424" s="295"/>
      <c r="E8424" s="296" t="n">
        <v>3.48</v>
      </c>
    </row>
    <row r="8425" customFormat="false" ht="15" hidden="false" customHeight="false" outlineLevel="0" collapsed="false">
      <c r="A8425" s="296" t="n">
        <v>1891</v>
      </c>
      <c r="B8425" s="295" t="s">
        <v>9209</v>
      </c>
      <c r="C8425" s="295" t="s">
        <v>217</v>
      </c>
      <c r="D8425" s="295"/>
      <c r="E8425" s="296" t="n">
        <v>0.81</v>
      </c>
    </row>
    <row r="8426" customFormat="false" ht="15" hidden="false" customHeight="false" outlineLevel="0" collapsed="false">
      <c r="A8426" s="296" t="n">
        <v>1896</v>
      </c>
      <c r="B8426" s="295" t="s">
        <v>9210</v>
      </c>
      <c r="C8426" s="295" t="s">
        <v>217</v>
      </c>
      <c r="D8426" s="295"/>
      <c r="E8426" s="296" t="n">
        <v>10.41</v>
      </c>
    </row>
    <row r="8427" customFormat="false" ht="15" hidden="false" customHeight="false" outlineLevel="0" collapsed="false">
      <c r="A8427" s="296" t="n">
        <v>1895</v>
      </c>
      <c r="B8427" s="295" t="s">
        <v>9211</v>
      </c>
      <c r="C8427" s="295" t="s">
        <v>217</v>
      </c>
      <c r="D8427" s="295"/>
      <c r="E8427" s="296" t="n">
        <v>18.29</v>
      </c>
    </row>
    <row r="8428" customFormat="false" ht="15" hidden="false" customHeight="false" outlineLevel="0" collapsed="false">
      <c r="A8428" s="296" t="n">
        <v>2641</v>
      </c>
      <c r="B8428" s="295" t="s">
        <v>9212</v>
      </c>
      <c r="C8428" s="295" t="s">
        <v>217</v>
      </c>
      <c r="D8428" s="295"/>
      <c r="E8428" s="296" t="n">
        <v>26.52</v>
      </c>
    </row>
    <row r="8429" customFormat="false" ht="15" hidden="false" customHeight="false" outlineLevel="0" collapsed="false">
      <c r="A8429" s="296" t="n">
        <v>2636</v>
      </c>
      <c r="B8429" s="295" t="s">
        <v>9213</v>
      </c>
      <c r="C8429" s="295" t="s">
        <v>217</v>
      </c>
      <c r="D8429" s="295"/>
      <c r="E8429" s="296" t="n">
        <v>1.71</v>
      </c>
    </row>
    <row r="8430" customFormat="false" ht="15" hidden="false" customHeight="false" outlineLevel="0" collapsed="false">
      <c r="A8430" s="296" t="n">
        <v>2637</v>
      </c>
      <c r="B8430" s="295" t="s">
        <v>9214</v>
      </c>
      <c r="C8430" s="295" t="s">
        <v>217</v>
      </c>
      <c r="D8430" s="295"/>
      <c r="E8430" s="296" t="n">
        <v>1.82</v>
      </c>
    </row>
    <row r="8431" customFormat="false" ht="15" hidden="false" customHeight="false" outlineLevel="0" collapsed="false">
      <c r="A8431" s="296" t="n">
        <v>2638</v>
      </c>
      <c r="B8431" s="295" t="s">
        <v>9215</v>
      </c>
      <c r="C8431" s="295" t="s">
        <v>217</v>
      </c>
      <c r="D8431" s="295"/>
      <c r="E8431" s="296" t="n">
        <v>2.11</v>
      </c>
    </row>
    <row r="8432" customFormat="false" ht="15" hidden="false" customHeight="false" outlineLevel="0" collapsed="false">
      <c r="A8432" s="296" t="n">
        <v>2639</v>
      </c>
      <c r="B8432" s="295" t="s">
        <v>9216</v>
      </c>
      <c r="C8432" s="295" t="s">
        <v>217</v>
      </c>
      <c r="D8432" s="295"/>
      <c r="E8432" s="296" t="n">
        <v>3.75</v>
      </c>
    </row>
    <row r="8433" customFormat="false" ht="15" hidden="false" customHeight="false" outlineLevel="0" collapsed="false">
      <c r="A8433" s="296" t="n">
        <v>2644</v>
      </c>
      <c r="B8433" s="295" t="s">
        <v>9217</v>
      </c>
      <c r="C8433" s="295" t="s">
        <v>217</v>
      </c>
      <c r="D8433" s="295"/>
      <c r="E8433" s="296" t="n">
        <v>5.42</v>
      </c>
    </row>
    <row r="8434" customFormat="false" ht="15" hidden="false" customHeight="false" outlineLevel="0" collapsed="false">
      <c r="A8434" s="296" t="n">
        <v>2643</v>
      </c>
      <c r="B8434" s="295" t="s">
        <v>9218</v>
      </c>
      <c r="C8434" s="295" t="s">
        <v>217</v>
      </c>
      <c r="D8434" s="295"/>
      <c r="E8434" s="296" t="n">
        <v>7.56</v>
      </c>
    </row>
    <row r="8435" customFormat="false" ht="15" hidden="false" customHeight="false" outlineLevel="0" collapsed="false">
      <c r="A8435" s="296" t="n">
        <v>2640</v>
      </c>
      <c r="B8435" s="295" t="s">
        <v>9219</v>
      </c>
      <c r="C8435" s="295" t="s">
        <v>217</v>
      </c>
      <c r="D8435" s="295"/>
      <c r="E8435" s="296" t="n">
        <v>11.04</v>
      </c>
    </row>
    <row r="8436" customFormat="false" ht="15" hidden="false" customHeight="false" outlineLevel="0" collapsed="false">
      <c r="A8436" s="296" t="n">
        <v>2642</v>
      </c>
      <c r="B8436" s="295" t="s">
        <v>9220</v>
      </c>
      <c r="C8436" s="295" t="s">
        <v>217</v>
      </c>
      <c r="D8436" s="295"/>
      <c r="E8436" s="296" t="n">
        <v>16.81</v>
      </c>
    </row>
    <row r="8437" customFormat="false" ht="15" hidden="false" customHeight="false" outlineLevel="0" collapsed="false">
      <c r="A8437" s="296" t="n">
        <v>39855</v>
      </c>
      <c r="B8437" s="295" t="s">
        <v>9221</v>
      </c>
      <c r="C8437" s="295" t="s">
        <v>217</v>
      </c>
      <c r="D8437" s="295"/>
      <c r="E8437" s="296" t="n">
        <v>1.19</v>
      </c>
    </row>
    <row r="8438" customFormat="false" ht="15" hidden="false" customHeight="false" outlineLevel="0" collapsed="false">
      <c r="A8438" s="296" t="n">
        <v>39856</v>
      </c>
      <c r="B8438" s="295" t="s">
        <v>9222</v>
      </c>
      <c r="C8438" s="295" t="s">
        <v>217</v>
      </c>
      <c r="D8438" s="295"/>
      <c r="E8438" s="296" t="n">
        <v>2.8</v>
      </c>
    </row>
    <row r="8439" customFormat="false" ht="15" hidden="false" customHeight="false" outlineLevel="0" collapsed="false">
      <c r="A8439" s="296" t="n">
        <v>39857</v>
      </c>
      <c r="B8439" s="295" t="s">
        <v>9223</v>
      </c>
      <c r="C8439" s="295" t="s">
        <v>217</v>
      </c>
      <c r="D8439" s="295"/>
      <c r="E8439" s="296" t="n">
        <v>4.54</v>
      </c>
    </row>
    <row r="8440" customFormat="false" ht="15" hidden="false" customHeight="false" outlineLevel="0" collapsed="false">
      <c r="A8440" s="296" t="n">
        <v>39858</v>
      </c>
      <c r="B8440" s="295" t="s">
        <v>9224</v>
      </c>
      <c r="C8440" s="295" t="s">
        <v>217</v>
      </c>
      <c r="D8440" s="295"/>
      <c r="E8440" s="296" t="n">
        <v>10.08</v>
      </c>
    </row>
    <row r="8441" customFormat="false" ht="15" hidden="false" customHeight="false" outlineLevel="0" collapsed="false">
      <c r="A8441" s="296" t="n">
        <v>39859</v>
      </c>
      <c r="B8441" s="295" t="s">
        <v>9225</v>
      </c>
      <c r="C8441" s="295" t="s">
        <v>217</v>
      </c>
      <c r="D8441" s="295"/>
      <c r="E8441" s="296" t="n">
        <v>15.53</v>
      </c>
    </row>
    <row r="8442" customFormat="false" ht="15" hidden="false" customHeight="false" outlineLevel="0" collapsed="false">
      <c r="A8442" s="296" t="n">
        <v>39860</v>
      </c>
      <c r="B8442" s="295" t="s">
        <v>9226</v>
      </c>
      <c r="C8442" s="295" t="s">
        <v>217</v>
      </c>
      <c r="D8442" s="295"/>
      <c r="E8442" s="296" t="n">
        <v>23.84</v>
      </c>
    </row>
    <row r="8443" customFormat="false" ht="15" hidden="false" customHeight="false" outlineLevel="0" collapsed="false">
      <c r="A8443" s="296" t="n">
        <v>39861</v>
      </c>
      <c r="B8443" s="295" t="s">
        <v>9227</v>
      </c>
      <c r="C8443" s="295" t="s">
        <v>217</v>
      </c>
      <c r="D8443" s="295"/>
      <c r="E8443" s="296" t="n">
        <v>68.07</v>
      </c>
    </row>
    <row r="8444" customFormat="false" ht="15" hidden="false" customHeight="false" outlineLevel="0" collapsed="false">
      <c r="A8444" s="296" t="n">
        <v>3867</v>
      </c>
      <c r="B8444" s="295" t="s">
        <v>9228</v>
      </c>
      <c r="C8444" s="295" t="s">
        <v>217</v>
      </c>
      <c r="D8444" s="295"/>
      <c r="E8444" s="296" t="n">
        <v>40.96</v>
      </c>
    </row>
    <row r="8445" customFormat="false" ht="15" hidden="false" customHeight="false" outlineLevel="0" collapsed="false">
      <c r="A8445" s="296" t="n">
        <v>3861</v>
      </c>
      <c r="B8445" s="295" t="s">
        <v>9229</v>
      </c>
      <c r="C8445" s="295" t="s">
        <v>217</v>
      </c>
      <c r="D8445" s="295"/>
      <c r="E8445" s="296" t="n">
        <v>0.42</v>
      </c>
    </row>
    <row r="8446" customFormat="false" ht="15" hidden="false" customHeight="false" outlineLevel="0" collapsed="false">
      <c r="A8446" s="296" t="n">
        <v>3904</v>
      </c>
      <c r="B8446" s="295" t="s">
        <v>9230</v>
      </c>
      <c r="C8446" s="295" t="s">
        <v>217</v>
      </c>
      <c r="D8446" s="295"/>
      <c r="E8446" s="296" t="n">
        <v>0.47</v>
      </c>
    </row>
    <row r="8447" customFormat="false" ht="15" hidden="false" customHeight="false" outlineLevel="0" collapsed="false">
      <c r="A8447" s="296" t="n">
        <v>3903</v>
      </c>
      <c r="B8447" s="295" t="s">
        <v>9231</v>
      </c>
      <c r="C8447" s="295" t="s">
        <v>217</v>
      </c>
      <c r="D8447" s="295"/>
      <c r="E8447" s="296" t="n">
        <v>0.99</v>
      </c>
    </row>
    <row r="8448" customFormat="false" ht="15" hidden="false" customHeight="false" outlineLevel="0" collapsed="false">
      <c r="A8448" s="296" t="n">
        <v>3862</v>
      </c>
      <c r="B8448" s="295" t="s">
        <v>9232</v>
      </c>
      <c r="C8448" s="295" t="s">
        <v>217</v>
      </c>
      <c r="D8448" s="295"/>
      <c r="E8448" s="296" t="n">
        <v>2.2</v>
      </c>
    </row>
    <row r="8449" customFormat="false" ht="15" hidden="false" customHeight="false" outlineLevel="0" collapsed="false">
      <c r="A8449" s="296" t="n">
        <v>3863</v>
      </c>
      <c r="B8449" s="295" t="s">
        <v>9233</v>
      </c>
      <c r="C8449" s="295" t="s">
        <v>217</v>
      </c>
      <c r="D8449" s="295"/>
      <c r="E8449" s="296" t="n">
        <v>2.58</v>
      </c>
    </row>
    <row r="8450" customFormat="false" ht="15" hidden="false" customHeight="false" outlineLevel="0" collapsed="false">
      <c r="A8450" s="296" t="n">
        <v>3864</v>
      </c>
      <c r="B8450" s="295" t="s">
        <v>9234</v>
      </c>
      <c r="C8450" s="295" t="s">
        <v>217</v>
      </c>
      <c r="D8450" s="295"/>
      <c r="E8450" s="296" t="n">
        <v>7.06</v>
      </c>
    </row>
    <row r="8451" customFormat="false" ht="15" hidden="false" customHeight="false" outlineLevel="0" collapsed="false">
      <c r="A8451" s="296" t="n">
        <v>3865</v>
      </c>
      <c r="B8451" s="295" t="s">
        <v>9235</v>
      </c>
      <c r="C8451" s="295" t="s">
        <v>217</v>
      </c>
      <c r="D8451" s="295"/>
      <c r="E8451" s="296" t="n">
        <v>10.56</v>
      </c>
    </row>
    <row r="8452" customFormat="false" ht="15" hidden="false" customHeight="false" outlineLevel="0" collapsed="false">
      <c r="A8452" s="296" t="n">
        <v>3866</v>
      </c>
      <c r="B8452" s="295" t="s">
        <v>9236</v>
      </c>
      <c r="C8452" s="295" t="s">
        <v>217</v>
      </c>
      <c r="D8452" s="295"/>
      <c r="E8452" s="296" t="n">
        <v>24.07</v>
      </c>
    </row>
    <row r="8453" customFormat="false" ht="15" hidden="false" customHeight="false" outlineLevel="0" collapsed="false">
      <c r="A8453" s="296" t="n">
        <v>3902</v>
      </c>
      <c r="B8453" s="295" t="s">
        <v>9237</v>
      </c>
      <c r="C8453" s="295" t="s">
        <v>217</v>
      </c>
      <c r="D8453" s="295"/>
      <c r="E8453" s="296" t="n">
        <v>13.58</v>
      </c>
    </row>
    <row r="8454" customFormat="false" ht="15" hidden="false" customHeight="false" outlineLevel="0" collapsed="false">
      <c r="A8454" s="296" t="n">
        <v>3878</v>
      </c>
      <c r="B8454" s="295" t="s">
        <v>9238</v>
      </c>
      <c r="C8454" s="295" t="s">
        <v>217</v>
      </c>
      <c r="D8454" s="295"/>
      <c r="E8454" s="296" t="n">
        <v>4.29</v>
      </c>
    </row>
    <row r="8455" customFormat="false" ht="15" hidden="false" customHeight="false" outlineLevel="0" collapsed="false">
      <c r="A8455" s="296" t="n">
        <v>3877</v>
      </c>
      <c r="B8455" s="295" t="s">
        <v>9239</v>
      </c>
      <c r="C8455" s="295" t="s">
        <v>217</v>
      </c>
      <c r="D8455" s="295"/>
      <c r="E8455" s="296" t="n">
        <v>3.9</v>
      </c>
    </row>
    <row r="8456" customFormat="false" ht="15" hidden="false" customHeight="false" outlineLevel="0" collapsed="false">
      <c r="A8456" s="296" t="n">
        <v>3879</v>
      </c>
      <c r="B8456" s="295" t="s">
        <v>9240</v>
      </c>
      <c r="C8456" s="295" t="s">
        <v>217</v>
      </c>
      <c r="D8456" s="295"/>
      <c r="E8456" s="296" t="n">
        <v>8.64</v>
      </c>
    </row>
    <row r="8457" customFormat="false" ht="15" hidden="false" customHeight="false" outlineLevel="0" collapsed="false">
      <c r="A8457" s="296" t="n">
        <v>3880</v>
      </c>
      <c r="B8457" s="295" t="s">
        <v>9241</v>
      </c>
      <c r="C8457" s="295" t="s">
        <v>217</v>
      </c>
      <c r="D8457" s="295"/>
      <c r="E8457" s="296" t="n">
        <v>19.52</v>
      </c>
    </row>
    <row r="8458" customFormat="false" ht="15" hidden="false" customHeight="false" outlineLevel="0" collapsed="false">
      <c r="A8458" s="296" t="n">
        <v>3901</v>
      </c>
      <c r="B8458" s="295" t="s">
        <v>9242</v>
      </c>
      <c r="C8458" s="295" t="s">
        <v>217</v>
      </c>
      <c r="D8458" s="295"/>
      <c r="E8458" s="296" t="n">
        <v>24.94</v>
      </c>
    </row>
    <row r="8459" customFormat="false" ht="15" hidden="false" customHeight="false" outlineLevel="0" collapsed="false">
      <c r="A8459" s="296" t="n">
        <v>12892</v>
      </c>
      <c r="B8459" s="295" t="s">
        <v>9243</v>
      </c>
      <c r="C8459" s="295" t="s">
        <v>6526</v>
      </c>
      <c r="D8459" s="295"/>
      <c r="E8459" s="296" t="n">
        <v>12.51</v>
      </c>
    </row>
    <row r="8460" customFormat="false" ht="15" hidden="false" customHeight="false" outlineLevel="0" collapsed="false">
      <c r="A8460" s="296" t="n">
        <v>3883</v>
      </c>
      <c r="B8460" s="295" t="s">
        <v>9244</v>
      </c>
      <c r="C8460" s="295" t="s">
        <v>217</v>
      </c>
      <c r="D8460" s="295"/>
      <c r="E8460" s="296" t="n">
        <v>0.75</v>
      </c>
    </row>
    <row r="8461" customFormat="false" ht="15" hidden="false" customHeight="false" outlineLevel="0" collapsed="false">
      <c r="A8461" s="296" t="n">
        <v>3876</v>
      </c>
      <c r="B8461" s="295" t="s">
        <v>9245</v>
      </c>
      <c r="C8461" s="295" t="s">
        <v>217</v>
      </c>
      <c r="D8461" s="295"/>
      <c r="E8461" s="296" t="n">
        <v>1.94</v>
      </c>
    </row>
    <row r="8462" customFormat="false" ht="15" hidden="false" customHeight="false" outlineLevel="0" collapsed="false">
      <c r="A8462" s="296" t="n">
        <v>3884</v>
      </c>
      <c r="B8462" s="295" t="s">
        <v>9246</v>
      </c>
      <c r="C8462" s="295" t="s">
        <v>217</v>
      </c>
      <c r="D8462" s="295"/>
      <c r="E8462" s="296" t="n">
        <v>1.12</v>
      </c>
    </row>
    <row r="8463" customFormat="false" ht="15" hidden="false" customHeight="false" outlineLevel="0" collapsed="false">
      <c r="A8463" s="296" t="n">
        <v>3837</v>
      </c>
      <c r="B8463" s="295" t="s">
        <v>9247</v>
      </c>
      <c r="C8463" s="295" t="s">
        <v>217</v>
      </c>
      <c r="D8463" s="295"/>
      <c r="E8463" s="296" t="n">
        <v>23.73</v>
      </c>
    </row>
    <row r="8464" customFormat="false" ht="15" hidden="false" customHeight="false" outlineLevel="0" collapsed="false">
      <c r="A8464" s="296" t="n">
        <v>3845</v>
      </c>
      <c r="B8464" s="295" t="s">
        <v>9248</v>
      </c>
      <c r="C8464" s="295" t="s">
        <v>217</v>
      </c>
      <c r="D8464" s="295"/>
      <c r="E8464" s="296" t="n">
        <v>6.91</v>
      </c>
    </row>
    <row r="8465" customFormat="false" ht="15" hidden="false" customHeight="false" outlineLevel="0" collapsed="false">
      <c r="A8465" s="296" t="n">
        <v>11045</v>
      </c>
      <c r="B8465" s="295" t="s">
        <v>9249</v>
      </c>
      <c r="C8465" s="295" t="s">
        <v>217</v>
      </c>
      <c r="D8465" s="295"/>
      <c r="E8465" s="296" t="n">
        <v>14.39</v>
      </c>
    </row>
    <row r="8466" customFormat="false" ht="15" hidden="false" customHeight="false" outlineLevel="0" collapsed="false">
      <c r="A8466" s="296" t="n">
        <v>20170</v>
      </c>
      <c r="B8466" s="295" t="s">
        <v>9250</v>
      </c>
      <c r="C8466" s="295" t="s">
        <v>217</v>
      </c>
      <c r="D8466" s="295"/>
      <c r="E8466" s="296" t="n">
        <v>10.08</v>
      </c>
    </row>
    <row r="8467" customFormat="false" ht="15" hidden="false" customHeight="false" outlineLevel="0" collapsed="false">
      <c r="A8467" s="296" t="n">
        <v>20171</v>
      </c>
      <c r="B8467" s="295" t="s">
        <v>9251</v>
      </c>
      <c r="C8467" s="295" t="s">
        <v>217</v>
      </c>
      <c r="D8467" s="295"/>
      <c r="E8467" s="296" t="n">
        <v>31.58</v>
      </c>
    </row>
    <row r="8468" customFormat="false" ht="15" hidden="false" customHeight="false" outlineLevel="0" collapsed="false">
      <c r="A8468" s="296" t="n">
        <v>20167</v>
      </c>
      <c r="B8468" s="295" t="s">
        <v>9252</v>
      </c>
      <c r="C8468" s="295" t="s">
        <v>217</v>
      </c>
      <c r="D8468" s="295"/>
      <c r="E8468" s="296" t="n">
        <v>3.96</v>
      </c>
    </row>
    <row r="8469" customFormat="false" ht="15" hidden="false" customHeight="false" outlineLevel="0" collapsed="false">
      <c r="A8469" s="296" t="n">
        <v>20168</v>
      </c>
      <c r="B8469" s="295" t="s">
        <v>9253</v>
      </c>
      <c r="C8469" s="295" t="s">
        <v>217</v>
      </c>
      <c r="D8469" s="295"/>
      <c r="E8469" s="296" t="n">
        <v>5.92</v>
      </c>
    </row>
    <row r="8470" customFormat="false" ht="15" hidden="false" customHeight="false" outlineLevel="0" collapsed="false">
      <c r="A8470" s="296" t="n">
        <v>20169</v>
      </c>
      <c r="B8470" s="295" t="s">
        <v>9254</v>
      </c>
      <c r="C8470" s="295" t="s">
        <v>217</v>
      </c>
      <c r="D8470" s="295"/>
      <c r="E8470" s="296" t="n">
        <v>8.31</v>
      </c>
    </row>
    <row r="8471" customFormat="false" ht="15" hidden="false" customHeight="false" outlineLevel="0" collapsed="false">
      <c r="A8471" s="296" t="n">
        <v>3899</v>
      </c>
      <c r="B8471" s="295" t="s">
        <v>9255</v>
      </c>
      <c r="C8471" s="295" t="s">
        <v>217</v>
      </c>
      <c r="D8471" s="295"/>
      <c r="E8471" s="296" t="n">
        <v>3.73</v>
      </c>
    </row>
    <row r="8472" customFormat="false" ht="15" hidden="false" customHeight="false" outlineLevel="0" collapsed="false">
      <c r="A8472" s="296" t="n">
        <v>38676</v>
      </c>
      <c r="B8472" s="295" t="s">
        <v>9256</v>
      </c>
      <c r="C8472" s="295" t="s">
        <v>217</v>
      </c>
      <c r="D8472" s="295"/>
      <c r="E8472" s="296" t="n">
        <v>16.34</v>
      </c>
    </row>
    <row r="8473" customFormat="false" ht="15" hidden="false" customHeight="false" outlineLevel="0" collapsed="false">
      <c r="A8473" s="296" t="n">
        <v>38677</v>
      </c>
      <c r="B8473" s="295" t="s">
        <v>9257</v>
      </c>
      <c r="C8473" s="295" t="s">
        <v>217</v>
      </c>
      <c r="D8473" s="295"/>
      <c r="E8473" s="296" t="n">
        <v>18.72</v>
      </c>
    </row>
    <row r="8474" customFormat="false" ht="15" hidden="false" customHeight="false" outlineLevel="0" collapsed="false">
      <c r="A8474" s="296" t="n">
        <v>3897</v>
      </c>
      <c r="B8474" s="295" t="s">
        <v>9258</v>
      </c>
      <c r="C8474" s="295" t="s">
        <v>217</v>
      </c>
      <c r="D8474" s="295"/>
      <c r="E8474" s="296" t="n">
        <v>0.76</v>
      </c>
    </row>
    <row r="8475" customFormat="false" ht="15" hidden="false" customHeight="false" outlineLevel="0" collapsed="false">
      <c r="A8475" s="296" t="n">
        <v>3875</v>
      </c>
      <c r="B8475" s="295" t="s">
        <v>9259</v>
      </c>
      <c r="C8475" s="295" t="s">
        <v>217</v>
      </c>
      <c r="D8475" s="295"/>
      <c r="E8475" s="296" t="n">
        <v>1.73</v>
      </c>
    </row>
    <row r="8476" customFormat="false" ht="15" hidden="false" customHeight="false" outlineLevel="0" collapsed="false">
      <c r="A8476" s="296" t="n">
        <v>3898</v>
      </c>
      <c r="B8476" s="295" t="s">
        <v>9260</v>
      </c>
      <c r="C8476" s="295" t="s">
        <v>217</v>
      </c>
      <c r="D8476" s="295"/>
      <c r="E8476" s="296" t="n">
        <v>3.2</v>
      </c>
    </row>
    <row r="8477" customFormat="false" ht="15" hidden="false" customHeight="false" outlineLevel="0" collapsed="false">
      <c r="A8477" s="296" t="n">
        <v>3855</v>
      </c>
      <c r="B8477" s="295" t="s">
        <v>9261</v>
      </c>
      <c r="C8477" s="295" t="s">
        <v>217</v>
      </c>
      <c r="D8477" s="295"/>
      <c r="E8477" s="296" t="n">
        <v>3.03</v>
      </c>
    </row>
    <row r="8478" customFormat="false" ht="15" hidden="false" customHeight="false" outlineLevel="0" collapsed="false">
      <c r="A8478" s="296" t="n">
        <v>3874</v>
      </c>
      <c r="B8478" s="295" t="s">
        <v>9262</v>
      </c>
      <c r="C8478" s="295" t="s">
        <v>217</v>
      </c>
      <c r="D8478" s="295"/>
      <c r="E8478" s="296" t="n">
        <v>3.23</v>
      </c>
    </row>
    <row r="8479" customFormat="false" ht="15" hidden="false" customHeight="false" outlineLevel="0" collapsed="false">
      <c r="A8479" s="296" t="n">
        <v>3870</v>
      </c>
      <c r="B8479" s="295" t="s">
        <v>9263</v>
      </c>
      <c r="C8479" s="295" t="s">
        <v>217</v>
      </c>
      <c r="D8479" s="295"/>
      <c r="E8479" s="296" t="n">
        <v>4.04</v>
      </c>
    </row>
    <row r="8480" customFormat="false" ht="15" hidden="false" customHeight="false" outlineLevel="0" collapsed="false">
      <c r="A8480" s="296" t="n">
        <v>38678</v>
      </c>
      <c r="B8480" s="295" t="s">
        <v>9264</v>
      </c>
      <c r="C8480" s="295" t="s">
        <v>217</v>
      </c>
      <c r="D8480" s="295"/>
      <c r="E8480" s="296" t="n">
        <v>9.33</v>
      </c>
    </row>
    <row r="8481" customFormat="false" ht="15" hidden="false" customHeight="false" outlineLevel="0" collapsed="false">
      <c r="A8481" s="296" t="n">
        <v>3859</v>
      </c>
      <c r="B8481" s="295" t="s">
        <v>9265</v>
      </c>
      <c r="C8481" s="295" t="s">
        <v>217</v>
      </c>
      <c r="D8481" s="295"/>
      <c r="E8481" s="296" t="n">
        <v>0.73</v>
      </c>
    </row>
    <row r="8482" customFormat="false" ht="15" hidden="false" customHeight="false" outlineLevel="0" collapsed="false">
      <c r="A8482" s="296" t="n">
        <v>3856</v>
      </c>
      <c r="B8482" s="295" t="s">
        <v>9266</v>
      </c>
      <c r="C8482" s="295" t="s">
        <v>217</v>
      </c>
      <c r="D8482" s="295"/>
      <c r="E8482" s="296" t="n">
        <v>1.12</v>
      </c>
    </row>
    <row r="8483" customFormat="false" ht="15" hidden="false" customHeight="false" outlineLevel="0" collapsed="false">
      <c r="A8483" s="296" t="n">
        <v>3906</v>
      </c>
      <c r="B8483" s="295" t="s">
        <v>9267</v>
      </c>
      <c r="C8483" s="295" t="s">
        <v>217</v>
      </c>
      <c r="D8483" s="295"/>
      <c r="E8483" s="296" t="n">
        <v>0.85</v>
      </c>
    </row>
    <row r="8484" customFormat="false" ht="15" hidden="false" customHeight="false" outlineLevel="0" collapsed="false">
      <c r="A8484" s="296" t="n">
        <v>3860</v>
      </c>
      <c r="B8484" s="295" t="s">
        <v>9268</v>
      </c>
      <c r="C8484" s="295" t="s">
        <v>217</v>
      </c>
      <c r="D8484" s="295"/>
      <c r="E8484" s="296" t="n">
        <v>2.71</v>
      </c>
    </row>
    <row r="8485" customFormat="false" ht="15" hidden="false" customHeight="false" outlineLevel="0" collapsed="false">
      <c r="A8485" s="296" t="n">
        <v>3905</v>
      </c>
      <c r="B8485" s="295" t="s">
        <v>9269</v>
      </c>
      <c r="C8485" s="295" t="s">
        <v>217</v>
      </c>
      <c r="D8485" s="295"/>
      <c r="E8485" s="296" t="n">
        <v>5.83</v>
      </c>
    </row>
    <row r="8486" customFormat="false" ht="15" hidden="false" customHeight="false" outlineLevel="0" collapsed="false">
      <c r="A8486" s="296" t="n">
        <v>3871</v>
      </c>
      <c r="B8486" s="295" t="s">
        <v>9270</v>
      </c>
      <c r="C8486" s="295" t="s">
        <v>217</v>
      </c>
      <c r="D8486" s="295"/>
      <c r="E8486" s="296" t="n">
        <v>10.27</v>
      </c>
    </row>
    <row r="8487" customFormat="false" ht="15" hidden="false" customHeight="false" outlineLevel="0" collapsed="false">
      <c r="A8487" s="296" t="n">
        <v>37429</v>
      </c>
      <c r="B8487" s="295" t="s">
        <v>9271</v>
      </c>
      <c r="C8487" s="295" t="s">
        <v>217</v>
      </c>
      <c r="D8487" s="295"/>
      <c r="E8487" s="297" t="n">
        <v>1502.16</v>
      </c>
    </row>
    <row r="8488" customFormat="false" ht="15" hidden="false" customHeight="false" outlineLevel="0" collapsed="false">
      <c r="A8488" s="296" t="n">
        <v>37426</v>
      </c>
      <c r="B8488" s="295" t="s">
        <v>9272</v>
      </c>
      <c r="C8488" s="295" t="s">
        <v>217</v>
      </c>
      <c r="D8488" s="295"/>
      <c r="E8488" s="296" t="n">
        <v>14.45</v>
      </c>
    </row>
    <row r="8489" customFormat="false" ht="15" hidden="false" customHeight="false" outlineLevel="0" collapsed="false">
      <c r="A8489" s="296" t="n">
        <v>37427</v>
      </c>
      <c r="B8489" s="295" t="s">
        <v>9273</v>
      </c>
      <c r="C8489" s="295" t="s">
        <v>217</v>
      </c>
      <c r="D8489" s="295"/>
      <c r="E8489" s="296" t="n">
        <v>34.47</v>
      </c>
    </row>
    <row r="8490" customFormat="false" ht="15" hidden="false" customHeight="false" outlineLevel="0" collapsed="false">
      <c r="A8490" s="296" t="n">
        <v>37424</v>
      </c>
      <c r="B8490" s="295" t="s">
        <v>9274</v>
      </c>
      <c r="C8490" s="295" t="s">
        <v>217</v>
      </c>
      <c r="D8490" s="295"/>
      <c r="E8490" s="296" t="n">
        <v>6.64</v>
      </c>
    </row>
    <row r="8491" customFormat="false" ht="15" hidden="false" customHeight="false" outlineLevel="0" collapsed="false">
      <c r="A8491" s="296" t="n">
        <v>37428</v>
      </c>
      <c r="B8491" s="295" t="s">
        <v>9275</v>
      </c>
      <c r="C8491" s="295" t="s">
        <v>217</v>
      </c>
      <c r="D8491" s="295"/>
      <c r="E8491" s="296" t="n">
        <v>118.79</v>
      </c>
    </row>
    <row r="8492" customFormat="false" ht="15" hidden="false" customHeight="false" outlineLevel="0" collapsed="false">
      <c r="A8492" s="296" t="n">
        <v>37425</v>
      </c>
      <c r="B8492" s="295" t="s">
        <v>9276</v>
      </c>
      <c r="C8492" s="295" t="s">
        <v>217</v>
      </c>
      <c r="D8492" s="295"/>
      <c r="E8492" s="296" t="n">
        <v>7.15</v>
      </c>
    </row>
    <row r="8493" customFormat="false" ht="15" hidden="false" customHeight="false" outlineLevel="0" collapsed="false">
      <c r="A8493" s="296" t="n">
        <v>11519</v>
      </c>
      <c r="B8493" s="295" t="s">
        <v>9277</v>
      </c>
      <c r="C8493" s="295" t="s">
        <v>6526</v>
      </c>
      <c r="D8493" s="295"/>
      <c r="E8493" s="296" t="n">
        <v>22.98</v>
      </c>
    </row>
    <row r="8494" customFormat="false" ht="15" hidden="false" customHeight="false" outlineLevel="0" collapsed="false">
      <c r="A8494" s="296" t="n">
        <v>11520</v>
      </c>
      <c r="B8494" s="295" t="s">
        <v>9278</v>
      </c>
      <c r="C8494" s="295" t="s">
        <v>6526</v>
      </c>
      <c r="D8494" s="295"/>
      <c r="E8494" s="296" t="n">
        <v>9.11</v>
      </c>
    </row>
    <row r="8495" customFormat="false" ht="15" hidden="false" customHeight="false" outlineLevel="0" collapsed="false">
      <c r="A8495" s="296" t="n">
        <v>11518</v>
      </c>
      <c r="B8495" s="295" t="s">
        <v>9279</v>
      </c>
      <c r="C8495" s="295" t="s">
        <v>6526</v>
      </c>
      <c r="D8495" s="295"/>
      <c r="E8495" s="296" t="n">
        <v>26.51</v>
      </c>
    </row>
    <row r="8496" customFormat="false" ht="15" hidden="false" customHeight="false" outlineLevel="0" collapsed="false">
      <c r="A8496" s="296" t="n">
        <v>38473</v>
      </c>
      <c r="B8496" s="295" t="s">
        <v>9280</v>
      </c>
      <c r="C8496" s="295" t="s">
        <v>217</v>
      </c>
      <c r="D8496" s="295"/>
      <c r="E8496" s="296" t="n">
        <v>92.19</v>
      </c>
    </row>
    <row r="8497" customFormat="false" ht="15" hidden="false" customHeight="false" outlineLevel="0" collapsed="false">
      <c r="A8497" s="296" t="n">
        <v>4244</v>
      </c>
      <c r="B8497" s="295" t="s">
        <v>9281</v>
      </c>
      <c r="C8497" s="295" t="s">
        <v>729</v>
      </c>
      <c r="D8497" s="295"/>
      <c r="E8497" s="296" t="n">
        <v>15.87</v>
      </c>
    </row>
    <row r="8498" customFormat="false" ht="15" hidden="false" customHeight="false" outlineLevel="0" collapsed="false">
      <c r="A8498" s="296" t="n">
        <v>40977</v>
      </c>
      <c r="B8498" s="295" t="s">
        <v>9282</v>
      </c>
      <c r="C8498" s="295" t="s">
        <v>476</v>
      </c>
      <c r="D8498" s="295"/>
      <c r="E8498" s="297" t="n">
        <v>2794.32</v>
      </c>
    </row>
    <row r="8499" customFormat="false" ht="15" hidden="false" customHeight="false" outlineLevel="0" collapsed="false">
      <c r="A8499" s="296" t="n">
        <v>4006</v>
      </c>
      <c r="B8499" s="295" t="s">
        <v>9283</v>
      </c>
      <c r="C8499" s="295" t="s">
        <v>1454</v>
      </c>
      <c r="D8499" s="295"/>
      <c r="E8499" s="296" t="n">
        <v>793.16</v>
      </c>
    </row>
    <row r="8500" customFormat="false" ht="15" hidden="false" customHeight="false" outlineLevel="0" collapsed="false">
      <c r="A8500" s="296" t="n">
        <v>2742</v>
      </c>
      <c r="B8500" s="295" t="s">
        <v>9284</v>
      </c>
      <c r="C8500" s="295" t="s">
        <v>107</v>
      </c>
      <c r="D8500" s="295"/>
      <c r="E8500" s="296" t="n">
        <v>1.81</v>
      </c>
    </row>
    <row r="8501" customFormat="false" ht="15" hidden="false" customHeight="false" outlineLevel="0" collapsed="false">
      <c r="A8501" s="296" t="n">
        <v>2748</v>
      </c>
      <c r="B8501" s="295" t="s">
        <v>9285</v>
      </c>
      <c r="C8501" s="295" t="s">
        <v>107</v>
      </c>
      <c r="D8501" s="295"/>
      <c r="E8501" s="296" t="n">
        <v>5.32</v>
      </c>
    </row>
    <row r="8502" customFormat="false" ht="15" hidden="false" customHeight="false" outlineLevel="0" collapsed="false">
      <c r="A8502" s="296" t="n">
        <v>2736</v>
      </c>
      <c r="B8502" s="295" t="s">
        <v>9286</v>
      </c>
      <c r="C8502" s="295" t="s">
        <v>107</v>
      </c>
      <c r="D8502" s="295"/>
      <c r="E8502" s="296" t="n">
        <v>7.43</v>
      </c>
    </row>
    <row r="8503" customFormat="false" ht="15" hidden="false" customHeight="false" outlineLevel="0" collapsed="false">
      <c r="A8503" s="296" t="n">
        <v>2745</v>
      </c>
      <c r="B8503" s="295" t="s">
        <v>9287</v>
      </c>
      <c r="C8503" s="295" t="s">
        <v>107</v>
      </c>
      <c r="D8503" s="295"/>
      <c r="E8503" s="296" t="n">
        <v>1.5</v>
      </c>
    </row>
    <row r="8504" customFormat="false" ht="15" hidden="false" customHeight="false" outlineLevel="0" collapsed="false">
      <c r="A8504" s="296" t="n">
        <v>2751</v>
      </c>
      <c r="B8504" s="295" t="s">
        <v>9288</v>
      </c>
      <c r="C8504" s="295" t="s">
        <v>107</v>
      </c>
      <c r="D8504" s="295"/>
      <c r="E8504" s="296" t="n">
        <v>1.92</v>
      </c>
    </row>
    <row r="8505" customFormat="false" ht="15" hidden="false" customHeight="false" outlineLevel="0" collapsed="false">
      <c r="A8505" s="296" t="n">
        <v>14439</v>
      </c>
      <c r="B8505" s="295" t="s">
        <v>9289</v>
      </c>
      <c r="C8505" s="295" t="s">
        <v>107</v>
      </c>
      <c r="D8505" s="295"/>
      <c r="E8505" s="296" t="n">
        <v>1.7</v>
      </c>
    </row>
    <row r="8506" customFormat="false" ht="15" hidden="false" customHeight="false" outlineLevel="0" collapsed="false">
      <c r="A8506" s="296" t="n">
        <v>2731</v>
      </c>
      <c r="B8506" s="295" t="s">
        <v>9290</v>
      </c>
      <c r="C8506" s="295" t="s">
        <v>107</v>
      </c>
      <c r="D8506" s="295"/>
      <c r="E8506" s="296" t="n">
        <v>41.93</v>
      </c>
    </row>
    <row r="8507" customFormat="false" ht="15" hidden="false" customHeight="false" outlineLevel="0" collapsed="false">
      <c r="A8507" s="296" t="n">
        <v>21138</v>
      </c>
      <c r="B8507" s="295" t="s">
        <v>9291</v>
      </c>
      <c r="C8507" s="295" t="s">
        <v>107</v>
      </c>
      <c r="D8507" s="295"/>
      <c r="E8507" s="296" t="n">
        <v>4.55</v>
      </c>
    </row>
    <row r="8508" customFormat="false" ht="15" hidden="false" customHeight="false" outlineLevel="0" collapsed="false">
      <c r="A8508" s="296" t="n">
        <v>2747</v>
      </c>
      <c r="B8508" s="295" t="s">
        <v>9292</v>
      </c>
      <c r="C8508" s="295" t="s">
        <v>107</v>
      </c>
      <c r="D8508" s="295"/>
      <c r="E8508" s="296" t="n">
        <v>11.24</v>
      </c>
    </row>
    <row r="8509" customFormat="false" ht="15" hidden="false" customHeight="false" outlineLevel="0" collapsed="false">
      <c r="A8509" s="296" t="n">
        <v>4115</v>
      </c>
      <c r="B8509" s="295" t="s">
        <v>9293</v>
      </c>
      <c r="C8509" s="295" t="s">
        <v>107</v>
      </c>
      <c r="D8509" s="295"/>
      <c r="E8509" s="296" t="n">
        <v>8.8</v>
      </c>
    </row>
    <row r="8510" customFormat="false" ht="15" hidden="false" customHeight="false" outlineLevel="0" collapsed="false">
      <c r="A8510" s="296" t="n">
        <v>2729</v>
      </c>
      <c r="B8510" s="295" t="s">
        <v>9294</v>
      </c>
      <c r="C8510" s="295" t="s">
        <v>217</v>
      </c>
      <c r="D8510" s="295"/>
      <c r="E8510" s="296" t="n">
        <v>10.6</v>
      </c>
    </row>
    <row r="8511" customFormat="false" ht="15" hidden="false" customHeight="false" outlineLevel="0" collapsed="false">
      <c r="A8511" s="296" t="n">
        <v>4119</v>
      </c>
      <c r="B8511" s="295" t="s">
        <v>9295</v>
      </c>
      <c r="C8511" s="295" t="s">
        <v>107</v>
      </c>
      <c r="D8511" s="295"/>
      <c r="E8511" s="296" t="n">
        <v>17.71</v>
      </c>
    </row>
    <row r="8512" customFormat="false" ht="15" hidden="false" customHeight="false" outlineLevel="0" collapsed="false">
      <c r="A8512" s="296" t="n">
        <v>2794</v>
      </c>
      <c r="B8512" s="295" t="s">
        <v>9296</v>
      </c>
      <c r="C8512" s="295" t="s">
        <v>107</v>
      </c>
      <c r="D8512" s="295"/>
      <c r="E8512" s="296" t="n">
        <v>43.73</v>
      </c>
    </row>
    <row r="8513" customFormat="false" ht="15" hidden="false" customHeight="false" outlineLevel="0" collapsed="false">
      <c r="A8513" s="296" t="n">
        <v>2788</v>
      </c>
      <c r="B8513" s="295" t="s">
        <v>9297</v>
      </c>
      <c r="C8513" s="295" t="s">
        <v>107</v>
      </c>
      <c r="D8513" s="295"/>
      <c r="E8513" s="296" t="n">
        <v>88.41</v>
      </c>
    </row>
    <row r="8514" customFormat="false" ht="15" hidden="false" customHeight="false" outlineLevel="0" collapsed="false">
      <c r="A8514" s="296" t="n">
        <v>3989</v>
      </c>
      <c r="B8514" s="295" t="s">
        <v>9298</v>
      </c>
      <c r="C8514" s="295" t="s">
        <v>1454</v>
      </c>
      <c r="D8514" s="295"/>
      <c r="E8514" s="297" t="n">
        <v>1432.9</v>
      </c>
    </row>
    <row r="8515" customFormat="false" ht="15" hidden="false" customHeight="false" outlineLevel="0" collapsed="false">
      <c r="A8515" s="296" t="n">
        <v>3997</v>
      </c>
      <c r="B8515" s="295" t="s">
        <v>9299</v>
      </c>
      <c r="C8515" s="295" t="s">
        <v>1454</v>
      </c>
      <c r="D8515" s="295"/>
      <c r="E8515" s="297" t="n">
        <v>1569.67</v>
      </c>
    </row>
    <row r="8516" customFormat="false" ht="15" hidden="false" customHeight="false" outlineLevel="0" collapsed="false">
      <c r="A8516" s="296" t="n">
        <v>4004</v>
      </c>
      <c r="B8516" s="295" t="s">
        <v>9300</v>
      </c>
      <c r="C8516" s="295" t="s">
        <v>1454</v>
      </c>
      <c r="D8516" s="295"/>
      <c r="E8516" s="297" t="n">
        <v>1500</v>
      </c>
    </row>
    <row r="8517" customFormat="false" ht="15" hidden="false" customHeight="false" outlineLevel="0" collapsed="false">
      <c r="A8517" s="296" t="n">
        <v>11836</v>
      </c>
      <c r="B8517" s="295" t="s">
        <v>9301</v>
      </c>
      <c r="C8517" s="295" t="s">
        <v>1454</v>
      </c>
      <c r="D8517" s="295"/>
      <c r="E8517" s="297" t="n">
        <v>1776.31</v>
      </c>
    </row>
    <row r="8518" customFormat="false" ht="15" hidden="false" customHeight="false" outlineLevel="0" collapsed="false">
      <c r="A8518" s="296" t="n">
        <v>36151</v>
      </c>
      <c r="B8518" s="295" t="s">
        <v>9302</v>
      </c>
      <c r="C8518" s="295" t="s">
        <v>217</v>
      </c>
      <c r="D8518" s="295"/>
      <c r="E8518" s="296" t="n">
        <v>27.8</v>
      </c>
    </row>
    <row r="8519" customFormat="false" ht="15" hidden="false" customHeight="false" outlineLevel="0" collapsed="false">
      <c r="A8519" s="296" t="n">
        <v>37457</v>
      </c>
      <c r="B8519" s="295" t="s">
        <v>9303</v>
      </c>
      <c r="C8519" s="295" t="s">
        <v>107</v>
      </c>
      <c r="D8519" s="295"/>
      <c r="E8519" s="296" t="n">
        <v>2.2</v>
      </c>
    </row>
    <row r="8520" customFormat="false" ht="15" hidden="false" customHeight="false" outlineLevel="0" collapsed="false">
      <c r="A8520" s="296" t="n">
        <v>37456</v>
      </c>
      <c r="B8520" s="295" t="s">
        <v>9304</v>
      </c>
      <c r="C8520" s="295" t="s">
        <v>107</v>
      </c>
      <c r="D8520" s="295"/>
      <c r="E8520" s="296" t="n">
        <v>1.16</v>
      </c>
    </row>
    <row r="8521" customFormat="false" ht="15" hidden="false" customHeight="false" outlineLevel="0" collapsed="false">
      <c r="A8521" s="296" t="n">
        <v>37461</v>
      </c>
      <c r="B8521" s="295" t="s">
        <v>9305</v>
      </c>
      <c r="C8521" s="295" t="s">
        <v>107</v>
      </c>
      <c r="D8521" s="295"/>
      <c r="E8521" s="296" t="n">
        <v>8.19</v>
      </c>
    </row>
    <row r="8522" customFormat="false" ht="15" hidden="false" customHeight="false" outlineLevel="0" collapsed="false">
      <c r="A8522" s="296" t="n">
        <v>37460</v>
      </c>
      <c r="B8522" s="295" t="s">
        <v>9306</v>
      </c>
      <c r="C8522" s="295" t="s">
        <v>107</v>
      </c>
      <c r="D8522" s="295"/>
      <c r="E8522" s="296" t="n">
        <v>11.18</v>
      </c>
    </row>
    <row r="8523" customFormat="false" ht="15" hidden="false" customHeight="false" outlineLevel="0" collapsed="false">
      <c r="A8523" s="296" t="n">
        <v>37458</v>
      </c>
      <c r="B8523" s="295" t="s">
        <v>9307</v>
      </c>
      <c r="C8523" s="295" t="s">
        <v>107</v>
      </c>
      <c r="D8523" s="295"/>
      <c r="E8523" s="296" t="n">
        <v>3.27</v>
      </c>
    </row>
    <row r="8524" customFormat="false" ht="15" hidden="false" customHeight="false" outlineLevel="0" collapsed="false">
      <c r="A8524" s="296" t="n">
        <v>37454</v>
      </c>
      <c r="B8524" s="295" t="s">
        <v>9308</v>
      </c>
      <c r="C8524" s="295" t="s">
        <v>107</v>
      </c>
      <c r="D8524" s="295"/>
      <c r="E8524" s="296" t="n">
        <v>0.86</v>
      </c>
    </row>
    <row r="8525" customFormat="false" ht="15" hidden="false" customHeight="false" outlineLevel="0" collapsed="false">
      <c r="A8525" s="296" t="n">
        <v>37455</v>
      </c>
      <c r="B8525" s="295" t="s">
        <v>9309</v>
      </c>
      <c r="C8525" s="295" t="s">
        <v>107</v>
      </c>
      <c r="D8525" s="295"/>
      <c r="E8525" s="296" t="n">
        <v>1.44</v>
      </c>
    </row>
    <row r="8526" customFormat="false" ht="15" hidden="false" customHeight="false" outlineLevel="0" collapsed="false">
      <c r="A8526" s="296" t="n">
        <v>37459</v>
      </c>
      <c r="B8526" s="295" t="s">
        <v>9310</v>
      </c>
      <c r="C8526" s="295" t="s">
        <v>107</v>
      </c>
      <c r="D8526" s="295"/>
      <c r="E8526" s="296" t="n">
        <v>4.6</v>
      </c>
    </row>
    <row r="8527" customFormat="false" ht="15" hidden="false" customHeight="false" outlineLevel="0" collapsed="false">
      <c r="A8527" s="296" t="n">
        <v>21029</v>
      </c>
      <c r="B8527" s="295" t="s">
        <v>9311</v>
      </c>
      <c r="C8527" s="295" t="s">
        <v>217</v>
      </c>
      <c r="D8527" s="295"/>
      <c r="E8527" s="296" t="n">
        <v>190</v>
      </c>
    </row>
    <row r="8528" customFormat="false" ht="15" hidden="false" customHeight="false" outlineLevel="0" collapsed="false">
      <c r="A8528" s="296" t="n">
        <v>21030</v>
      </c>
      <c r="B8528" s="295" t="s">
        <v>9312</v>
      </c>
      <c r="C8528" s="295" t="s">
        <v>217</v>
      </c>
      <c r="D8528" s="295"/>
      <c r="E8528" s="296" t="n">
        <v>234.2</v>
      </c>
    </row>
    <row r="8529" customFormat="false" ht="15" hidden="false" customHeight="false" outlineLevel="0" collapsed="false">
      <c r="A8529" s="296" t="n">
        <v>21031</v>
      </c>
      <c r="B8529" s="295" t="s">
        <v>9313</v>
      </c>
      <c r="C8529" s="295" t="s">
        <v>217</v>
      </c>
      <c r="D8529" s="295"/>
      <c r="E8529" s="296" t="n">
        <v>291.58</v>
      </c>
    </row>
    <row r="8530" customFormat="false" ht="15" hidden="false" customHeight="false" outlineLevel="0" collapsed="false">
      <c r="A8530" s="296" t="n">
        <v>21032</v>
      </c>
      <c r="B8530" s="295" t="s">
        <v>9314</v>
      </c>
      <c r="C8530" s="295" t="s">
        <v>217</v>
      </c>
      <c r="D8530" s="295"/>
      <c r="E8530" s="296" t="n">
        <v>311.33</v>
      </c>
    </row>
    <row r="8531" customFormat="false" ht="15" hidden="false" customHeight="false" outlineLevel="0" collapsed="false">
      <c r="A8531" s="296" t="n">
        <v>37527</v>
      </c>
      <c r="B8531" s="295" t="s">
        <v>9315</v>
      </c>
      <c r="C8531" s="295" t="s">
        <v>217</v>
      </c>
      <c r="D8531" s="295"/>
      <c r="E8531" s="296" t="n">
        <v>281.23</v>
      </c>
    </row>
    <row r="8532" customFormat="false" ht="15" hidden="false" customHeight="false" outlineLevel="0" collapsed="false">
      <c r="A8532" s="296" t="n">
        <v>37528</v>
      </c>
      <c r="B8532" s="295" t="s">
        <v>9316</v>
      </c>
      <c r="C8532" s="295" t="s">
        <v>217</v>
      </c>
      <c r="D8532" s="295"/>
      <c r="E8532" s="296" t="n">
        <v>335.32</v>
      </c>
    </row>
    <row r="8533" customFormat="false" ht="15" hidden="false" customHeight="false" outlineLevel="0" collapsed="false">
      <c r="A8533" s="296" t="n">
        <v>37529</v>
      </c>
      <c r="B8533" s="295" t="s">
        <v>9317</v>
      </c>
      <c r="C8533" s="295" t="s">
        <v>217</v>
      </c>
      <c r="D8533" s="295"/>
      <c r="E8533" s="296" t="n">
        <v>338.61</v>
      </c>
    </row>
    <row r="8534" customFormat="false" ht="15" hidden="false" customHeight="false" outlineLevel="0" collapsed="false">
      <c r="A8534" s="296" t="n">
        <v>37530</v>
      </c>
      <c r="B8534" s="295" t="s">
        <v>9318</v>
      </c>
      <c r="C8534" s="295" t="s">
        <v>217</v>
      </c>
      <c r="D8534" s="295"/>
      <c r="E8534" s="296" t="n">
        <v>442.07</v>
      </c>
    </row>
    <row r="8535" customFormat="false" ht="15" hidden="false" customHeight="false" outlineLevel="0" collapsed="false">
      <c r="A8535" s="296" t="n">
        <v>21034</v>
      </c>
      <c r="B8535" s="295" t="s">
        <v>9319</v>
      </c>
      <c r="C8535" s="295" t="s">
        <v>217</v>
      </c>
      <c r="D8535" s="295"/>
      <c r="E8535" s="296" t="n">
        <v>377.17</v>
      </c>
    </row>
    <row r="8536" customFormat="false" ht="15" hidden="false" customHeight="false" outlineLevel="0" collapsed="false">
      <c r="A8536" s="296" t="n">
        <v>37531</v>
      </c>
      <c r="B8536" s="295" t="s">
        <v>9320</v>
      </c>
      <c r="C8536" s="295" t="s">
        <v>217</v>
      </c>
      <c r="D8536" s="295"/>
      <c r="E8536" s="296" t="n">
        <v>475</v>
      </c>
    </row>
    <row r="8537" customFormat="false" ht="15" hidden="false" customHeight="false" outlineLevel="0" collapsed="false">
      <c r="A8537" s="296" t="n">
        <v>21036</v>
      </c>
      <c r="B8537" s="295" t="s">
        <v>9321</v>
      </c>
      <c r="C8537" s="295" t="s">
        <v>217</v>
      </c>
      <c r="D8537" s="295"/>
      <c r="E8537" s="296" t="n">
        <v>577.52</v>
      </c>
    </row>
    <row r="8538" customFormat="false" ht="15" hidden="false" customHeight="false" outlineLevel="0" collapsed="false">
      <c r="A8538" s="296" t="n">
        <v>21037</v>
      </c>
      <c r="B8538" s="295" t="s">
        <v>9322</v>
      </c>
      <c r="C8538" s="295" t="s">
        <v>217</v>
      </c>
      <c r="D8538" s="295"/>
      <c r="E8538" s="296" t="n">
        <v>658.41</v>
      </c>
    </row>
    <row r="8539" customFormat="false" ht="15" hidden="false" customHeight="false" outlineLevel="0" collapsed="false">
      <c r="A8539" s="296" t="n">
        <v>20185</v>
      </c>
      <c r="B8539" s="295" t="s">
        <v>9323</v>
      </c>
      <c r="C8539" s="295" t="s">
        <v>107</v>
      </c>
      <c r="D8539" s="295"/>
      <c r="E8539" s="296" t="n">
        <v>13.32</v>
      </c>
    </row>
    <row r="8540" customFormat="false" ht="15" hidden="false" customHeight="false" outlineLevel="0" collapsed="false">
      <c r="A8540" s="296" t="n">
        <v>20260</v>
      </c>
      <c r="B8540" s="295" t="s">
        <v>9324</v>
      </c>
      <c r="C8540" s="295" t="s">
        <v>217</v>
      </c>
      <c r="D8540" s="295"/>
      <c r="E8540" s="296" t="n">
        <v>6.09</v>
      </c>
    </row>
    <row r="8541" customFormat="false" ht="15" hidden="false" customHeight="false" outlineLevel="0" collapsed="false">
      <c r="A8541" s="296" t="n">
        <v>37523</v>
      </c>
      <c r="B8541" s="295" t="s">
        <v>9325</v>
      </c>
      <c r="C8541" s="295" t="s">
        <v>217</v>
      </c>
      <c r="D8541" s="295"/>
      <c r="E8541" s="297" t="n">
        <v>371182.25</v>
      </c>
    </row>
    <row r="8542" customFormat="false" ht="15" hidden="false" customHeight="false" outlineLevel="0" collapsed="false">
      <c r="A8542" s="296" t="n">
        <v>37515</v>
      </c>
      <c r="B8542" s="295" t="s">
        <v>9326</v>
      </c>
      <c r="C8542" s="295" t="s">
        <v>217</v>
      </c>
      <c r="D8542" s="295"/>
      <c r="E8542" s="297" t="n">
        <v>330000</v>
      </c>
    </row>
    <row r="8543" customFormat="false" ht="15" hidden="false" customHeight="false" outlineLevel="0" collapsed="false">
      <c r="A8543" s="296" t="n">
        <v>12899</v>
      </c>
      <c r="B8543" s="295" t="s">
        <v>9327</v>
      </c>
      <c r="C8543" s="295" t="s">
        <v>217</v>
      </c>
      <c r="D8543" s="295"/>
      <c r="E8543" s="296" t="n">
        <v>41.44</v>
      </c>
    </row>
    <row r="8544" customFormat="false" ht="15" hidden="false" customHeight="false" outlineLevel="0" collapsed="false">
      <c r="A8544" s="296" t="n">
        <v>39699</v>
      </c>
      <c r="B8544" s="295" t="s">
        <v>9328</v>
      </c>
      <c r="C8544" s="295" t="s">
        <v>67</v>
      </c>
      <c r="D8544" s="295"/>
      <c r="E8544" s="296" t="n">
        <v>11.05</v>
      </c>
    </row>
    <row r="8545" customFormat="false" ht="15" hidden="false" customHeight="false" outlineLevel="0" collapsed="false">
      <c r="A8545" s="296" t="n">
        <v>11621</v>
      </c>
      <c r="B8545" s="295" t="s">
        <v>9329</v>
      </c>
      <c r="C8545" s="295" t="s">
        <v>67</v>
      </c>
      <c r="D8545" s="295"/>
      <c r="E8545" s="296" t="n">
        <v>43.88</v>
      </c>
    </row>
    <row r="8546" customFormat="false" ht="15" hidden="false" customHeight="false" outlineLevel="0" collapsed="false">
      <c r="A8546" s="296" t="n">
        <v>4014</v>
      </c>
      <c r="B8546" s="295" t="s">
        <v>9330</v>
      </c>
      <c r="C8546" s="295" t="s">
        <v>67</v>
      </c>
      <c r="D8546" s="295"/>
      <c r="E8546" s="296" t="n">
        <v>39.8</v>
      </c>
    </row>
    <row r="8547" customFormat="false" ht="15" hidden="false" customHeight="false" outlineLevel="0" collapsed="false">
      <c r="A8547" s="296" t="n">
        <v>4015</v>
      </c>
      <c r="B8547" s="295" t="s">
        <v>9331</v>
      </c>
      <c r="C8547" s="295" t="s">
        <v>67</v>
      </c>
      <c r="D8547" s="295"/>
      <c r="E8547" s="296" t="n">
        <v>45.98</v>
      </c>
    </row>
    <row r="8548" customFormat="false" ht="15" hidden="false" customHeight="false" outlineLevel="0" collapsed="false">
      <c r="A8548" s="296" t="n">
        <v>4017</v>
      </c>
      <c r="B8548" s="295" t="s">
        <v>9332</v>
      </c>
      <c r="C8548" s="295" t="s">
        <v>67</v>
      </c>
      <c r="D8548" s="295"/>
      <c r="E8548" s="296" t="n">
        <v>49.66</v>
      </c>
    </row>
    <row r="8549" customFormat="false" ht="15" hidden="false" customHeight="false" outlineLevel="0" collapsed="false">
      <c r="A8549" s="296" t="n">
        <v>4016</v>
      </c>
      <c r="B8549" s="295" t="s">
        <v>9333</v>
      </c>
      <c r="C8549" s="295" t="s">
        <v>67</v>
      </c>
      <c r="D8549" s="295"/>
      <c r="E8549" s="296" t="n">
        <v>29.89</v>
      </c>
    </row>
    <row r="8550" customFormat="false" ht="15" hidden="false" customHeight="false" outlineLevel="0" collapsed="false">
      <c r="A8550" s="296" t="n">
        <v>626</v>
      </c>
      <c r="B8550" s="295" t="s">
        <v>9334</v>
      </c>
      <c r="C8550" s="295" t="s">
        <v>365</v>
      </c>
      <c r="D8550" s="295"/>
      <c r="E8550" s="296" t="n">
        <v>12.06</v>
      </c>
    </row>
    <row r="8551" customFormat="false" ht="15" hidden="false" customHeight="false" outlineLevel="0" collapsed="false">
      <c r="A8551" s="296" t="n">
        <v>25860</v>
      </c>
      <c r="B8551" s="295" t="s">
        <v>9335</v>
      </c>
      <c r="C8551" s="295" t="s">
        <v>67</v>
      </c>
      <c r="D8551" s="295"/>
      <c r="E8551" s="296" t="n">
        <v>7.58</v>
      </c>
    </row>
    <row r="8552" customFormat="false" ht="15" hidden="false" customHeight="false" outlineLevel="0" collapsed="false">
      <c r="A8552" s="296" t="n">
        <v>25861</v>
      </c>
      <c r="B8552" s="295" t="s">
        <v>9336</v>
      </c>
      <c r="C8552" s="295" t="s">
        <v>67</v>
      </c>
      <c r="D8552" s="295"/>
      <c r="E8552" s="296" t="n">
        <v>11.44</v>
      </c>
    </row>
    <row r="8553" customFormat="false" ht="15" hidden="false" customHeight="false" outlineLevel="0" collapsed="false">
      <c r="A8553" s="296" t="n">
        <v>25862</v>
      </c>
      <c r="B8553" s="295" t="s">
        <v>9337</v>
      </c>
      <c r="C8553" s="295" t="s">
        <v>67</v>
      </c>
      <c r="D8553" s="295"/>
      <c r="E8553" s="296" t="n">
        <v>12.14</v>
      </c>
    </row>
    <row r="8554" customFormat="false" ht="15" hidden="false" customHeight="false" outlineLevel="0" collapsed="false">
      <c r="A8554" s="296" t="n">
        <v>25863</v>
      </c>
      <c r="B8554" s="295" t="s">
        <v>9338</v>
      </c>
      <c r="C8554" s="295" t="s">
        <v>67</v>
      </c>
      <c r="D8554" s="295"/>
      <c r="E8554" s="296" t="n">
        <v>15.18</v>
      </c>
    </row>
    <row r="8555" customFormat="false" ht="15" hidden="false" customHeight="false" outlineLevel="0" collapsed="false">
      <c r="A8555" s="296" t="n">
        <v>25864</v>
      </c>
      <c r="B8555" s="295" t="s">
        <v>9339</v>
      </c>
      <c r="C8555" s="295" t="s">
        <v>67</v>
      </c>
      <c r="D8555" s="295"/>
      <c r="E8555" s="296" t="n">
        <v>22.76</v>
      </c>
    </row>
    <row r="8556" customFormat="false" ht="15" hidden="false" customHeight="false" outlineLevel="0" collapsed="false">
      <c r="A8556" s="296" t="n">
        <v>25865</v>
      </c>
      <c r="B8556" s="295" t="s">
        <v>9340</v>
      </c>
      <c r="C8556" s="295" t="s">
        <v>67</v>
      </c>
      <c r="D8556" s="295"/>
      <c r="E8556" s="296" t="n">
        <v>30.49</v>
      </c>
    </row>
    <row r="8557" customFormat="false" ht="15" hidden="false" customHeight="false" outlineLevel="0" collapsed="false">
      <c r="A8557" s="296" t="n">
        <v>25866</v>
      </c>
      <c r="B8557" s="295" t="s">
        <v>9341</v>
      </c>
      <c r="C8557" s="295" t="s">
        <v>67</v>
      </c>
      <c r="D8557" s="295"/>
      <c r="E8557" s="296" t="n">
        <v>37.86</v>
      </c>
    </row>
    <row r="8558" customFormat="false" ht="15" hidden="false" customHeight="false" outlineLevel="0" collapsed="false">
      <c r="A8558" s="296" t="n">
        <v>25868</v>
      </c>
      <c r="B8558" s="295" t="s">
        <v>9342</v>
      </c>
      <c r="C8558" s="295" t="s">
        <v>67</v>
      </c>
      <c r="D8558" s="295"/>
      <c r="E8558" s="296" t="n">
        <v>8.45</v>
      </c>
    </row>
    <row r="8559" customFormat="false" ht="15" hidden="false" customHeight="false" outlineLevel="0" collapsed="false">
      <c r="A8559" s="296" t="n">
        <v>25869</v>
      </c>
      <c r="B8559" s="295" t="s">
        <v>9343</v>
      </c>
      <c r="C8559" s="295" t="s">
        <v>67</v>
      </c>
      <c r="D8559" s="295"/>
      <c r="E8559" s="296" t="n">
        <v>11.93</v>
      </c>
    </row>
    <row r="8560" customFormat="false" ht="15" hidden="false" customHeight="false" outlineLevel="0" collapsed="false">
      <c r="A8560" s="296" t="n">
        <v>25870</v>
      </c>
      <c r="B8560" s="295" t="s">
        <v>9344</v>
      </c>
      <c r="C8560" s="295" t="s">
        <v>67</v>
      </c>
      <c r="D8560" s="295"/>
      <c r="E8560" s="296" t="n">
        <v>13.52</v>
      </c>
    </row>
    <row r="8561" customFormat="false" ht="15" hidden="false" customHeight="false" outlineLevel="0" collapsed="false">
      <c r="A8561" s="296" t="n">
        <v>25871</v>
      </c>
      <c r="B8561" s="295" t="s">
        <v>9345</v>
      </c>
      <c r="C8561" s="295" t="s">
        <v>67</v>
      </c>
      <c r="D8561" s="295"/>
      <c r="E8561" s="296" t="n">
        <v>16.6</v>
      </c>
    </row>
    <row r="8562" customFormat="false" ht="15" hidden="false" customHeight="false" outlineLevel="0" collapsed="false">
      <c r="A8562" s="296" t="n">
        <v>25867</v>
      </c>
      <c r="B8562" s="295" t="s">
        <v>9346</v>
      </c>
      <c r="C8562" s="295" t="s">
        <v>67</v>
      </c>
      <c r="D8562" s="295"/>
      <c r="E8562" s="296" t="n">
        <v>24.58</v>
      </c>
    </row>
    <row r="8563" customFormat="false" ht="15" hidden="false" customHeight="false" outlineLevel="0" collapsed="false">
      <c r="A8563" s="296" t="n">
        <v>25872</v>
      </c>
      <c r="B8563" s="295" t="s">
        <v>9347</v>
      </c>
      <c r="C8563" s="295" t="s">
        <v>67</v>
      </c>
      <c r="D8563" s="295"/>
      <c r="E8563" s="296" t="n">
        <v>33.21</v>
      </c>
    </row>
    <row r="8564" customFormat="false" ht="15" hidden="false" customHeight="false" outlineLevel="0" collapsed="false">
      <c r="A8564" s="296" t="n">
        <v>25873</v>
      </c>
      <c r="B8564" s="295" t="s">
        <v>9348</v>
      </c>
      <c r="C8564" s="295" t="s">
        <v>67</v>
      </c>
      <c r="D8564" s="295"/>
      <c r="E8564" s="296" t="n">
        <v>41.43</v>
      </c>
    </row>
    <row r="8565" customFormat="false" ht="15" hidden="false" customHeight="false" outlineLevel="0" collapsed="false">
      <c r="A8565" s="296" t="n">
        <v>12898</v>
      </c>
      <c r="B8565" s="295" t="s">
        <v>9349</v>
      </c>
      <c r="C8565" s="295" t="s">
        <v>217</v>
      </c>
      <c r="D8565" s="295"/>
      <c r="E8565" s="296" t="n">
        <v>97</v>
      </c>
    </row>
    <row r="8566" customFormat="false" ht="15" hidden="false" customHeight="false" outlineLevel="0" collapsed="false">
      <c r="A8566" s="296" t="n">
        <v>14535</v>
      </c>
      <c r="B8566" s="295" t="s">
        <v>9350</v>
      </c>
      <c r="C8566" s="295" t="s">
        <v>217</v>
      </c>
      <c r="D8566" s="295"/>
      <c r="E8566" s="297" t="n">
        <v>44763.7</v>
      </c>
    </row>
    <row r="8567" customFormat="false" ht="15" hidden="false" customHeight="false" outlineLevel="0" collapsed="false">
      <c r="A8567" s="296" t="n">
        <v>40637</v>
      </c>
      <c r="B8567" s="295" t="s">
        <v>9351</v>
      </c>
      <c r="C8567" s="295" t="s">
        <v>217</v>
      </c>
      <c r="D8567" s="295"/>
      <c r="E8567" s="297" t="n">
        <v>444393.8</v>
      </c>
    </row>
    <row r="8568" customFormat="false" ht="15" hidden="false" customHeight="false" outlineLevel="0" collapsed="false">
      <c r="A8568" s="296" t="n">
        <v>10764</v>
      </c>
      <c r="B8568" s="295" t="s">
        <v>9352</v>
      </c>
      <c r="C8568" s="295" t="s">
        <v>729</v>
      </c>
      <c r="D8568" s="295"/>
      <c r="E8568" s="296" t="n">
        <v>3.39</v>
      </c>
    </row>
    <row r="8569" customFormat="false" ht="15" hidden="false" customHeight="false" outlineLevel="0" collapsed="false">
      <c r="A8569" s="296" t="n">
        <v>13836</v>
      </c>
      <c r="B8569" s="295" t="s">
        <v>9353</v>
      </c>
      <c r="C8569" s="295" t="s">
        <v>217</v>
      </c>
      <c r="D8569" s="295"/>
      <c r="E8569" s="297" t="n">
        <v>34777.01</v>
      </c>
    </row>
    <row r="8570" customFormat="false" ht="15" hidden="false" customHeight="false" outlineLevel="0" collapsed="false">
      <c r="A8570" s="296" t="n">
        <v>14534</v>
      </c>
      <c r="B8570" s="295" t="s">
        <v>9354</v>
      </c>
      <c r="C8570" s="295" t="s">
        <v>217</v>
      </c>
      <c r="D8570" s="295"/>
      <c r="E8570" s="297" t="n">
        <v>14558.58</v>
      </c>
    </row>
    <row r="8571" customFormat="false" ht="15" hidden="false" customHeight="false" outlineLevel="0" collapsed="false">
      <c r="A8571" s="296" t="n">
        <v>14619</v>
      </c>
      <c r="B8571" s="295" t="s">
        <v>9355</v>
      </c>
      <c r="C8571" s="295" t="s">
        <v>217</v>
      </c>
      <c r="D8571" s="295"/>
      <c r="E8571" s="297" t="n">
        <v>2915.83</v>
      </c>
    </row>
    <row r="8572" customFormat="false" ht="15" hidden="false" customHeight="false" outlineLevel="0" collapsed="false">
      <c r="A8572" s="296" t="n">
        <v>40638</v>
      </c>
      <c r="B8572" s="295" t="s">
        <v>9356</v>
      </c>
      <c r="C8572" s="295" t="s">
        <v>217</v>
      </c>
      <c r="D8572" s="295"/>
      <c r="E8572" s="297" t="n">
        <v>116134.91</v>
      </c>
    </row>
    <row r="8573" customFormat="false" ht="15" hidden="false" customHeight="false" outlineLevel="0" collapsed="false">
      <c r="A8573" s="296" t="n">
        <v>39813</v>
      </c>
      <c r="B8573" s="295" t="s">
        <v>9357</v>
      </c>
      <c r="C8573" s="295" t="s">
        <v>217</v>
      </c>
      <c r="D8573" s="295"/>
      <c r="E8573" s="297" t="n">
        <v>13442.95</v>
      </c>
    </row>
    <row r="8574" customFormat="false" ht="15" hidden="false" customHeight="false" outlineLevel="0" collapsed="false">
      <c r="A8574" s="296" t="n">
        <v>12868</v>
      </c>
      <c r="B8574" s="295" t="s">
        <v>9358</v>
      </c>
      <c r="C8574" s="295" t="s">
        <v>729</v>
      </c>
      <c r="D8574" s="295"/>
      <c r="E8574" s="296" t="n">
        <v>12.27</v>
      </c>
    </row>
    <row r="8575" customFormat="false" ht="15" hidden="false" customHeight="false" outlineLevel="0" collapsed="false">
      <c r="A8575" s="296" t="n">
        <v>40916</v>
      </c>
      <c r="B8575" s="295" t="s">
        <v>9359</v>
      </c>
      <c r="C8575" s="295" t="s">
        <v>476</v>
      </c>
      <c r="D8575" s="295"/>
      <c r="E8575" s="297" t="n">
        <v>2159.31</v>
      </c>
    </row>
    <row r="8576" customFormat="false" ht="15" hidden="false" customHeight="false" outlineLevel="0" collapsed="false">
      <c r="A8576" s="296" t="n">
        <v>4755</v>
      </c>
      <c r="B8576" s="295" t="s">
        <v>9360</v>
      </c>
      <c r="C8576" s="295" t="s">
        <v>729</v>
      </c>
      <c r="D8576" s="295"/>
      <c r="E8576" s="296" t="n">
        <v>12.86</v>
      </c>
    </row>
    <row r="8577" customFormat="false" ht="15" hidden="false" customHeight="false" outlineLevel="0" collapsed="false">
      <c r="A8577" s="296" t="n">
        <v>41067</v>
      </c>
      <c r="B8577" s="295" t="s">
        <v>9361</v>
      </c>
      <c r="C8577" s="295" t="s">
        <v>476</v>
      </c>
      <c r="D8577" s="295"/>
      <c r="E8577" s="297" t="n">
        <v>2266.76</v>
      </c>
    </row>
    <row r="8578" customFormat="false" ht="15" hidden="false" customHeight="false" outlineLevel="0" collapsed="false">
      <c r="A8578" s="296" t="n">
        <v>38463</v>
      </c>
      <c r="B8578" s="295" t="s">
        <v>9362</v>
      </c>
      <c r="C8578" s="295" t="s">
        <v>217</v>
      </c>
      <c r="D8578" s="295"/>
      <c r="E8578" s="296" t="n">
        <v>22.39</v>
      </c>
    </row>
    <row r="8579" customFormat="false" ht="15" hidden="false" customHeight="false" outlineLevel="0" collapsed="false">
      <c r="A8579" s="296" t="n">
        <v>40703</v>
      </c>
      <c r="B8579" s="295" t="s">
        <v>9363</v>
      </c>
      <c r="C8579" s="295" t="s">
        <v>217</v>
      </c>
      <c r="D8579" s="295"/>
      <c r="E8579" s="297" t="n">
        <v>3198.23</v>
      </c>
    </row>
    <row r="8580" customFormat="false" ht="15" hidden="false" customHeight="false" outlineLevel="0" collapsed="false">
      <c r="A8580" s="296" t="n">
        <v>14531</v>
      </c>
      <c r="B8580" s="295" t="s">
        <v>9364</v>
      </c>
      <c r="C8580" s="295" t="s">
        <v>217</v>
      </c>
      <c r="D8580" s="295"/>
      <c r="E8580" s="297" t="n">
        <v>5962.7</v>
      </c>
    </row>
    <row r="8581" customFormat="false" ht="15" hidden="false" customHeight="false" outlineLevel="0" collapsed="false">
      <c r="A8581" s="296" t="n">
        <v>36533</v>
      </c>
      <c r="B8581" s="295" t="s">
        <v>9365</v>
      </c>
      <c r="C8581" s="295" t="s">
        <v>217</v>
      </c>
      <c r="D8581" s="295"/>
      <c r="E8581" s="297" t="n">
        <v>6861.55</v>
      </c>
    </row>
    <row r="8582" customFormat="false" ht="15" hidden="false" customHeight="false" outlineLevel="0" collapsed="false">
      <c r="A8582" s="296" t="n">
        <v>11616</v>
      </c>
      <c r="B8582" s="295" t="s">
        <v>9366</v>
      </c>
      <c r="C8582" s="295" t="s">
        <v>217</v>
      </c>
      <c r="D8582" s="295"/>
      <c r="E8582" s="297" t="n">
        <v>6480.63</v>
      </c>
    </row>
    <row r="8583" customFormat="false" ht="15" hidden="false" customHeight="false" outlineLevel="0" collapsed="false">
      <c r="A8583" s="296" t="n">
        <v>41898</v>
      </c>
      <c r="B8583" s="295" t="s">
        <v>9367</v>
      </c>
      <c r="C8583" s="295" t="s">
        <v>217</v>
      </c>
      <c r="D8583" s="295"/>
      <c r="E8583" s="297" t="n">
        <v>7291.59</v>
      </c>
    </row>
    <row r="8584" customFormat="false" ht="15" hidden="false" customHeight="false" outlineLevel="0" collapsed="false">
      <c r="A8584" s="296" t="n">
        <v>13447</v>
      </c>
      <c r="B8584" s="295" t="s">
        <v>9368</v>
      </c>
      <c r="C8584" s="295" t="s">
        <v>217</v>
      </c>
      <c r="D8584" s="295"/>
      <c r="E8584" s="297" t="n">
        <v>13417.03</v>
      </c>
    </row>
    <row r="8585" customFormat="false" ht="15" hidden="false" customHeight="false" outlineLevel="0" collapsed="false">
      <c r="A8585" s="296" t="n">
        <v>14529</v>
      </c>
      <c r="B8585" s="295" t="s">
        <v>9369</v>
      </c>
      <c r="C8585" s="295" t="s">
        <v>217</v>
      </c>
      <c r="D8585" s="295"/>
      <c r="E8585" s="297" t="n">
        <v>7503.8</v>
      </c>
    </row>
    <row r="8586" customFormat="false" ht="15" hidden="false" customHeight="false" outlineLevel="0" collapsed="false">
      <c r="A8586" s="296" t="n">
        <v>10747</v>
      </c>
      <c r="B8586" s="295" t="s">
        <v>9370</v>
      </c>
      <c r="C8586" s="295" t="s">
        <v>217</v>
      </c>
      <c r="D8586" s="295"/>
      <c r="E8586" s="297" t="n">
        <v>7362.38</v>
      </c>
    </row>
    <row r="8587" customFormat="false" ht="15" hidden="false" customHeight="false" outlineLevel="0" collapsed="false">
      <c r="A8587" s="296" t="n">
        <v>36141</v>
      </c>
      <c r="B8587" s="295" t="s">
        <v>9371</v>
      </c>
      <c r="C8587" s="295" t="s">
        <v>217</v>
      </c>
      <c r="D8587" s="295"/>
      <c r="E8587" s="296" t="n">
        <v>37.53</v>
      </c>
    </row>
    <row r="8588" customFormat="false" ht="15" hidden="false" customHeight="false" outlineLevel="0" collapsed="false">
      <c r="A8588" s="296" t="n">
        <v>4053</v>
      </c>
      <c r="B8588" s="295" t="s">
        <v>9372</v>
      </c>
      <c r="C8588" s="295" t="s">
        <v>6279</v>
      </c>
      <c r="D8588" s="295"/>
      <c r="E8588" s="296" t="n">
        <v>59.16</v>
      </c>
    </row>
    <row r="8589" customFormat="false" ht="15" hidden="false" customHeight="false" outlineLevel="0" collapsed="false">
      <c r="A8589" s="296" t="n">
        <v>4052</v>
      </c>
      <c r="B8589" s="295" t="s">
        <v>9373</v>
      </c>
      <c r="C8589" s="295" t="s">
        <v>5719</v>
      </c>
      <c r="D8589" s="295"/>
      <c r="E8589" s="296" t="n">
        <v>120.65</v>
      </c>
    </row>
    <row r="8590" customFormat="false" ht="15" hidden="false" customHeight="false" outlineLevel="0" collapsed="false">
      <c r="A8590" s="296" t="n">
        <v>4056</v>
      </c>
      <c r="B8590" s="295" t="s">
        <v>9374</v>
      </c>
      <c r="C8590" s="295" t="s">
        <v>6279</v>
      </c>
      <c r="D8590" s="295"/>
      <c r="E8590" s="296" t="n">
        <v>31.11</v>
      </c>
    </row>
    <row r="8591" customFormat="false" ht="15" hidden="false" customHeight="false" outlineLevel="0" collapsed="false">
      <c r="A8591" s="296" t="n">
        <v>4051</v>
      </c>
      <c r="B8591" s="295" t="s">
        <v>9375</v>
      </c>
      <c r="C8591" s="295" t="s">
        <v>5719</v>
      </c>
      <c r="D8591" s="295"/>
      <c r="E8591" s="296" t="n">
        <v>77.65</v>
      </c>
    </row>
    <row r="8592" customFormat="false" ht="15" hidden="false" customHeight="false" outlineLevel="0" collapsed="false">
      <c r="A8592" s="296" t="n">
        <v>4048</v>
      </c>
      <c r="B8592" s="295" t="s">
        <v>9375</v>
      </c>
      <c r="C8592" s="295" t="s">
        <v>5700</v>
      </c>
      <c r="D8592" s="295"/>
      <c r="E8592" s="296" t="n">
        <v>4.31</v>
      </c>
    </row>
    <row r="8593" customFormat="false" ht="15" hidden="false" customHeight="false" outlineLevel="0" collapsed="false">
      <c r="A8593" s="296" t="n">
        <v>4047</v>
      </c>
      <c r="B8593" s="295" t="s">
        <v>9375</v>
      </c>
      <c r="C8593" s="295" t="s">
        <v>6279</v>
      </c>
      <c r="D8593" s="295"/>
      <c r="E8593" s="296" t="n">
        <v>15.53</v>
      </c>
    </row>
    <row r="8594" customFormat="false" ht="15" hidden="false" customHeight="false" outlineLevel="0" collapsed="false">
      <c r="A8594" s="296" t="n">
        <v>39434</v>
      </c>
      <c r="B8594" s="295" t="s">
        <v>9376</v>
      </c>
      <c r="C8594" s="295" t="s">
        <v>365</v>
      </c>
      <c r="D8594" s="295"/>
      <c r="E8594" s="296" t="n">
        <v>3.08</v>
      </c>
    </row>
    <row r="8595" customFormat="false" ht="15" hidden="false" customHeight="false" outlineLevel="0" collapsed="false">
      <c r="A8595" s="296" t="n">
        <v>39433</v>
      </c>
      <c r="B8595" s="295" t="s">
        <v>9377</v>
      </c>
      <c r="C8595" s="295" t="s">
        <v>365</v>
      </c>
      <c r="D8595" s="295"/>
      <c r="E8595" s="296" t="n">
        <v>2.21</v>
      </c>
    </row>
    <row r="8596" customFormat="false" ht="15" hidden="false" customHeight="false" outlineLevel="0" collapsed="false">
      <c r="A8596" s="296" t="n">
        <v>4049</v>
      </c>
      <c r="B8596" s="295" t="s">
        <v>9378</v>
      </c>
      <c r="C8596" s="295" t="s">
        <v>5700</v>
      </c>
      <c r="D8596" s="295"/>
      <c r="E8596" s="296" t="n">
        <v>48.65</v>
      </c>
    </row>
    <row r="8597" customFormat="false" ht="15" hidden="false" customHeight="false" outlineLevel="0" collapsed="false">
      <c r="A8597" s="296" t="n">
        <v>38120</v>
      </c>
      <c r="B8597" s="295" t="s">
        <v>9379</v>
      </c>
      <c r="C8597" s="295" t="s">
        <v>365</v>
      </c>
      <c r="D8597" s="295"/>
      <c r="E8597" s="296" t="n">
        <v>85.82</v>
      </c>
    </row>
    <row r="8598" customFormat="false" ht="15" hidden="false" customHeight="false" outlineLevel="0" collapsed="false">
      <c r="A8598" s="296" t="n">
        <v>38877</v>
      </c>
      <c r="B8598" s="295" t="s">
        <v>9380</v>
      </c>
      <c r="C8598" s="295" t="s">
        <v>365</v>
      </c>
      <c r="D8598" s="295"/>
      <c r="E8598" s="296" t="n">
        <v>5.27</v>
      </c>
    </row>
    <row r="8599" customFormat="false" ht="15" hidden="false" customHeight="false" outlineLevel="0" collapsed="false">
      <c r="A8599" s="296" t="n">
        <v>10498</v>
      </c>
      <c r="B8599" s="295" t="s">
        <v>9381</v>
      </c>
      <c r="C8599" s="295" t="s">
        <v>365</v>
      </c>
      <c r="D8599" s="295"/>
      <c r="E8599" s="296" t="n">
        <v>6.35</v>
      </c>
    </row>
    <row r="8600" customFormat="false" ht="15" hidden="false" customHeight="false" outlineLevel="0" collapsed="false">
      <c r="A8600" s="296" t="n">
        <v>4823</v>
      </c>
      <c r="B8600" s="295" t="s">
        <v>9382</v>
      </c>
      <c r="C8600" s="295" t="s">
        <v>365</v>
      </c>
      <c r="D8600" s="295"/>
      <c r="E8600" s="296" t="n">
        <v>24.01</v>
      </c>
    </row>
    <row r="8601" customFormat="false" ht="15" hidden="false" customHeight="false" outlineLevel="0" collapsed="false">
      <c r="A8601" s="296" t="n">
        <v>12357</v>
      </c>
      <c r="B8601" s="295" t="s">
        <v>9383</v>
      </c>
      <c r="C8601" s="295" t="s">
        <v>217</v>
      </c>
      <c r="D8601" s="295"/>
      <c r="E8601" s="296" t="n">
        <v>99.15</v>
      </c>
    </row>
    <row r="8602" customFormat="false" ht="15" hidden="false" customHeight="false" outlineLevel="0" collapsed="false">
      <c r="A8602" s="296" t="n">
        <v>12358</v>
      </c>
      <c r="B8602" s="295" t="s">
        <v>9384</v>
      </c>
      <c r="C8602" s="295" t="s">
        <v>217</v>
      </c>
      <c r="D8602" s="295"/>
      <c r="E8602" s="296" t="n">
        <v>111.52</v>
      </c>
    </row>
    <row r="8603" customFormat="false" ht="15" hidden="false" customHeight="false" outlineLevel="0" collapsed="false">
      <c r="A8603" s="296" t="n">
        <v>11079</v>
      </c>
      <c r="B8603" s="295" t="s">
        <v>9385</v>
      </c>
      <c r="C8603" s="295" t="s">
        <v>1454</v>
      </c>
      <c r="D8603" s="295"/>
      <c r="E8603" s="296" t="n">
        <v>470.96</v>
      </c>
    </row>
    <row r="8604" customFormat="false" ht="15" hidden="false" customHeight="false" outlineLevel="0" collapsed="false">
      <c r="A8604" s="296" t="n">
        <v>11080</v>
      </c>
      <c r="B8604" s="295" t="s">
        <v>9386</v>
      </c>
      <c r="C8604" s="295" t="s">
        <v>1454</v>
      </c>
      <c r="D8604" s="295"/>
      <c r="E8604" s="296" t="n">
        <v>470.96</v>
      </c>
    </row>
    <row r="8605" customFormat="false" ht="15" hidden="false" customHeight="false" outlineLevel="0" collapsed="false">
      <c r="A8605" s="296" t="n">
        <v>11081</v>
      </c>
      <c r="B8605" s="295" t="s">
        <v>9387</v>
      </c>
      <c r="C8605" s="295" t="s">
        <v>1454</v>
      </c>
      <c r="D8605" s="295"/>
      <c r="E8605" s="296" t="n">
        <v>470.96</v>
      </c>
    </row>
    <row r="8606" customFormat="false" ht="15" hidden="false" customHeight="false" outlineLevel="0" collapsed="false">
      <c r="A8606" s="296" t="n">
        <v>11082</v>
      </c>
      <c r="B8606" s="295" t="s">
        <v>9388</v>
      </c>
      <c r="C8606" s="295" t="s">
        <v>1454</v>
      </c>
      <c r="D8606" s="295"/>
      <c r="E8606" s="296" t="n">
        <v>480.5</v>
      </c>
    </row>
    <row r="8607" customFormat="false" ht="15" hidden="false" customHeight="false" outlineLevel="0" collapsed="false">
      <c r="A8607" s="296" t="n">
        <v>11083</v>
      </c>
      <c r="B8607" s="295" t="s">
        <v>9389</v>
      </c>
      <c r="C8607" s="295" t="s">
        <v>1454</v>
      </c>
      <c r="D8607" s="295"/>
      <c r="E8607" s="296" t="n">
        <v>470.96</v>
      </c>
    </row>
    <row r="8608" customFormat="false" ht="15" hidden="false" customHeight="false" outlineLevel="0" collapsed="false">
      <c r="A8608" s="296" t="n">
        <v>11084</v>
      </c>
      <c r="B8608" s="295" t="s">
        <v>9390</v>
      </c>
      <c r="C8608" s="295" t="s">
        <v>1454</v>
      </c>
      <c r="D8608" s="295"/>
      <c r="E8608" s="296" t="n">
        <v>470.96</v>
      </c>
    </row>
    <row r="8609" customFormat="false" ht="15" hidden="false" customHeight="false" outlineLevel="0" collapsed="false">
      <c r="A8609" s="296" t="n">
        <v>4058</v>
      </c>
      <c r="B8609" s="295" t="s">
        <v>9391</v>
      </c>
      <c r="C8609" s="295" t="s">
        <v>729</v>
      </c>
      <c r="D8609" s="295"/>
      <c r="E8609" s="296" t="n">
        <v>15.87</v>
      </c>
    </row>
    <row r="8610" customFormat="false" ht="15" hidden="false" customHeight="false" outlineLevel="0" collapsed="false">
      <c r="A8610" s="296" t="n">
        <v>40974</v>
      </c>
      <c r="B8610" s="295" t="s">
        <v>9392</v>
      </c>
      <c r="C8610" s="295" t="s">
        <v>476</v>
      </c>
      <c r="D8610" s="295"/>
      <c r="E8610" s="297" t="n">
        <v>2794.32</v>
      </c>
    </row>
    <row r="8611" customFormat="false" ht="15" hidden="false" customHeight="false" outlineLevel="0" collapsed="false">
      <c r="A8611" s="296" t="n">
        <v>34794</v>
      </c>
      <c r="B8611" s="295" t="s">
        <v>9393</v>
      </c>
      <c r="C8611" s="295" t="s">
        <v>729</v>
      </c>
      <c r="D8611" s="295"/>
      <c r="E8611" s="296" t="n">
        <v>13.22</v>
      </c>
    </row>
    <row r="8612" customFormat="false" ht="15" hidden="false" customHeight="false" outlineLevel="0" collapsed="false">
      <c r="A8612" s="296" t="n">
        <v>40925</v>
      </c>
      <c r="B8612" s="295" t="s">
        <v>9394</v>
      </c>
      <c r="C8612" s="295" t="s">
        <v>476</v>
      </c>
      <c r="D8612" s="295"/>
      <c r="E8612" s="297" t="n">
        <v>2326.45</v>
      </c>
    </row>
    <row r="8613" customFormat="false" ht="15" hidden="false" customHeight="false" outlineLevel="0" collapsed="false">
      <c r="A8613" s="296" t="n">
        <v>13741</v>
      </c>
      <c r="B8613" s="295" t="s">
        <v>9395</v>
      </c>
      <c r="C8613" s="295" t="s">
        <v>217</v>
      </c>
      <c r="D8613" s="295"/>
      <c r="E8613" s="297" t="n">
        <v>1968.72</v>
      </c>
    </row>
    <row r="8614" customFormat="false" ht="15" hidden="false" customHeight="false" outlineLevel="0" collapsed="false">
      <c r="A8614" s="296" t="n">
        <v>3288</v>
      </c>
      <c r="B8614" s="295" t="s">
        <v>9396</v>
      </c>
      <c r="C8614" s="295" t="s">
        <v>107</v>
      </c>
      <c r="D8614" s="295"/>
      <c r="E8614" s="296" t="n">
        <v>3.04</v>
      </c>
    </row>
    <row r="8615" customFormat="false" ht="15" hidden="false" customHeight="false" outlineLevel="0" collapsed="false">
      <c r="A8615" s="296" t="n">
        <v>13587</v>
      </c>
      <c r="B8615" s="295" t="s">
        <v>9397</v>
      </c>
      <c r="C8615" s="295" t="s">
        <v>107</v>
      </c>
      <c r="D8615" s="295"/>
      <c r="E8615" s="296" t="n">
        <v>1.83</v>
      </c>
    </row>
    <row r="8616" customFormat="false" ht="15" hidden="false" customHeight="false" outlineLevel="0" collapsed="false">
      <c r="A8616" s="296" t="n">
        <v>38598</v>
      </c>
      <c r="B8616" s="295" t="s">
        <v>9398</v>
      </c>
      <c r="C8616" s="295" t="s">
        <v>217</v>
      </c>
      <c r="D8616" s="295"/>
      <c r="E8616" s="296" t="n">
        <v>2.02</v>
      </c>
    </row>
    <row r="8617" customFormat="false" ht="15" hidden="false" customHeight="false" outlineLevel="0" collapsed="false">
      <c r="A8617" s="296" t="n">
        <v>38595</v>
      </c>
      <c r="B8617" s="295" t="s">
        <v>9399</v>
      </c>
      <c r="C8617" s="295" t="s">
        <v>217</v>
      </c>
      <c r="D8617" s="295"/>
      <c r="E8617" s="296" t="n">
        <v>1.4</v>
      </c>
    </row>
    <row r="8618" customFormat="false" ht="15" hidden="false" customHeight="false" outlineLevel="0" collapsed="false">
      <c r="A8618" s="296" t="n">
        <v>38592</v>
      </c>
      <c r="B8618" s="295" t="s">
        <v>9400</v>
      </c>
      <c r="C8618" s="295" t="s">
        <v>217</v>
      </c>
      <c r="D8618" s="295"/>
      <c r="E8618" s="296" t="n">
        <v>1.83</v>
      </c>
    </row>
    <row r="8619" customFormat="false" ht="15" hidden="false" customHeight="false" outlineLevel="0" collapsed="false">
      <c r="A8619" s="296" t="n">
        <v>38588</v>
      </c>
      <c r="B8619" s="295" t="s">
        <v>9401</v>
      </c>
      <c r="C8619" s="295" t="s">
        <v>217</v>
      </c>
      <c r="D8619" s="295"/>
      <c r="E8619" s="296" t="n">
        <v>1.15</v>
      </c>
    </row>
    <row r="8620" customFormat="false" ht="15" hidden="false" customHeight="false" outlineLevel="0" collapsed="false">
      <c r="A8620" s="296" t="n">
        <v>38593</v>
      </c>
      <c r="B8620" s="295" t="s">
        <v>9402</v>
      </c>
      <c r="C8620" s="295" t="s">
        <v>217</v>
      </c>
      <c r="D8620" s="295"/>
      <c r="E8620" s="296" t="n">
        <v>1.96</v>
      </c>
    </row>
    <row r="8621" customFormat="false" ht="15" hidden="false" customHeight="false" outlineLevel="0" collapsed="false">
      <c r="A8621" s="296" t="n">
        <v>38589</v>
      </c>
      <c r="B8621" s="295" t="s">
        <v>9403</v>
      </c>
      <c r="C8621" s="295" t="s">
        <v>217</v>
      </c>
      <c r="D8621" s="295"/>
      <c r="E8621" s="296" t="n">
        <v>1.4</v>
      </c>
    </row>
    <row r="8622" customFormat="false" ht="15" hidden="false" customHeight="false" outlineLevel="0" collapsed="false">
      <c r="A8622" s="296" t="n">
        <v>38594</v>
      </c>
      <c r="B8622" s="295" t="s">
        <v>9404</v>
      </c>
      <c r="C8622" s="295" t="s">
        <v>217</v>
      </c>
      <c r="D8622" s="295"/>
      <c r="E8622" s="296" t="n">
        <v>2.91</v>
      </c>
    </row>
    <row r="8623" customFormat="false" ht="15" hidden="false" customHeight="false" outlineLevel="0" collapsed="false">
      <c r="A8623" s="296" t="n">
        <v>34787</v>
      </c>
      <c r="B8623" s="295" t="s">
        <v>9405</v>
      </c>
      <c r="C8623" s="295" t="s">
        <v>217</v>
      </c>
      <c r="D8623" s="295"/>
      <c r="E8623" s="296" t="n">
        <v>0.67</v>
      </c>
    </row>
    <row r="8624" customFormat="false" ht="15" hidden="false" customHeight="false" outlineLevel="0" collapsed="false">
      <c r="A8624" s="296" t="n">
        <v>34788</v>
      </c>
      <c r="B8624" s="295" t="s">
        <v>9406</v>
      </c>
      <c r="C8624" s="295" t="s">
        <v>217</v>
      </c>
      <c r="D8624" s="295"/>
      <c r="E8624" s="296" t="n">
        <v>0.67</v>
      </c>
    </row>
    <row r="8625" customFormat="false" ht="15" hidden="false" customHeight="false" outlineLevel="0" collapsed="false">
      <c r="A8625" s="296" t="n">
        <v>34784</v>
      </c>
      <c r="B8625" s="295" t="s">
        <v>9407</v>
      </c>
      <c r="C8625" s="295" t="s">
        <v>217</v>
      </c>
      <c r="D8625" s="295"/>
      <c r="E8625" s="296" t="n">
        <v>0.74</v>
      </c>
    </row>
    <row r="8626" customFormat="false" ht="15" hidden="false" customHeight="false" outlineLevel="0" collapsed="false">
      <c r="A8626" s="296" t="n">
        <v>34781</v>
      </c>
      <c r="B8626" s="295" t="s">
        <v>9408</v>
      </c>
      <c r="C8626" s="295" t="s">
        <v>217</v>
      </c>
      <c r="D8626" s="295"/>
      <c r="E8626" s="296" t="n">
        <v>0.84</v>
      </c>
    </row>
    <row r="8627" customFormat="false" ht="15" hidden="false" customHeight="false" outlineLevel="0" collapsed="false">
      <c r="A8627" s="296" t="n">
        <v>34773</v>
      </c>
      <c r="B8627" s="295" t="s">
        <v>9409</v>
      </c>
      <c r="C8627" s="295" t="s">
        <v>217</v>
      </c>
      <c r="D8627" s="295"/>
      <c r="E8627" s="296" t="n">
        <v>1.46</v>
      </c>
    </row>
    <row r="8628" customFormat="false" ht="15" hidden="false" customHeight="false" outlineLevel="0" collapsed="false">
      <c r="A8628" s="296" t="n">
        <v>34769</v>
      </c>
      <c r="B8628" s="295" t="s">
        <v>9410</v>
      </c>
      <c r="C8628" s="295" t="s">
        <v>217</v>
      </c>
      <c r="D8628" s="295"/>
      <c r="E8628" s="296" t="n">
        <v>1.68</v>
      </c>
    </row>
    <row r="8629" customFormat="false" ht="15" hidden="false" customHeight="false" outlineLevel="0" collapsed="false">
      <c r="A8629" s="296" t="n">
        <v>34763</v>
      </c>
      <c r="B8629" s="295" t="s">
        <v>9411</v>
      </c>
      <c r="C8629" s="295" t="s">
        <v>217</v>
      </c>
      <c r="D8629" s="295"/>
      <c r="E8629" s="296" t="n">
        <v>0.98</v>
      </c>
    </row>
    <row r="8630" customFormat="false" ht="15" hidden="false" customHeight="false" outlineLevel="0" collapsed="false">
      <c r="A8630" s="296" t="n">
        <v>34774</v>
      </c>
      <c r="B8630" s="295" t="s">
        <v>9412</v>
      </c>
      <c r="C8630" s="295" t="s">
        <v>217</v>
      </c>
      <c r="D8630" s="295"/>
      <c r="E8630" s="296" t="n">
        <v>1.3</v>
      </c>
    </row>
    <row r="8631" customFormat="false" ht="15" hidden="false" customHeight="false" outlineLevel="0" collapsed="false">
      <c r="A8631" s="296" t="n">
        <v>34771</v>
      </c>
      <c r="B8631" s="295" t="s">
        <v>9413</v>
      </c>
      <c r="C8631" s="295" t="s">
        <v>217</v>
      </c>
      <c r="D8631" s="295"/>
      <c r="E8631" s="296" t="n">
        <v>1.49</v>
      </c>
    </row>
    <row r="8632" customFormat="false" ht="15" hidden="false" customHeight="false" outlineLevel="0" collapsed="false">
      <c r="A8632" s="296" t="n">
        <v>34764</v>
      </c>
      <c r="B8632" s="295" t="s">
        <v>9414</v>
      </c>
      <c r="C8632" s="295" t="s">
        <v>217</v>
      </c>
      <c r="D8632" s="295"/>
      <c r="E8632" s="296" t="n">
        <v>0.91</v>
      </c>
    </row>
    <row r="8633" customFormat="false" ht="15" hidden="false" customHeight="false" outlineLevel="0" collapsed="false">
      <c r="A8633" s="296" t="n">
        <v>4062</v>
      </c>
      <c r="B8633" s="295" t="s">
        <v>9415</v>
      </c>
      <c r="C8633" s="295" t="s">
        <v>217</v>
      </c>
      <c r="D8633" s="295"/>
      <c r="E8633" s="296" t="n">
        <v>13.1</v>
      </c>
    </row>
    <row r="8634" customFormat="false" ht="15" hidden="false" customHeight="false" outlineLevel="0" collapsed="false">
      <c r="A8634" s="296" t="n">
        <v>4059</v>
      </c>
      <c r="B8634" s="295" t="s">
        <v>9416</v>
      </c>
      <c r="C8634" s="295" t="s">
        <v>107</v>
      </c>
      <c r="D8634" s="295"/>
      <c r="E8634" s="296" t="n">
        <v>15.88</v>
      </c>
    </row>
    <row r="8635" customFormat="false" ht="15" hidden="false" customHeight="false" outlineLevel="0" collapsed="false">
      <c r="A8635" s="296" t="n">
        <v>4061</v>
      </c>
      <c r="B8635" s="295" t="s">
        <v>9417</v>
      </c>
      <c r="C8635" s="295" t="s">
        <v>217</v>
      </c>
      <c r="D8635" s="295"/>
      <c r="E8635" s="296" t="n">
        <v>12.7</v>
      </c>
    </row>
    <row r="8636" customFormat="false" ht="15" hidden="false" customHeight="false" outlineLevel="0" collapsed="false">
      <c r="A8636" s="296" t="n">
        <v>10608</v>
      </c>
      <c r="B8636" s="295" t="s">
        <v>9418</v>
      </c>
      <c r="C8636" s="295" t="s">
        <v>217</v>
      </c>
      <c r="D8636" s="295"/>
      <c r="E8636" s="297" t="n">
        <v>4975</v>
      </c>
    </row>
    <row r="8637" customFormat="false" ht="15" hidden="false" customHeight="false" outlineLevel="0" collapsed="false">
      <c r="A8637" s="296" t="n">
        <v>4069</v>
      </c>
      <c r="B8637" s="295" t="s">
        <v>9419</v>
      </c>
      <c r="C8637" s="295" t="s">
        <v>729</v>
      </c>
      <c r="D8637" s="295"/>
      <c r="E8637" s="296" t="n">
        <v>31.69</v>
      </c>
    </row>
    <row r="8638" customFormat="false" ht="15" hidden="false" customHeight="false" outlineLevel="0" collapsed="false">
      <c r="A8638" s="296" t="n">
        <v>40819</v>
      </c>
      <c r="B8638" s="295" t="s">
        <v>9420</v>
      </c>
      <c r="C8638" s="295" t="s">
        <v>476</v>
      </c>
      <c r="D8638" s="295"/>
      <c r="E8638" s="297" t="n">
        <v>5579.8</v>
      </c>
    </row>
    <row r="8639" customFormat="false" ht="15" hidden="false" customHeight="false" outlineLevel="0" collapsed="false">
      <c r="A8639" s="296" t="n">
        <v>34361</v>
      </c>
      <c r="B8639" s="295" t="s">
        <v>9421</v>
      </c>
      <c r="C8639" s="295" t="s">
        <v>365</v>
      </c>
      <c r="D8639" s="295"/>
      <c r="E8639" s="296" t="n">
        <v>1.64</v>
      </c>
    </row>
    <row r="8640" customFormat="false" ht="15" hidden="false" customHeight="false" outlineLevel="0" collapsed="false">
      <c r="A8640" s="296" t="n">
        <v>36512</v>
      </c>
      <c r="B8640" s="295" t="s">
        <v>9422</v>
      </c>
      <c r="C8640" s="295" t="s">
        <v>217</v>
      </c>
      <c r="D8640" s="295"/>
      <c r="E8640" s="297" t="n">
        <v>9598.58</v>
      </c>
    </row>
    <row r="8641" customFormat="false" ht="15" hidden="false" customHeight="false" outlineLevel="0" collapsed="false">
      <c r="A8641" s="296" t="n">
        <v>25972</v>
      </c>
      <c r="B8641" s="295" t="s">
        <v>9423</v>
      </c>
      <c r="C8641" s="295" t="s">
        <v>365</v>
      </c>
      <c r="D8641" s="295"/>
      <c r="E8641" s="296" t="n">
        <v>8.33</v>
      </c>
    </row>
    <row r="8642" customFormat="false" ht="15" hidden="false" customHeight="false" outlineLevel="0" collapsed="false">
      <c r="A8642" s="296" t="n">
        <v>25973</v>
      </c>
      <c r="B8642" s="295" t="s">
        <v>9424</v>
      </c>
      <c r="C8642" s="295" t="s">
        <v>365</v>
      </c>
      <c r="D8642" s="295"/>
      <c r="E8642" s="296" t="n">
        <v>8.33</v>
      </c>
    </row>
    <row r="8643" customFormat="false" ht="15" hidden="false" customHeight="false" outlineLevel="0" collapsed="false">
      <c r="A8643" s="296" t="n">
        <v>11697</v>
      </c>
      <c r="B8643" s="295" t="s">
        <v>9425</v>
      </c>
      <c r="C8643" s="295" t="s">
        <v>217</v>
      </c>
      <c r="D8643" s="295"/>
      <c r="E8643" s="296" t="n">
        <v>362.02</v>
      </c>
    </row>
    <row r="8644" customFormat="false" ht="15" hidden="false" customHeight="false" outlineLevel="0" collapsed="false">
      <c r="A8644" s="296" t="n">
        <v>11698</v>
      </c>
      <c r="B8644" s="295" t="s">
        <v>9426</v>
      </c>
      <c r="C8644" s="295" t="s">
        <v>217</v>
      </c>
      <c r="D8644" s="295"/>
      <c r="E8644" s="296" t="n">
        <v>431.87</v>
      </c>
    </row>
    <row r="8645" customFormat="false" ht="15" hidden="false" customHeight="false" outlineLevel="0" collapsed="false">
      <c r="A8645" s="296" t="n">
        <v>11699</v>
      </c>
      <c r="B8645" s="295" t="s">
        <v>9427</v>
      </c>
      <c r="C8645" s="295" t="s">
        <v>217</v>
      </c>
      <c r="D8645" s="295"/>
      <c r="E8645" s="296" t="n">
        <v>477.31</v>
      </c>
    </row>
    <row r="8646" customFormat="false" ht="15" hidden="false" customHeight="false" outlineLevel="0" collapsed="false">
      <c r="A8646" s="296" t="n">
        <v>10432</v>
      </c>
      <c r="B8646" s="295" t="s">
        <v>9428</v>
      </c>
      <c r="C8646" s="295" t="s">
        <v>217</v>
      </c>
      <c r="D8646" s="295"/>
      <c r="E8646" s="296" t="n">
        <v>245.52</v>
      </c>
    </row>
    <row r="8647" customFormat="false" ht="15" hidden="false" customHeight="false" outlineLevel="0" collapsed="false">
      <c r="A8647" s="296" t="n">
        <v>10430</v>
      </c>
      <c r="B8647" s="295" t="s">
        <v>9429</v>
      </c>
      <c r="C8647" s="295" t="s">
        <v>217</v>
      </c>
      <c r="D8647" s="295"/>
      <c r="E8647" s="296" t="n">
        <v>264.42</v>
      </c>
    </row>
    <row r="8648" customFormat="false" ht="15" hidden="false" customHeight="false" outlineLevel="0" collapsed="false">
      <c r="A8648" s="296" t="n">
        <v>37514</v>
      </c>
      <c r="B8648" s="295" t="s">
        <v>9430</v>
      </c>
      <c r="C8648" s="295" t="s">
        <v>217</v>
      </c>
      <c r="D8648" s="295"/>
      <c r="E8648" s="297" t="n">
        <v>113800</v>
      </c>
    </row>
    <row r="8649" customFormat="false" ht="15" hidden="false" customHeight="false" outlineLevel="0" collapsed="false">
      <c r="A8649" s="296" t="n">
        <v>37519</v>
      </c>
      <c r="B8649" s="295" t="s">
        <v>9431</v>
      </c>
      <c r="C8649" s="295" t="s">
        <v>217</v>
      </c>
      <c r="D8649" s="295"/>
      <c r="E8649" s="297" t="n">
        <v>175626.78</v>
      </c>
    </row>
    <row r="8650" customFormat="false" ht="15" hidden="false" customHeight="false" outlineLevel="0" collapsed="false">
      <c r="A8650" s="296" t="n">
        <v>37520</v>
      </c>
      <c r="B8650" s="295" t="s">
        <v>9432</v>
      </c>
      <c r="C8650" s="295" t="s">
        <v>217</v>
      </c>
      <c r="D8650" s="295"/>
      <c r="E8650" s="297" t="n">
        <v>172747.66</v>
      </c>
    </row>
    <row r="8651" customFormat="false" ht="15" hidden="false" customHeight="false" outlineLevel="0" collapsed="false">
      <c r="A8651" s="296" t="n">
        <v>37521</v>
      </c>
      <c r="B8651" s="295" t="s">
        <v>9433</v>
      </c>
      <c r="C8651" s="295" t="s">
        <v>217</v>
      </c>
      <c r="D8651" s="295"/>
      <c r="E8651" s="297" t="n">
        <v>210752.14</v>
      </c>
    </row>
    <row r="8652" customFormat="false" ht="15" hidden="false" customHeight="false" outlineLevel="0" collapsed="false">
      <c r="A8652" s="296" t="n">
        <v>37522</v>
      </c>
      <c r="B8652" s="295" t="s">
        <v>9434</v>
      </c>
      <c r="C8652" s="295" t="s">
        <v>217</v>
      </c>
      <c r="D8652" s="295"/>
      <c r="E8652" s="297" t="n">
        <v>217092.78</v>
      </c>
    </row>
    <row r="8653" customFormat="false" ht="15" hidden="false" customHeight="false" outlineLevel="0" collapsed="false">
      <c r="A8653" s="296" t="n">
        <v>21109</v>
      </c>
      <c r="B8653" s="295" t="s">
        <v>9435</v>
      </c>
      <c r="C8653" s="295" t="s">
        <v>217</v>
      </c>
      <c r="D8653" s="295"/>
      <c r="E8653" s="296" t="n">
        <v>76.37</v>
      </c>
    </row>
    <row r="8654" customFormat="false" ht="15" hidden="false" customHeight="false" outlineLevel="0" collapsed="false">
      <c r="A8654" s="296" t="n">
        <v>36800</v>
      </c>
      <c r="B8654" s="295" t="s">
        <v>9436</v>
      </c>
      <c r="C8654" s="295" t="s">
        <v>217</v>
      </c>
      <c r="D8654" s="295"/>
      <c r="E8654" s="296" t="n">
        <v>57.35</v>
      </c>
    </row>
    <row r="8655" customFormat="false" ht="15" hidden="false" customHeight="false" outlineLevel="0" collapsed="false">
      <c r="A8655" s="296" t="n">
        <v>11769</v>
      </c>
      <c r="B8655" s="295" t="s">
        <v>9437</v>
      </c>
      <c r="C8655" s="295" t="s">
        <v>217</v>
      </c>
      <c r="D8655" s="295"/>
      <c r="E8655" s="296" t="n">
        <v>140.56</v>
      </c>
    </row>
    <row r="8656" customFormat="false" ht="15" hidden="false" customHeight="false" outlineLevel="0" collapsed="false">
      <c r="A8656" s="296" t="n">
        <v>36793</v>
      </c>
      <c r="B8656" s="295" t="s">
        <v>9438</v>
      </c>
      <c r="C8656" s="295" t="s">
        <v>217</v>
      </c>
      <c r="D8656" s="295"/>
      <c r="E8656" s="296" t="n">
        <v>227.57</v>
      </c>
    </row>
    <row r="8657" customFormat="false" ht="15" hidden="false" customHeight="false" outlineLevel="0" collapsed="false">
      <c r="A8657" s="296" t="n">
        <v>37546</v>
      </c>
      <c r="B8657" s="295" t="s">
        <v>9439</v>
      </c>
      <c r="C8657" s="295" t="s">
        <v>217</v>
      </c>
      <c r="D8657" s="295"/>
      <c r="E8657" s="297" t="n">
        <v>9072.94</v>
      </c>
    </row>
    <row r="8658" customFormat="false" ht="15" hidden="false" customHeight="false" outlineLevel="0" collapsed="false">
      <c r="A8658" s="296" t="n">
        <v>37544</v>
      </c>
      <c r="B8658" s="295" t="s">
        <v>9440</v>
      </c>
      <c r="C8658" s="295" t="s">
        <v>217</v>
      </c>
      <c r="D8658" s="295"/>
      <c r="E8658" s="297" t="n">
        <v>9596.16</v>
      </c>
    </row>
    <row r="8659" customFormat="false" ht="15" hidden="false" customHeight="false" outlineLevel="0" collapsed="false">
      <c r="A8659" s="296" t="n">
        <v>37545</v>
      </c>
      <c r="B8659" s="295" t="s">
        <v>9441</v>
      </c>
      <c r="C8659" s="295" t="s">
        <v>217</v>
      </c>
      <c r="D8659" s="295"/>
      <c r="E8659" s="297" t="n">
        <v>11418.14</v>
      </c>
    </row>
    <row r="8660" customFormat="false" ht="15" hidden="false" customHeight="false" outlineLevel="0" collapsed="false">
      <c r="A8660" s="296" t="n">
        <v>11771</v>
      </c>
      <c r="B8660" s="295" t="s">
        <v>9442</v>
      </c>
      <c r="C8660" s="295" t="s">
        <v>217</v>
      </c>
      <c r="D8660" s="295"/>
      <c r="E8660" s="296" t="n">
        <v>174.35</v>
      </c>
    </row>
    <row r="8661" customFormat="false" ht="15" hidden="false" customHeight="false" outlineLevel="0" collapsed="false">
      <c r="A8661" s="296" t="n">
        <v>39919</v>
      </c>
      <c r="B8661" s="295" t="s">
        <v>9443</v>
      </c>
      <c r="C8661" s="295" t="s">
        <v>217</v>
      </c>
      <c r="D8661" s="295"/>
      <c r="E8661" s="297" t="n">
        <v>45415.08</v>
      </c>
    </row>
    <row r="8662" customFormat="false" ht="15" hidden="false" customHeight="false" outlineLevel="0" collapsed="false">
      <c r="A8662" s="296" t="n">
        <v>38385</v>
      </c>
      <c r="B8662" s="295" t="s">
        <v>9444</v>
      </c>
      <c r="C8662" s="295" t="s">
        <v>217</v>
      </c>
      <c r="D8662" s="295"/>
      <c r="E8662" s="296" t="n">
        <v>31.97</v>
      </c>
    </row>
    <row r="8663" customFormat="false" ht="15" hidden="false" customHeight="false" outlineLevel="0" collapsed="false">
      <c r="A8663" s="296" t="n">
        <v>37587</v>
      </c>
      <c r="B8663" s="295" t="s">
        <v>9445</v>
      </c>
      <c r="C8663" s="295" t="s">
        <v>217</v>
      </c>
      <c r="D8663" s="295"/>
      <c r="E8663" s="296" t="n">
        <v>158.57</v>
      </c>
    </row>
    <row r="8664" customFormat="false" ht="15" hidden="false" customHeight="false" outlineLevel="0" collapsed="false">
      <c r="A8664" s="296" t="n">
        <v>11571</v>
      </c>
      <c r="B8664" s="295" t="s">
        <v>9446</v>
      </c>
      <c r="C8664" s="295" t="s">
        <v>217</v>
      </c>
      <c r="D8664" s="295"/>
      <c r="E8664" s="296" t="n">
        <v>146.17</v>
      </c>
    </row>
    <row r="8665" customFormat="false" ht="15" hidden="false" customHeight="false" outlineLevel="0" collapsed="false">
      <c r="A8665" s="296" t="n">
        <v>11561</v>
      </c>
      <c r="B8665" s="295" t="s">
        <v>9447</v>
      </c>
      <c r="C8665" s="295" t="s">
        <v>217</v>
      </c>
      <c r="D8665" s="295"/>
      <c r="E8665" s="296" t="n">
        <v>113.05</v>
      </c>
    </row>
    <row r="8666" customFormat="false" ht="15" hidden="false" customHeight="false" outlineLevel="0" collapsed="false">
      <c r="A8666" s="296" t="n">
        <v>11560</v>
      </c>
      <c r="B8666" s="295" t="s">
        <v>9448</v>
      </c>
      <c r="C8666" s="295" t="s">
        <v>217</v>
      </c>
      <c r="D8666" s="295"/>
      <c r="E8666" s="296" t="n">
        <v>96.22</v>
      </c>
    </row>
    <row r="8667" customFormat="false" ht="15" hidden="false" customHeight="false" outlineLevel="0" collapsed="false">
      <c r="A8667" s="296" t="n">
        <v>11499</v>
      </c>
      <c r="B8667" s="295" t="s">
        <v>9449</v>
      </c>
      <c r="C8667" s="295" t="s">
        <v>217</v>
      </c>
      <c r="D8667" s="295"/>
      <c r="E8667" s="296" t="n">
        <v>914.11</v>
      </c>
    </row>
    <row r="8668" customFormat="false" ht="15" hidden="false" customHeight="false" outlineLevel="0" collapsed="false">
      <c r="A8668" s="296" t="n">
        <v>40924</v>
      </c>
      <c r="B8668" s="295" t="s">
        <v>9450</v>
      </c>
      <c r="C8668" s="295" t="s">
        <v>476</v>
      </c>
      <c r="D8668" s="295"/>
      <c r="E8668" s="297" t="n">
        <v>2096.64</v>
      </c>
    </row>
    <row r="8669" customFormat="false" ht="15" hidden="false" customHeight="false" outlineLevel="0" collapsed="false">
      <c r="A8669" s="296" t="n">
        <v>25957</v>
      </c>
      <c r="B8669" s="295" t="s">
        <v>9451</v>
      </c>
      <c r="C8669" s="295" t="s">
        <v>729</v>
      </c>
      <c r="D8669" s="295"/>
      <c r="E8669" s="296" t="n">
        <v>8.49</v>
      </c>
    </row>
    <row r="8670" customFormat="false" ht="15" hidden="false" customHeight="false" outlineLevel="0" collapsed="false">
      <c r="A8670" s="296" t="n">
        <v>40983</v>
      </c>
      <c r="B8670" s="295" t="s">
        <v>9452</v>
      </c>
      <c r="C8670" s="295" t="s">
        <v>476</v>
      </c>
      <c r="D8670" s="295"/>
      <c r="E8670" s="297" t="n">
        <v>1497.29</v>
      </c>
    </row>
    <row r="8671" customFormat="false" ht="15" hidden="false" customHeight="false" outlineLevel="0" collapsed="false">
      <c r="A8671" s="296" t="n">
        <v>40921</v>
      </c>
      <c r="B8671" s="295" t="s">
        <v>9453</v>
      </c>
      <c r="C8671" s="295" t="s">
        <v>476</v>
      </c>
      <c r="D8671" s="295"/>
      <c r="E8671" s="297" t="n">
        <v>3283.12</v>
      </c>
    </row>
    <row r="8672" customFormat="false" ht="15" hidden="false" customHeight="false" outlineLevel="0" collapsed="false">
      <c r="A8672" s="296" t="n">
        <v>34761</v>
      </c>
      <c r="B8672" s="295" t="s">
        <v>9454</v>
      </c>
      <c r="C8672" s="295" t="s">
        <v>729</v>
      </c>
      <c r="D8672" s="295"/>
      <c r="E8672" s="296" t="n">
        <v>11.92</v>
      </c>
    </row>
    <row r="8673" customFormat="false" ht="15" hidden="false" customHeight="false" outlineLevel="0" collapsed="false">
      <c r="A8673" s="296" t="n">
        <v>2437</v>
      </c>
      <c r="B8673" s="295" t="s">
        <v>9455</v>
      </c>
      <c r="C8673" s="295" t="s">
        <v>729</v>
      </c>
      <c r="D8673" s="295"/>
      <c r="E8673" s="296" t="n">
        <v>18.64</v>
      </c>
    </row>
    <row r="8674" customFormat="false" ht="15" hidden="false" customHeight="false" outlineLevel="0" collapsed="false">
      <c r="A8674" s="296" t="n">
        <v>40534</v>
      </c>
      <c r="B8674" s="295" t="s">
        <v>9456</v>
      </c>
      <c r="C8674" s="295" t="s">
        <v>217</v>
      </c>
      <c r="D8674" s="295"/>
      <c r="E8674" s="296" t="n">
        <v>379.3</v>
      </c>
    </row>
    <row r="8675" customFormat="false" ht="15" hidden="false" customHeight="false" outlineLevel="0" collapsed="false">
      <c r="A8675" s="296" t="n">
        <v>14252</v>
      </c>
      <c r="B8675" s="295" t="s">
        <v>9457</v>
      </c>
      <c r="C8675" s="295" t="s">
        <v>217</v>
      </c>
      <c r="D8675" s="295"/>
      <c r="E8675" s="297" t="n">
        <v>1402.4</v>
      </c>
    </row>
    <row r="8676" customFormat="false" ht="15" hidden="false" customHeight="false" outlineLevel="0" collapsed="false">
      <c r="A8676" s="296" t="n">
        <v>730</v>
      </c>
      <c r="B8676" s="295" t="s">
        <v>9458</v>
      </c>
      <c r="C8676" s="295" t="s">
        <v>217</v>
      </c>
      <c r="D8676" s="295"/>
      <c r="E8676" s="297" t="n">
        <v>3746.95</v>
      </c>
    </row>
    <row r="8677" customFormat="false" ht="15" hidden="false" customHeight="false" outlineLevel="0" collapsed="false">
      <c r="A8677" s="296" t="n">
        <v>723</v>
      </c>
      <c r="B8677" s="295" t="s">
        <v>9459</v>
      </c>
      <c r="C8677" s="295" t="s">
        <v>217</v>
      </c>
      <c r="D8677" s="295"/>
      <c r="E8677" s="297" t="n">
        <v>1862.36</v>
      </c>
    </row>
    <row r="8678" customFormat="false" ht="15" hidden="false" customHeight="false" outlineLevel="0" collapsed="false">
      <c r="A8678" s="296" t="n">
        <v>36502</v>
      </c>
      <c r="B8678" s="295" t="s">
        <v>9460</v>
      </c>
      <c r="C8678" s="295" t="s">
        <v>217</v>
      </c>
      <c r="D8678" s="295"/>
      <c r="E8678" s="297" t="n">
        <v>1750.4</v>
      </c>
    </row>
    <row r="8679" customFormat="false" ht="15" hidden="false" customHeight="false" outlineLevel="0" collapsed="false">
      <c r="A8679" s="296" t="n">
        <v>36503</v>
      </c>
      <c r="B8679" s="295" t="s">
        <v>9461</v>
      </c>
      <c r="C8679" s="295" t="s">
        <v>217</v>
      </c>
      <c r="D8679" s="295"/>
      <c r="E8679" s="297" t="n">
        <v>2158.45</v>
      </c>
    </row>
    <row r="8680" customFormat="false" ht="15" hidden="false" customHeight="false" outlineLevel="0" collapsed="false">
      <c r="A8680" s="296" t="n">
        <v>4087</v>
      </c>
      <c r="B8680" s="295" t="s">
        <v>9462</v>
      </c>
      <c r="C8680" s="295" t="s">
        <v>217</v>
      </c>
      <c r="D8680" s="295"/>
      <c r="E8680" s="297" t="n">
        <v>9800</v>
      </c>
    </row>
    <row r="8681" customFormat="false" ht="15" hidden="false" customHeight="false" outlineLevel="0" collapsed="false">
      <c r="A8681" s="296" t="n">
        <v>13227</v>
      </c>
      <c r="B8681" s="295" t="s">
        <v>9463</v>
      </c>
      <c r="C8681" s="295" t="s">
        <v>217</v>
      </c>
      <c r="D8681" s="295"/>
      <c r="E8681" s="297" t="n">
        <v>574414.5</v>
      </c>
    </row>
    <row r="8682" customFormat="false" ht="15" hidden="false" customHeight="false" outlineLevel="0" collapsed="false">
      <c r="A8682" s="296" t="n">
        <v>10597</v>
      </c>
      <c r="B8682" s="295" t="s">
        <v>9464</v>
      </c>
      <c r="C8682" s="295" t="s">
        <v>217</v>
      </c>
      <c r="D8682" s="295"/>
      <c r="E8682" s="297" t="n">
        <v>772942.5</v>
      </c>
    </row>
    <row r="8683" customFormat="false" ht="15" hidden="false" customHeight="false" outlineLevel="0" collapsed="false">
      <c r="A8683" s="296" t="n">
        <v>4090</v>
      </c>
      <c r="B8683" s="295" t="s">
        <v>9465</v>
      </c>
      <c r="C8683" s="295" t="s">
        <v>217</v>
      </c>
      <c r="D8683" s="295"/>
      <c r="E8683" s="297" t="n">
        <v>550000</v>
      </c>
    </row>
    <row r="8684" customFormat="false" ht="15" hidden="false" customHeight="false" outlineLevel="0" collapsed="false">
      <c r="A8684" s="296" t="n">
        <v>39628</v>
      </c>
      <c r="B8684" s="295" t="s">
        <v>9466</v>
      </c>
      <c r="C8684" s="295" t="s">
        <v>217</v>
      </c>
      <c r="D8684" s="295"/>
      <c r="E8684" s="297" t="n">
        <v>2503.22</v>
      </c>
    </row>
    <row r="8685" customFormat="false" ht="15" hidden="false" customHeight="false" outlineLevel="0" collapsed="false">
      <c r="A8685" s="296" t="n">
        <v>39404</v>
      </c>
      <c r="B8685" s="295" t="s">
        <v>9467</v>
      </c>
      <c r="C8685" s="295" t="s">
        <v>217</v>
      </c>
      <c r="D8685" s="295"/>
      <c r="E8685" s="297" t="n">
        <v>1241.26</v>
      </c>
    </row>
    <row r="8686" customFormat="false" ht="15" hidden="false" customHeight="false" outlineLevel="0" collapsed="false">
      <c r="A8686" s="296" t="n">
        <v>39402</v>
      </c>
      <c r="B8686" s="295" t="s">
        <v>9468</v>
      </c>
      <c r="C8686" s="295" t="s">
        <v>217</v>
      </c>
      <c r="D8686" s="295"/>
      <c r="E8686" s="297" t="n">
        <v>1022.56</v>
      </c>
    </row>
    <row r="8687" customFormat="false" ht="15" hidden="false" customHeight="false" outlineLevel="0" collapsed="false">
      <c r="A8687" s="296" t="n">
        <v>39403</v>
      </c>
      <c r="B8687" s="295" t="s">
        <v>9469</v>
      </c>
      <c r="C8687" s="295" t="s">
        <v>217</v>
      </c>
      <c r="D8687" s="295"/>
      <c r="E8687" s="297" t="n">
        <v>1000.32</v>
      </c>
    </row>
    <row r="8688" customFormat="false" ht="15" hidden="false" customHeight="false" outlineLevel="0" collapsed="false">
      <c r="A8688" s="296" t="n">
        <v>4093</v>
      </c>
      <c r="B8688" s="295" t="s">
        <v>9470</v>
      </c>
      <c r="C8688" s="295" t="s">
        <v>729</v>
      </c>
      <c r="D8688" s="295"/>
      <c r="E8688" s="296" t="n">
        <v>11.86</v>
      </c>
    </row>
    <row r="8689" customFormat="false" ht="15" hidden="false" customHeight="false" outlineLevel="0" collapsed="false">
      <c r="A8689" s="296" t="n">
        <v>10512</v>
      </c>
      <c r="B8689" s="295" t="s">
        <v>9471</v>
      </c>
      <c r="C8689" s="295" t="s">
        <v>476</v>
      </c>
      <c r="D8689" s="295"/>
      <c r="E8689" s="297" t="n">
        <v>2087.17</v>
      </c>
    </row>
    <row r="8690" customFormat="false" ht="15" hidden="false" customHeight="false" outlineLevel="0" collapsed="false">
      <c r="A8690" s="296" t="n">
        <v>20020</v>
      </c>
      <c r="B8690" s="295" t="s">
        <v>9472</v>
      </c>
      <c r="C8690" s="295" t="s">
        <v>729</v>
      </c>
      <c r="D8690" s="295"/>
      <c r="E8690" s="296" t="n">
        <v>11.86</v>
      </c>
    </row>
    <row r="8691" customFormat="false" ht="15" hidden="false" customHeight="false" outlineLevel="0" collapsed="false">
      <c r="A8691" s="296" t="n">
        <v>4094</v>
      </c>
      <c r="B8691" s="295" t="s">
        <v>9473</v>
      </c>
      <c r="C8691" s="295" t="s">
        <v>729</v>
      </c>
      <c r="D8691" s="295"/>
      <c r="E8691" s="296" t="n">
        <v>11.84</v>
      </c>
    </row>
    <row r="8692" customFormat="false" ht="15" hidden="false" customHeight="false" outlineLevel="0" collapsed="false">
      <c r="A8692" s="296" t="n">
        <v>41038</v>
      </c>
      <c r="B8692" s="295" t="s">
        <v>9474</v>
      </c>
      <c r="C8692" s="295" t="s">
        <v>476</v>
      </c>
      <c r="D8692" s="295"/>
      <c r="E8692" s="297" t="n">
        <v>2085.75</v>
      </c>
    </row>
    <row r="8693" customFormat="false" ht="15" hidden="false" customHeight="false" outlineLevel="0" collapsed="false">
      <c r="A8693" s="296" t="n">
        <v>40988</v>
      </c>
      <c r="B8693" s="295" t="s">
        <v>9475</v>
      </c>
      <c r="C8693" s="295" t="s">
        <v>476</v>
      </c>
      <c r="D8693" s="295"/>
      <c r="E8693" s="297" t="n">
        <v>2086.96</v>
      </c>
    </row>
    <row r="8694" customFormat="false" ht="15" hidden="false" customHeight="false" outlineLevel="0" collapsed="false">
      <c r="A8694" s="296" t="n">
        <v>40990</v>
      </c>
      <c r="B8694" s="295" t="s">
        <v>9476</v>
      </c>
      <c r="C8694" s="295" t="s">
        <v>476</v>
      </c>
      <c r="D8694" s="295"/>
      <c r="E8694" s="297" t="n">
        <v>1927.32</v>
      </c>
    </row>
    <row r="8695" customFormat="false" ht="15" hidden="false" customHeight="false" outlineLevel="0" collapsed="false">
      <c r="A8695" s="296" t="n">
        <v>40994</v>
      </c>
      <c r="B8695" s="295" t="s">
        <v>9477</v>
      </c>
      <c r="C8695" s="295" t="s">
        <v>476</v>
      </c>
      <c r="D8695" s="295"/>
      <c r="E8695" s="297" t="n">
        <v>2086.96</v>
      </c>
    </row>
    <row r="8696" customFormat="false" ht="15" hidden="false" customHeight="false" outlineLevel="0" collapsed="false">
      <c r="A8696" s="296" t="n">
        <v>4095</v>
      </c>
      <c r="B8696" s="295" t="s">
        <v>9478</v>
      </c>
      <c r="C8696" s="295" t="s">
        <v>729</v>
      </c>
      <c r="D8696" s="295"/>
      <c r="E8696" s="296" t="n">
        <v>10.96</v>
      </c>
    </row>
    <row r="8697" customFormat="false" ht="15" hidden="false" customHeight="false" outlineLevel="0" collapsed="false">
      <c r="A8697" s="296" t="n">
        <v>4097</v>
      </c>
      <c r="B8697" s="295" t="s">
        <v>9479</v>
      </c>
      <c r="C8697" s="295" t="s">
        <v>729</v>
      </c>
      <c r="D8697" s="295"/>
      <c r="E8697" s="296" t="n">
        <v>11.84</v>
      </c>
    </row>
    <row r="8698" customFormat="false" ht="15" hidden="false" customHeight="false" outlineLevel="0" collapsed="false">
      <c r="A8698" s="296" t="n">
        <v>40992</v>
      </c>
      <c r="B8698" s="295" t="s">
        <v>9480</v>
      </c>
      <c r="C8698" s="295" t="s">
        <v>476</v>
      </c>
      <c r="D8698" s="295"/>
      <c r="E8698" s="297" t="n">
        <v>2284.57</v>
      </c>
    </row>
    <row r="8699" customFormat="false" ht="15" hidden="false" customHeight="false" outlineLevel="0" collapsed="false">
      <c r="A8699" s="296" t="n">
        <v>4096</v>
      </c>
      <c r="B8699" s="295" t="s">
        <v>9481</v>
      </c>
      <c r="C8699" s="295" t="s">
        <v>729</v>
      </c>
      <c r="D8699" s="295"/>
      <c r="E8699" s="296" t="n">
        <v>12.97</v>
      </c>
    </row>
    <row r="8700" customFormat="false" ht="15" hidden="false" customHeight="false" outlineLevel="0" collapsed="false">
      <c r="A8700" s="296" t="n">
        <v>13955</v>
      </c>
      <c r="B8700" s="295" t="s">
        <v>9482</v>
      </c>
      <c r="C8700" s="295" t="s">
        <v>217</v>
      </c>
      <c r="D8700" s="295"/>
      <c r="E8700" s="297" t="n">
        <v>2311.48</v>
      </c>
    </row>
    <row r="8701" customFormat="false" ht="15" hidden="false" customHeight="false" outlineLevel="0" collapsed="false">
      <c r="A8701" s="296" t="n">
        <v>4114</v>
      </c>
      <c r="B8701" s="295" t="s">
        <v>9483</v>
      </c>
      <c r="C8701" s="295" t="s">
        <v>217</v>
      </c>
      <c r="D8701" s="295"/>
      <c r="E8701" s="296" t="n">
        <v>26.41</v>
      </c>
    </row>
    <row r="8702" customFormat="false" ht="15" hidden="false" customHeight="false" outlineLevel="0" collapsed="false">
      <c r="A8702" s="296" t="n">
        <v>36797</v>
      </c>
      <c r="B8702" s="295" t="s">
        <v>9484</v>
      </c>
      <c r="C8702" s="295" t="s">
        <v>217</v>
      </c>
      <c r="D8702" s="295"/>
      <c r="E8702" s="296" t="n">
        <v>23.09</v>
      </c>
    </row>
    <row r="8703" customFormat="false" ht="15" hidden="false" customHeight="false" outlineLevel="0" collapsed="false">
      <c r="A8703" s="296" t="n">
        <v>4107</v>
      </c>
      <c r="B8703" s="295" t="s">
        <v>9485</v>
      </c>
      <c r="C8703" s="295" t="s">
        <v>217</v>
      </c>
      <c r="D8703" s="295"/>
      <c r="E8703" s="296" t="n">
        <v>22.24</v>
      </c>
    </row>
    <row r="8704" customFormat="false" ht="15" hidden="false" customHeight="false" outlineLevel="0" collapsed="false">
      <c r="A8704" s="296" t="n">
        <v>36799</v>
      </c>
      <c r="B8704" s="295" t="s">
        <v>9486</v>
      </c>
      <c r="C8704" s="295" t="s">
        <v>217</v>
      </c>
      <c r="D8704" s="295"/>
      <c r="E8704" s="296" t="n">
        <v>21.23</v>
      </c>
    </row>
    <row r="8705" customFormat="false" ht="15" hidden="false" customHeight="false" outlineLevel="0" collapsed="false">
      <c r="A8705" s="296" t="n">
        <v>4108</v>
      </c>
      <c r="B8705" s="295" t="s">
        <v>9487</v>
      </c>
      <c r="C8705" s="295" t="s">
        <v>217</v>
      </c>
      <c r="D8705" s="295"/>
      <c r="E8705" s="296" t="n">
        <v>17.88</v>
      </c>
    </row>
    <row r="8706" customFormat="false" ht="15" hidden="false" customHeight="false" outlineLevel="0" collapsed="false">
      <c r="A8706" s="296" t="n">
        <v>4102</v>
      </c>
      <c r="B8706" s="295" t="s">
        <v>9488</v>
      </c>
      <c r="C8706" s="295" t="s">
        <v>217</v>
      </c>
      <c r="D8706" s="295"/>
      <c r="E8706" s="296" t="n">
        <v>26.6</v>
      </c>
    </row>
    <row r="8707" customFormat="false" ht="15" hidden="false" customHeight="false" outlineLevel="0" collapsed="false">
      <c r="A8707" s="296" t="n">
        <v>10826</v>
      </c>
      <c r="B8707" s="295" t="s">
        <v>9489</v>
      </c>
      <c r="C8707" s="295" t="s">
        <v>217</v>
      </c>
      <c r="D8707" s="295"/>
      <c r="E8707" s="296" t="n">
        <v>28.73</v>
      </c>
    </row>
    <row r="8708" customFormat="false" ht="15" hidden="false" customHeight="false" outlineLevel="0" collapsed="false">
      <c r="A8708" s="296" t="n">
        <v>365</v>
      </c>
      <c r="B8708" s="295" t="s">
        <v>9490</v>
      </c>
      <c r="C8708" s="295" t="s">
        <v>217</v>
      </c>
      <c r="D8708" s="295"/>
      <c r="E8708" s="296" t="n">
        <v>17.81</v>
      </c>
    </row>
    <row r="8709" customFormat="false" ht="15" hidden="false" customHeight="false" outlineLevel="0" collapsed="false">
      <c r="A8709" s="296" t="n">
        <v>38639</v>
      </c>
      <c r="B8709" s="295" t="s">
        <v>9491</v>
      </c>
      <c r="C8709" s="295" t="s">
        <v>217</v>
      </c>
      <c r="D8709" s="295"/>
      <c r="E8709" s="296" t="n">
        <v>68.96</v>
      </c>
    </row>
    <row r="8710" customFormat="false" ht="15" hidden="false" customHeight="false" outlineLevel="0" collapsed="false">
      <c r="A8710" s="296" t="n">
        <v>38640</v>
      </c>
      <c r="B8710" s="295" t="s">
        <v>9492</v>
      </c>
      <c r="C8710" s="295" t="s">
        <v>217</v>
      </c>
      <c r="D8710" s="295"/>
      <c r="E8710" s="296" t="n">
        <v>1.03</v>
      </c>
    </row>
    <row r="8711" customFormat="false" ht="15" hidden="false" customHeight="false" outlineLevel="0" collapsed="false">
      <c r="A8711" s="296" t="n">
        <v>358</v>
      </c>
      <c r="B8711" s="295" t="s">
        <v>9493</v>
      </c>
      <c r="C8711" s="295" t="s">
        <v>217</v>
      </c>
      <c r="D8711" s="295"/>
      <c r="E8711" s="296" t="n">
        <v>21.26</v>
      </c>
    </row>
    <row r="8712" customFormat="false" ht="15" hidden="false" customHeight="false" outlineLevel="0" collapsed="false">
      <c r="A8712" s="296" t="n">
        <v>359</v>
      </c>
      <c r="B8712" s="295" t="s">
        <v>9494</v>
      </c>
      <c r="C8712" s="295" t="s">
        <v>217</v>
      </c>
      <c r="D8712" s="295"/>
      <c r="E8712" s="296" t="n">
        <v>43.67</v>
      </c>
    </row>
    <row r="8713" customFormat="false" ht="15" hidden="false" customHeight="false" outlineLevel="0" collapsed="false">
      <c r="A8713" s="296" t="n">
        <v>38641</v>
      </c>
      <c r="B8713" s="295" t="s">
        <v>9495</v>
      </c>
      <c r="C8713" s="295" t="s">
        <v>217</v>
      </c>
      <c r="D8713" s="295"/>
      <c r="E8713" s="296" t="n">
        <v>43.1</v>
      </c>
    </row>
    <row r="8714" customFormat="false" ht="15" hidden="false" customHeight="false" outlineLevel="0" collapsed="false">
      <c r="A8714" s="296" t="n">
        <v>360</v>
      </c>
      <c r="B8714" s="295" t="s">
        <v>9496</v>
      </c>
      <c r="C8714" s="295" t="s">
        <v>217</v>
      </c>
      <c r="D8714" s="295"/>
      <c r="E8714" s="296" t="n">
        <v>1</v>
      </c>
    </row>
    <row r="8715" customFormat="false" ht="15" hidden="false" customHeight="false" outlineLevel="0" collapsed="false">
      <c r="A8715" s="296" t="n">
        <v>4127</v>
      </c>
      <c r="B8715" s="295" t="s">
        <v>9497</v>
      </c>
      <c r="C8715" s="295" t="s">
        <v>217</v>
      </c>
      <c r="D8715" s="295"/>
      <c r="E8715" s="296" t="n">
        <v>138.82</v>
      </c>
    </row>
    <row r="8716" customFormat="false" ht="15" hidden="false" customHeight="false" outlineLevel="0" collapsed="false">
      <c r="A8716" s="296" t="n">
        <v>4135</v>
      </c>
      <c r="B8716" s="295" t="s">
        <v>9498</v>
      </c>
      <c r="C8716" s="295" t="s">
        <v>217</v>
      </c>
      <c r="D8716" s="295"/>
      <c r="E8716" s="296" t="n">
        <v>209.36</v>
      </c>
    </row>
    <row r="8717" customFormat="false" ht="15" hidden="false" customHeight="false" outlineLevel="0" collapsed="false">
      <c r="A8717" s="296" t="n">
        <v>4145</v>
      </c>
      <c r="B8717" s="295" t="s">
        <v>9499</v>
      </c>
      <c r="C8717" s="295" t="s">
        <v>217</v>
      </c>
      <c r="D8717" s="295"/>
      <c r="E8717" s="296" t="n">
        <v>165.7</v>
      </c>
    </row>
    <row r="8718" customFormat="false" ht="15" hidden="false" customHeight="false" outlineLevel="0" collapsed="false">
      <c r="A8718" s="296" t="n">
        <v>4154</v>
      </c>
      <c r="B8718" s="295" t="s">
        <v>9500</v>
      </c>
      <c r="C8718" s="295" t="s">
        <v>217</v>
      </c>
      <c r="D8718" s="295"/>
      <c r="E8718" s="296" t="n">
        <v>169.61</v>
      </c>
    </row>
    <row r="8719" customFormat="false" ht="15" hidden="false" customHeight="false" outlineLevel="0" collapsed="false">
      <c r="A8719" s="296" t="n">
        <v>4168</v>
      </c>
      <c r="B8719" s="295" t="s">
        <v>9501</v>
      </c>
      <c r="C8719" s="295" t="s">
        <v>217</v>
      </c>
      <c r="D8719" s="295"/>
      <c r="E8719" s="296" t="n">
        <v>179.13</v>
      </c>
    </row>
    <row r="8720" customFormat="false" ht="15" hidden="false" customHeight="false" outlineLevel="0" collapsed="false">
      <c r="A8720" s="296" t="n">
        <v>4161</v>
      </c>
      <c r="B8720" s="295" t="s">
        <v>9502</v>
      </c>
      <c r="C8720" s="295" t="s">
        <v>217</v>
      </c>
      <c r="D8720" s="295"/>
      <c r="E8720" s="296" t="n">
        <v>172.41</v>
      </c>
    </row>
    <row r="8721" customFormat="false" ht="15" hidden="false" customHeight="false" outlineLevel="0" collapsed="false">
      <c r="A8721" s="296" t="n">
        <v>4214</v>
      </c>
      <c r="B8721" s="295" t="s">
        <v>9503</v>
      </c>
      <c r="C8721" s="295" t="s">
        <v>217</v>
      </c>
      <c r="D8721" s="295"/>
      <c r="E8721" s="296" t="n">
        <v>4.29</v>
      </c>
    </row>
    <row r="8722" customFormat="false" ht="15" hidden="false" customHeight="false" outlineLevel="0" collapsed="false">
      <c r="A8722" s="296" t="n">
        <v>4215</v>
      </c>
      <c r="B8722" s="295" t="s">
        <v>9504</v>
      </c>
      <c r="C8722" s="295" t="s">
        <v>217</v>
      </c>
      <c r="D8722" s="295"/>
      <c r="E8722" s="296" t="n">
        <v>3.56</v>
      </c>
    </row>
    <row r="8723" customFormat="false" ht="15" hidden="false" customHeight="false" outlineLevel="0" collapsed="false">
      <c r="A8723" s="296" t="n">
        <v>4210</v>
      </c>
      <c r="B8723" s="295" t="s">
        <v>9505</v>
      </c>
      <c r="C8723" s="295" t="s">
        <v>217</v>
      </c>
      <c r="D8723" s="295"/>
      <c r="E8723" s="296" t="n">
        <v>0.55</v>
      </c>
    </row>
    <row r="8724" customFormat="false" ht="15" hidden="false" customHeight="false" outlineLevel="0" collapsed="false">
      <c r="A8724" s="296" t="n">
        <v>4212</v>
      </c>
      <c r="B8724" s="295" t="s">
        <v>9506</v>
      </c>
      <c r="C8724" s="295" t="s">
        <v>217</v>
      </c>
      <c r="D8724" s="295"/>
      <c r="E8724" s="296" t="n">
        <v>1.43</v>
      </c>
    </row>
    <row r="8725" customFormat="false" ht="15" hidden="false" customHeight="false" outlineLevel="0" collapsed="false">
      <c r="A8725" s="296" t="n">
        <v>4213</v>
      </c>
      <c r="B8725" s="295" t="s">
        <v>9507</v>
      </c>
      <c r="C8725" s="295" t="s">
        <v>217</v>
      </c>
      <c r="D8725" s="295"/>
      <c r="E8725" s="296" t="n">
        <v>7.76</v>
      </c>
    </row>
    <row r="8726" customFormat="false" ht="15" hidden="false" customHeight="false" outlineLevel="0" collapsed="false">
      <c r="A8726" s="296" t="n">
        <v>4211</v>
      </c>
      <c r="B8726" s="295" t="s">
        <v>9508</v>
      </c>
      <c r="C8726" s="295" t="s">
        <v>217</v>
      </c>
      <c r="D8726" s="295"/>
      <c r="E8726" s="296" t="n">
        <v>0.81</v>
      </c>
    </row>
    <row r="8727" customFormat="false" ht="15" hidden="false" customHeight="false" outlineLevel="0" collapsed="false">
      <c r="A8727" s="296" t="n">
        <v>4209</v>
      </c>
      <c r="B8727" s="295" t="s">
        <v>9509</v>
      </c>
      <c r="C8727" s="295" t="s">
        <v>217</v>
      </c>
      <c r="D8727" s="295"/>
      <c r="E8727" s="296" t="n">
        <v>12.99</v>
      </c>
    </row>
    <row r="8728" customFormat="false" ht="15" hidden="false" customHeight="false" outlineLevel="0" collapsed="false">
      <c r="A8728" s="296" t="n">
        <v>4180</v>
      </c>
      <c r="B8728" s="295" t="s">
        <v>9510</v>
      </c>
      <c r="C8728" s="295" t="s">
        <v>217</v>
      </c>
      <c r="D8728" s="295"/>
      <c r="E8728" s="296" t="n">
        <v>9.78</v>
      </c>
    </row>
    <row r="8729" customFormat="false" ht="15" hidden="false" customHeight="false" outlineLevel="0" collapsed="false">
      <c r="A8729" s="296" t="n">
        <v>4177</v>
      </c>
      <c r="B8729" s="295" t="s">
        <v>9511</v>
      </c>
      <c r="C8729" s="295" t="s">
        <v>217</v>
      </c>
      <c r="D8729" s="295"/>
      <c r="E8729" s="296" t="n">
        <v>3.24</v>
      </c>
    </row>
    <row r="8730" customFormat="false" ht="15" hidden="false" customHeight="false" outlineLevel="0" collapsed="false">
      <c r="A8730" s="296" t="n">
        <v>4179</v>
      </c>
      <c r="B8730" s="295" t="s">
        <v>9512</v>
      </c>
      <c r="C8730" s="295" t="s">
        <v>217</v>
      </c>
      <c r="D8730" s="295"/>
      <c r="E8730" s="296" t="n">
        <v>6.64</v>
      </c>
    </row>
    <row r="8731" customFormat="false" ht="15" hidden="false" customHeight="false" outlineLevel="0" collapsed="false">
      <c r="A8731" s="296" t="n">
        <v>4208</v>
      </c>
      <c r="B8731" s="295" t="s">
        <v>9513</v>
      </c>
      <c r="C8731" s="295" t="s">
        <v>217</v>
      </c>
      <c r="D8731" s="295"/>
      <c r="E8731" s="296" t="n">
        <v>30.92</v>
      </c>
    </row>
    <row r="8732" customFormat="false" ht="15" hidden="false" customHeight="false" outlineLevel="0" collapsed="false">
      <c r="A8732" s="296" t="n">
        <v>4181</v>
      </c>
      <c r="B8732" s="295" t="s">
        <v>9514</v>
      </c>
      <c r="C8732" s="295" t="s">
        <v>217</v>
      </c>
      <c r="D8732" s="295"/>
      <c r="E8732" s="296" t="n">
        <v>20.2</v>
      </c>
    </row>
    <row r="8733" customFormat="false" ht="15" hidden="false" customHeight="false" outlineLevel="0" collapsed="false">
      <c r="A8733" s="296" t="n">
        <v>4178</v>
      </c>
      <c r="B8733" s="295" t="s">
        <v>9515</v>
      </c>
      <c r="C8733" s="295" t="s">
        <v>217</v>
      </c>
      <c r="D8733" s="295"/>
      <c r="E8733" s="296" t="n">
        <v>4.5</v>
      </c>
    </row>
    <row r="8734" customFormat="false" ht="15" hidden="false" customHeight="false" outlineLevel="0" collapsed="false">
      <c r="A8734" s="296" t="n">
        <v>4182</v>
      </c>
      <c r="B8734" s="295" t="s">
        <v>9516</v>
      </c>
      <c r="C8734" s="295" t="s">
        <v>217</v>
      </c>
      <c r="D8734" s="295"/>
      <c r="E8734" s="296" t="n">
        <v>50.29</v>
      </c>
    </row>
    <row r="8735" customFormat="false" ht="15" hidden="false" customHeight="false" outlineLevel="0" collapsed="false">
      <c r="A8735" s="296" t="n">
        <v>4183</v>
      </c>
      <c r="B8735" s="295" t="s">
        <v>9517</v>
      </c>
      <c r="C8735" s="295" t="s">
        <v>217</v>
      </c>
      <c r="D8735" s="295"/>
      <c r="E8735" s="296" t="n">
        <v>80.97</v>
      </c>
    </row>
    <row r="8736" customFormat="false" ht="15" hidden="false" customHeight="false" outlineLevel="0" collapsed="false">
      <c r="A8736" s="296" t="n">
        <v>4184</v>
      </c>
      <c r="B8736" s="295" t="s">
        <v>9518</v>
      </c>
      <c r="C8736" s="295" t="s">
        <v>217</v>
      </c>
      <c r="D8736" s="295"/>
      <c r="E8736" s="296" t="n">
        <v>178.73</v>
      </c>
    </row>
    <row r="8737" customFormat="false" ht="15" hidden="false" customHeight="false" outlineLevel="0" collapsed="false">
      <c r="A8737" s="296" t="n">
        <v>4185</v>
      </c>
      <c r="B8737" s="295" t="s">
        <v>9519</v>
      </c>
      <c r="C8737" s="295" t="s">
        <v>217</v>
      </c>
      <c r="D8737" s="295"/>
      <c r="E8737" s="296" t="n">
        <v>296.97</v>
      </c>
    </row>
    <row r="8738" customFormat="false" ht="15" hidden="false" customHeight="false" outlineLevel="0" collapsed="false">
      <c r="A8738" s="296" t="n">
        <v>4205</v>
      </c>
      <c r="B8738" s="295" t="s">
        <v>9520</v>
      </c>
      <c r="C8738" s="295" t="s">
        <v>217</v>
      </c>
      <c r="D8738" s="295"/>
      <c r="E8738" s="296" t="n">
        <v>17.15</v>
      </c>
    </row>
    <row r="8739" customFormat="false" ht="15" hidden="false" customHeight="false" outlineLevel="0" collapsed="false">
      <c r="A8739" s="296" t="n">
        <v>4192</v>
      </c>
      <c r="B8739" s="295" t="s">
        <v>9521</v>
      </c>
      <c r="C8739" s="295" t="s">
        <v>217</v>
      </c>
      <c r="D8739" s="295"/>
      <c r="E8739" s="296" t="n">
        <v>17.15</v>
      </c>
    </row>
    <row r="8740" customFormat="false" ht="15" hidden="false" customHeight="false" outlineLevel="0" collapsed="false">
      <c r="A8740" s="296" t="n">
        <v>4191</v>
      </c>
      <c r="B8740" s="295" t="s">
        <v>9522</v>
      </c>
      <c r="C8740" s="295" t="s">
        <v>217</v>
      </c>
      <c r="D8740" s="295"/>
      <c r="E8740" s="296" t="n">
        <v>17.15</v>
      </c>
    </row>
    <row r="8741" customFormat="false" ht="15" hidden="false" customHeight="false" outlineLevel="0" collapsed="false">
      <c r="A8741" s="296" t="n">
        <v>4207</v>
      </c>
      <c r="B8741" s="295" t="s">
        <v>9523</v>
      </c>
      <c r="C8741" s="295" t="s">
        <v>217</v>
      </c>
      <c r="D8741" s="295"/>
      <c r="E8741" s="296" t="n">
        <v>13.8</v>
      </c>
    </row>
    <row r="8742" customFormat="false" ht="15" hidden="false" customHeight="false" outlineLevel="0" collapsed="false">
      <c r="A8742" s="296" t="n">
        <v>4206</v>
      </c>
      <c r="B8742" s="295" t="s">
        <v>9524</v>
      </c>
      <c r="C8742" s="295" t="s">
        <v>217</v>
      </c>
      <c r="D8742" s="295"/>
      <c r="E8742" s="296" t="n">
        <v>13.4</v>
      </c>
    </row>
    <row r="8743" customFormat="false" ht="15" hidden="false" customHeight="false" outlineLevel="0" collapsed="false">
      <c r="A8743" s="296" t="n">
        <v>4190</v>
      </c>
      <c r="B8743" s="295" t="s">
        <v>9525</v>
      </c>
      <c r="C8743" s="295" t="s">
        <v>217</v>
      </c>
      <c r="D8743" s="295"/>
      <c r="E8743" s="296" t="n">
        <v>13.4</v>
      </c>
    </row>
    <row r="8744" customFormat="false" ht="15" hidden="false" customHeight="false" outlineLevel="0" collapsed="false">
      <c r="A8744" s="296" t="n">
        <v>4186</v>
      </c>
      <c r="B8744" s="295" t="s">
        <v>9526</v>
      </c>
      <c r="C8744" s="295" t="s">
        <v>217</v>
      </c>
      <c r="D8744" s="295"/>
      <c r="E8744" s="296" t="n">
        <v>3.96</v>
      </c>
    </row>
    <row r="8745" customFormat="false" ht="15" hidden="false" customHeight="false" outlineLevel="0" collapsed="false">
      <c r="A8745" s="296" t="n">
        <v>4188</v>
      </c>
      <c r="B8745" s="295" t="s">
        <v>9527</v>
      </c>
      <c r="C8745" s="295" t="s">
        <v>217</v>
      </c>
      <c r="D8745" s="295"/>
      <c r="E8745" s="296" t="n">
        <v>8.08</v>
      </c>
    </row>
    <row r="8746" customFormat="false" ht="15" hidden="false" customHeight="false" outlineLevel="0" collapsed="false">
      <c r="A8746" s="296" t="n">
        <v>4189</v>
      </c>
      <c r="B8746" s="295" t="s">
        <v>9528</v>
      </c>
      <c r="C8746" s="295" t="s">
        <v>217</v>
      </c>
      <c r="D8746" s="295"/>
      <c r="E8746" s="296" t="n">
        <v>8.08</v>
      </c>
    </row>
    <row r="8747" customFormat="false" ht="15" hidden="false" customHeight="false" outlineLevel="0" collapsed="false">
      <c r="A8747" s="296" t="n">
        <v>4197</v>
      </c>
      <c r="B8747" s="295" t="s">
        <v>9529</v>
      </c>
      <c r="C8747" s="295" t="s">
        <v>217</v>
      </c>
      <c r="D8747" s="295"/>
      <c r="E8747" s="296" t="n">
        <v>42.82</v>
      </c>
    </row>
    <row r="8748" customFormat="false" ht="15" hidden="false" customHeight="false" outlineLevel="0" collapsed="false">
      <c r="A8748" s="296" t="n">
        <v>4194</v>
      </c>
      <c r="B8748" s="295" t="s">
        <v>9530</v>
      </c>
      <c r="C8748" s="295" t="s">
        <v>217</v>
      </c>
      <c r="D8748" s="295"/>
      <c r="E8748" s="296" t="n">
        <v>25.87</v>
      </c>
    </row>
    <row r="8749" customFormat="false" ht="15" hidden="false" customHeight="false" outlineLevel="0" collapsed="false">
      <c r="A8749" s="296" t="n">
        <v>4193</v>
      </c>
      <c r="B8749" s="295" t="s">
        <v>9531</v>
      </c>
      <c r="C8749" s="295" t="s">
        <v>217</v>
      </c>
      <c r="D8749" s="295"/>
      <c r="E8749" s="296" t="n">
        <v>25.87</v>
      </c>
    </row>
    <row r="8750" customFormat="false" ht="15" hidden="false" customHeight="false" outlineLevel="0" collapsed="false">
      <c r="A8750" s="296" t="n">
        <v>4204</v>
      </c>
      <c r="B8750" s="295" t="s">
        <v>9532</v>
      </c>
      <c r="C8750" s="295" t="s">
        <v>217</v>
      </c>
      <c r="D8750" s="295"/>
      <c r="E8750" s="296" t="n">
        <v>25.87</v>
      </c>
    </row>
    <row r="8751" customFormat="false" ht="15" hidden="false" customHeight="false" outlineLevel="0" collapsed="false">
      <c r="A8751" s="296" t="n">
        <v>4187</v>
      </c>
      <c r="B8751" s="295" t="s">
        <v>9533</v>
      </c>
      <c r="C8751" s="295" t="s">
        <v>217</v>
      </c>
      <c r="D8751" s="295"/>
      <c r="E8751" s="296" t="n">
        <v>5.15</v>
      </c>
    </row>
    <row r="8752" customFormat="false" ht="15" hidden="false" customHeight="false" outlineLevel="0" collapsed="false">
      <c r="A8752" s="296" t="n">
        <v>4202</v>
      </c>
      <c r="B8752" s="295" t="s">
        <v>9534</v>
      </c>
      <c r="C8752" s="295" t="s">
        <v>217</v>
      </c>
      <c r="D8752" s="295"/>
      <c r="E8752" s="296" t="n">
        <v>78.21</v>
      </c>
    </row>
    <row r="8753" customFormat="false" ht="15" hidden="false" customHeight="false" outlineLevel="0" collapsed="false">
      <c r="A8753" s="296" t="n">
        <v>4203</v>
      </c>
      <c r="B8753" s="295" t="s">
        <v>9535</v>
      </c>
      <c r="C8753" s="295" t="s">
        <v>217</v>
      </c>
      <c r="D8753" s="295"/>
      <c r="E8753" s="296" t="n">
        <v>69.07</v>
      </c>
    </row>
    <row r="8754" customFormat="false" ht="15" hidden="false" customHeight="false" outlineLevel="0" collapsed="false">
      <c r="A8754" s="296" t="n">
        <v>7252</v>
      </c>
      <c r="B8754" s="295" t="s">
        <v>9536</v>
      </c>
      <c r="C8754" s="295" t="s">
        <v>729</v>
      </c>
      <c r="D8754" s="295"/>
      <c r="E8754" s="296" t="n">
        <v>2.03</v>
      </c>
    </row>
    <row r="8755" customFormat="false" ht="15" hidden="false" customHeight="false" outlineLevel="0" collapsed="false">
      <c r="A8755" s="296" t="n">
        <v>7595</v>
      </c>
      <c r="B8755" s="295" t="s">
        <v>9537</v>
      </c>
      <c r="C8755" s="295" t="s">
        <v>729</v>
      </c>
      <c r="D8755" s="295"/>
      <c r="E8755" s="296" t="n">
        <v>11.07</v>
      </c>
    </row>
    <row r="8756" customFormat="false" ht="15" hidden="false" customHeight="false" outlineLevel="0" collapsed="false">
      <c r="A8756" s="296" t="n">
        <v>41094</v>
      </c>
      <c r="B8756" s="295" t="s">
        <v>9538</v>
      </c>
      <c r="C8756" s="295" t="s">
        <v>476</v>
      </c>
      <c r="D8756" s="295"/>
      <c r="E8756" s="297" t="n">
        <v>1951.59</v>
      </c>
    </row>
    <row r="8757" customFormat="false" ht="15" hidden="false" customHeight="false" outlineLevel="0" collapsed="false">
      <c r="A8757" s="296" t="n">
        <v>38175</v>
      </c>
      <c r="B8757" s="295" t="s">
        <v>9539</v>
      </c>
      <c r="C8757" s="295" t="s">
        <v>217</v>
      </c>
      <c r="D8757" s="295"/>
      <c r="E8757" s="296" t="n">
        <v>1.95</v>
      </c>
    </row>
    <row r="8758" customFormat="false" ht="15" hidden="false" customHeight="false" outlineLevel="0" collapsed="false">
      <c r="A8758" s="296" t="n">
        <v>38176</v>
      </c>
      <c r="B8758" s="295" t="s">
        <v>9540</v>
      </c>
      <c r="C8758" s="295" t="s">
        <v>217</v>
      </c>
      <c r="D8758" s="295"/>
      <c r="E8758" s="296" t="n">
        <v>5.28</v>
      </c>
    </row>
    <row r="8759" customFormat="false" ht="15" hidden="false" customHeight="false" outlineLevel="0" collapsed="false">
      <c r="A8759" s="296" t="n">
        <v>36152</v>
      </c>
      <c r="B8759" s="295" t="s">
        <v>9541</v>
      </c>
      <c r="C8759" s="295" t="s">
        <v>217</v>
      </c>
      <c r="D8759" s="295"/>
      <c r="E8759" s="296" t="n">
        <v>5.42</v>
      </c>
    </row>
    <row r="8760" customFormat="false" ht="15" hidden="false" customHeight="false" outlineLevel="0" collapsed="false">
      <c r="A8760" s="296" t="n">
        <v>11138</v>
      </c>
      <c r="B8760" s="295" t="s">
        <v>9542</v>
      </c>
      <c r="C8760" s="295" t="s">
        <v>5700</v>
      </c>
      <c r="D8760" s="295"/>
      <c r="E8760" s="296" t="n">
        <v>1.82</v>
      </c>
    </row>
    <row r="8761" customFormat="false" ht="15" hidden="false" customHeight="false" outlineLevel="0" collapsed="false">
      <c r="A8761" s="296" t="n">
        <v>5333</v>
      </c>
      <c r="B8761" s="295" t="s">
        <v>9543</v>
      </c>
      <c r="C8761" s="295" t="s">
        <v>5700</v>
      </c>
      <c r="D8761" s="295"/>
      <c r="E8761" s="296" t="n">
        <v>15.8</v>
      </c>
    </row>
    <row r="8762" customFormat="false" ht="15" hidden="false" customHeight="false" outlineLevel="0" collapsed="false">
      <c r="A8762" s="296" t="n">
        <v>4221</v>
      </c>
      <c r="B8762" s="295" t="s">
        <v>9544</v>
      </c>
      <c r="C8762" s="295" t="s">
        <v>5700</v>
      </c>
      <c r="D8762" s="295"/>
      <c r="E8762" s="296" t="n">
        <v>2.83</v>
      </c>
    </row>
    <row r="8763" customFormat="false" ht="15" hidden="false" customHeight="false" outlineLevel="0" collapsed="false">
      <c r="A8763" s="296" t="n">
        <v>4227</v>
      </c>
      <c r="B8763" s="295" t="s">
        <v>9545</v>
      </c>
      <c r="C8763" s="295" t="s">
        <v>5700</v>
      </c>
      <c r="D8763" s="295"/>
      <c r="E8763" s="296" t="n">
        <v>17</v>
      </c>
    </row>
    <row r="8764" customFormat="false" ht="15" hidden="false" customHeight="false" outlineLevel="0" collapsed="false">
      <c r="A8764" s="296" t="n">
        <v>38170</v>
      </c>
      <c r="B8764" s="295" t="s">
        <v>9546</v>
      </c>
      <c r="C8764" s="295" t="s">
        <v>217</v>
      </c>
      <c r="D8764" s="295"/>
      <c r="E8764" s="296" t="n">
        <v>8.9</v>
      </c>
    </row>
    <row r="8765" customFormat="false" ht="15" hidden="false" customHeight="false" outlineLevel="0" collapsed="false">
      <c r="A8765" s="296" t="n">
        <v>4242</v>
      </c>
      <c r="B8765" s="295" t="s">
        <v>9547</v>
      </c>
      <c r="C8765" s="295" t="s">
        <v>729</v>
      </c>
      <c r="D8765" s="295"/>
      <c r="E8765" s="296" t="n">
        <v>11.86</v>
      </c>
    </row>
    <row r="8766" customFormat="false" ht="15" hidden="false" customHeight="false" outlineLevel="0" collapsed="false">
      <c r="A8766" s="296" t="n">
        <v>40980</v>
      </c>
      <c r="B8766" s="295" t="s">
        <v>9548</v>
      </c>
      <c r="C8766" s="295" t="s">
        <v>476</v>
      </c>
      <c r="D8766" s="295"/>
      <c r="E8766" s="297" t="n">
        <v>1782.42</v>
      </c>
    </row>
    <row r="8767" customFormat="false" ht="15" hidden="false" customHeight="false" outlineLevel="0" collapsed="false">
      <c r="A8767" s="296" t="n">
        <v>4243</v>
      </c>
      <c r="B8767" s="295" t="s">
        <v>9549</v>
      </c>
      <c r="C8767" s="295" t="s">
        <v>729</v>
      </c>
      <c r="D8767" s="295"/>
      <c r="E8767" s="296" t="n">
        <v>12.52</v>
      </c>
    </row>
    <row r="8768" customFormat="false" ht="15" hidden="false" customHeight="false" outlineLevel="0" collapsed="false">
      <c r="A8768" s="296" t="n">
        <v>41031</v>
      </c>
      <c r="B8768" s="295" t="s">
        <v>9550</v>
      </c>
      <c r="C8768" s="295" t="s">
        <v>476</v>
      </c>
      <c r="D8768" s="295"/>
      <c r="E8768" s="297" t="n">
        <v>2205.92</v>
      </c>
    </row>
    <row r="8769" customFormat="false" ht="15" hidden="false" customHeight="false" outlineLevel="0" collapsed="false">
      <c r="A8769" s="296" t="n">
        <v>4250</v>
      </c>
      <c r="B8769" s="295" t="s">
        <v>9551</v>
      </c>
      <c r="C8769" s="295" t="s">
        <v>729</v>
      </c>
      <c r="D8769" s="295"/>
      <c r="E8769" s="296" t="n">
        <v>8.64</v>
      </c>
    </row>
    <row r="8770" customFormat="false" ht="15" hidden="false" customHeight="false" outlineLevel="0" collapsed="false">
      <c r="A8770" s="296" t="n">
        <v>40978</v>
      </c>
      <c r="B8770" s="295" t="s">
        <v>9552</v>
      </c>
      <c r="C8770" s="295" t="s">
        <v>476</v>
      </c>
      <c r="D8770" s="295"/>
      <c r="E8770" s="297" t="n">
        <v>1521.63</v>
      </c>
    </row>
    <row r="8771" customFormat="false" ht="15" hidden="false" customHeight="false" outlineLevel="0" collapsed="false">
      <c r="A8771" s="296" t="n">
        <v>25960</v>
      </c>
      <c r="B8771" s="295" t="s">
        <v>9553</v>
      </c>
      <c r="C8771" s="295" t="s">
        <v>729</v>
      </c>
      <c r="D8771" s="295"/>
      <c r="E8771" s="296" t="n">
        <v>12.99</v>
      </c>
    </row>
    <row r="8772" customFormat="false" ht="15" hidden="false" customHeight="false" outlineLevel="0" collapsed="false">
      <c r="A8772" s="296" t="n">
        <v>41043</v>
      </c>
      <c r="B8772" s="295" t="s">
        <v>9554</v>
      </c>
      <c r="C8772" s="295" t="s">
        <v>476</v>
      </c>
      <c r="D8772" s="295"/>
      <c r="E8772" s="297" t="n">
        <v>2287.17</v>
      </c>
    </row>
    <row r="8773" customFormat="false" ht="15" hidden="false" customHeight="false" outlineLevel="0" collapsed="false">
      <c r="A8773" s="296" t="n">
        <v>4234</v>
      </c>
      <c r="B8773" s="295" t="s">
        <v>9555</v>
      </c>
      <c r="C8773" s="295" t="s">
        <v>729</v>
      </c>
      <c r="D8773" s="295"/>
      <c r="E8773" s="296" t="n">
        <v>13.99</v>
      </c>
    </row>
    <row r="8774" customFormat="false" ht="15" hidden="false" customHeight="false" outlineLevel="0" collapsed="false">
      <c r="A8774" s="296" t="n">
        <v>40987</v>
      </c>
      <c r="B8774" s="295" t="s">
        <v>9556</v>
      </c>
      <c r="C8774" s="295" t="s">
        <v>476</v>
      </c>
      <c r="D8774" s="295"/>
      <c r="E8774" s="297" t="n">
        <v>2462.85</v>
      </c>
    </row>
    <row r="8775" customFormat="false" ht="15" hidden="false" customHeight="false" outlineLevel="0" collapsed="false">
      <c r="A8775" s="296" t="n">
        <v>4253</v>
      </c>
      <c r="B8775" s="295" t="s">
        <v>9557</v>
      </c>
      <c r="C8775" s="295" t="s">
        <v>729</v>
      </c>
      <c r="D8775" s="295"/>
      <c r="E8775" s="296" t="n">
        <v>7.98</v>
      </c>
    </row>
    <row r="8776" customFormat="false" ht="15" hidden="false" customHeight="false" outlineLevel="0" collapsed="false">
      <c r="A8776" s="296" t="n">
        <v>40981</v>
      </c>
      <c r="B8776" s="295" t="s">
        <v>9558</v>
      </c>
      <c r="C8776" s="295" t="s">
        <v>476</v>
      </c>
      <c r="D8776" s="295"/>
      <c r="E8776" s="297" t="n">
        <v>1405.29</v>
      </c>
    </row>
    <row r="8777" customFormat="false" ht="15" hidden="false" customHeight="false" outlineLevel="0" collapsed="false">
      <c r="A8777" s="296" t="n">
        <v>4254</v>
      </c>
      <c r="B8777" s="295" t="s">
        <v>9559</v>
      </c>
      <c r="C8777" s="295" t="s">
        <v>729</v>
      </c>
      <c r="D8777" s="295"/>
      <c r="E8777" s="296" t="n">
        <v>16.21</v>
      </c>
    </row>
    <row r="8778" customFormat="false" ht="15" hidden="false" customHeight="false" outlineLevel="0" collapsed="false">
      <c r="A8778" s="296" t="n">
        <v>41036</v>
      </c>
      <c r="B8778" s="295" t="s">
        <v>9560</v>
      </c>
      <c r="C8778" s="295" t="s">
        <v>476</v>
      </c>
      <c r="D8778" s="295"/>
      <c r="E8778" s="297" t="n">
        <v>2853.84</v>
      </c>
    </row>
    <row r="8779" customFormat="false" ht="15" hidden="false" customHeight="false" outlineLevel="0" collapsed="false">
      <c r="A8779" s="296" t="n">
        <v>4251</v>
      </c>
      <c r="B8779" s="295" t="s">
        <v>9561</v>
      </c>
      <c r="C8779" s="295" t="s">
        <v>729</v>
      </c>
      <c r="D8779" s="295"/>
      <c r="E8779" s="296" t="n">
        <v>8.56</v>
      </c>
    </row>
    <row r="8780" customFormat="false" ht="15" hidden="false" customHeight="false" outlineLevel="0" collapsed="false">
      <c r="A8780" s="296" t="n">
        <v>40979</v>
      </c>
      <c r="B8780" s="295" t="s">
        <v>9562</v>
      </c>
      <c r="C8780" s="295" t="s">
        <v>476</v>
      </c>
      <c r="D8780" s="295"/>
      <c r="E8780" s="297" t="n">
        <v>1508.11</v>
      </c>
    </row>
    <row r="8781" customFormat="false" ht="15" hidden="false" customHeight="false" outlineLevel="0" collapsed="false">
      <c r="A8781" s="296" t="n">
        <v>4230</v>
      </c>
      <c r="B8781" s="295" t="s">
        <v>9563</v>
      </c>
      <c r="C8781" s="295" t="s">
        <v>729</v>
      </c>
      <c r="D8781" s="295"/>
      <c r="E8781" s="296" t="n">
        <v>11.73</v>
      </c>
    </row>
    <row r="8782" customFormat="false" ht="15" hidden="false" customHeight="false" outlineLevel="0" collapsed="false">
      <c r="A8782" s="296" t="n">
        <v>40998</v>
      </c>
      <c r="B8782" s="295" t="s">
        <v>9564</v>
      </c>
      <c r="C8782" s="295" t="s">
        <v>476</v>
      </c>
      <c r="D8782" s="295"/>
      <c r="E8782" s="297" t="n">
        <v>2065.17</v>
      </c>
    </row>
    <row r="8783" customFormat="false" ht="15" hidden="false" customHeight="false" outlineLevel="0" collapsed="false">
      <c r="A8783" s="296" t="n">
        <v>4257</v>
      </c>
      <c r="B8783" s="295" t="s">
        <v>9565</v>
      </c>
      <c r="C8783" s="295" t="s">
        <v>729</v>
      </c>
      <c r="D8783" s="295"/>
      <c r="E8783" s="296" t="n">
        <v>8.02</v>
      </c>
    </row>
    <row r="8784" customFormat="false" ht="15" hidden="false" customHeight="false" outlineLevel="0" collapsed="false">
      <c r="A8784" s="296" t="n">
        <v>40982</v>
      </c>
      <c r="B8784" s="295" t="s">
        <v>9566</v>
      </c>
      <c r="C8784" s="295" t="s">
        <v>476</v>
      </c>
      <c r="D8784" s="295"/>
      <c r="E8784" s="297" t="n">
        <v>1412.9</v>
      </c>
    </row>
    <row r="8785" customFormat="false" ht="15" hidden="false" customHeight="false" outlineLevel="0" collapsed="false">
      <c r="A8785" s="296" t="n">
        <v>41029</v>
      </c>
      <c r="B8785" s="295" t="s">
        <v>9567</v>
      </c>
      <c r="C8785" s="295" t="s">
        <v>476</v>
      </c>
      <c r="D8785" s="295"/>
      <c r="E8785" s="297" t="n">
        <v>2085.75</v>
      </c>
    </row>
    <row r="8786" customFormat="false" ht="15" hidden="false" customHeight="false" outlineLevel="0" collapsed="false">
      <c r="A8786" s="296" t="n">
        <v>41026</v>
      </c>
      <c r="B8786" s="295" t="s">
        <v>9568</v>
      </c>
      <c r="C8786" s="295" t="s">
        <v>476</v>
      </c>
      <c r="D8786" s="295"/>
      <c r="E8786" s="297" t="n">
        <v>3233.69</v>
      </c>
    </row>
    <row r="8787" customFormat="false" ht="15" hidden="false" customHeight="false" outlineLevel="0" collapsed="false">
      <c r="A8787" s="296" t="n">
        <v>4240</v>
      </c>
      <c r="B8787" s="295" t="s">
        <v>9569</v>
      </c>
      <c r="C8787" s="295" t="s">
        <v>729</v>
      </c>
      <c r="D8787" s="295"/>
      <c r="E8787" s="296" t="n">
        <v>18.38</v>
      </c>
    </row>
    <row r="8788" customFormat="false" ht="15" hidden="false" customHeight="false" outlineLevel="0" collapsed="false">
      <c r="A8788" s="296" t="n">
        <v>4239</v>
      </c>
      <c r="B8788" s="295" t="s">
        <v>9570</v>
      </c>
      <c r="C8788" s="295" t="s">
        <v>729</v>
      </c>
      <c r="D8788" s="295"/>
      <c r="E8788" s="296" t="n">
        <v>18.38</v>
      </c>
    </row>
    <row r="8789" customFormat="false" ht="15" hidden="false" customHeight="false" outlineLevel="0" collapsed="false">
      <c r="A8789" s="296" t="n">
        <v>41024</v>
      </c>
      <c r="B8789" s="295" t="s">
        <v>9571</v>
      </c>
      <c r="C8789" s="295" t="s">
        <v>476</v>
      </c>
      <c r="D8789" s="295"/>
      <c r="E8789" s="297" t="n">
        <v>3233.69</v>
      </c>
    </row>
    <row r="8790" customFormat="false" ht="15" hidden="false" customHeight="false" outlineLevel="0" collapsed="false">
      <c r="A8790" s="296" t="n">
        <v>4248</v>
      </c>
      <c r="B8790" s="295" t="s">
        <v>9572</v>
      </c>
      <c r="C8790" s="295" t="s">
        <v>729</v>
      </c>
      <c r="D8790" s="295"/>
      <c r="E8790" s="296" t="n">
        <v>13.14</v>
      </c>
    </row>
    <row r="8791" customFormat="false" ht="15" hidden="false" customHeight="false" outlineLevel="0" collapsed="false">
      <c r="A8791" s="296" t="n">
        <v>41033</v>
      </c>
      <c r="B8791" s="295" t="s">
        <v>9573</v>
      </c>
      <c r="C8791" s="295" t="s">
        <v>476</v>
      </c>
      <c r="D8791" s="295"/>
      <c r="E8791" s="297" t="n">
        <v>2314.17</v>
      </c>
    </row>
    <row r="8792" customFormat="false" ht="15" hidden="false" customHeight="false" outlineLevel="0" collapsed="false">
      <c r="A8792" s="296" t="n">
        <v>25959</v>
      </c>
      <c r="B8792" s="295" t="s">
        <v>9574</v>
      </c>
      <c r="C8792" s="295" t="s">
        <v>729</v>
      </c>
      <c r="D8792" s="295"/>
      <c r="E8792" s="296" t="n">
        <v>12.99</v>
      </c>
    </row>
    <row r="8793" customFormat="false" ht="15" hidden="false" customHeight="false" outlineLevel="0" collapsed="false">
      <c r="A8793" s="296" t="n">
        <v>41040</v>
      </c>
      <c r="B8793" s="295" t="s">
        <v>9575</v>
      </c>
      <c r="C8793" s="295" t="s">
        <v>476</v>
      </c>
      <c r="D8793" s="295"/>
      <c r="E8793" s="297" t="n">
        <v>2287.17</v>
      </c>
    </row>
    <row r="8794" customFormat="false" ht="15" hidden="false" customHeight="false" outlineLevel="0" collapsed="false">
      <c r="A8794" s="296" t="n">
        <v>4238</v>
      </c>
      <c r="B8794" s="295" t="s">
        <v>9576</v>
      </c>
      <c r="C8794" s="295" t="s">
        <v>729</v>
      </c>
      <c r="D8794" s="295"/>
      <c r="E8794" s="296" t="n">
        <v>11.31</v>
      </c>
    </row>
    <row r="8795" customFormat="false" ht="15" hidden="false" customHeight="false" outlineLevel="0" collapsed="false">
      <c r="A8795" s="296" t="n">
        <v>41012</v>
      </c>
      <c r="B8795" s="295" t="s">
        <v>9577</v>
      </c>
      <c r="C8795" s="295" t="s">
        <v>476</v>
      </c>
      <c r="D8795" s="295"/>
      <c r="E8795" s="297" t="n">
        <v>1993.74</v>
      </c>
    </row>
    <row r="8796" customFormat="false" ht="15" hidden="false" customHeight="false" outlineLevel="0" collapsed="false">
      <c r="A8796" s="296" t="n">
        <v>4237</v>
      </c>
      <c r="B8796" s="295" t="s">
        <v>9578</v>
      </c>
      <c r="C8796" s="295" t="s">
        <v>729</v>
      </c>
      <c r="D8796" s="295"/>
      <c r="E8796" s="296" t="n">
        <v>12.39</v>
      </c>
    </row>
    <row r="8797" customFormat="false" ht="15" hidden="false" customHeight="false" outlineLevel="0" collapsed="false">
      <c r="A8797" s="296" t="n">
        <v>41002</v>
      </c>
      <c r="B8797" s="295" t="s">
        <v>9579</v>
      </c>
      <c r="C8797" s="295" t="s">
        <v>476</v>
      </c>
      <c r="D8797" s="295"/>
      <c r="E8797" s="297" t="n">
        <v>2179.12</v>
      </c>
    </row>
    <row r="8798" customFormat="false" ht="15" hidden="false" customHeight="false" outlineLevel="0" collapsed="false">
      <c r="A8798" s="296" t="n">
        <v>4233</v>
      </c>
      <c r="B8798" s="295" t="s">
        <v>9580</v>
      </c>
      <c r="C8798" s="295" t="s">
        <v>729</v>
      </c>
      <c r="D8798" s="295"/>
      <c r="E8798" s="296" t="n">
        <v>11.86</v>
      </c>
    </row>
    <row r="8799" customFormat="false" ht="15" hidden="false" customHeight="false" outlineLevel="0" collapsed="false">
      <c r="A8799" s="296" t="n">
        <v>41001</v>
      </c>
      <c r="B8799" s="295" t="s">
        <v>9581</v>
      </c>
      <c r="C8799" s="295" t="s">
        <v>476</v>
      </c>
      <c r="D8799" s="295"/>
      <c r="E8799" s="297" t="n">
        <v>2085.78</v>
      </c>
    </row>
    <row r="8800" customFormat="false" ht="15" hidden="false" customHeight="false" outlineLevel="0" collapsed="false">
      <c r="A8800" s="296" t="n">
        <v>4252</v>
      </c>
      <c r="B8800" s="295" t="s">
        <v>9582</v>
      </c>
      <c r="C8800" s="295" t="s">
        <v>729</v>
      </c>
      <c r="D8800" s="295"/>
      <c r="E8800" s="296" t="n">
        <v>10.11</v>
      </c>
    </row>
    <row r="8801" customFormat="false" ht="15" hidden="false" customHeight="false" outlineLevel="0" collapsed="false">
      <c r="A8801" s="296" t="n">
        <v>2</v>
      </c>
      <c r="B8801" s="295" t="s">
        <v>9583</v>
      </c>
      <c r="C8801" s="295" t="s">
        <v>1454</v>
      </c>
      <c r="D8801" s="295"/>
      <c r="E8801" s="296" t="n">
        <v>10.52</v>
      </c>
    </row>
    <row r="8802" customFormat="false" ht="15" hidden="false" customHeight="false" outlineLevel="0" collapsed="false">
      <c r="A8802" s="296" t="n">
        <v>36517</v>
      </c>
      <c r="B8802" s="295" t="s">
        <v>9584</v>
      </c>
      <c r="C8802" s="295" t="s">
        <v>217</v>
      </c>
      <c r="D8802" s="295"/>
      <c r="E8802" s="297" t="n">
        <v>293040</v>
      </c>
    </row>
    <row r="8803" customFormat="false" ht="15" hidden="false" customHeight="false" outlineLevel="0" collapsed="false">
      <c r="A8803" s="296" t="n">
        <v>4262</v>
      </c>
      <c r="B8803" s="295" t="s">
        <v>9585</v>
      </c>
      <c r="C8803" s="295" t="s">
        <v>217</v>
      </c>
      <c r="D8803" s="295"/>
      <c r="E8803" s="297" t="n">
        <v>330000</v>
      </c>
    </row>
    <row r="8804" customFormat="false" ht="15" hidden="false" customHeight="false" outlineLevel="0" collapsed="false">
      <c r="A8804" s="296" t="n">
        <v>4263</v>
      </c>
      <c r="B8804" s="295" t="s">
        <v>9586</v>
      </c>
      <c r="C8804" s="295" t="s">
        <v>217</v>
      </c>
      <c r="D8804" s="295"/>
      <c r="E8804" s="297" t="n">
        <v>457599.97</v>
      </c>
    </row>
    <row r="8805" customFormat="false" ht="15" hidden="false" customHeight="false" outlineLevel="0" collapsed="false">
      <c r="A8805" s="296" t="n">
        <v>36518</v>
      </c>
      <c r="B8805" s="295" t="s">
        <v>9587</v>
      </c>
      <c r="C8805" s="295" t="s">
        <v>217</v>
      </c>
      <c r="D8805" s="295"/>
      <c r="E8805" s="297" t="n">
        <v>520959.97</v>
      </c>
    </row>
    <row r="8806" customFormat="false" ht="15" hidden="false" customHeight="false" outlineLevel="0" collapsed="false">
      <c r="A8806" s="296" t="n">
        <v>14221</v>
      </c>
      <c r="B8806" s="295" t="s">
        <v>9588</v>
      </c>
      <c r="C8806" s="295" t="s">
        <v>217</v>
      </c>
      <c r="D8806" s="295"/>
      <c r="E8806" s="297" t="n">
        <v>304039.98</v>
      </c>
    </row>
    <row r="8807" customFormat="false" ht="15" hidden="false" customHeight="false" outlineLevel="0" collapsed="false">
      <c r="A8807" s="296" t="n">
        <v>38402</v>
      </c>
      <c r="B8807" s="295" t="s">
        <v>9589</v>
      </c>
      <c r="C8807" s="295" t="s">
        <v>217</v>
      </c>
      <c r="D8807" s="295"/>
      <c r="E8807" s="296" t="n">
        <v>7.21</v>
      </c>
    </row>
    <row r="8808" customFormat="false" ht="15" hidden="false" customHeight="false" outlineLevel="0" collapsed="false">
      <c r="A8808" s="296" t="n">
        <v>3412</v>
      </c>
      <c r="B8808" s="295" t="s">
        <v>9590</v>
      </c>
      <c r="C8808" s="295" t="s">
        <v>67</v>
      </c>
      <c r="D8808" s="295"/>
      <c r="E8808" s="296" t="n">
        <v>11.71</v>
      </c>
    </row>
    <row r="8809" customFormat="false" ht="15" hidden="false" customHeight="false" outlineLevel="0" collapsed="false">
      <c r="A8809" s="296" t="n">
        <v>3413</v>
      </c>
      <c r="B8809" s="295" t="s">
        <v>9591</v>
      </c>
      <c r="C8809" s="295" t="s">
        <v>67</v>
      </c>
      <c r="D8809" s="295"/>
      <c r="E8809" s="296" t="n">
        <v>26.37</v>
      </c>
    </row>
    <row r="8810" customFormat="false" ht="15" hidden="false" customHeight="false" outlineLevel="0" collapsed="false">
      <c r="A8810" s="296" t="n">
        <v>39744</v>
      </c>
      <c r="B8810" s="295" t="s">
        <v>9592</v>
      </c>
      <c r="C8810" s="295" t="s">
        <v>67</v>
      </c>
      <c r="D8810" s="295"/>
      <c r="E8810" s="296" t="n">
        <v>20.48</v>
      </c>
    </row>
    <row r="8811" customFormat="false" ht="15" hidden="false" customHeight="false" outlineLevel="0" collapsed="false">
      <c r="A8811" s="296" t="n">
        <v>39745</v>
      </c>
      <c r="B8811" s="295" t="s">
        <v>9593</v>
      </c>
      <c r="C8811" s="295" t="s">
        <v>67</v>
      </c>
      <c r="D8811" s="295"/>
      <c r="E8811" s="296" t="n">
        <v>43.22</v>
      </c>
    </row>
    <row r="8812" customFormat="false" ht="15" hidden="false" customHeight="false" outlineLevel="0" collapsed="false">
      <c r="A8812" s="296" t="n">
        <v>39637</v>
      </c>
      <c r="B8812" s="295" t="s">
        <v>9594</v>
      </c>
      <c r="C8812" s="295" t="s">
        <v>67</v>
      </c>
      <c r="D8812" s="295"/>
      <c r="E8812" s="296" t="n">
        <v>56.14</v>
      </c>
    </row>
    <row r="8813" customFormat="false" ht="15" hidden="false" customHeight="false" outlineLevel="0" collapsed="false">
      <c r="A8813" s="296" t="n">
        <v>39638</v>
      </c>
      <c r="B8813" s="295" t="s">
        <v>9595</v>
      </c>
      <c r="C8813" s="295" t="s">
        <v>67</v>
      </c>
      <c r="D8813" s="295"/>
      <c r="E8813" s="296" t="n">
        <v>104.54</v>
      </c>
    </row>
    <row r="8814" customFormat="false" ht="15" hidden="false" customHeight="false" outlineLevel="0" collapsed="false">
      <c r="A8814" s="296" t="n">
        <v>39639</v>
      </c>
      <c r="B8814" s="295" t="s">
        <v>9596</v>
      </c>
      <c r="C8814" s="295" t="s">
        <v>67</v>
      </c>
      <c r="D8814" s="295"/>
      <c r="E8814" s="296" t="n">
        <v>137.83</v>
      </c>
    </row>
    <row r="8815" customFormat="false" ht="15" hidden="false" customHeight="false" outlineLevel="0" collapsed="false">
      <c r="A8815" s="296" t="n">
        <v>39517</v>
      </c>
      <c r="B8815" s="295" t="s">
        <v>9597</v>
      </c>
      <c r="C8815" s="295" t="s">
        <v>67</v>
      </c>
      <c r="D8815" s="295"/>
      <c r="E8815" s="296" t="n">
        <v>110.03</v>
      </c>
    </row>
    <row r="8816" customFormat="false" ht="15" hidden="false" customHeight="false" outlineLevel="0" collapsed="false">
      <c r="A8816" s="296" t="n">
        <v>39518</v>
      </c>
      <c r="B8816" s="295" t="s">
        <v>9598</v>
      </c>
      <c r="C8816" s="295" t="s">
        <v>67</v>
      </c>
      <c r="D8816" s="295"/>
      <c r="E8816" s="296" t="n">
        <v>130.15</v>
      </c>
    </row>
    <row r="8817" customFormat="false" ht="15" hidden="false" customHeight="false" outlineLevel="0" collapsed="false">
      <c r="A8817" s="296" t="n">
        <v>11851</v>
      </c>
      <c r="B8817" s="295" t="s">
        <v>9599</v>
      </c>
      <c r="C8817" s="295" t="s">
        <v>9600</v>
      </c>
      <c r="D8817" s="295"/>
      <c r="E8817" s="296" t="n">
        <v>0.04</v>
      </c>
    </row>
    <row r="8818" customFormat="false" ht="15" hidden="false" customHeight="false" outlineLevel="0" collapsed="false">
      <c r="A8818" s="296" t="n">
        <v>40571</v>
      </c>
      <c r="B8818" s="295" t="s">
        <v>9601</v>
      </c>
      <c r="C8818" s="295" t="s">
        <v>9600</v>
      </c>
      <c r="D8818" s="295"/>
      <c r="E8818" s="296" t="n">
        <v>0.4</v>
      </c>
    </row>
    <row r="8819" customFormat="false" ht="15" hidden="false" customHeight="false" outlineLevel="0" collapsed="false">
      <c r="A8819" s="296" t="n">
        <v>11703</v>
      </c>
      <c r="B8819" s="295" t="s">
        <v>9602</v>
      </c>
      <c r="C8819" s="295" t="s">
        <v>217</v>
      </c>
      <c r="D8819" s="295"/>
      <c r="E8819" s="296" t="n">
        <v>39.14</v>
      </c>
    </row>
    <row r="8820" customFormat="false" ht="15" hidden="false" customHeight="false" outlineLevel="0" collapsed="false">
      <c r="A8820" s="296" t="n">
        <v>37400</v>
      </c>
      <c r="B8820" s="295" t="s">
        <v>9603</v>
      </c>
      <c r="C8820" s="295" t="s">
        <v>217</v>
      </c>
      <c r="D8820" s="295"/>
      <c r="E8820" s="296" t="n">
        <v>61.11</v>
      </c>
    </row>
    <row r="8821" customFormat="false" ht="15" hidden="false" customHeight="false" outlineLevel="0" collapsed="false">
      <c r="A8821" s="296" t="n">
        <v>25400</v>
      </c>
      <c r="B8821" s="295" t="s">
        <v>9604</v>
      </c>
      <c r="C8821" s="295" t="s">
        <v>217</v>
      </c>
      <c r="D8821" s="295"/>
      <c r="E8821" s="296" t="n">
        <v>881.97</v>
      </c>
    </row>
    <row r="8822" customFormat="false" ht="15" hidden="false" customHeight="false" outlineLevel="0" collapsed="false">
      <c r="A8822" s="296" t="n">
        <v>4272</v>
      </c>
      <c r="B8822" s="295" t="s">
        <v>9605</v>
      </c>
      <c r="C8822" s="295" t="s">
        <v>217</v>
      </c>
      <c r="D8822" s="295"/>
      <c r="E8822" s="296" t="n">
        <v>56.92</v>
      </c>
    </row>
    <row r="8823" customFormat="false" ht="15" hidden="false" customHeight="false" outlineLevel="0" collapsed="false">
      <c r="A8823" s="296" t="n">
        <v>4276</v>
      </c>
      <c r="B8823" s="295" t="s">
        <v>9606</v>
      </c>
      <c r="C8823" s="295" t="s">
        <v>217</v>
      </c>
      <c r="D8823" s="295"/>
      <c r="E8823" s="296" t="n">
        <v>168.01</v>
      </c>
    </row>
    <row r="8824" customFormat="false" ht="15" hidden="false" customHeight="false" outlineLevel="0" collapsed="false">
      <c r="A8824" s="296" t="n">
        <v>4273</v>
      </c>
      <c r="B8824" s="295" t="s">
        <v>9607</v>
      </c>
      <c r="C8824" s="295" t="s">
        <v>217</v>
      </c>
      <c r="D8824" s="295"/>
      <c r="E8824" s="296" t="n">
        <v>279.1</v>
      </c>
    </row>
    <row r="8825" customFormat="false" ht="15" hidden="false" customHeight="false" outlineLevel="0" collapsed="false">
      <c r="A8825" s="296" t="n">
        <v>4274</v>
      </c>
      <c r="B8825" s="295" t="s">
        <v>9608</v>
      </c>
      <c r="C8825" s="295" t="s">
        <v>217</v>
      </c>
      <c r="D8825" s="295"/>
      <c r="E8825" s="296" t="n">
        <v>64.72</v>
      </c>
    </row>
    <row r="8826" customFormat="false" ht="15" hidden="false" customHeight="false" outlineLevel="0" collapsed="false">
      <c r="A8826" s="296" t="n">
        <v>39438</v>
      </c>
      <c r="B8826" s="295" t="s">
        <v>9609</v>
      </c>
      <c r="C8826" s="295" t="s">
        <v>217</v>
      </c>
      <c r="D8826" s="295"/>
      <c r="E8826" s="296" t="n">
        <v>0.09</v>
      </c>
    </row>
    <row r="8827" customFormat="false" ht="15" hidden="false" customHeight="false" outlineLevel="0" collapsed="false">
      <c r="A8827" s="296" t="n">
        <v>11963</v>
      </c>
      <c r="B8827" s="295" t="s">
        <v>9610</v>
      </c>
      <c r="C8827" s="295" t="s">
        <v>217</v>
      </c>
      <c r="D8827" s="295"/>
      <c r="E8827" s="296" t="n">
        <v>3.28</v>
      </c>
    </row>
    <row r="8828" customFormat="false" ht="15" hidden="false" customHeight="false" outlineLevel="0" collapsed="false">
      <c r="A8828" s="296" t="n">
        <v>11964</v>
      </c>
      <c r="B8828" s="295" t="s">
        <v>9611</v>
      </c>
      <c r="C8828" s="295" t="s">
        <v>217</v>
      </c>
      <c r="D8828" s="295"/>
      <c r="E8828" s="296" t="n">
        <v>0.82</v>
      </c>
    </row>
    <row r="8829" customFormat="false" ht="15" hidden="false" customHeight="false" outlineLevel="0" collapsed="false">
      <c r="A8829" s="296" t="n">
        <v>4379</v>
      </c>
      <c r="B8829" s="295" t="s">
        <v>9612</v>
      </c>
      <c r="C8829" s="295" t="s">
        <v>217</v>
      </c>
      <c r="D8829" s="295"/>
      <c r="E8829" s="296" t="n">
        <v>0.01</v>
      </c>
    </row>
    <row r="8830" customFormat="false" ht="15" hidden="false" customHeight="false" outlineLevel="0" collapsed="false">
      <c r="A8830" s="296" t="n">
        <v>4377</v>
      </c>
      <c r="B8830" s="295" t="s">
        <v>9613</v>
      </c>
      <c r="C8830" s="295" t="s">
        <v>217</v>
      </c>
      <c r="D8830" s="295"/>
      <c r="E8830" s="296" t="n">
        <v>0.06</v>
      </c>
    </row>
    <row r="8831" customFormat="false" ht="15" hidden="false" customHeight="false" outlineLevel="0" collapsed="false">
      <c r="A8831" s="296" t="n">
        <v>4356</v>
      </c>
      <c r="B8831" s="295" t="s">
        <v>9614</v>
      </c>
      <c r="C8831" s="295" t="s">
        <v>217</v>
      </c>
      <c r="D8831" s="295"/>
      <c r="E8831" s="296" t="n">
        <v>0.09</v>
      </c>
    </row>
    <row r="8832" customFormat="false" ht="15" hidden="false" customHeight="false" outlineLevel="0" collapsed="false">
      <c r="A8832" s="296" t="n">
        <v>13246</v>
      </c>
      <c r="B8832" s="295" t="s">
        <v>9615</v>
      </c>
      <c r="C8832" s="295" t="s">
        <v>217</v>
      </c>
      <c r="D8832" s="295"/>
      <c r="E8832" s="296" t="n">
        <v>0.15</v>
      </c>
    </row>
    <row r="8833" customFormat="false" ht="15" hidden="false" customHeight="false" outlineLevel="0" collapsed="false">
      <c r="A8833" s="296" t="n">
        <v>4346</v>
      </c>
      <c r="B8833" s="295" t="s">
        <v>9616</v>
      </c>
      <c r="C8833" s="295" t="s">
        <v>217</v>
      </c>
      <c r="D8833" s="295"/>
      <c r="E8833" s="296" t="n">
        <v>3.51</v>
      </c>
    </row>
    <row r="8834" customFormat="false" ht="15" hidden="false" customHeight="false" outlineLevel="0" collapsed="false">
      <c r="A8834" s="296" t="n">
        <v>11955</v>
      </c>
      <c r="B8834" s="295" t="s">
        <v>9617</v>
      </c>
      <c r="C8834" s="295" t="s">
        <v>217</v>
      </c>
      <c r="D8834" s="295"/>
      <c r="E8834" s="296" t="n">
        <v>1.53</v>
      </c>
    </row>
    <row r="8835" customFormat="false" ht="15" hidden="false" customHeight="false" outlineLevel="0" collapsed="false">
      <c r="A8835" s="296" t="n">
        <v>11960</v>
      </c>
      <c r="B8835" s="295" t="s">
        <v>9618</v>
      </c>
      <c r="C8835" s="295" t="s">
        <v>217</v>
      </c>
      <c r="D8835" s="295"/>
      <c r="E8835" s="296" t="n">
        <v>0.05</v>
      </c>
    </row>
    <row r="8836" customFormat="false" ht="15" hidden="false" customHeight="false" outlineLevel="0" collapsed="false">
      <c r="A8836" s="296" t="n">
        <v>4333</v>
      </c>
      <c r="B8836" s="295" t="s">
        <v>9619</v>
      </c>
      <c r="C8836" s="295" t="s">
        <v>217</v>
      </c>
      <c r="D8836" s="295"/>
      <c r="E8836" s="296" t="n">
        <v>0.09</v>
      </c>
    </row>
    <row r="8837" customFormat="false" ht="15" hidden="false" customHeight="false" outlineLevel="0" collapsed="false">
      <c r="A8837" s="296" t="n">
        <v>4358</v>
      </c>
      <c r="B8837" s="295" t="s">
        <v>9620</v>
      </c>
      <c r="C8837" s="295" t="s">
        <v>217</v>
      </c>
      <c r="D8837" s="295"/>
      <c r="E8837" s="296" t="n">
        <v>0.7</v>
      </c>
    </row>
    <row r="8838" customFormat="false" ht="15" hidden="false" customHeight="false" outlineLevel="0" collapsed="false">
      <c r="A8838" s="296" t="n">
        <v>39435</v>
      </c>
      <c r="B8838" s="295" t="s">
        <v>9621</v>
      </c>
      <c r="C8838" s="295" t="s">
        <v>217</v>
      </c>
      <c r="D8838" s="295"/>
      <c r="E8838" s="296" t="n">
        <v>0.03</v>
      </c>
    </row>
    <row r="8839" customFormat="false" ht="15" hidden="false" customHeight="false" outlineLevel="0" collapsed="false">
      <c r="A8839" s="296" t="n">
        <v>39436</v>
      </c>
      <c r="B8839" s="295" t="s">
        <v>9622</v>
      </c>
      <c r="C8839" s="295" t="s">
        <v>217</v>
      </c>
      <c r="D8839" s="295"/>
      <c r="E8839" s="296" t="n">
        <v>0.06</v>
      </c>
    </row>
    <row r="8840" customFormat="false" ht="15" hidden="false" customHeight="false" outlineLevel="0" collapsed="false">
      <c r="A8840" s="296" t="n">
        <v>39437</v>
      </c>
      <c r="B8840" s="295" t="s">
        <v>9623</v>
      </c>
      <c r="C8840" s="295" t="s">
        <v>217</v>
      </c>
      <c r="D8840" s="295"/>
      <c r="E8840" s="296" t="n">
        <v>0.08</v>
      </c>
    </row>
    <row r="8841" customFormat="false" ht="15" hidden="false" customHeight="false" outlineLevel="0" collapsed="false">
      <c r="A8841" s="296" t="n">
        <v>39439</v>
      </c>
      <c r="B8841" s="295" t="s">
        <v>9624</v>
      </c>
      <c r="C8841" s="295" t="s">
        <v>217</v>
      </c>
      <c r="D8841" s="295"/>
      <c r="E8841" s="296" t="n">
        <v>0.05</v>
      </c>
    </row>
    <row r="8842" customFormat="false" ht="15" hidden="false" customHeight="false" outlineLevel="0" collapsed="false">
      <c r="A8842" s="296" t="n">
        <v>39440</v>
      </c>
      <c r="B8842" s="295" t="s">
        <v>9625</v>
      </c>
      <c r="C8842" s="295" t="s">
        <v>217</v>
      </c>
      <c r="D8842" s="295"/>
      <c r="E8842" s="296" t="n">
        <v>0.07</v>
      </c>
    </row>
    <row r="8843" customFormat="false" ht="15" hidden="false" customHeight="false" outlineLevel="0" collapsed="false">
      <c r="A8843" s="296" t="n">
        <v>39441</v>
      </c>
      <c r="B8843" s="295" t="s">
        <v>9626</v>
      </c>
      <c r="C8843" s="295" t="s">
        <v>217</v>
      </c>
      <c r="D8843" s="295"/>
      <c r="E8843" s="296" t="n">
        <v>0.08</v>
      </c>
    </row>
    <row r="8844" customFormat="false" ht="15" hidden="false" customHeight="false" outlineLevel="0" collapsed="false">
      <c r="A8844" s="296" t="n">
        <v>39442</v>
      </c>
      <c r="B8844" s="295" t="s">
        <v>9627</v>
      </c>
      <c r="C8844" s="295" t="s">
        <v>217</v>
      </c>
      <c r="D8844" s="295"/>
      <c r="E8844" s="296" t="n">
        <v>0.06</v>
      </c>
    </row>
    <row r="8845" customFormat="false" ht="15" hidden="false" customHeight="false" outlineLevel="0" collapsed="false">
      <c r="A8845" s="296" t="n">
        <v>39443</v>
      </c>
      <c r="B8845" s="295" t="s">
        <v>9628</v>
      </c>
      <c r="C8845" s="295" t="s">
        <v>217</v>
      </c>
      <c r="D8845" s="295"/>
      <c r="E8845" s="296" t="n">
        <v>0.08</v>
      </c>
    </row>
    <row r="8846" customFormat="false" ht="15" hidden="false" customHeight="false" outlineLevel="0" collapsed="false">
      <c r="A8846" s="296" t="n">
        <v>4329</v>
      </c>
      <c r="B8846" s="295" t="s">
        <v>9629</v>
      </c>
      <c r="C8846" s="295" t="s">
        <v>217</v>
      </c>
      <c r="D8846" s="295"/>
      <c r="E8846" s="296" t="n">
        <v>0.75</v>
      </c>
    </row>
    <row r="8847" customFormat="false" ht="15" hidden="false" customHeight="false" outlineLevel="0" collapsed="false">
      <c r="A8847" s="296" t="n">
        <v>4383</v>
      </c>
      <c r="B8847" s="295" t="s">
        <v>9630</v>
      </c>
      <c r="C8847" s="295" t="s">
        <v>217</v>
      </c>
      <c r="D8847" s="295"/>
      <c r="E8847" s="296" t="n">
        <v>1.61</v>
      </c>
    </row>
    <row r="8848" customFormat="false" ht="15" hidden="false" customHeight="false" outlineLevel="0" collapsed="false">
      <c r="A8848" s="296" t="n">
        <v>4344</v>
      </c>
      <c r="B8848" s="295" t="s">
        <v>9631</v>
      </c>
      <c r="C8848" s="295" t="s">
        <v>217</v>
      </c>
      <c r="D8848" s="295"/>
      <c r="E8848" s="296" t="n">
        <v>1.5</v>
      </c>
    </row>
    <row r="8849" customFormat="false" ht="15" hidden="false" customHeight="false" outlineLevel="0" collapsed="false">
      <c r="A8849" s="296" t="n">
        <v>436</v>
      </c>
      <c r="B8849" s="295" t="s">
        <v>9632</v>
      </c>
      <c r="C8849" s="295" t="s">
        <v>217</v>
      </c>
      <c r="D8849" s="295"/>
      <c r="E8849" s="296" t="n">
        <v>3.46</v>
      </c>
    </row>
    <row r="8850" customFormat="false" ht="15" hidden="false" customHeight="false" outlineLevel="0" collapsed="false">
      <c r="A8850" s="296" t="n">
        <v>442</v>
      </c>
      <c r="B8850" s="295" t="s">
        <v>9633</v>
      </c>
      <c r="C8850" s="295" t="s">
        <v>217</v>
      </c>
      <c r="D8850" s="295"/>
      <c r="E8850" s="296" t="n">
        <v>2.05</v>
      </c>
    </row>
    <row r="8851" customFormat="false" ht="15" hidden="false" customHeight="false" outlineLevel="0" collapsed="false">
      <c r="A8851" s="296" t="n">
        <v>11953</v>
      </c>
      <c r="B8851" s="295" t="s">
        <v>9634</v>
      </c>
      <c r="C8851" s="295" t="s">
        <v>217</v>
      </c>
      <c r="D8851" s="295"/>
      <c r="E8851" s="296" t="n">
        <v>1.12</v>
      </c>
    </row>
    <row r="8852" customFormat="false" ht="15" hidden="false" customHeight="false" outlineLevel="0" collapsed="false">
      <c r="A8852" s="296" t="n">
        <v>4335</v>
      </c>
      <c r="B8852" s="295" t="s">
        <v>9635</v>
      </c>
      <c r="C8852" s="295" t="s">
        <v>217</v>
      </c>
      <c r="D8852" s="295"/>
      <c r="E8852" s="296" t="n">
        <v>4.77</v>
      </c>
    </row>
    <row r="8853" customFormat="false" ht="15" hidden="false" customHeight="false" outlineLevel="0" collapsed="false">
      <c r="A8853" s="296" t="n">
        <v>4334</v>
      </c>
      <c r="B8853" s="295" t="s">
        <v>9636</v>
      </c>
      <c r="C8853" s="295" t="s">
        <v>217</v>
      </c>
      <c r="D8853" s="295"/>
      <c r="E8853" s="296" t="n">
        <v>6.54</v>
      </c>
    </row>
    <row r="8854" customFormat="false" ht="15" hidden="false" customHeight="false" outlineLevel="0" collapsed="false">
      <c r="A8854" s="296" t="n">
        <v>4343</v>
      </c>
      <c r="B8854" s="295" t="s">
        <v>9637</v>
      </c>
      <c r="C8854" s="295" t="s">
        <v>217</v>
      </c>
      <c r="D8854" s="295"/>
      <c r="E8854" s="296" t="n">
        <v>1.61</v>
      </c>
    </row>
    <row r="8855" customFormat="false" ht="15" hidden="false" customHeight="false" outlineLevel="0" collapsed="false">
      <c r="A8855" s="296" t="n">
        <v>430</v>
      </c>
      <c r="B8855" s="295" t="s">
        <v>9638</v>
      </c>
      <c r="C8855" s="295" t="s">
        <v>217</v>
      </c>
      <c r="D8855" s="295"/>
      <c r="E8855" s="296" t="n">
        <v>3.1</v>
      </c>
    </row>
    <row r="8856" customFormat="false" ht="15" hidden="false" customHeight="false" outlineLevel="0" collapsed="false">
      <c r="A8856" s="296" t="n">
        <v>441</v>
      </c>
      <c r="B8856" s="295" t="s">
        <v>9639</v>
      </c>
      <c r="C8856" s="295" t="s">
        <v>217</v>
      </c>
      <c r="D8856" s="295"/>
      <c r="E8856" s="296" t="n">
        <v>3.41</v>
      </c>
    </row>
    <row r="8857" customFormat="false" ht="15" hidden="false" customHeight="false" outlineLevel="0" collapsed="false">
      <c r="A8857" s="296" t="n">
        <v>431</v>
      </c>
      <c r="B8857" s="295" t="s">
        <v>9640</v>
      </c>
      <c r="C8857" s="295" t="s">
        <v>217</v>
      </c>
      <c r="D8857" s="295"/>
      <c r="E8857" s="296" t="n">
        <v>4.12</v>
      </c>
    </row>
    <row r="8858" customFormat="false" ht="15" hidden="false" customHeight="false" outlineLevel="0" collapsed="false">
      <c r="A8858" s="296" t="n">
        <v>432</v>
      </c>
      <c r="B8858" s="295" t="s">
        <v>9641</v>
      </c>
      <c r="C8858" s="295" t="s">
        <v>217</v>
      </c>
      <c r="D8858" s="295"/>
      <c r="E8858" s="296" t="n">
        <v>4.55</v>
      </c>
    </row>
    <row r="8859" customFormat="false" ht="15" hidden="false" customHeight="false" outlineLevel="0" collapsed="false">
      <c r="A8859" s="296" t="n">
        <v>429</v>
      </c>
      <c r="B8859" s="295" t="s">
        <v>9642</v>
      </c>
      <c r="C8859" s="295" t="s">
        <v>217</v>
      </c>
      <c r="D8859" s="295"/>
      <c r="E8859" s="296" t="n">
        <v>6.13</v>
      </c>
    </row>
    <row r="8860" customFormat="false" ht="15" hidden="false" customHeight="false" outlineLevel="0" collapsed="false">
      <c r="A8860" s="296" t="n">
        <v>439</v>
      </c>
      <c r="B8860" s="295" t="s">
        <v>9643</v>
      </c>
      <c r="C8860" s="295" t="s">
        <v>217</v>
      </c>
      <c r="D8860" s="295"/>
      <c r="E8860" s="296" t="n">
        <v>5.22</v>
      </c>
    </row>
    <row r="8861" customFormat="false" ht="15" hidden="false" customHeight="false" outlineLevel="0" collapsed="false">
      <c r="A8861" s="296" t="n">
        <v>433</v>
      </c>
      <c r="B8861" s="295" t="s">
        <v>9644</v>
      </c>
      <c r="C8861" s="295" t="s">
        <v>217</v>
      </c>
      <c r="D8861" s="295"/>
      <c r="E8861" s="296" t="n">
        <v>6.1</v>
      </c>
    </row>
    <row r="8862" customFormat="false" ht="15" hidden="false" customHeight="false" outlineLevel="0" collapsed="false">
      <c r="A8862" s="296" t="n">
        <v>437</v>
      </c>
      <c r="B8862" s="295" t="s">
        <v>9645</v>
      </c>
      <c r="C8862" s="295" t="s">
        <v>217</v>
      </c>
      <c r="D8862" s="295"/>
      <c r="E8862" s="296" t="n">
        <v>8.1</v>
      </c>
    </row>
    <row r="8863" customFormat="false" ht="15" hidden="false" customHeight="false" outlineLevel="0" collapsed="false">
      <c r="A8863" s="296" t="n">
        <v>11790</v>
      </c>
      <c r="B8863" s="295" t="s">
        <v>9646</v>
      </c>
      <c r="C8863" s="295" t="s">
        <v>217</v>
      </c>
      <c r="D8863" s="295"/>
      <c r="E8863" s="296" t="n">
        <v>9.19</v>
      </c>
    </row>
    <row r="8864" customFormat="false" ht="15" hidden="false" customHeight="false" outlineLevel="0" collapsed="false">
      <c r="A8864" s="296" t="n">
        <v>428</v>
      </c>
      <c r="B8864" s="295" t="s">
        <v>9647</v>
      </c>
      <c r="C8864" s="295" t="s">
        <v>217</v>
      </c>
      <c r="D8864" s="295"/>
      <c r="E8864" s="296" t="n">
        <v>10</v>
      </c>
    </row>
    <row r="8865" customFormat="false" ht="15" hidden="false" customHeight="false" outlineLevel="0" collapsed="false">
      <c r="A8865" s="296" t="n">
        <v>4384</v>
      </c>
      <c r="B8865" s="295" t="s">
        <v>9648</v>
      </c>
      <c r="C8865" s="295" t="s">
        <v>217</v>
      </c>
      <c r="D8865" s="295"/>
      <c r="E8865" s="296" t="n">
        <v>7.79</v>
      </c>
    </row>
    <row r="8866" customFormat="false" ht="15" hidden="false" customHeight="false" outlineLevel="0" collapsed="false">
      <c r="A8866" s="296" t="n">
        <v>4351</v>
      </c>
      <c r="B8866" s="295" t="s">
        <v>9649</v>
      </c>
      <c r="C8866" s="295" t="s">
        <v>217</v>
      </c>
      <c r="D8866" s="295"/>
      <c r="E8866" s="296" t="n">
        <v>1.44</v>
      </c>
    </row>
    <row r="8867" customFormat="false" ht="15" hidden="false" customHeight="false" outlineLevel="0" collapsed="false">
      <c r="A8867" s="296" t="n">
        <v>11054</v>
      </c>
      <c r="B8867" s="295" t="s">
        <v>9650</v>
      </c>
      <c r="C8867" s="295" t="s">
        <v>217</v>
      </c>
      <c r="D8867" s="295"/>
      <c r="E8867" s="296" t="n">
        <v>0.02</v>
      </c>
    </row>
    <row r="8868" customFormat="false" ht="15" hidden="false" customHeight="false" outlineLevel="0" collapsed="false">
      <c r="A8868" s="296" t="n">
        <v>11055</v>
      </c>
      <c r="B8868" s="295" t="s">
        <v>9651</v>
      </c>
      <c r="C8868" s="295" t="s">
        <v>217</v>
      </c>
      <c r="D8868" s="295"/>
      <c r="E8868" s="296" t="n">
        <v>0.03</v>
      </c>
    </row>
    <row r="8869" customFormat="false" ht="15" hidden="false" customHeight="false" outlineLevel="0" collapsed="false">
      <c r="A8869" s="296" t="n">
        <v>11056</v>
      </c>
      <c r="B8869" s="295" t="s">
        <v>9652</v>
      </c>
      <c r="C8869" s="295" t="s">
        <v>217</v>
      </c>
      <c r="D8869" s="295"/>
      <c r="E8869" s="296" t="n">
        <v>0.03</v>
      </c>
    </row>
    <row r="8870" customFormat="false" ht="15" hidden="false" customHeight="false" outlineLevel="0" collapsed="false">
      <c r="A8870" s="296" t="n">
        <v>11057</v>
      </c>
      <c r="B8870" s="295" t="s">
        <v>9653</v>
      </c>
      <c r="C8870" s="295" t="s">
        <v>217</v>
      </c>
      <c r="D8870" s="295"/>
      <c r="E8870" s="296" t="n">
        <v>0.07</v>
      </c>
    </row>
    <row r="8871" customFormat="false" ht="15" hidden="false" customHeight="false" outlineLevel="0" collapsed="false">
      <c r="A8871" s="296" t="n">
        <v>11059</v>
      </c>
      <c r="B8871" s="295" t="s">
        <v>9654</v>
      </c>
      <c r="C8871" s="295" t="s">
        <v>217</v>
      </c>
      <c r="D8871" s="295"/>
      <c r="E8871" s="296" t="n">
        <v>0.14</v>
      </c>
    </row>
    <row r="8872" customFormat="false" ht="15" hidden="false" customHeight="false" outlineLevel="0" collapsed="false">
      <c r="A8872" s="296" t="n">
        <v>11058</v>
      </c>
      <c r="B8872" s="295" t="s">
        <v>9655</v>
      </c>
      <c r="C8872" s="295" t="s">
        <v>217</v>
      </c>
      <c r="D8872" s="295"/>
      <c r="E8872" s="296" t="n">
        <v>0.18</v>
      </c>
    </row>
    <row r="8873" customFormat="false" ht="15" hidden="false" customHeight="false" outlineLevel="0" collapsed="false">
      <c r="A8873" s="296" t="n">
        <v>4354</v>
      </c>
      <c r="B8873" s="295" t="s">
        <v>9656</v>
      </c>
      <c r="C8873" s="295" t="s">
        <v>217</v>
      </c>
      <c r="D8873" s="295"/>
      <c r="E8873" s="296" t="n">
        <v>0.77</v>
      </c>
    </row>
    <row r="8874" customFormat="false" ht="15" hidden="false" customHeight="false" outlineLevel="0" collapsed="false">
      <c r="A8874" s="296" t="n">
        <v>4380</v>
      </c>
      <c r="B8874" s="295" t="s">
        <v>9657</v>
      </c>
      <c r="C8874" s="295" t="s">
        <v>217</v>
      </c>
      <c r="D8874" s="295"/>
      <c r="E8874" s="296" t="n">
        <v>0.6</v>
      </c>
    </row>
    <row r="8875" customFormat="false" ht="15" hidden="false" customHeight="false" outlineLevel="0" collapsed="false">
      <c r="A8875" s="296" t="n">
        <v>4299</v>
      </c>
      <c r="B8875" s="295" t="s">
        <v>9658</v>
      </c>
      <c r="C8875" s="295" t="s">
        <v>217</v>
      </c>
      <c r="D8875" s="295"/>
      <c r="E8875" s="296" t="n">
        <v>0.57</v>
      </c>
    </row>
    <row r="8876" customFormat="false" ht="15" hidden="false" customHeight="false" outlineLevel="0" collapsed="false">
      <c r="A8876" s="296" t="n">
        <v>4304</v>
      </c>
      <c r="B8876" s="295" t="s">
        <v>9659</v>
      </c>
      <c r="C8876" s="295" t="s">
        <v>217</v>
      </c>
      <c r="D8876" s="295"/>
      <c r="E8876" s="296" t="n">
        <v>0.77</v>
      </c>
    </row>
    <row r="8877" customFormat="false" ht="15" hidden="false" customHeight="false" outlineLevel="0" collapsed="false">
      <c r="A8877" s="296" t="n">
        <v>4305</v>
      </c>
      <c r="B8877" s="295" t="s">
        <v>9660</v>
      </c>
      <c r="C8877" s="295" t="s">
        <v>217</v>
      </c>
      <c r="D8877" s="295"/>
      <c r="E8877" s="296" t="n">
        <v>0.9</v>
      </c>
    </row>
    <row r="8878" customFormat="false" ht="15" hidden="false" customHeight="false" outlineLevel="0" collapsed="false">
      <c r="A8878" s="296" t="n">
        <v>4306</v>
      </c>
      <c r="B8878" s="295" t="s">
        <v>9661</v>
      </c>
      <c r="C8878" s="295" t="s">
        <v>217</v>
      </c>
      <c r="D8878" s="295"/>
      <c r="E8878" s="296" t="n">
        <v>1.04</v>
      </c>
    </row>
    <row r="8879" customFormat="false" ht="15" hidden="false" customHeight="false" outlineLevel="0" collapsed="false">
      <c r="A8879" s="296" t="n">
        <v>4308</v>
      </c>
      <c r="B8879" s="295" t="s">
        <v>9662</v>
      </c>
      <c r="C8879" s="295" t="s">
        <v>217</v>
      </c>
      <c r="D8879" s="295"/>
      <c r="E8879" s="296" t="n">
        <v>2.17</v>
      </c>
    </row>
    <row r="8880" customFormat="false" ht="15" hidden="false" customHeight="false" outlineLevel="0" collapsed="false">
      <c r="A8880" s="296" t="n">
        <v>4302</v>
      </c>
      <c r="B8880" s="295" t="s">
        <v>9663</v>
      </c>
      <c r="C8880" s="295" t="s">
        <v>217</v>
      </c>
      <c r="D8880" s="295"/>
      <c r="E8880" s="296" t="n">
        <v>1.62</v>
      </c>
    </row>
    <row r="8881" customFormat="false" ht="15" hidden="false" customHeight="false" outlineLevel="0" collapsed="false">
      <c r="A8881" s="296" t="n">
        <v>4300</v>
      </c>
      <c r="B8881" s="295" t="s">
        <v>9664</v>
      </c>
      <c r="C8881" s="295" t="s">
        <v>217</v>
      </c>
      <c r="D8881" s="295"/>
      <c r="E8881" s="296" t="n">
        <v>0.38</v>
      </c>
    </row>
    <row r="8882" customFormat="false" ht="15" hidden="false" customHeight="false" outlineLevel="0" collapsed="false">
      <c r="A8882" s="296" t="n">
        <v>4301</v>
      </c>
      <c r="B8882" s="295" t="s">
        <v>9665</v>
      </c>
      <c r="C8882" s="295" t="s">
        <v>217</v>
      </c>
      <c r="D8882" s="295"/>
      <c r="E8882" s="296" t="n">
        <v>0.47</v>
      </c>
    </row>
    <row r="8883" customFormat="false" ht="15" hidden="false" customHeight="false" outlineLevel="0" collapsed="false">
      <c r="A8883" s="296" t="n">
        <v>4320</v>
      </c>
      <c r="B8883" s="295" t="s">
        <v>9666</v>
      </c>
      <c r="C8883" s="295" t="s">
        <v>217</v>
      </c>
      <c r="D8883" s="295"/>
      <c r="E8883" s="296" t="n">
        <v>1.43</v>
      </c>
    </row>
    <row r="8884" customFormat="false" ht="15" hidden="false" customHeight="false" outlineLevel="0" collapsed="false">
      <c r="A8884" s="296" t="n">
        <v>4318</v>
      </c>
      <c r="B8884" s="295" t="s">
        <v>9667</v>
      </c>
      <c r="C8884" s="295" t="s">
        <v>217</v>
      </c>
      <c r="D8884" s="295"/>
      <c r="E8884" s="296" t="n">
        <v>0.7</v>
      </c>
    </row>
    <row r="8885" customFormat="false" ht="15" hidden="false" customHeight="false" outlineLevel="0" collapsed="false">
      <c r="A8885" s="296" t="n">
        <v>40547</v>
      </c>
      <c r="B8885" s="295" t="s">
        <v>9668</v>
      </c>
      <c r="C8885" s="295" t="s">
        <v>8495</v>
      </c>
      <c r="D8885" s="295"/>
      <c r="E8885" s="296" t="n">
        <v>9.46</v>
      </c>
    </row>
    <row r="8886" customFormat="false" ht="15" hidden="false" customHeight="false" outlineLevel="0" collapsed="false">
      <c r="A8886" s="296" t="n">
        <v>11962</v>
      </c>
      <c r="B8886" s="295" t="s">
        <v>9669</v>
      </c>
      <c r="C8886" s="295" t="s">
        <v>217</v>
      </c>
      <c r="D8886" s="295"/>
      <c r="E8886" s="296" t="n">
        <v>0.07</v>
      </c>
    </row>
    <row r="8887" customFormat="false" ht="15" hidden="false" customHeight="false" outlineLevel="0" collapsed="false">
      <c r="A8887" s="296" t="n">
        <v>4332</v>
      </c>
      <c r="B8887" s="295" t="s">
        <v>9670</v>
      </c>
      <c r="C8887" s="295" t="s">
        <v>217</v>
      </c>
      <c r="D8887" s="295"/>
      <c r="E8887" s="296" t="n">
        <v>0.37</v>
      </c>
    </row>
    <row r="8888" customFormat="false" ht="15" hidden="false" customHeight="false" outlineLevel="0" collapsed="false">
      <c r="A8888" s="296" t="n">
        <v>4331</v>
      </c>
      <c r="B8888" s="295" t="s">
        <v>9671</v>
      </c>
      <c r="C8888" s="295" t="s">
        <v>217</v>
      </c>
      <c r="D8888" s="295"/>
      <c r="E8888" s="296" t="n">
        <v>1.42</v>
      </c>
    </row>
    <row r="8889" customFormat="false" ht="15" hidden="false" customHeight="false" outlineLevel="0" collapsed="false">
      <c r="A8889" s="296" t="n">
        <v>4336</v>
      </c>
      <c r="B8889" s="295" t="s">
        <v>9672</v>
      </c>
      <c r="C8889" s="295" t="s">
        <v>217</v>
      </c>
      <c r="D8889" s="295"/>
      <c r="E8889" s="296" t="n">
        <v>1.81</v>
      </c>
    </row>
    <row r="8890" customFormat="false" ht="15" hidden="false" customHeight="false" outlineLevel="0" collapsed="false">
      <c r="A8890" s="296" t="n">
        <v>13294</v>
      </c>
      <c r="B8890" s="295" t="s">
        <v>9673</v>
      </c>
      <c r="C8890" s="295" t="s">
        <v>217</v>
      </c>
      <c r="D8890" s="295"/>
      <c r="E8890" s="296" t="n">
        <v>0.52</v>
      </c>
    </row>
    <row r="8891" customFormat="false" ht="15" hidden="false" customHeight="false" outlineLevel="0" collapsed="false">
      <c r="A8891" s="296" t="n">
        <v>11948</v>
      </c>
      <c r="B8891" s="295" t="s">
        <v>9674</v>
      </c>
      <c r="C8891" s="295" t="s">
        <v>217</v>
      </c>
      <c r="D8891" s="295"/>
      <c r="E8891" s="296" t="n">
        <v>0.23</v>
      </c>
    </row>
    <row r="8892" customFormat="false" ht="15" hidden="false" customHeight="false" outlineLevel="0" collapsed="false">
      <c r="A8892" s="296" t="n">
        <v>4382</v>
      </c>
      <c r="B8892" s="295" t="s">
        <v>9675</v>
      </c>
      <c r="C8892" s="295" t="s">
        <v>217</v>
      </c>
      <c r="D8892" s="295"/>
      <c r="E8892" s="296" t="n">
        <v>0.39</v>
      </c>
    </row>
    <row r="8893" customFormat="false" ht="15" hidden="false" customHeight="false" outlineLevel="0" collapsed="false">
      <c r="A8893" s="296" t="n">
        <v>40839</v>
      </c>
      <c r="B8893" s="295" t="s">
        <v>9676</v>
      </c>
      <c r="C8893" s="295" t="s">
        <v>8495</v>
      </c>
      <c r="D8893" s="295"/>
      <c r="E8893" s="296" t="n">
        <v>39.23</v>
      </c>
    </row>
    <row r="8894" customFormat="false" ht="15" hidden="false" customHeight="false" outlineLevel="0" collapsed="false">
      <c r="A8894" s="296" t="n">
        <v>40552</v>
      </c>
      <c r="B8894" s="295" t="s">
        <v>9677</v>
      </c>
      <c r="C8894" s="295" t="s">
        <v>8495</v>
      </c>
      <c r="D8894" s="295"/>
      <c r="E8894" s="296" t="n">
        <v>16.23</v>
      </c>
    </row>
    <row r="8895" customFormat="false" ht="15" hidden="false" customHeight="false" outlineLevel="0" collapsed="false">
      <c r="A8895" s="296" t="n">
        <v>40549</v>
      </c>
      <c r="B8895" s="295" t="s">
        <v>9678</v>
      </c>
      <c r="C8895" s="295" t="s">
        <v>8495</v>
      </c>
      <c r="D8895" s="295"/>
      <c r="E8895" s="296" t="n">
        <v>64.25</v>
      </c>
    </row>
    <row r="8896" customFormat="false" ht="15" hidden="false" customHeight="false" outlineLevel="0" collapsed="false">
      <c r="A8896" s="296" t="n">
        <v>4386</v>
      </c>
      <c r="B8896" s="295" t="s">
        <v>9679</v>
      </c>
      <c r="C8896" s="295" t="s">
        <v>67</v>
      </c>
      <c r="D8896" s="295"/>
      <c r="E8896" s="296" t="n">
        <v>50.73</v>
      </c>
    </row>
    <row r="8897" customFormat="false" ht="15" hidden="false" customHeight="false" outlineLevel="0" collapsed="false">
      <c r="A8897" s="296" t="n">
        <v>4385</v>
      </c>
      <c r="B8897" s="295" t="s">
        <v>9679</v>
      </c>
      <c r="C8897" s="295" t="s">
        <v>5760</v>
      </c>
      <c r="D8897" s="295"/>
      <c r="E8897" s="297" t="n">
        <v>1200</v>
      </c>
    </row>
    <row r="8898" customFormat="false" ht="15" hidden="false" customHeight="false" outlineLevel="0" collapsed="false">
      <c r="A8898" s="296" t="n">
        <v>38397</v>
      </c>
      <c r="B8898" s="295" t="s">
        <v>9680</v>
      </c>
      <c r="C8898" s="295" t="s">
        <v>365</v>
      </c>
      <c r="D8898" s="295"/>
      <c r="E8898" s="296" t="n">
        <v>3.05</v>
      </c>
    </row>
    <row r="8899" customFormat="false" ht="15" hidden="false" customHeight="false" outlineLevel="0" collapsed="false">
      <c r="A8899" s="296" t="n">
        <v>20078</v>
      </c>
      <c r="B8899" s="295" t="s">
        <v>9681</v>
      </c>
      <c r="C8899" s="295" t="s">
        <v>217</v>
      </c>
      <c r="D8899" s="295"/>
      <c r="E8899" s="296" t="n">
        <v>18.52</v>
      </c>
    </row>
    <row r="8900" customFormat="false" ht="15" hidden="false" customHeight="false" outlineLevel="0" collapsed="false">
      <c r="A8900" s="296" t="n">
        <v>20079</v>
      </c>
      <c r="B8900" s="295" t="s">
        <v>9682</v>
      </c>
      <c r="C8900" s="295" t="s">
        <v>217</v>
      </c>
      <c r="D8900" s="295"/>
      <c r="E8900" s="296" t="n">
        <v>115.52</v>
      </c>
    </row>
    <row r="8901" customFormat="false" ht="15" hidden="false" customHeight="false" outlineLevel="0" collapsed="false">
      <c r="A8901" s="296" t="n">
        <v>39897</v>
      </c>
      <c r="B8901" s="295" t="s">
        <v>9683</v>
      </c>
      <c r="C8901" s="295" t="s">
        <v>9684</v>
      </c>
      <c r="D8901" s="295"/>
      <c r="E8901" s="296" t="n">
        <v>21.85</v>
      </c>
    </row>
    <row r="8902" customFormat="false" ht="15" hidden="false" customHeight="false" outlineLevel="0" collapsed="false">
      <c r="A8902" s="296" t="n">
        <v>118</v>
      </c>
      <c r="B8902" s="295" t="s">
        <v>9685</v>
      </c>
      <c r="C8902" s="295" t="s">
        <v>217</v>
      </c>
      <c r="D8902" s="295"/>
      <c r="E8902" s="296" t="n">
        <v>70.01</v>
      </c>
    </row>
    <row r="8903" customFormat="false" ht="15" hidden="false" customHeight="false" outlineLevel="0" collapsed="false">
      <c r="A8903" s="296" t="n">
        <v>4396</v>
      </c>
      <c r="B8903" s="295" t="s">
        <v>9686</v>
      </c>
      <c r="C8903" s="295" t="s">
        <v>67</v>
      </c>
      <c r="D8903" s="295"/>
      <c r="E8903" s="296" t="n">
        <v>109</v>
      </c>
    </row>
    <row r="8904" customFormat="false" ht="15" hidden="false" customHeight="false" outlineLevel="0" collapsed="false">
      <c r="A8904" s="296" t="n">
        <v>36881</v>
      </c>
      <c r="B8904" s="295" t="s">
        <v>9687</v>
      </c>
      <c r="C8904" s="295" t="s">
        <v>67</v>
      </c>
      <c r="D8904" s="295"/>
      <c r="E8904" s="296" t="n">
        <v>97.4</v>
      </c>
    </row>
    <row r="8905" customFormat="false" ht="15" hidden="false" customHeight="false" outlineLevel="0" collapsed="false">
      <c r="A8905" s="296" t="n">
        <v>36882</v>
      </c>
      <c r="B8905" s="295" t="s">
        <v>9688</v>
      </c>
      <c r="C8905" s="295" t="s">
        <v>67</v>
      </c>
      <c r="D8905" s="295"/>
      <c r="E8905" s="296" t="n">
        <v>113.63</v>
      </c>
    </row>
    <row r="8906" customFormat="false" ht="15" hidden="false" customHeight="false" outlineLevel="0" collapsed="false">
      <c r="A8906" s="296" t="n">
        <v>4397</v>
      </c>
      <c r="B8906" s="295" t="s">
        <v>9689</v>
      </c>
      <c r="C8906" s="295" t="s">
        <v>67</v>
      </c>
      <c r="D8906" s="295"/>
      <c r="E8906" s="296" t="n">
        <v>176.75</v>
      </c>
    </row>
    <row r="8907" customFormat="false" ht="15" hidden="false" customHeight="false" outlineLevel="0" collapsed="false">
      <c r="A8907" s="296" t="n">
        <v>34754</v>
      </c>
      <c r="B8907" s="295" t="s">
        <v>9690</v>
      </c>
      <c r="C8907" s="295" t="s">
        <v>67</v>
      </c>
      <c r="D8907" s="295"/>
      <c r="E8907" s="296" t="n">
        <v>327.29</v>
      </c>
    </row>
    <row r="8908" customFormat="false" ht="15" hidden="false" customHeight="false" outlineLevel="0" collapsed="false">
      <c r="A8908" s="296" t="n">
        <v>25962</v>
      </c>
      <c r="B8908" s="295" t="s">
        <v>9691</v>
      </c>
      <c r="C8908" s="295" t="s">
        <v>67</v>
      </c>
      <c r="D8908" s="295"/>
      <c r="E8908" s="296" t="n">
        <v>207.29</v>
      </c>
    </row>
    <row r="8909" customFormat="false" ht="15" hidden="false" customHeight="false" outlineLevel="0" collapsed="false">
      <c r="A8909" s="296" t="n">
        <v>34752</v>
      </c>
      <c r="B8909" s="295" t="s">
        <v>9692</v>
      </c>
      <c r="C8909" s="295" t="s">
        <v>67</v>
      </c>
      <c r="D8909" s="295"/>
      <c r="E8909" s="296" t="n">
        <v>365.04</v>
      </c>
    </row>
    <row r="8910" customFormat="false" ht="15" hidden="false" customHeight="false" outlineLevel="0" collapsed="false">
      <c r="A8910" s="296" t="n">
        <v>4751</v>
      </c>
      <c r="B8910" s="295" t="s">
        <v>9693</v>
      </c>
      <c r="C8910" s="295" t="s">
        <v>729</v>
      </c>
      <c r="D8910" s="295"/>
      <c r="E8910" s="296" t="n">
        <v>16.49</v>
      </c>
    </row>
    <row r="8911" customFormat="false" ht="15" hidden="false" customHeight="false" outlineLevel="0" collapsed="false">
      <c r="A8911" s="296" t="n">
        <v>41066</v>
      </c>
      <c r="B8911" s="295" t="s">
        <v>9694</v>
      </c>
      <c r="C8911" s="295" t="s">
        <v>476</v>
      </c>
      <c r="D8911" s="295"/>
      <c r="E8911" s="297" t="n">
        <v>2905</v>
      </c>
    </row>
    <row r="8912" customFormat="false" ht="15" hidden="false" customHeight="false" outlineLevel="0" collapsed="false">
      <c r="A8912" s="296" t="n">
        <v>20209</v>
      </c>
      <c r="B8912" s="295" t="s">
        <v>9695</v>
      </c>
      <c r="C8912" s="295" t="s">
        <v>107</v>
      </c>
      <c r="D8912" s="295"/>
      <c r="E8912" s="296" t="n">
        <v>6.82</v>
      </c>
    </row>
    <row r="8913" customFormat="false" ht="15" hidden="false" customHeight="false" outlineLevel="0" collapsed="false">
      <c r="A8913" s="296" t="n">
        <v>4433</v>
      </c>
      <c r="B8913" s="295" t="s">
        <v>9696</v>
      </c>
      <c r="C8913" s="295" t="s">
        <v>107</v>
      </c>
      <c r="D8913" s="295"/>
      <c r="E8913" s="296" t="n">
        <v>6.34</v>
      </c>
    </row>
    <row r="8914" customFormat="false" ht="15" hidden="false" customHeight="false" outlineLevel="0" collapsed="false">
      <c r="A8914" s="296" t="n">
        <v>4491</v>
      </c>
      <c r="B8914" s="295" t="s">
        <v>9697</v>
      </c>
      <c r="C8914" s="295" t="s">
        <v>107</v>
      </c>
      <c r="D8914" s="295"/>
      <c r="E8914" s="296" t="n">
        <v>6.24</v>
      </c>
    </row>
    <row r="8915" customFormat="false" ht="15" hidden="false" customHeight="false" outlineLevel="0" collapsed="false">
      <c r="A8915" s="296" t="n">
        <v>4505</v>
      </c>
      <c r="B8915" s="295" t="s">
        <v>9698</v>
      </c>
      <c r="C8915" s="295" t="s">
        <v>107</v>
      </c>
      <c r="D8915" s="295"/>
      <c r="E8915" s="296" t="n">
        <v>2.46</v>
      </c>
    </row>
    <row r="8916" customFormat="false" ht="15" hidden="false" customHeight="false" outlineLevel="0" collapsed="false">
      <c r="A8916" s="296" t="n">
        <v>4517</v>
      </c>
      <c r="B8916" s="295" t="s">
        <v>9699</v>
      </c>
      <c r="C8916" s="295" t="s">
        <v>107</v>
      </c>
      <c r="D8916" s="295"/>
      <c r="E8916" s="296" t="n">
        <v>1.37</v>
      </c>
    </row>
    <row r="8917" customFormat="false" ht="15" hidden="false" customHeight="false" outlineLevel="0" collapsed="false">
      <c r="A8917" s="296" t="n">
        <v>4448</v>
      </c>
      <c r="B8917" s="295" t="s">
        <v>9700</v>
      </c>
      <c r="C8917" s="295" t="s">
        <v>107</v>
      </c>
      <c r="D8917" s="295"/>
      <c r="E8917" s="296" t="n">
        <v>11.39</v>
      </c>
    </row>
    <row r="8918" customFormat="false" ht="15" hidden="false" customHeight="false" outlineLevel="0" collapsed="false">
      <c r="A8918" s="296" t="n">
        <v>6194</v>
      </c>
      <c r="B8918" s="295" t="s">
        <v>9701</v>
      </c>
      <c r="C8918" s="295" t="s">
        <v>107</v>
      </c>
      <c r="D8918" s="295"/>
      <c r="E8918" s="296" t="n">
        <v>3.69</v>
      </c>
    </row>
    <row r="8919" customFormat="false" ht="15" hidden="false" customHeight="false" outlineLevel="0" collapsed="false">
      <c r="A8919" s="296" t="n">
        <v>4509</v>
      </c>
      <c r="B8919" s="295" t="s">
        <v>9702</v>
      </c>
      <c r="C8919" s="295" t="s">
        <v>107</v>
      </c>
      <c r="D8919" s="295"/>
      <c r="E8919" s="296" t="n">
        <v>3.2</v>
      </c>
    </row>
    <row r="8920" customFormat="false" ht="15" hidden="false" customHeight="false" outlineLevel="0" collapsed="false">
      <c r="A8920" s="296" t="n">
        <v>4513</v>
      </c>
      <c r="B8920" s="295" t="s">
        <v>9703</v>
      </c>
      <c r="C8920" s="295" t="s">
        <v>107</v>
      </c>
      <c r="D8920" s="295"/>
      <c r="E8920" s="296" t="n">
        <v>1.98</v>
      </c>
    </row>
    <row r="8921" customFormat="false" ht="15" hidden="false" customHeight="false" outlineLevel="0" collapsed="false">
      <c r="A8921" s="296" t="n">
        <v>4512</v>
      </c>
      <c r="B8921" s="295" t="s">
        <v>9704</v>
      </c>
      <c r="C8921" s="295" t="s">
        <v>107</v>
      </c>
      <c r="D8921" s="295"/>
      <c r="E8921" s="296" t="n">
        <v>1.97</v>
      </c>
    </row>
    <row r="8922" customFormat="false" ht="15" hidden="false" customHeight="false" outlineLevel="0" collapsed="false">
      <c r="A8922" s="296" t="n">
        <v>4500</v>
      </c>
      <c r="B8922" s="295" t="s">
        <v>9705</v>
      </c>
      <c r="C8922" s="295" t="s">
        <v>107</v>
      </c>
      <c r="D8922" s="295"/>
      <c r="E8922" s="296" t="n">
        <v>9.67</v>
      </c>
    </row>
    <row r="8923" customFormat="false" ht="15" hidden="false" customHeight="false" outlineLevel="0" collapsed="false">
      <c r="A8923" s="296" t="n">
        <v>10731</v>
      </c>
      <c r="B8923" s="295" t="s">
        <v>9706</v>
      </c>
      <c r="C8923" s="295" t="s">
        <v>67</v>
      </c>
      <c r="D8923" s="295"/>
      <c r="E8923" s="296" t="n">
        <v>14</v>
      </c>
    </row>
    <row r="8924" customFormat="false" ht="15" hidden="false" customHeight="false" outlineLevel="0" collapsed="false">
      <c r="A8924" s="296" t="n">
        <v>4704</v>
      </c>
      <c r="B8924" s="295" t="s">
        <v>9707</v>
      </c>
      <c r="C8924" s="295" t="s">
        <v>67</v>
      </c>
      <c r="D8924" s="295"/>
      <c r="E8924" s="296" t="n">
        <v>12.63</v>
      </c>
    </row>
    <row r="8925" customFormat="false" ht="15" hidden="false" customHeight="false" outlineLevel="0" collapsed="false">
      <c r="A8925" s="296" t="n">
        <v>10730</v>
      </c>
      <c r="B8925" s="295" t="s">
        <v>9708</v>
      </c>
      <c r="C8925" s="295" t="s">
        <v>67</v>
      </c>
      <c r="D8925" s="295"/>
      <c r="E8925" s="296" t="n">
        <v>13.53</v>
      </c>
    </row>
    <row r="8926" customFormat="false" ht="15" hidden="false" customHeight="false" outlineLevel="0" collapsed="false">
      <c r="A8926" s="296" t="n">
        <v>4729</v>
      </c>
      <c r="B8926" s="295" t="s">
        <v>9709</v>
      </c>
      <c r="C8926" s="295" t="s">
        <v>1454</v>
      </c>
      <c r="D8926" s="295"/>
      <c r="E8926" s="296" t="n">
        <v>44.08</v>
      </c>
    </row>
    <row r="8927" customFormat="false" ht="15" hidden="false" customHeight="false" outlineLevel="0" collapsed="false">
      <c r="A8927" s="296" t="n">
        <v>4720</v>
      </c>
      <c r="B8927" s="295" t="s">
        <v>9710</v>
      </c>
      <c r="C8927" s="295" t="s">
        <v>1454</v>
      </c>
      <c r="D8927" s="295"/>
      <c r="E8927" s="296" t="n">
        <v>48.2</v>
      </c>
    </row>
    <row r="8928" customFormat="false" ht="15" hidden="false" customHeight="false" outlineLevel="0" collapsed="false">
      <c r="A8928" s="296" t="n">
        <v>4721</v>
      </c>
      <c r="B8928" s="295" t="s">
        <v>9711</v>
      </c>
      <c r="C8928" s="295" t="s">
        <v>1454</v>
      </c>
      <c r="D8928" s="295"/>
      <c r="E8928" s="296" t="n">
        <v>37.75</v>
      </c>
    </row>
    <row r="8929" customFormat="false" ht="15" hidden="false" customHeight="false" outlineLevel="0" collapsed="false">
      <c r="A8929" s="296" t="n">
        <v>4718</v>
      </c>
      <c r="B8929" s="295" t="s">
        <v>9712</v>
      </c>
      <c r="C8929" s="295" t="s">
        <v>1454</v>
      </c>
      <c r="D8929" s="295"/>
      <c r="E8929" s="296" t="n">
        <v>37.75</v>
      </c>
    </row>
    <row r="8930" customFormat="false" ht="15" hidden="false" customHeight="false" outlineLevel="0" collapsed="false">
      <c r="A8930" s="296" t="n">
        <v>4722</v>
      </c>
      <c r="B8930" s="295" t="s">
        <v>9713</v>
      </c>
      <c r="C8930" s="295" t="s">
        <v>1454</v>
      </c>
      <c r="D8930" s="295"/>
      <c r="E8930" s="296" t="n">
        <v>37.75</v>
      </c>
    </row>
    <row r="8931" customFormat="false" ht="15" hidden="false" customHeight="false" outlineLevel="0" collapsed="false">
      <c r="A8931" s="296" t="n">
        <v>4723</v>
      </c>
      <c r="B8931" s="295" t="s">
        <v>9714</v>
      </c>
      <c r="C8931" s="295" t="s">
        <v>1454</v>
      </c>
      <c r="D8931" s="295"/>
      <c r="E8931" s="296" t="n">
        <v>41.18</v>
      </c>
    </row>
    <row r="8932" customFormat="false" ht="15" hidden="false" customHeight="false" outlineLevel="0" collapsed="false">
      <c r="A8932" s="296" t="n">
        <v>4727</v>
      </c>
      <c r="B8932" s="295" t="s">
        <v>9715</v>
      </c>
      <c r="C8932" s="295" t="s">
        <v>1454</v>
      </c>
      <c r="D8932" s="295"/>
      <c r="E8932" s="296" t="n">
        <v>42.33</v>
      </c>
    </row>
    <row r="8933" customFormat="false" ht="15" hidden="false" customHeight="false" outlineLevel="0" collapsed="false">
      <c r="A8933" s="296" t="n">
        <v>4748</v>
      </c>
      <c r="B8933" s="295" t="s">
        <v>9716</v>
      </c>
      <c r="C8933" s="295" t="s">
        <v>1454</v>
      </c>
      <c r="D8933" s="295"/>
      <c r="E8933" s="296" t="n">
        <v>40.84</v>
      </c>
    </row>
    <row r="8934" customFormat="false" ht="15" hidden="false" customHeight="false" outlineLevel="0" collapsed="false">
      <c r="A8934" s="296" t="n">
        <v>4730</v>
      </c>
      <c r="B8934" s="295" t="s">
        <v>9717</v>
      </c>
      <c r="C8934" s="295" t="s">
        <v>1454</v>
      </c>
      <c r="D8934" s="295"/>
      <c r="E8934" s="296" t="n">
        <v>39.46</v>
      </c>
    </row>
    <row r="8935" customFormat="false" ht="15" hidden="false" customHeight="false" outlineLevel="0" collapsed="false">
      <c r="A8935" s="296" t="n">
        <v>13186</v>
      </c>
      <c r="B8935" s="295" t="s">
        <v>9718</v>
      </c>
      <c r="C8935" s="295" t="s">
        <v>1454</v>
      </c>
      <c r="D8935" s="295"/>
      <c r="E8935" s="296" t="n">
        <v>71.37</v>
      </c>
    </row>
    <row r="8936" customFormat="false" ht="15" hidden="false" customHeight="false" outlineLevel="0" collapsed="false">
      <c r="A8936" s="296" t="n">
        <v>10737</v>
      </c>
      <c r="B8936" s="295" t="s">
        <v>9719</v>
      </c>
      <c r="C8936" s="295" t="s">
        <v>67</v>
      </c>
      <c r="D8936" s="295"/>
      <c r="E8936" s="296" t="n">
        <v>43.99</v>
      </c>
    </row>
    <row r="8937" customFormat="false" ht="15" hidden="false" customHeight="false" outlineLevel="0" collapsed="false">
      <c r="A8937" s="296" t="n">
        <v>10734</v>
      </c>
      <c r="B8937" s="295" t="s">
        <v>9720</v>
      </c>
      <c r="C8937" s="295" t="s">
        <v>67</v>
      </c>
      <c r="D8937" s="295"/>
      <c r="E8937" s="296" t="n">
        <v>26.17</v>
      </c>
    </row>
    <row r="8938" customFormat="false" ht="15" hidden="false" customHeight="false" outlineLevel="0" collapsed="false">
      <c r="A8938" s="296" t="n">
        <v>4717</v>
      </c>
      <c r="B8938" s="295" t="s">
        <v>9721</v>
      </c>
      <c r="C8938" s="295" t="s">
        <v>67</v>
      </c>
      <c r="D8938" s="295"/>
      <c r="E8938" s="296" t="n">
        <v>50.76</v>
      </c>
    </row>
    <row r="8939" customFormat="false" ht="15" hidden="false" customHeight="false" outlineLevel="0" collapsed="false">
      <c r="A8939" s="296" t="n">
        <v>4708</v>
      </c>
      <c r="B8939" s="295" t="s">
        <v>9722</v>
      </c>
      <c r="C8939" s="295" t="s">
        <v>67</v>
      </c>
      <c r="D8939" s="295"/>
      <c r="E8939" s="296" t="n">
        <v>50.76</v>
      </c>
    </row>
    <row r="8940" customFormat="false" ht="15" hidden="false" customHeight="false" outlineLevel="0" collapsed="false">
      <c r="A8940" s="296" t="n">
        <v>4712</v>
      </c>
      <c r="B8940" s="295" t="s">
        <v>9723</v>
      </c>
      <c r="C8940" s="295" t="s">
        <v>67</v>
      </c>
      <c r="D8940" s="295"/>
      <c r="E8940" s="296" t="n">
        <v>24.81</v>
      </c>
    </row>
    <row r="8941" customFormat="false" ht="15" hidden="false" customHeight="false" outlineLevel="0" collapsed="false">
      <c r="A8941" s="296" t="n">
        <v>4710</v>
      </c>
      <c r="B8941" s="295" t="s">
        <v>9724</v>
      </c>
      <c r="C8941" s="295" t="s">
        <v>67</v>
      </c>
      <c r="D8941" s="295"/>
      <c r="E8941" s="296" t="n">
        <v>79.58</v>
      </c>
    </row>
    <row r="8942" customFormat="false" ht="15" hidden="false" customHeight="false" outlineLevel="0" collapsed="false">
      <c r="A8942" s="296" t="n">
        <v>4746</v>
      </c>
      <c r="B8942" s="295" t="s">
        <v>9725</v>
      </c>
      <c r="C8942" s="295" t="s">
        <v>1454</v>
      </c>
      <c r="D8942" s="295"/>
      <c r="E8942" s="296" t="n">
        <v>36.6</v>
      </c>
    </row>
    <row r="8943" customFormat="false" ht="15" hidden="false" customHeight="false" outlineLevel="0" collapsed="false">
      <c r="A8943" s="296" t="n">
        <v>4750</v>
      </c>
      <c r="B8943" s="295" t="s">
        <v>9726</v>
      </c>
      <c r="C8943" s="295" t="s">
        <v>729</v>
      </c>
      <c r="D8943" s="295"/>
      <c r="E8943" s="296" t="n">
        <v>13.67</v>
      </c>
    </row>
    <row r="8944" customFormat="false" ht="15" hidden="false" customHeight="false" outlineLevel="0" collapsed="false">
      <c r="A8944" s="296" t="n">
        <v>41065</v>
      </c>
      <c r="B8944" s="295" t="s">
        <v>9727</v>
      </c>
      <c r="C8944" s="295" t="s">
        <v>476</v>
      </c>
      <c r="D8944" s="295"/>
      <c r="E8944" s="297" t="n">
        <v>2406.5</v>
      </c>
    </row>
    <row r="8945" customFormat="false" ht="15" hidden="false" customHeight="false" outlineLevel="0" collapsed="false">
      <c r="A8945" s="296" t="n">
        <v>34747</v>
      </c>
      <c r="B8945" s="295" t="s">
        <v>9728</v>
      </c>
      <c r="C8945" s="295" t="s">
        <v>107</v>
      </c>
      <c r="D8945" s="295"/>
      <c r="E8945" s="296" t="n">
        <v>49.59</v>
      </c>
    </row>
    <row r="8946" customFormat="false" ht="15" hidden="false" customHeight="false" outlineLevel="0" collapsed="false">
      <c r="A8946" s="296" t="n">
        <v>4826</v>
      </c>
      <c r="B8946" s="295" t="s">
        <v>9729</v>
      </c>
      <c r="C8946" s="295" t="s">
        <v>107</v>
      </c>
      <c r="D8946" s="295"/>
      <c r="E8946" s="296" t="n">
        <v>53.32</v>
      </c>
    </row>
    <row r="8947" customFormat="false" ht="15" hidden="false" customHeight="false" outlineLevel="0" collapsed="false">
      <c r="A8947" s="296" t="n">
        <v>10855</v>
      </c>
      <c r="B8947" s="295" t="s">
        <v>9730</v>
      </c>
      <c r="C8947" s="295" t="s">
        <v>107</v>
      </c>
      <c r="D8947" s="295"/>
      <c r="E8947" s="296" t="n">
        <v>55.5</v>
      </c>
    </row>
    <row r="8948" customFormat="false" ht="15" hidden="false" customHeight="false" outlineLevel="0" collapsed="false">
      <c r="A8948" s="296" t="n">
        <v>4825</v>
      </c>
      <c r="B8948" s="295" t="s">
        <v>9731</v>
      </c>
      <c r="C8948" s="295" t="s">
        <v>107</v>
      </c>
      <c r="D8948" s="295"/>
      <c r="E8948" s="296" t="n">
        <v>73.81</v>
      </c>
    </row>
    <row r="8949" customFormat="false" ht="15" hidden="false" customHeight="false" outlineLevel="0" collapsed="false">
      <c r="A8949" s="296" t="n">
        <v>34744</v>
      </c>
      <c r="B8949" s="295" t="s">
        <v>9732</v>
      </c>
      <c r="C8949" s="295" t="s">
        <v>67</v>
      </c>
      <c r="D8949" s="295"/>
      <c r="E8949" s="296" t="n">
        <v>22.32</v>
      </c>
    </row>
    <row r="8950" customFormat="false" ht="15" hidden="false" customHeight="false" outlineLevel="0" collapsed="false">
      <c r="A8950" s="296" t="n">
        <v>39430</v>
      </c>
      <c r="B8950" s="295" t="s">
        <v>9733</v>
      </c>
      <c r="C8950" s="295" t="s">
        <v>217</v>
      </c>
      <c r="D8950" s="295"/>
      <c r="E8950" s="296" t="n">
        <v>0.33</v>
      </c>
    </row>
    <row r="8951" customFormat="false" ht="15" hidden="false" customHeight="false" outlineLevel="0" collapsed="false">
      <c r="A8951" s="296" t="n">
        <v>39573</v>
      </c>
      <c r="B8951" s="295" t="s">
        <v>9734</v>
      </c>
      <c r="C8951" s="295" t="s">
        <v>217</v>
      </c>
      <c r="D8951" s="295"/>
      <c r="E8951" s="296" t="n">
        <v>0.33</v>
      </c>
    </row>
    <row r="8952" customFormat="false" ht="15" hidden="false" customHeight="false" outlineLevel="0" collapsed="false">
      <c r="A8952" s="296" t="n">
        <v>38410</v>
      </c>
      <c r="B8952" s="295" t="s">
        <v>9735</v>
      </c>
      <c r="C8952" s="295" t="s">
        <v>217</v>
      </c>
      <c r="D8952" s="295"/>
      <c r="E8952" s="297" t="n">
        <v>10624.28</v>
      </c>
    </row>
    <row r="8953" customFormat="false" ht="15" hidden="false" customHeight="false" outlineLevel="0" collapsed="false">
      <c r="A8953" s="296" t="n">
        <v>4765</v>
      </c>
      <c r="B8953" s="295" t="s">
        <v>9736</v>
      </c>
      <c r="C8953" s="295" t="s">
        <v>107</v>
      </c>
      <c r="D8953" s="295"/>
      <c r="E8953" s="296" t="n">
        <v>65.47</v>
      </c>
    </row>
    <row r="8954" customFormat="false" ht="15" hidden="false" customHeight="false" outlineLevel="0" collapsed="false">
      <c r="A8954" s="296" t="n">
        <v>4767</v>
      </c>
      <c r="B8954" s="295" t="s">
        <v>9737</v>
      </c>
      <c r="C8954" s="295" t="s">
        <v>107</v>
      </c>
      <c r="D8954" s="295"/>
      <c r="E8954" s="296" t="n">
        <v>112.8</v>
      </c>
    </row>
    <row r="8955" customFormat="false" ht="15" hidden="false" customHeight="false" outlineLevel="0" collapsed="false">
      <c r="A8955" s="296" t="n">
        <v>4766</v>
      </c>
      <c r="B8955" s="295" t="s">
        <v>9737</v>
      </c>
      <c r="C8955" s="295" t="s">
        <v>365</v>
      </c>
      <c r="D8955" s="295"/>
      <c r="E8955" s="296" t="n">
        <v>5.22</v>
      </c>
    </row>
    <row r="8956" customFormat="false" ht="15" hidden="false" customHeight="false" outlineLevel="0" collapsed="false">
      <c r="A8956" s="296" t="n">
        <v>10963</v>
      </c>
      <c r="B8956" s="295" t="s">
        <v>9738</v>
      </c>
      <c r="C8956" s="295" t="s">
        <v>107</v>
      </c>
      <c r="D8956" s="295"/>
      <c r="E8956" s="296" t="n">
        <v>178.77</v>
      </c>
    </row>
    <row r="8957" customFormat="false" ht="15" hidden="false" customHeight="false" outlineLevel="0" collapsed="false">
      <c r="A8957" s="296" t="n">
        <v>10962</v>
      </c>
      <c r="B8957" s="295" t="s">
        <v>9739</v>
      </c>
      <c r="C8957" s="295" t="s">
        <v>365</v>
      </c>
      <c r="D8957" s="295"/>
      <c r="E8957" s="296" t="n">
        <v>5.55</v>
      </c>
    </row>
    <row r="8958" customFormat="false" ht="15" hidden="false" customHeight="false" outlineLevel="0" collapsed="false">
      <c r="A8958" s="296" t="n">
        <v>34742</v>
      </c>
      <c r="B8958" s="295" t="s">
        <v>9740</v>
      </c>
      <c r="C8958" s="295" t="s">
        <v>365</v>
      </c>
      <c r="D8958" s="295"/>
      <c r="E8958" s="296" t="n">
        <v>5.2</v>
      </c>
    </row>
    <row r="8959" customFormat="false" ht="15" hidden="false" customHeight="false" outlineLevel="0" collapsed="false">
      <c r="A8959" s="296" t="n">
        <v>4773</v>
      </c>
      <c r="B8959" s="295" t="s">
        <v>9741</v>
      </c>
      <c r="C8959" s="295" t="s">
        <v>107</v>
      </c>
      <c r="D8959" s="295"/>
      <c r="E8959" s="296" t="n">
        <v>225.67</v>
      </c>
    </row>
    <row r="8960" customFormat="false" ht="15" hidden="false" customHeight="false" outlineLevel="0" collapsed="false">
      <c r="A8960" s="296" t="n">
        <v>34740</v>
      </c>
      <c r="B8960" s="295" t="s">
        <v>9742</v>
      </c>
      <c r="C8960" s="295" t="s">
        <v>365</v>
      </c>
      <c r="D8960" s="295"/>
      <c r="E8960" s="296" t="n">
        <v>5.2</v>
      </c>
    </row>
    <row r="8961" customFormat="false" ht="15" hidden="false" customHeight="false" outlineLevel="0" collapsed="false">
      <c r="A8961" s="296" t="n">
        <v>4774</v>
      </c>
      <c r="B8961" s="295" t="s">
        <v>9743</v>
      </c>
      <c r="C8961" s="295" t="s">
        <v>365</v>
      </c>
      <c r="D8961" s="295"/>
      <c r="E8961" s="296" t="n">
        <v>5.22</v>
      </c>
    </row>
    <row r="8962" customFormat="false" ht="15" hidden="false" customHeight="false" outlineLevel="0" collapsed="false">
      <c r="A8962" s="296" t="n">
        <v>4776</v>
      </c>
      <c r="B8962" s="295" t="s">
        <v>9743</v>
      </c>
      <c r="C8962" s="295" t="s">
        <v>107</v>
      </c>
      <c r="D8962" s="295"/>
      <c r="E8962" s="296" t="n">
        <v>349.87</v>
      </c>
    </row>
    <row r="8963" customFormat="false" ht="15" hidden="false" customHeight="false" outlineLevel="0" collapsed="false">
      <c r="A8963" s="296" t="n">
        <v>40313</v>
      </c>
      <c r="B8963" s="295" t="s">
        <v>9744</v>
      </c>
      <c r="C8963" s="295" t="s">
        <v>365</v>
      </c>
      <c r="D8963" s="295"/>
      <c r="E8963" s="296" t="n">
        <v>5.2</v>
      </c>
    </row>
    <row r="8964" customFormat="false" ht="15" hidden="false" customHeight="false" outlineLevel="0" collapsed="false">
      <c r="A8964" s="296" t="n">
        <v>13340</v>
      </c>
      <c r="B8964" s="295" t="s">
        <v>9745</v>
      </c>
      <c r="C8964" s="295" t="s">
        <v>107</v>
      </c>
      <c r="D8964" s="295"/>
      <c r="E8964" s="296" t="n">
        <v>22.06</v>
      </c>
    </row>
    <row r="8965" customFormat="false" ht="15" hidden="false" customHeight="false" outlineLevel="0" collapsed="false">
      <c r="A8965" s="296" t="n">
        <v>10965</v>
      </c>
      <c r="B8965" s="295" t="s">
        <v>9746</v>
      </c>
      <c r="C8965" s="295" t="s">
        <v>107</v>
      </c>
      <c r="D8965" s="295"/>
      <c r="E8965" s="296" t="n">
        <v>47.06</v>
      </c>
    </row>
    <row r="8966" customFormat="false" ht="15" hidden="false" customHeight="false" outlineLevel="0" collapsed="false">
      <c r="A8966" s="296" t="n">
        <v>10966</v>
      </c>
      <c r="B8966" s="295" t="s">
        <v>9747</v>
      </c>
      <c r="C8966" s="295" t="s">
        <v>365</v>
      </c>
      <c r="D8966" s="295"/>
      <c r="E8966" s="296" t="n">
        <v>5.26</v>
      </c>
    </row>
    <row r="8967" customFormat="false" ht="15" hidden="false" customHeight="false" outlineLevel="0" collapsed="false">
      <c r="A8967" s="296" t="n">
        <v>40537</v>
      </c>
      <c r="B8967" s="295" t="s">
        <v>9748</v>
      </c>
      <c r="C8967" s="295" t="s">
        <v>365</v>
      </c>
      <c r="D8967" s="295"/>
      <c r="E8967" s="296" t="n">
        <v>5.74</v>
      </c>
    </row>
    <row r="8968" customFormat="false" ht="15" hidden="false" customHeight="false" outlineLevel="0" collapsed="false">
      <c r="A8968" s="296" t="n">
        <v>40536</v>
      </c>
      <c r="B8968" s="295" t="s">
        <v>9749</v>
      </c>
      <c r="C8968" s="295" t="s">
        <v>365</v>
      </c>
      <c r="D8968" s="295"/>
      <c r="E8968" s="296" t="n">
        <v>5.74</v>
      </c>
    </row>
    <row r="8969" customFormat="false" ht="15" hidden="false" customHeight="false" outlineLevel="0" collapsed="false">
      <c r="A8969" s="296" t="n">
        <v>40535</v>
      </c>
      <c r="B8969" s="295" t="s">
        <v>9750</v>
      </c>
      <c r="C8969" s="295" t="s">
        <v>365</v>
      </c>
      <c r="D8969" s="295"/>
      <c r="E8969" s="296" t="n">
        <v>5.74</v>
      </c>
    </row>
    <row r="8970" customFormat="false" ht="15" hidden="false" customHeight="false" outlineLevel="0" collapsed="false">
      <c r="A8970" s="296" t="n">
        <v>39427</v>
      </c>
      <c r="B8970" s="295" t="s">
        <v>9751</v>
      </c>
      <c r="C8970" s="295" t="s">
        <v>107</v>
      </c>
      <c r="D8970" s="295"/>
      <c r="E8970" s="296" t="n">
        <v>0.9</v>
      </c>
    </row>
    <row r="8971" customFormat="false" ht="15" hidden="false" customHeight="false" outlineLevel="0" collapsed="false">
      <c r="A8971" s="296" t="n">
        <v>39424</v>
      </c>
      <c r="B8971" s="295" t="s">
        <v>9752</v>
      </c>
      <c r="C8971" s="295" t="s">
        <v>107</v>
      </c>
      <c r="D8971" s="295"/>
      <c r="E8971" s="296" t="n">
        <v>0.53</v>
      </c>
    </row>
    <row r="8972" customFormat="false" ht="15" hidden="false" customHeight="false" outlineLevel="0" collapsed="false">
      <c r="A8972" s="296" t="n">
        <v>39425</v>
      </c>
      <c r="B8972" s="295" t="s">
        <v>9753</v>
      </c>
      <c r="C8972" s="295" t="s">
        <v>107</v>
      </c>
      <c r="D8972" s="295"/>
      <c r="E8972" s="296" t="n">
        <v>0.52</v>
      </c>
    </row>
    <row r="8973" customFormat="false" ht="15" hidden="false" customHeight="false" outlineLevel="0" collapsed="false">
      <c r="A8973" s="296" t="n">
        <v>40664</v>
      </c>
      <c r="B8973" s="295" t="s">
        <v>9754</v>
      </c>
      <c r="C8973" s="295" t="s">
        <v>365</v>
      </c>
      <c r="D8973" s="295"/>
      <c r="E8973" s="296" t="n">
        <v>4.93</v>
      </c>
    </row>
    <row r="8974" customFormat="false" ht="15" hidden="false" customHeight="false" outlineLevel="0" collapsed="false">
      <c r="A8974" s="296" t="n">
        <v>34360</v>
      </c>
      <c r="B8974" s="295" t="s">
        <v>9755</v>
      </c>
      <c r="C8974" s="295" t="s">
        <v>365</v>
      </c>
      <c r="D8974" s="295"/>
      <c r="E8974" s="296" t="n">
        <v>20.06</v>
      </c>
    </row>
    <row r="8975" customFormat="false" ht="15" hidden="false" customHeight="false" outlineLevel="0" collapsed="false">
      <c r="A8975" s="296" t="n">
        <v>20259</v>
      </c>
      <c r="B8975" s="295" t="s">
        <v>9756</v>
      </c>
      <c r="C8975" s="295" t="s">
        <v>107</v>
      </c>
      <c r="D8975" s="295"/>
      <c r="E8975" s="296" t="n">
        <v>22.4</v>
      </c>
    </row>
    <row r="8976" customFormat="false" ht="15" hidden="false" customHeight="false" outlineLevel="0" collapsed="false">
      <c r="A8976" s="296" t="n">
        <v>14077</v>
      </c>
      <c r="B8976" s="295" t="s">
        <v>9757</v>
      </c>
      <c r="C8976" s="295" t="s">
        <v>107</v>
      </c>
      <c r="D8976" s="295"/>
      <c r="E8976" s="296" t="n">
        <v>342.85</v>
      </c>
    </row>
    <row r="8977" customFormat="false" ht="15" hidden="false" customHeight="false" outlineLevel="0" collapsed="false">
      <c r="A8977" s="296" t="n">
        <v>3678</v>
      </c>
      <c r="B8977" s="295" t="s">
        <v>9758</v>
      </c>
      <c r="C8977" s="295" t="s">
        <v>107</v>
      </c>
      <c r="D8977" s="295"/>
      <c r="E8977" s="296" t="n">
        <v>154.97</v>
      </c>
    </row>
    <row r="8978" customFormat="false" ht="15" hidden="false" customHeight="false" outlineLevel="0" collapsed="false">
      <c r="A8978" s="296" t="n">
        <v>39418</v>
      </c>
      <c r="B8978" s="295" t="s">
        <v>9759</v>
      </c>
      <c r="C8978" s="295" t="s">
        <v>107</v>
      </c>
      <c r="D8978" s="295"/>
      <c r="E8978" s="296" t="n">
        <v>1</v>
      </c>
    </row>
    <row r="8979" customFormat="false" ht="15" hidden="false" customHeight="false" outlineLevel="0" collapsed="false">
      <c r="A8979" s="296" t="n">
        <v>39419</v>
      </c>
      <c r="B8979" s="295" t="s">
        <v>9760</v>
      </c>
      <c r="C8979" s="295" t="s">
        <v>107</v>
      </c>
      <c r="D8979" s="295"/>
      <c r="E8979" s="296" t="n">
        <v>1.22</v>
      </c>
    </row>
    <row r="8980" customFormat="false" ht="15" hidden="false" customHeight="false" outlineLevel="0" collapsed="false">
      <c r="A8980" s="296" t="n">
        <v>39420</v>
      </c>
      <c r="B8980" s="295" t="s">
        <v>9761</v>
      </c>
      <c r="C8980" s="295" t="s">
        <v>107</v>
      </c>
      <c r="D8980" s="295"/>
      <c r="E8980" s="296" t="n">
        <v>1.35</v>
      </c>
    </row>
    <row r="8981" customFormat="false" ht="15" hidden="false" customHeight="false" outlineLevel="0" collapsed="false">
      <c r="A8981" s="296" t="n">
        <v>39571</v>
      </c>
      <c r="B8981" s="295" t="s">
        <v>9762</v>
      </c>
      <c r="C8981" s="295" t="s">
        <v>107</v>
      </c>
      <c r="D8981" s="295"/>
      <c r="E8981" s="296" t="n">
        <v>0.81</v>
      </c>
    </row>
    <row r="8982" customFormat="false" ht="15" hidden="false" customHeight="false" outlineLevel="0" collapsed="false">
      <c r="A8982" s="296" t="n">
        <v>39421</v>
      </c>
      <c r="B8982" s="295" t="s">
        <v>9763</v>
      </c>
      <c r="C8982" s="295" t="s">
        <v>107</v>
      </c>
      <c r="D8982" s="295"/>
      <c r="E8982" s="296" t="n">
        <v>1.19</v>
      </c>
    </row>
    <row r="8983" customFormat="false" ht="15" hidden="false" customHeight="false" outlineLevel="0" collapsed="false">
      <c r="A8983" s="296" t="n">
        <v>39422</v>
      </c>
      <c r="B8983" s="295" t="s">
        <v>9764</v>
      </c>
      <c r="C8983" s="295" t="s">
        <v>107</v>
      </c>
      <c r="D8983" s="295"/>
      <c r="E8983" s="296" t="n">
        <v>1.39</v>
      </c>
    </row>
    <row r="8984" customFormat="false" ht="15" hidden="false" customHeight="false" outlineLevel="0" collapsed="false">
      <c r="A8984" s="296" t="n">
        <v>39423</v>
      </c>
      <c r="B8984" s="295" t="s">
        <v>9765</v>
      </c>
      <c r="C8984" s="295" t="s">
        <v>107</v>
      </c>
      <c r="D8984" s="295"/>
      <c r="E8984" s="296" t="n">
        <v>1.61</v>
      </c>
    </row>
    <row r="8985" customFormat="false" ht="15" hidden="false" customHeight="false" outlineLevel="0" collapsed="false">
      <c r="A8985" s="296" t="n">
        <v>39429</v>
      </c>
      <c r="B8985" s="295" t="s">
        <v>9766</v>
      </c>
      <c r="C8985" s="295" t="s">
        <v>107</v>
      </c>
      <c r="D8985" s="295"/>
      <c r="E8985" s="296" t="n">
        <v>1.14</v>
      </c>
    </row>
    <row r="8986" customFormat="false" ht="15" hidden="false" customHeight="false" outlineLevel="0" collapsed="false">
      <c r="A8986" s="296" t="n">
        <v>39428</v>
      </c>
      <c r="B8986" s="295" t="s">
        <v>9767</v>
      </c>
      <c r="C8986" s="295" t="s">
        <v>107</v>
      </c>
      <c r="D8986" s="295"/>
      <c r="E8986" s="296" t="n">
        <v>0.87</v>
      </c>
    </row>
    <row r="8987" customFormat="false" ht="15" hidden="false" customHeight="false" outlineLevel="0" collapsed="false">
      <c r="A8987" s="296" t="n">
        <v>39572</v>
      </c>
      <c r="B8987" s="295" t="s">
        <v>9768</v>
      </c>
      <c r="C8987" s="295" t="s">
        <v>107</v>
      </c>
      <c r="D8987" s="295"/>
      <c r="E8987" s="296" t="n">
        <v>0.75</v>
      </c>
    </row>
    <row r="8988" customFormat="false" ht="15" hidden="false" customHeight="false" outlineLevel="0" collapsed="false">
      <c r="A8988" s="296" t="n">
        <v>39570</v>
      </c>
      <c r="B8988" s="295" t="s">
        <v>9769</v>
      </c>
      <c r="C8988" s="295" t="s">
        <v>107</v>
      </c>
      <c r="D8988" s="295"/>
      <c r="E8988" s="296" t="n">
        <v>0.8</v>
      </c>
    </row>
    <row r="8989" customFormat="false" ht="15" hidden="false" customHeight="false" outlineLevel="0" collapsed="false">
      <c r="A8989" s="296" t="n">
        <v>39569</v>
      </c>
      <c r="B8989" s="295" t="s">
        <v>9770</v>
      </c>
      <c r="C8989" s="295" t="s">
        <v>107</v>
      </c>
      <c r="D8989" s="295"/>
      <c r="E8989" s="296" t="n">
        <v>0.79</v>
      </c>
    </row>
    <row r="8990" customFormat="false" ht="15" hidden="false" customHeight="false" outlineLevel="0" collapsed="false">
      <c r="A8990" s="296" t="n">
        <v>11552</v>
      </c>
      <c r="B8990" s="295" t="s">
        <v>9771</v>
      </c>
      <c r="C8990" s="295" t="s">
        <v>107</v>
      </c>
      <c r="D8990" s="295"/>
      <c r="E8990" s="296" t="n">
        <v>6.73</v>
      </c>
    </row>
    <row r="8991" customFormat="false" ht="15" hidden="false" customHeight="false" outlineLevel="0" collapsed="false">
      <c r="A8991" s="296" t="n">
        <v>40598</v>
      </c>
      <c r="B8991" s="295" t="s">
        <v>9772</v>
      </c>
      <c r="C8991" s="295" t="s">
        <v>365</v>
      </c>
      <c r="D8991" s="295"/>
      <c r="E8991" s="296" t="n">
        <v>5.74</v>
      </c>
    </row>
    <row r="8992" customFormat="false" ht="15" hidden="false" customHeight="false" outlineLevel="0" collapsed="false">
      <c r="A8992" s="296" t="n">
        <v>39029</v>
      </c>
      <c r="B8992" s="295" t="s">
        <v>9773</v>
      </c>
      <c r="C8992" s="295" t="s">
        <v>107</v>
      </c>
      <c r="D8992" s="295"/>
      <c r="E8992" s="296" t="n">
        <v>2.56</v>
      </c>
    </row>
    <row r="8993" customFormat="false" ht="15" hidden="false" customHeight="false" outlineLevel="0" collapsed="false">
      <c r="A8993" s="296" t="n">
        <v>39028</v>
      </c>
      <c r="B8993" s="295" t="s">
        <v>9774</v>
      </c>
      <c r="C8993" s="295" t="s">
        <v>107</v>
      </c>
      <c r="D8993" s="295"/>
      <c r="E8993" s="296" t="n">
        <v>1.49</v>
      </c>
    </row>
    <row r="8994" customFormat="false" ht="15" hidden="false" customHeight="false" outlineLevel="0" collapsed="false">
      <c r="A8994" s="296" t="n">
        <v>39328</v>
      </c>
      <c r="B8994" s="295" t="s">
        <v>9775</v>
      </c>
      <c r="C8994" s="295" t="s">
        <v>107</v>
      </c>
      <c r="D8994" s="295"/>
      <c r="E8994" s="296" t="n">
        <v>0.82</v>
      </c>
    </row>
    <row r="8995" customFormat="false" ht="15" hidden="false" customHeight="false" outlineLevel="0" collapsed="false">
      <c r="A8995" s="296" t="n">
        <v>38541</v>
      </c>
      <c r="B8995" s="295" t="s">
        <v>9776</v>
      </c>
      <c r="C8995" s="295" t="s">
        <v>217</v>
      </c>
      <c r="D8995" s="295"/>
      <c r="E8995" s="297" t="n">
        <v>1864999.98</v>
      </c>
    </row>
    <row r="8996" customFormat="false" ht="15" hidden="false" customHeight="false" outlineLevel="0" collapsed="false">
      <c r="A8996" s="296" t="n">
        <v>38542</v>
      </c>
      <c r="B8996" s="295" t="s">
        <v>9777</v>
      </c>
      <c r="C8996" s="295" t="s">
        <v>217</v>
      </c>
      <c r="D8996" s="295"/>
      <c r="E8996" s="297" t="n">
        <v>2899999.98</v>
      </c>
    </row>
    <row r="8997" customFormat="false" ht="15" hidden="false" customHeight="false" outlineLevel="0" collapsed="false">
      <c r="A8997" s="296" t="n">
        <v>38543</v>
      </c>
      <c r="B8997" s="295" t="s">
        <v>9778</v>
      </c>
      <c r="C8997" s="295" t="s">
        <v>217</v>
      </c>
      <c r="D8997" s="295"/>
      <c r="E8997" s="297" t="n">
        <v>710000.01</v>
      </c>
    </row>
    <row r="8998" customFormat="false" ht="15" hidden="false" customHeight="false" outlineLevel="0" collapsed="false">
      <c r="A8998" s="296" t="n">
        <v>40406</v>
      </c>
      <c r="B8998" s="295" t="s">
        <v>9779</v>
      </c>
      <c r="C8998" s="295" t="s">
        <v>217</v>
      </c>
      <c r="D8998" s="295"/>
      <c r="E8998" s="297" t="n">
        <v>21537.62</v>
      </c>
    </row>
    <row r="8999" customFormat="false" ht="15" hidden="false" customHeight="false" outlineLevel="0" collapsed="false">
      <c r="A8999" s="296" t="n">
        <v>40789</v>
      </c>
      <c r="B8999" s="295" t="s">
        <v>9780</v>
      </c>
      <c r="C8999" s="295" t="s">
        <v>217</v>
      </c>
      <c r="D8999" s="295"/>
      <c r="E8999" s="297" t="n">
        <v>3103.79</v>
      </c>
    </row>
    <row r="9000" customFormat="false" ht="15" hidden="false" customHeight="false" outlineLevel="0" collapsed="false">
      <c r="A9000" s="296" t="n">
        <v>40791</v>
      </c>
      <c r="B9000" s="295" t="s">
        <v>9781</v>
      </c>
      <c r="C9000" s="295" t="s">
        <v>217</v>
      </c>
      <c r="D9000" s="295"/>
      <c r="E9000" s="297" t="n">
        <v>9716.22</v>
      </c>
    </row>
    <row r="9001" customFormat="false" ht="15" hidden="false" customHeight="false" outlineLevel="0" collapsed="false">
      <c r="A9001" s="296" t="n">
        <v>4778</v>
      </c>
      <c r="B9001" s="295" t="s">
        <v>9782</v>
      </c>
      <c r="C9001" s="295" t="s">
        <v>729</v>
      </c>
      <c r="D9001" s="295"/>
      <c r="E9001" s="296" t="n">
        <v>2.7</v>
      </c>
    </row>
    <row r="9002" customFormat="false" ht="15" hidden="false" customHeight="false" outlineLevel="0" collapsed="false">
      <c r="A9002" s="296" t="n">
        <v>4780</v>
      </c>
      <c r="B9002" s="295" t="s">
        <v>9783</v>
      </c>
      <c r="C9002" s="295" t="s">
        <v>729</v>
      </c>
      <c r="D9002" s="295"/>
      <c r="E9002" s="296" t="n">
        <v>2.92</v>
      </c>
    </row>
    <row r="9003" customFormat="false" ht="15" hidden="false" customHeight="false" outlineLevel="0" collapsed="false">
      <c r="A9003" s="296" t="n">
        <v>11651</v>
      </c>
      <c r="B9003" s="295" t="s">
        <v>9784</v>
      </c>
      <c r="C9003" s="295" t="s">
        <v>217</v>
      </c>
      <c r="D9003" s="295"/>
      <c r="E9003" s="297" t="n">
        <v>5313.94</v>
      </c>
    </row>
    <row r="9004" customFormat="false" ht="15" hidden="false" customHeight="false" outlineLevel="0" collapsed="false">
      <c r="A9004" s="296" t="n">
        <v>40435</v>
      </c>
      <c r="B9004" s="295" t="s">
        <v>9785</v>
      </c>
      <c r="C9004" s="295" t="s">
        <v>217</v>
      </c>
      <c r="D9004" s="295"/>
      <c r="E9004" s="297" t="n">
        <v>389500</v>
      </c>
    </row>
    <row r="9005" customFormat="false" ht="15" hidden="false" customHeight="false" outlineLevel="0" collapsed="false">
      <c r="A9005" s="296" t="n">
        <v>39012</v>
      </c>
      <c r="B9005" s="295" t="s">
        <v>9786</v>
      </c>
      <c r="C9005" s="295" t="s">
        <v>217</v>
      </c>
      <c r="D9005" s="295"/>
      <c r="E9005" s="297" t="n">
        <v>406389.4</v>
      </c>
    </row>
    <row r="9006" customFormat="false" ht="15" hidden="false" customHeight="false" outlineLevel="0" collapsed="false">
      <c r="A9006" s="296" t="n">
        <v>5327</v>
      </c>
      <c r="B9006" s="295" t="s">
        <v>9787</v>
      </c>
      <c r="C9006" s="295" t="s">
        <v>365</v>
      </c>
      <c r="D9006" s="295"/>
      <c r="E9006" s="296" t="n">
        <v>25.07</v>
      </c>
    </row>
    <row r="9007" customFormat="false" ht="15" hidden="false" customHeight="false" outlineLevel="0" collapsed="false">
      <c r="A9007" s="296" t="n">
        <v>35274</v>
      </c>
      <c r="B9007" s="295" t="s">
        <v>9788</v>
      </c>
      <c r="C9007" s="295" t="s">
        <v>107</v>
      </c>
      <c r="D9007" s="295"/>
      <c r="E9007" s="296" t="n">
        <v>19.5</v>
      </c>
    </row>
    <row r="9008" customFormat="false" ht="15" hidden="false" customHeight="false" outlineLevel="0" collapsed="false">
      <c r="A9008" s="296" t="n">
        <v>35275</v>
      </c>
      <c r="B9008" s="295" t="s">
        <v>9789</v>
      </c>
      <c r="C9008" s="295" t="s">
        <v>107</v>
      </c>
      <c r="D9008" s="295"/>
      <c r="E9008" s="296" t="n">
        <v>41.64</v>
      </c>
    </row>
    <row r="9009" customFormat="false" ht="15" hidden="false" customHeight="false" outlineLevel="0" collapsed="false">
      <c r="A9009" s="296" t="n">
        <v>35276</v>
      </c>
      <c r="B9009" s="295" t="s">
        <v>9790</v>
      </c>
      <c r="C9009" s="295" t="s">
        <v>107</v>
      </c>
      <c r="D9009" s="295"/>
      <c r="E9009" s="296" t="n">
        <v>68.09</v>
      </c>
    </row>
    <row r="9010" customFormat="false" ht="15" hidden="false" customHeight="false" outlineLevel="0" collapsed="false">
      <c r="A9010" s="296" t="n">
        <v>38386</v>
      </c>
      <c r="B9010" s="295" t="s">
        <v>9791</v>
      </c>
      <c r="C9010" s="295" t="s">
        <v>217</v>
      </c>
      <c r="D9010" s="295"/>
      <c r="E9010" s="296" t="n">
        <v>3.43</v>
      </c>
    </row>
    <row r="9011" customFormat="false" ht="15" hidden="false" customHeight="false" outlineLevel="0" collapsed="false">
      <c r="A9011" s="296" t="n">
        <v>38387</v>
      </c>
      <c r="B9011" s="295" t="s">
        <v>9792</v>
      </c>
      <c r="C9011" s="295" t="s">
        <v>217</v>
      </c>
      <c r="D9011" s="295"/>
      <c r="E9011" s="296" t="n">
        <v>8.03</v>
      </c>
    </row>
    <row r="9012" customFormat="false" ht="15" hidden="false" customHeight="false" outlineLevel="0" collapsed="false">
      <c r="A9012" s="296" t="n">
        <v>38388</v>
      </c>
      <c r="B9012" s="295" t="s">
        <v>9793</v>
      </c>
      <c r="C9012" s="295" t="s">
        <v>217</v>
      </c>
      <c r="D9012" s="295"/>
      <c r="E9012" s="296" t="n">
        <v>10.85</v>
      </c>
    </row>
    <row r="9013" customFormat="false" ht="15" hidden="false" customHeight="false" outlineLevel="0" collapsed="false">
      <c r="A9013" s="296" t="n">
        <v>11091</v>
      </c>
      <c r="B9013" s="295" t="s">
        <v>9794</v>
      </c>
      <c r="C9013" s="295" t="s">
        <v>217</v>
      </c>
      <c r="D9013" s="295"/>
      <c r="E9013" s="296" t="n">
        <v>0.69</v>
      </c>
    </row>
    <row r="9014" customFormat="false" ht="15" hidden="false" customHeight="false" outlineLevel="0" collapsed="false">
      <c r="A9014" s="296" t="n">
        <v>11092</v>
      </c>
      <c r="B9014" s="295" t="s">
        <v>9795</v>
      </c>
      <c r="C9014" s="295" t="s">
        <v>217</v>
      </c>
      <c r="D9014" s="295"/>
      <c r="E9014" s="296" t="n">
        <v>0.69</v>
      </c>
    </row>
    <row r="9015" customFormat="false" ht="15" hidden="false" customHeight="false" outlineLevel="0" collapsed="false">
      <c r="A9015" s="296" t="n">
        <v>37586</v>
      </c>
      <c r="B9015" s="295" t="s">
        <v>9796</v>
      </c>
      <c r="C9015" s="295" t="s">
        <v>8495</v>
      </c>
      <c r="D9015" s="295"/>
      <c r="E9015" s="296" t="n">
        <v>54.26</v>
      </c>
    </row>
    <row r="9016" customFormat="false" ht="15" hidden="false" customHeight="false" outlineLevel="0" collapsed="false">
      <c r="A9016" s="296" t="n">
        <v>37395</v>
      </c>
      <c r="B9016" s="295" t="s">
        <v>9797</v>
      </c>
      <c r="C9016" s="295" t="s">
        <v>8495</v>
      </c>
      <c r="D9016" s="295"/>
      <c r="E9016" s="296" t="n">
        <v>46.65</v>
      </c>
    </row>
    <row r="9017" customFormat="false" ht="15" hidden="false" customHeight="false" outlineLevel="0" collapsed="false">
      <c r="A9017" s="296" t="n">
        <v>14147</v>
      </c>
      <c r="B9017" s="295" t="s">
        <v>9798</v>
      </c>
      <c r="C9017" s="295" t="s">
        <v>8495</v>
      </c>
      <c r="D9017" s="295"/>
      <c r="E9017" s="296" t="n">
        <v>61.89</v>
      </c>
    </row>
    <row r="9018" customFormat="false" ht="15" hidden="false" customHeight="false" outlineLevel="0" collapsed="false">
      <c r="A9018" s="296" t="n">
        <v>37396</v>
      </c>
      <c r="B9018" s="295" t="s">
        <v>9799</v>
      </c>
      <c r="C9018" s="295" t="s">
        <v>8495</v>
      </c>
      <c r="D9018" s="295"/>
      <c r="E9018" s="296" t="n">
        <v>38.17</v>
      </c>
    </row>
    <row r="9019" customFormat="false" ht="15" hidden="false" customHeight="false" outlineLevel="0" collapsed="false">
      <c r="A9019" s="296" t="n">
        <v>37397</v>
      </c>
      <c r="B9019" s="295" t="s">
        <v>9800</v>
      </c>
      <c r="C9019" s="295" t="s">
        <v>8495</v>
      </c>
      <c r="D9019" s="295"/>
      <c r="E9019" s="296" t="n">
        <v>39.99</v>
      </c>
    </row>
    <row r="9020" customFormat="false" ht="15" hidden="false" customHeight="false" outlineLevel="0" collapsed="false">
      <c r="A9020" s="296" t="n">
        <v>11559</v>
      </c>
      <c r="B9020" s="295" t="s">
        <v>9801</v>
      </c>
      <c r="C9020" s="295" t="s">
        <v>217</v>
      </c>
      <c r="D9020" s="295"/>
      <c r="E9020" s="296" t="n">
        <v>3.09</v>
      </c>
    </row>
    <row r="9021" customFormat="false" ht="15" hidden="false" customHeight="false" outlineLevel="0" collapsed="false">
      <c r="A9021" s="296" t="n">
        <v>444</v>
      </c>
      <c r="B9021" s="295" t="s">
        <v>9802</v>
      </c>
      <c r="C9021" s="295" t="s">
        <v>217</v>
      </c>
      <c r="D9021" s="295"/>
      <c r="E9021" s="296" t="n">
        <v>15.6</v>
      </c>
    </row>
    <row r="9022" customFormat="false" ht="15" hidden="false" customHeight="false" outlineLevel="0" collapsed="false">
      <c r="A9022" s="296" t="n">
        <v>445</v>
      </c>
      <c r="B9022" s="295" t="s">
        <v>9803</v>
      </c>
      <c r="C9022" s="295" t="s">
        <v>217</v>
      </c>
      <c r="D9022" s="295"/>
      <c r="E9022" s="296" t="n">
        <v>21.35</v>
      </c>
    </row>
    <row r="9023" customFormat="false" ht="15" hidden="false" customHeight="false" outlineLevel="0" collapsed="false">
      <c r="A9023" s="296" t="n">
        <v>4783</v>
      </c>
      <c r="B9023" s="295" t="s">
        <v>9804</v>
      </c>
      <c r="C9023" s="295" t="s">
        <v>729</v>
      </c>
      <c r="D9023" s="295"/>
      <c r="E9023" s="296" t="n">
        <v>13.65</v>
      </c>
    </row>
    <row r="9024" customFormat="false" ht="15" hidden="false" customHeight="false" outlineLevel="0" collapsed="false">
      <c r="A9024" s="296" t="n">
        <v>41079</v>
      </c>
      <c r="B9024" s="295" t="s">
        <v>9805</v>
      </c>
      <c r="C9024" s="295" t="s">
        <v>476</v>
      </c>
      <c r="D9024" s="295"/>
      <c r="E9024" s="297" t="n">
        <v>2403.18</v>
      </c>
    </row>
    <row r="9025" customFormat="false" ht="15" hidden="false" customHeight="false" outlineLevel="0" collapsed="false">
      <c r="A9025" s="296" t="n">
        <v>12874</v>
      </c>
      <c r="B9025" s="295" t="s">
        <v>9806</v>
      </c>
      <c r="C9025" s="295" t="s">
        <v>729</v>
      </c>
      <c r="D9025" s="295"/>
      <c r="E9025" s="296" t="n">
        <v>14.44</v>
      </c>
    </row>
    <row r="9026" customFormat="false" ht="15" hidden="false" customHeight="false" outlineLevel="0" collapsed="false">
      <c r="A9026" s="296" t="n">
        <v>41082</v>
      </c>
      <c r="B9026" s="295" t="s">
        <v>9807</v>
      </c>
      <c r="C9026" s="295" t="s">
        <v>476</v>
      </c>
      <c r="D9026" s="295"/>
      <c r="E9026" s="297" t="n">
        <v>2540.16</v>
      </c>
    </row>
    <row r="9027" customFormat="false" ht="15" hidden="false" customHeight="false" outlineLevel="0" collapsed="false">
      <c r="A9027" s="296" t="n">
        <v>4785</v>
      </c>
      <c r="B9027" s="295" t="s">
        <v>9808</v>
      </c>
      <c r="C9027" s="295" t="s">
        <v>729</v>
      </c>
      <c r="D9027" s="295"/>
      <c r="E9027" s="296" t="n">
        <v>16.25</v>
      </c>
    </row>
    <row r="9028" customFormat="false" ht="15" hidden="false" customHeight="false" outlineLevel="0" collapsed="false">
      <c r="A9028" s="296" t="n">
        <v>41081</v>
      </c>
      <c r="B9028" s="295" t="s">
        <v>9809</v>
      </c>
      <c r="C9028" s="295" t="s">
        <v>476</v>
      </c>
      <c r="D9028" s="295"/>
      <c r="E9028" s="297" t="n">
        <v>2861.81</v>
      </c>
    </row>
    <row r="9029" customFormat="false" ht="15" hidden="false" customHeight="false" outlineLevel="0" collapsed="false">
      <c r="A9029" s="296" t="n">
        <v>4801</v>
      </c>
      <c r="B9029" s="295" t="s">
        <v>9810</v>
      </c>
      <c r="C9029" s="295" t="s">
        <v>67</v>
      </c>
      <c r="D9029" s="295"/>
      <c r="E9029" s="296" t="n">
        <v>52.66</v>
      </c>
    </row>
    <row r="9030" customFormat="false" ht="15" hidden="false" customHeight="false" outlineLevel="0" collapsed="false">
      <c r="A9030" s="296" t="n">
        <v>4794</v>
      </c>
      <c r="B9030" s="295" t="s">
        <v>9811</v>
      </c>
      <c r="C9030" s="295" t="s">
        <v>67</v>
      </c>
      <c r="D9030" s="295"/>
      <c r="E9030" s="296" t="n">
        <v>239.86</v>
      </c>
    </row>
    <row r="9031" customFormat="false" ht="15" hidden="false" customHeight="false" outlineLevel="0" collapsed="false">
      <c r="A9031" s="296" t="n">
        <v>4796</v>
      </c>
      <c r="B9031" s="295" t="s">
        <v>9812</v>
      </c>
      <c r="C9031" s="295" t="s">
        <v>67</v>
      </c>
      <c r="D9031" s="295"/>
      <c r="E9031" s="296" t="n">
        <v>145.69</v>
      </c>
    </row>
    <row r="9032" customFormat="false" ht="15" hidden="false" customHeight="false" outlineLevel="0" collapsed="false">
      <c r="A9032" s="296" t="n">
        <v>4800</v>
      </c>
      <c r="B9032" s="295" t="s">
        <v>9813</v>
      </c>
      <c r="C9032" s="295" t="s">
        <v>67</v>
      </c>
      <c r="D9032" s="295"/>
      <c r="E9032" s="296" t="n">
        <v>40.06</v>
      </c>
    </row>
    <row r="9033" customFormat="false" ht="15" hidden="false" customHeight="false" outlineLevel="0" collapsed="false">
      <c r="A9033" s="296" t="n">
        <v>4795</v>
      </c>
      <c r="B9033" s="295" t="s">
        <v>9814</v>
      </c>
      <c r="C9033" s="295" t="s">
        <v>67</v>
      </c>
      <c r="D9033" s="295"/>
      <c r="E9033" s="296" t="n">
        <v>233.49</v>
      </c>
    </row>
    <row r="9034" customFormat="false" ht="15" hidden="false" customHeight="false" outlineLevel="0" collapsed="false">
      <c r="A9034" s="296" t="n">
        <v>4797</v>
      </c>
      <c r="B9034" s="295" t="s">
        <v>9815</v>
      </c>
      <c r="C9034" s="295" t="s">
        <v>67</v>
      </c>
      <c r="D9034" s="295"/>
      <c r="E9034" s="296" t="n">
        <v>145.69</v>
      </c>
    </row>
    <row r="9035" customFormat="false" ht="15" hidden="false" customHeight="false" outlineLevel="0" collapsed="false">
      <c r="A9035" s="296" t="n">
        <v>39694</v>
      </c>
      <c r="B9035" s="295" t="s">
        <v>9816</v>
      </c>
      <c r="C9035" s="295" t="s">
        <v>67</v>
      </c>
      <c r="D9035" s="295"/>
      <c r="E9035" s="296" t="n">
        <v>230.89</v>
      </c>
    </row>
    <row r="9036" customFormat="false" ht="15" hidden="false" customHeight="false" outlineLevel="0" collapsed="false">
      <c r="A9036" s="296" t="n">
        <v>1292</v>
      </c>
      <c r="B9036" s="295" t="s">
        <v>9817</v>
      </c>
      <c r="C9036" s="295" t="s">
        <v>67</v>
      </c>
      <c r="D9036" s="295"/>
      <c r="E9036" s="296" t="n">
        <v>32.67</v>
      </c>
    </row>
    <row r="9037" customFormat="false" ht="15" hidden="false" customHeight="false" outlineLevel="0" collapsed="false">
      <c r="A9037" s="296" t="n">
        <v>1287</v>
      </c>
      <c r="B9037" s="295" t="s">
        <v>9818</v>
      </c>
      <c r="C9037" s="295" t="s">
        <v>67</v>
      </c>
      <c r="D9037" s="295"/>
      <c r="E9037" s="296" t="n">
        <v>16.03</v>
      </c>
    </row>
    <row r="9038" customFormat="false" ht="15" hidden="false" customHeight="false" outlineLevel="0" collapsed="false">
      <c r="A9038" s="296" t="n">
        <v>1297</v>
      </c>
      <c r="B9038" s="295" t="s">
        <v>9819</v>
      </c>
      <c r="C9038" s="295" t="s">
        <v>67</v>
      </c>
      <c r="D9038" s="295"/>
      <c r="E9038" s="296" t="n">
        <v>13.29</v>
      </c>
    </row>
    <row r="9039" customFormat="false" ht="15" hidden="false" customHeight="false" outlineLevel="0" collapsed="false">
      <c r="A9039" s="296" t="n">
        <v>4786</v>
      </c>
      <c r="B9039" s="295" t="s">
        <v>9820</v>
      </c>
      <c r="C9039" s="295" t="s">
        <v>67</v>
      </c>
      <c r="D9039" s="295"/>
      <c r="E9039" s="296" t="n">
        <v>66.05</v>
      </c>
    </row>
    <row r="9040" customFormat="false" ht="15" hidden="false" customHeight="false" outlineLevel="0" collapsed="false">
      <c r="A9040" s="296" t="n">
        <v>25980</v>
      </c>
      <c r="B9040" s="295" t="s">
        <v>9821</v>
      </c>
      <c r="C9040" s="295" t="s">
        <v>67</v>
      </c>
      <c r="D9040" s="295"/>
      <c r="E9040" s="296" t="n">
        <v>203.82</v>
      </c>
    </row>
    <row r="9041" customFormat="false" ht="15" hidden="false" customHeight="false" outlineLevel="0" collapsed="false">
      <c r="A9041" s="296" t="n">
        <v>25981</v>
      </c>
      <c r="B9041" s="295" t="s">
        <v>9822</v>
      </c>
      <c r="C9041" s="295" t="s">
        <v>67</v>
      </c>
      <c r="D9041" s="295"/>
      <c r="E9041" s="296" t="n">
        <v>245.82</v>
      </c>
    </row>
    <row r="9042" customFormat="false" ht="15" hidden="false" customHeight="false" outlineLevel="0" collapsed="false">
      <c r="A9042" s="296" t="n">
        <v>21108</v>
      </c>
      <c r="B9042" s="295" t="s">
        <v>9823</v>
      </c>
      <c r="C9042" s="295" t="s">
        <v>67</v>
      </c>
      <c r="D9042" s="295"/>
      <c r="E9042" s="296" t="n">
        <v>43.55</v>
      </c>
    </row>
    <row r="9043" customFormat="false" ht="15" hidden="false" customHeight="false" outlineLevel="0" collapsed="false">
      <c r="A9043" s="296" t="n">
        <v>38180</v>
      </c>
      <c r="B9043" s="295" t="s">
        <v>9824</v>
      </c>
      <c r="C9043" s="295" t="s">
        <v>67</v>
      </c>
      <c r="D9043" s="295"/>
      <c r="E9043" s="296" t="n">
        <v>117.3</v>
      </c>
    </row>
    <row r="9044" customFormat="false" ht="15" hidden="false" customHeight="false" outlineLevel="0" collapsed="false">
      <c r="A9044" s="296" t="n">
        <v>36178</v>
      </c>
      <c r="B9044" s="295" t="s">
        <v>9825</v>
      </c>
      <c r="C9044" s="295" t="s">
        <v>217</v>
      </c>
      <c r="D9044" s="295"/>
      <c r="E9044" s="296" t="n">
        <v>4.35</v>
      </c>
    </row>
    <row r="9045" customFormat="false" ht="15" hidden="false" customHeight="false" outlineLevel="0" collapsed="false">
      <c r="A9045" s="296" t="n">
        <v>38195</v>
      </c>
      <c r="B9045" s="295" t="s">
        <v>9826</v>
      </c>
      <c r="C9045" s="295" t="s">
        <v>67</v>
      </c>
      <c r="D9045" s="295"/>
      <c r="E9045" s="296" t="n">
        <v>51.44</v>
      </c>
    </row>
    <row r="9046" customFormat="false" ht="15" hidden="false" customHeight="false" outlineLevel="0" collapsed="false">
      <c r="A9046" s="296" t="n">
        <v>38181</v>
      </c>
      <c r="B9046" s="295" t="s">
        <v>9827</v>
      </c>
      <c r="C9046" s="295" t="s">
        <v>67</v>
      </c>
      <c r="D9046" s="295"/>
      <c r="E9046" s="296" t="n">
        <v>160.13</v>
      </c>
    </row>
    <row r="9047" customFormat="false" ht="15" hidden="false" customHeight="false" outlineLevel="0" collapsed="false">
      <c r="A9047" s="296" t="n">
        <v>38188</v>
      </c>
      <c r="B9047" s="295" t="s">
        <v>9828</v>
      </c>
      <c r="C9047" s="295" t="s">
        <v>67</v>
      </c>
      <c r="D9047" s="295"/>
      <c r="E9047" s="296" t="n">
        <v>396.5</v>
      </c>
    </row>
    <row r="9048" customFormat="false" ht="15" hidden="false" customHeight="false" outlineLevel="0" collapsed="false">
      <c r="A9048" s="296" t="n">
        <v>38187</v>
      </c>
      <c r="B9048" s="295" t="s">
        <v>9829</v>
      </c>
      <c r="C9048" s="295" t="s">
        <v>67</v>
      </c>
      <c r="D9048" s="295"/>
      <c r="E9048" s="296" t="n">
        <v>353</v>
      </c>
    </row>
    <row r="9049" customFormat="false" ht="15" hidden="false" customHeight="false" outlineLevel="0" collapsed="false">
      <c r="A9049" s="296" t="n">
        <v>38183</v>
      </c>
      <c r="B9049" s="295" t="s">
        <v>9830</v>
      </c>
      <c r="C9049" s="295" t="s">
        <v>67</v>
      </c>
      <c r="D9049" s="295"/>
      <c r="E9049" s="296" t="n">
        <v>160.13</v>
      </c>
    </row>
    <row r="9050" customFormat="false" ht="15" hidden="false" customHeight="false" outlineLevel="0" collapsed="false">
      <c r="A9050" s="296" t="n">
        <v>38184</v>
      </c>
      <c r="B9050" s="295" t="s">
        <v>9831</v>
      </c>
      <c r="C9050" s="295" t="s">
        <v>67</v>
      </c>
      <c r="D9050" s="295"/>
      <c r="E9050" s="296" t="n">
        <v>152.53</v>
      </c>
    </row>
    <row r="9051" customFormat="false" ht="15" hidden="false" customHeight="false" outlineLevel="0" collapsed="false">
      <c r="A9051" s="296" t="n">
        <v>38182</v>
      </c>
      <c r="B9051" s="295" t="s">
        <v>9832</v>
      </c>
      <c r="C9051" s="295" t="s">
        <v>67</v>
      </c>
      <c r="D9051" s="295"/>
      <c r="E9051" s="296" t="n">
        <v>152.53</v>
      </c>
    </row>
    <row r="9052" customFormat="false" ht="15" hidden="false" customHeight="false" outlineLevel="0" collapsed="false">
      <c r="A9052" s="296" t="n">
        <v>38186</v>
      </c>
      <c r="B9052" s="295" t="s">
        <v>9833</v>
      </c>
      <c r="C9052" s="295" t="s">
        <v>67</v>
      </c>
      <c r="D9052" s="295"/>
      <c r="E9052" s="296" t="n">
        <v>396.48</v>
      </c>
    </row>
    <row r="9053" customFormat="false" ht="15" hidden="false" customHeight="false" outlineLevel="0" collapsed="false">
      <c r="A9053" s="296" t="n">
        <v>38185</v>
      </c>
      <c r="B9053" s="295" t="s">
        <v>9834</v>
      </c>
      <c r="C9053" s="295" t="s">
        <v>67</v>
      </c>
      <c r="D9053" s="295"/>
      <c r="E9053" s="296" t="n">
        <v>353</v>
      </c>
    </row>
    <row r="9054" customFormat="false" ht="15" hidden="false" customHeight="false" outlineLevel="0" collapsed="false">
      <c r="A9054" s="296" t="n">
        <v>4822</v>
      </c>
      <c r="B9054" s="295" t="s">
        <v>9835</v>
      </c>
      <c r="C9054" s="295" t="s">
        <v>67</v>
      </c>
      <c r="D9054" s="295"/>
      <c r="E9054" s="296" t="n">
        <v>204.3</v>
      </c>
    </row>
    <row r="9055" customFormat="false" ht="15" hidden="false" customHeight="false" outlineLevel="0" collapsed="false">
      <c r="A9055" s="296" t="n">
        <v>4818</v>
      </c>
      <c r="B9055" s="295" t="s">
        <v>9836</v>
      </c>
      <c r="C9055" s="295" t="s">
        <v>67</v>
      </c>
      <c r="D9055" s="295"/>
      <c r="E9055" s="296" t="n">
        <v>210</v>
      </c>
    </row>
    <row r="9056" customFormat="false" ht="15" hidden="false" customHeight="false" outlineLevel="0" collapsed="false">
      <c r="A9056" s="296" t="n">
        <v>39567</v>
      </c>
      <c r="B9056" s="295" t="s">
        <v>9837</v>
      </c>
      <c r="C9056" s="295" t="s">
        <v>67</v>
      </c>
      <c r="D9056" s="295"/>
      <c r="E9056" s="296" t="n">
        <v>36.7</v>
      </c>
    </row>
    <row r="9057" customFormat="false" ht="15" hidden="false" customHeight="false" outlineLevel="0" collapsed="false">
      <c r="A9057" s="296" t="n">
        <v>39566</v>
      </c>
      <c r="B9057" s="295" t="s">
        <v>9838</v>
      </c>
      <c r="C9057" s="295" t="s">
        <v>67</v>
      </c>
      <c r="D9057" s="295"/>
      <c r="E9057" s="296" t="n">
        <v>42.39</v>
      </c>
    </row>
    <row r="9058" customFormat="false" ht="15" hidden="false" customHeight="false" outlineLevel="0" collapsed="false">
      <c r="A9058" s="296" t="n">
        <v>11062</v>
      </c>
      <c r="B9058" s="295" t="s">
        <v>9839</v>
      </c>
      <c r="C9058" s="295" t="s">
        <v>67</v>
      </c>
      <c r="D9058" s="295"/>
      <c r="E9058" s="296" t="n">
        <v>40.15</v>
      </c>
    </row>
    <row r="9059" customFormat="false" ht="15" hidden="false" customHeight="false" outlineLevel="0" collapsed="false">
      <c r="A9059" s="296" t="n">
        <v>11063</v>
      </c>
      <c r="B9059" s="295" t="s">
        <v>9840</v>
      </c>
      <c r="C9059" s="295" t="s">
        <v>67</v>
      </c>
      <c r="D9059" s="295"/>
      <c r="E9059" s="296" t="n">
        <v>38.87</v>
      </c>
    </row>
    <row r="9060" customFormat="false" ht="15" hidden="false" customHeight="false" outlineLevel="0" collapsed="false">
      <c r="A9060" s="296" t="n">
        <v>13521</v>
      </c>
      <c r="B9060" s="295" t="s">
        <v>9841</v>
      </c>
      <c r="C9060" s="295" t="s">
        <v>217</v>
      </c>
      <c r="D9060" s="295"/>
      <c r="E9060" s="296" t="n">
        <v>79.2</v>
      </c>
    </row>
    <row r="9061" customFormat="false" ht="15" hidden="false" customHeight="false" outlineLevel="0" collapsed="false">
      <c r="A9061" s="296" t="n">
        <v>10851</v>
      </c>
      <c r="B9061" s="295" t="s">
        <v>9842</v>
      </c>
      <c r="C9061" s="295" t="s">
        <v>217</v>
      </c>
      <c r="D9061" s="295"/>
      <c r="E9061" s="296" t="n">
        <v>27.09</v>
      </c>
    </row>
    <row r="9062" customFormat="false" ht="15" hidden="false" customHeight="false" outlineLevel="0" collapsed="false">
      <c r="A9062" s="296" t="n">
        <v>4812</v>
      </c>
      <c r="B9062" s="295" t="s">
        <v>9843</v>
      </c>
      <c r="C9062" s="295" t="s">
        <v>67</v>
      </c>
      <c r="D9062" s="295"/>
      <c r="E9062" s="296" t="n">
        <v>10.14</v>
      </c>
    </row>
    <row r="9063" customFormat="false" ht="15" hidden="false" customHeight="false" outlineLevel="0" collapsed="false">
      <c r="A9063" s="296" t="n">
        <v>10849</v>
      </c>
      <c r="B9063" s="295" t="s">
        <v>9844</v>
      </c>
      <c r="C9063" s="295" t="s">
        <v>217</v>
      </c>
      <c r="D9063" s="295"/>
      <c r="E9063" s="297" t="n">
        <v>1152.01</v>
      </c>
    </row>
    <row r="9064" customFormat="false" ht="15" hidden="false" customHeight="false" outlineLevel="0" collapsed="false">
      <c r="A9064" s="296" t="n">
        <v>10848</v>
      </c>
      <c r="B9064" s="295" t="s">
        <v>9845</v>
      </c>
      <c r="C9064" s="295" t="s">
        <v>217</v>
      </c>
      <c r="D9064" s="295"/>
      <c r="E9064" s="296" t="n">
        <v>723.6</v>
      </c>
    </row>
    <row r="9065" customFormat="false" ht="15" hidden="false" customHeight="false" outlineLevel="0" collapsed="false">
      <c r="A9065" s="296" t="n">
        <v>4813</v>
      </c>
      <c r="B9065" s="295" t="s">
        <v>9846</v>
      </c>
      <c r="C9065" s="295" t="s">
        <v>67</v>
      </c>
      <c r="D9065" s="295"/>
      <c r="E9065" s="296" t="n">
        <v>240</v>
      </c>
    </row>
    <row r="9066" customFormat="false" ht="15" hidden="false" customHeight="false" outlineLevel="0" collapsed="false">
      <c r="A9066" s="296" t="n">
        <v>37560</v>
      </c>
      <c r="B9066" s="295" t="s">
        <v>9847</v>
      </c>
      <c r="C9066" s="295" t="s">
        <v>217</v>
      </c>
      <c r="D9066" s="295"/>
      <c r="E9066" s="296" t="n">
        <v>54.33</v>
      </c>
    </row>
    <row r="9067" customFormat="false" ht="15" hidden="false" customHeight="false" outlineLevel="0" collapsed="false">
      <c r="A9067" s="296" t="n">
        <v>37557</v>
      </c>
      <c r="B9067" s="295" t="s">
        <v>9848</v>
      </c>
      <c r="C9067" s="295" t="s">
        <v>217</v>
      </c>
      <c r="D9067" s="295"/>
      <c r="E9067" s="296" t="n">
        <v>16.5</v>
      </c>
    </row>
    <row r="9068" customFormat="false" ht="15" hidden="false" customHeight="false" outlineLevel="0" collapsed="false">
      <c r="A9068" s="296" t="n">
        <v>37556</v>
      </c>
      <c r="B9068" s="295" t="s">
        <v>9849</v>
      </c>
      <c r="C9068" s="295" t="s">
        <v>217</v>
      </c>
      <c r="D9068" s="295"/>
      <c r="E9068" s="296" t="n">
        <v>31.92</v>
      </c>
    </row>
    <row r="9069" customFormat="false" ht="15" hidden="false" customHeight="false" outlineLevel="0" collapsed="false">
      <c r="A9069" s="296" t="n">
        <v>37559</v>
      </c>
      <c r="B9069" s="295" t="s">
        <v>9850</v>
      </c>
      <c r="C9069" s="295" t="s">
        <v>217</v>
      </c>
      <c r="D9069" s="295"/>
      <c r="E9069" s="296" t="n">
        <v>39.16</v>
      </c>
    </row>
    <row r="9070" customFormat="false" ht="15" hidden="false" customHeight="false" outlineLevel="0" collapsed="false">
      <c r="A9070" s="296" t="n">
        <v>37539</v>
      </c>
      <c r="B9070" s="295" t="s">
        <v>9851</v>
      </c>
      <c r="C9070" s="295" t="s">
        <v>217</v>
      </c>
      <c r="D9070" s="295"/>
      <c r="E9070" s="296" t="n">
        <v>27.6</v>
      </c>
    </row>
    <row r="9071" customFormat="false" ht="15" hidden="false" customHeight="false" outlineLevel="0" collapsed="false">
      <c r="A9071" s="296" t="n">
        <v>37558</v>
      </c>
      <c r="B9071" s="295" t="s">
        <v>9852</v>
      </c>
      <c r="C9071" s="295" t="s">
        <v>217</v>
      </c>
      <c r="D9071" s="295"/>
      <c r="E9071" s="296" t="n">
        <v>51.46</v>
      </c>
    </row>
    <row r="9072" customFormat="false" ht="15" hidden="false" customHeight="false" outlineLevel="0" collapsed="false">
      <c r="A9072" s="296" t="n">
        <v>34723</v>
      </c>
      <c r="B9072" s="295" t="s">
        <v>9853</v>
      </c>
      <c r="C9072" s="295" t="s">
        <v>67</v>
      </c>
      <c r="D9072" s="295"/>
      <c r="E9072" s="296" t="n">
        <v>554.4</v>
      </c>
    </row>
    <row r="9073" customFormat="false" ht="15" hidden="false" customHeight="false" outlineLevel="0" collapsed="false">
      <c r="A9073" s="296" t="n">
        <v>34721</v>
      </c>
      <c r="B9073" s="295" t="s">
        <v>9854</v>
      </c>
      <c r="C9073" s="295" t="s">
        <v>67</v>
      </c>
      <c r="D9073" s="295"/>
      <c r="E9073" s="296" t="n">
        <v>691.2</v>
      </c>
    </row>
    <row r="9074" customFormat="false" ht="15" hidden="false" customHeight="false" outlineLevel="0" collapsed="false">
      <c r="A9074" s="296" t="n">
        <v>4309</v>
      </c>
      <c r="B9074" s="295" t="s">
        <v>9855</v>
      </c>
      <c r="C9074" s="295" t="s">
        <v>217</v>
      </c>
      <c r="D9074" s="295"/>
      <c r="E9074" s="296" t="n">
        <v>3.12</v>
      </c>
    </row>
    <row r="9075" customFormat="false" ht="15" hidden="false" customHeight="false" outlineLevel="0" collapsed="false">
      <c r="A9075" s="296" t="n">
        <v>4307</v>
      </c>
      <c r="B9075" s="295" t="s">
        <v>9856</v>
      </c>
      <c r="C9075" s="295" t="s">
        <v>217</v>
      </c>
      <c r="D9075" s="295"/>
      <c r="E9075" s="296" t="n">
        <v>5.33</v>
      </c>
    </row>
    <row r="9076" customFormat="false" ht="15" hidden="false" customHeight="false" outlineLevel="0" collapsed="false">
      <c r="A9076" s="296" t="n">
        <v>10850</v>
      </c>
      <c r="B9076" s="295" t="s">
        <v>9857</v>
      </c>
      <c r="C9076" s="295" t="s">
        <v>217</v>
      </c>
      <c r="D9076" s="295"/>
      <c r="E9076" s="296" t="n">
        <v>36</v>
      </c>
    </row>
    <row r="9077" customFormat="false" ht="15" hidden="false" customHeight="false" outlineLevel="0" collapsed="false">
      <c r="A9077" s="296" t="n">
        <v>13457</v>
      </c>
      <c r="B9077" s="295" t="s">
        <v>9858</v>
      </c>
      <c r="C9077" s="295" t="s">
        <v>217</v>
      </c>
      <c r="D9077" s="295"/>
      <c r="E9077" s="297" t="n">
        <v>7971.01</v>
      </c>
    </row>
    <row r="9078" customFormat="false" ht="15" hidden="false" customHeight="false" outlineLevel="0" collapsed="false">
      <c r="A9078" s="296" t="n">
        <v>4792</v>
      </c>
      <c r="B9078" s="295" t="s">
        <v>9859</v>
      </c>
      <c r="C9078" s="295" t="s">
        <v>67</v>
      </c>
      <c r="D9078" s="295"/>
      <c r="E9078" s="296" t="n">
        <v>112.6</v>
      </c>
    </row>
    <row r="9079" customFormat="false" ht="15" hidden="false" customHeight="false" outlineLevel="0" collapsed="false">
      <c r="A9079" s="296" t="n">
        <v>4790</v>
      </c>
      <c r="B9079" s="295" t="s">
        <v>9860</v>
      </c>
      <c r="C9079" s="295" t="s">
        <v>67</v>
      </c>
      <c r="D9079" s="295"/>
      <c r="E9079" s="296" t="n">
        <v>67.7</v>
      </c>
    </row>
    <row r="9080" customFormat="false" ht="15" hidden="false" customHeight="false" outlineLevel="0" collapsed="false">
      <c r="A9080" s="296" t="n">
        <v>7552</v>
      </c>
      <c r="B9080" s="295" t="s">
        <v>9861</v>
      </c>
      <c r="C9080" s="295" t="s">
        <v>217</v>
      </c>
      <c r="D9080" s="295"/>
      <c r="E9080" s="296" t="n">
        <v>24.67</v>
      </c>
    </row>
    <row r="9081" customFormat="false" ht="15" hidden="false" customHeight="false" outlineLevel="0" collapsed="false">
      <c r="A9081" s="296" t="n">
        <v>4893</v>
      </c>
      <c r="B9081" s="295" t="s">
        <v>9862</v>
      </c>
      <c r="C9081" s="295" t="s">
        <v>217</v>
      </c>
      <c r="D9081" s="295"/>
      <c r="E9081" s="296" t="n">
        <v>8.1</v>
      </c>
    </row>
    <row r="9082" customFormat="false" ht="15" hidden="false" customHeight="false" outlineLevel="0" collapsed="false">
      <c r="A9082" s="296" t="n">
        <v>4894</v>
      </c>
      <c r="B9082" s="295" t="s">
        <v>9863</v>
      </c>
      <c r="C9082" s="295" t="s">
        <v>217</v>
      </c>
      <c r="D9082" s="295"/>
      <c r="E9082" s="296" t="n">
        <v>6.95</v>
      </c>
    </row>
    <row r="9083" customFormat="false" ht="15" hidden="false" customHeight="false" outlineLevel="0" collapsed="false">
      <c r="A9083" s="296" t="n">
        <v>4888</v>
      </c>
      <c r="B9083" s="295" t="s">
        <v>9864</v>
      </c>
      <c r="C9083" s="295" t="s">
        <v>217</v>
      </c>
      <c r="D9083" s="295"/>
      <c r="E9083" s="296" t="n">
        <v>2.36</v>
      </c>
    </row>
    <row r="9084" customFormat="false" ht="15" hidden="false" customHeight="false" outlineLevel="0" collapsed="false">
      <c r="A9084" s="296" t="n">
        <v>4890</v>
      </c>
      <c r="B9084" s="295" t="s">
        <v>9865</v>
      </c>
      <c r="C9084" s="295" t="s">
        <v>217</v>
      </c>
      <c r="D9084" s="295"/>
      <c r="E9084" s="296" t="n">
        <v>4.45</v>
      </c>
    </row>
    <row r="9085" customFormat="false" ht="15" hidden="false" customHeight="false" outlineLevel="0" collapsed="false">
      <c r="A9085" s="296" t="n">
        <v>12411</v>
      </c>
      <c r="B9085" s="295" t="s">
        <v>9866</v>
      </c>
      <c r="C9085" s="295" t="s">
        <v>217</v>
      </c>
      <c r="D9085" s="295"/>
      <c r="E9085" s="296" t="n">
        <v>23.95</v>
      </c>
    </row>
    <row r="9086" customFormat="false" ht="15" hidden="false" customHeight="false" outlineLevel="0" collapsed="false">
      <c r="A9086" s="296" t="n">
        <v>4891</v>
      </c>
      <c r="B9086" s="295" t="s">
        <v>9867</v>
      </c>
      <c r="C9086" s="295" t="s">
        <v>217</v>
      </c>
      <c r="D9086" s="295"/>
      <c r="E9086" s="296" t="n">
        <v>11.97</v>
      </c>
    </row>
    <row r="9087" customFormat="false" ht="15" hidden="false" customHeight="false" outlineLevel="0" collapsed="false">
      <c r="A9087" s="296" t="n">
        <v>4889</v>
      </c>
      <c r="B9087" s="295" t="s">
        <v>9868</v>
      </c>
      <c r="C9087" s="295" t="s">
        <v>217</v>
      </c>
      <c r="D9087" s="295"/>
      <c r="E9087" s="296" t="n">
        <v>3.2</v>
      </c>
    </row>
    <row r="9088" customFormat="false" ht="15" hidden="false" customHeight="false" outlineLevel="0" collapsed="false">
      <c r="A9088" s="296" t="n">
        <v>4892</v>
      </c>
      <c r="B9088" s="295" t="s">
        <v>9869</v>
      </c>
      <c r="C9088" s="295" t="s">
        <v>217</v>
      </c>
      <c r="D9088" s="295"/>
      <c r="E9088" s="296" t="n">
        <v>33.54</v>
      </c>
    </row>
    <row r="9089" customFormat="false" ht="15" hidden="false" customHeight="false" outlineLevel="0" collapsed="false">
      <c r="A9089" s="296" t="n">
        <v>12412</v>
      </c>
      <c r="B9089" s="295" t="s">
        <v>9870</v>
      </c>
      <c r="C9089" s="295" t="s">
        <v>217</v>
      </c>
      <c r="D9089" s="295"/>
      <c r="E9089" s="296" t="n">
        <v>62.34</v>
      </c>
    </row>
    <row r="9090" customFormat="false" ht="15" hidden="false" customHeight="false" outlineLevel="0" collapsed="false">
      <c r="A9090" s="296" t="n">
        <v>11073</v>
      </c>
      <c r="B9090" s="295" t="s">
        <v>9871</v>
      </c>
      <c r="C9090" s="295" t="s">
        <v>217</v>
      </c>
      <c r="D9090" s="295"/>
      <c r="E9090" s="296" t="n">
        <v>5.22</v>
      </c>
    </row>
    <row r="9091" customFormat="false" ht="15" hidden="false" customHeight="false" outlineLevel="0" collapsed="false">
      <c r="A9091" s="296" t="n">
        <v>11071</v>
      </c>
      <c r="B9091" s="295" t="s">
        <v>9872</v>
      </c>
      <c r="C9091" s="295" t="s">
        <v>217</v>
      </c>
      <c r="D9091" s="295"/>
      <c r="E9091" s="296" t="n">
        <v>6.23</v>
      </c>
    </row>
    <row r="9092" customFormat="false" ht="15" hidden="false" customHeight="false" outlineLevel="0" collapsed="false">
      <c r="A9092" s="296" t="n">
        <v>11072</v>
      </c>
      <c r="B9092" s="295" t="s">
        <v>9873</v>
      </c>
      <c r="C9092" s="295" t="s">
        <v>217</v>
      </c>
      <c r="D9092" s="295"/>
      <c r="E9092" s="296" t="n">
        <v>2.28</v>
      </c>
    </row>
    <row r="9093" customFormat="false" ht="15" hidden="false" customHeight="false" outlineLevel="0" collapsed="false">
      <c r="A9093" s="296" t="n">
        <v>4895</v>
      </c>
      <c r="B9093" s="295" t="s">
        <v>9874</v>
      </c>
      <c r="C9093" s="295" t="s">
        <v>217</v>
      </c>
      <c r="D9093" s="295"/>
      <c r="E9093" s="296" t="n">
        <v>0.38</v>
      </c>
    </row>
    <row r="9094" customFormat="false" ht="15" hidden="false" customHeight="false" outlineLevel="0" collapsed="false">
      <c r="A9094" s="296" t="n">
        <v>4907</v>
      </c>
      <c r="B9094" s="295" t="s">
        <v>9875</v>
      </c>
      <c r="C9094" s="295" t="s">
        <v>217</v>
      </c>
      <c r="D9094" s="295"/>
      <c r="E9094" s="296" t="n">
        <v>21.51</v>
      </c>
    </row>
    <row r="9095" customFormat="false" ht="15" hidden="false" customHeight="false" outlineLevel="0" collapsed="false">
      <c r="A9095" s="296" t="n">
        <v>4904</v>
      </c>
      <c r="B9095" s="295" t="s">
        <v>9876</v>
      </c>
      <c r="C9095" s="295" t="s">
        <v>217</v>
      </c>
      <c r="D9095" s="295"/>
      <c r="E9095" s="296" t="n">
        <v>173.64</v>
      </c>
    </row>
    <row r="9096" customFormat="false" ht="15" hidden="false" customHeight="false" outlineLevel="0" collapsed="false">
      <c r="A9096" s="296" t="n">
        <v>4905</v>
      </c>
      <c r="B9096" s="295" t="s">
        <v>9877</v>
      </c>
      <c r="C9096" s="295" t="s">
        <v>217</v>
      </c>
      <c r="D9096" s="295"/>
      <c r="E9096" s="296" t="n">
        <v>283.2</v>
      </c>
    </row>
    <row r="9097" customFormat="false" ht="15" hidden="false" customHeight="false" outlineLevel="0" collapsed="false">
      <c r="A9097" s="296" t="n">
        <v>4902</v>
      </c>
      <c r="B9097" s="295" t="s">
        <v>9878</v>
      </c>
      <c r="C9097" s="295" t="s">
        <v>217</v>
      </c>
      <c r="D9097" s="295"/>
      <c r="E9097" s="296" t="n">
        <v>48.7</v>
      </c>
    </row>
    <row r="9098" customFormat="false" ht="15" hidden="false" customHeight="false" outlineLevel="0" collapsed="false">
      <c r="A9098" s="296" t="n">
        <v>4908</v>
      </c>
      <c r="B9098" s="295" t="s">
        <v>9879</v>
      </c>
      <c r="C9098" s="295" t="s">
        <v>217</v>
      </c>
      <c r="D9098" s="295"/>
      <c r="E9098" s="296" t="n">
        <v>70.09</v>
      </c>
    </row>
    <row r="9099" customFormat="false" ht="15" hidden="false" customHeight="false" outlineLevel="0" collapsed="false">
      <c r="A9099" s="296" t="n">
        <v>4909</v>
      </c>
      <c r="B9099" s="295" t="s">
        <v>9880</v>
      </c>
      <c r="C9099" s="295" t="s">
        <v>217</v>
      </c>
      <c r="D9099" s="295"/>
      <c r="E9099" s="296" t="n">
        <v>128.49</v>
      </c>
    </row>
    <row r="9100" customFormat="false" ht="15" hidden="false" customHeight="false" outlineLevel="0" collapsed="false">
      <c r="A9100" s="296" t="n">
        <v>4903</v>
      </c>
      <c r="B9100" s="295" t="s">
        <v>9881</v>
      </c>
      <c r="C9100" s="295" t="s">
        <v>217</v>
      </c>
      <c r="D9100" s="295"/>
      <c r="E9100" s="296" t="n">
        <v>252.7</v>
      </c>
    </row>
    <row r="9101" customFormat="false" ht="15" hidden="false" customHeight="false" outlineLevel="0" collapsed="false">
      <c r="A9101" s="296" t="n">
        <v>4897</v>
      </c>
      <c r="B9101" s="295" t="s">
        <v>9882</v>
      </c>
      <c r="C9101" s="295" t="s">
        <v>217</v>
      </c>
      <c r="D9101" s="295"/>
      <c r="E9101" s="296" t="n">
        <v>1.19</v>
      </c>
    </row>
    <row r="9102" customFormat="false" ht="15" hidden="false" customHeight="false" outlineLevel="0" collapsed="false">
      <c r="A9102" s="296" t="n">
        <v>4896</v>
      </c>
      <c r="B9102" s="295" t="s">
        <v>9883</v>
      </c>
      <c r="C9102" s="295" t="s">
        <v>217</v>
      </c>
      <c r="D9102" s="295"/>
      <c r="E9102" s="296" t="n">
        <v>0.5</v>
      </c>
    </row>
    <row r="9103" customFormat="false" ht="15" hidden="false" customHeight="false" outlineLevel="0" collapsed="false">
      <c r="A9103" s="296" t="n">
        <v>4900</v>
      </c>
      <c r="B9103" s="295" t="s">
        <v>9884</v>
      </c>
      <c r="C9103" s="295" t="s">
        <v>217</v>
      </c>
      <c r="D9103" s="295"/>
      <c r="E9103" s="296" t="n">
        <v>3.45</v>
      </c>
    </row>
    <row r="9104" customFormat="false" ht="15" hidden="false" customHeight="false" outlineLevel="0" collapsed="false">
      <c r="A9104" s="296" t="n">
        <v>4898</v>
      </c>
      <c r="B9104" s="295" t="s">
        <v>9885</v>
      </c>
      <c r="C9104" s="295" t="s">
        <v>217</v>
      </c>
      <c r="D9104" s="295"/>
      <c r="E9104" s="296" t="n">
        <v>1.5</v>
      </c>
    </row>
    <row r="9105" customFormat="false" ht="15" hidden="false" customHeight="false" outlineLevel="0" collapsed="false">
      <c r="A9105" s="296" t="n">
        <v>4899</v>
      </c>
      <c r="B9105" s="295" t="s">
        <v>9886</v>
      </c>
      <c r="C9105" s="295" t="s">
        <v>217</v>
      </c>
      <c r="D9105" s="295"/>
      <c r="E9105" s="296" t="n">
        <v>4.71</v>
      </c>
    </row>
    <row r="9106" customFormat="false" ht="15" hidden="false" customHeight="false" outlineLevel="0" collapsed="false">
      <c r="A9106" s="296" t="n">
        <v>13946</v>
      </c>
      <c r="B9106" s="295" t="s">
        <v>9887</v>
      </c>
      <c r="C9106" s="295" t="s">
        <v>217</v>
      </c>
      <c r="D9106" s="295"/>
      <c r="E9106" s="296" t="n">
        <v>328.19</v>
      </c>
    </row>
    <row r="9107" customFormat="false" ht="15" hidden="false" customHeight="false" outlineLevel="0" collapsed="false">
      <c r="A9107" s="296" t="n">
        <v>13942</v>
      </c>
      <c r="B9107" s="295" t="s">
        <v>9888</v>
      </c>
      <c r="C9107" s="295" t="s">
        <v>217</v>
      </c>
      <c r="D9107" s="295"/>
      <c r="E9107" s="296" t="n">
        <v>374.88</v>
      </c>
    </row>
    <row r="9108" customFormat="false" ht="15" hidden="false" customHeight="false" outlineLevel="0" collapsed="false">
      <c r="A9108" s="296" t="n">
        <v>36505</v>
      </c>
      <c r="B9108" s="295" t="s">
        <v>9889</v>
      </c>
      <c r="C9108" s="295" t="s">
        <v>217</v>
      </c>
      <c r="D9108" s="295"/>
      <c r="E9108" s="297" t="n">
        <v>1312.61</v>
      </c>
    </row>
    <row r="9109" customFormat="false" ht="15" hidden="false" customHeight="false" outlineLevel="0" collapsed="false">
      <c r="A9109" s="296" t="n">
        <v>36507</v>
      </c>
      <c r="B9109" s="295" t="s">
        <v>9890</v>
      </c>
      <c r="C9109" s="295" t="s">
        <v>217</v>
      </c>
      <c r="D9109" s="295"/>
      <c r="E9109" s="297" t="n">
        <v>1786.08</v>
      </c>
    </row>
    <row r="9110" customFormat="false" ht="15" hidden="false" customHeight="false" outlineLevel="0" collapsed="false">
      <c r="A9110" s="296" t="n">
        <v>36506</v>
      </c>
      <c r="B9110" s="295" t="s">
        <v>9891</v>
      </c>
      <c r="C9110" s="295" t="s">
        <v>217</v>
      </c>
      <c r="D9110" s="295"/>
      <c r="E9110" s="297" t="n">
        <v>2007.91</v>
      </c>
    </row>
    <row r="9111" customFormat="false" ht="15" hidden="false" customHeight="false" outlineLevel="0" collapsed="false">
      <c r="A9111" s="296" t="n">
        <v>13940</v>
      </c>
      <c r="B9111" s="295" t="s">
        <v>9892</v>
      </c>
      <c r="C9111" s="295" t="s">
        <v>217</v>
      </c>
      <c r="D9111" s="295"/>
      <c r="E9111" s="297" t="n">
        <v>2277.08</v>
      </c>
    </row>
    <row r="9112" customFormat="false" ht="15" hidden="false" customHeight="false" outlineLevel="0" collapsed="false">
      <c r="A9112" s="296" t="n">
        <v>13950</v>
      </c>
      <c r="B9112" s="295" t="s">
        <v>9893</v>
      </c>
      <c r="C9112" s="295" t="s">
        <v>217</v>
      </c>
      <c r="D9112" s="295"/>
      <c r="E9112" s="296" t="n">
        <v>800</v>
      </c>
    </row>
    <row r="9113" customFormat="false" ht="15" hidden="false" customHeight="false" outlineLevel="0" collapsed="false">
      <c r="A9113" s="296" t="n">
        <v>36504</v>
      </c>
      <c r="B9113" s="295" t="s">
        <v>9894</v>
      </c>
      <c r="C9113" s="295" t="s">
        <v>217</v>
      </c>
      <c r="D9113" s="295"/>
      <c r="E9113" s="297" t="n">
        <v>1443.45</v>
      </c>
    </row>
    <row r="9114" customFormat="false" ht="15" hidden="false" customHeight="false" outlineLevel="0" collapsed="false">
      <c r="A9114" s="296" t="n">
        <v>11096</v>
      </c>
      <c r="B9114" s="295" t="s">
        <v>9895</v>
      </c>
      <c r="C9114" s="295" t="s">
        <v>365</v>
      </c>
      <c r="D9114" s="295"/>
      <c r="E9114" s="296" t="n">
        <v>0.19</v>
      </c>
    </row>
    <row r="9115" customFormat="false" ht="15" hidden="false" customHeight="false" outlineLevel="0" collapsed="false">
      <c r="A9115" s="296" t="n">
        <v>4741</v>
      </c>
      <c r="B9115" s="295" t="s">
        <v>9896</v>
      </c>
      <c r="C9115" s="295" t="s">
        <v>1454</v>
      </c>
      <c r="D9115" s="295"/>
      <c r="E9115" s="296" t="n">
        <v>36.03</v>
      </c>
    </row>
    <row r="9116" customFormat="false" ht="15" hidden="false" customHeight="false" outlineLevel="0" collapsed="false">
      <c r="A9116" s="296" t="n">
        <v>4752</v>
      </c>
      <c r="B9116" s="295" t="s">
        <v>9897</v>
      </c>
      <c r="C9116" s="295" t="s">
        <v>729</v>
      </c>
      <c r="D9116" s="295"/>
      <c r="E9116" s="296" t="n">
        <v>14.53</v>
      </c>
    </row>
    <row r="9117" customFormat="false" ht="15" hidden="false" customHeight="false" outlineLevel="0" collapsed="false">
      <c r="A9117" s="296" t="n">
        <v>41091</v>
      </c>
      <c r="B9117" s="295" t="s">
        <v>9898</v>
      </c>
      <c r="C9117" s="295" t="s">
        <v>476</v>
      </c>
      <c r="D9117" s="295"/>
      <c r="E9117" s="297" t="n">
        <v>2560.42</v>
      </c>
    </row>
    <row r="9118" customFormat="false" ht="15" hidden="false" customHeight="false" outlineLevel="0" collapsed="false">
      <c r="A9118" s="296" t="n">
        <v>13954</v>
      </c>
      <c r="B9118" s="295" t="s">
        <v>9899</v>
      </c>
      <c r="C9118" s="295" t="s">
        <v>217</v>
      </c>
      <c r="D9118" s="295"/>
      <c r="E9118" s="297" t="n">
        <v>7818.24</v>
      </c>
    </row>
    <row r="9119" customFormat="false" ht="15" hidden="false" customHeight="false" outlineLevel="0" collapsed="false">
      <c r="A9119" s="296" t="n">
        <v>3411</v>
      </c>
      <c r="B9119" s="295" t="s">
        <v>9900</v>
      </c>
      <c r="C9119" s="295" t="s">
        <v>365</v>
      </c>
      <c r="D9119" s="295"/>
      <c r="E9119" s="296" t="n">
        <v>32.89</v>
      </c>
    </row>
    <row r="9120" customFormat="false" ht="15" hidden="false" customHeight="false" outlineLevel="0" collapsed="false">
      <c r="A9120" s="296" t="n">
        <v>39995</v>
      </c>
      <c r="B9120" s="295" t="s">
        <v>9901</v>
      </c>
      <c r="C9120" s="295" t="s">
        <v>1454</v>
      </c>
      <c r="D9120" s="295"/>
      <c r="E9120" s="296" t="n">
        <v>253.03</v>
      </c>
    </row>
    <row r="9121" customFormat="false" ht="15" hidden="false" customHeight="false" outlineLevel="0" collapsed="false">
      <c r="A9121" s="296" t="n">
        <v>11615</v>
      </c>
      <c r="B9121" s="295" t="s">
        <v>9902</v>
      </c>
      <c r="C9121" s="295" t="s">
        <v>67</v>
      </c>
      <c r="D9121" s="295"/>
      <c r="E9121" s="296" t="n">
        <v>2.14</v>
      </c>
    </row>
    <row r="9122" customFormat="false" ht="15" hidden="false" customHeight="false" outlineLevel="0" collapsed="false">
      <c r="A9122" s="296" t="n">
        <v>3408</v>
      </c>
      <c r="B9122" s="295" t="s">
        <v>9903</v>
      </c>
      <c r="C9122" s="295" t="s">
        <v>67</v>
      </c>
      <c r="D9122" s="295"/>
      <c r="E9122" s="296" t="n">
        <v>5.7</v>
      </c>
    </row>
    <row r="9123" customFormat="false" ht="15" hidden="false" customHeight="false" outlineLevel="0" collapsed="false">
      <c r="A9123" s="296" t="n">
        <v>3409</v>
      </c>
      <c r="B9123" s="295" t="s">
        <v>9904</v>
      </c>
      <c r="C9123" s="295" t="s">
        <v>67</v>
      </c>
      <c r="D9123" s="295"/>
      <c r="E9123" s="296" t="n">
        <v>14.25</v>
      </c>
    </row>
    <row r="9124" customFormat="false" ht="15" hidden="false" customHeight="false" outlineLevel="0" collapsed="false">
      <c r="A9124" s="296" t="n">
        <v>11427</v>
      </c>
      <c r="B9124" s="295" t="s">
        <v>9905</v>
      </c>
      <c r="C9124" s="295" t="s">
        <v>365</v>
      </c>
      <c r="D9124" s="295"/>
      <c r="E9124" s="296" t="n">
        <v>40.06</v>
      </c>
    </row>
    <row r="9125" customFormat="false" ht="15" hidden="false" customHeight="false" outlineLevel="0" collapsed="false">
      <c r="A9125" s="296" t="n">
        <v>26022</v>
      </c>
      <c r="B9125" s="295" t="s">
        <v>9906</v>
      </c>
      <c r="C9125" s="295" t="s">
        <v>217</v>
      </c>
      <c r="D9125" s="295"/>
      <c r="E9125" s="296" t="n">
        <v>147.71</v>
      </c>
    </row>
    <row r="9126" customFormat="false" ht="15" hidden="false" customHeight="false" outlineLevel="0" collapsed="false">
      <c r="A9126" s="296" t="n">
        <v>421</v>
      </c>
      <c r="B9126" s="295" t="s">
        <v>9907</v>
      </c>
      <c r="C9126" s="295" t="s">
        <v>217</v>
      </c>
      <c r="D9126" s="295"/>
      <c r="E9126" s="296" t="n">
        <v>6.04</v>
      </c>
    </row>
    <row r="9127" customFormat="false" ht="15" hidden="false" customHeight="false" outlineLevel="0" collapsed="false">
      <c r="A9127" s="296" t="n">
        <v>12362</v>
      </c>
      <c r="B9127" s="295" t="s">
        <v>9908</v>
      </c>
      <c r="C9127" s="295" t="s">
        <v>217</v>
      </c>
      <c r="D9127" s="295"/>
      <c r="E9127" s="296" t="n">
        <v>8.47</v>
      </c>
    </row>
    <row r="9128" customFormat="false" ht="15" hidden="false" customHeight="false" outlineLevel="0" collapsed="false">
      <c r="A9128" s="296" t="n">
        <v>14148</v>
      </c>
      <c r="B9128" s="295" t="s">
        <v>9909</v>
      </c>
      <c r="C9128" s="295" t="s">
        <v>217</v>
      </c>
      <c r="D9128" s="295"/>
      <c r="E9128" s="296" t="n">
        <v>1.05</v>
      </c>
    </row>
    <row r="9129" customFormat="false" ht="15" hidden="false" customHeight="false" outlineLevel="0" collapsed="false">
      <c r="A9129" s="296" t="n">
        <v>4341</v>
      </c>
      <c r="B9129" s="295" t="s">
        <v>9910</v>
      </c>
      <c r="C9129" s="295" t="s">
        <v>217</v>
      </c>
      <c r="D9129" s="295"/>
      <c r="E9129" s="296" t="n">
        <v>0.35</v>
      </c>
    </row>
    <row r="9130" customFormat="false" ht="15" hidden="false" customHeight="false" outlineLevel="0" collapsed="false">
      <c r="A9130" s="296" t="n">
        <v>4337</v>
      </c>
      <c r="B9130" s="295" t="s">
        <v>9911</v>
      </c>
      <c r="C9130" s="295" t="s">
        <v>217</v>
      </c>
      <c r="D9130" s="295"/>
      <c r="E9130" s="296" t="n">
        <v>0.88</v>
      </c>
    </row>
    <row r="9131" customFormat="false" ht="15" hidden="false" customHeight="false" outlineLevel="0" collapsed="false">
      <c r="A9131" s="296" t="n">
        <v>4339</v>
      </c>
      <c r="B9131" s="295" t="s">
        <v>9912</v>
      </c>
      <c r="C9131" s="295" t="s">
        <v>217</v>
      </c>
      <c r="D9131" s="295"/>
      <c r="E9131" s="296" t="n">
        <v>0.18</v>
      </c>
    </row>
    <row r="9132" customFormat="false" ht="15" hidden="false" customHeight="false" outlineLevel="0" collapsed="false">
      <c r="A9132" s="296" t="n">
        <v>39997</v>
      </c>
      <c r="B9132" s="295" t="s">
        <v>9913</v>
      </c>
      <c r="C9132" s="295" t="s">
        <v>217</v>
      </c>
      <c r="D9132" s="295"/>
      <c r="E9132" s="296" t="n">
        <v>0.1</v>
      </c>
    </row>
    <row r="9133" customFormat="false" ht="15" hidden="false" customHeight="false" outlineLevel="0" collapsed="false">
      <c r="A9133" s="296" t="n">
        <v>11971</v>
      </c>
      <c r="B9133" s="295" t="s">
        <v>9914</v>
      </c>
      <c r="C9133" s="295" t="s">
        <v>217</v>
      </c>
      <c r="D9133" s="295"/>
      <c r="E9133" s="296" t="n">
        <v>1.46</v>
      </c>
    </row>
    <row r="9134" customFormat="false" ht="15" hidden="false" customHeight="false" outlineLevel="0" collapsed="false">
      <c r="A9134" s="296" t="n">
        <v>4342</v>
      </c>
      <c r="B9134" s="295" t="s">
        <v>9915</v>
      </c>
      <c r="C9134" s="295" t="s">
        <v>217</v>
      </c>
      <c r="D9134" s="295"/>
      <c r="E9134" s="296" t="n">
        <v>0.07</v>
      </c>
    </row>
    <row r="9135" customFormat="false" ht="15" hidden="false" customHeight="false" outlineLevel="0" collapsed="false">
      <c r="A9135" s="296" t="n">
        <v>4330</v>
      </c>
      <c r="B9135" s="295" t="s">
        <v>9916</v>
      </c>
      <c r="C9135" s="295" t="s">
        <v>217</v>
      </c>
      <c r="D9135" s="295"/>
      <c r="E9135" s="296" t="n">
        <v>0.05</v>
      </c>
    </row>
    <row r="9136" customFormat="false" ht="15" hidden="false" customHeight="false" outlineLevel="0" collapsed="false">
      <c r="A9136" s="296" t="n">
        <v>4340</v>
      </c>
      <c r="B9136" s="295" t="s">
        <v>9917</v>
      </c>
      <c r="C9136" s="295" t="s">
        <v>217</v>
      </c>
      <c r="D9136" s="295"/>
      <c r="E9136" s="296" t="n">
        <v>0.41</v>
      </c>
    </row>
    <row r="9137" customFormat="false" ht="15" hidden="false" customHeight="false" outlineLevel="0" collapsed="false">
      <c r="A9137" s="296" t="n">
        <v>5088</v>
      </c>
      <c r="B9137" s="295" t="s">
        <v>9918</v>
      </c>
      <c r="C9137" s="295" t="s">
        <v>217</v>
      </c>
      <c r="D9137" s="295"/>
      <c r="E9137" s="296" t="n">
        <v>1.97</v>
      </c>
    </row>
    <row r="9138" customFormat="false" ht="15" hidden="false" customHeight="false" outlineLevel="0" collapsed="false">
      <c r="A9138" s="296" t="n">
        <v>11154</v>
      </c>
      <c r="B9138" s="295" t="s">
        <v>9919</v>
      </c>
      <c r="C9138" s="295" t="s">
        <v>217</v>
      </c>
      <c r="D9138" s="295"/>
      <c r="E9138" s="297" t="n">
        <v>1290.87</v>
      </c>
    </row>
    <row r="9139" customFormat="false" ht="15" hidden="false" customHeight="false" outlineLevel="0" collapsed="false">
      <c r="A9139" s="296" t="n">
        <v>39021</v>
      </c>
      <c r="B9139" s="295" t="s">
        <v>9920</v>
      </c>
      <c r="C9139" s="295" t="s">
        <v>217</v>
      </c>
      <c r="D9139" s="295"/>
      <c r="E9139" s="296" t="n">
        <v>507.16</v>
      </c>
    </row>
    <row r="9140" customFormat="false" ht="15" hidden="false" customHeight="false" outlineLevel="0" collapsed="false">
      <c r="A9140" s="296" t="n">
        <v>39022</v>
      </c>
      <c r="B9140" s="295" t="s">
        <v>9921</v>
      </c>
      <c r="C9140" s="295" t="s">
        <v>217</v>
      </c>
      <c r="D9140" s="295"/>
      <c r="E9140" s="296" t="n">
        <v>627.2</v>
      </c>
    </row>
    <row r="9141" customFormat="false" ht="15" hidden="false" customHeight="false" outlineLevel="0" collapsed="false">
      <c r="A9141" s="296" t="n">
        <v>39024</v>
      </c>
      <c r="B9141" s="295" t="s">
        <v>9922</v>
      </c>
      <c r="C9141" s="295" t="s">
        <v>217</v>
      </c>
      <c r="D9141" s="295"/>
      <c r="E9141" s="296" t="n">
        <v>811.48</v>
      </c>
    </row>
    <row r="9142" customFormat="false" ht="15" hidden="false" customHeight="false" outlineLevel="0" collapsed="false">
      <c r="A9142" s="296" t="n">
        <v>4914</v>
      </c>
      <c r="B9142" s="295" t="s">
        <v>9923</v>
      </c>
      <c r="C9142" s="295" t="s">
        <v>67</v>
      </c>
      <c r="D9142" s="295"/>
      <c r="E9142" s="296" t="n">
        <v>657.97</v>
      </c>
    </row>
    <row r="9143" customFormat="false" ht="15" hidden="false" customHeight="false" outlineLevel="0" collapsed="false">
      <c r="A9143" s="296" t="n">
        <v>4917</v>
      </c>
      <c r="B9143" s="295" t="s">
        <v>9924</v>
      </c>
      <c r="C9143" s="295" t="s">
        <v>67</v>
      </c>
      <c r="D9143" s="295"/>
      <c r="E9143" s="296" t="n">
        <v>454.4</v>
      </c>
    </row>
    <row r="9144" customFormat="false" ht="15" hidden="false" customHeight="false" outlineLevel="0" collapsed="false">
      <c r="A9144" s="296" t="n">
        <v>39025</v>
      </c>
      <c r="B9144" s="295" t="s">
        <v>9925</v>
      </c>
      <c r="C9144" s="295" t="s">
        <v>217</v>
      </c>
      <c r="D9144" s="295"/>
      <c r="E9144" s="296" t="n">
        <v>832.09</v>
      </c>
    </row>
    <row r="9145" customFormat="false" ht="15" hidden="false" customHeight="false" outlineLevel="0" collapsed="false">
      <c r="A9145" s="296" t="n">
        <v>4930</v>
      </c>
      <c r="B9145" s="295" t="s">
        <v>9926</v>
      </c>
      <c r="C9145" s="295" t="s">
        <v>67</v>
      </c>
      <c r="D9145" s="295"/>
      <c r="E9145" s="296" t="n">
        <v>295.92</v>
      </c>
    </row>
    <row r="9146" customFormat="false" ht="15" hidden="false" customHeight="false" outlineLevel="0" collapsed="false">
      <c r="A9146" s="296" t="n">
        <v>4922</v>
      </c>
      <c r="B9146" s="295" t="s">
        <v>9927</v>
      </c>
      <c r="C9146" s="295" t="s">
        <v>67</v>
      </c>
      <c r="D9146" s="295"/>
      <c r="E9146" s="296" t="n">
        <v>421.5</v>
      </c>
    </row>
    <row r="9147" customFormat="false" ht="15" hidden="false" customHeight="false" outlineLevel="0" collapsed="false">
      <c r="A9147" s="296" t="n">
        <v>4911</v>
      </c>
      <c r="B9147" s="295" t="s">
        <v>9928</v>
      </c>
      <c r="C9147" s="295" t="s">
        <v>67</v>
      </c>
      <c r="D9147" s="295"/>
      <c r="E9147" s="296" t="n">
        <v>340</v>
      </c>
    </row>
    <row r="9148" customFormat="false" ht="15" hidden="false" customHeight="false" outlineLevel="0" collapsed="false">
      <c r="A9148" s="296" t="n">
        <v>37518</v>
      </c>
      <c r="B9148" s="295" t="s">
        <v>9929</v>
      </c>
      <c r="C9148" s="295" t="s">
        <v>67</v>
      </c>
      <c r="D9148" s="295"/>
      <c r="E9148" s="296" t="n">
        <v>434.04</v>
      </c>
    </row>
    <row r="9149" customFormat="false" ht="15" hidden="false" customHeight="false" outlineLevel="0" collapsed="false">
      <c r="A9149" s="296" t="n">
        <v>4910</v>
      </c>
      <c r="B9149" s="295" t="s">
        <v>9930</v>
      </c>
      <c r="C9149" s="295" t="s">
        <v>67</v>
      </c>
      <c r="D9149" s="295"/>
      <c r="E9149" s="296" t="n">
        <v>340</v>
      </c>
    </row>
    <row r="9150" customFormat="false" ht="15" hidden="false" customHeight="false" outlineLevel="0" collapsed="false">
      <c r="A9150" s="296" t="n">
        <v>4943</v>
      </c>
      <c r="B9150" s="295" t="s">
        <v>9931</v>
      </c>
      <c r="C9150" s="295" t="s">
        <v>67</v>
      </c>
      <c r="D9150" s="295"/>
      <c r="E9150" s="296" t="n">
        <v>539.65</v>
      </c>
    </row>
    <row r="9151" customFormat="false" ht="15" hidden="false" customHeight="false" outlineLevel="0" collapsed="false">
      <c r="A9151" s="296" t="n">
        <v>4977</v>
      </c>
      <c r="B9151" s="295" t="s">
        <v>9932</v>
      </c>
      <c r="C9151" s="295" t="s">
        <v>67</v>
      </c>
      <c r="D9151" s="295"/>
      <c r="E9151" s="296" t="n">
        <v>221.9</v>
      </c>
    </row>
    <row r="9152" customFormat="false" ht="15" hidden="false" customHeight="false" outlineLevel="0" collapsed="false">
      <c r="A9152" s="296" t="n">
        <v>11364</v>
      </c>
      <c r="B9152" s="295" t="s">
        <v>9933</v>
      </c>
      <c r="C9152" s="295" t="s">
        <v>217</v>
      </c>
      <c r="D9152" s="295"/>
      <c r="E9152" s="296" t="n">
        <v>88.13</v>
      </c>
    </row>
    <row r="9153" customFormat="false" ht="15" hidden="false" customHeight="false" outlineLevel="0" collapsed="false">
      <c r="A9153" s="296" t="n">
        <v>11365</v>
      </c>
      <c r="B9153" s="295" t="s">
        <v>9934</v>
      </c>
      <c r="C9153" s="295" t="s">
        <v>217</v>
      </c>
      <c r="D9153" s="295"/>
      <c r="E9153" s="296" t="n">
        <v>94.92</v>
      </c>
    </row>
    <row r="9154" customFormat="false" ht="15" hidden="false" customHeight="false" outlineLevel="0" collapsed="false">
      <c r="A9154" s="296" t="n">
        <v>11366</v>
      </c>
      <c r="B9154" s="295" t="s">
        <v>9935</v>
      </c>
      <c r="C9154" s="295" t="s">
        <v>217</v>
      </c>
      <c r="D9154" s="295"/>
      <c r="E9154" s="296" t="n">
        <v>100.45</v>
      </c>
    </row>
    <row r="9155" customFormat="false" ht="15" hidden="false" customHeight="false" outlineLevel="0" collapsed="false">
      <c r="A9155" s="296" t="n">
        <v>11367</v>
      </c>
      <c r="B9155" s="295" t="s">
        <v>9936</v>
      </c>
      <c r="C9155" s="295" t="s">
        <v>67</v>
      </c>
      <c r="D9155" s="295"/>
      <c r="E9155" s="296" t="n">
        <v>77.38</v>
      </c>
    </row>
    <row r="9156" customFormat="false" ht="15" hidden="false" customHeight="false" outlineLevel="0" collapsed="false">
      <c r="A9156" s="296" t="n">
        <v>4989</v>
      </c>
      <c r="B9156" s="295" t="s">
        <v>9937</v>
      </c>
      <c r="C9156" s="295" t="s">
        <v>217</v>
      </c>
      <c r="D9156" s="295"/>
      <c r="E9156" s="296" t="n">
        <v>200.79</v>
      </c>
    </row>
    <row r="9157" customFormat="false" ht="15" hidden="false" customHeight="false" outlineLevel="0" collapsed="false">
      <c r="A9157" s="296" t="n">
        <v>4982</v>
      </c>
      <c r="B9157" s="295" t="s">
        <v>9938</v>
      </c>
      <c r="C9157" s="295" t="s">
        <v>217</v>
      </c>
      <c r="D9157" s="295"/>
      <c r="E9157" s="296" t="n">
        <v>174.31</v>
      </c>
    </row>
    <row r="9158" customFormat="false" ht="15" hidden="false" customHeight="false" outlineLevel="0" collapsed="false">
      <c r="A9158" s="296" t="n">
        <v>20322</v>
      </c>
      <c r="B9158" s="295" t="s">
        <v>9939</v>
      </c>
      <c r="C9158" s="295" t="s">
        <v>217</v>
      </c>
      <c r="D9158" s="295"/>
      <c r="E9158" s="296" t="n">
        <v>153.63</v>
      </c>
    </row>
    <row r="9159" customFormat="false" ht="15" hidden="false" customHeight="false" outlineLevel="0" collapsed="false">
      <c r="A9159" s="296" t="n">
        <v>10553</v>
      </c>
      <c r="B9159" s="295" t="s">
        <v>9940</v>
      </c>
      <c r="C9159" s="295" t="s">
        <v>217</v>
      </c>
      <c r="D9159" s="295"/>
      <c r="E9159" s="296" t="n">
        <v>163.8</v>
      </c>
    </row>
    <row r="9160" customFormat="false" ht="15" hidden="false" customHeight="false" outlineLevel="0" collapsed="false">
      <c r="A9160" s="296" t="n">
        <v>5020</v>
      </c>
      <c r="B9160" s="295" t="s">
        <v>9941</v>
      </c>
      <c r="C9160" s="295" t="s">
        <v>217</v>
      </c>
      <c r="D9160" s="295"/>
      <c r="E9160" s="296" t="n">
        <v>169.82</v>
      </c>
    </row>
    <row r="9161" customFormat="false" ht="15" hidden="false" customHeight="false" outlineLevel="0" collapsed="false">
      <c r="A9161" s="296" t="n">
        <v>4962</v>
      </c>
      <c r="B9161" s="295" t="s">
        <v>9942</v>
      </c>
      <c r="C9161" s="295" t="s">
        <v>217</v>
      </c>
      <c r="D9161" s="295"/>
      <c r="E9161" s="296" t="n">
        <v>165.45</v>
      </c>
    </row>
    <row r="9162" customFormat="false" ht="15" hidden="false" customHeight="false" outlineLevel="0" collapsed="false">
      <c r="A9162" s="296" t="n">
        <v>4981</v>
      </c>
      <c r="B9162" s="295" t="s">
        <v>9943</v>
      </c>
      <c r="C9162" s="295" t="s">
        <v>217</v>
      </c>
      <c r="D9162" s="295"/>
      <c r="E9162" s="296" t="n">
        <v>117</v>
      </c>
    </row>
    <row r="9163" customFormat="false" ht="15" hidden="false" customHeight="false" outlineLevel="0" collapsed="false">
      <c r="A9163" s="296" t="n">
        <v>10554</v>
      </c>
      <c r="B9163" s="295" t="s">
        <v>9944</v>
      </c>
      <c r="C9163" s="295" t="s">
        <v>217</v>
      </c>
      <c r="D9163" s="295"/>
      <c r="E9163" s="296" t="n">
        <v>183.06</v>
      </c>
    </row>
    <row r="9164" customFormat="false" ht="15" hidden="false" customHeight="false" outlineLevel="0" collapsed="false">
      <c r="A9164" s="296" t="n">
        <v>4964</v>
      </c>
      <c r="B9164" s="295" t="s">
        <v>9945</v>
      </c>
      <c r="C9164" s="295" t="s">
        <v>217</v>
      </c>
      <c r="D9164" s="295"/>
      <c r="E9164" s="296" t="n">
        <v>200.9</v>
      </c>
    </row>
    <row r="9165" customFormat="false" ht="15" hidden="false" customHeight="false" outlineLevel="0" collapsed="false">
      <c r="A9165" s="296" t="n">
        <v>4992</v>
      </c>
      <c r="B9165" s="295" t="s">
        <v>9946</v>
      </c>
      <c r="C9165" s="295" t="s">
        <v>217</v>
      </c>
      <c r="D9165" s="295"/>
      <c r="E9165" s="296" t="n">
        <v>199.25</v>
      </c>
    </row>
    <row r="9166" customFormat="false" ht="15" hidden="false" customHeight="false" outlineLevel="0" collapsed="false">
      <c r="A9166" s="296" t="n">
        <v>10555</v>
      </c>
      <c r="B9166" s="295" t="s">
        <v>9947</v>
      </c>
      <c r="C9166" s="295" t="s">
        <v>217</v>
      </c>
      <c r="D9166" s="295"/>
      <c r="E9166" s="296" t="n">
        <v>176.68</v>
      </c>
    </row>
    <row r="9167" customFormat="false" ht="15" hidden="false" customHeight="false" outlineLevel="0" collapsed="false">
      <c r="A9167" s="296" t="n">
        <v>4987</v>
      </c>
      <c r="B9167" s="295" t="s">
        <v>9948</v>
      </c>
      <c r="C9167" s="295" t="s">
        <v>217</v>
      </c>
      <c r="D9167" s="295"/>
      <c r="E9167" s="296" t="n">
        <v>183.06</v>
      </c>
    </row>
    <row r="9168" customFormat="false" ht="15" hidden="false" customHeight="false" outlineLevel="0" collapsed="false">
      <c r="A9168" s="296" t="n">
        <v>10556</v>
      </c>
      <c r="B9168" s="295" t="s">
        <v>9949</v>
      </c>
      <c r="C9168" s="295" t="s">
        <v>217</v>
      </c>
      <c r="D9168" s="295"/>
      <c r="E9168" s="296" t="n">
        <v>187.7</v>
      </c>
    </row>
    <row r="9169" customFormat="false" ht="15" hidden="false" customHeight="false" outlineLevel="0" collapsed="false">
      <c r="A9169" s="296" t="n">
        <v>4958</v>
      </c>
      <c r="B9169" s="295" t="s">
        <v>9950</v>
      </c>
      <c r="C9169" s="295" t="s">
        <v>67</v>
      </c>
      <c r="D9169" s="295"/>
      <c r="E9169" s="296" t="n">
        <v>107.27</v>
      </c>
    </row>
    <row r="9170" customFormat="false" ht="15" hidden="false" customHeight="false" outlineLevel="0" collapsed="false">
      <c r="A9170" s="296" t="n">
        <v>39502</v>
      </c>
      <c r="B9170" s="295" t="s">
        <v>9951</v>
      </c>
      <c r="C9170" s="295" t="s">
        <v>217</v>
      </c>
      <c r="D9170" s="295"/>
      <c r="E9170" s="296" t="n">
        <v>259.99</v>
      </c>
    </row>
    <row r="9171" customFormat="false" ht="15" hidden="false" customHeight="false" outlineLevel="0" collapsed="false">
      <c r="A9171" s="296" t="n">
        <v>39504</v>
      </c>
      <c r="B9171" s="295" t="s">
        <v>9952</v>
      </c>
      <c r="C9171" s="295" t="s">
        <v>217</v>
      </c>
      <c r="D9171" s="295"/>
      <c r="E9171" s="296" t="n">
        <v>184.36</v>
      </c>
    </row>
    <row r="9172" customFormat="false" ht="15" hidden="false" customHeight="false" outlineLevel="0" collapsed="false">
      <c r="A9172" s="296" t="n">
        <v>39503</v>
      </c>
      <c r="B9172" s="295" t="s">
        <v>9953</v>
      </c>
      <c r="C9172" s="295" t="s">
        <v>217</v>
      </c>
      <c r="D9172" s="295"/>
      <c r="E9172" s="296" t="n">
        <v>282.45</v>
      </c>
    </row>
    <row r="9173" customFormat="false" ht="15" hidden="false" customHeight="false" outlineLevel="0" collapsed="false">
      <c r="A9173" s="296" t="n">
        <v>39505</v>
      </c>
      <c r="B9173" s="295" t="s">
        <v>9954</v>
      </c>
      <c r="C9173" s="295" t="s">
        <v>217</v>
      </c>
      <c r="D9173" s="295"/>
      <c r="E9173" s="296" t="n">
        <v>200.9</v>
      </c>
    </row>
    <row r="9174" customFormat="false" ht="15" hidden="false" customHeight="false" outlineLevel="0" collapsed="false">
      <c r="A9174" s="296" t="n">
        <v>25969</v>
      </c>
      <c r="B9174" s="295" t="s">
        <v>9955</v>
      </c>
      <c r="C9174" s="295" t="s">
        <v>217</v>
      </c>
      <c r="D9174" s="295"/>
      <c r="E9174" s="296" t="n">
        <v>216.78</v>
      </c>
    </row>
    <row r="9175" customFormat="false" ht="15" hidden="false" customHeight="false" outlineLevel="0" collapsed="false">
      <c r="A9175" s="296" t="n">
        <v>4944</v>
      </c>
      <c r="B9175" s="295" t="s">
        <v>9956</v>
      </c>
      <c r="C9175" s="295" t="s">
        <v>67</v>
      </c>
      <c r="D9175" s="295"/>
      <c r="E9175" s="296" t="n">
        <v>661.81</v>
      </c>
    </row>
    <row r="9176" customFormat="false" ht="15" hidden="false" customHeight="false" outlineLevel="0" collapsed="false">
      <c r="A9176" s="296" t="n">
        <v>4969</v>
      </c>
      <c r="B9176" s="295" t="s">
        <v>9957</v>
      </c>
      <c r="C9176" s="295" t="s">
        <v>67</v>
      </c>
      <c r="D9176" s="295"/>
      <c r="E9176" s="296" t="n">
        <v>442.62</v>
      </c>
    </row>
    <row r="9177" customFormat="false" ht="15" hidden="false" customHeight="false" outlineLevel="0" collapsed="false">
      <c r="A9177" s="296" t="n">
        <v>5002</v>
      </c>
      <c r="B9177" s="295" t="s">
        <v>9958</v>
      </c>
      <c r="C9177" s="295" t="s">
        <v>67</v>
      </c>
      <c r="D9177" s="295"/>
      <c r="E9177" s="296" t="n">
        <v>447.72</v>
      </c>
    </row>
    <row r="9178" customFormat="false" ht="15" hidden="false" customHeight="false" outlineLevel="0" collapsed="false">
      <c r="A9178" s="296" t="n">
        <v>5028</v>
      </c>
      <c r="B9178" s="295" t="s">
        <v>9959</v>
      </c>
      <c r="C9178" s="295" t="s">
        <v>67</v>
      </c>
      <c r="D9178" s="295"/>
      <c r="E9178" s="296" t="n">
        <v>340.05</v>
      </c>
    </row>
    <row r="9179" customFormat="false" ht="15" hidden="false" customHeight="false" outlineLevel="0" collapsed="false">
      <c r="A9179" s="296" t="n">
        <v>4998</v>
      </c>
      <c r="B9179" s="295" t="s">
        <v>9960</v>
      </c>
      <c r="C9179" s="295" t="s">
        <v>67</v>
      </c>
      <c r="D9179" s="295"/>
      <c r="E9179" s="296" t="n">
        <v>455.33</v>
      </c>
    </row>
    <row r="9180" customFormat="false" ht="15" hidden="false" customHeight="false" outlineLevel="0" collapsed="false">
      <c r="A9180" s="296" t="n">
        <v>21102</v>
      </c>
      <c r="B9180" s="295" t="s">
        <v>9961</v>
      </c>
      <c r="C9180" s="295" t="s">
        <v>217</v>
      </c>
      <c r="D9180" s="295"/>
      <c r="E9180" s="296" t="n">
        <v>46.57</v>
      </c>
    </row>
    <row r="9181" customFormat="false" ht="15" hidden="false" customHeight="false" outlineLevel="0" collapsed="false">
      <c r="A9181" s="296" t="n">
        <v>21101</v>
      </c>
      <c r="B9181" s="295" t="s">
        <v>9962</v>
      </c>
      <c r="C9181" s="295" t="s">
        <v>217</v>
      </c>
      <c r="D9181" s="295"/>
      <c r="E9181" s="296" t="n">
        <v>29.9</v>
      </c>
    </row>
    <row r="9182" customFormat="false" ht="15" hidden="false" customHeight="false" outlineLevel="0" collapsed="false">
      <c r="A9182" s="296" t="n">
        <v>34713</v>
      </c>
      <c r="B9182" s="295" t="s">
        <v>9963</v>
      </c>
      <c r="C9182" s="295" t="s">
        <v>67</v>
      </c>
      <c r="D9182" s="295"/>
      <c r="E9182" s="296" t="n">
        <v>213.29</v>
      </c>
    </row>
    <row r="9183" customFormat="false" ht="15" hidden="false" customHeight="false" outlineLevel="0" collapsed="false">
      <c r="A9183" s="296" t="n">
        <v>4947</v>
      </c>
      <c r="B9183" s="295" t="s">
        <v>9964</v>
      </c>
      <c r="C9183" s="295" t="s">
        <v>67</v>
      </c>
      <c r="D9183" s="295"/>
      <c r="E9183" s="296" t="n">
        <v>569</v>
      </c>
    </row>
    <row r="9184" customFormat="false" ht="15" hidden="false" customHeight="false" outlineLevel="0" collapsed="false">
      <c r="A9184" s="296" t="n">
        <v>37563</v>
      </c>
      <c r="B9184" s="295" t="s">
        <v>9965</v>
      </c>
      <c r="C9184" s="295" t="s">
        <v>67</v>
      </c>
      <c r="D9184" s="295"/>
      <c r="E9184" s="296" t="n">
        <v>291.99</v>
      </c>
    </row>
    <row r="9185" customFormat="false" ht="15" hidden="false" customHeight="false" outlineLevel="0" collapsed="false">
      <c r="A9185" s="296" t="n">
        <v>4948</v>
      </c>
      <c r="B9185" s="295" t="s">
        <v>9966</v>
      </c>
      <c r="C9185" s="295" t="s">
        <v>67</v>
      </c>
      <c r="D9185" s="295"/>
      <c r="E9185" s="296" t="n">
        <v>265</v>
      </c>
    </row>
    <row r="9186" customFormat="false" ht="15" hidden="false" customHeight="false" outlineLevel="0" collapsed="false">
      <c r="A9186" s="296" t="n">
        <v>37561</v>
      </c>
      <c r="B9186" s="295" t="s">
        <v>9967</v>
      </c>
      <c r="C9186" s="295" t="s">
        <v>67</v>
      </c>
      <c r="D9186" s="295"/>
      <c r="E9186" s="296" t="n">
        <v>424.18</v>
      </c>
    </row>
    <row r="9187" customFormat="false" ht="15" hidden="false" customHeight="false" outlineLevel="0" collapsed="false">
      <c r="A9187" s="296" t="n">
        <v>37562</v>
      </c>
      <c r="B9187" s="295" t="s">
        <v>9968</v>
      </c>
      <c r="C9187" s="295" t="s">
        <v>67</v>
      </c>
      <c r="D9187" s="295"/>
      <c r="E9187" s="296" t="n">
        <v>272.07</v>
      </c>
    </row>
    <row r="9188" customFormat="false" ht="15" hidden="false" customHeight="false" outlineLevel="0" collapsed="false">
      <c r="A9188" s="296" t="n">
        <v>37585</v>
      </c>
      <c r="B9188" s="295" t="s">
        <v>9969</v>
      </c>
      <c r="C9188" s="295" t="s">
        <v>217</v>
      </c>
      <c r="D9188" s="295"/>
      <c r="E9188" s="296" t="n">
        <v>226.56</v>
      </c>
    </row>
    <row r="9189" customFormat="false" ht="15" hidden="false" customHeight="false" outlineLevel="0" collapsed="false">
      <c r="A9189" s="296" t="n">
        <v>14164</v>
      </c>
      <c r="B9189" s="295" t="s">
        <v>9970</v>
      </c>
      <c r="C9189" s="295" t="s">
        <v>217</v>
      </c>
      <c r="D9189" s="295"/>
      <c r="E9189" s="297" t="n">
        <v>1407.71</v>
      </c>
    </row>
    <row r="9190" customFormat="false" ht="15" hidden="false" customHeight="false" outlineLevel="0" collapsed="false">
      <c r="A9190" s="296" t="n">
        <v>14163</v>
      </c>
      <c r="B9190" s="295" t="s">
        <v>9971</v>
      </c>
      <c r="C9190" s="295" t="s">
        <v>217</v>
      </c>
      <c r="D9190" s="295"/>
      <c r="E9190" s="297" t="n">
        <v>1599.95</v>
      </c>
    </row>
    <row r="9191" customFormat="false" ht="15" hidden="false" customHeight="false" outlineLevel="0" collapsed="false">
      <c r="A9191" s="296" t="n">
        <v>5051</v>
      </c>
      <c r="B9191" s="295" t="s">
        <v>9972</v>
      </c>
      <c r="C9191" s="295" t="s">
        <v>217</v>
      </c>
      <c r="D9191" s="295"/>
      <c r="E9191" s="297" t="n">
        <v>1360.74</v>
      </c>
    </row>
    <row r="9192" customFormat="false" ht="15" hidden="false" customHeight="false" outlineLevel="0" collapsed="false">
      <c r="A9192" s="296" t="n">
        <v>14162</v>
      </c>
      <c r="B9192" s="295" t="s">
        <v>9973</v>
      </c>
      <c r="C9192" s="295" t="s">
        <v>217</v>
      </c>
      <c r="D9192" s="295"/>
      <c r="E9192" s="297" t="n">
        <v>1358.76</v>
      </c>
    </row>
    <row r="9193" customFormat="false" ht="15" hidden="false" customHeight="false" outlineLevel="0" collapsed="false">
      <c r="A9193" s="296" t="n">
        <v>5052</v>
      </c>
      <c r="B9193" s="295" t="s">
        <v>9974</v>
      </c>
      <c r="C9193" s="295" t="s">
        <v>217</v>
      </c>
      <c r="D9193" s="295"/>
      <c r="E9193" s="297" t="n">
        <v>1013.83</v>
      </c>
    </row>
    <row r="9194" customFormat="false" ht="15" hidden="false" customHeight="false" outlineLevel="0" collapsed="false">
      <c r="A9194" s="296" t="n">
        <v>14166</v>
      </c>
      <c r="B9194" s="295" t="s">
        <v>9975</v>
      </c>
      <c r="C9194" s="295" t="s">
        <v>217</v>
      </c>
      <c r="D9194" s="295"/>
      <c r="E9194" s="297" t="n">
        <v>1026.7</v>
      </c>
    </row>
    <row r="9195" customFormat="false" ht="15" hidden="false" customHeight="false" outlineLevel="0" collapsed="false">
      <c r="A9195" s="296" t="n">
        <v>14165</v>
      </c>
      <c r="B9195" s="295" t="s">
        <v>9976</v>
      </c>
      <c r="C9195" s="295" t="s">
        <v>217</v>
      </c>
      <c r="D9195" s="295"/>
      <c r="E9195" s="297" t="n">
        <v>1422.35</v>
      </c>
    </row>
    <row r="9196" customFormat="false" ht="15" hidden="false" customHeight="false" outlineLevel="0" collapsed="false">
      <c r="A9196" s="296" t="n">
        <v>5050</v>
      </c>
      <c r="B9196" s="295" t="s">
        <v>9977</v>
      </c>
      <c r="C9196" s="295" t="s">
        <v>217</v>
      </c>
      <c r="D9196" s="295"/>
      <c r="E9196" s="296" t="n">
        <v>350.07</v>
      </c>
    </row>
    <row r="9197" customFormat="false" ht="15" hidden="false" customHeight="false" outlineLevel="0" collapsed="false">
      <c r="A9197" s="296" t="n">
        <v>12378</v>
      </c>
      <c r="B9197" s="295" t="s">
        <v>9978</v>
      </c>
      <c r="C9197" s="295" t="s">
        <v>217</v>
      </c>
      <c r="D9197" s="295"/>
      <c r="E9197" s="296" t="n">
        <v>832.11</v>
      </c>
    </row>
    <row r="9198" customFormat="false" ht="15" hidden="false" customHeight="false" outlineLevel="0" collapsed="false">
      <c r="A9198" s="296" t="n">
        <v>5040</v>
      </c>
      <c r="B9198" s="295" t="s">
        <v>9979</v>
      </c>
      <c r="C9198" s="295" t="s">
        <v>217</v>
      </c>
      <c r="D9198" s="295"/>
      <c r="E9198" s="296" t="n">
        <v>221.25</v>
      </c>
    </row>
    <row r="9199" customFormat="false" ht="15" hidden="false" customHeight="false" outlineLevel="0" collapsed="false">
      <c r="A9199" s="296" t="n">
        <v>5054</v>
      </c>
      <c r="B9199" s="295" t="s">
        <v>9980</v>
      </c>
      <c r="C9199" s="295" t="s">
        <v>217</v>
      </c>
      <c r="D9199" s="295"/>
      <c r="E9199" s="296" t="n">
        <v>322.75</v>
      </c>
    </row>
    <row r="9200" customFormat="false" ht="15" hidden="false" customHeight="false" outlineLevel="0" collapsed="false">
      <c r="A9200" s="296" t="n">
        <v>12366</v>
      </c>
      <c r="B9200" s="295" t="s">
        <v>9981</v>
      </c>
      <c r="C9200" s="295" t="s">
        <v>217</v>
      </c>
      <c r="D9200" s="295"/>
      <c r="E9200" s="296" t="n">
        <v>574.61</v>
      </c>
    </row>
    <row r="9201" customFormat="false" ht="15" hidden="false" customHeight="false" outlineLevel="0" collapsed="false">
      <c r="A9201" s="296" t="n">
        <v>5045</v>
      </c>
      <c r="B9201" s="295" t="s">
        <v>9982</v>
      </c>
      <c r="C9201" s="295" t="s">
        <v>217</v>
      </c>
      <c r="D9201" s="295"/>
      <c r="E9201" s="296" t="n">
        <v>800.18</v>
      </c>
    </row>
    <row r="9202" customFormat="false" ht="15" hidden="false" customHeight="false" outlineLevel="0" collapsed="false">
      <c r="A9202" s="296" t="n">
        <v>12367</v>
      </c>
      <c r="B9202" s="295" t="s">
        <v>9983</v>
      </c>
      <c r="C9202" s="295" t="s">
        <v>217</v>
      </c>
      <c r="D9202" s="295"/>
      <c r="E9202" s="297" t="n">
        <v>2449.75</v>
      </c>
    </row>
    <row r="9203" customFormat="false" ht="15" hidden="false" customHeight="false" outlineLevel="0" collapsed="false">
      <c r="A9203" s="296" t="n">
        <v>12368</v>
      </c>
      <c r="B9203" s="295" t="s">
        <v>9984</v>
      </c>
      <c r="C9203" s="295" t="s">
        <v>217</v>
      </c>
      <c r="D9203" s="295"/>
      <c r="E9203" s="297" t="n">
        <v>4847.04</v>
      </c>
    </row>
    <row r="9204" customFormat="false" ht="15" hidden="false" customHeight="false" outlineLevel="0" collapsed="false">
      <c r="A9204" s="296" t="n">
        <v>5042</v>
      </c>
      <c r="B9204" s="295" t="s">
        <v>9985</v>
      </c>
      <c r="C9204" s="295" t="s">
        <v>217</v>
      </c>
      <c r="D9204" s="295"/>
      <c r="E9204" s="296" t="n">
        <v>417.41</v>
      </c>
    </row>
    <row r="9205" customFormat="false" ht="15" hidden="false" customHeight="false" outlineLevel="0" collapsed="false">
      <c r="A9205" s="296" t="n">
        <v>5044</v>
      </c>
      <c r="B9205" s="295" t="s">
        <v>9986</v>
      </c>
      <c r="C9205" s="295" t="s">
        <v>217</v>
      </c>
      <c r="D9205" s="295"/>
      <c r="E9205" s="296" t="n">
        <v>564.53</v>
      </c>
    </row>
    <row r="9206" customFormat="false" ht="15" hidden="false" customHeight="false" outlineLevel="0" collapsed="false">
      <c r="A9206" s="296" t="n">
        <v>5055</v>
      </c>
      <c r="B9206" s="295" t="s">
        <v>9987</v>
      </c>
      <c r="C9206" s="295" t="s">
        <v>217</v>
      </c>
      <c r="D9206" s="295"/>
      <c r="E9206" s="296" t="n">
        <v>802.62</v>
      </c>
    </row>
    <row r="9207" customFormat="false" ht="15" hidden="false" customHeight="false" outlineLevel="0" collapsed="false">
      <c r="A9207" s="296" t="n">
        <v>5041</v>
      </c>
      <c r="B9207" s="295" t="s">
        <v>9988</v>
      </c>
      <c r="C9207" s="295" t="s">
        <v>217</v>
      </c>
      <c r="D9207" s="295"/>
      <c r="E9207" s="296" t="n">
        <v>296.52</v>
      </c>
    </row>
    <row r="9208" customFormat="false" ht="15" hidden="false" customHeight="false" outlineLevel="0" collapsed="false">
      <c r="A9208" s="296" t="n">
        <v>5043</v>
      </c>
      <c r="B9208" s="295" t="s">
        <v>9989</v>
      </c>
      <c r="C9208" s="295" t="s">
        <v>217</v>
      </c>
      <c r="D9208" s="295"/>
      <c r="E9208" s="296" t="n">
        <v>512.07</v>
      </c>
    </row>
    <row r="9209" customFormat="false" ht="15" hidden="false" customHeight="false" outlineLevel="0" collapsed="false">
      <c r="A9209" s="296" t="n">
        <v>5053</v>
      </c>
      <c r="B9209" s="295" t="s">
        <v>9990</v>
      </c>
      <c r="C9209" s="295" t="s">
        <v>217</v>
      </c>
      <c r="D9209" s="295"/>
      <c r="E9209" s="296" t="n">
        <v>624.7</v>
      </c>
    </row>
    <row r="9210" customFormat="false" ht="15" hidden="false" customHeight="false" outlineLevel="0" collapsed="false">
      <c r="A9210" s="296" t="n">
        <v>5035</v>
      </c>
      <c r="B9210" s="295" t="s">
        <v>9991</v>
      </c>
      <c r="C9210" s="295" t="s">
        <v>217</v>
      </c>
      <c r="D9210" s="295"/>
      <c r="E9210" s="297" t="n">
        <v>1021.37</v>
      </c>
    </row>
    <row r="9211" customFormat="false" ht="15" hidden="false" customHeight="false" outlineLevel="0" collapsed="false">
      <c r="A9211" s="296" t="n">
        <v>5036</v>
      </c>
      <c r="B9211" s="295" t="s">
        <v>9992</v>
      </c>
      <c r="C9211" s="295" t="s">
        <v>217</v>
      </c>
      <c r="D9211" s="295"/>
      <c r="E9211" s="297" t="n">
        <v>1705.01</v>
      </c>
    </row>
    <row r="9212" customFormat="false" ht="15" hidden="false" customHeight="false" outlineLevel="0" collapsed="false">
      <c r="A9212" s="296" t="n">
        <v>5059</v>
      </c>
      <c r="B9212" s="295" t="s">
        <v>9993</v>
      </c>
      <c r="C9212" s="295" t="s">
        <v>217</v>
      </c>
      <c r="D9212" s="295"/>
      <c r="E9212" s="296" t="n">
        <v>798.81</v>
      </c>
    </row>
    <row r="9213" customFormat="false" ht="15" hidden="false" customHeight="false" outlineLevel="0" collapsed="false">
      <c r="A9213" s="296" t="n">
        <v>5034</v>
      </c>
      <c r="B9213" s="295" t="s">
        <v>9994</v>
      </c>
      <c r="C9213" s="295" t="s">
        <v>217</v>
      </c>
      <c r="D9213" s="295"/>
      <c r="E9213" s="297" t="n">
        <v>1102.29</v>
      </c>
    </row>
    <row r="9214" customFormat="false" ht="15" hidden="false" customHeight="false" outlineLevel="0" collapsed="false">
      <c r="A9214" s="296" t="n">
        <v>5056</v>
      </c>
      <c r="B9214" s="295" t="s">
        <v>9995</v>
      </c>
      <c r="C9214" s="295" t="s">
        <v>217</v>
      </c>
      <c r="D9214" s="295"/>
      <c r="E9214" s="296" t="n">
        <v>856.5</v>
      </c>
    </row>
    <row r="9215" customFormat="false" ht="15" hidden="false" customHeight="false" outlineLevel="0" collapsed="false">
      <c r="A9215" s="296" t="n">
        <v>5057</v>
      </c>
      <c r="B9215" s="295" t="s">
        <v>9996</v>
      </c>
      <c r="C9215" s="295" t="s">
        <v>217</v>
      </c>
      <c r="D9215" s="295"/>
      <c r="E9215" s="296" t="n">
        <v>686.91</v>
      </c>
    </row>
    <row r="9216" customFormat="false" ht="15" hidden="false" customHeight="false" outlineLevel="0" collapsed="false">
      <c r="A9216" s="296" t="n">
        <v>5033</v>
      </c>
      <c r="B9216" s="295" t="s">
        <v>9997</v>
      </c>
      <c r="C9216" s="295" t="s">
        <v>217</v>
      </c>
      <c r="D9216" s="295"/>
      <c r="E9216" s="296" t="n">
        <v>570.24</v>
      </c>
    </row>
    <row r="9217" customFormat="false" ht="15" hidden="false" customHeight="false" outlineLevel="0" collapsed="false">
      <c r="A9217" s="296" t="n">
        <v>5037</v>
      </c>
      <c r="B9217" s="295" t="s">
        <v>9998</v>
      </c>
      <c r="C9217" s="295" t="s">
        <v>217</v>
      </c>
      <c r="D9217" s="295"/>
      <c r="E9217" s="296" t="n">
        <v>289.31</v>
      </c>
    </row>
    <row r="9218" customFormat="false" ht="15" hidden="false" customHeight="false" outlineLevel="0" collapsed="false">
      <c r="A9218" s="296" t="n">
        <v>5038</v>
      </c>
      <c r="B9218" s="295" t="s">
        <v>9999</v>
      </c>
      <c r="C9218" s="295" t="s">
        <v>217</v>
      </c>
      <c r="D9218" s="295"/>
      <c r="E9218" s="296" t="n">
        <v>464.74</v>
      </c>
    </row>
    <row r="9219" customFormat="false" ht="15" hidden="false" customHeight="false" outlineLevel="0" collapsed="false">
      <c r="A9219" s="296" t="n">
        <v>12374</v>
      </c>
      <c r="B9219" s="295" t="s">
        <v>10000</v>
      </c>
      <c r="C9219" s="295" t="s">
        <v>217</v>
      </c>
      <c r="D9219" s="295"/>
      <c r="E9219" s="296" t="n">
        <v>285.12</v>
      </c>
    </row>
    <row r="9220" customFormat="false" ht="15" hidden="false" customHeight="false" outlineLevel="0" collapsed="false">
      <c r="A9220" s="296" t="n">
        <v>12372</v>
      </c>
      <c r="B9220" s="295" t="s">
        <v>10001</v>
      </c>
      <c r="C9220" s="295" t="s">
        <v>217</v>
      </c>
      <c r="D9220" s="295"/>
      <c r="E9220" s="296" t="n">
        <v>612.43</v>
      </c>
    </row>
    <row r="9221" customFormat="false" ht="15" hidden="false" customHeight="false" outlineLevel="0" collapsed="false">
      <c r="A9221" s="296" t="n">
        <v>13335</v>
      </c>
      <c r="B9221" s="295" t="s">
        <v>10002</v>
      </c>
      <c r="C9221" s="295" t="s">
        <v>217</v>
      </c>
      <c r="D9221" s="295"/>
      <c r="E9221" s="296" t="n">
        <v>368.81</v>
      </c>
    </row>
    <row r="9222" customFormat="false" ht="15" hidden="false" customHeight="false" outlineLevel="0" collapsed="false">
      <c r="A9222" s="296" t="n">
        <v>13339</v>
      </c>
      <c r="B9222" s="295" t="s">
        <v>10003</v>
      </c>
      <c r="C9222" s="295" t="s">
        <v>217</v>
      </c>
      <c r="D9222" s="295"/>
      <c r="E9222" s="296" t="n">
        <v>910.45</v>
      </c>
    </row>
    <row r="9223" customFormat="false" ht="15" hidden="false" customHeight="false" outlineLevel="0" collapsed="false">
      <c r="A9223" s="296" t="n">
        <v>12373</v>
      </c>
      <c r="B9223" s="295" t="s">
        <v>10004</v>
      </c>
      <c r="C9223" s="295" t="s">
        <v>217</v>
      </c>
      <c r="D9223" s="295"/>
      <c r="E9223" s="296" t="n">
        <v>953.44</v>
      </c>
    </row>
    <row r="9224" customFormat="false" ht="15" hidden="false" customHeight="false" outlineLevel="0" collapsed="false">
      <c r="A9224" s="296" t="n">
        <v>34712</v>
      </c>
      <c r="B9224" s="295" t="s">
        <v>10005</v>
      </c>
      <c r="C9224" s="295" t="s">
        <v>217</v>
      </c>
      <c r="D9224" s="295"/>
      <c r="E9224" s="296" t="n">
        <v>695.69</v>
      </c>
    </row>
    <row r="9225" customFormat="false" ht="15" hidden="false" customHeight="false" outlineLevel="0" collapsed="false">
      <c r="A9225" s="296" t="n">
        <v>34711</v>
      </c>
      <c r="B9225" s="295" t="s">
        <v>10006</v>
      </c>
      <c r="C9225" s="295" t="s">
        <v>217</v>
      </c>
      <c r="D9225" s="295"/>
      <c r="E9225" s="296" t="n">
        <v>912.38</v>
      </c>
    </row>
    <row r="9226" customFormat="false" ht="15" hidden="false" customHeight="false" outlineLevel="0" collapsed="false">
      <c r="A9226" s="296" t="n">
        <v>34706</v>
      </c>
      <c r="B9226" s="295" t="s">
        <v>10007</v>
      </c>
      <c r="C9226" s="295" t="s">
        <v>217</v>
      </c>
      <c r="D9226" s="295"/>
      <c r="E9226" s="297" t="n">
        <v>1563.59</v>
      </c>
    </row>
    <row r="9227" customFormat="false" ht="15" hidden="false" customHeight="false" outlineLevel="0" collapsed="false">
      <c r="A9227" s="296" t="n">
        <v>34703</v>
      </c>
      <c r="B9227" s="295" t="s">
        <v>10008</v>
      </c>
      <c r="C9227" s="295" t="s">
        <v>217</v>
      </c>
      <c r="D9227" s="295"/>
      <c r="E9227" s="297" t="n">
        <v>2623.1</v>
      </c>
    </row>
    <row r="9228" customFormat="false" ht="15" hidden="false" customHeight="false" outlineLevel="0" collapsed="false">
      <c r="A9228" s="296" t="n">
        <v>12388</v>
      </c>
      <c r="B9228" s="295" t="s">
        <v>10009</v>
      </c>
      <c r="C9228" s="295" t="s">
        <v>217</v>
      </c>
      <c r="D9228" s="295"/>
      <c r="E9228" s="296" t="n">
        <v>207.21</v>
      </c>
    </row>
    <row r="9229" customFormat="false" ht="15" hidden="false" customHeight="false" outlineLevel="0" collapsed="false">
      <c r="A9229" s="296" t="n">
        <v>34695</v>
      </c>
      <c r="B9229" s="295" t="s">
        <v>10010</v>
      </c>
      <c r="C9229" s="295" t="s">
        <v>217</v>
      </c>
      <c r="D9229" s="295"/>
      <c r="E9229" s="296" t="n">
        <v>655.77</v>
      </c>
    </row>
    <row r="9230" customFormat="false" ht="15" hidden="false" customHeight="false" outlineLevel="0" collapsed="false">
      <c r="A9230" s="296" t="n">
        <v>34692</v>
      </c>
      <c r="B9230" s="295" t="s">
        <v>10011</v>
      </c>
      <c r="C9230" s="295" t="s">
        <v>217</v>
      </c>
      <c r="D9230" s="295"/>
      <c r="E9230" s="297" t="n">
        <v>1573.86</v>
      </c>
    </row>
    <row r="9231" customFormat="false" ht="15" hidden="false" customHeight="false" outlineLevel="0" collapsed="false">
      <c r="A9231" s="296" t="n">
        <v>26028</v>
      </c>
      <c r="B9231" s="295" t="s">
        <v>10012</v>
      </c>
      <c r="C9231" s="295" t="s">
        <v>4646</v>
      </c>
      <c r="D9231" s="295"/>
      <c r="E9231" s="296" t="n">
        <v>241.4</v>
      </c>
    </row>
    <row r="9232" customFormat="false" ht="15" hidden="false" customHeight="false" outlineLevel="0" collapsed="false">
      <c r="A9232" s="296" t="n">
        <v>11844</v>
      </c>
      <c r="B9232" s="295" t="s">
        <v>10013</v>
      </c>
      <c r="C9232" s="295" t="s">
        <v>107</v>
      </c>
      <c r="D9232" s="295"/>
      <c r="E9232" s="296" t="n">
        <v>20.73</v>
      </c>
    </row>
    <row r="9233" customFormat="false" ht="15" hidden="false" customHeight="false" outlineLevel="0" collapsed="false">
      <c r="A9233" s="296" t="n">
        <v>4465</v>
      </c>
      <c r="B9233" s="295" t="s">
        <v>10014</v>
      </c>
      <c r="C9233" s="295" t="s">
        <v>107</v>
      </c>
      <c r="D9233" s="295"/>
      <c r="E9233" s="296" t="n">
        <v>25.37</v>
      </c>
    </row>
    <row r="9234" customFormat="false" ht="15" hidden="false" customHeight="false" outlineLevel="0" collapsed="false">
      <c r="A9234" s="296" t="n">
        <v>35273</v>
      </c>
      <c r="B9234" s="295" t="s">
        <v>10015</v>
      </c>
      <c r="C9234" s="295" t="s">
        <v>107</v>
      </c>
      <c r="D9234" s="295"/>
      <c r="E9234" s="296" t="n">
        <v>28.03</v>
      </c>
    </row>
    <row r="9235" customFormat="false" ht="15" hidden="false" customHeight="false" outlineLevel="0" collapsed="false">
      <c r="A9235" s="296" t="n">
        <v>4470</v>
      </c>
      <c r="B9235" s="295" t="s">
        <v>10016</v>
      </c>
      <c r="C9235" s="295" t="s">
        <v>107</v>
      </c>
      <c r="D9235" s="295"/>
      <c r="E9235" s="296" t="n">
        <v>41.89</v>
      </c>
    </row>
    <row r="9236" customFormat="false" ht="15" hidden="false" customHeight="false" outlineLevel="0" collapsed="false">
      <c r="A9236" s="296" t="n">
        <v>20204</v>
      </c>
      <c r="B9236" s="295" t="s">
        <v>10017</v>
      </c>
      <c r="C9236" s="295" t="s">
        <v>107</v>
      </c>
      <c r="D9236" s="295"/>
      <c r="E9236" s="296" t="n">
        <v>29.28</v>
      </c>
    </row>
    <row r="9237" customFormat="false" ht="15" hidden="false" customHeight="false" outlineLevel="0" collapsed="false">
      <c r="A9237" s="296" t="n">
        <v>20208</v>
      </c>
      <c r="B9237" s="295" t="s">
        <v>10018</v>
      </c>
      <c r="C9237" s="295" t="s">
        <v>107</v>
      </c>
      <c r="D9237" s="295"/>
      <c r="E9237" s="296" t="n">
        <v>34.38</v>
      </c>
    </row>
    <row r="9238" customFormat="false" ht="15" hidden="false" customHeight="false" outlineLevel="0" collapsed="false">
      <c r="A9238" s="296" t="n">
        <v>4437</v>
      </c>
      <c r="B9238" s="295" t="s">
        <v>10019</v>
      </c>
      <c r="C9238" s="295" t="s">
        <v>107</v>
      </c>
      <c r="D9238" s="295"/>
      <c r="E9238" s="296" t="n">
        <v>30.33</v>
      </c>
    </row>
    <row r="9239" customFormat="false" ht="15" hidden="false" customHeight="false" outlineLevel="0" collapsed="false">
      <c r="A9239" s="296" t="n">
        <v>14580</v>
      </c>
      <c r="B9239" s="295" t="s">
        <v>10020</v>
      </c>
      <c r="C9239" s="295" t="s">
        <v>107</v>
      </c>
      <c r="D9239" s="295"/>
      <c r="E9239" s="296" t="n">
        <v>33.04</v>
      </c>
    </row>
    <row r="9240" customFormat="false" ht="15" hidden="false" customHeight="false" outlineLevel="0" collapsed="false">
      <c r="A9240" s="296" t="n">
        <v>40304</v>
      </c>
      <c r="B9240" s="295" t="s">
        <v>10021</v>
      </c>
      <c r="C9240" s="295" t="s">
        <v>365</v>
      </c>
      <c r="D9240" s="295"/>
      <c r="E9240" s="296" t="n">
        <v>9.04</v>
      </c>
    </row>
    <row r="9241" customFormat="false" ht="15" hidden="false" customHeight="false" outlineLevel="0" collapsed="false">
      <c r="A9241" s="296" t="n">
        <v>5065</v>
      </c>
      <c r="B9241" s="295" t="s">
        <v>10022</v>
      </c>
      <c r="C9241" s="295" t="s">
        <v>365</v>
      </c>
      <c r="D9241" s="295"/>
      <c r="E9241" s="296" t="n">
        <v>13.93</v>
      </c>
    </row>
    <row r="9242" customFormat="false" ht="15" hidden="false" customHeight="false" outlineLevel="0" collapsed="false">
      <c r="A9242" s="296" t="n">
        <v>5072</v>
      </c>
      <c r="B9242" s="295" t="s">
        <v>10023</v>
      </c>
      <c r="C9242" s="295" t="s">
        <v>365</v>
      </c>
      <c r="D9242" s="295"/>
      <c r="E9242" s="296" t="n">
        <v>12.88</v>
      </c>
    </row>
    <row r="9243" customFormat="false" ht="15" hidden="false" customHeight="false" outlineLevel="0" collapsed="false">
      <c r="A9243" s="296" t="n">
        <v>5066</v>
      </c>
      <c r="B9243" s="295" t="s">
        <v>10024</v>
      </c>
      <c r="C9243" s="295" t="s">
        <v>365</v>
      </c>
      <c r="D9243" s="295"/>
      <c r="E9243" s="296" t="n">
        <v>9.65</v>
      </c>
    </row>
    <row r="9244" customFormat="false" ht="15" hidden="false" customHeight="false" outlineLevel="0" collapsed="false">
      <c r="A9244" s="296" t="n">
        <v>5063</v>
      </c>
      <c r="B9244" s="295" t="s">
        <v>10025</v>
      </c>
      <c r="C9244" s="295" t="s">
        <v>365</v>
      </c>
      <c r="D9244" s="295"/>
      <c r="E9244" s="296" t="n">
        <v>8.74</v>
      </c>
    </row>
    <row r="9245" customFormat="false" ht="15" hidden="false" customHeight="false" outlineLevel="0" collapsed="false">
      <c r="A9245" s="296" t="n">
        <v>20247</v>
      </c>
      <c r="B9245" s="295" t="s">
        <v>10026</v>
      </c>
      <c r="C9245" s="295" t="s">
        <v>365</v>
      </c>
      <c r="D9245" s="295"/>
      <c r="E9245" s="296" t="n">
        <v>8.11</v>
      </c>
    </row>
    <row r="9246" customFormat="false" ht="15" hidden="false" customHeight="false" outlineLevel="0" collapsed="false">
      <c r="A9246" s="296" t="n">
        <v>5074</v>
      </c>
      <c r="B9246" s="295" t="s">
        <v>10027</v>
      </c>
      <c r="C9246" s="295" t="s">
        <v>365</v>
      </c>
      <c r="D9246" s="295"/>
      <c r="E9246" s="296" t="n">
        <v>8.2</v>
      </c>
    </row>
    <row r="9247" customFormat="false" ht="15" hidden="false" customHeight="false" outlineLevel="0" collapsed="false">
      <c r="A9247" s="296" t="n">
        <v>5067</v>
      </c>
      <c r="B9247" s="295" t="s">
        <v>10028</v>
      </c>
      <c r="C9247" s="295" t="s">
        <v>365</v>
      </c>
      <c r="D9247" s="295"/>
      <c r="E9247" s="296" t="n">
        <v>7.8</v>
      </c>
    </row>
    <row r="9248" customFormat="false" ht="15" hidden="false" customHeight="false" outlineLevel="0" collapsed="false">
      <c r="A9248" s="296" t="n">
        <v>5078</v>
      </c>
      <c r="B9248" s="295" t="s">
        <v>10029</v>
      </c>
      <c r="C9248" s="295" t="s">
        <v>365</v>
      </c>
      <c r="D9248" s="295"/>
      <c r="E9248" s="296" t="n">
        <v>7.71</v>
      </c>
    </row>
    <row r="9249" customFormat="false" ht="15" hidden="false" customHeight="false" outlineLevel="0" collapsed="false">
      <c r="A9249" s="296" t="n">
        <v>5068</v>
      </c>
      <c r="B9249" s="295" t="s">
        <v>10030</v>
      </c>
      <c r="C9249" s="295" t="s">
        <v>365</v>
      </c>
      <c r="D9249" s="295"/>
      <c r="E9249" s="296" t="n">
        <v>7.32</v>
      </c>
    </row>
    <row r="9250" customFormat="false" ht="15" hidden="false" customHeight="false" outlineLevel="0" collapsed="false">
      <c r="A9250" s="296" t="n">
        <v>5073</v>
      </c>
      <c r="B9250" s="295" t="s">
        <v>10031</v>
      </c>
      <c r="C9250" s="295" t="s">
        <v>365</v>
      </c>
      <c r="D9250" s="295"/>
      <c r="E9250" s="296" t="n">
        <v>7.46</v>
      </c>
    </row>
    <row r="9251" customFormat="false" ht="15" hidden="false" customHeight="false" outlineLevel="0" collapsed="false">
      <c r="A9251" s="296" t="n">
        <v>5069</v>
      </c>
      <c r="B9251" s="295" t="s">
        <v>10032</v>
      </c>
      <c r="C9251" s="295" t="s">
        <v>365</v>
      </c>
      <c r="D9251" s="295"/>
      <c r="E9251" s="296" t="n">
        <v>7.46</v>
      </c>
    </row>
    <row r="9252" customFormat="false" ht="15" hidden="false" customHeight="false" outlineLevel="0" collapsed="false">
      <c r="A9252" s="296" t="n">
        <v>5070</v>
      </c>
      <c r="B9252" s="295" t="s">
        <v>10033</v>
      </c>
      <c r="C9252" s="295" t="s">
        <v>365</v>
      </c>
      <c r="D9252" s="295"/>
      <c r="E9252" s="296" t="n">
        <v>7.54</v>
      </c>
    </row>
    <row r="9253" customFormat="false" ht="15" hidden="false" customHeight="false" outlineLevel="0" collapsed="false">
      <c r="A9253" s="296" t="n">
        <v>5071</v>
      </c>
      <c r="B9253" s="295" t="s">
        <v>10034</v>
      </c>
      <c r="C9253" s="295" t="s">
        <v>365</v>
      </c>
      <c r="D9253" s="295"/>
      <c r="E9253" s="296" t="n">
        <v>7.32</v>
      </c>
    </row>
    <row r="9254" customFormat="false" ht="15" hidden="false" customHeight="false" outlineLevel="0" collapsed="false">
      <c r="A9254" s="296" t="n">
        <v>5061</v>
      </c>
      <c r="B9254" s="295" t="s">
        <v>10035</v>
      </c>
      <c r="C9254" s="295" t="s">
        <v>365</v>
      </c>
      <c r="D9254" s="295"/>
      <c r="E9254" s="296" t="n">
        <v>7.2</v>
      </c>
    </row>
    <row r="9255" customFormat="false" ht="15" hidden="false" customHeight="false" outlineLevel="0" collapsed="false">
      <c r="A9255" s="296" t="n">
        <v>5075</v>
      </c>
      <c r="B9255" s="295" t="s">
        <v>10036</v>
      </c>
      <c r="C9255" s="295" t="s">
        <v>365</v>
      </c>
      <c r="D9255" s="295"/>
      <c r="E9255" s="296" t="n">
        <v>7.32</v>
      </c>
    </row>
    <row r="9256" customFormat="false" ht="15" hidden="false" customHeight="false" outlineLevel="0" collapsed="false">
      <c r="A9256" s="296" t="n">
        <v>39027</v>
      </c>
      <c r="B9256" s="295" t="s">
        <v>10037</v>
      </c>
      <c r="C9256" s="295" t="s">
        <v>365</v>
      </c>
      <c r="D9256" s="295"/>
      <c r="E9256" s="296" t="n">
        <v>7.31</v>
      </c>
    </row>
    <row r="9257" customFormat="false" ht="15" hidden="false" customHeight="false" outlineLevel="0" collapsed="false">
      <c r="A9257" s="296" t="n">
        <v>5062</v>
      </c>
      <c r="B9257" s="295" t="s">
        <v>10038</v>
      </c>
      <c r="C9257" s="295" t="s">
        <v>365</v>
      </c>
      <c r="D9257" s="295"/>
      <c r="E9257" s="296" t="n">
        <v>7.42</v>
      </c>
    </row>
    <row r="9258" customFormat="false" ht="15" hidden="false" customHeight="false" outlineLevel="0" collapsed="false">
      <c r="A9258" s="296" t="n">
        <v>40568</v>
      </c>
      <c r="B9258" s="295" t="s">
        <v>10039</v>
      </c>
      <c r="C9258" s="295" t="s">
        <v>365</v>
      </c>
      <c r="D9258" s="295"/>
      <c r="E9258" s="296" t="n">
        <v>7.38</v>
      </c>
    </row>
    <row r="9259" customFormat="false" ht="15" hidden="false" customHeight="false" outlineLevel="0" collapsed="false">
      <c r="A9259" s="296" t="n">
        <v>39026</v>
      </c>
      <c r="B9259" s="295" t="s">
        <v>10040</v>
      </c>
      <c r="C9259" s="295" t="s">
        <v>365</v>
      </c>
      <c r="D9259" s="295"/>
      <c r="E9259" s="296" t="n">
        <v>8.23</v>
      </c>
    </row>
    <row r="9260" customFormat="false" ht="15" hidden="false" customHeight="false" outlineLevel="0" collapsed="false">
      <c r="A9260" s="296" t="n">
        <v>11572</v>
      </c>
      <c r="B9260" s="295" t="s">
        <v>10041</v>
      </c>
      <c r="C9260" s="295" t="s">
        <v>217</v>
      </c>
      <c r="D9260" s="295"/>
      <c r="E9260" s="296" t="n">
        <v>12.4</v>
      </c>
    </row>
    <row r="9261" customFormat="false" ht="15" hidden="false" customHeight="false" outlineLevel="0" collapsed="false">
      <c r="A9261" s="296" t="n">
        <v>38959</v>
      </c>
      <c r="B9261" s="295" t="s">
        <v>10042</v>
      </c>
      <c r="C9261" s="295" t="s">
        <v>217</v>
      </c>
      <c r="D9261" s="295"/>
      <c r="E9261" s="296" t="n">
        <v>504.24</v>
      </c>
    </row>
    <row r="9262" customFormat="false" ht="15" hidden="false" customHeight="false" outlineLevel="0" collapsed="false">
      <c r="A9262" s="296" t="n">
        <v>11149</v>
      </c>
      <c r="B9262" s="295" t="s">
        <v>10043</v>
      </c>
      <c r="C9262" s="295" t="s">
        <v>6279</v>
      </c>
      <c r="D9262" s="295"/>
      <c r="E9262" s="296" t="n">
        <v>147.12</v>
      </c>
    </row>
    <row r="9263" customFormat="false" ht="15" hidden="false" customHeight="false" outlineLevel="0" collapsed="false">
      <c r="A9263" s="296" t="n">
        <v>511</v>
      </c>
      <c r="B9263" s="295" t="s">
        <v>10044</v>
      </c>
      <c r="C9263" s="295" t="s">
        <v>5700</v>
      </c>
      <c r="D9263" s="295"/>
      <c r="E9263" s="296" t="n">
        <v>12.79</v>
      </c>
    </row>
    <row r="9264" customFormat="false" ht="15" hidden="false" customHeight="false" outlineLevel="0" collapsed="false">
      <c r="A9264" s="296" t="n">
        <v>11174</v>
      </c>
      <c r="B9264" s="295" t="s">
        <v>10045</v>
      </c>
      <c r="C9264" s="295" t="s">
        <v>5719</v>
      </c>
      <c r="D9264" s="295"/>
      <c r="E9264" s="296" t="n">
        <v>417.73</v>
      </c>
    </row>
    <row r="9265" customFormat="false" ht="15" hidden="false" customHeight="false" outlineLevel="0" collapsed="false">
      <c r="A9265" s="296" t="n">
        <v>37540</v>
      </c>
      <c r="B9265" s="295" t="s">
        <v>10046</v>
      </c>
      <c r="C9265" s="295" t="s">
        <v>217</v>
      </c>
      <c r="D9265" s="295"/>
      <c r="E9265" s="297" t="n">
        <v>59033.97</v>
      </c>
    </row>
    <row r="9266" customFormat="false" ht="15" hidden="false" customHeight="false" outlineLevel="0" collapsed="false">
      <c r="A9266" s="296" t="n">
        <v>37548</v>
      </c>
      <c r="B9266" s="295" t="s">
        <v>10047</v>
      </c>
      <c r="C9266" s="295" t="s">
        <v>217</v>
      </c>
      <c r="D9266" s="295"/>
      <c r="E9266" s="297" t="n">
        <v>78249.23</v>
      </c>
    </row>
    <row r="9267" customFormat="false" ht="15" hidden="false" customHeight="false" outlineLevel="0" collapsed="false">
      <c r="A9267" s="296" t="n">
        <v>39828</v>
      </c>
      <c r="B9267" s="295" t="s">
        <v>10048</v>
      </c>
      <c r="C9267" s="295" t="s">
        <v>217</v>
      </c>
      <c r="D9267" s="295"/>
      <c r="E9267" s="296" t="n">
        <v>469.42</v>
      </c>
    </row>
    <row r="9268" customFormat="false" ht="15" hidden="false" customHeight="false" outlineLevel="0" collapsed="false">
      <c r="A9268" s="296" t="n">
        <v>12273</v>
      </c>
      <c r="B9268" s="295" t="s">
        <v>10049</v>
      </c>
      <c r="C9268" s="295" t="s">
        <v>217</v>
      </c>
      <c r="D9268" s="295"/>
      <c r="E9268" s="296" t="n">
        <v>34.53</v>
      </c>
    </row>
    <row r="9269" customFormat="false" ht="15" hidden="false" customHeight="false" outlineLevel="0" collapsed="false">
      <c r="A9269" s="296" t="n">
        <v>38392</v>
      </c>
      <c r="B9269" s="295" t="s">
        <v>10050</v>
      </c>
      <c r="C9269" s="295" t="s">
        <v>217</v>
      </c>
      <c r="D9269" s="295"/>
      <c r="E9269" s="296" t="n">
        <v>37.84</v>
      </c>
    </row>
    <row r="9270" customFormat="false" ht="15" hidden="false" customHeight="false" outlineLevel="0" collapsed="false">
      <c r="A9270" s="296" t="n">
        <v>11735</v>
      </c>
      <c r="B9270" s="295" t="s">
        <v>10051</v>
      </c>
      <c r="C9270" s="295" t="s">
        <v>217</v>
      </c>
      <c r="D9270" s="295"/>
      <c r="E9270" s="296" t="n">
        <v>3.94</v>
      </c>
    </row>
    <row r="9271" customFormat="false" ht="15" hidden="false" customHeight="false" outlineLevel="0" collapsed="false">
      <c r="A9271" s="296" t="n">
        <v>11733</v>
      </c>
      <c r="B9271" s="295" t="s">
        <v>10052</v>
      </c>
      <c r="C9271" s="295" t="s">
        <v>217</v>
      </c>
      <c r="D9271" s="295"/>
      <c r="E9271" s="296" t="n">
        <v>1.93</v>
      </c>
    </row>
    <row r="9272" customFormat="false" ht="15" hidden="false" customHeight="false" outlineLevel="0" collapsed="false">
      <c r="A9272" s="296" t="n">
        <v>11734</v>
      </c>
      <c r="B9272" s="295" t="s">
        <v>10053</v>
      </c>
      <c r="C9272" s="295" t="s">
        <v>217</v>
      </c>
      <c r="D9272" s="295"/>
      <c r="E9272" s="296" t="n">
        <v>2.97</v>
      </c>
    </row>
    <row r="9273" customFormat="false" ht="15" hidden="false" customHeight="false" outlineLevel="0" collapsed="false">
      <c r="A9273" s="296" t="n">
        <v>11737</v>
      </c>
      <c r="B9273" s="295" t="s">
        <v>10054</v>
      </c>
      <c r="C9273" s="295" t="s">
        <v>217</v>
      </c>
      <c r="D9273" s="295"/>
      <c r="E9273" s="296" t="n">
        <v>5.26</v>
      </c>
    </row>
    <row r="9274" customFormat="false" ht="15" hidden="false" customHeight="false" outlineLevel="0" collapsed="false">
      <c r="A9274" s="296" t="n">
        <v>11738</v>
      </c>
      <c r="B9274" s="295" t="s">
        <v>10055</v>
      </c>
      <c r="C9274" s="295" t="s">
        <v>217</v>
      </c>
      <c r="D9274" s="295"/>
      <c r="E9274" s="296" t="n">
        <v>8.55</v>
      </c>
    </row>
    <row r="9275" customFormat="false" ht="15" hidden="false" customHeight="false" outlineLevel="0" collapsed="false">
      <c r="A9275" s="296" t="n">
        <v>36143</v>
      </c>
      <c r="B9275" s="295" t="s">
        <v>10056</v>
      </c>
      <c r="C9275" s="295" t="s">
        <v>217</v>
      </c>
      <c r="D9275" s="295"/>
      <c r="E9275" s="296" t="n">
        <v>28.49</v>
      </c>
    </row>
    <row r="9276" customFormat="false" ht="15" hidden="false" customHeight="false" outlineLevel="0" collapsed="false">
      <c r="A9276" s="296" t="n">
        <v>36142</v>
      </c>
      <c r="B9276" s="295" t="s">
        <v>10057</v>
      </c>
      <c r="C9276" s="295" t="s">
        <v>217</v>
      </c>
      <c r="D9276" s="295"/>
      <c r="E9276" s="296" t="n">
        <v>2.08</v>
      </c>
    </row>
    <row r="9277" customFormat="false" ht="15" hidden="false" customHeight="false" outlineLevel="0" collapsed="false">
      <c r="A9277" s="296" t="n">
        <v>36146</v>
      </c>
      <c r="B9277" s="295" t="s">
        <v>10058</v>
      </c>
      <c r="C9277" s="295" t="s">
        <v>217</v>
      </c>
      <c r="D9277" s="295"/>
      <c r="E9277" s="296" t="n">
        <v>236.3</v>
      </c>
    </row>
    <row r="9278" customFormat="false" ht="15" hidden="false" customHeight="false" outlineLevel="0" collapsed="false">
      <c r="A9278" s="296" t="n">
        <v>38377</v>
      </c>
      <c r="B9278" s="295" t="s">
        <v>10059</v>
      </c>
      <c r="C9278" s="295" t="s">
        <v>217</v>
      </c>
      <c r="D9278" s="295"/>
      <c r="E9278" s="296" t="n">
        <v>21.78</v>
      </c>
    </row>
    <row r="9279" customFormat="false" ht="15" hidden="false" customHeight="false" outlineLevel="0" collapsed="false">
      <c r="A9279" s="296" t="n">
        <v>38376</v>
      </c>
      <c r="B9279" s="295" t="s">
        <v>10060</v>
      </c>
      <c r="C9279" s="295" t="s">
        <v>217</v>
      </c>
      <c r="D9279" s="295"/>
      <c r="E9279" s="296" t="n">
        <v>24.83</v>
      </c>
    </row>
    <row r="9280" customFormat="false" ht="15" hidden="false" customHeight="false" outlineLevel="0" collapsed="false">
      <c r="A9280" s="296" t="n">
        <v>38116</v>
      </c>
      <c r="B9280" s="295" t="s">
        <v>10061</v>
      </c>
      <c r="C9280" s="295" t="s">
        <v>217</v>
      </c>
      <c r="D9280" s="295"/>
      <c r="E9280" s="296" t="n">
        <v>4.07</v>
      </c>
    </row>
    <row r="9281" customFormat="false" ht="15" hidden="false" customHeight="false" outlineLevel="0" collapsed="false">
      <c r="A9281" s="296" t="n">
        <v>38066</v>
      </c>
      <c r="B9281" s="295" t="s">
        <v>10062</v>
      </c>
      <c r="C9281" s="295" t="s">
        <v>217</v>
      </c>
      <c r="D9281" s="295"/>
      <c r="E9281" s="296" t="n">
        <v>6.72</v>
      </c>
    </row>
    <row r="9282" customFormat="false" ht="15" hidden="false" customHeight="false" outlineLevel="0" collapsed="false">
      <c r="A9282" s="296" t="n">
        <v>38117</v>
      </c>
      <c r="B9282" s="295" t="s">
        <v>10063</v>
      </c>
      <c r="C9282" s="295" t="s">
        <v>217</v>
      </c>
      <c r="D9282" s="295"/>
      <c r="E9282" s="296" t="n">
        <v>6.93</v>
      </c>
    </row>
    <row r="9283" customFormat="false" ht="15" hidden="false" customHeight="false" outlineLevel="0" collapsed="false">
      <c r="A9283" s="296" t="n">
        <v>38067</v>
      </c>
      <c r="B9283" s="295" t="s">
        <v>10064</v>
      </c>
      <c r="C9283" s="295" t="s">
        <v>217</v>
      </c>
      <c r="D9283" s="295"/>
      <c r="E9283" s="296" t="n">
        <v>9.46</v>
      </c>
    </row>
    <row r="9284" customFormat="false" ht="15" hidden="false" customHeight="false" outlineLevel="0" collapsed="false">
      <c r="A9284" s="296" t="n">
        <v>5080</v>
      </c>
      <c r="B9284" s="295" t="s">
        <v>10065</v>
      </c>
      <c r="C9284" s="295" t="s">
        <v>217</v>
      </c>
      <c r="D9284" s="295"/>
      <c r="E9284" s="296" t="n">
        <v>8.79</v>
      </c>
    </row>
    <row r="9285" customFormat="false" ht="15" hidden="false" customHeight="false" outlineLevel="0" collapsed="false">
      <c r="A9285" s="296" t="n">
        <v>11522</v>
      </c>
      <c r="B9285" s="295" t="s">
        <v>10066</v>
      </c>
      <c r="C9285" s="295" t="s">
        <v>217</v>
      </c>
      <c r="D9285" s="295"/>
      <c r="E9285" s="296" t="n">
        <v>10.99</v>
      </c>
    </row>
    <row r="9286" customFormat="false" ht="15" hidden="false" customHeight="false" outlineLevel="0" collapsed="false">
      <c r="A9286" s="296" t="n">
        <v>11523</v>
      </c>
      <c r="B9286" s="295" t="s">
        <v>10067</v>
      </c>
      <c r="C9286" s="295" t="s">
        <v>217</v>
      </c>
      <c r="D9286" s="295"/>
      <c r="E9286" s="296" t="n">
        <v>10.29</v>
      </c>
    </row>
    <row r="9287" customFormat="false" ht="15" hidden="false" customHeight="false" outlineLevel="0" collapsed="false">
      <c r="A9287" s="296" t="n">
        <v>11524</v>
      </c>
      <c r="B9287" s="295" t="s">
        <v>10068</v>
      </c>
      <c r="C9287" s="295" t="s">
        <v>217</v>
      </c>
      <c r="D9287" s="295"/>
      <c r="E9287" s="296" t="n">
        <v>21.18</v>
      </c>
    </row>
    <row r="9288" customFormat="false" ht="15" hidden="false" customHeight="false" outlineLevel="0" collapsed="false">
      <c r="A9288" s="296" t="n">
        <v>38168</v>
      </c>
      <c r="B9288" s="295" t="s">
        <v>10069</v>
      </c>
      <c r="C9288" s="295" t="s">
        <v>217</v>
      </c>
      <c r="D9288" s="295"/>
      <c r="E9288" s="296" t="n">
        <v>102.24</v>
      </c>
    </row>
    <row r="9289" customFormat="false" ht="15" hidden="false" customHeight="false" outlineLevel="0" collapsed="false">
      <c r="A9289" s="296" t="n">
        <v>13393</v>
      </c>
      <c r="B9289" s="295" t="s">
        <v>10070</v>
      </c>
      <c r="C9289" s="295" t="s">
        <v>217</v>
      </c>
      <c r="D9289" s="295"/>
      <c r="E9289" s="296" t="n">
        <v>164.22</v>
      </c>
    </row>
    <row r="9290" customFormat="false" ht="15" hidden="false" customHeight="false" outlineLevel="0" collapsed="false">
      <c r="A9290" s="296" t="n">
        <v>13395</v>
      </c>
      <c r="B9290" s="295" t="s">
        <v>10071</v>
      </c>
      <c r="C9290" s="295" t="s">
        <v>217</v>
      </c>
      <c r="D9290" s="295"/>
      <c r="E9290" s="296" t="n">
        <v>196.91</v>
      </c>
    </row>
    <row r="9291" customFormat="false" ht="15" hidden="false" customHeight="false" outlineLevel="0" collapsed="false">
      <c r="A9291" s="296" t="n">
        <v>12039</v>
      </c>
      <c r="B9291" s="295" t="s">
        <v>10072</v>
      </c>
      <c r="C9291" s="295" t="s">
        <v>217</v>
      </c>
      <c r="D9291" s="295"/>
      <c r="E9291" s="296" t="n">
        <v>263.49</v>
      </c>
    </row>
    <row r="9292" customFormat="false" ht="15" hidden="false" customHeight="false" outlineLevel="0" collapsed="false">
      <c r="A9292" s="296" t="n">
        <v>13396</v>
      </c>
      <c r="B9292" s="295" t="s">
        <v>10073</v>
      </c>
      <c r="C9292" s="295" t="s">
        <v>217</v>
      </c>
      <c r="D9292" s="295"/>
      <c r="E9292" s="296" t="n">
        <v>421.44</v>
      </c>
    </row>
    <row r="9293" customFormat="false" ht="15" hidden="false" customHeight="false" outlineLevel="0" collapsed="false">
      <c r="A9293" s="296" t="n">
        <v>13397</v>
      </c>
      <c r="B9293" s="295" t="s">
        <v>10074</v>
      </c>
      <c r="C9293" s="295" t="s">
        <v>217</v>
      </c>
      <c r="D9293" s="295"/>
      <c r="E9293" s="296" t="n">
        <v>425.96</v>
      </c>
    </row>
    <row r="9294" customFormat="false" ht="15" hidden="false" customHeight="false" outlineLevel="0" collapsed="false">
      <c r="A9294" s="296" t="n">
        <v>12041</v>
      </c>
      <c r="B9294" s="295" t="s">
        <v>10075</v>
      </c>
      <c r="C9294" s="295" t="s">
        <v>217</v>
      </c>
      <c r="D9294" s="295"/>
      <c r="E9294" s="296" t="n">
        <v>576.45</v>
      </c>
    </row>
    <row r="9295" customFormat="false" ht="15" hidden="false" customHeight="false" outlineLevel="0" collapsed="false">
      <c r="A9295" s="296" t="n">
        <v>12043</v>
      </c>
      <c r="B9295" s="295" t="s">
        <v>10076</v>
      </c>
      <c r="C9295" s="295" t="s">
        <v>217</v>
      </c>
      <c r="D9295" s="295"/>
      <c r="E9295" s="296" t="n">
        <v>664.7</v>
      </c>
    </row>
    <row r="9296" customFormat="false" ht="15" hidden="false" customHeight="false" outlineLevel="0" collapsed="false">
      <c r="A9296" s="296" t="n">
        <v>39762</v>
      </c>
      <c r="B9296" s="295" t="s">
        <v>10077</v>
      </c>
      <c r="C9296" s="295" t="s">
        <v>217</v>
      </c>
      <c r="D9296" s="295"/>
      <c r="E9296" s="296" t="n">
        <v>449.08</v>
      </c>
    </row>
    <row r="9297" customFormat="false" ht="15" hidden="false" customHeight="false" outlineLevel="0" collapsed="false">
      <c r="A9297" s="296" t="n">
        <v>12042</v>
      </c>
      <c r="B9297" s="295" t="s">
        <v>10078</v>
      </c>
      <c r="C9297" s="295" t="s">
        <v>217</v>
      </c>
      <c r="D9297" s="295"/>
      <c r="E9297" s="296" t="n">
        <v>449.19</v>
      </c>
    </row>
    <row r="9298" customFormat="false" ht="15" hidden="false" customHeight="false" outlineLevel="0" collapsed="false">
      <c r="A9298" s="296" t="n">
        <v>39763</v>
      </c>
      <c r="B9298" s="295" t="s">
        <v>10079</v>
      </c>
      <c r="C9298" s="295" t="s">
        <v>217</v>
      </c>
      <c r="D9298" s="295"/>
      <c r="E9298" s="296" t="n">
        <v>677.75</v>
      </c>
    </row>
    <row r="9299" customFormat="false" ht="15" hidden="false" customHeight="false" outlineLevel="0" collapsed="false">
      <c r="A9299" s="296" t="n">
        <v>39756</v>
      </c>
      <c r="B9299" s="295" t="s">
        <v>10080</v>
      </c>
      <c r="C9299" s="295" t="s">
        <v>217</v>
      </c>
      <c r="D9299" s="295"/>
      <c r="E9299" s="296" t="n">
        <v>205.48</v>
      </c>
    </row>
    <row r="9300" customFormat="false" ht="15" hidden="false" customHeight="false" outlineLevel="0" collapsed="false">
      <c r="A9300" s="296" t="n">
        <v>12038</v>
      </c>
      <c r="B9300" s="295" t="s">
        <v>10081</v>
      </c>
      <c r="C9300" s="295" t="s">
        <v>217</v>
      </c>
      <c r="D9300" s="295"/>
      <c r="E9300" s="296" t="n">
        <v>229.4</v>
      </c>
    </row>
    <row r="9301" customFormat="false" ht="15" hidden="false" customHeight="false" outlineLevel="0" collapsed="false">
      <c r="A9301" s="296" t="n">
        <v>12040</v>
      </c>
      <c r="B9301" s="295" t="s">
        <v>10082</v>
      </c>
      <c r="C9301" s="295" t="s">
        <v>217</v>
      </c>
      <c r="D9301" s="295"/>
      <c r="E9301" s="296" t="n">
        <v>293.11</v>
      </c>
    </row>
    <row r="9302" customFormat="false" ht="15" hidden="false" customHeight="false" outlineLevel="0" collapsed="false">
      <c r="A9302" s="296" t="n">
        <v>39757</v>
      </c>
      <c r="B9302" s="295" t="s">
        <v>10083</v>
      </c>
      <c r="C9302" s="295" t="s">
        <v>217</v>
      </c>
      <c r="D9302" s="295"/>
      <c r="E9302" s="296" t="n">
        <v>313.42</v>
      </c>
    </row>
    <row r="9303" customFormat="false" ht="15" hidden="false" customHeight="false" outlineLevel="0" collapsed="false">
      <c r="A9303" s="296" t="n">
        <v>39758</v>
      </c>
      <c r="B9303" s="295" t="s">
        <v>10084</v>
      </c>
      <c r="C9303" s="295" t="s">
        <v>217</v>
      </c>
      <c r="D9303" s="295"/>
      <c r="E9303" s="296" t="n">
        <v>406.83</v>
      </c>
    </row>
    <row r="9304" customFormat="false" ht="15" hidden="false" customHeight="false" outlineLevel="0" collapsed="false">
      <c r="A9304" s="296" t="n">
        <v>39759</v>
      </c>
      <c r="B9304" s="295" t="s">
        <v>10085</v>
      </c>
      <c r="C9304" s="295" t="s">
        <v>217</v>
      </c>
      <c r="D9304" s="295"/>
      <c r="E9304" s="296" t="n">
        <v>555.86</v>
      </c>
    </row>
    <row r="9305" customFormat="false" ht="15" hidden="false" customHeight="false" outlineLevel="0" collapsed="false">
      <c r="A9305" s="296" t="n">
        <v>39760</v>
      </c>
      <c r="B9305" s="295" t="s">
        <v>10086</v>
      </c>
      <c r="C9305" s="295" t="s">
        <v>217</v>
      </c>
      <c r="D9305" s="295"/>
      <c r="E9305" s="296" t="n">
        <v>558.41</v>
      </c>
    </row>
    <row r="9306" customFormat="false" ht="15" hidden="false" customHeight="false" outlineLevel="0" collapsed="false">
      <c r="A9306" s="296" t="n">
        <v>39761</v>
      </c>
      <c r="B9306" s="295" t="s">
        <v>10087</v>
      </c>
      <c r="C9306" s="295" t="s">
        <v>217</v>
      </c>
      <c r="D9306" s="295"/>
      <c r="E9306" s="296" t="n">
        <v>714.68</v>
      </c>
    </row>
    <row r="9307" customFormat="false" ht="15" hidden="false" customHeight="false" outlineLevel="0" collapsed="false">
      <c r="A9307" s="296" t="n">
        <v>39765</v>
      </c>
      <c r="B9307" s="295" t="s">
        <v>10088</v>
      </c>
      <c r="C9307" s="295" t="s">
        <v>217</v>
      </c>
      <c r="D9307" s="295"/>
      <c r="E9307" s="296" t="n">
        <v>31.73</v>
      </c>
    </row>
    <row r="9308" customFormat="false" ht="15" hidden="false" customHeight="false" outlineLevel="0" collapsed="false">
      <c r="A9308" s="296" t="n">
        <v>13399</v>
      </c>
      <c r="B9308" s="295" t="s">
        <v>10089</v>
      </c>
      <c r="C9308" s="295" t="s">
        <v>217</v>
      </c>
      <c r="D9308" s="295"/>
      <c r="E9308" s="296" t="n">
        <v>18.04</v>
      </c>
    </row>
    <row r="9309" customFormat="false" ht="15" hidden="false" customHeight="false" outlineLevel="0" collapsed="false">
      <c r="A9309" s="296" t="n">
        <v>39764</v>
      </c>
      <c r="B9309" s="295" t="s">
        <v>10090</v>
      </c>
      <c r="C9309" s="295" t="s">
        <v>217</v>
      </c>
      <c r="D9309" s="295"/>
      <c r="E9309" s="296" t="n">
        <v>24.81</v>
      </c>
    </row>
    <row r="9310" customFormat="false" ht="15" hidden="false" customHeight="false" outlineLevel="0" collapsed="false">
      <c r="A9310" s="296" t="n">
        <v>4224</v>
      </c>
      <c r="B9310" s="295" t="s">
        <v>10091</v>
      </c>
      <c r="C9310" s="295" t="s">
        <v>5700</v>
      </c>
      <c r="D9310" s="295"/>
      <c r="E9310" s="296" t="n">
        <v>10.94</v>
      </c>
    </row>
    <row r="9311" customFormat="false" ht="15" hidden="false" customHeight="false" outlineLevel="0" collapsed="false">
      <c r="A9311" s="296" t="n">
        <v>21059</v>
      </c>
      <c r="B9311" s="295" t="s">
        <v>10092</v>
      </c>
      <c r="C9311" s="295" t="s">
        <v>217</v>
      </c>
      <c r="D9311" s="295"/>
      <c r="E9311" s="296" t="n">
        <v>41.04</v>
      </c>
    </row>
    <row r="9312" customFormat="false" ht="15" hidden="false" customHeight="false" outlineLevel="0" collapsed="false">
      <c r="A9312" s="296" t="n">
        <v>11234</v>
      </c>
      <c r="B9312" s="295" t="s">
        <v>10093</v>
      </c>
      <c r="C9312" s="295" t="s">
        <v>217</v>
      </c>
      <c r="D9312" s="295"/>
      <c r="E9312" s="296" t="n">
        <v>61.86</v>
      </c>
    </row>
    <row r="9313" customFormat="false" ht="15" hidden="false" customHeight="false" outlineLevel="0" collapsed="false">
      <c r="A9313" s="296" t="n">
        <v>21060</v>
      </c>
      <c r="B9313" s="295" t="s">
        <v>10094</v>
      </c>
      <c r="C9313" s="295" t="s">
        <v>217</v>
      </c>
      <c r="D9313" s="295"/>
      <c r="E9313" s="296" t="n">
        <v>76.14</v>
      </c>
    </row>
    <row r="9314" customFormat="false" ht="15" hidden="false" customHeight="false" outlineLevel="0" collapsed="false">
      <c r="A9314" s="296" t="n">
        <v>21061</v>
      </c>
      <c r="B9314" s="295" t="s">
        <v>10095</v>
      </c>
      <c r="C9314" s="295" t="s">
        <v>217</v>
      </c>
      <c r="D9314" s="295"/>
      <c r="E9314" s="296" t="n">
        <v>95.18</v>
      </c>
    </row>
    <row r="9315" customFormat="false" ht="15" hidden="false" customHeight="false" outlineLevel="0" collapsed="false">
      <c r="A9315" s="296" t="n">
        <v>21062</v>
      </c>
      <c r="B9315" s="295" t="s">
        <v>10096</v>
      </c>
      <c r="C9315" s="295" t="s">
        <v>217</v>
      </c>
      <c r="D9315" s="295"/>
      <c r="E9315" s="296" t="n">
        <v>149.91</v>
      </c>
    </row>
    <row r="9316" customFormat="false" ht="15" hidden="false" customHeight="false" outlineLevel="0" collapsed="false">
      <c r="A9316" s="296" t="n">
        <v>11708</v>
      </c>
      <c r="B9316" s="295" t="s">
        <v>10097</v>
      </c>
      <c r="C9316" s="295" t="s">
        <v>217</v>
      </c>
      <c r="D9316" s="295"/>
      <c r="E9316" s="296" t="n">
        <v>16.35</v>
      </c>
    </row>
    <row r="9317" customFormat="false" ht="15" hidden="false" customHeight="false" outlineLevel="0" collapsed="false">
      <c r="A9317" s="296" t="n">
        <v>11709</v>
      </c>
      <c r="B9317" s="295" t="s">
        <v>10098</v>
      </c>
      <c r="C9317" s="295" t="s">
        <v>217</v>
      </c>
      <c r="D9317" s="295"/>
      <c r="E9317" s="296" t="n">
        <v>38.42</v>
      </c>
    </row>
    <row r="9318" customFormat="false" ht="15" hidden="false" customHeight="false" outlineLevel="0" collapsed="false">
      <c r="A9318" s="296" t="n">
        <v>11710</v>
      </c>
      <c r="B9318" s="295" t="s">
        <v>10099</v>
      </c>
      <c r="C9318" s="295" t="s">
        <v>217</v>
      </c>
      <c r="D9318" s="295"/>
      <c r="E9318" s="296" t="n">
        <v>88.34</v>
      </c>
    </row>
    <row r="9319" customFormat="false" ht="15" hidden="false" customHeight="false" outlineLevel="0" collapsed="false">
      <c r="A9319" s="296" t="n">
        <v>11707</v>
      </c>
      <c r="B9319" s="295" t="s">
        <v>10100</v>
      </c>
      <c r="C9319" s="295" t="s">
        <v>217</v>
      </c>
      <c r="D9319" s="295"/>
      <c r="E9319" s="296" t="n">
        <v>12.25</v>
      </c>
    </row>
    <row r="9320" customFormat="false" ht="15" hidden="false" customHeight="false" outlineLevel="0" collapsed="false">
      <c r="A9320" s="296" t="n">
        <v>11739</v>
      </c>
      <c r="B9320" s="295" t="s">
        <v>10101</v>
      </c>
      <c r="C9320" s="295" t="s">
        <v>217</v>
      </c>
      <c r="D9320" s="295"/>
      <c r="E9320" s="296" t="n">
        <v>5.73</v>
      </c>
    </row>
    <row r="9321" customFormat="false" ht="15" hidden="false" customHeight="false" outlineLevel="0" collapsed="false">
      <c r="A9321" s="296" t="n">
        <v>11711</v>
      </c>
      <c r="B9321" s="295" t="s">
        <v>10102</v>
      </c>
      <c r="C9321" s="295" t="s">
        <v>217</v>
      </c>
      <c r="D9321" s="295"/>
      <c r="E9321" s="296" t="n">
        <v>8.39</v>
      </c>
    </row>
    <row r="9322" customFormat="false" ht="15" hidden="false" customHeight="false" outlineLevel="0" collapsed="false">
      <c r="A9322" s="296" t="n">
        <v>5102</v>
      </c>
      <c r="B9322" s="295" t="s">
        <v>10103</v>
      </c>
      <c r="C9322" s="295" t="s">
        <v>217</v>
      </c>
      <c r="D9322" s="295"/>
      <c r="E9322" s="296" t="n">
        <v>8.11</v>
      </c>
    </row>
    <row r="9323" customFormat="false" ht="15" hidden="false" customHeight="false" outlineLevel="0" collapsed="false">
      <c r="A9323" s="296" t="n">
        <v>11741</v>
      </c>
      <c r="B9323" s="295" t="s">
        <v>10104</v>
      </c>
      <c r="C9323" s="295" t="s">
        <v>217</v>
      </c>
      <c r="D9323" s="295"/>
      <c r="E9323" s="296" t="n">
        <v>5.91</v>
      </c>
    </row>
    <row r="9324" customFormat="false" ht="15" hidden="false" customHeight="false" outlineLevel="0" collapsed="false">
      <c r="A9324" s="296" t="n">
        <v>11743</v>
      </c>
      <c r="B9324" s="295" t="s">
        <v>10105</v>
      </c>
      <c r="C9324" s="295" t="s">
        <v>217</v>
      </c>
      <c r="D9324" s="295"/>
      <c r="E9324" s="296" t="n">
        <v>5.36</v>
      </c>
    </row>
    <row r="9325" customFormat="false" ht="15" hidden="false" customHeight="false" outlineLevel="0" collapsed="false">
      <c r="A9325" s="296" t="n">
        <v>11745</v>
      </c>
      <c r="B9325" s="295" t="s">
        <v>10106</v>
      </c>
      <c r="C9325" s="295" t="s">
        <v>217</v>
      </c>
      <c r="D9325" s="295"/>
      <c r="E9325" s="296" t="n">
        <v>7.62</v>
      </c>
    </row>
    <row r="9326" customFormat="false" ht="15" hidden="false" customHeight="false" outlineLevel="0" collapsed="false">
      <c r="A9326" s="296" t="n">
        <v>25961</v>
      </c>
      <c r="B9326" s="295" t="s">
        <v>10107</v>
      </c>
      <c r="C9326" s="295" t="s">
        <v>729</v>
      </c>
      <c r="D9326" s="295"/>
      <c r="E9326" s="296" t="n">
        <v>5.74</v>
      </c>
    </row>
    <row r="9327" customFormat="false" ht="15" hidden="false" customHeight="false" outlineLevel="0" collapsed="false">
      <c r="A9327" s="296" t="n">
        <v>40985</v>
      </c>
      <c r="B9327" s="295" t="s">
        <v>10108</v>
      </c>
      <c r="C9327" s="295" t="s">
        <v>476</v>
      </c>
      <c r="D9327" s="295"/>
      <c r="E9327" s="297" t="n">
        <v>1011.34</v>
      </c>
    </row>
    <row r="9328" customFormat="false" ht="15" hidden="false" customHeight="false" outlineLevel="0" collapsed="false">
      <c r="A9328" s="296" t="n">
        <v>1082</v>
      </c>
      <c r="B9328" s="295" t="s">
        <v>10109</v>
      </c>
      <c r="C9328" s="295" t="s">
        <v>217</v>
      </c>
      <c r="D9328" s="295"/>
      <c r="E9328" s="296" t="n">
        <v>78.26</v>
      </c>
    </row>
    <row r="9329" customFormat="false" ht="15" hidden="false" customHeight="false" outlineLevel="0" collapsed="false">
      <c r="A9329" s="296" t="n">
        <v>12316</v>
      </c>
      <c r="B9329" s="295" t="s">
        <v>10110</v>
      </c>
      <c r="C9329" s="295" t="s">
        <v>217</v>
      </c>
      <c r="D9329" s="295"/>
      <c r="E9329" s="296" t="n">
        <v>35.87</v>
      </c>
    </row>
    <row r="9330" customFormat="false" ht="15" hidden="false" customHeight="false" outlineLevel="0" collapsed="false">
      <c r="A9330" s="296" t="n">
        <v>12317</v>
      </c>
      <c r="B9330" s="295" t="s">
        <v>10111</v>
      </c>
      <c r="C9330" s="295" t="s">
        <v>217</v>
      </c>
      <c r="D9330" s="295"/>
      <c r="E9330" s="296" t="n">
        <v>42.77</v>
      </c>
    </row>
    <row r="9331" customFormat="false" ht="15" hidden="false" customHeight="false" outlineLevel="0" collapsed="false">
      <c r="A9331" s="296" t="n">
        <v>12318</v>
      </c>
      <c r="B9331" s="295" t="s">
        <v>10112</v>
      </c>
      <c r="C9331" s="295" t="s">
        <v>217</v>
      </c>
      <c r="D9331" s="295"/>
      <c r="E9331" s="296" t="n">
        <v>49.28</v>
      </c>
    </row>
    <row r="9332" customFormat="false" ht="15" hidden="false" customHeight="false" outlineLevel="0" collapsed="false">
      <c r="A9332" s="296" t="n">
        <v>1088</v>
      </c>
      <c r="B9332" s="295" t="s">
        <v>10113</v>
      </c>
      <c r="C9332" s="295" t="s">
        <v>217</v>
      </c>
      <c r="D9332" s="295"/>
      <c r="E9332" s="296" t="n">
        <v>15.25</v>
      </c>
    </row>
    <row r="9333" customFormat="false" ht="15" hidden="false" customHeight="false" outlineLevel="0" collapsed="false">
      <c r="A9333" s="296" t="n">
        <v>1087</v>
      </c>
      <c r="B9333" s="295" t="s">
        <v>10114</v>
      </c>
      <c r="C9333" s="295" t="s">
        <v>217</v>
      </c>
      <c r="D9333" s="295"/>
      <c r="E9333" s="296" t="n">
        <v>15.25</v>
      </c>
    </row>
    <row r="9334" customFormat="false" ht="15" hidden="false" customHeight="false" outlineLevel="0" collapsed="false">
      <c r="A9334" s="296" t="n">
        <v>1086</v>
      </c>
      <c r="B9334" s="295" t="s">
        <v>10115</v>
      </c>
      <c r="C9334" s="295" t="s">
        <v>217</v>
      </c>
      <c r="D9334" s="295"/>
      <c r="E9334" s="296" t="n">
        <v>20.81</v>
      </c>
    </row>
    <row r="9335" customFormat="false" ht="15" hidden="false" customHeight="false" outlineLevel="0" collapsed="false">
      <c r="A9335" s="296" t="n">
        <v>1079</v>
      </c>
      <c r="B9335" s="295" t="s">
        <v>10116</v>
      </c>
      <c r="C9335" s="295" t="s">
        <v>217</v>
      </c>
      <c r="D9335" s="295"/>
      <c r="E9335" s="296" t="n">
        <v>23.02</v>
      </c>
    </row>
    <row r="9336" customFormat="false" ht="15" hidden="false" customHeight="false" outlineLevel="0" collapsed="false">
      <c r="A9336" s="296" t="n">
        <v>5104</v>
      </c>
      <c r="B9336" s="295" t="s">
        <v>10117</v>
      </c>
      <c r="C9336" s="295" t="s">
        <v>365</v>
      </c>
      <c r="D9336" s="295"/>
      <c r="E9336" s="296" t="n">
        <v>32.71</v>
      </c>
    </row>
    <row r="9337" customFormat="false" ht="15" hidden="false" customHeight="false" outlineLevel="0" collapsed="false">
      <c r="A9337" s="296" t="n">
        <v>26023</v>
      </c>
      <c r="B9337" s="295" t="s">
        <v>10118</v>
      </c>
      <c r="C9337" s="295" t="s">
        <v>217</v>
      </c>
      <c r="D9337" s="295"/>
      <c r="E9337" s="296" t="n">
        <v>52.47</v>
      </c>
    </row>
    <row r="9338" customFormat="false" ht="15" hidden="false" customHeight="false" outlineLevel="0" collapsed="false">
      <c r="A9338" s="296" t="n">
        <v>2710</v>
      </c>
      <c r="B9338" s="295" t="s">
        <v>10119</v>
      </c>
      <c r="C9338" s="295" t="s">
        <v>217</v>
      </c>
      <c r="D9338" s="295"/>
      <c r="E9338" s="296" t="n">
        <v>41.9</v>
      </c>
    </row>
    <row r="9339" customFormat="false" ht="15" hidden="false" customHeight="false" outlineLevel="0" collapsed="false">
      <c r="A9339" s="296" t="n">
        <v>14575</v>
      </c>
      <c r="B9339" s="295" t="s">
        <v>10120</v>
      </c>
      <c r="C9339" s="295" t="s">
        <v>217</v>
      </c>
      <c r="D9339" s="295"/>
      <c r="E9339" s="297" t="n">
        <v>2189693.3</v>
      </c>
    </row>
    <row r="9340" customFormat="false" ht="15" hidden="false" customHeight="false" outlineLevel="0" collapsed="false">
      <c r="A9340" s="296" t="n">
        <v>20033</v>
      </c>
      <c r="B9340" s="295" t="s">
        <v>10121</v>
      </c>
      <c r="C9340" s="295" t="s">
        <v>217</v>
      </c>
      <c r="D9340" s="295"/>
      <c r="E9340" s="296" t="n">
        <v>19.01</v>
      </c>
    </row>
    <row r="9341" customFormat="false" ht="15" hidden="false" customHeight="false" outlineLevel="0" collapsed="false">
      <c r="A9341" s="296" t="n">
        <v>20034</v>
      </c>
      <c r="B9341" s="295" t="s">
        <v>10122</v>
      </c>
      <c r="C9341" s="295" t="s">
        <v>217</v>
      </c>
      <c r="D9341" s="295"/>
      <c r="E9341" s="296" t="n">
        <v>31.15</v>
      </c>
    </row>
    <row r="9342" customFormat="false" ht="15" hidden="false" customHeight="false" outlineLevel="0" collapsed="false">
      <c r="A9342" s="296" t="n">
        <v>20035</v>
      </c>
      <c r="B9342" s="295" t="s">
        <v>10123</v>
      </c>
      <c r="C9342" s="295" t="s">
        <v>217</v>
      </c>
      <c r="D9342" s="295"/>
      <c r="E9342" s="296" t="n">
        <v>34.68</v>
      </c>
    </row>
    <row r="9343" customFormat="false" ht="15" hidden="false" customHeight="false" outlineLevel="0" collapsed="false">
      <c r="A9343" s="296" t="n">
        <v>20036</v>
      </c>
      <c r="B9343" s="295" t="s">
        <v>10124</v>
      </c>
      <c r="C9343" s="295" t="s">
        <v>217</v>
      </c>
      <c r="D9343" s="295"/>
      <c r="E9343" s="296" t="n">
        <v>50.15</v>
      </c>
    </row>
    <row r="9344" customFormat="false" ht="15" hidden="false" customHeight="false" outlineLevel="0" collapsed="false">
      <c r="A9344" s="296" t="n">
        <v>20037</v>
      </c>
      <c r="B9344" s="295" t="s">
        <v>10125</v>
      </c>
      <c r="C9344" s="295" t="s">
        <v>217</v>
      </c>
      <c r="D9344" s="295"/>
      <c r="E9344" s="296" t="n">
        <v>102.31</v>
      </c>
    </row>
    <row r="9345" customFormat="false" ht="15" hidden="false" customHeight="false" outlineLevel="0" collapsed="false">
      <c r="A9345" s="296" t="n">
        <v>20038</v>
      </c>
      <c r="B9345" s="295" t="s">
        <v>10126</v>
      </c>
      <c r="C9345" s="295" t="s">
        <v>217</v>
      </c>
      <c r="D9345" s="295"/>
      <c r="E9345" s="296" t="n">
        <v>188.78</v>
      </c>
    </row>
    <row r="9346" customFormat="false" ht="15" hidden="false" customHeight="false" outlineLevel="0" collapsed="false">
      <c r="A9346" s="296" t="n">
        <v>20039</v>
      </c>
      <c r="B9346" s="295" t="s">
        <v>10127</v>
      </c>
      <c r="C9346" s="295" t="s">
        <v>217</v>
      </c>
      <c r="D9346" s="295"/>
      <c r="E9346" s="296" t="n">
        <v>266.66</v>
      </c>
    </row>
    <row r="9347" customFormat="false" ht="15" hidden="false" customHeight="false" outlineLevel="0" collapsed="false">
      <c r="A9347" s="296" t="n">
        <v>20040</v>
      </c>
      <c r="B9347" s="295" t="s">
        <v>10128</v>
      </c>
      <c r="C9347" s="295" t="s">
        <v>217</v>
      </c>
      <c r="D9347" s="295"/>
      <c r="E9347" s="296" t="n">
        <v>340.09</v>
      </c>
    </row>
    <row r="9348" customFormat="false" ht="15" hidden="false" customHeight="false" outlineLevel="0" collapsed="false">
      <c r="A9348" s="296" t="n">
        <v>20041</v>
      </c>
      <c r="B9348" s="295" t="s">
        <v>10129</v>
      </c>
      <c r="C9348" s="295" t="s">
        <v>217</v>
      </c>
      <c r="D9348" s="295"/>
      <c r="E9348" s="296" t="n">
        <v>343.26</v>
      </c>
    </row>
    <row r="9349" customFormat="false" ht="15" hidden="false" customHeight="false" outlineLevel="0" collapsed="false">
      <c r="A9349" s="296" t="n">
        <v>20043</v>
      </c>
      <c r="B9349" s="295" t="s">
        <v>10130</v>
      </c>
      <c r="C9349" s="295" t="s">
        <v>217</v>
      </c>
      <c r="D9349" s="295"/>
      <c r="E9349" s="296" t="n">
        <v>1.88</v>
      </c>
    </row>
    <row r="9350" customFormat="false" ht="15" hidden="false" customHeight="false" outlineLevel="0" collapsed="false">
      <c r="A9350" s="296" t="n">
        <v>20044</v>
      </c>
      <c r="B9350" s="295" t="s">
        <v>10131</v>
      </c>
      <c r="C9350" s="295" t="s">
        <v>217</v>
      </c>
      <c r="D9350" s="295"/>
      <c r="E9350" s="296" t="n">
        <v>2.29</v>
      </c>
    </row>
    <row r="9351" customFormat="false" ht="15" hidden="false" customHeight="false" outlineLevel="0" collapsed="false">
      <c r="A9351" s="296" t="n">
        <v>20042</v>
      </c>
      <c r="B9351" s="295" t="s">
        <v>10132</v>
      </c>
      <c r="C9351" s="295" t="s">
        <v>217</v>
      </c>
      <c r="D9351" s="295"/>
      <c r="E9351" s="296" t="n">
        <v>1.72</v>
      </c>
    </row>
    <row r="9352" customFormat="false" ht="15" hidden="false" customHeight="false" outlineLevel="0" collapsed="false">
      <c r="A9352" s="296" t="n">
        <v>20046</v>
      </c>
      <c r="B9352" s="295" t="s">
        <v>10133</v>
      </c>
      <c r="C9352" s="295" t="s">
        <v>217</v>
      </c>
      <c r="D9352" s="295"/>
      <c r="E9352" s="296" t="n">
        <v>12.65</v>
      </c>
    </row>
    <row r="9353" customFormat="false" ht="15" hidden="false" customHeight="false" outlineLevel="0" collapsed="false">
      <c r="A9353" s="296" t="n">
        <v>20047</v>
      </c>
      <c r="B9353" s="295" t="s">
        <v>10134</v>
      </c>
      <c r="C9353" s="295" t="s">
        <v>217</v>
      </c>
      <c r="D9353" s="295"/>
      <c r="E9353" s="296" t="n">
        <v>36.65</v>
      </c>
    </row>
    <row r="9354" customFormat="false" ht="15" hidden="false" customHeight="false" outlineLevel="0" collapsed="false">
      <c r="A9354" s="296" t="n">
        <v>20045</v>
      </c>
      <c r="B9354" s="295" t="s">
        <v>10135</v>
      </c>
      <c r="C9354" s="295" t="s">
        <v>217</v>
      </c>
      <c r="D9354" s="295"/>
      <c r="E9354" s="296" t="n">
        <v>6</v>
      </c>
    </row>
    <row r="9355" customFormat="false" ht="15" hidden="false" customHeight="false" outlineLevel="0" collapsed="false">
      <c r="A9355" s="296" t="n">
        <v>20972</v>
      </c>
      <c r="B9355" s="295" t="s">
        <v>10136</v>
      </c>
      <c r="C9355" s="295" t="s">
        <v>217</v>
      </c>
      <c r="D9355" s="295"/>
      <c r="E9355" s="296" t="n">
        <v>147.89</v>
      </c>
    </row>
    <row r="9356" customFormat="false" ht="15" hidden="false" customHeight="false" outlineLevel="0" collapsed="false">
      <c r="A9356" s="296" t="n">
        <v>20032</v>
      </c>
      <c r="B9356" s="295" t="s">
        <v>10137</v>
      </c>
      <c r="C9356" s="295" t="s">
        <v>217</v>
      </c>
      <c r="D9356" s="295"/>
      <c r="E9356" s="296" t="n">
        <v>21.29</v>
      </c>
    </row>
    <row r="9357" customFormat="false" ht="15" hidden="false" customHeight="false" outlineLevel="0" collapsed="false">
      <c r="A9357" s="296" t="n">
        <v>11321</v>
      </c>
      <c r="B9357" s="295" t="s">
        <v>10138</v>
      </c>
      <c r="C9357" s="295" t="s">
        <v>217</v>
      </c>
      <c r="D9357" s="295"/>
      <c r="E9357" s="296" t="n">
        <v>19</v>
      </c>
    </row>
    <row r="9358" customFormat="false" ht="15" hidden="false" customHeight="false" outlineLevel="0" collapsed="false">
      <c r="A9358" s="296" t="n">
        <v>11323</v>
      </c>
      <c r="B9358" s="295" t="s">
        <v>10139</v>
      </c>
      <c r="C9358" s="295" t="s">
        <v>217</v>
      </c>
      <c r="D9358" s="295"/>
      <c r="E9358" s="296" t="n">
        <v>22.71</v>
      </c>
    </row>
    <row r="9359" customFormat="false" ht="15" hidden="false" customHeight="false" outlineLevel="0" collapsed="false">
      <c r="A9359" s="296" t="n">
        <v>20327</v>
      </c>
      <c r="B9359" s="295" t="s">
        <v>10140</v>
      </c>
      <c r="C9359" s="295" t="s">
        <v>217</v>
      </c>
      <c r="D9359" s="295"/>
      <c r="E9359" s="296" t="n">
        <v>13.43</v>
      </c>
    </row>
    <row r="9360" customFormat="false" ht="15" hidden="false" customHeight="false" outlineLevel="0" collapsed="false">
      <c r="A9360" s="296" t="n">
        <v>25966</v>
      </c>
      <c r="B9360" s="295" t="s">
        <v>10141</v>
      </c>
      <c r="C9360" s="295" t="s">
        <v>5700</v>
      </c>
      <c r="D9360" s="295"/>
      <c r="E9360" s="296" t="n">
        <v>13.98</v>
      </c>
    </row>
    <row r="9361" customFormat="false" ht="15" hidden="false" customHeight="false" outlineLevel="0" collapsed="false">
      <c r="A9361" s="296" t="n">
        <v>13390</v>
      </c>
      <c r="B9361" s="295" t="s">
        <v>10142</v>
      </c>
      <c r="C9361" s="295" t="s">
        <v>217</v>
      </c>
      <c r="D9361" s="295"/>
      <c r="E9361" s="296" t="n">
        <v>45.27</v>
      </c>
    </row>
    <row r="9362" customFormat="false" ht="15" hidden="false" customHeight="false" outlineLevel="0" collapsed="false">
      <c r="A9362" s="296" t="n">
        <v>6034</v>
      </c>
      <c r="B9362" s="295" t="s">
        <v>10143</v>
      </c>
      <c r="C9362" s="295" t="s">
        <v>217</v>
      </c>
      <c r="D9362" s="295"/>
      <c r="E9362" s="296" t="n">
        <v>6.44</v>
      </c>
    </row>
    <row r="9363" customFormat="false" ht="15" hidden="false" customHeight="false" outlineLevel="0" collapsed="false">
      <c r="A9363" s="296" t="n">
        <v>6036</v>
      </c>
      <c r="B9363" s="295" t="s">
        <v>10144</v>
      </c>
      <c r="C9363" s="295" t="s">
        <v>217</v>
      </c>
      <c r="D9363" s="295"/>
      <c r="E9363" s="296" t="n">
        <v>8.77</v>
      </c>
    </row>
    <row r="9364" customFormat="false" ht="15" hidden="false" customHeight="false" outlineLevel="0" collapsed="false">
      <c r="A9364" s="296" t="n">
        <v>6031</v>
      </c>
      <c r="B9364" s="295" t="s">
        <v>10145</v>
      </c>
      <c r="C9364" s="295" t="s">
        <v>217</v>
      </c>
      <c r="D9364" s="295"/>
      <c r="E9364" s="296" t="n">
        <v>10.3</v>
      </c>
    </row>
    <row r="9365" customFormat="false" ht="15" hidden="false" customHeight="false" outlineLevel="0" collapsed="false">
      <c r="A9365" s="296" t="n">
        <v>6029</v>
      </c>
      <c r="B9365" s="295" t="s">
        <v>10146</v>
      </c>
      <c r="C9365" s="295" t="s">
        <v>217</v>
      </c>
      <c r="D9365" s="295"/>
      <c r="E9365" s="296" t="n">
        <v>10.42</v>
      </c>
    </row>
    <row r="9366" customFormat="false" ht="15" hidden="false" customHeight="false" outlineLevel="0" collapsed="false">
      <c r="A9366" s="296" t="n">
        <v>6033</v>
      </c>
      <c r="B9366" s="295" t="s">
        <v>10147</v>
      </c>
      <c r="C9366" s="295" t="s">
        <v>217</v>
      </c>
      <c r="D9366" s="295"/>
      <c r="E9366" s="296" t="n">
        <v>13.73</v>
      </c>
    </row>
    <row r="9367" customFormat="false" ht="15" hidden="false" customHeight="false" outlineLevel="0" collapsed="false">
      <c r="A9367" s="296" t="n">
        <v>11672</v>
      </c>
      <c r="B9367" s="295" t="s">
        <v>10148</v>
      </c>
      <c r="C9367" s="295" t="s">
        <v>217</v>
      </c>
      <c r="D9367" s="295"/>
      <c r="E9367" s="296" t="n">
        <v>29.87</v>
      </c>
    </row>
    <row r="9368" customFormat="false" ht="15" hidden="false" customHeight="false" outlineLevel="0" collapsed="false">
      <c r="A9368" s="296" t="n">
        <v>11669</v>
      </c>
      <c r="B9368" s="295" t="s">
        <v>10149</v>
      </c>
      <c r="C9368" s="295" t="s">
        <v>217</v>
      </c>
      <c r="D9368" s="295"/>
      <c r="E9368" s="296" t="n">
        <v>28.44</v>
      </c>
    </row>
    <row r="9369" customFormat="false" ht="15" hidden="false" customHeight="false" outlineLevel="0" collapsed="false">
      <c r="A9369" s="296" t="n">
        <v>11670</v>
      </c>
      <c r="B9369" s="295" t="s">
        <v>10150</v>
      </c>
      <c r="C9369" s="295" t="s">
        <v>217</v>
      </c>
      <c r="D9369" s="295"/>
      <c r="E9369" s="296" t="n">
        <v>10.89</v>
      </c>
    </row>
    <row r="9370" customFormat="false" ht="15" hidden="false" customHeight="false" outlineLevel="0" collapsed="false">
      <c r="A9370" s="296" t="n">
        <v>20055</v>
      </c>
      <c r="B9370" s="295" t="s">
        <v>10151</v>
      </c>
      <c r="C9370" s="295" t="s">
        <v>217</v>
      </c>
      <c r="D9370" s="295"/>
      <c r="E9370" s="296" t="n">
        <v>21.3</v>
      </c>
    </row>
    <row r="9371" customFormat="false" ht="15" hidden="false" customHeight="false" outlineLevel="0" collapsed="false">
      <c r="A9371" s="296" t="n">
        <v>11671</v>
      </c>
      <c r="B9371" s="295" t="s">
        <v>10152</v>
      </c>
      <c r="C9371" s="295" t="s">
        <v>217</v>
      </c>
      <c r="D9371" s="295"/>
      <c r="E9371" s="296" t="n">
        <v>45.71</v>
      </c>
    </row>
    <row r="9372" customFormat="false" ht="15" hidden="false" customHeight="false" outlineLevel="0" collapsed="false">
      <c r="A9372" s="296" t="n">
        <v>6032</v>
      </c>
      <c r="B9372" s="295" t="s">
        <v>10153</v>
      </c>
      <c r="C9372" s="295" t="s">
        <v>217</v>
      </c>
      <c r="D9372" s="295"/>
      <c r="E9372" s="296" t="n">
        <v>13.05</v>
      </c>
    </row>
    <row r="9373" customFormat="false" ht="15" hidden="false" customHeight="false" outlineLevel="0" collapsed="false">
      <c r="A9373" s="296" t="n">
        <v>11673</v>
      </c>
      <c r="B9373" s="295" t="s">
        <v>10154</v>
      </c>
      <c r="C9373" s="295" t="s">
        <v>217</v>
      </c>
      <c r="D9373" s="295"/>
      <c r="E9373" s="296" t="n">
        <v>10.28</v>
      </c>
    </row>
    <row r="9374" customFormat="false" ht="15" hidden="false" customHeight="false" outlineLevel="0" collapsed="false">
      <c r="A9374" s="296" t="n">
        <v>11674</v>
      </c>
      <c r="B9374" s="295" t="s">
        <v>10155</v>
      </c>
      <c r="C9374" s="295" t="s">
        <v>217</v>
      </c>
      <c r="D9374" s="295"/>
      <c r="E9374" s="296" t="n">
        <v>13.24</v>
      </c>
    </row>
    <row r="9375" customFormat="false" ht="15" hidden="false" customHeight="false" outlineLevel="0" collapsed="false">
      <c r="A9375" s="296" t="n">
        <v>11675</v>
      </c>
      <c r="B9375" s="295" t="s">
        <v>10156</v>
      </c>
      <c r="C9375" s="295" t="s">
        <v>217</v>
      </c>
      <c r="D9375" s="295"/>
      <c r="E9375" s="296" t="n">
        <v>21.02</v>
      </c>
    </row>
    <row r="9376" customFormat="false" ht="15" hidden="false" customHeight="false" outlineLevel="0" collapsed="false">
      <c r="A9376" s="296" t="n">
        <v>11676</v>
      </c>
      <c r="B9376" s="295" t="s">
        <v>10157</v>
      </c>
      <c r="C9376" s="295" t="s">
        <v>217</v>
      </c>
      <c r="D9376" s="295"/>
      <c r="E9376" s="296" t="n">
        <v>28.11</v>
      </c>
    </row>
    <row r="9377" customFormat="false" ht="15" hidden="false" customHeight="false" outlineLevel="0" collapsed="false">
      <c r="A9377" s="296" t="n">
        <v>11677</v>
      </c>
      <c r="B9377" s="295" t="s">
        <v>10158</v>
      </c>
      <c r="C9377" s="295" t="s">
        <v>217</v>
      </c>
      <c r="D9377" s="295"/>
      <c r="E9377" s="296" t="n">
        <v>29.03</v>
      </c>
    </row>
    <row r="9378" customFormat="false" ht="15" hidden="false" customHeight="false" outlineLevel="0" collapsed="false">
      <c r="A9378" s="296" t="n">
        <v>11678</v>
      </c>
      <c r="B9378" s="295" t="s">
        <v>10159</v>
      </c>
      <c r="C9378" s="295" t="s">
        <v>217</v>
      </c>
      <c r="D9378" s="295"/>
      <c r="E9378" s="296" t="n">
        <v>53.18</v>
      </c>
    </row>
    <row r="9379" customFormat="false" ht="15" hidden="false" customHeight="false" outlineLevel="0" collapsed="false">
      <c r="A9379" s="296" t="n">
        <v>6038</v>
      </c>
      <c r="B9379" s="295" t="s">
        <v>10160</v>
      </c>
      <c r="C9379" s="295" t="s">
        <v>217</v>
      </c>
      <c r="D9379" s="295"/>
      <c r="E9379" s="296" t="n">
        <v>3.37</v>
      </c>
    </row>
    <row r="9380" customFormat="false" ht="15" hidden="false" customHeight="false" outlineLevel="0" collapsed="false">
      <c r="A9380" s="296" t="n">
        <v>11718</v>
      </c>
      <c r="B9380" s="295" t="s">
        <v>10161</v>
      </c>
      <c r="C9380" s="295" t="s">
        <v>217</v>
      </c>
      <c r="D9380" s="295"/>
      <c r="E9380" s="296" t="n">
        <v>9.62</v>
      </c>
    </row>
    <row r="9381" customFormat="false" ht="15" hidden="false" customHeight="false" outlineLevel="0" collapsed="false">
      <c r="A9381" s="296" t="n">
        <v>6037</v>
      </c>
      <c r="B9381" s="295" t="s">
        <v>10162</v>
      </c>
      <c r="C9381" s="295" t="s">
        <v>217</v>
      </c>
      <c r="D9381" s="295"/>
      <c r="E9381" s="296" t="n">
        <v>7.02</v>
      </c>
    </row>
    <row r="9382" customFormat="false" ht="15" hidden="false" customHeight="false" outlineLevel="0" collapsed="false">
      <c r="A9382" s="296" t="n">
        <v>11719</v>
      </c>
      <c r="B9382" s="295" t="s">
        <v>10163</v>
      </c>
      <c r="C9382" s="295" t="s">
        <v>217</v>
      </c>
      <c r="D9382" s="295"/>
      <c r="E9382" s="296" t="n">
        <v>7.8</v>
      </c>
    </row>
    <row r="9383" customFormat="false" ht="15" hidden="false" customHeight="false" outlineLevel="0" collapsed="false">
      <c r="A9383" s="296" t="n">
        <v>6019</v>
      </c>
      <c r="B9383" s="295" t="s">
        <v>10164</v>
      </c>
      <c r="C9383" s="295" t="s">
        <v>217</v>
      </c>
      <c r="D9383" s="295"/>
      <c r="E9383" s="296" t="n">
        <v>31.19</v>
      </c>
    </row>
    <row r="9384" customFormat="false" ht="15" hidden="false" customHeight="false" outlineLevel="0" collapsed="false">
      <c r="A9384" s="296" t="n">
        <v>6010</v>
      </c>
      <c r="B9384" s="295" t="s">
        <v>10165</v>
      </c>
      <c r="C9384" s="295" t="s">
        <v>217</v>
      </c>
      <c r="D9384" s="295"/>
      <c r="E9384" s="296" t="n">
        <v>53.67</v>
      </c>
    </row>
    <row r="9385" customFormat="false" ht="15" hidden="false" customHeight="false" outlineLevel="0" collapsed="false">
      <c r="A9385" s="296" t="n">
        <v>6017</v>
      </c>
      <c r="B9385" s="295" t="s">
        <v>10166</v>
      </c>
      <c r="C9385" s="295" t="s">
        <v>217</v>
      </c>
      <c r="D9385" s="295"/>
      <c r="E9385" s="296" t="n">
        <v>42.51</v>
      </c>
    </row>
    <row r="9386" customFormat="false" ht="15" hidden="false" customHeight="false" outlineLevel="0" collapsed="false">
      <c r="A9386" s="296" t="n">
        <v>6020</v>
      </c>
      <c r="B9386" s="295" t="s">
        <v>10167</v>
      </c>
      <c r="C9386" s="295" t="s">
        <v>217</v>
      </c>
      <c r="D9386" s="295"/>
      <c r="E9386" s="296" t="n">
        <v>18.73</v>
      </c>
    </row>
    <row r="9387" customFormat="false" ht="15" hidden="false" customHeight="false" outlineLevel="0" collapsed="false">
      <c r="A9387" s="296" t="n">
        <v>6028</v>
      </c>
      <c r="B9387" s="295" t="s">
        <v>10168</v>
      </c>
      <c r="C9387" s="295" t="s">
        <v>217</v>
      </c>
      <c r="D9387" s="295"/>
      <c r="E9387" s="296" t="n">
        <v>74.75</v>
      </c>
    </row>
    <row r="9388" customFormat="false" ht="15" hidden="false" customHeight="false" outlineLevel="0" collapsed="false">
      <c r="A9388" s="296" t="n">
        <v>6011</v>
      </c>
      <c r="B9388" s="295" t="s">
        <v>10169</v>
      </c>
      <c r="C9388" s="295" t="s">
        <v>217</v>
      </c>
      <c r="D9388" s="295"/>
      <c r="E9388" s="296" t="n">
        <v>155.03</v>
      </c>
    </row>
    <row r="9389" customFormat="false" ht="15" hidden="false" customHeight="false" outlineLevel="0" collapsed="false">
      <c r="A9389" s="296" t="n">
        <v>6012</v>
      </c>
      <c r="B9389" s="295" t="s">
        <v>10170</v>
      </c>
      <c r="C9389" s="295" t="s">
        <v>217</v>
      </c>
      <c r="D9389" s="295"/>
      <c r="E9389" s="296" t="n">
        <v>286.67</v>
      </c>
    </row>
    <row r="9390" customFormat="false" ht="15" hidden="false" customHeight="false" outlineLevel="0" collapsed="false">
      <c r="A9390" s="296" t="n">
        <v>6016</v>
      </c>
      <c r="B9390" s="295" t="s">
        <v>10171</v>
      </c>
      <c r="C9390" s="295" t="s">
        <v>217</v>
      </c>
      <c r="D9390" s="295"/>
      <c r="E9390" s="296" t="n">
        <v>19.76</v>
      </c>
    </row>
    <row r="9391" customFormat="false" ht="15" hidden="false" customHeight="false" outlineLevel="0" collapsed="false">
      <c r="A9391" s="296" t="n">
        <v>6027</v>
      </c>
      <c r="B9391" s="295" t="s">
        <v>10172</v>
      </c>
      <c r="C9391" s="295" t="s">
        <v>217</v>
      </c>
      <c r="D9391" s="295"/>
      <c r="E9391" s="296" t="n">
        <v>488.52</v>
      </c>
    </row>
    <row r="9392" customFormat="false" ht="15" hidden="false" customHeight="false" outlineLevel="0" collapsed="false">
      <c r="A9392" s="296" t="n">
        <v>6013</v>
      </c>
      <c r="B9392" s="295" t="s">
        <v>10173</v>
      </c>
      <c r="C9392" s="295" t="s">
        <v>217</v>
      </c>
      <c r="D9392" s="295"/>
      <c r="E9392" s="296" t="n">
        <v>59.01</v>
      </c>
    </row>
    <row r="9393" customFormat="false" ht="15" hidden="false" customHeight="false" outlineLevel="0" collapsed="false">
      <c r="A9393" s="296" t="n">
        <v>6015</v>
      </c>
      <c r="B9393" s="295" t="s">
        <v>10174</v>
      </c>
      <c r="C9393" s="295" t="s">
        <v>217</v>
      </c>
      <c r="D9393" s="295"/>
      <c r="E9393" s="296" t="n">
        <v>85.82</v>
      </c>
    </row>
    <row r="9394" customFormat="false" ht="15" hidden="false" customHeight="false" outlineLevel="0" collapsed="false">
      <c r="A9394" s="296" t="n">
        <v>6014</v>
      </c>
      <c r="B9394" s="295" t="s">
        <v>10175</v>
      </c>
      <c r="C9394" s="295" t="s">
        <v>217</v>
      </c>
      <c r="D9394" s="295"/>
      <c r="E9394" s="296" t="n">
        <v>82.05</v>
      </c>
    </row>
    <row r="9395" customFormat="false" ht="15" hidden="false" customHeight="false" outlineLevel="0" collapsed="false">
      <c r="A9395" s="296" t="n">
        <v>6006</v>
      </c>
      <c r="B9395" s="295" t="s">
        <v>10176</v>
      </c>
      <c r="C9395" s="295" t="s">
        <v>217</v>
      </c>
      <c r="D9395" s="295"/>
      <c r="E9395" s="296" t="n">
        <v>42.73</v>
      </c>
    </row>
    <row r="9396" customFormat="false" ht="15" hidden="false" customHeight="false" outlineLevel="0" collapsed="false">
      <c r="A9396" s="296" t="n">
        <v>6005</v>
      </c>
      <c r="B9396" s="295" t="s">
        <v>10177</v>
      </c>
      <c r="C9396" s="295" t="s">
        <v>217</v>
      </c>
      <c r="D9396" s="295"/>
      <c r="E9396" s="296" t="n">
        <v>48.21</v>
      </c>
    </row>
    <row r="9397" customFormat="false" ht="15" hidden="false" customHeight="false" outlineLevel="0" collapsed="false">
      <c r="A9397" s="296" t="n">
        <v>11756</v>
      </c>
      <c r="B9397" s="295" t="s">
        <v>10178</v>
      </c>
      <c r="C9397" s="295" t="s">
        <v>217</v>
      </c>
      <c r="D9397" s="295"/>
      <c r="E9397" s="296" t="n">
        <v>23.02</v>
      </c>
    </row>
    <row r="9398" customFormat="false" ht="15" hidden="false" customHeight="false" outlineLevel="0" collapsed="false">
      <c r="A9398" s="296" t="n">
        <v>10904</v>
      </c>
      <c r="B9398" s="295" t="s">
        <v>10179</v>
      </c>
      <c r="C9398" s="295" t="s">
        <v>217</v>
      </c>
      <c r="D9398" s="295"/>
      <c r="E9398" s="296" t="n">
        <v>207.05</v>
      </c>
    </row>
    <row r="9399" customFormat="false" ht="15" hidden="false" customHeight="false" outlineLevel="0" collapsed="false">
      <c r="A9399" s="296" t="n">
        <v>11752</v>
      </c>
      <c r="B9399" s="295" t="s">
        <v>10180</v>
      </c>
      <c r="C9399" s="295" t="s">
        <v>217</v>
      </c>
      <c r="D9399" s="295"/>
      <c r="E9399" s="296" t="n">
        <v>13.27</v>
      </c>
    </row>
    <row r="9400" customFormat="false" ht="15" hidden="false" customHeight="false" outlineLevel="0" collapsed="false">
      <c r="A9400" s="296" t="n">
        <v>11753</v>
      </c>
      <c r="B9400" s="295" t="s">
        <v>10181</v>
      </c>
      <c r="C9400" s="295" t="s">
        <v>217</v>
      </c>
      <c r="D9400" s="295"/>
      <c r="E9400" s="296" t="n">
        <v>15.85</v>
      </c>
    </row>
    <row r="9401" customFormat="false" ht="15" hidden="false" customHeight="false" outlineLevel="0" collapsed="false">
      <c r="A9401" s="296" t="n">
        <v>6021</v>
      </c>
      <c r="B9401" s="295" t="s">
        <v>10182</v>
      </c>
      <c r="C9401" s="295" t="s">
        <v>217</v>
      </c>
      <c r="D9401" s="295"/>
      <c r="E9401" s="296" t="n">
        <v>43.99</v>
      </c>
    </row>
    <row r="9402" customFormat="false" ht="15" hidden="false" customHeight="false" outlineLevel="0" collapsed="false">
      <c r="A9402" s="296" t="n">
        <v>6024</v>
      </c>
      <c r="B9402" s="295" t="s">
        <v>10183</v>
      </c>
      <c r="C9402" s="295" t="s">
        <v>217</v>
      </c>
      <c r="D9402" s="295"/>
      <c r="E9402" s="296" t="n">
        <v>45.47</v>
      </c>
    </row>
    <row r="9403" customFormat="false" ht="15" hidden="false" customHeight="false" outlineLevel="0" collapsed="false">
      <c r="A9403" s="296" t="n">
        <v>38379</v>
      </c>
      <c r="B9403" s="295" t="s">
        <v>10184</v>
      </c>
      <c r="C9403" s="295" t="s">
        <v>107</v>
      </c>
      <c r="D9403" s="295"/>
      <c r="E9403" s="296" t="n">
        <v>29.14</v>
      </c>
    </row>
    <row r="9404" customFormat="false" ht="15" hidden="false" customHeight="false" outlineLevel="0" collapsed="false">
      <c r="A9404" s="296" t="n">
        <v>13897</v>
      </c>
      <c r="B9404" s="295" t="s">
        <v>10185</v>
      </c>
      <c r="C9404" s="295" t="s">
        <v>217</v>
      </c>
      <c r="D9404" s="295"/>
      <c r="E9404" s="297" t="n">
        <v>7130.24</v>
      </c>
    </row>
    <row r="9405" customFormat="false" ht="15" hidden="false" customHeight="false" outlineLevel="0" collapsed="false">
      <c r="A9405" s="296" t="n">
        <v>10640</v>
      </c>
      <c r="B9405" s="295" t="s">
        <v>10186</v>
      </c>
      <c r="C9405" s="295" t="s">
        <v>217</v>
      </c>
      <c r="D9405" s="295"/>
      <c r="E9405" s="297" t="n">
        <v>15442.6</v>
      </c>
    </row>
    <row r="9406" customFormat="false" ht="15" hidden="false" customHeight="false" outlineLevel="0" collapsed="false">
      <c r="A9406" s="296" t="n">
        <v>11086</v>
      </c>
      <c r="B9406" s="295" t="s">
        <v>10187</v>
      </c>
      <c r="C9406" s="295" t="s">
        <v>1454</v>
      </c>
      <c r="D9406" s="295"/>
      <c r="E9406" s="296" t="n">
        <v>33.94</v>
      </c>
    </row>
    <row r="9407" customFormat="false" ht="15" hidden="false" customHeight="false" outlineLevel="0" collapsed="false">
      <c r="A9407" s="296" t="n">
        <v>34356</v>
      </c>
      <c r="B9407" s="295" t="s">
        <v>10188</v>
      </c>
      <c r="C9407" s="295" t="s">
        <v>365</v>
      </c>
      <c r="D9407" s="295"/>
      <c r="E9407" s="296" t="n">
        <v>2.54</v>
      </c>
    </row>
    <row r="9408" customFormat="false" ht="15" hidden="false" customHeight="false" outlineLevel="0" collapsed="false">
      <c r="A9408" s="296" t="n">
        <v>34357</v>
      </c>
      <c r="B9408" s="295" t="s">
        <v>10189</v>
      </c>
      <c r="C9408" s="295" t="s">
        <v>365</v>
      </c>
      <c r="D9408" s="295"/>
      <c r="E9408" s="296" t="n">
        <v>2.82</v>
      </c>
    </row>
    <row r="9409" customFormat="false" ht="15" hidden="false" customHeight="false" outlineLevel="0" collapsed="false">
      <c r="A9409" s="296" t="n">
        <v>37329</v>
      </c>
      <c r="B9409" s="295" t="s">
        <v>10190</v>
      </c>
      <c r="C9409" s="295" t="s">
        <v>365</v>
      </c>
      <c r="D9409" s="295"/>
      <c r="E9409" s="296" t="n">
        <v>39.01</v>
      </c>
    </row>
    <row r="9410" customFormat="false" ht="15" hidden="false" customHeight="false" outlineLevel="0" collapsed="false">
      <c r="A9410" s="296" t="n">
        <v>37398</v>
      </c>
      <c r="B9410" s="295" t="s">
        <v>10191</v>
      </c>
      <c r="C9410" s="295" t="s">
        <v>365</v>
      </c>
      <c r="D9410" s="295"/>
      <c r="E9410" s="296" t="n">
        <v>49.93</v>
      </c>
    </row>
    <row r="9411" customFormat="false" ht="15" hidden="false" customHeight="false" outlineLevel="0" collapsed="false">
      <c r="A9411" s="296" t="n">
        <v>2510</v>
      </c>
      <c r="B9411" s="295" t="s">
        <v>10192</v>
      </c>
      <c r="C9411" s="295" t="s">
        <v>217</v>
      </c>
      <c r="D9411" s="295"/>
      <c r="E9411" s="296" t="n">
        <v>20.56</v>
      </c>
    </row>
    <row r="9412" customFormat="false" ht="15" hidden="false" customHeight="false" outlineLevel="0" collapsed="false">
      <c r="A9412" s="296" t="n">
        <v>12359</v>
      </c>
      <c r="B9412" s="295" t="s">
        <v>10193</v>
      </c>
      <c r="C9412" s="295" t="s">
        <v>217</v>
      </c>
      <c r="D9412" s="295"/>
      <c r="E9412" s="296" t="n">
        <v>131.19</v>
      </c>
    </row>
    <row r="9413" customFormat="false" ht="15" hidden="false" customHeight="false" outlineLevel="0" collapsed="false">
      <c r="A9413" s="296" t="n">
        <v>5320</v>
      </c>
      <c r="B9413" s="295" t="s">
        <v>10194</v>
      </c>
      <c r="C9413" s="295" t="s">
        <v>5700</v>
      </c>
      <c r="D9413" s="295"/>
      <c r="E9413" s="296" t="n">
        <v>27.96</v>
      </c>
    </row>
    <row r="9414" customFormat="false" ht="15" hidden="false" customHeight="false" outlineLevel="0" collapsed="false">
      <c r="A9414" s="296" t="n">
        <v>7353</v>
      </c>
      <c r="B9414" s="295" t="s">
        <v>10195</v>
      </c>
      <c r="C9414" s="295" t="s">
        <v>5700</v>
      </c>
      <c r="D9414" s="295"/>
      <c r="E9414" s="296" t="n">
        <v>19.84</v>
      </c>
    </row>
    <row r="9415" customFormat="false" ht="15" hidden="false" customHeight="false" outlineLevel="0" collapsed="false">
      <c r="A9415" s="296" t="n">
        <v>36144</v>
      </c>
      <c r="B9415" s="295" t="s">
        <v>10196</v>
      </c>
      <c r="C9415" s="295" t="s">
        <v>217</v>
      </c>
      <c r="D9415" s="295"/>
      <c r="E9415" s="296" t="n">
        <v>1.55</v>
      </c>
    </row>
    <row r="9416" customFormat="false" ht="15" hidden="false" customHeight="false" outlineLevel="0" collapsed="false">
      <c r="A9416" s="296" t="n">
        <v>10518</v>
      </c>
      <c r="B9416" s="295" t="s">
        <v>10197</v>
      </c>
      <c r="C9416" s="295" t="s">
        <v>217</v>
      </c>
      <c r="D9416" s="295"/>
      <c r="E9416" s="296" t="n">
        <v>27.79</v>
      </c>
    </row>
    <row r="9417" customFormat="false" ht="15" hidden="false" customHeight="false" outlineLevel="0" collapsed="false">
      <c r="A9417" s="296" t="n">
        <v>36530</v>
      </c>
      <c r="B9417" s="295" t="s">
        <v>10198</v>
      </c>
      <c r="C9417" s="295" t="s">
        <v>217</v>
      </c>
      <c r="D9417" s="295"/>
      <c r="E9417" s="297" t="n">
        <v>184390.24</v>
      </c>
    </row>
    <row r="9418" customFormat="false" ht="15" hidden="false" customHeight="false" outlineLevel="0" collapsed="false">
      <c r="A9418" s="296" t="n">
        <v>6046</v>
      </c>
      <c r="B9418" s="295" t="s">
        <v>10199</v>
      </c>
      <c r="C9418" s="295" t="s">
        <v>217</v>
      </c>
      <c r="D9418" s="295"/>
      <c r="E9418" s="297" t="n">
        <v>200000</v>
      </c>
    </row>
    <row r="9419" customFormat="false" ht="15" hidden="false" customHeight="false" outlineLevel="0" collapsed="false">
      <c r="A9419" s="296" t="n">
        <v>36531</v>
      </c>
      <c r="B9419" s="295" t="s">
        <v>10200</v>
      </c>
      <c r="C9419" s="295" t="s">
        <v>217</v>
      </c>
      <c r="D9419" s="295"/>
      <c r="E9419" s="297" t="n">
        <v>207317.06</v>
      </c>
    </row>
    <row r="9420" customFormat="false" ht="15" hidden="false" customHeight="false" outlineLevel="0" collapsed="false">
      <c r="A9420" s="296" t="n">
        <v>34684</v>
      </c>
      <c r="B9420" s="295" t="s">
        <v>10201</v>
      </c>
      <c r="C9420" s="295" t="s">
        <v>67</v>
      </c>
      <c r="D9420" s="295"/>
      <c r="E9420" s="296" t="n">
        <v>156.22</v>
      </c>
    </row>
    <row r="9421" customFormat="false" ht="15" hidden="false" customHeight="false" outlineLevel="0" collapsed="false">
      <c r="A9421" s="296" t="n">
        <v>34683</v>
      </c>
      <c r="B9421" s="295" t="s">
        <v>10202</v>
      </c>
      <c r="C9421" s="295" t="s">
        <v>67</v>
      </c>
      <c r="D9421" s="295"/>
      <c r="E9421" s="296" t="n">
        <v>97.63</v>
      </c>
    </row>
    <row r="9422" customFormat="false" ht="15" hidden="false" customHeight="false" outlineLevel="0" collapsed="false">
      <c r="A9422" s="296" t="n">
        <v>533</v>
      </c>
      <c r="B9422" s="295" t="s">
        <v>10203</v>
      </c>
      <c r="C9422" s="295" t="s">
        <v>67</v>
      </c>
      <c r="D9422" s="295"/>
      <c r="E9422" s="296" t="n">
        <v>11.33</v>
      </c>
    </row>
    <row r="9423" customFormat="false" ht="15" hidden="false" customHeight="false" outlineLevel="0" collapsed="false">
      <c r="A9423" s="296" t="n">
        <v>10515</v>
      </c>
      <c r="B9423" s="295" t="s">
        <v>10204</v>
      </c>
      <c r="C9423" s="295" t="s">
        <v>67</v>
      </c>
      <c r="D9423" s="295"/>
      <c r="E9423" s="296" t="n">
        <v>29.22</v>
      </c>
    </row>
    <row r="9424" customFormat="false" ht="15" hidden="false" customHeight="false" outlineLevel="0" collapsed="false">
      <c r="A9424" s="296" t="n">
        <v>536</v>
      </c>
      <c r="B9424" s="295" t="s">
        <v>10205</v>
      </c>
      <c r="C9424" s="295" t="s">
        <v>67</v>
      </c>
      <c r="D9424" s="295"/>
      <c r="E9424" s="296" t="n">
        <v>19.2</v>
      </c>
    </row>
    <row r="9425" customFormat="false" ht="15" hidden="false" customHeight="false" outlineLevel="0" collapsed="false">
      <c r="A9425" s="296" t="n">
        <v>153</v>
      </c>
      <c r="B9425" s="295" t="s">
        <v>10206</v>
      </c>
      <c r="C9425" s="295" t="s">
        <v>5700</v>
      </c>
      <c r="D9425" s="295"/>
      <c r="E9425" s="296" t="n">
        <v>81.88</v>
      </c>
    </row>
    <row r="9426" customFormat="false" ht="15" hidden="false" customHeight="false" outlineLevel="0" collapsed="false">
      <c r="A9426" s="296" t="n">
        <v>34682</v>
      </c>
      <c r="B9426" s="295" t="s">
        <v>10207</v>
      </c>
      <c r="C9426" s="295" t="s">
        <v>67</v>
      </c>
      <c r="D9426" s="295"/>
      <c r="E9426" s="296" t="n">
        <v>74.66</v>
      </c>
    </row>
    <row r="9427" customFormat="false" ht="15" hidden="false" customHeight="false" outlineLevel="0" collapsed="false">
      <c r="A9427" s="296" t="n">
        <v>20205</v>
      </c>
      <c r="B9427" s="295" t="s">
        <v>10208</v>
      </c>
      <c r="C9427" s="295" t="s">
        <v>107</v>
      </c>
      <c r="D9427" s="295"/>
      <c r="E9427" s="296" t="n">
        <v>1.05</v>
      </c>
    </row>
    <row r="9428" customFormat="false" ht="15" hidden="false" customHeight="false" outlineLevel="0" collapsed="false">
      <c r="A9428" s="296" t="n">
        <v>4408</v>
      </c>
      <c r="B9428" s="295" t="s">
        <v>10209</v>
      </c>
      <c r="C9428" s="295" t="s">
        <v>107</v>
      </c>
      <c r="D9428" s="295"/>
      <c r="E9428" s="296" t="n">
        <v>1.15</v>
      </c>
    </row>
    <row r="9429" customFormat="false" ht="15" hidden="false" customHeight="false" outlineLevel="0" collapsed="false">
      <c r="A9429" s="296" t="n">
        <v>4412</v>
      </c>
      <c r="B9429" s="295" t="s">
        <v>10210</v>
      </c>
      <c r="C9429" s="295" t="s">
        <v>107</v>
      </c>
      <c r="D9429" s="295"/>
      <c r="E9429" s="296" t="n">
        <v>0.85</v>
      </c>
    </row>
    <row r="9430" customFormat="false" ht="15" hidden="false" customHeight="false" outlineLevel="0" collapsed="false">
      <c r="A9430" s="296" t="n">
        <v>10559</v>
      </c>
      <c r="B9430" s="295" t="s">
        <v>10211</v>
      </c>
      <c r="C9430" s="295" t="s">
        <v>217</v>
      </c>
      <c r="D9430" s="295"/>
      <c r="E9430" s="297" t="n">
        <v>2359</v>
      </c>
    </row>
    <row r="9431" customFormat="false" ht="15" hidden="false" customHeight="false" outlineLevel="0" collapsed="false">
      <c r="A9431" s="296" t="n">
        <v>10664</v>
      </c>
      <c r="B9431" s="295" t="s">
        <v>10212</v>
      </c>
      <c r="C9431" s="295" t="s">
        <v>217</v>
      </c>
      <c r="D9431" s="295"/>
      <c r="E9431" s="297" t="n">
        <v>6411.25</v>
      </c>
    </row>
    <row r="9432" customFormat="false" ht="15" hidden="false" customHeight="false" outlineLevel="0" collapsed="false">
      <c r="A9432" s="296" t="n">
        <v>36250</v>
      </c>
      <c r="B9432" s="295" t="s">
        <v>10213</v>
      </c>
      <c r="C9432" s="295" t="s">
        <v>107</v>
      </c>
      <c r="D9432" s="295"/>
      <c r="E9432" s="296" t="n">
        <v>2.73</v>
      </c>
    </row>
    <row r="9433" customFormat="false" ht="15" hidden="false" customHeight="false" outlineLevel="0" collapsed="false">
      <c r="A9433" s="296" t="n">
        <v>10857</v>
      </c>
      <c r="B9433" s="295" t="s">
        <v>10214</v>
      </c>
      <c r="C9433" s="295" t="s">
        <v>107</v>
      </c>
      <c r="D9433" s="295"/>
      <c r="E9433" s="296" t="n">
        <v>5.45</v>
      </c>
    </row>
    <row r="9434" customFormat="false" ht="15" hidden="false" customHeight="false" outlineLevel="0" collapsed="false">
      <c r="A9434" s="296" t="n">
        <v>4803</v>
      </c>
      <c r="B9434" s="295" t="s">
        <v>10215</v>
      </c>
      <c r="C9434" s="295" t="s">
        <v>107</v>
      </c>
      <c r="D9434" s="295"/>
      <c r="E9434" s="296" t="n">
        <v>21.41</v>
      </c>
    </row>
    <row r="9435" customFormat="false" ht="15" hidden="false" customHeight="false" outlineLevel="0" collapsed="false">
      <c r="A9435" s="296" t="n">
        <v>6186</v>
      </c>
      <c r="B9435" s="295" t="s">
        <v>10216</v>
      </c>
      <c r="C9435" s="295" t="s">
        <v>107</v>
      </c>
      <c r="D9435" s="295"/>
      <c r="E9435" s="296" t="n">
        <v>5.13</v>
      </c>
    </row>
    <row r="9436" customFormat="false" ht="15" hidden="false" customHeight="false" outlineLevel="0" collapsed="false">
      <c r="A9436" s="296" t="n">
        <v>4829</v>
      </c>
      <c r="B9436" s="295" t="s">
        <v>10217</v>
      </c>
      <c r="C9436" s="295" t="s">
        <v>107</v>
      </c>
      <c r="D9436" s="295"/>
      <c r="E9436" s="296" t="n">
        <v>25</v>
      </c>
    </row>
    <row r="9437" customFormat="false" ht="15" hidden="false" customHeight="false" outlineLevel="0" collapsed="false">
      <c r="A9437" s="296" t="n">
        <v>20231</v>
      </c>
      <c r="B9437" s="295" t="s">
        <v>10218</v>
      </c>
      <c r="C9437" s="295" t="s">
        <v>107</v>
      </c>
      <c r="D9437" s="295"/>
      <c r="E9437" s="296" t="n">
        <v>50.66</v>
      </c>
    </row>
    <row r="9438" customFormat="false" ht="15" hidden="false" customHeight="false" outlineLevel="0" collapsed="false">
      <c r="A9438" s="296" t="n">
        <v>4804</v>
      </c>
      <c r="B9438" s="295" t="s">
        <v>10219</v>
      </c>
      <c r="C9438" s="295" t="s">
        <v>107</v>
      </c>
      <c r="D9438" s="295"/>
      <c r="E9438" s="296" t="n">
        <v>16.44</v>
      </c>
    </row>
    <row r="9439" customFormat="false" ht="15" hidden="false" customHeight="false" outlineLevel="0" collapsed="false">
      <c r="A9439" s="296" t="n">
        <v>34680</v>
      </c>
      <c r="B9439" s="295" t="s">
        <v>10220</v>
      </c>
      <c r="C9439" s="295" t="s">
        <v>107</v>
      </c>
      <c r="D9439" s="295"/>
      <c r="E9439" s="296" t="n">
        <v>22.97</v>
      </c>
    </row>
    <row r="9440" customFormat="false" ht="15" hidden="false" customHeight="false" outlineLevel="0" collapsed="false">
      <c r="A9440" s="296" t="n">
        <v>11573</v>
      </c>
      <c r="B9440" s="295" t="s">
        <v>10221</v>
      </c>
      <c r="C9440" s="295" t="s">
        <v>217</v>
      </c>
      <c r="D9440" s="295"/>
      <c r="E9440" s="296" t="n">
        <v>4.97</v>
      </c>
    </row>
    <row r="9441" customFormat="false" ht="15" hidden="false" customHeight="false" outlineLevel="0" collapsed="false">
      <c r="A9441" s="296" t="n">
        <v>38401</v>
      </c>
      <c r="B9441" s="295" t="s">
        <v>10222</v>
      </c>
      <c r="C9441" s="295" t="s">
        <v>217</v>
      </c>
      <c r="D9441" s="295"/>
      <c r="E9441" s="296" t="n">
        <v>8.58</v>
      </c>
    </row>
    <row r="9442" customFormat="false" ht="15" hidden="false" customHeight="false" outlineLevel="0" collapsed="false">
      <c r="A9442" s="296" t="n">
        <v>38179</v>
      </c>
      <c r="B9442" s="295" t="s">
        <v>10223</v>
      </c>
      <c r="C9442" s="295" t="s">
        <v>217</v>
      </c>
      <c r="D9442" s="295"/>
      <c r="E9442" s="296" t="n">
        <v>21.81</v>
      </c>
    </row>
    <row r="9443" customFormat="false" ht="15" hidden="false" customHeight="false" outlineLevel="0" collapsed="false">
      <c r="A9443" s="296" t="n">
        <v>11575</v>
      </c>
      <c r="B9443" s="295" t="s">
        <v>10224</v>
      </c>
      <c r="C9443" s="295" t="s">
        <v>217</v>
      </c>
      <c r="D9443" s="295"/>
      <c r="E9443" s="296" t="n">
        <v>23.53</v>
      </c>
    </row>
    <row r="9444" customFormat="false" ht="15" hidden="false" customHeight="false" outlineLevel="0" collapsed="false">
      <c r="A9444" s="296" t="n">
        <v>20256</v>
      </c>
      <c r="B9444" s="295" t="s">
        <v>10225</v>
      </c>
      <c r="C9444" s="295" t="s">
        <v>217</v>
      </c>
      <c r="D9444" s="295"/>
      <c r="E9444" s="296" t="n">
        <v>0.24</v>
      </c>
    </row>
    <row r="9445" customFormat="false" ht="15" hidden="false" customHeight="false" outlineLevel="0" collapsed="false">
      <c r="A9445" s="296" t="n">
        <v>13470</v>
      </c>
      <c r="B9445" s="295" t="s">
        <v>10226</v>
      </c>
      <c r="C9445" s="295" t="s">
        <v>217</v>
      </c>
      <c r="D9445" s="295"/>
      <c r="E9445" s="297" t="n">
        <v>322132.02</v>
      </c>
    </row>
    <row r="9446" customFormat="false" ht="15" hidden="false" customHeight="false" outlineLevel="0" collapsed="false">
      <c r="A9446" s="296" t="n">
        <v>14511</v>
      </c>
      <c r="B9446" s="295" t="s">
        <v>10227</v>
      </c>
      <c r="C9446" s="295" t="s">
        <v>217</v>
      </c>
      <c r="D9446" s="295"/>
      <c r="E9446" s="297" t="n">
        <v>317848.33</v>
      </c>
    </row>
    <row r="9447" customFormat="false" ht="15" hidden="false" customHeight="false" outlineLevel="0" collapsed="false">
      <c r="A9447" s="296" t="n">
        <v>10642</v>
      </c>
      <c r="B9447" s="295" t="s">
        <v>10228</v>
      </c>
      <c r="C9447" s="295" t="s">
        <v>217</v>
      </c>
      <c r="D9447" s="295"/>
      <c r="E9447" s="297" t="n">
        <v>299428.57</v>
      </c>
    </row>
    <row r="9448" customFormat="false" ht="15" hidden="false" customHeight="false" outlineLevel="0" collapsed="false">
      <c r="A9448" s="296" t="n">
        <v>6066</v>
      </c>
      <c r="B9448" s="295" t="s">
        <v>10229</v>
      </c>
      <c r="C9448" s="295" t="s">
        <v>217</v>
      </c>
      <c r="D9448" s="295"/>
      <c r="E9448" s="297" t="n">
        <v>289590.21</v>
      </c>
    </row>
    <row r="9449" customFormat="false" ht="15" hidden="false" customHeight="false" outlineLevel="0" collapsed="false">
      <c r="A9449" s="296" t="n">
        <v>13469</v>
      </c>
      <c r="B9449" s="295" t="s">
        <v>10230</v>
      </c>
      <c r="C9449" s="295" t="s">
        <v>217</v>
      </c>
      <c r="D9449" s="295"/>
      <c r="E9449" s="297" t="n">
        <v>280580.4</v>
      </c>
    </row>
    <row r="9450" customFormat="false" ht="15" hidden="false" customHeight="false" outlineLevel="0" collapsed="false">
      <c r="A9450" s="296" t="n">
        <v>14489</v>
      </c>
      <c r="B9450" s="295" t="s">
        <v>10231</v>
      </c>
      <c r="C9450" s="295" t="s">
        <v>217</v>
      </c>
      <c r="D9450" s="295"/>
      <c r="E9450" s="297" t="n">
        <v>265587.57</v>
      </c>
    </row>
    <row r="9451" customFormat="false" ht="15" hidden="false" customHeight="false" outlineLevel="0" collapsed="false">
      <c r="A9451" s="296" t="n">
        <v>14513</v>
      </c>
      <c r="B9451" s="295" t="s">
        <v>10232</v>
      </c>
      <c r="C9451" s="295" t="s">
        <v>217</v>
      </c>
      <c r="D9451" s="295"/>
      <c r="E9451" s="297" t="n">
        <v>199196.98</v>
      </c>
    </row>
    <row r="9452" customFormat="false" ht="15" hidden="false" customHeight="false" outlineLevel="0" collapsed="false">
      <c r="A9452" s="296" t="n">
        <v>6068</v>
      </c>
      <c r="B9452" s="295" t="s">
        <v>10233</v>
      </c>
      <c r="C9452" s="295" t="s">
        <v>217</v>
      </c>
      <c r="D9452" s="295"/>
      <c r="E9452" s="297" t="n">
        <v>199162.78</v>
      </c>
    </row>
    <row r="9453" customFormat="false" ht="15" hidden="false" customHeight="false" outlineLevel="0" collapsed="false">
      <c r="A9453" s="296" t="n">
        <v>13467</v>
      </c>
      <c r="B9453" s="295" t="s">
        <v>10234</v>
      </c>
      <c r="C9453" s="295" t="s">
        <v>217</v>
      </c>
      <c r="D9453" s="295"/>
      <c r="E9453" s="297" t="n">
        <v>274154.91</v>
      </c>
    </row>
    <row r="9454" customFormat="false" ht="15" hidden="false" customHeight="false" outlineLevel="0" collapsed="false">
      <c r="A9454" s="296" t="n">
        <v>13600</v>
      </c>
      <c r="B9454" s="295" t="s">
        <v>10235</v>
      </c>
      <c r="C9454" s="295" t="s">
        <v>217</v>
      </c>
      <c r="D9454" s="295"/>
      <c r="E9454" s="297" t="n">
        <v>257020.2</v>
      </c>
    </row>
    <row r="9455" customFormat="false" ht="15" hidden="false" customHeight="false" outlineLevel="0" collapsed="false">
      <c r="A9455" s="296" t="n">
        <v>36541</v>
      </c>
      <c r="B9455" s="295" t="s">
        <v>10236</v>
      </c>
      <c r="C9455" s="295" t="s">
        <v>217</v>
      </c>
      <c r="D9455" s="295"/>
      <c r="E9455" s="297" t="n">
        <v>200047.38</v>
      </c>
    </row>
    <row r="9456" customFormat="false" ht="15" hidden="false" customHeight="false" outlineLevel="0" collapsed="false">
      <c r="A9456" s="296" t="n">
        <v>10646</v>
      </c>
      <c r="B9456" s="295" t="s">
        <v>10237</v>
      </c>
      <c r="C9456" s="295" t="s">
        <v>217</v>
      </c>
      <c r="D9456" s="295"/>
      <c r="E9456" s="297" t="n">
        <v>191591.43</v>
      </c>
    </row>
    <row r="9457" customFormat="false" ht="15" hidden="false" customHeight="false" outlineLevel="0" collapsed="false">
      <c r="A9457" s="296" t="n">
        <v>6070</v>
      </c>
      <c r="B9457" s="295" t="s">
        <v>10238</v>
      </c>
      <c r="C9457" s="295" t="s">
        <v>217</v>
      </c>
      <c r="D9457" s="295"/>
      <c r="E9457" s="297" t="n">
        <v>261786.11</v>
      </c>
    </row>
    <row r="9458" customFormat="false" ht="15" hidden="false" customHeight="false" outlineLevel="0" collapsed="false">
      <c r="A9458" s="296" t="n">
        <v>6069</v>
      </c>
      <c r="B9458" s="295" t="s">
        <v>10239</v>
      </c>
      <c r="C9458" s="295" t="s">
        <v>217</v>
      </c>
      <c r="D9458" s="295"/>
      <c r="E9458" s="297" t="n">
        <v>57832.5</v>
      </c>
    </row>
    <row r="9459" customFormat="false" ht="15" hidden="false" customHeight="false" outlineLevel="0" collapsed="false">
      <c r="A9459" s="296" t="n">
        <v>14626</v>
      </c>
      <c r="B9459" s="295" t="s">
        <v>10240</v>
      </c>
      <c r="C9459" s="295" t="s">
        <v>217</v>
      </c>
      <c r="D9459" s="295"/>
      <c r="E9459" s="297" t="n">
        <v>286595.92</v>
      </c>
    </row>
    <row r="9460" customFormat="false" ht="15" hidden="false" customHeight="false" outlineLevel="0" collapsed="false">
      <c r="A9460" s="296" t="n">
        <v>13881</v>
      </c>
      <c r="B9460" s="295" t="s">
        <v>10241</v>
      </c>
      <c r="C9460" s="295" t="s">
        <v>217</v>
      </c>
      <c r="D9460" s="295"/>
      <c r="E9460" s="297" t="n">
        <v>102808.08</v>
      </c>
    </row>
    <row r="9461" customFormat="false" ht="15" hidden="false" customHeight="false" outlineLevel="0" collapsed="false">
      <c r="A9461" s="296" t="n">
        <v>13468</v>
      </c>
      <c r="B9461" s="295" t="s">
        <v>10242</v>
      </c>
      <c r="C9461" s="295" t="s">
        <v>217</v>
      </c>
      <c r="D9461" s="295"/>
      <c r="E9461" s="297" t="n">
        <v>143331.81</v>
      </c>
    </row>
    <row r="9462" customFormat="false" ht="15" hidden="false" customHeight="false" outlineLevel="0" collapsed="false">
      <c r="A9462" s="296" t="n">
        <v>13365</v>
      </c>
      <c r="B9462" s="295" t="s">
        <v>10243</v>
      </c>
      <c r="C9462" s="295" t="s">
        <v>217</v>
      </c>
      <c r="D9462" s="295"/>
      <c r="E9462" s="297" t="n">
        <v>161943.3</v>
      </c>
    </row>
    <row r="9463" customFormat="false" ht="15" hidden="false" customHeight="false" outlineLevel="0" collapsed="false">
      <c r="A9463" s="296" t="n">
        <v>6067</v>
      </c>
      <c r="B9463" s="295" t="s">
        <v>10244</v>
      </c>
      <c r="C9463" s="295" t="s">
        <v>217</v>
      </c>
      <c r="D9463" s="295"/>
      <c r="E9463" s="297" t="n">
        <v>235265.3</v>
      </c>
    </row>
    <row r="9464" customFormat="false" ht="15" hidden="false" customHeight="false" outlineLevel="0" collapsed="false">
      <c r="A9464" s="296" t="n">
        <v>11282</v>
      </c>
      <c r="B9464" s="295" t="s">
        <v>10245</v>
      </c>
      <c r="C9464" s="295" t="s">
        <v>217</v>
      </c>
      <c r="D9464" s="295"/>
      <c r="E9464" s="297" t="n">
        <v>107091.73</v>
      </c>
    </row>
    <row r="9465" customFormat="false" ht="15" hidden="false" customHeight="false" outlineLevel="0" collapsed="false">
      <c r="A9465" s="296" t="n">
        <v>38393</v>
      </c>
      <c r="B9465" s="295" t="s">
        <v>10246</v>
      </c>
      <c r="C9465" s="295" t="s">
        <v>217</v>
      </c>
      <c r="D9465" s="295"/>
      <c r="E9465" s="296" t="n">
        <v>10.6</v>
      </c>
    </row>
    <row r="9466" customFormat="false" ht="15" hidden="false" customHeight="false" outlineLevel="0" collapsed="false">
      <c r="A9466" s="296" t="n">
        <v>38390</v>
      </c>
      <c r="B9466" s="295" t="s">
        <v>10247</v>
      </c>
      <c r="C9466" s="295" t="s">
        <v>217</v>
      </c>
      <c r="D9466" s="295"/>
      <c r="E9466" s="296" t="n">
        <v>23.51</v>
      </c>
    </row>
    <row r="9467" customFormat="false" ht="15" hidden="false" customHeight="false" outlineLevel="0" collapsed="false">
      <c r="A9467" s="296" t="n">
        <v>36532</v>
      </c>
      <c r="B9467" s="295" t="s">
        <v>10248</v>
      </c>
      <c r="C9467" s="295" t="s">
        <v>217</v>
      </c>
      <c r="D9467" s="295"/>
      <c r="E9467" s="297" t="n">
        <v>8310.17</v>
      </c>
    </row>
    <row r="9468" customFormat="false" ht="15" hidden="false" customHeight="false" outlineLevel="0" collapsed="false">
      <c r="A9468" s="296" t="n">
        <v>11578</v>
      </c>
      <c r="B9468" s="295" t="s">
        <v>10249</v>
      </c>
      <c r="C9468" s="295" t="s">
        <v>217</v>
      </c>
      <c r="D9468" s="295"/>
      <c r="E9468" s="296" t="n">
        <v>7.56</v>
      </c>
    </row>
    <row r="9469" customFormat="false" ht="15" hidden="false" customHeight="false" outlineLevel="0" collapsed="false">
      <c r="A9469" s="296" t="n">
        <v>11577</v>
      </c>
      <c r="B9469" s="295" t="s">
        <v>10250</v>
      </c>
      <c r="C9469" s="295" t="s">
        <v>217</v>
      </c>
      <c r="D9469" s="295"/>
      <c r="E9469" s="296" t="n">
        <v>7.21</v>
      </c>
    </row>
    <row r="9470" customFormat="false" ht="15" hidden="false" customHeight="false" outlineLevel="0" collapsed="false">
      <c r="A9470" s="296" t="n">
        <v>1116</v>
      </c>
      <c r="B9470" s="295" t="s">
        <v>10251</v>
      </c>
      <c r="C9470" s="295" t="s">
        <v>107</v>
      </c>
      <c r="D9470" s="295"/>
      <c r="E9470" s="296" t="n">
        <v>13.05</v>
      </c>
    </row>
    <row r="9471" customFormat="false" ht="15" hidden="false" customHeight="false" outlineLevel="0" collapsed="false">
      <c r="A9471" s="296" t="n">
        <v>1115</v>
      </c>
      <c r="B9471" s="295" t="s">
        <v>10252</v>
      </c>
      <c r="C9471" s="295" t="s">
        <v>107</v>
      </c>
      <c r="D9471" s="295"/>
      <c r="E9471" s="296" t="n">
        <v>15.87</v>
      </c>
    </row>
    <row r="9472" customFormat="false" ht="15" hidden="false" customHeight="false" outlineLevel="0" collapsed="false">
      <c r="A9472" s="296" t="n">
        <v>1113</v>
      </c>
      <c r="B9472" s="295" t="s">
        <v>10253</v>
      </c>
      <c r="C9472" s="295" t="s">
        <v>107</v>
      </c>
      <c r="D9472" s="295"/>
      <c r="E9472" s="296" t="n">
        <v>17.41</v>
      </c>
    </row>
    <row r="9473" customFormat="false" ht="15" hidden="false" customHeight="false" outlineLevel="0" collapsed="false">
      <c r="A9473" s="296" t="n">
        <v>1114</v>
      </c>
      <c r="B9473" s="295" t="s">
        <v>10254</v>
      </c>
      <c r="C9473" s="295" t="s">
        <v>107</v>
      </c>
      <c r="D9473" s="295"/>
      <c r="E9473" s="296" t="n">
        <v>26.11</v>
      </c>
    </row>
    <row r="9474" customFormat="false" ht="15" hidden="false" customHeight="false" outlineLevel="0" collapsed="false">
      <c r="A9474" s="296" t="n">
        <v>20214</v>
      </c>
      <c r="B9474" s="295" t="s">
        <v>10255</v>
      </c>
      <c r="C9474" s="295" t="s">
        <v>217</v>
      </c>
      <c r="D9474" s="295"/>
      <c r="E9474" s="296" t="n">
        <v>26.39</v>
      </c>
    </row>
    <row r="9475" customFormat="false" ht="15" hidden="false" customHeight="false" outlineLevel="0" collapsed="false">
      <c r="A9475" s="296" t="n">
        <v>11064</v>
      </c>
      <c r="B9475" s="295" t="s">
        <v>10256</v>
      </c>
      <c r="C9475" s="295" t="s">
        <v>217</v>
      </c>
      <c r="D9475" s="295"/>
      <c r="E9475" s="296" t="n">
        <v>11.19</v>
      </c>
    </row>
    <row r="9476" customFormat="false" ht="15" hidden="false" customHeight="false" outlineLevel="0" collapsed="false">
      <c r="A9476" s="296" t="n">
        <v>7237</v>
      </c>
      <c r="B9476" s="295" t="s">
        <v>10257</v>
      </c>
      <c r="C9476" s="295" t="s">
        <v>217</v>
      </c>
      <c r="D9476" s="295"/>
      <c r="E9476" s="296" t="n">
        <v>15.26</v>
      </c>
    </row>
    <row r="9477" customFormat="false" ht="15" hidden="false" customHeight="false" outlineLevel="0" collapsed="false">
      <c r="A9477" s="296" t="n">
        <v>16</v>
      </c>
      <c r="B9477" s="295" t="s">
        <v>10258</v>
      </c>
      <c r="C9477" s="295" t="s">
        <v>365</v>
      </c>
      <c r="D9477" s="295"/>
      <c r="E9477" s="296" t="n">
        <v>4.2</v>
      </c>
    </row>
    <row r="9478" customFormat="false" ht="15" hidden="false" customHeight="false" outlineLevel="0" collapsed="false">
      <c r="A9478" s="296" t="n">
        <v>11757</v>
      </c>
      <c r="B9478" s="295" t="s">
        <v>10259</v>
      </c>
      <c r="C9478" s="295" t="s">
        <v>217</v>
      </c>
      <c r="D9478" s="295"/>
      <c r="E9478" s="296" t="n">
        <v>38.16</v>
      </c>
    </row>
    <row r="9479" customFormat="false" ht="15" hidden="false" customHeight="false" outlineLevel="0" collapsed="false">
      <c r="A9479" s="296" t="n">
        <v>11758</v>
      </c>
      <c r="B9479" s="295" t="s">
        <v>10260</v>
      </c>
      <c r="C9479" s="295" t="s">
        <v>217</v>
      </c>
      <c r="D9479" s="295"/>
      <c r="E9479" s="296" t="n">
        <v>58.7</v>
      </c>
    </row>
    <row r="9480" customFormat="false" ht="15" hidden="false" customHeight="false" outlineLevel="0" collapsed="false">
      <c r="A9480" s="296" t="n">
        <v>37526</v>
      </c>
      <c r="B9480" s="295" t="s">
        <v>10261</v>
      </c>
      <c r="C9480" s="295" t="s">
        <v>217</v>
      </c>
      <c r="D9480" s="295"/>
      <c r="E9480" s="296" t="n">
        <v>2.22</v>
      </c>
    </row>
    <row r="9481" customFormat="false" ht="15" hidden="false" customHeight="false" outlineLevel="0" collapsed="false">
      <c r="A9481" s="296" t="n">
        <v>6076</v>
      </c>
      <c r="B9481" s="295" t="s">
        <v>10262</v>
      </c>
      <c r="C9481" s="295" t="s">
        <v>1454</v>
      </c>
      <c r="D9481" s="295"/>
      <c r="E9481" s="296" t="n">
        <v>18</v>
      </c>
    </row>
    <row r="9482" customFormat="false" ht="15" hidden="false" customHeight="false" outlineLevel="0" collapsed="false">
      <c r="A9482" s="296" t="n">
        <v>13109</v>
      </c>
      <c r="B9482" s="295" t="s">
        <v>10263</v>
      </c>
      <c r="C9482" s="295" t="s">
        <v>217</v>
      </c>
      <c r="D9482" s="295"/>
      <c r="E9482" s="296" t="n">
        <v>172.37</v>
      </c>
    </row>
    <row r="9483" customFormat="false" ht="15" hidden="false" customHeight="false" outlineLevel="0" collapsed="false">
      <c r="A9483" s="296" t="n">
        <v>13110</v>
      </c>
      <c r="B9483" s="295" t="s">
        <v>10264</v>
      </c>
      <c r="C9483" s="295" t="s">
        <v>217</v>
      </c>
      <c r="D9483" s="295"/>
      <c r="E9483" s="296" t="n">
        <v>226.85</v>
      </c>
    </row>
    <row r="9484" customFormat="false" ht="15" hidden="false" customHeight="false" outlineLevel="0" collapsed="false">
      <c r="A9484" s="296" t="n">
        <v>7581</v>
      </c>
      <c r="B9484" s="295" t="s">
        <v>10265</v>
      </c>
      <c r="C9484" s="295" t="s">
        <v>217</v>
      </c>
      <c r="D9484" s="295"/>
      <c r="E9484" s="296" t="n">
        <v>2.23</v>
      </c>
    </row>
    <row r="9485" customFormat="false" ht="15" hidden="false" customHeight="false" outlineLevel="0" collapsed="false">
      <c r="A9485" s="296" t="n">
        <v>20206</v>
      </c>
      <c r="B9485" s="295" t="s">
        <v>10266</v>
      </c>
      <c r="C9485" s="295" t="s">
        <v>107</v>
      </c>
      <c r="D9485" s="295"/>
      <c r="E9485" s="296" t="n">
        <v>3.13</v>
      </c>
    </row>
    <row r="9486" customFormat="false" ht="15" hidden="false" customHeight="false" outlineLevel="0" collapsed="false">
      <c r="A9486" s="296" t="n">
        <v>4460</v>
      </c>
      <c r="B9486" s="295" t="s">
        <v>10267</v>
      </c>
      <c r="C9486" s="295" t="s">
        <v>107</v>
      </c>
      <c r="D9486" s="295"/>
      <c r="E9486" s="296" t="n">
        <v>4.79</v>
      </c>
    </row>
    <row r="9487" customFormat="false" ht="15" hidden="false" customHeight="false" outlineLevel="0" collapsed="false">
      <c r="A9487" s="296" t="n">
        <v>6204</v>
      </c>
      <c r="B9487" s="295" t="s">
        <v>10268</v>
      </c>
      <c r="C9487" s="295" t="s">
        <v>107</v>
      </c>
      <c r="D9487" s="295"/>
      <c r="E9487" s="296" t="n">
        <v>5.91</v>
      </c>
    </row>
    <row r="9488" customFormat="false" ht="15" hidden="false" customHeight="false" outlineLevel="0" collapsed="false">
      <c r="A9488" s="296" t="n">
        <v>4417</v>
      </c>
      <c r="B9488" s="295" t="s">
        <v>10269</v>
      </c>
      <c r="C9488" s="295" t="s">
        <v>107</v>
      </c>
      <c r="D9488" s="295"/>
      <c r="E9488" s="296" t="n">
        <v>2.75</v>
      </c>
    </row>
    <row r="9489" customFormat="false" ht="15" hidden="false" customHeight="false" outlineLevel="0" collapsed="false">
      <c r="A9489" s="296" t="n">
        <v>4415</v>
      </c>
      <c r="B9489" s="295" t="s">
        <v>10270</v>
      </c>
      <c r="C9489" s="295" t="s">
        <v>107</v>
      </c>
      <c r="D9489" s="295"/>
      <c r="E9489" s="296" t="n">
        <v>2.31</v>
      </c>
    </row>
    <row r="9490" customFormat="false" ht="15" hidden="false" customHeight="false" outlineLevel="0" collapsed="false">
      <c r="A9490" s="296" t="n">
        <v>4734</v>
      </c>
      <c r="B9490" s="295" t="s">
        <v>10271</v>
      </c>
      <c r="C9490" s="295" t="s">
        <v>1454</v>
      </c>
      <c r="D9490" s="295"/>
      <c r="E9490" s="296" t="n">
        <v>48.3</v>
      </c>
    </row>
    <row r="9491" customFormat="false" ht="15" hidden="false" customHeight="false" outlineLevel="0" collapsed="false">
      <c r="A9491" s="296" t="n">
        <v>6085</v>
      </c>
      <c r="B9491" s="295" t="s">
        <v>10272</v>
      </c>
      <c r="C9491" s="295" t="s">
        <v>5700</v>
      </c>
      <c r="D9491" s="295"/>
      <c r="E9491" s="296" t="n">
        <v>5.55</v>
      </c>
    </row>
    <row r="9492" customFormat="false" ht="15" hidden="false" customHeight="false" outlineLevel="0" collapsed="false">
      <c r="A9492" s="296" t="n">
        <v>38396</v>
      </c>
      <c r="B9492" s="295" t="s">
        <v>10273</v>
      </c>
      <c r="C9492" s="295" t="s">
        <v>217</v>
      </c>
      <c r="D9492" s="295"/>
      <c r="E9492" s="296" t="n">
        <v>378.17</v>
      </c>
    </row>
    <row r="9493" customFormat="false" ht="15" hidden="false" customHeight="false" outlineLevel="0" collapsed="false">
      <c r="A9493" s="296" t="n">
        <v>6090</v>
      </c>
      <c r="B9493" s="295" t="s">
        <v>10274</v>
      </c>
      <c r="C9493" s="295" t="s">
        <v>5700</v>
      </c>
      <c r="D9493" s="295"/>
      <c r="E9493" s="296" t="n">
        <v>10.54</v>
      </c>
    </row>
    <row r="9494" customFormat="false" ht="15" hidden="false" customHeight="false" outlineLevel="0" collapsed="false">
      <c r="A9494" s="296" t="n">
        <v>11622</v>
      </c>
      <c r="B9494" s="295" t="s">
        <v>10275</v>
      </c>
      <c r="C9494" s="295" t="s">
        <v>365</v>
      </c>
      <c r="D9494" s="295"/>
      <c r="E9494" s="296" t="n">
        <v>52.96</v>
      </c>
    </row>
    <row r="9495" customFormat="false" ht="15" hidden="false" customHeight="false" outlineLevel="0" collapsed="false">
      <c r="A9495" s="296" t="n">
        <v>6094</v>
      </c>
      <c r="B9495" s="295" t="s">
        <v>10276</v>
      </c>
      <c r="C9495" s="295" t="s">
        <v>365</v>
      </c>
      <c r="D9495" s="295"/>
      <c r="E9495" s="296" t="n">
        <v>17.83</v>
      </c>
    </row>
    <row r="9496" customFormat="false" ht="15" hidden="false" customHeight="false" outlineLevel="0" collapsed="false">
      <c r="A9496" s="296" t="n">
        <v>7317</v>
      </c>
      <c r="B9496" s="295" t="s">
        <v>10277</v>
      </c>
      <c r="C9496" s="295" t="s">
        <v>365</v>
      </c>
      <c r="D9496" s="295"/>
      <c r="E9496" s="296" t="n">
        <v>25.42</v>
      </c>
    </row>
    <row r="9497" customFormat="false" ht="15" hidden="false" customHeight="false" outlineLevel="0" collapsed="false">
      <c r="A9497" s="296" t="n">
        <v>142</v>
      </c>
      <c r="B9497" s="295" t="s">
        <v>10278</v>
      </c>
      <c r="C9497" s="295" t="s">
        <v>6260</v>
      </c>
      <c r="D9497" s="295"/>
      <c r="E9497" s="296" t="n">
        <v>27.8</v>
      </c>
    </row>
    <row r="9498" customFormat="false" ht="15" hidden="false" customHeight="false" outlineLevel="0" collapsed="false">
      <c r="A9498" s="296" t="n">
        <v>38123</v>
      </c>
      <c r="B9498" s="295" t="s">
        <v>10279</v>
      </c>
      <c r="C9498" s="295" t="s">
        <v>365</v>
      </c>
      <c r="D9498" s="295"/>
      <c r="E9498" s="296" t="n">
        <v>53.37</v>
      </c>
    </row>
    <row r="9499" customFormat="false" ht="15" hidden="false" customHeight="false" outlineLevel="0" collapsed="false">
      <c r="A9499" s="296" t="n">
        <v>37953</v>
      </c>
      <c r="B9499" s="295" t="s">
        <v>10280</v>
      </c>
      <c r="C9499" s="295" t="s">
        <v>217</v>
      </c>
      <c r="D9499" s="295"/>
      <c r="E9499" s="296" t="n">
        <v>3.11</v>
      </c>
    </row>
    <row r="9500" customFormat="false" ht="15" hidden="false" customHeight="false" outlineLevel="0" collapsed="false">
      <c r="A9500" s="296" t="n">
        <v>37954</v>
      </c>
      <c r="B9500" s="295" t="s">
        <v>10281</v>
      </c>
      <c r="C9500" s="295" t="s">
        <v>217</v>
      </c>
      <c r="D9500" s="295"/>
      <c r="E9500" s="296" t="n">
        <v>5.53</v>
      </c>
    </row>
    <row r="9501" customFormat="false" ht="15" hidden="false" customHeight="false" outlineLevel="0" collapsed="false">
      <c r="A9501" s="296" t="n">
        <v>37955</v>
      </c>
      <c r="B9501" s="295" t="s">
        <v>10282</v>
      </c>
      <c r="C9501" s="295" t="s">
        <v>217</v>
      </c>
      <c r="D9501" s="295"/>
      <c r="E9501" s="296" t="n">
        <v>7.16</v>
      </c>
    </row>
    <row r="9502" customFormat="false" ht="15" hidden="false" customHeight="false" outlineLevel="0" collapsed="false">
      <c r="A9502" s="296" t="n">
        <v>6105</v>
      </c>
      <c r="B9502" s="295" t="s">
        <v>10283</v>
      </c>
      <c r="C9502" s="295" t="s">
        <v>217</v>
      </c>
      <c r="D9502" s="295"/>
      <c r="E9502" s="296" t="n">
        <v>2.33</v>
      </c>
    </row>
    <row r="9503" customFormat="false" ht="15" hidden="false" customHeight="false" outlineLevel="0" collapsed="false">
      <c r="A9503" s="296" t="n">
        <v>6106</v>
      </c>
      <c r="B9503" s="295" t="s">
        <v>10284</v>
      </c>
      <c r="C9503" s="295" t="s">
        <v>217</v>
      </c>
      <c r="D9503" s="295"/>
      <c r="E9503" s="296" t="n">
        <v>2.34</v>
      </c>
    </row>
    <row r="9504" customFormat="false" ht="15" hidden="false" customHeight="false" outlineLevel="0" collapsed="false">
      <c r="A9504" s="296" t="n">
        <v>6107</v>
      </c>
      <c r="B9504" s="295" t="s">
        <v>10285</v>
      </c>
      <c r="C9504" s="295" t="s">
        <v>217</v>
      </c>
      <c r="D9504" s="295"/>
      <c r="E9504" s="296" t="n">
        <v>6.78</v>
      </c>
    </row>
    <row r="9505" customFormat="false" ht="15" hidden="false" customHeight="false" outlineLevel="0" collapsed="false">
      <c r="A9505" s="296" t="n">
        <v>6108</v>
      </c>
      <c r="B9505" s="295" t="s">
        <v>10286</v>
      </c>
      <c r="C9505" s="295" t="s">
        <v>217</v>
      </c>
      <c r="D9505" s="295"/>
      <c r="E9505" s="296" t="n">
        <v>8.66</v>
      </c>
    </row>
    <row r="9506" customFormat="false" ht="15" hidden="false" customHeight="false" outlineLevel="0" collapsed="false">
      <c r="A9506" s="296" t="n">
        <v>6109</v>
      </c>
      <c r="B9506" s="295" t="s">
        <v>10287</v>
      </c>
      <c r="C9506" s="295" t="s">
        <v>217</v>
      </c>
      <c r="D9506" s="295"/>
      <c r="E9506" s="296" t="n">
        <v>12.29</v>
      </c>
    </row>
    <row r="9507" customFormat="false" ht="15" hidden="false" customHeight="false" outlineLevel="0" collapsed="false">
      <c r="A9507" s="296" t="n">
        <v>37743</v>
      </c>
      <c r="B9507" s="295" t="s">
        <v>10288</v>
      </c>
      <c r="C9507" s="295" t="s">
        <v>217</v>
      </c>
      <c r="D9507" s="295"/>
      <c r="E9507" s="297" t="n">
        <v>101539.72</v>
      </c>
    </row>
    <row r="9508" customFormat="false" ht="15" hidden="false" customHeight="false" outlineLevel="0" collapsed="false">
      <c r="A9508" s="296" t="n">
        <v>37744</v>
      </c>
      <c r="B9508" s="295" t="s">
        <v>10289</v>
      </c>
      <c r="C9508" s="295" t="s">
        <v>217</v>
      </c>
      <c r="D9508" s="295"/>
      <c r="E9508" s="297" t="n">
        <v>119391.6</v>
      </c>
    </row>
    <row r="9509" customFormat="false" ht="15" hidden="false" customHeight="false" outlineLevel="0" collapsed="false">
      <c r="A9509" s="296" t="n">
        <v>37741</v>
      </c>
      <c r="B9509" s="295" t="s">
        <v>10290</v>
      </c>
      <c r="C9509" s="295" t="s">
        <v>217</v>
      </c>
      <c r="D9509" s="295"/>
      <c r="E9509" s="297" t="n">
        <v>92329.51</v>
      </c>
    </row>
    <row r="9510" customFormat="false" ht="15" hidden="false" customHeight="false" outlineLevel="0" collapsed="false">
      <c r="A9510" s="296" t="n">
        <v>14618</v>
      </c>
      <c r="B9510" s="295" t="s">
        <v>10291</v>
      </c>
      <c r="C9510" s="295" t="s">
        <v>217</v>
      </c>
      <c r="D9510" s="295"/>
      <c r="E9510" s="297" t="n">
        <v>1172.18</v>
      </c>
    </row>
    <row r="9511" customFormat="false" ht="15" hidden="false" customHeight="false" outlineLevel="0" collapsed="false">
      <c r="A9511" s="296" t="n">
        <v>40269</v>
      </c>
      <c r="B9511" s="295" t="s">
        <v>10292</v>
      </c>
      <c r="C9511" s="295" t="s">
        <v>217</v>
      </c>
      <c r="D9511" s="295"/>
      <c r="E9511" s="297" t="n">
        <v>4722.63</v>
      </c>
    </row>
    <row r="9512" customFormat="false" ht="15" hidden="false" customHeight="false" outlineLevel="0" collapsed="false">
      <c r="A9512" s="296" t="n">
        <v>6110</v>
      </c>
      <c r="B9512" s="295" t="s">
        <v>10293</v>
      </c>
      <c r="C9512" s="295" t="s">
        <v>729</v>
      </c>
      <c r="D9512" s="295"/>
      <c r="E9512" s="296" t="n">
        <v>12.9</v>
      </c>
    </row>
    <row r="9513" customFormat="false" ht="15" hidden="false" customHeight="false" outlineLevel="0" collapsed="false">
      <c r="A9513" s="296" t="n">
        <v>40910</v>
      </c>
      <c r="B9513" s="295" t="s">
        <v>10294</v>
      </c>
      <c r="C9513" s="295" t="s">
        <v>476</v>
      </c>
      <c r="D9513" s="295"/>
      <c r="E9513" s="297" t="n">
        <v>2270.79</v>
      </c>
    </row>
    <row r="9514" customFormat="false" ht="15" hidden="false" customHeight="false" outlineLevel="0" collapsed="false">
      <c r="A9514" s="296" t="n">
        <v>6111</v>
      </c>
      <c r="B9514" s="295" t="s">
        <v>10295</v>
      </c>
      <c r="C9514" s="295" t="s">
        <v>729</v>
      </c>
      <c r="D9514" s="295"/>
      <c r="E9514" s="296" t="n">
        <v>9.68</v>
      </c>
    </row>
    <row r="9515" customFormat="false" ht="15" hidden="false" customHeight="false" outlineLevel="0" collapsed="false">
      <c r="A9515" s="296" t="n">
        <v>41084</v>
      </c>
      <c r="B9515" s="295" t="s">
        <v>10296</v>
      </c>
      <c r="C9515" s="295" t="s">
        <v>476</v>
      </c>
      <c r="D9515" s="295"/>
      <c r="E9515" s="297" t="n">
        <v>1703.77</v>
      </c>
    </row>
    <row r="9516" customFormat="false" ht="15" hidden="false" customHeight="false" outlineLevel="0" collapsed="false">
      <c r="A9516" s="296" t="n">
        <v>25950</v>
      </c>
      <c r="B9516" s="295" t="s">
        <v>10297</v>
      </c>
      <c r="C9516" s="295" t="s">
        <v>1454</v>
      </c>
      <c r="D9516" s="295"/>
      <c r="E9516" s="296" t="n">
        <v>26.84</v>
      </c>
    </row>
    <row r="9517" customFormat="false" ht="15" hidden="false" customHeight="false" outlineLevel="0" collapsed="false">
      <c r="A9517" s="296" t="n">
        <v>38637</v>
      </c>
      <c r="B9517" s="295" t="s">
        <v>10298</v>
      </c>
      <c r="C9517" s="295" t="s">
        <v>217</v>
      </c>
      <c r="D9517" s="295"/>
      <c r="E9517" s="296" t="n">
        <v>104.44</v>
      </c>
    </row>
    <row r="9518" customFormat="false" ht="15" hidden="false" customHeight="false" outlineLevel="0" collapsed="false">
      <c r="A9518" s="296" t="n">
        <v>6150</v>
      </c>
      <c r="B9518" s="295" t="s">
        <v>10299</v>
      </c>
      <c r="C9518" s="295" t="s">
        <v>217</v>
      </c>
      <c r="D9518" s="295"/>
      <c r="E9518" s="296" t="n">
        <v>105.71</v>
      </c>
    </row>
    <row r="9519" customFormat="false" ht="15" hidden="false" customHeight="false" outlineLevel="0" collapsed="false">
      <c r="A9519" s="296" t="n">
        <v>6136</v>
      </c>
      <c r="B9519" s="295" t="s">
        <v>10300</v>
      </c>
      <c r="C9519" s="295" t="s">
        <v>217</v>
      </c>
      <c r="D9519" s="295"/>
      <c r="E9519" s="296" t="n">
        <v>83.1</v>
      </c>
    </row>
    <row r="9520" customFormat="false" ht="15" hidden="false" customHeight="false" outlineLevel="0" collapsed="false">
      <c r="A9520" s="296" t="n">
        <v>38638</v>
      </c>
      <c r="B9520" s="295" t="s">
        <v>10301</v>
      </c>
      <c r="C9520" s="295" t="s">
        <v>217</v>
      </c>
      <c r="D9520" s="295"/>
      <c r="E9520" s="296" t="n">
        <v>88</v>
      </c>
    </row>
    <row r="9521" customFormat="false" ht="15" hidden="false" customHeight="false" outlineLevel="0" collapsed="false">
      <c r="A9521" s="296" t="n">
        <v>38635</v>
      </c>
      <c r="B9521" s="295" t="s">
        <v>10302</v>
      </c>
      <c r="C9521" s="295" t="s">
        <v>217</v>
      </c>
      <c r="D9521" s="295"/>
      <c r="E9521" s="296" t="n">
        <v>7.01</v>
      </c>
    </row>
    <row r="9522" customFormat="false" ht="15" hidden="false" customHeight="false" outlineLevel="0" collapsed="false">
      <c r="A9522" s="296" t="n">
        <v>20262</v>
      </c>
      <c r="B9522" s="295" t="s">
        <v>10303</v>
      </c>
      <c r="C9522" s="295" t="s">
        <v>217</v>
      </c>
      <c r="D9522" s="295"/>
      <c r="E9522" s="296" t="n">
        <v>9.7</v>
      </c>
    </row>
    <row r="9523" customFormat="false" ht="15" hidden="false" customHeight="false" outlineLevel="0" collapsed="false">
      <c r="A9523" s="296" t="n">
        <v>6148</v>
      </c>
      <c r="B9523" s="295" t="s">
        <v>10304</v>
      </c>
      <c r="C9523" s="295" t="s">
        <v>217</v>
      </c>
      <c r="D9523" s="295"/>
      <c r="E9523" s="296" t="n">
        <v>6.02</v>
      </c>
    </row>
    <row r="9524" customFormat="false" ht="15" hidden="false" customHeight="false" outlineLevel="0" collapsed="false">
      <c r="A9524" s="296" t="n">
        <v>6145</v>
      </c>
      <c r="B9524" s="295" t="s">
        <v>10305</v>
      </c>
      <c r="C9524" s="295" t="s">
        <v>217</v>
      </c>
      <c r="D9524" s="295"/>
      <c r="E9524" s="296" t="n">
        <v>10.81</v>
      </c>
    </row>
    <row r="9525" customFormat="false" ht="15" hidden="false" customHeight="false" outlineLevel="0" collapsed="false">
      <c r="A9525" s="296" t="n">
        <v>6149</v>
      </c>
      <c r="B9525" s="295" t="s">
        <v>10306</v>
      </c>
      <c r="C9525" s="295" t="s">
        <v>217</v>
      </c>
      <c r="D9525" s="295"/>
      <c r="E9525" s="296" t="n">
        <v>10.2</v>
      </c>
    </row>
    <row r="9526" customFormat="false" ht="15" hidden="false" customHeight="false" outlineLevel="0" collapsed="false">
      <c r="A9526" s="296" t="n">
        <v>6146</v>
      </c>
      <c r="B9526" s="295" t="s">
        <v>10307</v>
      </c>
      <c r="C9526" s="295" t="s">
        <v>217</v>
      </c>
      <c r="D9526" s="295"/>
      <c r="E9526" s="296" t="n">
        <v>10.82</v>
      </c>
    </row>
    <row r="9527" customFormat="false" ht="15" hidden="false" customHeight="false" outlineLevel="0" collapsed="false">
      <c r="A9527" s="296" t="n">
        <v>26026</v>
      </c>
      <c r="B9527" s="295" t="s">
        <v>10308</v>
      </c>
      <c r="C9527" s="295" t="s">
        <v>365</v>
      </c>
      <c r="D9527" s="295"/>
      <c r="E9527" s="296" t="n">
        <v>2.27</v>
      </c>
    </row>
    <row r="9528" customFormat="false" ht="15" hidden="false" customHeight="false" outlineLevel="0" collapsed="false">
      <c r="A9528" s="296" t="n">
        <v>39961</v>
      </c>
      <c r="B9528" s="295" t="s">
        <v>10309</v>
      </c>
      <c r="C9528" s="295" t="s">
        <v>217</v>
      </c>
      <c r="D9528" s="295"/>
      <c r="E9528" s="296" t="n">
        <v>9.95</v>
      </c>
    </row>
    <row r="9529" customFormat="false" ht="15" hidden="false" customHeight="false" outlineLevel="0" collapsed="false">
      <c r="A9529" s="296" t="n">
        <v>38061</v>
      </c>
      <c r="B9529" s="295" t="s">
        <v>10310</v>
      </c>
      <c r="C9529" s="295" t="s">
        <v>217</v>
      </c>
      <c r="D9529" s="295"/>
      <c r="E9529" s="296" t="n">
        <v>34.96</v>
      </c>
    </row>
    <row r="9530" customFormat="false" ht="15" hidden="false" customHeight="false" outlineLevel="0" collapsed="false">
      <c r="A9530" s="296" t="n">
        <v>20250</v>
      </c>
      <c r="B9530" s="295" t="s">
        <v>10311</v>
      </c>
      <c r="C9530" s="295" t="s">
        <v>365</v>
      </c>
      <c r="D9530" s="295"/>
      <c r="E9530" s="296" t="n">
        <v>10</v>
      </c>
    </row>
    <row r="9531" customFormat="false" ht="15" hidden="false" customHeight="false" outlineLevel="0" collapsed="false">
      <c r="A9531" s="296" t="n">
        <v>7</v>
      </c>
      <c r="B9531" s="295" t="s">
        <v>10312</v>
      </c>
      <c r="C9531" s="295" t="s">
        <v>365</v>
      </c>
      <c r="D9531" s="295"/>
      <c r="E9531" s="296" t="n">
        <v>6.97</v>
      </c>
    </row>
    <row r="9532" customFormat="false" ht="15" hidden="false" customHeight="false" outlineLevel="0" collapsed="false">
      <c r="A9532" s="296" t="n">
        <v>13388</v>
      </c>
      <c r="B9532" s="295" t="s">
        <v>10313</v>
      </c>
      <c r="C9532" s="295" t="s">
        <v>365</v>
      </c>
      <c r="D9532" s="295"/>
      <c r="E9532" s="296" t="n">
        <v>105.35</v>
      </c>
    </row>
    <row r="9533" customFormat="false" ht="15" hidden="false" customHeight="false" outlineLevel="0" collapsed="false">
      <c r="A9533" s="296" t="n">
        <v>39914</v>
      </c>
      <c r="B9533" s="295" t="s">
        <v>10314</v>
      </c>
      <c r="C9533" s="295" t="s">
        <v>365</v>
      </c>
      <c r="D9533" s="295"/>
      <c r="E9533" s="296" t="n">
        <v>103.32</v>
      </c>
    </row>
    <row r="9534" customFormat="false" ht="15" hidden="false" customHeight="false" outlineLevel="0" collapsed="false">
      <c r="A9534" s="296" t="n">
        <v>6160</v>
      </c>
      <c r="B9534" s="295" t="s">
        <v>10315</v>
      </c>
      <c r="C9534" s="295" t="s">
        <v>729</v>
      </c>
      <c r="D9534" s="295"/>
      <c r="E9534" s="296" t="n">
        <v>13.84</v>
      </c>
    </row>
    <row r="9535" customFormat="false" ht="15" hidden="false" customHeight="false" outlineLevel="0" collapsed="false">
      <c r="A9535" s="296" t="n">
        <v>41087</v>
      </c>
      <c r="B9535" s="295" t="s">
        <v>10316</v>
      </c>
      <c r="C9535" s="295" t="s">
        <v>476</v>
      </c>
      <c r="D9535" s="295"/>
      <c r="E9535" s="297" t="n">
        <v>2436.33</v>
      </c>
    </row>
    <row r="9536" customFormat="false" ht="15" hidden="false" customHeight="false" outlineLevel="0" collapsed="false">
      <c r="A9536" s="296" t="n">
        <v>6166</v>
      </c>
      <c r="B9536" s="295" t="s">
        <v>10317</v>
      </c>
      <c r="C9536" s="295" t="s">
        <v>729</v>
      </c>
      <c r="D9536" s="295"/>
      <c r="E9536" s="296" t="n">
        <v>15.12</v>
      </c>
    </row>
    <row r="9537" customFormat="false" ht="15" hidden="false" customHeight="false" outlineLevel="0" collapsed="false">
      <c r="A9537" s="296" t="n">
        <v>41088</v>
      </c>
      <c r="B9537" s="295" t="s">
        <v>10318</v>
      </c>
      <c r="C9537" s="295" t="s">
        <v>476</v>
      </c>
      <c r="D9537" s="295"/>
      <c r="E9537" s="297" t="n">
        <v>2660.81</v>
      </c>
    </row>
    <row r="9538" customFormat="false" ht="15" hidden="false" customHeight="false" outlineLevel="0" collapsed="false">
      <c r="A9538" s="296" t="n">
        <v>20232</v>
      </c>
      <c r="B9538" s="295" t="s">
        <v>10319</v>
      </c>
      <c r="C9538" s="295" t="s">
        <v>107</v>
      </c>
      <c r="D9538" s="295"/>
      <c r="E9538" s="296" t="n">
        <v>91.19</v>
      </c>
    </row>
    <row r="9539" customFormat="false" ht="15" hidden="false" customHeight="false" outlineLevel="0" collapsed="false">
      <c r="A9539" s="296" t="n">
        <v>10856</v>
      </c>
      <c r="B9539" s="295" t="s">
        <v>10320</v>
      </c>
      <c r="C9539" s="295" t="s">
        <v>107</v>
      </c>
      <c r="D9539" s="295"/>
      <c r="E9539" s="296" t="n">
        <v>63.17</v>
      </c>
    </row>
    <row r="9540" customFormat="false" ht="15" hidden="false" customHeight="false" outlineLevel="0" collapsed="false">
      <c r="A9540" s="296" t="n">
        <v>4828</v>
      </c>
      <c r="B9540" s="295" t="s">
        <v>10321</v>
      </c>
      <c r="C9540" s="295" t="s">
        <v>107</v>
      </c>
      <c r="D9540" s="295"/>
      <c r="E9540" s="296" t="n">
        <v>37.31</v>
      </c>
    </row>
    <row r="9541" customFormat="false" ht="15" hidden="false" customHeight="false" outlineLevel="0" collapsed="false">
      <c r="A9541" s="296" t="n">
        <v>20249</v>
      </c>
      <c r="B9541" s="295" t="s">
        <v>10322</v>
      </c>
      <c r="C9541" s="295" t="s">
        <v>107</v>
      </c>
      <c r="D9541" s="295"/>
      <c r="E9541" s="296" t="n">
        <v>20.43</v>
      </c>
    </row>
    <row r="9542" customFormat="false" ht="15" hidden="false" customHeight="false" outlineLevel="0" collapsed="false">
      <c r="A9542" s="296" t="n">
        <v>11609</v>
      </c>
      <c r="B9542" s="295" t="s">
        <v>10323</v>
      </c>
      <c r="C9542" s="295" t="s">
        <v>5700</v>
      </c>
      <c r="D9542" s="295"/>
      <c r="E9542" s="296" t="n">
        <v>9.17</v>
      </c>
    </row>
    <row r="9543" customFormat="false" ht="15" hidden="false" customHeight="false" outlineLevel="0" collapsed="false">
      <c r="A9543" s="296" t="n">
        <v>20083</v>
      </c>
      <c r="B9543" s="295" t="s">
        <v>10324</v>
      </c>
      <c r="C9543" s="295" t="s">
        <v>217</v>
      </c>
      <c r="D9543" s="295"/>
      <c r="E9543" s="296" t="n">
        <v>43.93</v>
      </c>
    </row>
    <row r="9544" customFormat="false" ht="15" hidden="false" customHeight="false" outlineLevel="0" collapsed="false">
      <c r="A9544" s="296" t="n">
        <v>20082</v>
      </c>
      <c r="B9544" s="295" t="s">
        <v>10325</v>
      </c>
      <c r="C9544" s="295" t="s">
        <v>217</v>
      </c>
      <c r="D9544" s="295"/>
      <c r="E9544" s="296" t="n">
        <v>17.11</v>
      </c>
    </row>
    <row r="9545" customFormat="false" ht="15" hidden="false" customHeight="false" outlineLevel="0" collapsed="false">
      <c r="A9545" s="296" t="n">
        <v>5318</v>
      </c>
      <c r="B9545" s="295" t="s">
        <v>10326</v>
      </c>
      <c r="C9545" s="295" t="s">
        <v>5700</v>
      </c>
      <c r="D9545" s="295"/>
      <c r="E9545" s="296" t="n">
        <v>10.4</v>
      </c>
    </row>
    <row r="9546" customFormat="false" ht="15" hidden="false" customHeight="false" outlineLevel="0" collapsed="false">
      <c r="A9546" s="296" t="n">
        <v>10691</v>
      </c>
      <c r="B9546" s="295" t="s">
        <v>10327</v>
      </c>
      <c r="C9546" s="295" t="s">
        <v>5700</v>
      </c>
      <c r="D9546" s="295"/>
      <c r="E9546" s="296" t="n">
        <v>23.61</v>
      </c>
    </row>
    <row r="9547" customFormat="false" ht="15" hidden="false" customHeight="false" outlineLevel="0" collapsed="false">
      <c r="A9547" s="296" t="n">
        <v>12295</v>
      </c>
      <c r="B9547" s="295" t="s">
        <v>10328</v>
      </c>
      <c r="C9547" s="295" t="s">
        <v>217</v>
      </c>
      <c r="D9547" s="295"/>
      <c r="E9547" s="296" t="n">
        <v>2.03</v>
      </c>
    </row>
    <row r="9548" customFormat="false" ht="15" hidden="false" customHeight="false" outlineLevel="0" collapsed="false">
      <c r="A9548" s="296" t="n">
        <v>12296</v>
      </c>
      <c r="B9548" s="295" t="s">
        <v>10329</v>
      </c>
      <c r="C9548" s="295" t="s">
        <v>217</v>
      </c>
      <c r="D9548" s="295"/>
      <c r="E9548" s="296" t="n">
        <v>2.63</v>
      </c>
    </row>
    <row r="9549" customFormat="false" ht="15" hidden="false" customHeight="false" outlineLevel="0" collapsed="false">
      <c r="A9549" s="296" t="n">
        <v>12294</v>
      </c>
      <c r="B9549" s="295" t="s">
        <v>10330</v>
      </c>
      <c r="C9549" s="295" t="s">
        <v>217</v>
      </c>
      <c r="D9549" s="295"/>
      <c r="E9549" s="296" t="n">
        <v>6.32</v>
      </c>
    </row>
    <row r="9550" customFormat="false" ht="15" hidden="false" customHeight="false" outlineLevel="0" collapsed="false">
      <c r="A9550" s="296" t="n">
        <v>14543</v>
      </c>
      <c r="B9550" s="295" t="s">
        <v>10331</v>
      </c>
      <c r="C9550" s="295" t="s">
        <v>217</v>
      </c>
      <c r="D9550" s="295"/>
      <c r="E9550" s="296" t="n">
        <v>4.51</v>
      </c>
    </row>
    <row r="9551" customFormat="false" ht="15" hidden="false" customHeight="false" outlineLevel="0" collapsed="false">
      <c r="A9551" s="296" t="n">
        <v>13329</v>
      </c>
      <c r="B9551" s="295" t="s">
        <v>10332</v>
      </c>
      <c r="C9551" s="295" t="s">
        <v>217</v>
      </c>
      <c r="D9551" s="295"/>
      <c r="E9551" s="296" t="n">
        <v>2.65</v>
      </c>
    </row>
    <row r="9552" customFormat="false" ht="15" hidden="false" customHeight="false" outlineLevel="0" collapsed="false">
      <c r="A9552" s="296" t="n">
        <v>21044</v>
      </c>
      <c r="B9552" s="295" t="s">
        <v>10333</v>
      </c>
      <c r="C9552" s="295" t="s">
        <v>217</v>
      </c>
      <c r="D9552" s="295"/>
      <c r="E9552" s="296" t="n">
        <v>28.76</v>
      </c>
    </row>
    <row r="9553" customFormat="false" ht="15" hidden="false" customHeight="false" outlineLevel="0" collapsed="false">
      <c r="A9553" s="296" t="n">
        <v>21045</v>
      </c>
      <c r="B9553" s="295" t="s">
        <v>10334</v>
      </c>
      <c r="C9553" s="295" t="s">
        <v>217</v>
      </c>
      <c r="D9553" s="295"/>
      <c r="E9553" s="296" t="n">
        <v>39.4</v>
      </c>
    </row>
    <row r="9554" customFormat="false" ht="15" hidden="false" customHeight="false" outlineLevel="0" collapsed="false">
      <c r="A9554" s="296" t="n">
        <v>21040</v>
      </c>
      <c r="B9554" s="295" t="s">
        <v>10335</v>
      </c>
      <c r="C9554" s="295" t="s">
        <v>217</v>
      </c>
      <c r="D9554" s="295"/>
      <c r="E9554" s="296" t="n">
        <v>28.15</v>
      </c>
    </row>
    <row r="9555" customFormat="false" ht="15" hidden="false" customHeight="false" outlineLevel="0" collapsed="false">
      <c r="A9555" s="296" t="n">
        <v>21041</v>
      </c>
      <c r="B9555" s="295" t="s">
        <v>10336</v>
      </c>
      <c r="C9555" s="295" t="s">
        <v>217</v>
      </c>
      <c r="D9555" s="295"/>
      <c r="E9555" s="296" t="n">
        <v>33.98</v>
      </c>
    </row>
    <row r="9556" customFormat="false" ht="15" hidden="false" customHeight="false" outlineLevel="0" collapsed="false">
      <c r="A9556" s="296" t="n">
        <v>21047</v>
      </c>
      <c r="B9556" s="295" t="s">
        <v>10337</v>
      </c>
      <c r="C9556" s="295" t="s">
        <v>217</v>
      </c>
      <c r="D9556" s="295"/>
      <c r="E9556" s="296" t="n">
        <v>42.41</v>
      </c>
    </row>
    <row r="9557" customFormat="false" ht="15" hidden="false" customHeight="false" outlineLevel="0" collapsed="false">
      <c r="A9557" s="296" t="n">
        <v>21043</v>
      </c>
      <c r="B9557" s="295" t="s">
        <v>10338</v>
      </c>
      <c r="C9557" s="295" t="s">
        <v>217</v>
      </c>
      <c r="D9557" s="295"/>
      <c r="E9557" s="296" t="n">
        <v>41.29</v>
      </c>
    </row>
    <row r="9558" customFormat="false" ht="15" hidden="false" customHeight="false" outlineLevel="0" collapsed="false">
      <c r="A9558" s="296" t="n">
        <v>21046</v>
      </c>
      <c r="B9558" s="295" t="s">
        <v>10339</v>
      </c>
      <c r="C9558" s="295" t="s">
        <v>217</v>
      </c>
      <c r="D9558" s="295"/>
      <c r="E9558" s="296" t="n">
        <v>32.69</v>
      </c>
    </row>
    <row r="9559" customFormat="false" ht="15" hidden="false" customHeight="false" outlineLevel="0" collapsed="false">
      <c r="A9559" s="296" t="n">
        <v>21042</v>
      </c>
      <c r="B9559" s="295" t="s">
        <v>10340</v>
      </c>
      <c r="C9559" s="295" t="s">
        <v>217</v>
      </c>
      <c r="D9559" s="295"/>
      <c r="E9559" s="296" t="n">
        <v>32.69</v>
      </c>
    </row>
    <row r="9560" customFormat="false" ht="15" hidden="false" customHeight="false" outlineLevel="0" collapsed="false">
      <c r="A9560" s="296" t="n">
        <v>11895</v>
      </c>
      <c r="B9560" s="295" t="s">
        <v>10341</v>
      </c>
      <c r="C9560" s="295" t="s">
        <v>217</v>
      </c>
      <c r="D9560" s="295"/>
      <c r="E9560" s="296" t="n">
        <v>899.24</v>
      </c>
    </row>
    <row r="9561" customFormat="false" ht="15" hidden="false" customHeight="false" outlineLevel="0" collapsed="false">
      <c r="A9561" s="296" t="n">
        <v>11896</v>
      </c>
      <c r="B9561" s="295" t="s">
        <v>10342</v>
      </c>
      <c r="C9561" s="295" t="s">
        <v>217</v>
      </c>
      <c r="D9561" s="295"/>
      <c r="E9561" s="297" t="n">
        <v>4713.26</v>
      </c>
    </row>
    <row r="9562" customFormat="false" ht="15" hidden="false" customHeight="false" outlineLevel="0" collapsed="false">
      <c r="A9562" s="296" t="n">
        <v>11897</v>
      </c>
      <c r="B9562" s="295" t="s">
        <v>10343</v>
      </c>
      <c r="C9562" s="295" t="s">
        <v>217</v>
      </c>
      <c r="D9562" s="295"/>
      <c r="E9562" s="297" t="n">
        <v>6149.98</v>
      </c>
    </row>
    <row r="9563" customFormat="false" ht="15" hidden="false" customHeight="false" outlineLevel="0" collapsed="false">
      <c r="A9563" s="296" t="n">
        <v>11898</v>
      </c>
      <c r="B9563" s="295" t="s">
        <v>10344</v>
      </c>
      <c r="C9563" s="295" t="s">
        <v>217</v>
      </c>
      <c r="D9563" s="295"/>
      <c r="E9563" s="297" t="n">
        <v>6460.06</v>
      </c>
    </row>
    <row r="9564" customFormat="false" ht="15" hidden="false" customHeight="false" outlineLevel="0" collapsed="false">
      <c r="A9564" s="296" t="n">
        <v>3282</v>
      </c>
      <c r="B9564" s="295" t="s">
        <v>10345</v>
      </c>
      <c r="C9564" s="295" t="s">
        <v>217</v>
      </c>
      <c r="D9564" s="295"/>
      <c r="E9564" s="296" t="n">
        <v>653.75</v>
      </c>
    </row>
    <row r="9565" customFormat="false" ht="15" hidden="false" customHeight="false" outlineLevel="0" collapsed="false">
      <c r="A9565" s="296" t="n">
        <v>11899</v>
      </c>
      <c r="B9565" s="295" t="s">
        <v>10346</v>
      </c>
      <c r="C9565" s="295" t="s">
        <v>217</v>
      </c>
      <c r="D9565" s="295"/>
      <c r="E9565" s="297" t="n">
        <v>3188.68</v>
      </c>
    </row>
    <row r="9566" customFormat="false" ht="15" hidden="false" customHeight="false" outlineLevel="0" collapsed="false">
      <c r="A9566" s="296" t="n">
        <v>11900</v>
      </c>
      <c r="B9566" s="295" t="s">
        <v>10347</v>
      </c>
      <c r="C9566" s="295" t="s">
        <v>217</v>
      </c>
      <c r="D9566" s="295"/>
      <c r="E9566" s="297" t="n">
        <v>4372.17</v>
      </c>
    </row>
    <row r="9567" customFormat="false" ht="15" hidden="false" customHeight="false" outlineLevel="0" collapsed="false">
      <c r="A9567" s="296" t="n">
        <v>14149</v>
      </c>
      <c r="B9567" s="295" t="s">
        <v>10348</v>
      </c>
      <c r="C9567" s="295" t="s">
        <v>8495</v>
      </c>
      <c r="D9567" s="295"/>
      <c r="E9567" s="296" t="n">
        <v>220.23</v>
      </c>
    </row>
    <row r="9568" customFormat="false" ht="15" hidden="false" customHeight="false" outlineLevel="0" collapsed="false">
      <c r="A9568" s="296" t="n">
        <v>38099</v>
      </c>
      <c r="B9568" s="295" t="s">
        <v>10349</v>
      </c>
      <c r="C9568" s="295" t="s">
        <v>217</v>
      </c>
      <c r="D9568" s="295"/>
      <c r="E9568" s="296" t="n">
        <v>1.07</v>
      </c>
    </row>
    <row r="9569" customFormat="false" ht="15" hidden="false" customHeight="false" outlineLevel="0" collapsed="false">
      <c r="A9569" s="296" t="n">
        <v>38100</v>
      </c>
      <c r="B9569" s="295" t="s">
        <v>10350</v>
      </c>
      <c r="C9569" s="295" t="s">
        <v>217</v>
      </c>
      <c r="D9569" s="295"/>
      <c r="E9569" s="296" t="n">
        <v>1.75</v>
      </c>
    </row>
    <row r="9570" customFormat="false" ht="15" hidden="false" customHeight="false" outlineLevel="0" collapsed="false">
      <c r="A9570" s="296" t="n">
        <v>20061</v>
      </c>
      <c r="B9570" s="295" t="s">
        <v>10351</v>
      </c>
      <c r="C9570" s="295" t="s">
        <v>217</v>
      </c>
      <c r="D9570" s="295"/>
      <c r="E9570" s="296" t="n">
        <v>2.8</v>
      </c>
    </row>
    <row r="9571" customFormat="false" ht="15" hidden="false" customHeight="false" outlineLevel="0" collapsed="false">
      <c r="A9571" s="296" t="n">
        <v>7576</v>
      </c>
      <c r="B9571" s="295" t="s">
        <v>10352</v>
      </c>
      <c r="C9571" s="295" t="s">
        <v>217</v>
      </c>
      <c r="D9571" s="295"/>
      <c r="E9571" s="296" t="n">
        <v>91.84</v>
      </c>
    </row>
    <row r="9572" customFormat="false" ht="15" hidden="false" customHeight="false" outlineLevel="0" collapsed="false">
      <c r="A9572" s="296" t="n">
        <v>3384</v>
      </c>
      <c r="B9572" s="295" t="s">
        <v>10353</v>
      </c>
      <c r="C9572" s="295" t="s">
        <v>217</v>
      </c>
      <c r="D9572" s="295"/>
      <c r="E9572" s="296" t="n">
        <v>3.13</v>
      </c>
    </row>
    <row r="9573" customFormat="false" ht="15" hidden="false" customHeight="false" outlineLevel="0" collapsed="false">
      <c r="A9573" s="296" t="n">
        <v>7572</v>
      </c>
      <c r="B9573" s="295" t="s">
        <v>10354</v>
      </c>
      <c r="C9573" s="295" t="s">
        <v>217</v>
      </c>
      <c r="D9573" s="295"/>
      <c r="E9573" s="296" t="n">
        <v>5.59</v>
      </c>
    </row>
    <row r="9574" customFormat="false" ht="15" hidden="false" customHeight="false" outlineLevel="0" collapsed="false">
      <c r="A9574" s="296" t="n">
        <v>3396</v>
      </c>
      <c r="B9574" s="295" t="s">
        <v>10355</v>
      </c>
      <c r="C9574" s="295" t="s">
        <v>217</v>
      </c>
      <c r="D9574" s="295"/>
      <c r="E9574" s="296" t="n">
        <v>3.96</v>
      </c>
    </row>
    <row r="9575" customFormat="false" ht="15" hidden="false" customHeight="false" outlineLevel="0" collapsed="false">
      <c r="A9575" s="296" t="n">
        <v>37590</v>
      </c>
      <c r="B9575" s="295" t="s">
        <v>10356</v>
      </c>
      <c r="C9575" s="295" t="s">
        <v>217</v>
      </c>
      <c r="D9575" s="295"/>
      <c r="E9575" s="296" t="n">
        <v>19.9</v>
      </c>
    </row>
    <row r="9576" customFormat="false" ht="15" hidden="false" customHeight="false" outlineLevel="0" collapsed="false">
      <c r="A9576" s="296" t="n">
        <v>37591</v>
      </c>
      <c r="B9576" s="295" t="s">
        <v>10357</v>
      </c>
      <c r="C9576" s="295" t="s">
        <v>217</v>
      </c>
      <c r="D9576" s="295"/>
      <c r="E9576" s="296" t="n">
        <v>27.69</v>
      </c>
    </row>
    <row r="9577" customFormat="false" ht="15" hidden="false" customHeight="false" outlineLevel="0" collapsed="false">
      <c r="A9577" s="296" t="n">
        <v>12626</v>
      </c>
      <c r="B9577" s="295" t="s">
        <v>10358</v>
      </c>
      <c r="C9577" s="295" t="s">
        <v>217</v>
      </c>
      <c r="D9577" s="295"/>
      <c r="E9577" s="296" t="n">
        <v>13.46</v>
      </c>
    </row>
    <row r="9578" customFormat="false" ht="15" hidden="false" customHeight="false" outlineLevel="0" collapsed="false">
      <c r="A9578" s="296" t="n">
        <v>11033</v>
      </c>
      <c r="B9578" s="295" t="s">
        <v>10359</v>
      </c>
      <c r="C9578" s="295" t="s">
        <v>217</v>
      </c>
      <c r="D9578" s="295"/>
      <c r="E9578" s="296" t="n">
        <v>2.98</v>
      </c>
    </row>
    <row r="9579" customFormat="false" ht="15" hidden="false" customHeight="false" outlineLevel="0" collapsed="false">
      <c r="A9579" s="296" t="n">
        <v>390</v>
      </c>
      <c r="B9579" s="295" t="s">
        <v>10360</v>
      </c>
      <c r="C9579" s="295" t="s">
        <v>217</v>
      </c>
      <c r="D9579" s="295"/>
      <c r="E9579" s="296" t="n">
        <v>7.95</v>
      </c>
    </row>
    <row r="9580" customFormat="false" ht="15" hidden="false" customHeight="false" outlineLevel="0" collapsed="false">
      <c r="A9580" s="296" t="n">
        <v>6178</v>
      </c>
      <c r="B9580" s="295" t="s">
        <v>10361</v>
      </c>
      <c r="C9580" s="295" t="s">
        <v>67</v>
      </c>
      <c r="D9580" s="295"/>
      <c r="E9580" s="296" t="n">
        <v>85.7</v>
      </c>
    </row>
    <row r="9581" customFormat="false" ht="15" hidden="false" customHeight="false" outlineLevel="0" collapsed="false">
      <c r="A9581" s="296" t="n">
        <v>6180</v>
      </c>
      <c r="B9581" s="295" t="s">
        <v>10362</v>
      </c>
      <c r="C9581" s="295" t="s">
        <v>67</v>
      </c>
      <c r="D9581" s="295"/>
      <c r="E9581" s="296" t="n">
        <v>92.5</v>
      </c>
    </row>
    <row r="9582" customFormat="false" ht="15" hidden="false" customHeight="false" outlineLevel="0" collapsed="false">
      <c r="A9582" s="296" t="n">
        <v>6182</v>
      </c>
      <c r="B9582" s="295" t="s">
        <v>10363</v>
      </c>
      <c r="C9582" s="295" t="s">
        <v>67</v>
      </c>
      <c r="D9582" s="295"/>
      <c r="E9582" s="296" t="n">
        <v>114.81</v>
      </c>
    </row>
    <row r="9583" customFormat="false" ht="15" hidden="false" customHeight="false" outlineLevel="0" collapsed="false">
      <c r="A9583" s="296" t="n">
        <v>3993</v>
      </c>
      <c r="B9583" s="295" t="s">
        <v>10364</v>
      </c>
      <c r="C9583" s="295" t="s">
        <v>67</v>
      </c>
      <c r="D9583" s="295"/>
      <c r="E9583" s="296" t="n">
        <v>40.6</v>
      </c>
    </row>
    <row r="9584" customFormat="false" ht="15" hidden="false" customHeight="false" outlineLevel="0" collapsed="false">
      <c r="A9584" s="296" t="n">
        <v>3990</v>
      </c>
      <c r="B9584" s="295" t="s">
        <v>10365</v>
      </c>
      <c r="C9584" s="295" t="s">
        <v>107</v>
      </c>
      <c r="D9584" s="295"/>
      <c r="E9584" s="296" t="n">
        <v>8.97</v>
      </c>
    </row>
    <row r="9585" customFormat="false" ht="15" hidden="false" customHeight="false" outlineLevel="0" collapsed="false">
      <c r="A9585" s="296" t="n">
        <v>3992</v>
      </c>
      <c r="B9585" s="295" t="s">
        <v>10366</v>
      </c>
      <c r="C9585" s="295" t="s">
        <v>107</v>
      </c>
      <c r="D9585" s="295"/>
      <c r="E9585" s="296" t="n">
        <v>11.01</v>
      </c>
    </row>
    <row r="9586" customFormat="false" ht="15" hidden="false" customHeight="false" outlineLevel="0" collapsed="false">
      <c r="A9586" s="296" t="n">
        <v>6193</v>
      </c>
      <c r="B9586" s="295" t="s">
        <v>10367</v>
      </c>
      <c r="C9586" s="295" t="s">
        <v>107</v>
      </c>
      <c r="D9586" s="295"/>
      <c r="E9586" s="296" t="n">
        <v>5.29</v>
      </c>
    </row>
    <row r="9587" customFormat="false" ht="15" hidden="false" customHeight="false" outlineLevel="0" collapsed="false">
      <c r="A9587" s="296" t="n">
        <v>6189</v>
      </c>
      <c r="B9587" s="295" t="s">
        <v>10368</v>
      </c>
      <c r="C9587" s="295" t="s">
        <v>107</v>
      </c>
      <c r="D9587" s="295"/>
      <c r="E9587" s="296" t="n">
        <v>7.94</v>
      </c>
    </row>
    <row r="9588" customFormat="false" ht="15" hidden="false" customHeight="false" outlineLevel="0" collapsed="false">
      <c r="A9588" s="296" t="n">
        <v>10567</v>
      </c>
      <c r="B9588" s="295" t="s">
        <v>10369</v>
      </c>
      <c r="C9588" s="295" t="s">
        <v>107</v>
      </c>
      <c r="D9588" s="295"/>
      <c r="E9588" s="296" t="n">
        <v>5.39</v>
      </c>
    </row>
    <row r="9589" customFormat="false" ht="15" hidden="false" customHeight="false" outlineLevel="0" collapsed="false">
      <c r="A9589" s="296" t="n">
        <v>6212</v>
      </c>
      <c r="B9589" s="295" t="s">
        <v>10370</v>
      </c>
      <c r="C9589" s="295" t="s">
        <v>107</v>
      </c>
      <c r="D9589" s="295"/>
      <c r="E9589" s="296" t="n">
        <v>7.54</v>
      </c>
    </row>
    <row r="9590" customFormat="false" ht="15" hidden="false" customHeight="false" outlineLevel="0" collapsed="false">
      <c r="A9590" s="296" t="n">
        <v>6188</v>
      </c>
      <c r="B9590" s="295" t="s">
        <v>10371</v>
      </c>
      <c r="C9590" s="295" t="s">
        <v>67</v>
      </c>
      <c r="D9590" s="295"/>
      <c r="E9590" s="296" t="n">
        <v>25.16</v>
      </c>
    </row>
    <row r="9591" customFormat="false" ht="15" hidden="false" customHeight="false" outlineLevel="0" collapsed="false">
      <c r="A9591" s="296" t="n">
        <v>6214</v>
      </c>
      <c r="B9591" s="295" t="s">
        <v>10372</v>
      </c>
      <c r="C9591" s="295" t="s">
        <v>67</v>
      </c>
      <c r="D9591" s="295"/>
      <c r="E9591" s="296" t="n">
        <v>53.68</v>
      </c>
    </row>
    <row r="9592" customFormat="false" ht="15" hidden="false" customHeight="false" outlineLevel="0" collapsed="false">
      <c r="A9592" s="296" t="n">
        <v>36153</v>
      </c>
      <c r="B9592" s="295" t="s">
        <v>10373</v>
      </c>
      <c r="C9592" s="295" t="s">
        <v>217</v>
      </c>
      <c r="D9592" s="295"/>
      <c r="E9592" s="296" t="n">
        <v>185.91</v>
      </c>
    </row>
    <row r="9593" customFormat="false" ht="15" hidden="false" customHeight="false" outlineLevel="0" collapsed="false">
      <c r="A9593" s="296" t="n">
        <v>10740</v>
      </c>
      <c r="B9593" s="295" t="s">
        <v>10374</v>
      </c>
      <c r="C9593" s="295" t="s">
        <v>217</v>
      </c>
      <c r="D9593" s="295"/>
      <c r="E9593" s="297" t="n">
        <v>10486.98</v>
      </c>
    </row>
    <row r="9594" customFormat="false" ht="15" hidden="false" customHeight="false" outlineLevel="0" collapsed="false">
      <c r="A9594" s="296" t="n">
        <v>10809</v>
      </c>
      <c r="B9594" s="295" t="s">
        <v>10375</v>
      </c>
      <c r="C9594" s="295" t="s">
        <v>729</v>
      </c>
      <c r="D9594" s="295"/>
      <c r="E9594" s="296" t="n">
        <v>0.98</v>
      </c>
    </row>
    <row r="9595" customFormat="false" ht="15" hidden="false" customHeight="false" outlineLevel="0" collapsed="false">
      <c r="A9595" s="296" t="n">
        <v>13914</v>
      </c>
      <c r="B9595" s="295" t="s">
        <v>10376</v>
      </c>
      <c r="C9595" s="295" t="s">
        <v>217</v>
      </c>
      <c r="D9595" s="295"/>
      <c r="E9595" s="296" t="n">
        <v>758.77</v>
      </c>
    </row>
    <row r="9596" customFormat="false" ht="15" hidden="false" customHeight="false" outlineLevel="0" collapsed="false">
      <c r="A9596" s="296" t="n">
        <v>10742</v>
      </c>
      <c r="B9596" s="295" t="s">
        <v>10377</v>
      </c>
      <c r="C9596" s="295" t="s">
        <v>217</v>
      </c>
      <c r="D9596" s="295"/>
      <c r="E9596" s="297" t="n">
        <v>1106.68</v>
      </c>
    </row>
    <row r="9597" customFormat="false" ht="15" hidden="false" customHeight="false" outlineLevel="0" collapsed="false">
      <c r="A9597" s="296" t="n">
        <v>10811</v>
      </c>
      <c r="B9597" s="295" t="s">
        <v>10378</v>
      </c>
      <c r="C9597" s="295" t="s">
        <v>729</v>
      </c>
      <c r="D9597" s="295"/>
      <c r="E9597" s="296" t="n">
        <v>0.84</v>
      </c>
    </row>
    <row r="9598" customFormat="false" ht="15" hidden="false" customHeight="false" outlineLevel="0" collapsed="false">
      <c r="A9598" s="296" t="n">
        <v>38465</v>
      </c>
      <c r="B9598" s="295" t="s">
        <v>10379</v>
      </c>
      <c r="C9598" s="295" t="s">
        <v>217</v>
      </c>
      <c r="D9598" s="295"/>
      <c r="E9598" s="296" t="n">
        <v>22.83</v>
      </c>
    </row>
    <row r="9599" customFormat="false" ht="15" hidden="false" customHeight="false" outlineLevel="0" collapsed="false">
      <c r="A9599" s="296" t="n">
        <v>7543</v>
      </c>
      <c r="B9599" s="295" t="s">
        <v>10380</v>
      </c>
      <c r="C9599" s="295" t="s">
        <v>217</v>
      </c>
      <c r="D9599" s="295"/>
      <c r="E9599" s="296" t="n">
        <v>3.62</v>
      </c>
    </row>
    <row r="9600" customFormat="false" ht="15" hidden="false" customHeight="false" outlineLevel="0" collapsed="false">
      <c r="A9600" s="296" t="n">
        <v>13255</v>
      </c>
      <c r="B9600" s="295" t="s">
        <v>10381</v>
      </c>
      <c r="C9600" s="295" t="s">
        <v>217</v>
      </c>
      <c r="D9600" s="295"/>
      <c r="E9600" s="296" t="n">
        <v>35.13</v>
      </c>
    </row>
    <row r="9601" customFormat="false" ht="15" hidden="false" customHeight="false" outlineLevel="0" collapsed="false">
      <c r="A9601" s="296" t="n">
        <v>39352</v>
      </c>
      <c r="B9601" s="295" t="s">
        <v>10382</v>
      </c>
      <c r="C9601" s="295" t="s">
        <v>217</v>
      </c>
      <c r="D9601" s="295"/>
      <c r="E9601" s="296" t="n">
        <v>2.23</v>
      </c>
    </row>
    <row r="9602" customFormat="false" ht="15" hidden="false" customHeight="false" outlineLevel="0" collapsed="false">
      <c r="A9602" s="296" t="n">
        <v>39350</v>
      </c>
      <c r="B9602" s="295" t="s">
        <v>10383</v>
      </c>
      <c r="C9602" s="295" t="s">
        <v>217</v>
      </c>
      <c r="D9602" s="295"/>
      <c r="E9602" s="296" t="n">
        <v>2.41</v>
      </c>
    </row>
    <row r="9603" customFormat="false" ht="15" hidden="false" customHeight="false" outlineLevel="0" collapsed="false">
      <c r="A9603" s="296" t="n">
        <v>39346</v>
      </c>
      <c r="B9603" s="295" t="s">
        <v>10384</v>
      </c>
      <c r="C9603" s="295" t="s">
        <v>217</v>
      </c>
      <c r="D9603" s="295"/>
      <c r="E9603" s="296" t="n">
        <v>2.23</v>
      </c>
    </row>
    <row r="9604" customFormat="false" ht="15" hidden="false" customHeight="false" outlineLevel="0" collapsed="false">
      <c r="A9604" s="296" t="n">
        <v>39351</v>
      </c>
      <c r="B9604" s="295" t="s">
        <v>10385</v>
      </c>
      <c r="C9604" s="295" t="s">
        <v>217</v>
      </c>
      <c r="D9604" s="295"/>
      <c r="E9604" s="296" t="n">
        <v>2.78</v>
      </c>
    </row>
    <row r="9605" customFormat="false" ht="15" hidden="false" customHeight="false" outlineLevel="0" collapsed="false">
      <c r="A9605" s="296" t="n">
        <v>20964</v>
      </c>
      <c r="B9605" s="295" t="s">
        <v>10386</v>
      </c>
      <c r="C9605" s="295" t="s">
        <v>217</v>
      </c>
      <c r="D9605" s="295"/>
      <c r="E9605" s="296" t="n">
        <v>80.84</v>
      </c>
    </row>
    <row r="9606" customFormat="false" ht="15" hidden="false" customHeight="false" outlineLevel="0" collapsed="false">
      <c r="A9606" s="296" t="n">
        <v>10905</v>
      </c>
      <c r="B9606" s="295" t="s">
        <v>10387</v>
      </c>
      <c r="C9606" s="295" t="s">
        <v>217</v>
      </c>
      <c r="D9606" s="295"/>
      <c r="E9606" s="296" t="n">
        <v>108.45</v>
      </c>
    </row>
    <row r="9607" customFormat="false" ht="15" hidden="false" customHeight="false" outlineLevel="0" collapsed="false">
      <c r="A9607" s="296" t="n">
        <v>6249</v>
      </c>
      <c r="B9607" s="295" t="s">
        <v>10388</v>
      </c>
      <c r="C9607" s="295" t="s">
        <v>217</v>
      </c>
      <c r="D9607" s="295"/>
      <c r="E9607" s="296" t="n">
        <v>50.67</v>
      </c>
    </row>
    <row r="9608" customFormat="false" ht="15" hidden="false" customHeight="false" outlineLevel="0" collapsed="false">
      <c r="A9608" s="296" t="n">
        <v>6251</v>
      </c>
      <c r="B9608" s="295" t="s">
        <v>10389</v>
      </c>
      <c r="C9608" s="295" t="s">
        <v>217</v>
      </c>
      <c r="D9608" s="295"/>
      <c r="E9608" s="296" t="n">
        <v>77.74</v>
      </c>
    </row>
    <row r="9609" customFormat="false" ht="15" hidden="false" customHeight="false" outlineLevel="0" collapsed="false">
      <c r="A9609" s="296" t="n">
        <v>6252</v>
      </c>
      <c r="B9609" s="295" t="s">
        <v>10390</v>
      </c>
      <c r="C9609" s="295" t="s">
        <v>217</v>
      </c>
      <c r="D9609" s="295"/>
      <c r="E9609" s="296" t="n">
        <v>99.22</v>
      </c>
    </row>
    <row r="9610" customFormat="false" ht="15" hidden="false" customHeight="false" outlineLevel="0" collapsed="false">
      <c r="A9610" s="296" t="n">
        <v>6250</v>
      </c>
      <c r="B9610" s="295" t="s">
        <v>10391</v>
      </c>
      <c r="C9610" s="295" t="s">
        <v>217</v>
      </c>
      <c r="D9610" s="295"/>
      <c r="E9610" s="296" t="n">
        <v>122.87</v>
      </c>
    </row>
    <row r="9611" customFormat="false" ht="15" hidden="false" customHeight="false" outlineLevel="0" collapsed="false">
      <c r="A9611" s="296" t="n">
        <v>11289</v>
      </c>
      <c r="B9611" s="295" t="s">
        <v>10392</v>
      </c>
      <c r="C9611" s="295" t="s">
        <v>217</v>
      </c>
      <c r="D9611" s="295"/>
      <c r="E9611" s="296" t="n">
        <v>66.62</v>
      </c>
    </row>
    <row r="9612" customFormat="false" ht="15" hidden="false" customHeight="false" outlineLevel="0" collapsed="false">
      <c r="A9612" s="296" t="n">
        <v>11241</v>
      </c>
      <c r="B9612" s="295" t="s">
        <v>10393</v>
      </c>
      <c r="C9612" s="295" t="s">
        <v>217</v>
      </c>
      <c r="D9612" s="295"/>
      <c r="E9612" s="296" t="n">
        <v>166.56</v>
      </c>
    </row>
    <row r="9613" customFormat="false" ht="15" hidden="false" customHeight="false" outlineLevel="0" collapsed="false">
      <c r="A9613" s="296" t="n">
        <v>11301</v>
      </c>
      <c r="B9613" s="295" t="s">
        <v>10394</v>
      </c>
      <c r="C9613" s="295" t="s">
        <v>217</v>
      </c>
      <c r="D9613" s="295"/>
      <c r="E9613" s="296" t="n">
        <v>422.36</v>
      </c>
    </row>
    <row r="9614" customFormat="false" ht="15" hidden="false" customHeight="false" outlineLevel="0" collapsed="false">
      <c r="A9614" s="296" t="n">
        <v>21090</v>
      </c>
      <c r="B9614" s="295" t="s">
        <v>10395</v>
      </c>
      <c r="C9614" s="295" t="s">
        <v>217</v>
      </c>
      <c r="D9614" s="295"/>
      <c r="E9614" s="296" t="n">
        <v>517.54</v>
      </c>
    </row>
    <row r="9615" customFormat="false" ht="15" hidden="false" customHeight="false" outlineLevel="0" collapsed="false">
      <c r="A9615" s="296" t="n">
        <v>14112</v>
      </c>
      <c r="B9615" s="295" t="s">
        <v>10396</v>
      </c>
      <c r="C9615" s="295" t="s">
        <v>217</v>
      </c>
      <c r="D9615" s="295"/>
      <c r="E9615" s="296" t="n">
        <v>215.94</v>
      </c>
    </row>
    <row r="9616" customFormat="false" ht="15" hidden="false" customHeight="false" outlineLevel="0" collapsed="false">
      <c r="A9616" s="296" t="n">
        <v>11315</v>
      </c>
      <c r="B9616" s="295" t="s">
        <v>10397</v>
      </c>
      <c r="C9616" s="295" t="s">
        <v>217</v>
      </c>
      <c r="D9616" s="295"/>
      <c r="E9616" s="296" t="n">
        <v>101.13</v>
      </c>
    </row>
    <row r="9617" customFormat="false" ht="15" hidden="false" customHeight="false" outlineLevel="0" collapsed="false">
      <c r="A9617" s="296" t="n">
        <v>11292</v>
      </c>
      <c r="B9617" s="295" t="s">
        <v>10398</v>
      </c>
      <c r="C9617" s="295" t="s">
        <v>217</v>
      </c>
      <c r="D9617" s="295"/>
      <c r="E9617" s="296" t="n">
        <v>236.76</v>
      </c>
    </row>
    <row r="9618" customFormat="false" ht="15" hidden="false" customHeight="false" outlineLevel="0" collapsed="false">
      <c r="A9618" s="296" t="n">
        <v>21071</v>
      </c>
      <c r="B9618" s="295" t="s">
        <v>10399</v>
      </c>
      <c r="C9618" s="295" t="s">
        <v>217</v>
      </c>
      <c r="D9618" s="295"/>
      <c r="E9618" s="296" t="n">
        <v>154.66</v>
      </c>
    </row>
    <row r="9619" customFormat="false" ht="15" hidden="false" customHeight="false" outlineLevel="0" collapsed="false">
      <c r="A9619" s="296" t="n">
        <v>11293</v>
      </c>
      <c r="B9619" s="295" t="s">
        <v>10400</v>
      </c>
      <c r="C9619" s="295" t="s">
        <v>217</v>
      </c>
      <c r="D9619" s="295"/>
      <c r="E9619" s="296" t="n">
        <v>261.74</v>
      </c>
    </row>
    <row r="9620" customFormat="false" ht="15" hidden="false" customHeight="false" outlineLevel="0" collapsed="false">
      <c r="A9620" s="296" t="n">
        <v>11316</v>
      </c>
      <c r="B9620" s="295" t="s">
        <v>10401</v>
      </c>
      <c r="C9620" s="295" t="s">
        <v>217</v>
      </c>
      <c r="D9620" s="295"/>
      <c r="E9620" s="296" t="n">
        <v>333.13</v>
      </c>
    </row>
    <row r="9621" customFormat="false" ht="15" hidden="false" customHeight="false" outlineLevel="0" collapsed="false">
      <c r="A9621" s="296" t="n">
        <v>6243</v>
      </c>
      <c r="B9621" s="295" t="s">
        <v>10402</v>
      </c>
      <c r="C9621" s="295" t="s">
        <v>217</v>
      </c>
      <c r="D9621" s="295"/>
      <c r="E9621" s="296" t="n">
        <v>383.7</v>
      </c>
    </row>
    <row r="9622" customFormat="false" ht="15" hidden="false" customHeight="false" outlineLevel="0" collapsed="false">
      <c r="A9622" s="296" t="n">
        <v>21079</v>
      </c>
      <c r="B9622" s="295" t="s">
        <v>10403</v>
      </c>
      <c r="C9622" s="295" t="s">
        <v>217</v>
      </c>
      <c r="D9622" s="295"/>
      <c r="E9622" s="296" t="n">
        <v>457.46</v>
      </c>
    </row>
    <row r="9623" customFormat="false" ht="15" hidden="false" customHeight="false" outlineLevel="0" collapsed="false">
      <c r="A9623" s="296" t="n">
        <v>6240</v>
      </c>
      <c r="B9623" s="295" t="s">
        <v>10404</v>
      </c>
      <c r="C9623" s="295" t="s">
        <v>217</v>
      </c>
      <c r="D9623" s="295"/>
      <c r="E9623" s="296" t="n">
        <v>508.03</v>
      </c>
    </row>
    <row r="9624" customFormat="false" ht="15" hidden="false" customHeight="false" outlineLevel="0" collapsed="false">
      <c r="A9624" s="296" t="n">
        <v>11296</v>
      </c>
      <c r="B9624" s="295" t="s">
        <v>10405</v>
      </c>
      <c r="C9624" s="295" t="s">
        <v>217</v>
      </c>
      <c r="D9624" s="295"/>
      <c r="E9624" s="297" t="n">
        <v>1618.67</v>
      </c>
    </row>
    <row r="9625" customFormat="false" ht="15" hidden="false" customHeight="false" outlineLevel="0" collapsed="false">
      <c r="A9625" s="296" t="n">
        <v>11299</v>
      </c>
      <c r="B9625" s="295" t="s">
        <v>10406</v>
      </c>
      <c r="C9625" s="295" t="s">
        <v>217</v>
      </c>
      <c r="D9625" s="295"/>
      <c r="E9625" s="296" t="n">
        <v>547.88</v>
      </c>
    </row>
    <row r="9626" customFormat="false" ht="15" hidden="false" customHeight="false" outlineLevel="0" collapsed="false">
      <c r="A9626" s="296" t="n">
        <v>11066</v>
      </c>
      <c r="B9626" s="295" t="s">
        <v>10407</v>
      </c>
      <c r="C9626" s="295" t="s">
        <v>217</v>
      </c>
      <c r="D9626" s="295"/>
      <c r="E9626" s="296" t="n">
        <v>9.28</v>
      </c>
    </row>
    <row r="9627" customFormat="false" ht="15" hidden="false" customHeight="false" outlineLevel="0" collapsed="false">
      <c r="A9627" s="296" t="n">
        <v>11065</v>
      </c>
      <c r="B9627" s="295" t="s">
        <v>10408</v>
      </c>
      <c r="C9627" s="295" t="s">
        <v>217</v>
      </c>
      <c r="D9627" s="295"/>
      <c r="E9627" s="296" t="n">
        <v>10.64</v>
      </c>
    </row>
    <row r="9628" customFormat="false" ht="15" hidden="false" customHeight="false" outlineLevel="0" collapsed="false">
      <c r="A9628" s="296" t="n">
        <v>2666</v>
      </c>
      <c r="B9628" s="295" t="s">
        <v>10409</v>
      </c>
      <c r="C9628" s="295" t="s">
        <v>217</v>
      </c>
      <c r="D9628" s="295"/>
      <c r="E9628" s="296" t="n">
        <v>2.52</v>
      </c>
    </row>
    <row r="9629" customFormat="false" ht="15" hidden="false" customHeight="false" outlineLevel="0" collapsed="false">
      <c r="A9629" s="296" t="n">
        <v>2668</v>
      </c>
      <c r="B9629" s="295" t="s">
        <v>10410</v>
      </c>
      <c r="C9629" s="295" t="s">
        <v>217</v>
      </c>
      <c r="D9629" s="295"/>
      <c r="E9629" s="296" t="n">
        <v>3.5</v>
      </c>
    </row>
    <row r="9630" customFormat="false" ht="15" hidden="false" customHeight="false" outlineLevel="0" collapsed="false">
      <c r="A9630" s="296" t="n">
        <v>2664</v>
      </c>
      <c r="B9630" s="295" t="s">
        <v>10411</v>
      </c>
      <c r="C9630" s="295" t="s">
        <v>217</v>
      </c>
      <c r="D9630" s="295"/>
      <c r="E9630" s="296" t="n">
        <v>4.87</v>
      </c>
    </row>
    <row r="9631" customFormat="false" ht="15" hidden="false" customHeight="false" outlineLevel="0" collapsed="false">
      <c r="A9631" s="296" t="n">
        <v>2662</v>
      </c>
      <c r="B9631" s="295" t="s">
        <v>10412</v>
      </c>
      <c r="C9631" s="295" t="s">
        <v>217</v>
      </c>
      <c r="D9631" s="295"/>
      <c r="E9631" s="296" t="n">
        <v>9.68</v>
      </c>
    </row>
    <row r="9632" customFormat="false" ht="15" hidden="false" customHeight="false" outlineLevel="0" collapsed="false">
      <c r="A9632" s="296" t="n">
        <v>2663</v>
      </c>
      <c r="B9632" s="295" t="s">
        <v>10413</v>
      </c>
      <c r="C9632" s="295" t="s">
        <v>217</v>
      </c>
      <c r="D9632" s="295"/>
      <c r="E9632" s="296" t="n">
        <v>14.59</v>
      </c>
    </row>
    <row r="9633" customFormat="false" ht="15" hidden="false" customHeight="false" outlineLevel="0" collapsed="false">
      <c r="A9633" s="296" t="n">
        <v>2665</v>
      </c>
      <c r="B9633" s="295" t="s">
        <v>10414</v>
      </c>
      <c r="C9633" s="295" t="s">
        <v>217</v>
      </c>
      <c r="D9633" s="295"/>
      <c r="E9633" s="296" t="n">
        <v>17.88</v>
      </c>
    </row>
    <row r="9634" customFormat="false" ht="15" hidden="false" customHeight="false" outlineLevel="0" collapsed="false">
      <c r="A9634" s="296" t="n">
        <v>11688</v>
      </c>
      <c r="B9634" s="295" t="s">
        <v>10415</v>
      </c>
      <c r="C9634" s="295" t="s">
        <v>217</v>
      </c>
      <c r="D9634" s="295"/>
      <c r="E9634" s="296" t="n">
        <v>259.2</v>
      </c>
    </row>
    <row r="9635" customFormat="false" ht="15" hidden="false" customHeight="false" outlineLevel="0" collapsed="false">
      <c r="A9635" s="296" t="n">
        <v>37736</v>
      </c>
      <c r="B9635" s="295" t="s">
        <v>10416</v>
      </c>
      <c r="C9635" s="295" t="s">
        <v>217</v>
      </c>
      <c r="D9635" s="295"/>
      <c r="E9635" s="297" t="n">
        <v>34750</v>
      </c>
    </row>
    <row r="9636" customFormat="false" ht="15" hidden="false" customHeight="false" outlineLevel="0" collapsed="false">
      <c r="A9636" s="296" t="n">
        <v>37739</v>
      </c>
      <c r="B9636" s="295" t="s">
        <v>10417</v>
      </c>
      <c r="C9636" s="295" t="s">
        <v>217</v>
      </c>
      <c r="D9636" s="295"/>
      <c r="E9636" s="297" t="n">
        <v>42769.22</v>
      </c>
    </row>
    <row r="9637" customFormat="false" ht="15" hidden="false" customHeight="false" outlineLevel="0" collapsed="false">
      <c r="A9637" s="296" t="n">
        <v>37740</v>
      </c>
      <c r="B9637" s="295" t="s">
        <v>10418</v>
      </c>
      <c r="C9637" s="295" t="s">
        <v>217</v>
      </c>
      <c r="D9637" s="295"/>
      <c r="E9637" s="297" t="n">
        <v>24406.35</v>
      </c>
    </row>
    <row r="9638" customFormat="false" ht="15" hidden="false" customHeight="false" outlineLevel="0" collapsed="false">
      <c r="A9638" s="296" t="n">
        <v>37738</v>
      </c>
      <c r="B9638" s="295" t="s">
        <v>10419</v>
      </c>
      <c r="C9638" s="295" t="s">
        <v>217</v>
      </c>
      <c r="D9638" s="295"/>
      <c r="E9638" s="297" t="n">
        <v>28997.07</v>
      </c>
    </row>
    <row r="9639" customFormat="false" ht="15" hidden="false" customHeight="false" outlineLevel="0" collapsed="false">
      <c r="A9639" s="296" t="n">
        <v>37737</v>
      </c>
      <c r="B9639" s="295" t="s">
        <v>10420</v>
      </c>
      <c r="C9639" s="295" t="s">
        <v>217</v>
      </c>
      <c r="D9639" s="295"/>
      <c r="E9639" s="297" t="n">
        <v>23069.81</v>
      </c>
    </row>
    <row r="9640" customFormat="false" ht="15" hidden="false" customHeight="false" outlineLevel="0" collapsed="false">
      <c r="A9640" s="296" t="n">
        <v>25014</v>
      </c>
      <c r="B9640" s="295" t="s">
        <v>10421</v>
      </c>
      <c r="C9640" s="295" t="s">
        <v>217</v>
      </c>
      <c r="D9640" s="295"/>
      <c r="E9640" s="297" t="n">
        <v>48318.76</v>
      </c>
    </row>
    <row r="9641" customFormat="false" ht="15" hidden="false" customHeight="false" outlineLevel="0" collapsed="false">
      <c r="A9641" s="296" t="n">
        <v>25013</v>
      </c>
      <c r="B9641" s="295" t="s">
        <v>10422</v>
      </c>
      <c r="C9641" s="295" t="s">
        <v>217</v>
      </c>
      <c r="D9641" s="295"/>
      <c r="E9641" s="297" t="n">
        <v>50643.18</v>
      </c>
    </row>
    <row r="9642" customFormat="false" ht="15" hidden="false" customHeight="false" outlineLevel="0" collapsed="false">
      <c r="A9642" s="296" t="n">
        <v>14405</v>
      </c>
      <c r="B9642" s="295" t="s">
        <v>10423</v>
      </c>
      <c r="C9642" s="295" t="s">
        <v>217</v>
      </c>
      <c r="D9642" s="295"/>
      <c r="E9642" s="297" t="n">
        <v>59446.9</v>
      </c>
    </row>
    <row r="9643" customFormat="false" ht="15" hidden="false" customHeight="false" outlineLevel="0" collapsed="false">
      <c r="A9643" s="296" t="n">
        <v>6253</v>
      </c>
      <c r="B9643" s="295" t="s">
        <v>10424</v>
      </c>
      <c r="C9643" s="295" t="s">
        <v>217</v>
      </c>
      <c r="D9643" s="295"/>
      <c r="E9643" s="296" t="n">
        <v>81.31</v>
      </c>
    </row>
    <row r="9644" customFormat="false" ht="15" hidden="false" customHeight="false" outlineLevel="0" collapsed="false">
      <c r="A9644" s="296" t="n">
        <v>36790</v>
      </c>
      <c r="B9644" s="295" t="s">
        <v>10425</v>
      </c>
      <c r="C9644" s="295" t="s">
        <v>217</v>
      </c>
      <c r="D9644" s="295"/>
      <c r="E9644" s="296" t="n">
        <v>157.05</v>
      </c>
    </row>
    <row r="9645" customFormat="false" ht="15" hidden="false" customHeight="false" outlineLevel="0" collapsed="false">
      <c r="A9645" s="296" t="n">
        <v>20271</v>
      </c>
      <c r="B9645" s="295" t="s">
        <v>10426</v>
      </c>
      <c r="C9645" s="295" t="s">
        <v>217</v>
      </c>
      <c r="D9645" s="295"/>
      <c r="E9645" s="296" t="n">
        <v>471.55</v>
      </c>
    </row>
    <row r="9646" customFormat="false" ht="15" hidden="false" customHeight="false" outlineLevel="0" collapsed="false">
      <c r="A9646" s="296" t="n">
        <v>10423</v>
      </c>
      <c r="B9646" s="295" t="s">
        <v>10427</v>
      </c>
      <c r="C9646" s="295" t="s">
        <v>217</v>
      </c>
      <c r="D9646" s="295"/>
      <c r="E9646" s="296" t="n">
        <v>292.47</v>
      </c>
    </row>
    <row r="9647" customFormat="false" ht="15" hidden="false" customHeight="false" outlineLevel="0" collapsed="false">
      <c r="A9647" s="296" t="n">
        <v>37589</v>
      </c>
      <c r="B9647" s="295" t="s">
        <v>10428</v>
      </c>
      <c r="C9647" s="295" t="s">
        <v>217</v>
      </c>
      <c r="D9647" s="295"/>
      <c r="E9647" s="296" t="n">
        <v>192.42</v>
      </c>
    </row>
    <row r="9648" customFormat="false" ht="15" hidden="false" customHeight="false" outlineLevel="0" collapsed="false">
      <c r="A9648" s="296" t="n">
        <v>11690</v>
      </c>
      <c r="B9648" s="295" t="s">
        <v>10429</v>
      </c>
      <c r="C9648" s="295" t="s">
        <v>217</v>
      </c>
      <c r="D9648" s="295"/>
      <c r="E9648" s="296" t="n">
        <v>102.22</v>
      </c>
    </row>
    <row r="9649" customFormat="false" ht="15" hidden="false" customHeight="false" outlineLevel="0" collapsed="false">
      <c r="A9649" s="296" t="n">
        <v>20234</v>
      </c>
      <c r="B9649" s="295" t="s">
        <v>10430</v>
      </c>
      <c r="C9649" s="295" t="s">
        <v>217</v>
      </c>
      <c r="D9649" s="295"/>
      <c r="E9649" s="296" t="n">
        <v>129.36</v>
      </c>
    </row>
    <row r="9650" customFormat="false" ht="15" hidden="false" customHeight="false" outlineLevel="0" collapsed="false">
      <c r="A9650" s="296" t="n">
        <v>4763</v>
      </c>
      <c r="B9650" s="295" t="s">
        <v>10431</v>
      </c>
      <c r="C9650" s="295" t="s">
        <v>729</v>
      </c>
      <c r="D9650" s="295"/>
      <c r="E9650" s="296" t="n">
        <v>11.22</v>
      </c>
    </row>
    <row r="9651" customFormat="false" ht="15" hidden="false" customHeight="false" outlineLevel="0" collapsed="false">
      <c r="A9651" s="296" t="n">
        <v>41070</v>
      </c>
      <c r="B9651" s="295" t="s">
        <v>10432</v>
      </c>
      <c r="C9651" s="295" t="s">
        <v>476</v>
      </c>
      <c r="D9651" s="295"/>
      <c r="E9651" s="297" t="n">
        <v>1975.69</v>
      </c>
    </row>
    <row r="9652" customFormat="false" ht="15" hidden="false" customHeight="false" outlineLevel="0" collapsed="false">
      <c r="A9652" s="296" t="n">
        <v>14583</v>
      </c>
      <c r="B9652" s="295" t="s">
        <v>10433</v>
      </c>
      <c r="C9652" s="295" t="s">
        <v>1454</v>
      </c>
      <c r="D9652" s="295"/>
      <c r="E9652" s="296" t="n">
        <v>9.27</v>
      </c>
    </row>
    <row r="9653" customFormat="false" ht="15" hidden="false" customHeight="false" outlineLevel="0" collapsed="false">
      <c r="A9653" s="296" t="n">
        <v>14250</v>
      </c>
      <c r="B9653" s="295" t="s">
        <v>10434</v>
      </c>
      <c r="C9653" s="295" t="s">
        <v>8338</v>
      </c>
      <c r="D9653" s="295"/>
      <c r="E9653" s="296" t="n">
        <v>0.49</v>
      </c>
    </row>
    <row r="9654" customFormat="false" ht="15" hidden="false" customHeight="false" outlineLevel="0" collapsed="false">
      <c r="A9654" s="296" t="n">
        <v>11457</v>
      </c>
      <c r="B9654" s="295" t="s">
        <v>10435</v>
      </c>
      <c r="C9654" s="295" t="s">
        <v>217</v>
      </c>
      <c r="D9654" s="295"/>
      <c r="E9654" s="296" t="n">
        <v>20.11</v>
      </c>
    </row>
    <row r="9655" customFormat="false" ht="15" hidden="false" customHeight="false" outlineLevel="0" collapsed="false">
      <c r="A9655" s="296" t="n">
        <v>21121</v>
      </c>
      <c r="B9655" s="295" t="s">
        <v>10436</v>
      </c>
      <c r="C9655" s="295" t="s">
        <v>217</v>
      </c>
      <c r="D9655" s="295"/>
      <c r="E9655" s="296" t="n">
        <v>2.06</v>
      </c>
    </row>
    <row r="9656" customFormat="false" ht="15" hidden="false" customHeight="false" outlineLevel="0" collapsed="false">
      <c r="A9656" s="296" t="n">
        <v>38010</v>
      </c>
      <c r="B9656" s="295" t="s">
        <v>10437</v>
      </c>
      <c r="C9656" s="295" t="s">
        <v>217</v>
      </c>
      <c r="D9656" s="295"/>
      <c r="E9656" s="296" t="n">
        <v>3.37</v>
      </c>
    </row>
    <row r="9657" customFormat="false" ht="15" hidden="false" customHeight="false" outlineLevel="0" collapsed="false">
      <c r="A9657" s="296" t="n">
        <v>38011</v>
      </c>
      <c r="B9657" s="295" t="s">
        <v>10438</v>
      </c>
      <c r="C9657" s="295" t="s">
        <v>217</v>
      </c>
      <c r="D9657" s="295"/>
      <c r="E9657" s="296" t="n">
        <v>6.23</v>
      </c>
    </row>
    <row r="9658" customFormat="false" ht="15" hidden="false" customHeight="false" outlineLevel="0" collapsed="false">
      <c r="A9658" s="296" t="n">
        <v>38012</v>
      </c>
      <c r="B9658" s="295" t="s">
        <v>10439</v>
      </c>
      <c r="C9658" s="295" t="s">
        <v>217</v>
      </c>
      <c r="D9658" s="295"/>
      <c r="E9658" s="296" t="n">
        <v>21.28</v>
      </c>
    </row>
    <row r="9659" customFormat="false" ht="15" hidden="false" customHeight="false" outlineLevel="0" collapsed="false">
      <c r="A9659" s="296" t="n">
        <v>38013</v>
      </c>
      <c r="B9659" s="295" t="s">
        <v>10440</v>
      </c>
      <c r="C9659" s="295" t="s">
        <v>217</v>
      </c>
      <c r="D9659" s="295"/>
      <c r="E9659" s="296" t="n">
        <v>27.62</v>
      </c>
    </row>
    <row r="9660" customFormat="false" ht="15" hidden="false" customHeight="false" outlineLevel="0" collapsed="false">
      <c r="A9660" s="296" t="n">
        <v>38014</v>
      </c>
      <c r="B9660" s="295" t="s">
        <v>10441</v>
      </c>
      <c r="C9660" s="295" t="s">
        <v>217</v>
      </c>
      <c r="D9660" s="295"/>
      <c r="E9660" s="296" t="n">
        <v>44.95</v>
      </c>
    </row>
    <row r="9661" customFormat="false" ht="15" hidden="false" customHeight="false" outlineLevel="0" collapsed="false">
      <c r="A9661" s="296" t="n">
        <v>38015</v>
      </c>
      <c r="B9661" s="295" t="s">
        <v>10442</v>
      </c>
      <c r="C9661" s="295" t="s">
        <v>217</v>
      </c>
      <c r="D9661" s="295"/>
      <c r="E9661" s="296" t="n">
        <v>108.56</v>
      </c>
    </row>
    <row r="9662" customFormat="false" ht="15" hidden="false" customHeight="false" outlineLevel="0" collapsed="false">
      <c r="A9662" s="296" t="n">
        <v>38016</v>
      </c>
      <c r="B9662" s="295" t="s">
        <v>10443</v>
      </c>
      <c r="C9662" s="295" t="s">
        <v>217</v>
      </c>
      <c r="D9662" s="295"/>
      <c r="E9662" s="296" t="n">
        <v>132.08</v>
      </c>
    </row>
    <row r="9663" customFormat="false" ht="15" hidden="false" customHeight="false" outlineLevel="0" collapsed="false">
      <c r="A9663" s="296" t="n">
        <v>12741</v>
      </c>
      <c r="B9663" s="295" t="s">
        <v>10444</v>
      </c>
      <c r="C9663" s="295" t="s">
        <v>217</v>
      </c>
      <c r="D9663" s="295"/>
      <c r="E9663" s="296" t="n">
        <v>572.47</v>
      </c>
    </row>
    <row r="9664" customFormat="false" ht="15" hidden="false" customHeight="false" outlineLevel="0" collapsed="false">
      <c r="A9664" s="296" t="n">
        <v>12733</v>
      </c>
      <c r="B9664" s="295" t="s">
        <v>10445</v>
      </c>
      <c r="C9664" s="295" t="s">
        <v>217</v>
      </c>
      <c r="D9664" s="295"/>
      <c r="E9664" s="296" t="n">
        <v>2.88</v>
      </c>
    </row>
    <row r="9665" customFormat="false" ht="15" hidden="false" customHeight="false" outlineLevel="0" collapsed="false">
      <c r="A9665" s="296" t="n">
        <v>12734</v>
      </c>
      <c r="B9665" s="295" t="s">
        <v>10446</v>
      </c>
      <c r="C9665" s="295" t="s">
        <v>217</v>
      </c>
      <c r="D9665" s="295"/>
      <c r="E9665" s="296" t="n">
        <v>6.14</v>
      </c>
    </row>
    <row r="9666" customFormat="false" ht="15" hidden="false" customHeight="false" outlineLevel="0" collapsed="false">
      <c r="A9666" s="296" t="n">
        <v>12735</v>
      </c>
      <c r="B9666" s="295" t="s">
        <v>10447</v>
      </c>
      <c r="C9666" s="295" t="s">
        <v>217</v>
      </c>
      <c r="D9666" s="295"/>
      <c r="E9666" s="296" t="n">
        <v>10.1</v>
      </c>
    </row>
    <row r="9667" customFormat="false" ht="15" hidden="false" customHeight="false" outlineLevel="0" collapsed="false">
      <c r="A9667" s="296" t="n">
        <v>12736</v>
      </c>
      <c r="B9667" s="295" t="s">
        <v>10448</v>
      </c>
      <c r="C9667" s="295" t="s">
        <v>217</v>
      </c>
      <c r="D9667" s="295"/>
      <c r="E9667" s="296" t="n">
        <v>23.08</v>
      </c>
    </row>
    <row r="9668" customFormat="false" ht="15" hidden="false" customHeight="false" outlineLevel="0" collapsed="false">
      <c r="A9668" s="296" t="n">
        <v>12737</v>
      </c>
      <c r="B9668" s="295" t="s">
        <v>10449</v>
      </c>
      <c r="C9668" s="295" t="s">
        <v>217</v>
      </c>
      <c r="D9668" s="295"/>
      <c r="E9668" s="296" t="n">
        <v>29.74</v>
      </c>
    </row>
    <row r="9669" customFormat="false" ht="15" hidden="false" customHeight="false" outlineLevel="0" collapsed="false">
      <c r="A9669" s="296" t="n">
        <v>12738</v>
      </c>
      <c r="B9669" s="295" t="s">
        <v>10450</v>
      </c>
      <c r="C9669" s="295" t="s">
        <v>217</v>
      </c>
      <c r="D9669" s="295"/>
      <c r="E9669" s="296" t="n">
        <v>58.79</v>
      </c>
    </row>
    <row r="9670" customFormat="false" ht="15" hidden="false" customHeight="false" outlineLevel="0" collapsed="false">
      <c r="A9670" s="296" t="n">
        <v>12739</v>
      </c>
      <c r="B9670" s="295" t="s">
        <v>10451</v>
      </c>
      <c r="C9670" s="295" t="s">
        <v>217</v>
      </c>
      <c r="D9670" s="295"/>
      <c r="E9670" s="296" t="n">
        <v>167.35</v>
      </c>
    </row>
    <row r="9671" customFormat="false" ht="15" hidden="false" customHeight="false" outlineLevel="0" collapsed="false">
      <c r="A9671" s="296" t="n">
        <v>12740</v>
      </c>
      <c r="B9671" s="295" t="s">
        <v>10452</v>
      </c>
      <c r="C9671" s="295" t="s">
        <v>217</v>
      </c>
      <c r="D9671" s="295"/>
      <c r="E9671" s="296" t="n">
        <v>261.83</v>
      </c>
    </row>
    <row r="9672" customFormat="false" ht="15" hidden="false" customHeight="false" outlineLevel="0" collapsed="false">
      <c r="A9672" s="296" t="n">
        <v>6297</v>
      </c>
      <c r="B9672" s="295" t="s">
        <v>10453</v>
      </c>
      <c r="C9672" s="295" t="s">
        <v>217</v>
      </c>
      <c r="D9672" s="295"/>
      <c r="E9672" s="296" t="n">
        <v>24.07</v>
      </c>
    </row>
    <row r="9673" customFormat="false" ht="15" hidden="false" customHeight="false" outlineLevel="0" collapsed="false">
      <c r="A9673" s="296" t="n">
        <v>6296</v>
      </c>
      <c r="B9673" s="295" t="s">
        <v>10454</v>
      </c>
      <c r="C9673" s="295" t="s">
        <v>217</v>
      </c>
      <c r="D9673" s="295"/>
      <c r="E9673" s="296" t="n">
        <v>18.99</v>
      </c>
    </row>
    <row r="9674" customFormat="false" ht="15" hidden="false" customHeight="false" outlineLevel="0" collapsed="false">
      <c r="A9674" s="296" t="n">
        <v>6294</v>
      </c>
      <c r="B9674" s="295" t="s">
        <v>10455</v>
      </c>
      <c r="C9674" s="295" t="s">
        <v>217</v>
      </c>
      <c r="D9674" s="295"/>
      <c r="E9674" s="296" t="n">
        <v>5.41</v>
      </c>
    </row>
    <row r="9675" customFormat="false" ht="15" hidden="false" customHeight="false" outlineLevel="0" collapsed="false">
      <c r="A9675" s="296" t="n">
        <v>6323</v>
      </c>
      <c r="B9675" s="295" t="s">
        <v>10456</v>
      </c>
      <c r="C9675" s="295" t="s">
        <v>217</v>
      </c>
      <c r="D9675" s="295"/>
      <c r="E9675" s="296" t="n">
        <v>12.41</v>
      </c>
    </row>
    <row r="9676" customFormat="false" ht="15" hidden="false" customHeight="false" outlineLevel="0" collapsed="false">
      <c r="A9676" s="296" t="n">
        <v>6299</v>
      </c>
      <c r="B9676" s="295" t="s">
        <v>10457</v>
      </c>
      <c r="C9676" s="295" t="s">
        <v>217</v>
      </c>
      <c r="D9676" s="295"/>
      <c r="E9676" s="296" t="n">
        <v>72.38</v>
      </c>
    </row>
    <row r="9677" customFormat="false" ht="15" hidden="false" customHeight="false" outlineLevel="0" collapsed="false">
      <c r="A9677" s="296" t="n">
        <v>6298</v>
      </c>
      <c r="B9677" s="295" t="s">
        <v>10458</v>
      </c>
      <c r="C9677" s="295" t="s">
        <v>217</v>
      </c>
      <c r="D9677" s="295"/>
      <c r="E9677" s="296" t="n">
        <v>38.12</v>
      </c>
    </row>
    <row r="9678" customFormat="false" ht="15" hidden="false" customHeight="false" outlineLevel="0" collapsed="false">
      <c r="A9678" s="296" t="n">
        <v>6295</v>
      </c>
      <c r="B9678" s="295" t="s">
        <v>10459</v>
      </c>
      <c r="C9678" s="295" t="s">
        <v>217</v>
      </c>
      <c r="D9678" s="295"/>
      <c r="E9678" s="296" t="n">
        <v>7.71</v>
      </c>
    </row>
    <row r="9679" customFormat="false" ht="15" hidden="false" customHeight="false" outlineLevel="0" collapsed="false">
      <c r="A9679" s="296" t="n">
        <v>6322</v>
      </c>
      <c r="B9679" s="295" t="s">
        <v>10460</v>
      </c>
      <c r="C9679" s="295" t="s">
        <v>217</v>
      </c>
      <c r="D9679" s="295"/>
      <c r="E9679" s="296" t="n">
        <v>96.95</v>
      </c>
    </row>
    <row r="9680" customFormat="false" ht="15" hidden="false" customHeight="false" outlineLevel="0" collapsed="false">
      <c r="A9680" s="296" t="n">
        <v>6300</v>
      </c>
      <c r="B9680" s="295" t="s">
        <v>10461</v>
      </c>
      <c r="C9680" s="295" t="s">
        <v>217</v>
      </c>
      <c r="D9680" s="295"/>
      <c r="E9680" s="296" t="n">
        <v>178.74</v>
      </c>
    </row>
    <row r="9681" customFormat="false" ht="15" hidden="false" customHeight="false" outlineLevel="0" collapsed="false">
      <c r="A9681" s="296" t="n">
        <v>6321</v>
      </c>
      <c r="B9681" s="295" t="s">
        <v>10462</v>
      </c>
      <c r="C9681" s="295" t="s">
        <v>217</v>
      </c>
      <c r="D9681" s="295"/>
      <c r="E9681" s="296" t="n">
        <v>255.32</v>
      </c>
    </row>
    <row r="9682" customFormat="false" ht="15" hidden="false" customHeight="false" outlineLevel="0" collapsed="false">
      <c r="A9682" s="296" t="n">
        <v>6301</v>
      </c>
      <c r="B9682" s="295" t="s">
        <v>10463</v>
      </c>
      <c r="C9682" s="295" t="s">
        <v>217</v>
      </c>
      <c r="D9682" s="295"/>
      <c r="E9682" s="296" t="n">
        <v>598.45</v>
      </c>
    </row>
    <row r="9683" customFormat="false" ht="15" hidden="false" customHeight="false" outlineLevel="0" collapsed="false">
      <c r="A9683" s="296" t="n">
        <v>7105</v>
      </c>
      <c r="B9683" s="295" t="s">
        <v>10464</v>
      </c>
      <c r="C9683" s="295" t="s">
        <v>217</v>
      </c>
      <c r="D9683" s="295"/>
      <c r="E9683" s="296" t="n">
        <v>33.09</v>
      </c>
    </row>
    <row r="9684" customFormat="false" ht="15" hidden="false" customHeight="false" outlineLevel="0" collapsed="false">
      <c r="A9684" s="296" t="n">
        <v>20183</v>
      </c>
      <c r="B9684" s="295" t="s">
        <v>10465</v>
      </c>
      <c r="C9684" s="295" t="s">
        <v>217</v>
      </c>
      <c r="D9684" s="295"/>
      <c r="E9684" s="296" t="n">
        <v>34.52</v>
      </c>
    </row>
    <row r="9685" customFormat="false" ht="15" hidden="false" customHeight="false" outlineLevel="0" collapsed="false">
      <c r="A9685" s="296" t="n">
        <v>38448</v>
      </c>
      <c r="B9685" s="295" t="s">
        <v>10466</v>
      </c>
      <c r="C9685" s="295" t="s">
        <v>217</v>
      </c>
      <c r="D9685" s="295"/>
      <c r="E9685" s="296" t="n">
        <v>183.17</v>
      </c>
    </row>
    <row r="9686" customFormat="false" ht="15" hidden="false" customHeight="false" outlineLevel="0" collapsed="false">
      <c r="A9686" s="296" t="n">
        <v>20182</v>
      </c>
      <c r="B9686" s="295" t="s">
        <v>10467</v>
      </c>
      <c r="C9686" s="295" t="s">
        <v>217</v>
      </c>
      <c r="D9686" s="295"/>
      <c r="E9686" s="296" t="n">
        <v>25.45</v>
      </c>
    </row>
    <row r="9687" customFormat="false" ht="15" hidden="false" customHeight="false" outlineLevel="0" collapsed="false">
      <c r="A9687" s="296" t="n">
        <v>7119</v>
      </c>
      <c r="B9687" s="295" t="s">
        <v>10468</v>
      </c>
      <c r="C9687" s="295" t="s">
        <v>217</v>
      </c>
      <c r="D9687" s="295"/>
      <c r="E9687" s="296" t="n">
        <v>7.3</v>
      </c>
    </row>
    <row r="9688" customFormat="false" ht="15" hidden="false" customHeight="false" outlineLevel="0" collapsed="false">
      <c r="A9688" s="296" t="n">
        <v>7120</v>
      </c>
      <c r="B9688" s="295" t="s">
        <v>10469</v>
      </c>
      <c r="C9688" s="295" t="s">
        <v>217</v>
      </c>
      <c r="D9688" s="295"/>
      <c r="E9688" s="296" t="n">
        <v>4.32</v>
      </c>
    </row>
    <row r="9689" customFormat="false" ht="15" hidden="false" customHeight="false" outlineLevel="0" collapsed="false">
      <c r="A9689" s="296" t="n">
        <v>6319</v>
      </c>
      <c r="B9689" s="295" t="s">
        <v>10470</v>
      </c>
      <c r="C9689" s="295" t="s">
        <v>217</v>
      </c>
      <c r="D9689" s="295"/>
      <c r="E9689" s="296" t="n">
        <v>28.27</v>
      </c>
    </row>
    <row r="9690" customFormat="false" ht="15" hidden="false" customHeight="false" outlineLevel="0" collapsed="false">
      <c r="A9690" s="296" t="n">
        <v>6304</v>
      </c>
      <c r="B9690" s="295" t="s">
        <v>10471</v>
      </c>
      <c r="C9690" s="295" t="s">
        <v>217</v>
      </c>
      <c r="D9690" s="295"/>
      <c r="E9690" s="296" t="n">
        <v>28.27</v>
      </c>
    </row>
    <row r="9691" customFormat="false" ht="15" hidden="false" customHeight="false" outlineLevel="0" collapsed="false">
      <c r="A9691" s="296" t="n">
        <v>21116</v>
      </c>
      <c r="B9691" s="295" t="s">
        <v>10472</v>
      </c>
      <c r="C9691" s="295" t="s">
        <v>217</v>
      </c>
      <c r="D9691" s="295"/>
      <c r="E9691" s="296" t="n">
        <v>21.41</v>
      </c>
    </row>
    <row r="9692" customFormat="false" ht="15" hidden="false" customHeight="false" outlineLevel="0" collapsed="false">
      <c r="A9692" s="296" t="n">
        <v>6320</v>
      </c>
      <c r="B9692" s="295" t="s">
        <v>10473</v>
      </c>
      <c r="C9692" s="295" t="s">
        <v>217</v>
      </c>
      <c r="D9692" s="295"/>
      <c r="E9692" s="296" t="n">
        <v>14.56</v>
      </c>
    </row>
    <row r="9693" customFormat="false" ht="15" hidden="false" customHeight="false" outlineLevel="0" collapsed="false">
      <c r="A9693" s="296" t="n">
        <v>6303</v>
      </c>
      <c r="B9693" s="295" t="s">
        <v>10474</v>
      </c>
      <c r="C9693" s="295" t="s">
        <v>217</v>
      </c>
      <c r="D9693" s="295"/>
      <c r="E9693" s="296" t="n">
        <v>14.56</v>
      </c>
    </row>
    <row r="9694" customFormat="false" ht="15" hidden="false" customHeight="false" outlineLevel="0" collapsed="false">
      <c r="A9694" s="296" t="n">
        <v>6308</v>
      </c>
      <c r="B9694" s="295" t="s">
        <v>10475</v>
      </c>
      <c r="C9694" s="295" t="s">
        <v>217</v>
      </c>
      <c r="D9694" s="295"/>
      <c r="E9694" s="296" t="n">
        <v>78.24</v>
      </c>
    </row>
    <row r="9695" customFormat="false" ht="15" hidden="false" customHeight="false" outlineLevel="0" collapsed="false">
      <c r="A9695" s="296" t="n">
        <v>6317</v>
      </c>
      <c r="B9695" s="295" t="s">
        <v>10476</v>
      </c>
      <c r="C9695" s="295" t="s">
        <v>217</v>
      </c>
      <c r="D9695" s="295"/>
      <c r="E9695" s="296" t="n">
        <v>78.24</v>
      </c>
    </row>
    <row r="9696" customFormat="false" ht="15" hidden="false" customHeight="false" outlineLevel="0" collapsed="false">
      <c r="A9696" s="296" t="n">
        <v>6307</v>
      </c>
      <c r="B9696" s="295" t="s">
        <v>10477</v>
      </c>
      <c r="C9696" s="295" t="s">
        <v>217</v>
      </c>
      <c r="D9696" s="295"/>
      <c r="E9696" s="296" t="n">
        <v>78.24</v>
      </c>
    </row>
    <row r="9697" customFormat="false" ht="15" hidden="false" customHeight="false" outlineLevel="0" collapsed="false">
      <c r="A9697" s="296" t="n">
        <v>6309</v>
      </c>
      <c r="B9697" s="295" t="s">
        <v>10478</v>
      </c>
      <c r="C9697" s="295" t="s">
        <v>217</v>
      </c>
      <c r="D9697" s="295"/>
      <c r="E9697" s="296" t="n">
        <v>80.51</v>
      </c>
    </row>
    <row r="9698" customFormat="false" ht="15" hidden="false" customHeight="false" outlineLevel="0" collapsed="false">
      <c r="A9698" s="296" t="n">
        <v>6318</v>
      </c>
      <c r="B9698" s="295" t="s">
        <v>10479</v>
      </c>
      <c r="C9698" s="295" t="s">
        <v>217</v>
      </c>
      <c r="D9698" s="295"/>
      <c r="E9698" s="296" t="n">
        <v>42.2</v>
      </c>
    </row>
    <row r="9699" customFormat="false" ht="15" hidden="false" customHeight="false" outlineLevel="0" collapsed="false">
      <c r="A9699" s="296" t="n">
        <v>6306</v>
      </c>
      <c r="B9699" s="295" t="s">
        <v>10480</v>
      </c>
      <c r="C9699" s="295" t="s">
        <v>217</v>
      </c>
      <c r="D9699" s="295"/>
      <c r="E9699" s="296" t="n">
        <v>42.2</v>
      </c>
    </row>
    <row r="9700" customFormat="false" ht="15" hidden="false" customHeight="false" outlineLevel="0" collapsed="false">
      <c r="A9700" s="296" t="n">
        <v>6305</v>
      </c>
      <c r="B9700" s="295" t="s">
        <v>10481</v>
      </c>
      <c r="C9700" s="295" t="s">
        <v>217</v>
      </c>
      <c r="D9700" s="295"/>
      <c r="E9700" s="296" t="n">
        <v>42.2</v>
      </c>
    </row>
    <row r="9701" customFormat="false" ht="15" hidden="false" customHeight="false" outlineLevel="0" collapsed="false">
      <c r="A9701" s="296" t="n">
        <v>6302</v>
      </c>
      <c r="B9701" s="295" t="s">
        <v>10482</v>
      </c>
      <c r="C9701" s="295" t="s">
        <v>217</v>
      </c>
      <c r="D9701" s="295"/>
      <c r="E9701" s="296" t="n">
        <v>8.95</v>
      </c>
    </row>
    <row r="9702" customFormat="false" ht="15" hidden="false" customHeight="false" outlineLevel="0" collapsed="false">
      <c r="A9702" s="296" t="n">
        <v>6312</v>
      </c>
      <c r="B9702" s="295" t="s">
        <v>10483</v>
      </c>
      <c r="C9702" s="295" t="s">
        <v>217</v>
      </c>
      <c r="D9702" s="295"/>
      <c r="E9702" s="296" t="n">
        <v>112.54</v>
      </c>
    </row>
    <row r="9703" customFormat="false" ht="15" hidden="false" customHeight="false" outlineLevel="0" collapsed="false">
      <c r="A9703" s="296" t="n">
        <v>6311</v>
      </c>
      <c r="B9703" s="295" t="s">
        <v>10484</v>
      </c>
      <c r="C9703" s="295" t="s">
        <v>217</v>
      </c>
      <c r="D9703" s="295"/>
      <c r="E9703" s="296" t="n">
        <v>112.54</v>
      </c>
    </row>
    <row r="9704" customFormat="false" ht="15" hidden="false" customHeight="false" outlineLevel="0" collapsed="false">
      <c r="A9704" s="296" t="n">
        <v>6310</v>
      </c>
      <c r="B9704" s="295" t="s">
        <v>10485</v>
      </c>
      <c r="C9704" s="295" t="s">
        <v>217</v>
      </c>
      <c r="D9704" s="295"/>
      <c r="E9704" s="296" t="n">
        <v>112.54</v>
      </c>
    </row>
    <row r="9705" customFormat="false" ht="15" hidden="false" customHeight="false" outlineLevel="0" collapsed="false">
      <c r="A9705" s="296" t="n">
        <v>6314</v>
      </c>
      <c r="B9705" s="295" t="s">
        <v>10486</v>
      </c>
      <c r="C9705" s="295" t="s">
        <v>217</v>
      </c>
      <c r="D9705" s="295"/>
      <c r="E9705" s="296" t="n">
        <v>112.54</v>
      </c>
    </row>
    <row r="9706" customFormat="false" ht="15" hidden="false" customHeight="false" outlineLevel="0" collapsed="false">
      <c r="A9706" s="296" t="n">
        <v>6313</v>
      </c>
      <c r="B9706" s="295" t="s">
        <v>10487</v>
      </c>
      <c r="C9706" s="295" t="s">
        <v>217</v>
      </c>
      <c r="D9706" s="295"/>
      <c r="E9706" s="296" t="n">
        <v>112.54</v>
      </c>
    </row>
    <row r="9707" customFormat="false" ht="15" hidden="false" customHeight="false" outlineLevel="0" collapsed="false">
      <c r="A9707" s="296" t="n">
        <v>6315</v>
      </c>
      <c r="B9707" s="295" t="s">
        <v>10488</v>
      </c>
      <c r="C9707" s="295" t="s">
        <v>217</v>
      </c>
      <c r="D9707" s="295"/>
      <c r="E9707" s="296" t="n">
        <v>213.08</v>
      </c>
    </row>
    <row r="9708" customFormat="false" ht="15" hidden="false" customHeight="false" outlineLevel="0" collapsed="false">
      <c r="A9708" s="296" t="n">
        <v>6316</v>
      </c>
      <c r="B9708" s="295" t="s">
        <v>10489</v>
      </c>
      <c r="C9708" s="295" t="s">
        <v>217</v>
      </c>
      <c r="D9708" s="295"/>
      <c r="E9708" s="296" t="n">
        <v>213.08</v>
      </c>
    </row>
    <row r="9709" customFormat="false" ht="15" hidden="false" customHeight="false" outlineLevel="0" collapsed="false">
      <c r="A9709" s="296" t="n">
        <v>39324</v>
      </c>
      <c r="B9709" s="295" t="s">
        <v>10490</v>
      </c>
      <c r="C9709" s="295" t="s">
        <v>217</v>
      </c>
      <c r="D9709" s="295"/>
      <c r="E9709" s="296" t="n">
        <v>4.57</v>
      </c>
    </row>
    <row r="9710" customFormat="false" ht="15" hidden="false" customHeight="false" outlineLevel="0" collapsed="false">
      <c r="A9710" s="296" t="n">
        <v>39325</v>
      </c>
      <c r="B9710" s="295" t="s">
        <v>10491</v>
      </c>
      <c r="C9710" s="295" t="s">
        <v>217</v>
      </c>
      <c r="D9710" s="295"/>
      <c r="E9710" s="296" t="n">
        <v>6.92</v>
      </c>
    </row>
    <row r="9711" customFormat="false" ht="15" hidden="false" customHeight="false" outlineLevel="0" collapsed="false">
      <c r="A9711" s="296" t="n">
        <v>39326</v>
      </c>
      <c r="B9711" s="295" t="s">
        <v>10492</v>
      </c>
      <c r="C9711" s="295" t="s">
        <v>217</v>
      </c>
      <c r="D9711" s="295"/>
      <c r="E9711" s="296" t="n">
        <v>17.83</v>
      </c>
    </row>
    <row r="9712" customFormat="false" ht="15" hidden="false" customHeight="false" outlineLevel="0" collapsed="false">
      <c r="A9712" s="296" t="n">
        <v>39327</v>
      </c>
      <c r="B9712" s="295" t="s">
        <v>10493</v>
      </c>
      <c r="C9712" s="295" t="s">
        <v>217</v>
      </c>
      <c r="D9712" s="295"/>
      <c r="E9712" s="296" t="n">
        <v>27.01</v>
      </c>
    </row>
    <row r="9713" customFormat="false" ht="15" hidden="false" customHeight="false" outlineLevel="0" collapsed="false">
      <c r="A9713" s="296" t="n">
        <v>20176</v>
      </c>
      <c r="B9713" s="295" t="s">
        <v>10494</v>
      </c>
      <c r="C9713" s="295" t="s">
        <v>217</v>
      </c>
      <c r="D9713" s="295"/>
      <c r="E9713" s="296" t="n">
        <v>67.08</v>
      </c>
    </row>
    <row r="9714" customFormat="false" ht="15" hidden="false" customHeight="false" outlineLevel="0" collapsed="false">
      <c r="A9714" s="296" t="n">
        <v>11378</v>
      </c>
      <c r="B9714" s="295" t="s">
        <v>10495</v>
      </c>
      <c r="C9714" s="295" t="s">
        <v>217</v>
      </c>
      <c r="D9714" s="295"/>
      <c r="E9714" s="296" t="n">
        <v>66.25</v>
      </c>
    </row>
    <row r="9715" customFormat="false" ht="15" hidden="false" customHeight="false" outlineLevel="0" collapsed="false">
      <c r="A9715" s="296" t="n">
        <v>11379</v>
      </c>
      <c r="B9715" s="295" t="s">
        <v>10496</v>
      </c>
      <c r="C9715" s="295" t="s">
        <v>217</v>
      </c>
      <c r="D9715" s="295"/>
      <c r="E9715" s="296" t="n">
        <v>72.36</v>
      </c>
    </row>
    <row r="9716" customFormat="false" ht="15" hidden="false" customHeight="false" outlineLevel="0" collapsed="false">
      <c r="A9716" s="296" t="n">
        <v>11493</v>
      </c>
      <c r="B9716" s="295" t="s">
        <v>10497</v>
      </c>
      <c r="C9716" s="295" t="s">
        <v>217</v>
      </c>
      <c r="D9716" s="295"/>
      <c r="E9716" s="296" t="n">
        <v>36.62</v>
      </c>
    </row>
    <row r="9717" customFormat="false" ht="15" hidden="false" customHeight="false" outlineLevel="0" collapsed="false">
      <c r="A9717" s="296" t="n">
        <v>41896</v>
      </c>
      <c r="B9717" s="295" t="s">
        <v>10498</v>
      </c>
      <c r="C9717" s="295" t="s">
        <v>217</v>
      </c>
      <c r="D9717" s="295"/>
      <c r="E9717" s="296" t="n">
        <v>201.08</v>
      </c>
    </row>
    <row r="9718" customFormat="false" ht="15" hidden="false" customHeight="false" outlineLevel="0" collapsed="false">
      <c r="A9718" s="296" t="n">
        <v>7068</v>
      </c>
      <c r="B9718" s="295" t="s">
        <v>10499</v>
      </c>
      <c r="C9718" s="295" t="s">
        <v>217</v>
      </c>
      <c r="D9718" s="295"/>
      <c r="E9718" s="296" t="n">
        <v>355.45</v>
      </c>
    </row>
    <row r="9719" customFormat="false" ht="15" hidden="false" customHeight="false" outlineLevel="0" collapsed="false">
      <c r="A9719" s="296" t="n">
        <v>7106</v>
      </c>
      <c r="B9719" s="295" t="s">
        <v>10500</v>
      </c>
      <c r="C9719" s="295" t="s">
        <v>217</v>
      </c>
      <c r="D9719" s="295"/>
      <c r="E9719" s="296" t="n">
        <v>98.79</v>
      </c>
    </row>
    <row r="9720" customFormat="false" ht="15" hidden="false" customHeight="false" outlineLevel="0" collapsed="false">
      <c r="A9720" s="296" t="n">
        <v>7104</v>
      </c>
      <c r="B9720" s="295" t="s">
        <v>10501</v>
      </c>
      <c r="C9720" s="295" t="s">
        <v>217</v>
      </c>
      <c r="D9720" s="295"/>
      <c r="E9720" s="296" t="n">
        <v>2.71</v>
      </c>
    </row>
    <row r="9721" customFormat="false" ht="15" hidden="false" customHeight="false" outlineLevel="0" collapsed="false">
      <c r="A9721" s="296" t="n">
        <v>7136</v>
      </c>
      <c r="B9721" s="295" t="s">
        <v>10502</v>
      </c>
      <c r="C9721" s="295" t="s">
        <v>217</v>
      </c>
      <c r="D9721" s="295"/>
      <c r="E9721" s="296" t="n">
        <v>5.28</v>
      </c>
    </row>
    <row r="9722" customFormat="false" ht="15" hidden="false" customHeight="false" outlineLevel="0" collapsed="false">
      <c r="A9722" s="296" t="n">
        <v>7128</v>
      </c>
      <c r="B9722" s="295" t="s">
        <v>10503</v>
      </c>
      <c r="C9722" s="295" t="s">
        <v>217</v>
      </c>
      <c r="D9722" s="295"/>
      <c r="E9722" s="296" t="n">
        <v>7.2</v>
      </c>
    </row>
    <row r="9723" customFormat="false" ht="15" hidden="false" customHeight="false" outlineLevel="0" collapsed="false">
      <c r="A9723" s="296" t="n">
        <v>7108</v>
      </c>
      <c r="B9723" s="295" t="s">
        <v>10504</v>
      </c>
      <c r="C9723" s="295" t="s">
        <v>217</v>
      </c>
      <c r="D9723" s="295"/>
      <c r="E9723" s="296" t="n">
        <v>7.98</v>
      </c>
    </row>
    <row r="9724" customFormat="false" ht="15" hidden="false" customHeight="false" outlineLevel="0" collapsed="false">
      <c r="A9724" s="296" t="n">
        <v>7129</v>
      </c>
      <c r="B9724" s="295" t="s">
        <v>10505</v>
      </c>
      <c r="C9724" s="295" t="s">
        <v>217</v>
      </c>
      <c r="D9724" s="295"/>
      <c r="E9724" s="296" t="n">
        <v>8.02</v>
      </c>
    </row>
    <row r="9725" customFormat="false" ht="15" hidden="false" customHeight="false" outlineLevel="0" collapsed="false">
      <c r="A9725" s="296" t="n">
        <v>7130</v>
      </c>
      <c r="B9725" s="295" t="s">
        <v>10506</v>
      </c>
      <c r="C9725" s="295" t="s">
        <v>217</v>
      </c>
      <c r="D9725" s="295"/>
      <c r="E9725" s="296" t="n">
        <v>10.87</v>
      </c>
    </row>
    <row r="9726" customFormat="false" ht="15" hidden="false" customHeight="false" outlineLevel="0" collapsed="false">
      <c r="A9726" s="296" t="n">
        <v>7131</v>
      </c>
      <c r="B9726" s="295" t="s">
        <v>10507</v>
      </c>
      <c r="C9726" s="295" t="s">
        <v>217</v>
      </c>
      <c r="D9726" s="295"/>
      <c r="E9726" s="296" t="n">
        <v>12.49</v>
      </c>
    </row>
    <row r="9727" customFormat="false" ht="15" hidden="false" customHeight="false" outlineLevel="0" collapsed="false">
      <c r="A9727" s="296" t="n">
        <v>7132</v>
      </c>
      <c r="B9727" s="295" t="s">
        <v>10508</v>
      </c>
      <c r="C9727" s="295" t="s">
        <v>217</v>
      </c>
      <c r="D9727" s="295"/>
      <c r="E9727" s="296" t="n">
        <v>37.23</v>
      </c>
    </row>
    <row r="9728" customFormat="false" ht="15" hidden="false" customHeight="false" outlineLevel="0" collapsed="false">
      <c r="A9728" s="296" t="n">
        <v>7133</v>
      </c>
      <c r="B9728" s="295" t="s">
        <v>10509</v>
      </c>
      <c r="C9728" s="295" t="s">
        <v>217</v>
      </c>
      <c r="D9728" s="295"/>
      <c r="E9728" s="296" t="n">
        <v>59.08</v>
      </c>
    </row>
    <row r="9729" customFormat="false" ht="15" hidden="false" customHeight="false" outlineLevel="0" collapsed="false">
      <c r="A9729" s="296" t="n">
        <v>37420</v>
      </c>
      <c r="B9729" s="295" t="s">
        <v>10510</v>
      </c>
      <c r="C9729" s="295" t="s">
        <v>217</v>
      </c>
      <c r="D9729" s="295"/>
      <c r="E9729" s="296" t="n">
        <v>27.08</v>
      </c>
    </row>
    <row r="9730" customFormat="false" ht="15" hidden="false" customHeight="false" outlineLevel="0" collapsed="false">
      <c r="A9730" s="296" t="n">
        <v>37421</v>
      </c>
      <c r="B9730" s="295" t="s">
        <v>10511</v>
      </c>
      <c r="C9730" s="295" t="s">
        <v>217</v>
      </c>
      <c r="D9730" s="295"/>
      <c r="E9730" s="296" t="n">
        <v>37.01</v>
      </c>
    </row>
    <row r="9731" customFormat="false" ht="15" hidden="false" customHeight="false" outlineLevel="0" collapsed="false">
      <c r="A9731" s="296" t="n">
        <v>37422</v>
      </c>
      <c r="B9731" s="295" t="s">
        <v>10512</v>
      </c>
      <c r="C9731" s="295" t="s">
        <v>217</v>
      </c>
      <c r="D9731" s="295"/>
      <c r="E9731" s="296" t="n">
        <v>34.64</v>
      </c>
    </row>
    <row r="9732" customFormat="false" ht="15" hidden="false" customHeight="false" outlineLevel="0" collapsed="false">
      <c r="A9732" s="296" t="n">
        <v>37443</v>
      </c>
      <c r="B9732" s="295" t="s">
        <v>10513</v>
      </c>
      <c r="C9732" s="295" t="s">
        <v>217</v>
      </c>
      <c r="D9732" s="295"/>
      <c r="E9732" s="296" t="n">
        <v>107.85</v>
      </c>
    </row>
    <row r="9733" customFormat="false" ht="15" hidden="false" customHeight="false" outlineLevel="0" collapsed="false">
      <c r="A9733" s="296" t="n">
        <v>37444</v>
      </c>
      <c r="B9733" s="295" t="s">
        <v>10514</v>
      </c>
      <c r="C9733" s="295" t="s">
        <v>217</v>
      </c>
      <c r="D9733" s="295"/>
      <c r="E9733" s="296" t="n">
        <v>109.68</v>
      </c>
    </row>
    <row r="9734" customFormat="false" ht="15" hidden="false" customHeight="false" outlineLevel="0" collapsed="false">
      <c r="A9734" s="296" t="n">
        <v>37445</v>
      </c>
      <c r="B9734" s="295" t="s">
        <v>10515</v>
      </c>
      <c r="C9734" s="295" t="s">
        <v>217</v>
      </c>
      <c r="D9734" s="295"/>
      <c r="E9734" s="296" t="n">
        <v>166.24</v>
      </c>
    </row>
    <row r="9735" customFormat="false" ht="15" hidden="false" customHeight="false" outlineLevel="0" collapsed="false">
      <c r="A9735" s="296" t="n">
        <v>37446</v>
      </c>
      <c r="B9735" s="295" t="s">
        <v>10516</v>
      </c>
      <c r="C9735" s="295" t="s">
        <v>217</v>
      </c>
      <c r="D9735" s="295"/>
      <c r="E9735" s="296" t="n">
        <v>181.23</v>
      </c>
    </row>
    <row r="9736" customFormat="false" ht="15" hidden="false" customHeight="false" outlineLevel="0" collapsed="false">
      <c r="A9736" s="296" t="n">
        <v>37447</v>
      </c>
      <c r="B9736" s="295" t="s">
        <v>10517</v>
      </c>
      <c r="C9736" s="295" t="s">
        <v>217</v>
      </c>
      <c r="D9736" s="295"/>
      <c r="E9736" s="296" t="n">
        <v>184.07</v>
      </c>
    </row>
    <row r="9737" customFormat="false" ht="15" hidden="false" customHeight="false" outlineLevel="0" collapsed="false">
      <c r="A9737" s="296" t="n">
        <v>37448</v>
      </c>
      <c r="B9737" s="295" t="s">
        <v>10518</v>
      </c>
      <c r="C9737" s="295" t="s">
        <v>217</v>
      </c>
      <c r="D9737" s="295"/>
      <c r="E9737" s="296" t="n">
        <v>252.48</v>
      </c>
    </row>
    <row r="9738" customFormat="false" ht="15" hidden="false" customHeight="false" outlineLevel="0" collapsed="false">
      <c r="A9738" s="296" t="n">
        <v>37440</v>
      </c>
      <c r="B9738" s="295" t="s">
        <v>10519</v>
      </c>
      <c r="C9738" s="295" t="s">
        <v>217</v>
      </c>
      <c r="D9738" s="295"/>
      <c r="E9738" s="296" t="n">
        <v>85.6</v>
      </c>
    </row>
    <row r="9739" customFormat="false" ht="15" hidden="false" customHeight="false" outlineLevel="0" collapsed="false">
      <c r="A9739" s="296" t="n">
        <v>37441</v>
      </c>
      <c r="B9739" s="295" t="s">
        <v>10520</v>
      </c>
      <c r="C9739" s="295" t="s">
        <v>217</v>
      </c>
      <c r="D9739" s="295"/>
      <c r="E9739" s="296" t="n">
        <v>85.6</v>
      </c>
    </row>
    <row r="9740" customFormat="false" ht="15" hidden="false" customHeight="false" outlineLevel="0" collapsed="false">
      <c r="A9740" s="296" t="n">
        <v>37442</v>
      </c>
      <c r="B9740" s="295" t="s">
        <v>10521</v>
      </c>
      <c r="C9740" s="295" t="s">
        <v>217</v>
      </c>
      <c r="D9740" s="295"/>
      <c r="E9740" s="296" t="n">
        <v>103.1</v>
      </c>
    </row>
    <row r="9741" customFormat="false" ht="15" hidden="false" customHeight="false" outlineLevel="0" collapsed="false">
      <c r="A9741" s="296" t="n">
        <v>38017</v>
      </c>
      <c r="B9741" s="295" t="s">
        <v>10522</v>
      </c>
      <c r="C9741" s="295" t="s">
        <v>217</v>
      </c>
      <c r="D9741" s="295"/>
      <c r="E9741" s="296" t="n">
        <v>6.5</v>
      </c>
    </row>
    <row r="9742" customFormat="false" ht="15" hidden="false" customHeight="false" outlineLevel="0" collapsed="false">
      <c r="A9742" s="296" t="n">
        <v>38018</v>
      </c>
      <c r="B9742" s="295" t="s">
        <v>10523</v>
      </c>
      <c r="C9742" s="295" t="s">
        <v>217</v>
      </c>
      <c r="D9742" s="295"/>
      <c r="E9742" s="296" t="n">
        <v>7.18</v>
      </c>
    </row>
    <row r="9743" customFormat="false" ht="15" hidden="false" customHeight="false" outlineLevel="0" collapsed="false">
      <c r="A9743" s="296" t="n">
        <v>38432</v>
      </c>
      <c r="B9743" s="295" t="s">
        <v>10524</v>
      </c>
      <c r="C9743" s="295" t="s">
        <v>217</v>
      </c>
      <c r="D9743" s="295"/>
      <c r="E9743" s="296" t="n">
        <v>10.05</v>
      </c>
    </row>
    <row r="9744" customFormat="false" ht="15" hidden="false" customHeight="false" outlineLevel="0" collapsed="false">
      <c r="A9744" s="296" t="n">
        <v>39895</v>
      </c>
      <c r="B9744" s="295" t="s">
        <v>10525</v>
      </c>
      <c r="C9744" s="295" t="s">
        <v>217</v>
      </c>
      <c r="D9744" s="295"/>
      <c r="E9744" s="296" t="n">
        <v>20.79</v>
      </c>
    </row>
    <row r="9745" customFormat="false" ht="15" hidden="false" customHeight="false" outlineLevel="0" collapsed="false">
      <c r="A9745" s="296" t="n">
        <v>39896</v>
      </c>
      <c r="B9745" s="295" t="s">
        <v>10526</v>
      </c>
      <c r="C9745" s="295" t="s">
        <v>217</v>
      </c>
      <c r="D9745" s="295"/>
      <c r="E9745" s="296" t="n">
        <v>30.48</v>
      </c>
    </row>
    <row r="9746" customFormat="false" ht="15" hidden="false" customHeight="false" outlineLevel="0" collapsed="false">
      <c r="A9746" s="296" t="n">
        <v>38675</v>
      </c>
      <c r="B9746" s="295" t="s">
        <v>10527</v>
      </c>
      <c r="C9746" s="295" t="s">
        <v>217</v>
      </c>
      <c r="D9746" s="295"/>
      <c r="E9746" s="296" t="n">
        <v>15.8</v>
      </c>
    </row>
    <row r="9747" customFormat="false" ht="15" hidden="false" customHeight="false" outlineLevel="0" collapsed="false">
      <c r="A9747" s="296" t="n">
        <v>38674</v>
      </c>
      <c r="B9747" s="295" t="s">
        <v>10528</v>
      </c>
      <c r="C9747" s="295" t="s">
        <v>217</v>
      </c>
      <c r="D9747" s="295"/>
      <c r="E9747" s="296" t="n">
        <v>22.62</v>
      </c>
    </row>
    <row r="9748" customFormat="false" ht="15" hidden="false" customHeight="false" outlineLevel="0" collapsed="false">
      <c r="A9748" s="296" t="n">
        <v>38019</v>
      </c>
      <c r="B9748" s="295" t="s">
        <v>10529</v>
      </c>
      <c r="C9748" s="295" t="s">
        <v>217</v>
      </c>
      <c r="D9748" s="295"/>
      <c r="E9748" s="296" t="n">
        <v>5.67</v>
      </c>
    </row>
    <row r="9749" customFormat="false" ht="15" hidden="false" customHeight="false" outlineLevel="0" collapsed="false">
      <c r="A9749" s="296" t="n">
        <v>38020</v>
      </c>
      <c r="B9749" s="295" t="s">
        <v>10530</v>
      </c>
      <c r="C9749" s="295" t="s">
        <v>217</v>
      </c>
      <c r="D9749" s="295"/>
      <c r="E9749" s="296" t="n">
        <v>7.18</v>
      </c>
    </row>
    <row r="9750" customFormat="false" ht="15" hidden="false" customHeight="false" outlineLevel="0" collapsed="false">
      <c r="A9750" s="296" t="n">
        <v>7094</v>
      </c>
      <c r="B9750" s="295" t="s">
        <v>10531</v>
      </c>
      <c r="C9750" s="295" t="s">
        <v>217</v>
      </c>
      <c r="D9750" s="295"/>
      <c r="E9750" s="296" t="n">
        <v>7.54</v>
      </c>
    </row>
    <row r="9751" customFormat="false" ht="15" hidden="false" customHeight="false" outlineLevel="0" collapsed="false">
      <c r="A9751" s="296" t="n">
        <v>7116</v>
      </c>
      <c r="B9751" s="295" t="s">
        <v>10532</v>
      </c>
      <c r="C9751" s="295" t="s">
        <v>217</v>
      </c>
      <c r="D9751" s="295"/>
      <c r="E9751" s="296" t="n">
        <v>2.45</v>
      </c>
    </row>
    <row r="9752" customFormat="false" ht="15" hidden="false" customHeight="false" outlineLevel="0" collapsed="false">
      <c r="A9752" s="296" t="n">
        <v>7118</v>
      </c>
      <c r="B9752" s="295" t="s">
        <v>10533</v>
      </c>
      <c r="C9752" s="295" t="s">
        <v>217</v>
      </c>
      <c r="D9752" s="295"/>
      <c r="E9752" s="296" t="n">
        <v>13.33</v>
      </c>
    </row>
    <row r="9753" customFormat="false" ht="15" hidden="false" customHeight="false" outlineLevel="0" collapsed="false">
      <c r="A9753" s="296" t="n">
        <v>7117</v>
      </c>
      <c r="B9753" s="295" t="s">
        <v>10534</v>
      </c>
      <c r="C9753" s="295" t="s">
        <v>217</v>
      </c>
      <c r="D9753" s="295"/>
      <c r="E9753" s="296" t="n">
        <v>10.14</v>
      </c>
    </row>
    <row r="9754" customFormat="false" ht="15" hidden="false" customHeight="false" outlineLevel="0" collapsed="false">
      <c r="A9754" s="296" t="n">
        <v>7098</v>
      </c>
      <c r="B9754" s="295" t="s">
        <v>10535</v>
      </c>
      <c r="C9754" s="295" t="s">
        <v>217</v>
      </c>
      <c r="D9754" s="295"/>
      <c r="E9754" s="296" t="n">
        <v>1.68</v>
      </c>
    </row>
    <row r="9755" customFormat="false" ht="15" hidden="false" customHeight="false" outlineLevel="0" collapsed="false">
      <c r="A9755" s="296" t="n">
        <v>7110</v>
      </c>
      <c r="B9755" s="295" t="s">
        <v>10536</v>
      </c>
      <c r="C9755" s="295" t="s">
        <v>217</v>
      </c>
      <c r="D9755" s="295"/>
      <c r="E9755" s="296" t="n">
        <v>24.08</v>
      </c>
    </row>
    <row r="9756" customFormat="false" ht="15" hidden="false" customHeight="false" outlineLevel="0" collapsed="false">
      <c r="A9756" s="296" t="n">
        <v>7123</v>
      </c>
      <c r="B9756" s="295" t="s">
        <v>10537</v>
      </c>
      <c r="C9756" s="295" t="s">
        <v>217</v>
      </c>
      <c r="D9756" s="295"/>
      <c r="E9756" s="296" t="n">
        <v>2.22</v>
      </c>
    </row>
    <row r="9757" customFormat="false" ht="15" hidden="false" customHeight="false" outlineLevel="0" collapsed="false">
      <c r="A9757" s="296" t="n">
        <v>7121</v>
      </c>
      <c r="B9757" s="295" t="s">
        <v>10538</v>
      </c>
      <c r="C9757" s="295" t="s">
        <v>217</v>
      </c>
      <c r="D9757" s="295"/>
      <c r="E9757" s="296" t="n">
        <v>7.87</v>
      </c>
    </row>
    <row r="9758" customFormat="false" ht="15" hidden="false" customHeight="false" outlineLevel="0" collapsed="false">
      <c r="A9758" s="296" t="n">
        <v>7137</v>
      </c>
      <c r="B9758" s="295" t="s">
        <v>10539</v>
      </c>
      <c r="C9758" s="295" t="s">
        <v>217</v>
      </c>
      <c r="D9758" s="295"/>
      <c r="E9758" s="296" t="n">
        <v>8.61</v>
      </c>
    </row>
    <row r="9759" customFormat="false" ht="15" hidden="false" customHeight="false" outlineLevel="0" collapsed="false">
      <c r="A9759" s="296" t="n">
        <v>7122</v>
      </c>
      <c r="B9759" s="295" t="s">
        <v>10540</v>
      </c>
      <c r="C9759" s="295" t="s">
        <v>217</v>
      </c>
      <c r="D9759" s="295"/>
      <c r="E9759" s="296" t="n">
        <v>8.87</v>
      </c>
    </row>
    <row r="9760" customFormat="false" ht="15" hidden="false" customHeight="false" outlineLevel="0" collapsed="false">
      <c r="A9760" s="296" t="n">
        <v>7114</v>
      </c>
      <c r="B9760" s="295" t="s">
        <v>10541</v>
      </c>
      <c r="C9760" s="295" t="s">
        <v>217</v>
      </c>
      <c r="D9760" s="295"/>
      <c r="E9760" s="296" t="n">
        <v>14.8</v>
      </c>
    </row>
    <row r="9761" customFormat="false" ht="15" hidden="false" customHeight="false" outlineLevel="0" collapsed="false">
      <c r="A9761" s="296" t="n">
        <v>7109</v>
      </c>
      <c r="B9761" s="295" t="s">
        <v>10542</v>
      </c>
      <c r="C9761" s="295" t="s">
        <v>217</v>
      </c>
      <c r="D9761" s="295"/>
      <c r="E9761" s="296" t="n">
        <v>2.1</v>
      </c>
    </row>
    <row r="9762" customFormat="false" ht="15" hidden="false" customHeight="false" outlineLevel="0" collapsed="false">
      <c r="A9762" s="296" t="n">
        <v>7135</v>
      </c>
      <c r="B9762" s="295" t="s">
        <v>10543</v>
      </c>
      <c r="C9762" s="295" t="s">
        <v>217</v>
      </c>
      <c r="D9762" s="295"/>
      <c r="E9762" s="296" t="n">
        <v>3.34</v>
      </c>
    </row>
    <row r="9763" customFormat="false" ht="15" hidden="false" customHeight="false" outlineLevel="0" collapsed="false">
      <c r="A9763" s="296" t="n">
        <v>37947</v>
      </c>
      <c r="B9763" s="295" t="s">
        <v>10544</v>
      </c>
      <c r="C9763" s="295" t="s">
        <v>217</v>
      </c>
      <c r="D9763" s="295"/>
      <c r="E9763" s="296" t="n">
        <v>3.25</v>
      </c>
    </row>
    <row r="9764" customFormat="false" ht="15" hidden="false" customHeight="false" outlineLevel="0" collapsed="false">
      <c r="A9764" s="296" t="n">
        <v>7103</v>
      </c>
      <c r="B9764" s="295" t="s">
        <v>10545</v>
      </c>
      <c r="C9764" s="295" t="s">
        <v>217</v>
      </c>
      <c r="D9764" s="295"/>
      <c r="E9764" s="296" t="n">
        <v>14.8</v>
      </c>
    </row>
    <row r="9765" customFormat="false" ht="15" hidden="false" customHeight="false" outlineLevel="0" collapsed="false">
      <c r="A9765" s="296" t="n">
        <v>7126</v>
      </c>
      <c r="B9765" s="295" t="s">
        <v>10546</v>
      </c>
      <c r="C9765" s="295" t="s">
        <v>217</v>
      </c>
      <c r="D9765" s="295"/>
      <c r="E9765" s="296" t="n">
        <v>10.66</v>
      </c>
    </row>
    <row r="9766" customFormat="false" ht="15" hidden="false" customHeight="false" outlineLevel="0" collapsed="false">
      <c r="A9766" s="296" t="n">
        <v>7091</v>
      </c>
      <c r="B9766" s="295" t="s">
        <v>10547</v>
      </c>
      <c r="C9766" s="295" t="s">
        <v>217</v>
      </c>
      <c r="D9766" s="295"/>
      <c r="E9766" s="296" t="n">
        <v>13.34</v>
      </c>
    </row>
    <row r="9767" customFormat="false" ht="15" hidden="false" customHeight="false" outlineLevel="0" collapsed="false">
      <c r="A9767" s="296" t="n">
        <v>11655</v>
      </c>
      <c r="B9767" s="295" t="s">
        <v>10548</v>
      </c>
      <c r="C9767" s="295" t="s">
        <v>217</v>
      </c>
      <c r="D9767" s="295"/>
      <c r="E9767" s="296" t="n">
        <v>11.94</v>
      </c>
    </row>
    <row r="9768" customFormat="false" ht="15" hidden="false" customHeight="false" outlineLevel="0" collapsed="false">
      <c r="A9768" s="296" t="n">
        <v>11656</v>
      </c>
      <c r="B9768" s="295" t="s">
        <v>10549</v>
      </c>
      <c r="C9768" s="295" t="s">
        <v>217</v>
      </c>
      <c r="D9768" s="295"/>
      <c r="E9768" s="296" t="n">
        <v>12.29</v>
      </c>
    </row>
    <row r="9769" customFormat="false" ht="15" hidden="false" customHeight="false" outlineLevel="0" collapsed="false">
      <c r="A9769" s="296" t="n">
        <v>37948</v>
      </c>
      <c r="B9769" s="295" t="s">
        <v>10550</v>
      </c>
      <c r="C9769" s="295" t="s">
        <v>217</v>
      </c>
      <c r="D9769" s="295"/>
      <c r="E9769" s="296" t="n">
        <v>2.66</v>
      </c>
    </row>
    <row r="9770" customFormat="false" ht="15" hidden="false" customHeight="false" outlineLevel="0" collapsed="false">
      <c r="A9770" s="296" t="n">
        <v>7097</v>
      </c>
      <c r="B9770" s="295" t="s">
        <v>10551</v>
      </c>
      <c r="C9770" s="295" t="s">
        <v>217</v>
      </c>
      <c r="D9770" s="295"/>
      <c r="E9770" s="296" t="n">
        <v>5.93</v>
      </c>
    </row>
    <row r="9771" customFormat="false" ht="15" hidden="false" customHeight="false" outlineLevel="0" collapsed="false">
      <c r="A9771" s="296" t="n">
        <v>11657</v>
      </c>
      <c r="B9771" s="295" t="s">
        <v>10552</v>
      </c>
      <c r="C9771" s="295" t="s">
        <v>217</v>
      </c>
      <c r="D9771" s="295"/>
      <c r="E9771" s="296" t="n">
        <v>10.37</v>
      </c>
    </row>
    <row r="9772" customFormat="false" ht="15" hidden="false" customHeight="false" outlineLevel="0" collapsed="false">
      <c r="A9772" s="296" t="n">
        <v>11658</v>
      </c>
      <c r="B9772" s="295" t="s">
        <v>10553</v>
      </c>
      <c r="C9772" s="295" t="s">
        <v>217</v>
      </c>
      <c r="D9772" s="295"/>
      <c r="E9772" s="296" t="n">
        <v>11.72</v>
      </c>
    </row>
    <row r="9773" customFormat="false" ht="15" hidden="false" customHeight="false" outlineLevel="0" collapsed="false">
      <c r="A9773" s="296" t="n">
        <v>7146</v>
      </c>
      <c r="B9773" s="295" t="s">
        <v>10554</v>
      </c>
      <c r="C9773" s="295" t="s">
        <v>217</v>
      </c>
      <c r="D9773" s="295"/>
      <c r="E9773" s="296" t="n">
        <v>133.79</v>
      </c>
    </row>
    <row r="9774" customFormat="false" ht="15" hidden="false" customHeight="false" outlineLevel="0" collapsed="false">
      <c r="A9774" s="296" t="n">
        <v>7138</v>
      </c>
      <c r="B9774" s="295" t="s">
        <v>10555</v>
      </c>
      <c r="C9774" s="295" t="s">
        <v>217</v>
      </c>
      <c r="D9774" s="295"/>
      <c r="E9774" s="296" t="n">
        <v>0.83</v>
      </c>
    </row>
    <row r="9775" customFormat="false" ht="15" hidden="false" customHeight="false" outlineLevel="0" collapsed="false">
      <c r="A9775" s="296" t="n">
        <v>7139</v>
      </c>
      <c r="B9775" s="295" t="s">
        <v>10556</v>
      </c>
      <c r="C9775" s="295" t="s">
        <v>217</v>
      </c>
      <c r="D9775" s="295"/>
      <c r="E9775" s="296" t="n">
        <v>1.14</v>
      </c>
    </row>
    <row r="9776" customFormat="false" ht="15" hidden="false" customHeight="false" outlineLevel="0" collapsed="false">
      <c r="A9776" s="296" t="n">
        <v>7140</v>
      </c>
      <c r="B9776" s="295" t="s">
        <v>10557</v>
      </c>
      <c r="C9776" s="295" t="s">
        <v>217</v>
      </c>
      <c r="D9776" s="295"/>
      <c r="E9776" s="296" t="n">
        <v>2.84</v>
      </c>
    </row>
    <row r="9777" customFormat="false" ht="15" hidden="false" customHeight="false" outlineLevel="0" collapsed="false">
      <c r="A9777" s="296" t="n">
        <v>7141</v>
      </c>
      <c r="B9777" s="295" t="s">
        <v>10558</v>
      </c>
      <c r="C9777" s="295" t="s">
        <v>217</v>
      </c>
      <c r="D9777" s="295"/>
      <c r="E9777" s="296" t="n">
        <v>7.33</v>
      </c>
    </row>
    <row r="9778" customFormat="false" ht="15" hidden="false" customHeight="false" outlineLevel="0" collapsed="false">
      <c r="A9778" s="296" t="n">
        <v>7143</v>
      </c>
      <c r="B9778" s="295" t="s">
        <v>10559</v>
      </c>
      <c r="C9778" s="295" t="s">
        <v>217</v>
      </c>
      <c r="D9778" s="295"/>
      <c r="E9778" s="296" t="n">
        <v>23.79</v>
      </c>
    </row>
    <row r="9779" customFormat="false" ht="15" hidden="false" customHeight="false" outlineLevel="0" collapsed="false">
      <c r="A9779" s="296" t="n">
        <v>7144</v>
      </c>
      <c r="B9779" s="295" t="s">
        <v>10560</v>
      </c>
      <c r="C9779" s="295" t="s">
        <v>217</v>
      </c>
      <c r="D9779" s="295"/>
      <c r="E9779" s="296" t="n">
        <v>45.6</v>
      </c>
    </row>
    <row r="9780" customFormat="false" ht="15" hidden="false" customHeight="false" outlineLevel="0" collapsed="false">
      <c r="A9780" s="296" t="n">
        <v>7145</v>
      </c>
      <c r="B9780" s="295" t="s">
        <v>10561</v>
      </c>
      <c r="C9780" s="295" t="s">
        <v>217</v>
      </c>
      <c r="D9780" s="295"/>
      <c r="E9780" s="296" t="n">
        <v>71.52</v>
      </c>
    </row>
    <row r="9781" customFormat="false" ht="15" hidden="false" customHeight="false" outlineLevel="0" collapsed="false">
      <c r="A9781" s="296" t="n">
        <v>7142</v>
      </c>
      <c r="B9781" s="295" t="s">
        <v>10562</v>
      </c>
      <c r="C9781" s="295" t="s">
        <v>217</v>
      </c>
      <c r="D9781" s="295"/>
      <c r="E9781" s="296" t="n">
        <v>8.3</v>
      </c>
    </row>
    <row r="9782" customFormat="false" ht="15" hidden="false" customHeight="false" outlineLevel="0" collapsed="false">
      <c r="A9782" s="296" t="n">
        <v>3593</v>
      </c>
      <c r="B9782" s="295" t="s">
        <v>10563</v>
      </c>
      <c r="C9782" s="295" t="s">
        <v>217</v>
      </c>
      <c r="D9782" s="295"/>
      <c r="E9782" s="296" t="n">
        <v>52.23</v>
      </c>
    </row>
    <row r="9783" customFormat="false" ht="15" hidden="false" customHeight="false" outlineLevel="0" collapsed="false">
      <c r="A9783" s="296" t="n">
        <v>3588</v>
      </c>
      <c r="B9783" s="295" t="s">
        <v>10564</v>
      </c>
      <c r="C9783" s="295" t="s">
        <v>217</v>
      </c>
      <c r="D9783" s="295"/>
      <c r="E9783" s="296" t="n">
        <v>40.26</v>
      </c>
    </row>
    <row r="9784" customFormat="false" ht="15" hidden="false" customHeight="false" outlineLevel="0" collapsed="false">
      <c r="A9784" s="296" t="n">
        <v>3585</v>
      </c>
      <c r="B9784" s="295" t="s">
        <v>10565</v>
      </c>
      <c r="C9784" s="295" t="s">
        <v>217</v>
      </c>
      <c r="D9784" s="295"/>
      <c r="E9784" s="296" t="n">
        <v>12.43</v>
      </c>
    </row>
    <row r="9785" customFormat="false" ht="15" hidden="false" customHeight="false" outlineLevel="0" collapsed="false">
      <c r="A9785" s="296" t="n">
        <v>3587</v>
      </c>
      <c r="B9785" s="295" t="s">
        <v>10566</v>
      </c>
      <c r="C9785" s="295" t="s">
        <v>217</v>
      </c>
      <c r="D9785" s="295"/>
      <c r="E9785" s="296" t="n">
        <v>24.98</v>
      </c>
    </row>
    <row r="9786" customFormat="false" ht="15" hidden="false" customHeight="false" outlineLevel="0" collapsed="false">
      <c r="A9786" s="296" t="n">
        <v>3590</v>
      </c>
      <c r="B9786" s="295" t="s">
        <v>10567</v>
      </c>
      <c r="C9786" s="295" t="s">
        <v>217</v>
      </c>
      <c r="D9786" s="295"/>
      <c r="E9786" s="296" t="n">
        <v>148.31</v>
      </c>
    </row>
    <row r="9787" customFormat="false" ht="15" hidden="false" customHeight="false" outlineLevel="0" collapsed="false">
      <c r="A9787" s="296" t="n">
        <v>3589</v>
      </c>
      <c r="B9787" s="295" t="s">
        <v>10568</v>
      </c>
      <c r="C9787" s="295" t="s">
        <v>217</v>
      </c>
      <c r="D9787" s="295"/>
      <c r="E9787" s="296" t="n">
        <v>79.6</v>
      </c>
    </row>
    <row r="9788" customFormat="false" ht="15" hidden="false" customHeight="false" outlineLevel="0" collapsed="false">
      <c r="A9788" s="296" t="n">
        <v>3586</v>
      </c>
      <c r="B9788" s="295" t="s">
        <v>10569</v>
      </c>
      <c r="C9788" s="295" t="s">
        <v>217</v>
      </c>
      <c r="D9788" s="295"/>
      <c r="E9788" s="296" t="n">
        <v>16.29</v>
      </c>
    </row>
    <row r="9789" customFormat="false" ht="15" hidden="false" customHeight="false" outlineLevel="0" collapsed="false">
      <c r="A9789" s="296" t="n">
        <v>3592</v>
      </c>
      <c r="B9789" s="295" t="s">
        <v>10570</v>
      </c>
      <c r="C9789" s="295" t="s">
        <v>217</v>
      </c>
      <c r="D9789" s="295"/>
      <c r="E9789" s="296" t="n">
        <v>234.43</v>
      </c>
    </row>
    <row r="9790" customFormat="false" ht="15" hidden="false" customHeight="false" outlineLevel="0" collapsed="false">
      <c r="A9790" s="296" t="n">
        <v>3591</v>
      </c>
      <c r="B9790" s="295" t="s">
        <v>10571</v>
      </c>
      <c r="C9790" s="295" t="s">
        <v>217</v>
      </c>
      <c r="D9790" s="295"/>
      <c r="E9790" s="296" t="n">
        <v>375.8</v>
      </c>
    </row>
    <row r="9791" customFormat="false" ht="15" hidden="false" customHeight="false" outlineLevel="0" collapsed="false">
      <c r="A9791" s="296" t="n">
        <v>20174</v>
      </c>
      <c r="B9791" s="295" t="s">
        <v>10572</v>
      </c>
      <c r="C9791" s="295" t="s">
        <v>217</v>
      </c>
      <c r="D9791" s="295"/>
      <c r="E9791" s="296" t="n">
        <v>57.55</v>
      </c>
    </row>
    <row r="9792" customFormat="false" ht="15" hidden="false" customHeight="false" outlineLevel="0" collapsed="false">
      <c r="A9792" s="296" t="n">
        <v>41892</v>
      </c>
      <c r="B9792" s="295" t="s">
        <v>10573</v>
      </c>
      <c r="C9792" s="295" t="s">
        <v>217</v>
      </c>
      <c r="D9792" s="295"/>
      <c r="E9792" s="296" t="n">
        <v>81.78</v>
      </c>
    </row>
    <row r="9793" customFormat="false" ht="15" hidden="false" customHeight="false" outlineLevel="0" collapsed="false">
      <c r="A9793" s="296" t="n">
        <v>7048</v>
      </c>
      <c r="B9793" s="295" t="s">
        <v>10574</v>
      </c>
      <c r="C9793" s="295" t="s">
        <v>217</v>
      </c>
      <c r="D9793" s="295"/>
      <c r="E9793" s="296" t="n">
        <v>17.57</v>
      </c>
    </row>
    <row r="9794" customFormat="false" ht="15" hidden="false" customHeight="false" outlineLevel="0" collapsed="false">
      <c r="A9794" s="296" t="n">
        <v>7088</v>
      </c>
      <c r="B9794" s="295" t="s">
        <v>10575</v>
      </c>
      <c r="C9794" s="295" t="s">
        <v>217</v>
      </c>
      <c r="D9794" s="295"/>
      <c r="E9794" s="296" t="n">
        <v>44.03</v>
      </c>
    </row>
    <row r="9795" customFormat="false" ht="15" hidden="false" customHeight="false" outlineLevel="0" collapsed="false">
      <c r="A9795" s="296" t="n">
        <v>20179</v>
      </c>
      <c r="B9795" s="295" t="s">
        <v>10576</v>
      </c>
      <c r="C9795" s="295" t="s">
        <v>217</v>
      </c>
      <c r="D9795" s="295"/>
      <c r="E9795" s="296" t="n">
        <v>36.4</v>
      </c>
    </row>
    <row r="9796" customFormat="false" ht="15" hidden="false" customHeight="false" outlineLevel="0" collapsed="false">
      <c r="A9796" s="296" t="n">
        <v>20178</v>
      </c>
      <c r="B9796" s="295" t="s">
        <v>10577</v>
      </c>
      <c r="C9796" s="295" t="s">
        <v>217</v>
      </c>
      <c r="D9796" s="295"/>
      <c r="E9796" s="296" t="n">
        <v>26.44</v>
      </c>
    </row>
    <row r="9797" customFormat="false" ht="15" hidden="false" customHeight="false" outlineLevel="0" collapsed="false">
      <c r="A9797" s="296" t="n">
        <v>20180</v>
      </c>
      <c r="B9797" s="295" t="s">
        <v>10578</v>
      </c>
      <c r="C9797" s="295" t="s">
        <v>217</v>
      </c>
      <c r="D9797" s="295"/>
      <c r="E9797" s="296" t="n">
        <v>62.15</v>
      </c>
    </row>
    <row r="9798" customFormat="false" ht="15" hidden="false" customHeight="false" outlineLevel="0" collapsed="false">
      <c r="A9798" s="296" t="n">
        <v>20181</v>
      </c>
      <c r="B9798" s="295" t="s">
        <v>10579</v>
      </c>
      <c r="C9798" s="295" t="s">
        <v>217</v>
      </c>
      <c r="D9798" s="295"/>
      <c r="E9798" s="296" t="n">
        <v>91.6</v>
      </c>
    </row>
    <row r="9799" customFormat="false" ht="15" hidden="false" customHeight="false" outlineLevel="0" collapsed="false">
      <c r="A9799" s="296" t="n">
        <v>38419</v>
      </c>
      <c r="B9799" s="295" t="s">
        <v>10580</v>
      </c>
      <c r="C9799" s="295" t="s">
        <v>217</v>
      </c>
      <c r="D9799" s="295"/>
      <c r="E9799" s="296" t="n">
        <v>6.25</v>
      </c>
    </row>
    <row r="9800" customFormat="false" ht="15" hidden="false" customHeight="false" outlineLevel="0" collapsed="false">
      <c r="A9800" s="296" t="n">
        <v>38420</v>
      </c>
      <c r="B9800" s="295" t="s">
        <v>10581</v>
      </c>
      <c r="C9800" s="295" t="s">
        <v>217</v>
      </c>
      <c r="D9800" s="295"/>
      <c r="E9800" s="296" t="n">
        <v>14.06</v>
      </c>
    </row>
    <row r="9801" customFormat="false" ht="15" hidden="false" customHeight="false" outlineLevel="0" collapsed="false">
      <c r="A9801" s="296" t="n">
        <v>20177</v>
      </c>
      <c r="B9801" s="295" t="s">
        <v>10582</v>
      </c>
      <c r="C9801" s="295" t="s">
        <v>217</v>
      </c>
      <c r="D9801" s="295"/>
      <c r="E9801" s="296" t="n">
        <v>20.92</v>
      </c>
    </row>
    <row r="9802" customFormat="false" ht="15" hidden="false" customHeight="false" outlineLevel="0" collapsed="false">
      <c r="A9802" s="296" t="n">
        <v>7082</v>
      </c>
      <c r="B9802" s="295" t="s">
        <v>10583</v>
      </c>
      <c r="C9802" s="295" t="s">
        <v>217</v>
      </c>
      <c r="D9802" s="295"/>
      <c r="E9802" s="296" t="n">
        <v>61.23</v>
      </c>
    </row>
    <row r="9803" customFormat="false" ht="15" hidden="false" customHeight="false" outlineLevel="0" collapsed="false">
      <c r="A9803" s="296" t="n">
        <v>7069</v>
      </c>
      <c r="B9803" s="295" t="s">
        <v>10584</v>
      </c>
      <c r="C9803" s="295" t="s">
        <v>217</v>
      </c>
      <c r="D9803" s="295"/>
      <c r="E9803" s="296" t="n">
        <v>100.91</v>
      </c>
    </row>
    <row r="9804" customFormat="false" ht="15" hidden="false" customHeight="false" outlineLevel="0" collapsed="false">
      <c r="A9804" s="296" t="n">
        <v>7070</v>
      </c>
      <c r="B9804" s="295" t="s">
        <v>10585</v>
      </c>
      <c r="C9804" s="295" t="s">
        <v>217</v>
      </c>
      <c r="D9804" s="295"/>
      <c r="E9804" s="296" t="n">
        <v>171.56</v>
      </c>
    </row>
    <row r="9805" customFormat="false" ht="15" hidden="false" customHeight="false" outlineLevel="0" collapsed="false">
      <c r="A9805" s="296" t="n">
        <v>41893</v>
      </c>
      <c r="B9805" s="295" t="s">
        <v>10586</v>
      </c>
      <c r="C9805" s="295" t="s">
        <v>217</v>
      </c>
      <c r="D9805" s="295"/>
      <c r="E9805" s="296" t="n">
        <v>654.66</v>
      </c>
    </row>
    <row r="9806" customFormat="false" ht="15" hidden="false" customHeight="false" outlineLevel="0" collapsed="false">
      <c r="A9806" s="296" t="n">
        <v>41894</v>
      </c>
      <c r="B9806" s="295" t="s">
        <v>10587</v>
      </c>
      <c r="C9806" s="295" t="s">
        <v>217</v>
      </c>
      <c r="D9806" s="295"/>
      <c r="E9806" s="297" t="n">
        <v>1004.61</v>
      </c>
    </row>
    <row r="9807" customFormat="false" ht="15" hidden="false" customHeight="false" outlineLevel="0" collapsed="false">
      <c r="A9807" s="296" t="n">
        <v>41895</v>
      </c>
      <c r="B9807" s="295" t="s">
        <v>10588</v>
      </c>
      <c r="C9807" s="295" t="s">
        <v>217</v>
      </c>
      <c r="D9807" s="295"/>
      <c r="E9807" s="297" t="n">
        <v>1110.85</v>
      </c>
    </row>
    <row r="9808" customFormat="false" ht="15" hidden="false" customHeight="false" outlineLevel="0" collapsed="false">
      <c r="A9808" s="296" t="n">
        <v>20172</v>
      </c>
      <c r="B9808" s="295" t="s">
        <v>10589</v>
      </c>
      <c r="C9808" s="295" t="s">
        <v>217</v>
      </c>
      <c r="D9808" s="295"/>
      <c r="E9808" s="296" t="n">
        <v>24.49</v>
      </c>
    </row>
    <row r="9809" customFormat="false" ht="15" hidden="false" customHeight="false" outlineLevel="0" collapsed="false">
      <c r="A9809" s="296" t="n">
        <v>7153</v>
      </c>
      <c r="B9809" s="295" t="s">
        <v>10590</v>
      </c>
      <c r="C9809" s="295" t="s">
        <v>729</v>
      </c>
      <c r="D9809" s="295"/>
      <c r="E9809" s="296" t="n">
        <v>22.44</v>
      </c>
    </row>
    <row r="9810" customFormat="false" ht="15" hidden="false" customHeight="false" outlineLevel="0" collapsed="false">
      <c r="A9810" s="296" t="n">
        <v>41089</v>
      </c>
      <c r="B9810" s="295" t="s">
        <v>10591</v>
      </c>
      <c r="C9810" s="295" t="s">
        <v>476</v>
      </c>
      <c r="D9810" s="295"/>
      <c r="E9810" s="297" t="n">
        <v>3949.03</v>
      </c>
    </row>
    <row r="9811" customFormat="false" ht="15" hidden="false" customHeight="false" outlineLevel="0" collapsed="false">
      <c r="A9811" s="296" t="n">
        <v>6175</v>
      </c>
      <c r="B9811" s="295" t="s">
        <v>10592</v>
      </c>
      <c r="C9811" s="295" t="s">
        <v>729</v>
      </c>
      <c r="D9811" s="295"/>
      <c r="E9811" s="296" t="n">
        <v>26.95</v>
      </c>
    </row>
    <row r="9812" customFormat="false" ht="15" hidden="false" customHeight="false" outlineLevel="0" collapsed="false">
      <c r="A9812" s="296" t="n">
        <v>41092</v>
      </c>
      <c r="B9812" s="295" t="s">
        <v>10593</v>
      </c>
      <c r="C9812" s="295" t="s">
        <v>476</v>
      </c>
      <c r="D9812" s="295"/>
      <c r="E9812" s="297" t="n">
        <v>4743.81</v>
      </c>
    </row>
    <row r="9813" customFormat="false" ht="15" hidden="false" customHeight="false" outlineLevel="0" collapsed="false">
      <c r="A9813" s="296" t="n">
        <v>37712</v>
      </c>
      <c r="B9813" s="295" t="s">
        <v>10594</v>
      </c>
      <c r="C9813" s="295" t="s">
        <v>67</v>
      </c>
      <c r="D9813" s="295"/>
      <c r="E9813" s="296" t="n">
        <v>37.16</v>
      </c>
    </row>
    <row r="9814" customFormat="false" ht="15" hidden="false" customHeight="false" outlineLevel="0" collapsed="false">
      <c r="A9814" s="296" t="n">
        <v>34547</v>
      </c>
      <c r="B9814" s="295" t="s">
        <v>10595</v>
      </c>
      <c r="C9814" s="295" t="s">
        <v>107</v>
      </c>
      <c r="D9814" s="295"/>
      <c r="E9814" s="296" t="n">
        <v>1.7</v>
      </c>
    </row>
    <row r="9815" customFormat="false" ht="15" hidden="false" customHeight="false" outlineLevel="0" collapsed="false">
      <c r="A9815" s="296" t="n">
        <v>34548</v>
      </c>
      <c r="B9815" s="295" t="s">
        <v>10596</v>
      </c>
      <c r="C9815" s="295" t="s">
        <v>107</v>
      </c>
      <c r="D9815" s="295"/>
      <c r="E9815" s="296" t="n">
        <v>1.66</v>
      </c>
    </row>
    <row r="9816" customFormat="false" ht="15" hidden="false" customHeight="false" outlineLevel="0" collapsed="false">
      <c r="A9816" s="296" t="n">
        <v>37411</v>
      </c>
      <c r="B9816" s="295" t="s">
        <v>10597</v>
      </c>
      <c r="C9816" s="295" t="s">
        <v>67</v>
      </c>
      <c r="D9816" s="295"/>
      <c r="E9816" s="296" t="n">
        <v>8.36</v>
      </c>
    </row>
    <row r="9817" customFormat="false" ht="15" hidden="false" customHeight="false" outlineLevel="0" collapsed="false">
      <c r="A9817" s="296" t="n">
        <v>34558</v>
      </c>
      <c r="B9817" s="295" t="s">
        <v>10598</v>
      </c>
      <c r="C9817" s="295" t="s">
        <v>107</v>
      </c>
      <c r="D9817" s="295"/>
      <c r="E9817" s="296" t="n">
        <v>1.11</v>
      </c>
    </row>
    <row r="9818" customFormat="false" ht="15" hidden="false" customHeight="false" outlineLevel="0" collapsed="false">
      <c r="A9818" s="296" t="n">
        <v>34550</v>
      </c>
      <c r="B9818" s="295" t="s">
        <v>10599</v>
      </c>
      <c r="C9818" s="295" t="s">
        <v>107</v>
      </c>
      <c r="D9818" s="295"/>
      <c r="E9818" s="296" t="n">
        <v>0.59</v>
      </c>
    </row>
    <row r="9819" customFormat="false" ht="15" hidden="false" customHeight="false" outlineLevel="0" collapsed="false">
      <c r="A9819" s="296" t="n">
        <v>34557</v>
      </c>
      <c r="B9819" s="295" t="s">
        <v>10600</v>
      </c>
      <c r="C9819" s="295" t="s">
        <v>107</v>
      </c>
      <c r="D9819" s="295"/>
      <c r="E9819" s="296" t="n">
        <v>1.04</v>
      </c>
    </row>
    <row r="9820" customFormat="false" ht="15" hidden="false" customHeight="false" outlineLevel="0" collapsed="false">
      <c r="A9820" s="296" t="n">
        <v>7155</v>
      </c>
      <c r="B9820" s="295" t="s">
        <v>10601</v>
      </c>
      <c r="C9820" s="295" t="s">
        <v>67</v>
      </c>
      <c r="D9820" s="295"/>
      <c r="E9820" s="296" t="n">
        <v>9.64</v>
      </c>
    </row>
    <row r="9821" customFormat="false" ht="15" hidden="false" customHeight="false" outlineLevel="0" collapsed="false">
      <c r="A9821" s="296" t="n">
        <v>7154</v>
      </c>
      <c r="B9821" s="295" t="s">
        <v>10602</v>
      </c>
      <c r="C9821" s="295" t="s">
        <v>365</v>
      </c>
      <c r="D9821" s="295"/>
      <c r="E9821" s="296" t="n">
        <v>4.34</v>
      </c>
    </row>
    <row r="9822" customFormat="false" ht="15" hidden="false" customHeight="false" outlineLevel="0" collapsed="false">
      <c r="A9822" s="296" t="n">
        <v>10915</v>
      </c>
      <c r="B9822" s="295" t="s">
        <v>10603</v>
      </c>
      <c r="C9822" s="295" t="s">
        <v>365</v>
      </c>
      <c r="D9822" s="295"/>
      <c r="E9822" s="296" t="n">
        <v>4.5</v>
      </c>
    </row>
    <row r="9823" customFormat="false" ht="15" hidden="false" customHeight="false" outlineLevel="0" collapsed="false">
      <c r="A9823" s="296" t="n">
        <v>10917</v>
      </c>
      <c r="B9823" s="295" t="s">
        <v>10604</v>
      </c>
      <c r="C9823" s="295" t="s">
        <v>67</v>
      </c>
      <c r="D9823" s="295"/>
      <c r="E9823" s="296" t="n">
        <v>4.37</v>
      </c>
    </row>
    <row r="9824" customFormat="false" ht="15" hidden="false" customHeight="false" outlineLevel="0" collapsed="false">
      <c r="A9824" s="296" t="n">
        <v>21141</v>
      </c>
      <c r="B9824" s="295" t="s">
        <v>10605</v>
      </c>
      <c r="C9824" s="295" t="s">
        <v>67</v>
      </c>
      <c r="D9824" s="295"/>
      <c r="E9824" s="296" t="n">
        <v>6.48</v>
      </c>
    </row>
    <row r="9825" customFormat="false" ht="15" hidden="false" customHeight="false" outlineLevel="0" collapsed="false">
      <c r="A9825" s="296" t="n">
        <v>10916</v>
      </c>
      <c r="B9825" s="295" t="s">
        <v>10606</v>
      </c>
      <c r="C9825" s="295" t="s">
        <v>365</v>
      </c>
      <c r="D9825" s="295"/>
      <c r="E9825" s="296" t="n">
        <v>4.37</v>
      </c>
    </row>
    <row r="9826" customFormat="false" ht="15" hidden="false" customHeight="false" outlineLevel="0" collapsed="false">
      <c r="A9826" s="296" t="n">
        <v>39508</v>
      </c>
      <c r="B9826" s="295" t="s">
        <v>10607</v>
      </c>
      <c r="C9826" s="295" t="s">
        <v>67</v>
      </c>
      <c r="D9826" s="295"/>
      <c r="E9826" s="296" t="n">
        <v>7.69</v>
      </c>
    </row>
    <row r="9827" customFormat="false" ht="15" hidden="false" customHeight="false" outlineLevel="0" collapsed="false">
      <c r="A9827" s="296" t="n">
        <v>39507</v>
      </c>
      <c r="B9827" s="295" t="s">
        <v>10608</v>
      </c>
      <c r="C9827" s="295" t="s">
        <v>67</v>
      </c>
      <c r="D9827" s="295"/>
      <c r="E9827" s="296" t="n">
        <v>7.54</v>
      </c>
    </row>
    <row r="9828" customFormat="false" ht="15" hidden="false" customHeight="false" outlineLevel="0" collapsed="false">
      <c r="A9828" s="296" t="n">
        <v>7156</v>
      </c>
      <c r="B9828" s="295" t="s">
        <v>10609</v>
      </c>
      <c r="C9828" s="295" t="s">
        <v>67</v>
      </c>
      <c r="D9828" s="295"/>
      <c r="E9828" s="296" t="n">
        <v>13.03</v>
      </c>
    </row>
    <row r="9829" customFormat="false" ht="15" hidden="false" customHeight="false" outlineLevel="0" collapsed="false">
      <c r="A9829" s="296" t="n">
        <v>39509</v>
      </c>
      <c r="B9829" s="295" t="s">
        <v>10610</v>
      </c>
      <c r="C9829" s="295" t="s">
        <v>67</v>
      </c>
      <c r="D9829" s="295"/>
      <c r="E9829" s="296" t="n">
        <v>6.07</v>
      </c>
    </row>
    <row r="9830" customFormat="false" ht="15" hidden="false" customHeight="false" outlineLevel="0" collapsed="false">
      <c r="A9830" s="296" t="n">
        <v>25988</v>
      </c>
      <c r="B9830" s="295" t="s">
        <v>10611</v>
      </c>
      <c r="C9830" s="295" t="s">
        <v>67</v>
      </c>
      <c r="D9830" s="295"/>
      <c r="E9830" s="296" t="n">
        <v>8.98</v>
      </c>
    </row>
    <row r="9831" customFormat="false" ht="15" hidden="false" customHeight="false" outlineLevel="0" collapsed="false">
      <c r="A9831" s="296" t="n">
        <v>10928</v>
      </c>
      <c r="B9831" s="295" t="s">
        <v>10612</v>
      </c>
      <c r="C9831" s="295" t="s">
        <v>67</v>
      </c>
      <c r="D9831" s="295"/>
      <c r="E9831" s="296" t="n">
        <v>7.81</v>
      </c>
    </row>
    <row r="9832" customFormat="false" ht="15" hidden="false" customHeight="false" outlineLevel="0" collapsed="false">
      <c r="A9832" s="296" t="n">
        <v>7167</v>
      </c>
      <c r="B9832" s="295" t="s">
        <v>10613</v>
      </c>
      <c r="C9832" s="295" t="s">
        <v>67</v>
      </c>
      <c r="D9832" s="295"/>
      <c r="E9832" s="296" t="n">
        <v>10.67</v>
      </c>
    </row>
    <row r="9833" customFormat="false" ht="15" hidden="false" customHeight="false" outlineLevel="0" collapsed="false">
      <c r="A9833" s="296" t="n">
        <v>10933</v>
      </c>
      <c r="B9833" s="295" t="s">
        <v>10614</v>
      </c>
      <c r="C9833" s="295" t="s">
        <v>67</v>
      </c>
      <c r="D9833" s="295"/>
      <c r="E9833" s="296" t="n">
        <v>9.54</v>
      </c>
    </row>
    <row r="9834" customFormat="false" ht="15" hidden="false" customHeight="false" outlineLevel="0" collapsed="false">
      <c r="A9834" s="296" t="n">
        <v>10927</v>
      </c>
      <c r="B9834" s="295" t="s">
        <v>10615</v>
      </c>
      <c r="C9834" s="295" t="s">
        <v>67</v>
      </c>
      <c r="D9834" s="295"/>
      <c r="E9834" s="296" t="n">
        <v>11.52</v>
      </c>
    </row>
    <row r="9835" customFormat="false" ht="15" hidden="false" customHeight="false" outlineLevel="0" collapsed="false">
      <c r="A9835" s="296" t="n">
        <v>7158</v>
      </c>
      <c r="B9835" s="295" t="s">
        <v>10616</v>
      </c>
      <c r="C9835" s="295" t="s">
        <v>67</v>
      </c>
      <c r="D9835" s="295"/>
      <c r="E9835" s="296" t="n">
        <v>16.08</v>
      </c>
    </row>
    <row r="9836" customFormat="false" ht="15" hidden="false" customHeight="false" outlineLevel="0" collapsed="false">
      <c r="A9836" s="296" t="n">
        <v>7162</v>
      </c>
      <c r="B9836" s="295" t="s">
        <v>10617</v>
      </c>
      <c r="C9836" s="295" t="s">
        <v>67</v>
      </c>
      <c r="D9836" s="295"/>
      <c r="E9836" s="296" t="n">
        <v>24.17</v>
      </c>
    </row>
    <row r="9837" customFormat="false" ht="15" hidden="false" customHeight="false" outlineLevel="0" collapsed="false">
      <c r="A9837" s="296" t="n">
        <v>10932</v>
      </c>
      <c r="B9837" s="295" t="s">
        <v>10618</v>
      </c>
      <c r="C9837" s="295" t="s">
        <v>67</v>
      </c>
      <c r="D9837" s="295"/>
      <c r="E9837" s="296" t="n">
        <v>42.81</v>
      </c>
    </row>
    <row r="9838" customFormat="false" ht="15" hidden="false" customHeight="false" outlineLevel="0" collapsed="false">
      <c r="A9838" s="296" t="n">
        <v>40706</v>
      </c>
      <c r="B9838" s="295" t="s">
        <v>10619</v>
      </c>
      <c r="C9838" s="295" t="s">
        <v>67</v>
      </c>
      <c r="D9838" s="295"/>
      <c r="E9838" s="296" t="n">
        <v>25.67</v>
      </c>
    </row>
    <row r="9839" customFormat="false" ht="15" hidden="false" customHeight="false" outlineLevel="0" collapsed="false">
      <c r="A9839" s="296" t="n">
        <v>10937</v>
      </c>
      <c r="B9839" s="295" t="s">
        <v>10620</v>
      </c>
      <c r="C9839" s="295" t="s">
        <v>67</v>
      </c>
      <c r="D9839" s="295"/>
      <c r="E9839" s="296" t="n">
        <v>16.82</v>
      </c>
    </row>
    <row r="9840" customFormat="false" ht="15" hidden="false" customHeight="false" outlineLevel="0" collapsed="false">
      <c r="A9840" s="296" t="n">
        <v>10935</v>
      </c>
      <c r="B9840" s="295" t="s">
        <v>10621</v>
      </c>
      <c r="C9840" s="295" t="s">
        <v>67</v>
      </c>
      <c r="D9840" s="295"/>
      <c r="E9840" s="296" t="n">
        <v>22.16</v>
      </c>
    </row>
    <row r="9841" customFormat="false" ht="15" hidden="false" customHeight="false" outlineLevel="0" collapsed="false">
      <c r="A9841" s="296" t="n">
        <v>40707</v>
      </c>
      <c r="B9841" s="295" t="s">
        <v>10622</v>
      </c>
      <c r="C9841" s="295" t="s">
        <v>67</v>
      </c>
      <c r="D9841" s="295"/>
      <c r="E9841" s="296" t="n">
        <v>51.02</v>
      </c>
    </row>
    <row r="9842" customFormat="false" ht="15" hidden="false" customHeight="false" outlineLevel="0" collapsed="false">
      <c r="A9842" s="296" t="n">
        <v>10931</v>
      </c>
      <c r="B9842" s="295" t="s">
        <v>10623</v>
      </c>
      <c r="C9842" s="295" t="s">
        <v>67</v>
      </c>
      <c r="D9842" s="295"/>
      <c r="E9842" s="296" t="n">
        <v>7.13</v>
      </c>
    </row>
    <row r="9843" customFormat="false" ht="15" hidden="false" customHeight="false" outlineLevel="0" collapsed="false">
      <c r="A9843" s="296" t="n">
        <v>7164</v>
      </c>
      <c r="B9843" s="295" t="s">
        <v>10624</v>
      </c>
      <c r="C9843" s="295" t="s">
        <v>67</v>
      </c>
      <c r="D9843" s="295"/>
      <c r="E9843" s="296" t="n">
        <v>19.98</v>
      </c>
    </row>
    <row r="9844" customFormat="false" ht="15" hidden="false" customHeight="false" outlineLevel="0" collapsed="false">
      <c r="A9844" s="296" t="n">
        <v>36887</v>
      </c>
      <c r="B9844" s="295" t="s">
        <v>10625</v>
      </c>
      <c r="C9844" s="295" t="s">
        <v>67</v>
      </c>
      <c r="D9844" s="295"/>
      <c r="E9844" s="296" t="n">
        <v>11.75</v>
      </c>
    </row>
    <row r="9845" customFormat="false" ht="15" hidden="false" customHeight="false" outlineLevel="0" collapsed="false">
      <c r="A9845" s="296" t="n">
        <v>34614</v>
      </c>
      <c r="B9845" s="295" t="s">
        <v>10626</v>
      </c>
      <c r="C9845" s="295" t="s">
        <v>217</v>
      </c>
      <c r="D9845" s="295"/>
      <c r="E9845" s="296" t="n">
        <v>549.51</v>
      </c>
    </row>
    <row r="9846" customFormat="false" ht="15" hidden="false" customHeight="false" outlineLevel="0" collapsed="false">
      <c r="A9846" s="296" t="n">
        <v>7161</v>
      </c>
      <c r="B9846" s="295" t="s">
        <v>10627</v>
      </c>
      <c r="C9846" s="295" t="s">
        <v>67</v>
      </c>
      <c r="D9846" s="295"/>
      <c r="E9846" s="296" t="n">
        <v>3.03</v>
      </c>
    </row>
    <row r="9847" customFormat="false" ht="15" hidden="false" customHeight="false" outlineLevel="0" collapsed="false">
      <c r="A9847" s="296" t="n">
        <v>7170</v>
      </c>
      <c r="B9847" s="295" t="s">
        <v>10628</v>
      </c>
      <c r="C9847" s="295" t="s">
        <v>67</v>
      </c>
      <c r="D9847" s="295"/>
      <c r="E9847" s="296" t="n">
        <v>1.67</v>
      </c>
    </row>
    <row r="9848" customFormat="false" ht="15" hidden="false" customHeight="false" outlineLevel="0" collapsed="false">
      <c r="A9848" s="296" t="n">
        <v>37524</v>
      </c>
      <c r="B9848" s="295" t="s">
        <v>10629</v>
      </c>
      <c r="C9848" s="295" t="s">
        <v>107</v>
      </c>
      <c r="D9848" s="295"/>
      <c r="E9848" s="296" t="n">
        <v>1.59</v>
      </c>
    </row>
    <row r="9849" customFormat="false" ht="15" hidden="false" customHeight="false" outlineLevel="0" collapsed="false">
      <c r="A9849" s="296" t="n">
        <v>37525</v>
      </c>
      <c r="B9849" s="295" t="s">
        <v>10630</v>
      </c>
      <c r="C9849" s="295" t="s">
        <v>107</v>
      </c>
      <c r="D9849" s="295"/>
      <c r="E9849" s="296" t="n">
        <v>1.9</v>
      </c>
    </row>
    <row r="9850" customFormat="false" ht="15" hidden="false" customHeight="false" outlineLevel="0" collapsed="false">
      <c r="A9850" s="296" t="n">
        <v>10920</v>
      </c>
      <c r="B9850" s="295" t="s">
        <v>10631</v>
      </c>
      <c r="C9850" s="295" t="s">
        <v>67</v>
      </c>
      <c r="D9850" s="295"/>
      <c r="E9850" s="296" t="n">
        <v>8.68</v>
      </c>
    </row>
    <row r="9851" customFormat="false" ht="15" hidden="false" customHeight="false" outlineLevel="0" collapsed="false">
      <c r="A9851" s="296" t="n">
        <v>7238</v>
      </c>
      <c r="B9851" s="295" t="s">
        <v>10632</v>
      </c>
      <c r="C9851" s="295" t="s">
        <v>67</v>
      </c>
      <c r="D9851" s="295"/>
      <c r="E9851" s="296" t="n">
        <v>33.15</v>
      </c>
    </row>
    <row r="9852" customFormat="false" ht="15" hidden="false" customHeight="false" outlineLevel="0" collapsed="false">
      <c r="A9852" s="296" t="n">
        <v>7239</v>
      </c>
      <c r="B9852" s="295" t="s">
        <v>10633</v>
      </c>
      <c r="C9852" s="295" t="s">
        <v>67</v>
      </c>
      <c r="D9852" s="295"/>
      <c r="E9852" s="296" t="n">
        <v>41.21</v>
      </c>
    </row>
    <row r="9853" customFormat="false" ht="15" hidden="false" customHeight="false" outlineLevel="0" collapsed="false">
      <c r="A9853" s="296" t="n">
        <v>7240</v>
      </c>
      <c r="B9853" s="295" t="s">
        <v>10634</v>
      </c>
      <c r="C9853" s="295" t="s">
        <v>67</v>
      </c>
      <c r="D9853" s="295"/>
      <c r="E9853" s="296" t="n">
        <v>47.32</v>
      </c>
    </row>
    <row r="9854" customFormat="false" ht="15" hidden="false" customHeight="false" outlineLevel="0" collapsed="false">
      <c r="A9854" s="296" t="n">
        <v>36789</v>
      </c>
      <c r="B9854" s="295" t="s">
        <v>10635</v>
      </c>
      <c r="C9854" s="295" t="s">
        <v>217</v>
      </c>
      <c r="D9854" s="295"/>
      <c r="E9854" s="296" t="n">
        <v>1.16</v>
      </c>
    </row>
    <row r="9855" customFormat="false" ht="15" hidden="false" customHeight="false" outlineLevel="0" collapsed="false">
      <c r="A9855" s="296" t="n">
        <v>7173</v>
      </c>
      <c r="B9855" s="295" t="s">
        <v>10636</v>
      </c>
      <c r="C9855" s="295" t="s">
        <v>5760</v>
      </c>
      <c r="D9855" s="295"/>
      <c r="E9855" s="296" t="n">
        <v>750</v>
      </c>
    </row>
    <row r="9856" customFormat="false" ht="15" hidden="false" customHeight="false" outlineLevel="0" collapsed="false">
      <c r="A9856" s="296" t="n">
        <v>7176</v>
      </c>
      <c r="B9856" s="295" t="s">
        <v>10636</v>
      </c>
      <c r="C9856" s="295" t="s">
        <v>217</v>
      </c>
      <c r="D9856" s="295"/>
      <c r="E9856" s="296" t="n">
        <v>0.75</v>
      </c>
    </row>
    <row r="9857" customFormat="false" ht="15" hidden="false" customHeight="false" outlineLevel="0" collapsed="false">
      <c r="A9857" s="296" t="n">
        <v>7183</v>
      </c>
      <c r="B9857" s="295" t="s">
        <v>10637</v>
      </c>
      <c r="C9857" s="295" t="s">
        <v>217</v>
      </c>
      <c r="D9857" s="295"/>
      <c r="E9857" s="296" t="n">
        <v>1.2</v>
      </c>
    </row>
    <row r="9858" customFormat="false" ht="15" hidden="false" customHeight="false" outlineLevel="0" collapsed="false">
      <c r="A9858" s="296" t="n">
        <v>7180</v>
      </c>
      <c r="B9858" s="295" t="s">
        <v>10638</v>
      </c>
      <c r="C9858" s="295" t="s">
        <v>217</v>
      </c>
      <c r="D9858" s="295"/>
      <c r="E9858" s="296" t="n">
        <v>0.71</v>
      </c>
    </row>
    <row r="9859" customFormat="false" ht="15" hidden="false" customHeight="false" outlineLevel="0" collapsed="false">
      <c r="A9859" s="296" t="n">
        <v>11088</v>
      </c>
      <c r="B9859" s="295" t="s">
        <v>10639</v>
      </c>
      <c r="C9859" s="295" t="s">
        <v>217</v>
      </c>
      <c r="D9859" s="295"/>
      <c r="E9859" s="296" t="n">
        <v>0.67</v>
      </c>
    </row>
    <row r="9860" customFormat="false" ht="15" hidden="false" customHeight="false" outlineLevel="0" collapsed="false">
      <c r="A9860" s="296" t="n">
        <v>36788</v>
      </c>
      <c r="B9860" s="295" t="s">
        <v>10640</v>
      </c>
      <c r="C9860" s="295" t="s">
        <v>217</v>
      </c>
      <c r="D9860" s="295"/>
      <c r="E9860" s="296" t="n">
        <v>0.77</v>
      </c>
    </row>
    <row r="9861" customFormat="false" ht="15" hidden="false" customHeight="false" outlineLevel="0" collapsed="false">
      <c r="A9861" s="296" t="n">
        <v>7175</v>
      </c>
      <c r="B9861" s="295" t="s">
        <v>10641</v>
      </c>
      <c r="C9861" s="295" t="s">
        <v>217</v>
      </c>
      <c r="D9861" s="295"/>
      <c r="E9861" s="296" t="n">
        <v>0.84</v>
      </c>
    </row>
    <row r="9862" customFormat="false" ht="15" hidden="false" customHeight="false" outlineLevel="0" collapsed="false">
      <c r="A9862" s="296" t="n">
        <v>25007</v>
      </c>
      <c r="B9862" s="295" t="s">
        <v>10642</v>
      </c>
      <c r="C9862" s="295" t="s">
        <v>67</v>
      </c>
      <c r="D9862" s="295"/>
      <c r="E9862" s="296" t="n">
        <v>21.72</v>
      </c>
    </row>
    <row r="9863" customFormat="false" ht="15" hidden="false" customHeight="false" outlineLevel="0" collapsed="false">
      <c r="A9863" s="296" t="n">
        <v>14171</v>
      </c>
      <c r="B9863" s="295" t="s">
        <v>10643</v>
      </c>
      <c r="C9863" s="295" t="s">
        <v>67</v>
      </c>
      <c r="D9863" s="295"/>
      <c r="E9863" s="296" t="n">
        <v>58.07</v>
      </c>
    </row>
    <row r="9864" customFormat="false" ht="15" hidden="false" customHeight="false" outlineLevel="0" collapsed="false">
      <c r="A9864" s="296" t="n">
        <v>14170</v>
      </c>
      <c r="B9864" s="295" t="s">
        <v>10644</v>
      </c>
      <c r="C9864" s="295" t="s">
        <v>67</v>
      </c>
      <c r="D9864" s="295"/>
      <c r="E9864" s="296" t="n">
        <v>51.31</v>
      </c>
    </row>
    <row r="9865" customFormat="false" ht="15" hidden="false" customHeight="false" outlineLevel="0" collapsed="false">
      <c r="A9865" s="296" t="n">
        <v>14173</v>
      </c>
      <c r="B9865" s="295" t="s">
        <v>10645</v>
      </c>
      <c r="C9865" s="295" t="s">
        <v>67</v>
      </c>
      <c r="D9865" s="295"/>
      <c r="E9865" s="296" t="n">
        <v>67.65</v>
      </c>
    </row>
    <row r="9866" customFormat="false" ht="15" hidden="false" customHeight="false" outlineLevel="0" collapsed="false">
      <c r="A9866" s="296" t="n">
        <v>14172</v>
      </c>
      <c r="B9866" s="295" t="s">
        <v>10646</v>
      </c>
      <c r="C9866" s="295" t="s">
        <v>67</v>
      </c>
      <c r="D9866" s="295"/>
      <c r="E9866" s="296" t="n">
        <v>54.76</v>
      </c>
    </row>
    <row r="9867" customFormat="false" ht="15" hidden="false" customHeight="false" outlineLevel="0" collapsed="false">
      <c r="A9867" s="296" t="n">
        <v>7243</v>
      </c>
      <c r="B9867" s="295" t="s">
        <v>10647</v>
      </c>
      <c r="C9867" s="295" t="s">
        <v>67</v>
      </c>
      <c r="D9867" s="295"/>
      <c r="E9867" s="296" t="n">
        <v>21.48</v>
      </c>
    </row>
    <row r="9868" customFormat="false" ht="15" hidden="false" customHeight="false" outlineLevel="0" collapsed="false">
      <c r="A9868" s="296" t="n">
        <v>11067</v>
      </c>
      <c r="B9868" s="295" t="s">
        <v>10648</v>
      </c>
      <c r="C9868" s="295" t="s">
        <v>217</v>
      </c>
      <c r="D9868" s="295"/>
      <c r="E9868" s="296" t="n">
        <v>164.87</v>
      </c>
    </row>
    <row r="9869" customFormat="false" ht="15" hidden="false" customHeight="false" outlineLevel="0" collapsed="false">
      <c r="A9869" s="296" t="n">
        <v>11068</v>
      </c>
      <c r="B9869" s="295" t="s">
        <v>10649</v>
      </c>
      <c r="C9869" s="295" t="s">
        <v>217</v>
      </c>
      <c r="D9869" s="295"/>
      <c r="E9869" s="296" t="n">
        <v>232.86</v>
      </c>
    </row>
    <row r="9870" customFormat="false" ht="15" hidden="false" customHeight="false" outlineLevel="0" collapsed="false">
      <c r="A9870" s="296" t="n">
        <v>7184</v>
      </c>
      <c r="B9870" s="295" t="s">
        <v>10650</v>
      </c>
      <c r="C9870" s="295" t="s">
        <v>67</v>
      </c>
      <c r="D9870" s="295"/>
      <c r="E9870" s="296" t="n">
        <v>17.24</v>
      </c>
    </row>
    <row r="9871" customFormat="false" ht="15" hidden="false" customHeight="false" outlineLevel="0" collapsed="false">
      <c r="A9871" s="296" t="n">
        <v>34458</v>
      </c>
      <c r="B9871" s="295" t="s">
        <v>10651</v>
      </c>
      <c r="C9871" s="295" t="s">
        <v>217</v>
      </c>
      <c r="D9871" s="295"/>
      <c r="E9871" s="296" t="n">
        <v>89.64</v>
      </c>
    </row>
    <row r="9872" customFormat="false" ht="15" hidden="false" customHeight="false" outlineLevel="0" collapsed="false">
      <c r="A9872" s="296" t="n">
        <v>34464</v>
      </c>
      <c r="B9872" s="295" t="s">
        <v>10652</v>
      </c>
      <c r="C9872" s="295" t="s">
        <v>217</v>
      </c>
      <c r="D9872" s="295"/>
      <c r="E9872" s="296" t="n">
        <v>120.26</v>
      </c>
    </row>
    <row r="9873" customFormat="false" ht="15" hidden="false" customHeight="false" outlineLevel="0" collapsed="false">
      <c r="A9873" s="296" t="n">
        <v>34468</v>
      </c>
      <c r="B9873" s="295" t="s">
        <v>10653</v>
      </c>
      <c r="C9873" s="295" t="s">
        <v>217</v>
      </c>
      <c r="D9873" s="295"/>
      <c r="E9873" s="296" t="n">
        <v>138.79</v>
      </c>
    </row>
    <row r="9874" customFormat="false" ht="15" hidden="false" customHeight="false" outlineLevel="0" collapsed="false">
      <c r="A9874" s="296" t="n">
        <v>34473</v>
      </c>
      <c r="B9874" s="295" t="s">
        <v>10654</v>
      </c>
      <c r="C9874" s="295" t="s">
        <v>217</v>
      </c>
      <c r="D9874" s="295"/>
      <c r="E9874" s="296" t="n">
        <v>113.51</v>
      </c>
    </row>
    <row r="9875" customFormat="false" ht="15" hidden="false" customHeight="false" outlineLevel="0" collapsed="false">
      <c r="A9875" s="296" t="n">
        <v>34480</v>
      </c>
      <c r="B9875" s="295" t="s">
        <v>10655</v>
      </c>
      <c r="C9875" s="295" t="s">
        <v>217</v>
      </c>
      <c r="D9875" s="295"/>
      <c r="E9875" s="296" t="n">
        <v>154.79</v>
      </c>
    </row>
    <row r="9876" customFormat="false" ht="15" hidden="false" customHeight="false" outlineLevel="0" collapsed="false">
      <c r="A9876" s="296" t="n">
        <v>34486</v>
      </c>
      <c r="B9876" s="295" t="s">
        <v>10656</v>
      </c>
      <c r="C9876" s="295" t="s">
        <v>217</v>
      </c>
      <c r="D9876" s="295"/>
      <c r="E9876" s="296" t="n">
        <v>173.37</v>
      </c>
    </row>
    <row r="9877" customFormat="false" ht="15" hidden="false" customHeight="false" outlineLevel="0" collapsed="false">
      <c r="A9877" s="296" t="n">
        <v>7202</v>
      </c>
      <c r="B9877" s="295" t="s">
        <v>10657</v>
      </c>
      <c r="C9877" s="295" t="s">
        <v>67</v>
      </c>
      <c r="D9877" s="295"/>
      <c r="E9877" s="296" t="n">
        <v>35.53</v>
      </c>
    </row>
    <row r="9878" customFormat="false" ht="15" hidden="false" customHeight="false" outlineLevel="0" collapsed="false">
      <c r="A9878" s="296" t="n">
        <v>7190</v>
      </c>
      <c r="B9878" s="295" t="s">
        <v>10658</v>
      </c>
      <c r="C9878" s="295" t="s">
        <v>217</v>
      </c>
      <c r="D9878" s="295"/>
      <c r="E9878" s="296" t="n">
        <v>6.09</v>
      </c>
    </row>
    <row r="9879" customFormat="false" ht="15" hidden="false" customHeight="false" outlineLevel="0" collapsed="false">
      <c r="A9879" s="296" t="n">
        <v>34417</v>
      </c>
      <c r="B9879" s="295" t="s">
        <v>10659</v>
      </c>
      <c r="C9879" s="295" t="s">
        <v>217</v>
      </c>
      <c r="D9879" s="295"/>
      <c r="E9879" s="296" t="n">
        <v>10.59</v>
      </c>
    </row>
    <row r="9880" customFormat="false" ht="15" hidden="false" customHeight="false" outlineLevel="0" collapsed="false">
      <c r="A9880" s="296" t="n">
        <v>7191</v>
      </c>
      <c r="B9880" s="295" t="s">
        <v>10660</v>
      </c>
      <c r="C9880" s="295" t="s">
        <v>217</v>
      </c>
      <c r="D9880" s="295"/>
      <c r="E9880" s="296" t="n">
        <v>12.27</v>
      </c>
    </row>
    <row r="9881" customFormat="false" ht="15" hidden="false" customHeight="false" outlineLevel="0" collapsed="false">
      <c r="A9881" s="296" t="n">
        <v>7213</v>
      </c>
      <c r="B9881" s="295" t="s">
        <v>10660</v>
      </c>
      <c r="C9881" s="295" t="s">
        <v>67</v>
      </c>
      <c r="D9881" s="295"/>
      <c r="E9881" s="296" t="n">
        <v>10.06</v>
      </c>
    </row>
    <row r="9882" customFormat="false" ht="15" hidden="false" customHeight="false" outlineLevel="0" collapsed="false">
      <c r="A9882" s="296" t="n">
        <v>7195</v>
      </c>
      <c r="B9882" s="295" t="s">
        <v>10661</v>
      </c>
      <c r="C9882" s="295" t="s">
        <v>217</v>
      </c>
      <c r="D9882" s="295"/>
      <c r="E9882" s="296" t="n">
        <v>29.25</v>
      </c>
    </row>
    <row r="9883" customFormat="false" ht="15" hidden="false" customHeight="false" outlineLevel="0" collapsed="false">
      <c r="A9883" s="296" t="n">
        <v>7186</v>
      </c>
      <c r="B9883" s="295" t="s">
        <v>10662</v>
      </c>
      <c r="C9883" s="295" t="s">
        <v>217</v>
      </c>
      <c r="D9883" s="295"/>
      <c r="E9883" s="296" t="n">
        <v>35</v>
      </c>
    </row>
    <row r="9884" customFormat="false" ht="15" hidden="false" customHeight="false" outlineLevel="0" collapsed="false">
      <c r="A9884" s="296" t="n">
        <v>7194</v>
      </c>
      <c r="B9884" s="295" t="s">
        <v>10663</v>
      </c>
      <c r="C9884" s="295" t="s">
        <v>67</v>
      </c>
      <c r="D9884" s="295"/>
      <c r="E9884" s="296" t="n">
        <v>17.35</v>
      </c>
    </row>
    <row r="9885" customFormat="false" ht="15" hidden="false" customHeight="false" outlineLevel="0" collapsed="false">
      <c r="A9885" s="296" t="n">
        <v>7207</v>
      </c>
      <c r="B9885" s="295" t="s">
        <v>10663</v>
      </c>
      <c r="C9885" s="295" t="s">
        <v>217</v>
      </c>
      <c r="D9885" s="295"/>
      <c r="E9885" s="296" t="n">
        <v>46.58</v>
      </c>
    </row>
    <row r="9886" customFormat="false" ht="15" hidden="false" customHeight="false" outlineLevel="0" collapsed="false">
      <c r="A9886" s="296" t="n">
        <v>7197</v>
      </c>
      <c r="B9886" s="295" t="s">
        <v>10664</v>
      </c>
      <c r="C9886" s="295" t="s">
        <v>217</v>
      </c>
      <c r="D9886" s="295"/>
      <c r="E9886" s="296" t="n">
        <v>69.98</v>
      </c>
    </row>
    <row r="9887" customFormat="false" ht="15" hidden="false" customHeight="false" outlineLevel="0" collapsed="false">
      <c r="A9887" s="296" t="n">
        <v>7192</v>
      </c>
      <c r="B9887" s="295" t="s">
        <v>10665</v>
      </c>
      <c r="C9887" s="295" t="s">
        <v>217</v>
      </c>
      <c r="D9887" s="295"/>
      <c r="E9887" s="296" t="n">
        <v>38.49</v>
      </c>
    </row>
    <row r="9888" customFormat="false" ht="15" hidden="false" customHeight="false" outlineLevel="0" collapsed="false">
      <c r="A9888" s="296" t="n">
        <v>7193</v>
      </c>
      <c r="B9888" s="295" t="s">
        <v>10666</v>
      </c>
      <c r="C9888" s="295" t="s">
        <v>217</v>
      </c>
      <c r="D9888" s="295"/>
      <c r="E9888" s="296" t="n">
        <v>45.94</v>
      </c>
    </row>
    <row r="9889" customFormat="false" ht="15" hidden="false" customHeight="false" outlineLevel="0" collapsed="false">
      <c r="A9889" s="296" t="n">
        <v>7189</v>
      </c>
      <c r="B9889" s="295" t="s">
        <v>10667</v>
      </c>
      <c r="C9889" s="295" t="s">
        <v>217</v>
      </c>
      <c r="D9889" s="295"/>
      <c r="E9889" s="296" t="n">
        <v>64.53</v>
      </c>
    </row>
    <row r="9890" customFormat="false" ht="15" hidden="false" customHeight="false" outlineLevel="0" collapsed="false">
      <c r="A9890" s="296" t="n">
        <v>7198</v>
      </c>
      <c r="B9890" s="295" t="s">
        <v>10668</v>
      </c>
      <c r="C9890" s="295" t="s">
        <v>67</v>
      </c>
      <c r="D9890" s="295"/>
      <c r="E9890" s="296" t="n">
        <v>24.02</v>
      </c>
    </row>
    <row r="9891" customFormat="false" ht="15" hidden="false" customHeight="false" outlineLevel="0" collapsed="false">
      <c r="A9891" s="296" t="n">
        <v>34402</v>
      </c>
      <c r="B9891" s="295" t="s">
        <v>10668</v>
      </c>
      <c r="C9891" s="295" t="s">
        <v>217</v>
      </c>
      <c r="D9891" s="295"/>
      <c r="E9891" s="296" t="n">
        <v>96.73</v>
      </c>
    </row>
    <row r="9892" customFormat="false" ht="15" hidden="false" customHeight="false" outlineLevel="0" collapsed="false">
      <c r="A9892" s="296" t="n">
        <v>7245</v>
      </c>
      <c r="B9892" s="295" t="s">
        <v>10669</v>
      </c>
      <c r="C9892" s="295" t="s">
        <v>217</v>
      </c>
      <c r="D9892" s="295"/>
      <c r="E9892" s="296" t="n">
        <v>23.74</v>
      </c>
    </row>
    <row r="9893" customFormat="false" ht="15" hidden="false" customHeight="false" outlineLevel="0" collapsed="false">
      <c r="A9893" s="296" t="n">
        <v>34425</v>
      </c>
      <c r="B9893" s="295" t="s">
        <v>10670</v>
      </c>
      <c r="C9893" s="295" t="s">
        <v>217</v>
      </c>
      <c r="D9893" s="295"/>
      <c r="E9893" s="296" t="n">
        <v>59.82</v>
      </c>
    </row>
    <row r="9894" customFormat="false" ht="15" hidden="false" customHeight="false" outlineLevel="0" collapsed="false">
      <c r="A9894" s="296" t="n">
        <v>7223</v>
      </c>
      <c r="B9894" s="295" t="s">
        <v>10671</v>
      </c>
      <c r="C9894" s="295" t="s">
        <v>217</v>
      </c>
      <c r="D9894" s="295"/>
      <c r="E9894" s="296" t="n">
        <v>69.71</v>
      </c>
    </row>
    <row r="9895" customFormat="false" ht="15" hidden="false" customHeight="false" outlineLevel="0" collapsed="false">
      <c r="A9895" s="296" t="n">
        <v>7234</v>
      </c>
      <c r="B9895" s="295" t="s">
        <v>10672</v>
      </c>
      <c r="C9895" s="295" t="s">
        <v>217</v>
      </c>
      <c r="D9895" s="295"/>
      <c r="E9895" s="296" t="n">
        <v>100.55</v>
      </c>
    </row>
    <row r="9896" customFormat="false" ht="15" hidden="false" customHeight="false" outlineLevel="0" collapsed="false">
      <c r="A9896" s="296" t="n">
        <v>7224</v>
      </c>
      <c r="B9896" s="295" t="s">
        <v>10673</v>
      </c>
      <c r="C9896" s="295" t="s">
        <v>217</v>
      </c>
      <c r="D9896" s="295"/>
      <c r="E9896" s="296" t="n">
        <v>111.06</v>
      </c>
    </row>
    <row r="9897" customFormat="false" ht="15" hidden="false" customHeight="false" outlineLevel="0" collapsed="false">
      <c r="A9897" s="296" t="n">
        <v>7221</v>
      </c>
      <c r="B9897" s="295" t="s">
        <v>10674</v>
      </c>
      <c r="C9897" s="295" t="s">
        <v>67</v>
      </c>
      <c r="D9897" s="295"/>
      <c r="E9897" s="296" t="n">
        <v>54</v>
      </c>
    </row>
    <row r="9898" customFormat="false" ht="15" hidden="false" customHeight="false" outlineLevel="0" collapsed="false">
      <c r="A9898" s="296" t="n">
        <v>7210</v>
      </c>
      <c r="B9898" s="295" t="s">
        <v>10674</v>
      </c>
      <c r="C9898" s="295" t="s">
        <v>217</v>
      </c>
      <c r="D9898" s="295"/>
      <c r="E9898" s="296" t="n">
        <v>126.37</v>
      </c>
    </row>
    <row r="9899" customFormat="false" ht="15" hidden="false" customHeight="false" outlineLevel="0" collapsed="false">
      <c r="A9899" s="296" t="n">
        <v>7225</v>
      </c>
      <c r="B9899" s="295" t="s">
        <v>10675</v>
      </c>
      <c r="C9899" s="295" t="s">
        <v>217</v>
      </c>
      <c r="D9899" s="295"/>
      <c r="E9899" s="296" t="n">
        <v>140.42</v>
      </c>
    </row>
    <row r="9900" customFormat="false" ht="15" hidden="false" customHeight="false" outlineLevel="0" collapsed="false">
      <c r="A9900" s="296" t="n">
        <v>7226</v>
      </c>
      <c r="B9900" s="295" t="s">
        <v>10676</v>
      </c>
      <c r="C9900" s="295" t="s">
        <v>217</v>
      </c>
      <c r="D9900" s="295"/>
      <c r="E9900" s="296" t="n">
        <v>154.52</v>
      </c>
    </row>
    <row r="9901" customFormat="false" ht="15" hidden="false" customHeight="false" outlineLevel="0" collapsed="false">
      <c r="A9901" s="296" t="n">
        <v>7236</v>
      </c>
      <c r="B9901" s="295" t="s">
        <v>10677</v>
      </c>
      <c r="C9901" s="295" t="s">
        <v>217</v>
      </c>
      <c r="D9901" s="295"/>
      <c r="E9901" s="296" t="n">
        <v>168.53</v>
      </c>
    </row>
    <row r="9902" customFormat="false" ht="15" hidden="false" customHeight="false" outlineLevel="0" collapsed="false">
      <c r="A9902" s="296" t="n">
        <v>7227</v>
      </c>
      <c r="B9902" s="295" t="s">
        <v>10678</v>
      </c>
      <c r="C9902" s="295" t="s">
        <v>217</v>
      </c>
      <c r="D9902" s="295"/>
      <c r="E9902" s="296" t="n">
        <v>182.58</v>
      </c>
    </row>
    <row r="9903" customFormat="false" ht="15" hidden="false" customHeight="false" outlineLevel="0" collapsed="false">
      <c r="A9903" s="296" t="n">
        <v>7212</v>
      </c>
      <c r="B9903" s="295" t="s">
        <v>10679</v>
      </c>
      <c r="C9903" s="295" t="s">
        <v>217</v>
      </c>
      <c r="D9903" s="295"/>
      <c r="E9903" s="296" t="n">
        <v>202.16</v>
      </c>
    </row>
    <row r="9904" customFormat="false" ht="15" hidden="false" customHeight="false" outlineLevel="0" collapsed="false">
      <c r="A9904" s="296" t="n">
        <v>7229</v>
      </c>
      <c r="B9904" s="295" t="s">
        <v>10680</v>
      </c>
      <c r="C9904" s="295" t="s">
        <v>217</v>
      </c>
      <c r="D9904" s="295"/>
      <c r="E9904" s="296" t="n">
        <v>133.69</v>
      </c>
    </row>
    <row r="9905" customFormat="false" ht="15" hidden="false" customHeight="false" outlineLevel="0" collapsed="false">
      <c r="A9905" s="296" t="n">
        <v>7230</v>
      </c>
      <c r="B9905" s="295" t="s">
        <v>10681</v>
      </c>
      <c r="C9905" s="295" t="s">
        <v>217</v>
      </c>
      <c r="D9905" s="295"/>
      <c r="E9905" s="296" t="n">
        <v>213.04</v>
      </c>
    </row>
    <row r="9906" customFormat="false" ht="15" hidden="false" customHeight="false" outlineLevel="0" collapsed="false">
      <c r="A9906" s="296" t="n">
        <v>7231</v>
      </c>
      <c r="B9906" s="295" t="s">
        <v>10682</v>
      </c>
      <c r="C9906" s="295" t="s">
        <v>217</v>
      </c>
      <c r="D9906" s="295"/>
      <c r="E9906" s="296" t="n">
        <v>279.78</v>
      </c>
    </row>
    <row r="9907" customFormat="false" ht="15" hidden="false" customHeight="false" outlineLevel="0" collapsed="false">
      <c r="A9907" s="296" t="n">
        <v>7220</v>
      </c>
      <c r="B9907" s="295" t="s">
        <v>10683</v>
      </c>
      <c r="C9907" s="295" t="s">
        <v>217</v>
      </c>
      <c r="D9907" s="295"/>
      <c r="E9907" s="296" t="n">
        <v>343.97</v>
      </c>
    </row>
    <row r="9908" customFormat="false" ht="15" hidden="false" customHeight="false" outlineLevel="0" collapsed="false">
      <c r="A9908" s="296" t="n">
        <v>34447</v>
      </c>
      <c r="B9908" s="295" t="s">
        <v>10684</v>
      </c>
      <c r="C9908" s="295" t="s">
        <v>217</v>
      </c>
      <c r="D9908" s="295"/>
      <c r="E9908" s="296" t="n">
        <v>382.84</v>
      </c>
    </row>
    <row r="9909" customFormat="false" ht="15" hidden="false" customHeight="false" outlineLevel="0" collapsed="false">
      <c r="A9909" s="296" t="n">
        <v>7233</v>
      </c>
      <c r="B9909" s="295" t="s">
        <v>10685</v>
      </c>
      <c r="C9909" s="295" t="s">
        <v>217</v>
      </c>
      <c r="D9909" s="295"/>
      <c r="E9909" s="296" t="n">
        <v>428.61</v>
      </c>
    </row>
    <row r="9910" customFormat="false" ht="15" hidden="false" customHeight="false" outlineLevel="0" collapsed="false">
      <c r="A9910" s="296" t="n">
        <v>39520</v>
      </c>
      <c r="B9910" s="295" t="s">
        <v>10686</v>
      </c>
      <c r="C9910" s="295" t="s">
        <v>67</v>
      </c>
      <c r="D9910" s="295"/>
      <c r="E9910" s="296" t="n">
        <v>86.71</v>
      </c>
    </row>
    <row r="9911" customFormat="false" ht="15" hidden="false" customHeight="false" outlineLevel="0" collapsed="false">
      <c r="A9911" s="296" t="n">
        <v>39521</v>
      </c>
      <c r="B9911" s="295" t="s">
        <v>10687</v>
      </c>
      <c r="C9911" s="295" t="s">
        <v>67</v>
      </c>
      <c r="D9911" s="295"/>
      <c r="E9911" s="296" t="n">
        <v>92.87</v>
      </c>
    </row>
    <row r="9912" customFormat="false" ht="15" hidden="false" customHeight="false" outlineLevel="0" collapsed="false">
      <c r="A9912" s="296" t="n">
        <v>39522</v>
      </c>
      <c r="B9912" s="295" t="s">
        <v>10688</v>
      </c>
      <c r="C9912" s="295" t="s">
        <v>67</v>
      </c>
      <c r="D9912" s="295"/>
      <c r="E9912" s="296" t="n">
        <v>74.25</v>
      </c>
    </row>
    <row r="9913" customFormat="false" ht="15" hidden="false" customHeight="false" outlineLevel="0" collapsed="false">
      <c r="A9913" s="296" t="n">
        <v>7246</v>
      </c>
      <c r="B9913" s="295" t="s">
        <v>10689</v>
      </c>
      <c r="C9913" s="295" t="s">
        <v>217</v>
      </c>
      <c r="D9913" s="295"/>
      <c r="E9913" s="296" t="n">
        <v>22.09</v>
      </c>
    </row>
    <row r="9914" customFormat="false" ht="15" hidden="false" customHeight="false" outlineLevel="0" collapsed="false">
      <c r="A9914" s="296" t="n">
        <v>12869</v>
      </c>
      <c r="B9914" s="295" t="s">
        <v>10690</v>
      </c>
      <c r="C9914" s="295" t="s">
        <v>729</v>
      </c>
      <c r="D9914" s="295"/>
      <c r="E9914" s="296" t="n">
        <v>11.8</v>
      </c>
    </row>
    <row r="9915" customFormat="false" ht="15" hidden="false" customHeight="false" outlineLevel="0" collapsed="false">
      <c r="A9915" s="296" t="n">
        <v>41097</v>
      </c>
      <c r="B9915" s="295" t="s">
        <v>10691</v>
      </c>
      <c r="C9915" s="295" t="s">
        <v>476</v>
      </c>
      <c r="D9915" s="295"/>
      <c r="E9915" s="297" t="n">
        <v>2077.84</v>
      </c>
    </row>
    <row r="9916" customFormat="false" ht="15" hidden="false" customHeight="false" outlineLevel="0" collapsed="false">
      <c r="A9916" s="296" t="n">
        <v>7247</v>
      </c>
      <c r="B9916" s="295" t="s">
        <v>10692</v>
      </c>
      <c r="C9916" s="295" t="s">
        <v>729</v>
      </c>
      <c r="D9916" s="295"/>
      <c r="E9916" s="296" t="n">
        <v>2.03</v>
      </c>
    </row>
    <row r="9917" customFormat="false" ht="15" hidden="false" customHeight="false" outlineLevel="0" collapsed="false">
      <c r="A9917" s="296" t="n">
        <v>1574</v>
      </c>
      <c r="B9917" s="295" t="s">
        <v>10693</v>
      </c>
      <c r="C9917" s="295" t="s">
        <v>217</v>
      </c>
      <c r="D9917" s="295"/>
      <c r="E9917" s="296" t="n">
        <v>0.63</v>
      </c>
    </row>
    <row r="9918" customFormat="false" ht="15" hidden="false" customHeight="false" outlineLevel="0" collapsed="false">
      <c r="A9918" s="296" t="n">
        <v>1581</v>
      </c>
      <c r="B9918" s="295" t="s">
        <v>10694</v>
      </c>
      <c r="C9918" s="295" t="s">
        <v>217</v>
      </c>
      <c r="D9918" s="295"/>
      <c r="E9918" s="296" t="n">
        <v>4.42</v>
      </c>
    </row>
    <row r="9919" customFormat="false" ht="15" hidden="false" customHeight="false" outlineLevel="0" collapsed="false">
      <c r="A9919" s="296" t="n">
        <v>1575</v>
      </c>
      <c r="B9919" s="295" t="s">
        <v>10695</v>
      </c>
      <c r="C9919" s="295" t="s">
        <v>217</v>
      </c>
      <c r="D9919" s="295"/>
      <c r="E9919" s="296" t="n">
        <v>0.75</v>
      </c>
    </row>
    <row r="9920" customFormat="false" ht="15" hidden="false" customHeight="false" outlineLevel="0" collapsed="false">
      <c r="A9920" s="296" t="n">
        <v>1570</v>
      </c>
      <c r="B9920" s="295" t="s">
        <v>10696</v>
      </c>
      <c r="C9920" s="295" t="s">
        <v>217</v>
      </c>
      <c r="D9920" s="295"/>
      <c r="E9920" s="296" t="n">
        <v>0.38</v>
      </c>
    </row>
    <row r="9921" customFormat="false" ht="15" hidden="false" customHeight="false" outlineLevel="0" collapsed="false">
      <c r="A9921" s="296" t="n">
        <v>1576</v>
      </c>
      <c r="B9921" s="295" t="s">
        <v>10697</v>
      </c>
      <c r="C9921" s="295" t="s">
        <v>217</v>
      </c>
      <c r="D9921" s="295"/>
      <c r="E9921" s="296" t="n">
        <v>1.04</v>
      </c>
    </row>
    <row r="9922" customFormat="false" ht="15" hidden="false" customHeight="false" outlineLevel="0" collapsed="false">
      <c r="A9922" s="296" t="n">
        <v>1577</v>
      </c>
      <c r="B9922" s="295" t="s">
        <v>10698</v>
      </c>
      <c r="C9922" s="295" t="s">
        <v>217</v>
      </c>
      <c r="D9922" s="295"/>
      <c r="E9922" s="296" t="n">
        <v>1.18</v>
      </c>
    </row>
    <row r="9923" customFormat="false" ht="15" hidden="false" customHeight="false" outlineLevel="0" collapsed="false">
      <c r="A9923" s="296" t="n">
        <v>1571</v>
      </c>
      <c r="B9923" s="295" t="s">
        <v>10699</v>
      </c>
      <c r="C9923" s="295" t="s">
        <v>217</v>
      </c>
      <c r="D9923" s="295"/>
      <c r="E9923" s="296" t="n">
        <v>0.49</v>
      </c>
    </row>
    <row r="9924" customFormat="false" ht="15" hidden="false" customHeight="false" outlineLevel="0" collapsed="false">
      <c r="A9924" s="296" t="n">
        <v>1578</v>
      </c>
      <c r="B9924" s="295" t="s">
        <v>10700</v>
      </c>
      <c r="C9924" s="295" t="s">
        <v>217</v>
      </c>
      <c r="D9924" s="295"/>
      <c r="E9924" s="296" t="n">
        <v>2.05</v>
      </c>
    </row>
    <row r="9925" customFormat="false" ht="15" hidden="false" customHeight="false" outlineLevel="0" collapsed="false">
      <c r="A9925" s="296" t="n">
        <v>1573</v>
      </c>
      <c r="B9925" s="295" t="s">
        <v>10701</v>
      </c>
      <c r="C9925" s="295" t="s">
        <v>217</v>
      </c>
      <c r="D9925" s="295"/>
      <c r="E9925" s="296" t="n">
        <v>0.59</v>
      </c>
    </row>
    <row r="9926" customFormat="false" ht="15" hidden="false" customHeight="false" outlineLevel="0" collapsed="false">
      <c r="A9926" s="296" t="n">
        <v>1579</v>
      </c>
      <c r="B9926" s="295" t="s">
        <v>10702</v>
      </c>
      <c r="C9926" s="295" t="s">
        <v>217</v>
      </c>
      <c r="D9926" s="295"/>
      <c r="E9926" s="296" t="n">
        <v>2.55</v>
      </c>
    </row>
    <row r="9927" customFormat="false" ht="15" hidden="false" customHeight="false" outlineLevel="0" collapsed="false">
      <c r="A9927" s="296" t="n">
        <v>1580</v>
      </c>
      <c r="B9927" s="295" t="s">
        <v>10703</v>
      </c>
      <c r="C9927" s="295" t="s">
        <v>217</v>
      </c>
      <c r="D9927" s="295"/>
      <c r="E9927" s="296" t="n">
        <v>3.14</v>
      </c>
    </row>
    <row r="9928" customFormat="false" ht="15" hidden="false" customHeight="false" outlineLevel="0" collapsed="false">
      <c r="A9928" s="296" t="n">
        <v>7571</v>
      </c>
      <c r="B9928" s="295" t="s">
        <v>10704</v>
      </c>
      <c r="C9928" s="295" t="s">
        <v>217</v>
      </c>
      <c r="D9928" s="295"/>
      <c r="E9928" s="296" t="n">
        <v>6.82</v>
      </c>
    </row>
    <row r="9929" customFormat="false" ht="15" hidden="false" customHeight="false" outlineLevel="0" collapsed="false">
      <c r="A9929" s="296" t="n">
        <v>39321</v>
      </c>
      <c r="B9929" s="295" t="s">
        <v>10705</v>
      </c>
      <c r="C9929" s="295" t="s">
        <v>217</v>
      </c>
      <c r="D9929" s="295"/>
      <c r="E9929" s="296" t="n">
        <v>8.09</v>
      </c>
    </row>
    <row r="9930" customFormat="false" ht="15" hidden="false" customHeight="false" outlineLevel="0" collapsed="false">
      <c r="A9930" s="296" t="n">
        <v>39319</v>
      </c>
      <c r="B9930" s="295" t="s">
        <v>10706</v>
      </c>
      <c r="C9930" s="295" t="s">
        <v>217</v>
      </c>
      <c r="D9930" s="295"/>
      <c r="E9930" s="296" t="n">
        <v>4.95</v>
      </c>
    </row>
    <row r="9931" customFormat="false" ht="15" hidden="false" customHeight="false" outlineLevel="0" collapsed="false">
      <c r="A9931" s="296" t="n">
        <v>39320</v>
      </c>
      <c r="B9931" s="295" t="s">
        <v>10707</v>
      </c>
      <c r="C9931" s="295" t="s">
        <v>217</v>
      </c>
      <c r="D9931" s="295"/>
      <c r="E9931" s="296" t="n">
        <v>5.91</v>
      </c>
    </row>
    <row r="9932" customFormat="false" ht="15" hidden="false" customHeight="false" outlineLevel="0" collapsed="false">
      <c r="A9932" s="296" t="n">
        <v>1591</v>
      </c>
      <c r="B9932" s="295" t="s">
        <v>10708</v>
      </c>
      <c r="C9932" s="295" t="s">
        <v>217</v>
      </c>
      <c r="D9932" s="295"/>
      <c r="E9932" s="296" t="n">
        <v>9.76</v>
      </c>
    </row>
    <row r="9933" customFormat="false" ht="15" hidden="false" customHeight="false" outlineLevel="0" collapsed="false">
      <c r="A9933" s="296" t="n">
        <v>1547</v>
      </c>
      <c r="B9933" s="295" t="s">
        <v>10709</v>
      </c>
      <c r="C9933" s="295" t="s">
        <v>217</v>
      </c>
      <c r="D9933" s="295"/>
      <c r="E9933" s="296" t="n">
        <v>51.14</v>
      </c>
    </row>
    <row r="9934" customFormat="false" ht="15" hidden="false" customHeight="false" outlineLevel="0" collapsed="false">
      <c r="A9934" s="296" t="n">
        <v>38196</v>
      </c>
      <c r="B9934" s="295" t="s">
        <v>10710</v>
      </c>
      <c r="C9934" s="295" t="s">
        <v>217</v>
      </c>
      <c r="D9934" s="295"/>
      <c r="E9934" s="296" t="n">
        <v>9.96</v>
      </c>
    </row>
    <row r="9935" customFormat="false" ht="15" hidden="false" customHeight="false" outlineLevel="0" collapsed="false">
      <c r="A9935" s="296" t="n">
        <v>1543</v>
      </c>
      <c r="B9935" s="295" t="s">
        <v>10711</v>
      </c>
      <c r="C9935" s="295" t="s">
        <v>217</v>
      </c>
      <c r="D9935" s="295"/>
      <c r="E9935" s="296" t="n">
        <v>10.58</v>
      </c>
    </row>
    <row r="9936" customFormat="false" ht="15" hidden="false" customHeight="false" outlineLevel="0" collapsed="false">
      <c r="A9936" s="296" t="n">
        <v>1585</v>
      </c>
      <c r="B9936" s="295" t="s">
        <v>10712</v>
      </c>
      <c r="C9936" s="295" t="s">
        <v>217</v>
      </c>
      <c r="D9936" s="295"/>
      <c r="E9936" s="296" t="n">
        <v>2.05</v>
      </c>
    </row>
    <row r="9937" customFormat="false" ht="15" hidden="false" customHeight="false" outlineLevel="0" collapsed="false">
      <c r="A9937" s="296" t="n">
        <v>1593</v>
      </c>
      <c r="B9937" s="295" t="s">
        <v>10713</v>
      </c>
      <c r="C9937" s="295" t="s">
        <v>217</v>
      </c>
      <c r="D9937" s="295"/>
      <c r="E9937" s="296" t="n">
        <v>10.88</v>
      </c>
    </row>
    <row r="9938" customFormat="false" ht="15" hidden="false" customHeight="false" outlineLevel="0" collapsed="false">
      <c r="A9938" s="296" t="n">
        <v>11838</v>
      </c>
      <c r="B9938" s="295" t="s">
        <v>10714</v>
      </c>
      <c r="C9938" s="295" t="s">
        <v>217</v>
      </c>
      <c r="D9938" s="295"/>
      <c r="E9938" s="296" t="n">
        <v>14.36</v>
      </c>
    </row>
    <row r="9939" customFormat="false" ht="15" hidden="false" customHeight="false" outlineLevel="0" collapsed="false">
      <c r="A9939" s="296" t="n">
        <v>1594</v>
      </c>
      <c r="B9939" s="295" t="s">
        <v>10715</v>
      </c>
      <c r="C9939" s="295" t="s">
        <v>217</v>
      </c>
      <c r="D9939" s="295"/>
      <c r="E9939" s="296" t="n">
        <v>14.52</v>
      </c>
    </row>
    <row r="9940" customFormat="false" ht="15" hidden="false" customHeight="false" outlineLevel="0" collapsed="false">
      <c r="A9940" s="296" t="n">
        <v>1586</v>
      </c>
      <c r="B9940" s="295" t="s">
        <v>10716</v>
      </c>
      <c r="C9940" s="295" t="s">
        <v>217</v>
      </c>
      <c r="D9940" s="295"/>
      <c r="E9940" s="296" t="n">
        <v>2.59</v>
      </c>
    </row>
    <row r="9941" customFormat="false" ht="15" hidden="false" customHeight="false" outlineLevel="0" collapsed="false">
      <c r="A9941" s="296" t="n">
        <v>11839</v>
      </c>
      <c r="B9941" s="295" t="s">
        <v>10717</v>
      </c>
      <c r="C9941" s="295" t="s">
        <v>217</v>
      </c>
      <c r="D9941" s="295"/>
      <c r="E9941" s="296" t="n">
        <v>20.9</v>
      </c>
    </row>
    <row r="9942" customFormat="false" ht="15" hidden="false" customHeight="false" outlineLevel="0" collapsed="false">
      <c r="A9942" s="296" t="n">
        <v>1587</v>
      </c>
      <c r="B9942" s="295" t="s">
        <v>10718</v>
      </c>
      <c r="C9942" s="295" t="s">
        <v>217</v>
      </c>
      <c r="D9942" s="295"/>
      <c r="E9942" s="296" t="n">
        <v>2.64</v>
      </c>
    </row>
    <row r="9943" customFormat="false" ht="15" hidden="false" customHeight="false" outlineLevel="0" collapsed="false">
      <c r="A9943" s="296" t="n">
        <v>1545</v>
      </c>
      <c r="B9943" s="295" t="s">
        <v>10719</v>
      </c>
      <c r="C9943" s="295" t="s">
        <v>217</v>
      </c>
      <c r="D9943" s="295"/>
      <c r="E9943" s="296" t="n">
        <v>25.08</v>
      </c>
    </row>
    <row r="9944" customFormat="false" ht="15" hidden="false" customHeight="false" outlineLevel="0" collapsed="false">
      <c r="A9944" s="296" t="n">
        <v>1588</v>
      </c>
      <c r="B9944" s="295" t="s">
        <v>10720</v>
      </c>
      <c r="C9944" s="295" t="s">
        <v>217</v>
      </c>
      <c r="D9944" s="295"/>
      <c r="E9944" s="296" t="n">
        <v>3.62</v>
      </c>
    </row>
    <row r="9945" customFormat="false" ht="15" hidden="false" customHeight="false" outlineLevel="0" collapsed="false">
      <c r="A9945" s="296" t="n">
        <v>1535</v>
      </c>
      <c r="B9945" s="295" t="s">
        <v>10721</v>
      </c>
      <c r="C9945" s="295" t="s">
        <v>217</v>
      </c>
      <c r="D9945" s="295"/>
      <c r="E9945" s="296" t="n">
        <v>2.08</v>
      </c>
    </row>
    <row r="9946" customFormat="false" ht="15" hidden="false" customHeight="false" outlineLevel="0" collapsed="false">
      <c r="A9946" s="296" t="n">
        <v>1589</v>
      </c>
      <c r="B9946" s="295" t="s">
        <v>10722</v>
      </c>
      <c r="C9946" s="295" t="s">
        <v>217</v>
      </c>
      <c r="D9946" s="295"/>
      <c r="E9946" s="296" t="n">
        <v>3.74</v>
      </c>
    </row>
    <row r="9947" customFormat="false" ht="15" hidden="false" customHeight="false" outlineLevel="0" collapsed="false">
      <c r="A9947" s="296" t="n">
        <v>1546</v>
      </c>
      <c r="B9947" s="295" t="s">
        <v>10723</v>
      </c>
      <c r="C9947" s="295" t="s">
        <v>217</v>
      </c>
      <c r="D9947" s="295"/>
      <c r="E9947" s="296" t="n">
        <v>42.32</v>
      </c>
    </row>
    <row r="9948" customFormat="false" ht="15" hidden="false" customHeight="false" outlineLevel="0" collapsed="false">
      <c r="A9948" s="296" t="n">
        <v>1590</v>
      </c>
      <c r="B9948" s="295" t="s">
        <v>10724</v>
      </c>
      <c r="C9948" s="295" t="s">
        <v>217</v>
      </c>
      <c r="D9948" s="295"/>
      <c r="E9948" s="296" t="n">
        <v>6.58</v>
      </c>
    </row>
    <row r="9949" customFormat="false" ht="15" hidden="false" customHeight="false" outlineLevel="0" collapsed="false">
      <c r="A9949" s="296" t="n">
        <v>1542</v>
      </c>
      <c r="B9949" s="295" t="s">
        <v>10725</v>
      </c>
      <c r="C9949" s="295" t="s">
        <v>217</v>
      </c>
      <c r="D9949" s="295"/>
      <c r="E9949" s="296" t="n">
        <v>8.72</v>
      </c>
    </row>
    <row r="9950" customFormat="false" ht="15" hidden="false" customHeight="false" outlineLevel="0" collapsed="false">
      <c r="A9950" s="296" t="n">
        <v>38415</v>
      </c>
      <c r="B9950" s="295" t="s">
        <v>10726</v>
      </c>
      <c r="C9950" s="295" t="s">
        <v>217</v>
      </c>
      <c r="D9950" s="295"/>
      <c r="E9950" s="296" t="n">
        <v>869.22</v>
      </c>
    </row>
    <row r="9951" customFormat="false" ht="15" hidden="false" customHeight="false" outlineLevel="0" collapsed="false">
      <c r="A9951" s="296" t="n">
        <v>38414</v>
      </c>
      <c r="B9951" s="295" t="s">
        <v>10727</v>
      </c>
      <c r="C9951" s="295" t="s">
        <v>217</v>
      </c>
      <c r="D9951" s="295"/>
      <c r="E9951" s="297" t="n">
        <v>1219.96</v>
      </c>
    </row>
    <row r="9952" customFormat="false" ht="15" hidden="false" customHeight="false" outlineLevel="0" collapsed="false">
      <c r="A9952" s="296" t="n">
        <v>38128</v>
      </c>
      <c r="B9952" s="295" t="s">
        <v>10728</v>
      </c>
      <c r="C9952" s="295" t="s">
        <v>365</v>
      </c>
      <c r="D9952" s="295"/>
      <c r="E9952" s="296" t="n">
        <v>0.74</v>
      </c>
    </row>
    <row r="9953" customFormat="false" ht="15" hidden="false" customHeight="false" outlineLevel="0" collapsed="false">
      <c r="A9953" s="296" t="n">
        <v>7253</v>
      </c>
      <c r="B9953" s="295" t="s">
        <v>10729</v>
      </c>
      <c r="C9953" s="295" t="s">
        <v>1454</v>
      </c>
      <c r="D9953" s="295"/>
      <c r="E9953" s="296" t="n">
        <v>158.57</v>
      </c>
    </row>
    <row r="9954" customFormat="false" ht="15" hidden="false" customHeight="false" outlineLevel="0" collapsed="false">
      <c r="A9954" s="296" t="n">
        <v>38955</v>
      </c>
      <c r="B9954" s="295" t="s">
        <v>10730</v>
      </c>
      <c r="C9954" s="295" t="s">
        <v>217</v>
      </c>
      <c r="D9954" s="295"/>
      <c r="E9954" s="296" t="n">
        <v>34.07</v>
      </c>
    </row>
    <row r="9955" customFormat="false" ht="15" hidden="false" customHeight="false" outlineLevel="0" collapsed="false">
      <c r="A9955" s="296" t="n">
        <v>4806</v>
      </c>
      <c r="B9955" s="295" t="s">
        <v>10731</v>
      </c>
      <c r="C9955" s="295" t="s">
        <v>107</v>
      </c>
      <c r="D9955" s="295"/>
      <c r="E9955" s="296" t="n">
        <v>12.43</v>
      </c>
    </row>
    <row r="9956" customFormat="false" ht="15" hidden="false" customHeight="false" outlineLevel="0" collapsed="false">
      <c r="A9956" s="296" t="n">
        <v>34401</v>
      </c>
      <c r="B9956" s="295" t="s">
        <v>10732</v>
      </c>
      <c r="C9956" s="295" t="s">
        <v>217</v>
      </c>
      <c r="D9956" s="295"/>
      <c r="E9956" s="296" t="n">
        <v>0.79</v>
      </c>
    </row>
    <row r="9957" customFormat="false" ht="15" hidden="false" customHeight="false" outlineLevel="0" collapsed="false">
      <c r="A9957" s="296" t="n">
        <v>7258</v>
      </c>
      <c r="B9957" s="295" t="s">
        <v>10733</v>
      </c>
      <c r="C9957" s="295" t="s">
        <v>217</v>
      </c>
      <c r="D9957" s="295"/>
      <c r="E9957" s="296" t="n">
        <v>0.25</v>
      </c>
    </row>
    <row r="9958" customFormat="false" ht="15" hidden="false" customHeight="false" outlineLevel="0" collapsed="false">
      <c r="A9958" s="296" t="n">
        <v>7260</v>
      </c>
      <c r="B9958" s="295" t="s">
        <v>10734</v>
      </c>
      <c r="C9958" s="295" t="s">
        <v>217</v>
      </c>
      <c r="D9958" s="295"/>
      <c r="E9958" s="296" t="n">
        <v>0.76</v>
      </c>
    </row>
    <row r="9959" customFormat="false" ht="15" hidden="false" customHeight="false" outlineLevel="0" collapsed="false">
      <c r="A9959" s="296" t="n">
        <v>7256</v>
      </c>
      <c r="B9959" s="295" t="s">
        <v>10735</v>
      </c>
      <c r="C9959" s="295" t="s">
        <v>217</v>
      </c>
      <c r="D9959" s="295"/>
      <c r="E9959" s="296" t="n">
        <v>0.44</v>
      </c>
    </row>
    <row r="9960" customFormat="false" ht="15" hidden="false" customHeight="false" outlineLevel="0" collapsed="false">
      <c r="A9960" s="296" t="n">
        <v>34400</v>
      </c>
      <c r="B9960" s="295" t="s">
        <v>10736</v>
      </c>
      <c r="C9960" s="295" t="s">
        <v>217</v>
      </c>
      <c r="D9960" s="295"/>
      <c r="E9960" s="296" t="n">
        <v>1.93</v>
      </c>
    </row>
    <row r="9961" customFormat="false" ht="15" hidden="false" customHeight="false" outlineLevel="0" collapsed="false">
      <c r="A9961" s="296" t="n">
        <v>10617</v>
      </c>
      <c r="B9961" s="295" t="s">
        <v>10737</v>
      </c>
      <c r="C9961" s="295" t="s">
        <v>217</v>
      </c>
      <c r="D9961" s="295"/>
      <c r="E9961" s="296" t="n">
        <v>2.69</v>
      </c>
    </row>
    <row r="9962" customFormat="false" ht="15" hidden="false" customHeight="false" outlineLevel="0" collapsed="false">
      <c r="A9962" s="296" t="n">
        <v>7280</v>
      </c>
      <c r="B9962" s="295" t="s">
        <v>10738</v>
      </c>
      <c r="C9962" s="295" t="s">
        <v>217</v>
      </c>
      <c r="D9962" s="295"/>
      <c r="E9962" s="296" t="n">
        <v>330.99</v>
      </c>
    </row>
    <row r="9963" customFormat="false" ht="15" hidden="false" customHeight="false" outlineLevel="0" collapsed="false">
      <c r="A9963" s="296" t="n">
        <v>7282</v>
      </c>
      <c r="B9963" s="295" t="s">
        <v>10739</v>
      </c>
      <c r="C9963" s="295" t="s">
        <v>217</v>
      </c>
      <c r="D9963" s="295"/>
      <c r="E9963" s="296" t="n">
        <v>623.05</v>
      </c>
    </row>
    <row r="9964" customFormat="false" ht="15" hidden="false" customHeight="false" outlineLevel="0" collapsed="false">
      <c r="A9964" s="296" t="n">
        <v>7276</v>
      </c>
      <c r="B9964" s="295" t="s">
        <v>10740</v>
      </c>
      <c r="C9964" s="295" t="s">
        <v>217</v>
      </c>
      <c r="D9964" s="295"/>
      <c r="E9964" s="296" t="n">
        <v>674.57</v>
      </c>
    </row>
    <row r="9965" customFormat="false" ht="15" hidden="false" customHeight="false" outlineLevel="0" collapsed="false">
      <c r="A9965" s="296" t="n">
        <v>7277</v>
      </c>
      <c r="B9965" s="295" t="s">
        <v>10741</v>
      </c>
      <c r="C9965" s="295" t="s">
        <v>217</v>
      </c>
      <c r="D9965" s="295"/>
      <c r="E9965" s="296" t="n">
        <v>870.9</v>
      </c>
    </row>
    <row r="9966" customFormat="false" ht="15" hidden="false" customHeight="false" outlineLevel="0" collapsed="false">
      <c r="A9966" s="296" t="n">
        <v>7278</v>
      </c>
      <c r="B9966" s="295" t="s">
        <v>10742</v>
      </c>
      <c r="C9966" s="295" t="s">
        <v>217</v>
      </c>
      <c r="D9966" s="295"/>
      <c r="E9966" s="297" t="n">
        <v>1116.29</v>
      </c>
    </row>
    <row r="9967" customFormat="false" ht="15" hidden="false" customHeight="false" outlineLevel="0" collapsed="false">
      <c r="A9967" s="296" t="n">
        <v>7274</v>
      </c>
      <c r="B9967" s="295" t="s">
        <v>10743</v>
      </c>
      <c r="C9967" s="295" t="s">
        <v>217</v>
      </c>
      <c r="D9967" s="295"/>
      <c r="E9967" s="296" t="n">
        <v>23.2</v>
      </c>
    </row>
    <row r="9968" customFormat="false" ht="15" hidden="false" customHeight="false" outlineLevel="0" collapsed="false">
      <c r="A9968" s="296" t="n">
        <v>7275</v>
      </c>
      <c r="B9968" s="295" t="s">
        <v>10744</v>
      </c>
      <c r="C9968" s="295" t="s">
        <v>217</v>
      </c>
      <c r="D9968" s="295"/>
      <c r="E9968" s="296" t="n">
        <v>610.46</v>
      </c>
    </row>
    <row r="9969" customFormat="false" ht="15" hidden="false" customHeight="false" outlineLevel="0" collapsed="false">
      <c r="A9969" s="296" t="n">
        <v>7284</v>
      </c>
      <c r="B9969" s="295" t="s">
        <v>10745</v>
      </c>
      <c r="C9969" s="295" t="s">
        <v>217</v>
      </c>
      <c r="D9969" s="295"/>
      <c r="E9969" s="297" t="n">
        <v>1880.2</v>
      </c>
    </row>
    <row r="9970" customFormat="false" ht="15" hidden="false" customHeight="false" outlineLevel="0" collapsed="false">
      <c r="A9970" s="296" t="n">
        <v>11663</v>
      </c>
      <c r="B9970" s="295" t="s">
        <v>10746</v>
      </c>
      <c r="C9970" s="295" t="s">
        <v>217</v>
      </c>
      <c r="D9970" s="295"/>
      <c r="E9970" s="296" t="n">
        <v>227.2</v>
      </c>
    </row>
    <row r="9971" customFormat="false" ht="15" hidden="false" customHeight="false" outlineLevel="0" collapsed="false">
      <c r="A9971" s="296" t="n">
        <v>11665</v>
      </c>
      <c r="B9971" s="295" t="s">
        <v>10747</v>
      </c>
      <c r="C9971" s="295" t="s">
        <v>217</v>
      </c>
      <c r="D9971" s="295"/>
      <c r="E9971" s="297" t="n">
        <v>1004.63</v>
      </c>
    </row>
    <row r="9972" customFormat="false" ht="15" hidden="false" customHeight="false" outlineLevel="0" collapsed="false">
      <c r="A9972" s="296" t="n">
        <v>11666</v>
      </c>
      <c r="B9972" s="295" t="s">
        <v>10748</v>
      </c>
      <c r="C9972" s="295" t="s">
        <v>217</v>
      </c>
      <c r="D9972" s="295"/>
      <c r="E9972" s="297" t="n">
        <v>1012.62</v>
      </c>
    </row>
    <row r="9973" customFormat="false" ht="15" hidden="false" customHeight="false" outlineLevel="0" collapsed="false">
      <c r="A9973" s="296" t="n">
        <v>11667</v>
      </c>
      <c r="B9973" s="295" t="s">
        <v>10749</v>
      </c>
      <c r="C9973" s="295" t="s">
        <v>217</v>
      </c>
      <c r="D9973" s="295"/>
      <c r="E9973" s="297" t="n">
        <v>1155.58</v>
      </c>
    </row>
    <row r="9974" customFormat="false" ht="15" hidden="false" customHeight="false" outlineLevel="0" collapsed="false">
      <c r="A9974" s="296" t="n">
        <v>11668</v>
      </c>
      <c r="B9974" s="295" t="s">
        <v>10750</v>
      </c>
      <c r="C9974" s="295" t="s">
        <v>217</v>
      </c>
      <c r="D9974" s="295"/>
      <c r="E9974" s="297" t="n">
        <v>1244.43</v>
      </c>
    </row>
    <row r="9975" customFormat="false" ht="15" hidden="false" customHeight="false" outlineLevel="0" collapsed="false">
      <c r="A9975" s="296" t="n">
        <v>38121</v>
      </c>
      <c r="B9975" s="295" t="s">
        <v>10751</v>
      </c>
      <c r="C9975" s="295" t="s">
        <v>5700</v>
      </c>
      <c r="D9975" s="295"/>
      <c r="E9975" s="296" t="n">
        <v>10.02</v>
      </c>
    </row>
    <row r="9976" customFormat="false" ht="15" hidden="false" customHeight="false" outlineLevel="0" collapsed="false">
      <c r="A9976" s="296" t="n">
        <v>7343</v>
      </c>
      <c r="B9976" s="295" t="s">
        <v>10752</v>
      </c>
      <c r="C9976" s="295" t="s">
        <v>5700</v>
      </c>
      <c r="D9976" s="295"/>
      <c r="E9976" s="296" t="n">
        <v>10.15</v>
      </c>
    </row>
    <row r="9977" customFormat="false" ht="15" hidden="false" customHeight="false" outlineLevel="0" collapsed="false">
      <c r="A9977" s="296" t="n">
        <v>7287</v>
      </c>
      <c r="B9977" s="295" t="s">
        <v>10753</v>
      </c>
      <c r="C9977" s="295" t="s">
        <v>6279</v>
      </c>
      <c r="D9977" s="295"/>
      <c r="E9977" s="296" t="n">
        <v>66.23</v>
      </c>
    </row>
    <row r="9978" customFormat="false" ht="15" hidden="false" customHeight="false" outlineLevel="0" collapsed="false">
      <c r="A9978" s="296" t="n">
        <v>7350</v>
      </c>
      <c r="B9978" s="295" t="s">
        <v>10754</v>
      </c>
      <c r="C9978" s="295" t="s">
        <v>5700</v>
      </c>
      <c r="D9978" s="295"/>
      <c r="E9978" s="296" t="n">
        <v>20.38</v>
      </c>
    </row>
    <row r="9979" customFormat="false" ht="15" hidden="false" customHeight="false" outlineLevel="0" collapsed="false">
      <c r="A9979" s="296" t="n">
        <v>7348</v>
      </c>
      <c r="B9979" s="295" t="s">
        <v>10755</v>
      </c>
      <c r="C9979" s="295" t="s">
        <v>5700</v>
      </c>
      <c r="D9979" s="295"/>
      <c r="E9979" s="296" t="n">
        <v>11.43</v>
      </c>
    </row>
    <row r="9980" customFormat="false" ht="15" hidden="false" customHeight="false" outlineLevel="0" collapsed="false">
      <c r="A9980" s="296" t="n">
        <v>7347</v>
      </c>
      <c r="B9980" s="295" t="s">
        <v>10755</v>
      </c>
      <c r="C9980" s="295" t="s">
        <v>6279</v>
      </c>
      <c r="D9980" s="295"/>
      <c r="E9980" s="296" t="n">
        <v>41.15</v>
      </c>
    </row>
    <row r="9981" customFormat="false" ht="15" hidden="false" customHeight="false" outlineLevel="0" collapsed="false">
      <c r="A9981" s="296" t="n">
        <v>7355</v>
      </c>
      <c r="B9981" s="295" t="s">
        <v>10756</v>
      </c>
      <c r="C9981" s="295" t="s">
        <v>6279</v>
      </c>
      <c r="D9981" s="295"/>
      <c r="E9981" s="296" t="n">
        <v>61.67</v>
      </c>
    </row>
    <row r="9982" customFormat="false" ht="15" hidden="false" customHeight="false" outlineLevel="0" collapsed="false">
      <c r="A9982" s="296" t="n">
        <v>7356</v>
      </c>
      <c r="B9982" s="295" t="s">
        <v>10757</v>
      </c>
      <c r="C9982" s="295" t="s">
        <v>5700</v>
      </c>
      <c r="D9982" s="295"/>
      <c r="E9982" s="296" t="n">
        <v>17.13</v>
      </c>
    </row>
    <row r="9983" customFormat="false" ht="15" hidden="false" customHeight="false" outlineLevel="0" collapsed="false">
      <c r="A9983" s="296" t="n">
        <v>7313</v>
      </c>
      <c r="B9983" s="295" t="s">
        <v>10758</v>
      </c>
      <c r="C9983" s="295" t="s">
        <v>5700</v>
      </c>
      <c r="D9983" s="295"/>
      <c r="E9983" s="296" t="n">
        <v>13.42</v>
      </c>
    </row>
    <row r="9984" customFormat="false" ht="15" hidden="false" customHeight="false" outlineLevel="0" collapsed="false">
      <c r="A9984" s="296" t="n">
        <v>7319</v>
      </c>
      <c r="B9984" s="295" t="s">
        <v>10759</v>
      </c>
      <c r="C9984" s="295" t="s">
        <v>5700</v>
      </c>
      <c r="D9984" s="295"/>
      <c r="E9984" s="296" t="n">
        <v>7.68</v>
      </c>
    </row>
    <row r="9985" customFormat="false" ht="15" hidden="false" customHeight="false" outlineLevel="0" collapsed="false">
      <c r="A9985" s="296" t="n">
        <v>38119</v>
      </c>
      <c r="B9985" s="295" t="s">
        <v>10760</v>
      </c>
      <c r="C9985" s="295" t="s">
        <v>5700</v>
      </c>
      <c r="D9985" s="295"/>
      <c r="E9985" s="296" t="n">
        <v>77.45</v>
      </c>
    </row>
    <row r="9986" customFormat="false" ht="15" hidden="false" customHeight="false" outlineLevel="0" collapsed="false">
      <c r="A9986" s="296" t="n">
        <v>7314</v>
      </c>
      <c r="B9986" s="295" t="s">
        <v>10761</v>
      </c>
      <c r="C9986" s="295" t="s">
        <v>5700</v>
      </c>
      <c r="D9986" s="295"/>
      <c r="E9986" s="296" t="n">
        <v>83.47</v>
      </c>
    </row>
    <row r="9987" customFormat="false" ht="15" hidden="false" customHeight="false" outlineLevel="0" collapsed="false">
      <c r="A9987" s="296" t="n">
        <v>38131</v>
      </c>
      <c r="B9987" s="295" t="s">
        <v>10762</v>
      </c>
      <c r="C9987" s="295" t="s">
        <v>5700</v>
      </c>
      <c r="D9987" s="295"/>
      <c r="E9987" s="296" t="n">
        <v>78.15</v>
      </c>
    </row>
    <row r="9988" customFormat="false" ht="15" hidden="false" customHeight="false" outlineLevel="0" collapsed="false">
      <c r="A9988" s="296" t="n">
        <v>7304</v>
      </c>
      <c r="B9988" s="295" t="s">
        <v>10763</v>
      </c>
      <c r="C9988" s="295" t="s">
        <v>5700</v>
      </c>
      <c r="D9988" s="295"/>
      <c r="E9988" s="296" t="n">
        <v>49.41</v>
      </c>
    </row>
    <row r="9989" customFormat="false" ht="15" hidden="false" customHeight="false" outlineLevel="0" collapsed="false">
      <c r="A9989" s="296" t="n">
        <v>7293</v>
      </c>
      <c r="B9989" s="295" t="s">
        <v>10764</v>
      </c>
      <c r="C9989" s="295" t="s">
        <v>5700</v>
      </c>
      <c r="D9989" s="295"/>
      <c r="E9989" s="296" t="n">
        <v>22.16</v>
      </c>
    </row>
    <row r="9990" customFormat="false" ht="15" hidden="false" customHeight="false" outlineLevel="0" collapsed="false">
      <c r="A9990" s="296" t="n">
        <v>7311</v>
      </c>
      <c r="B9990" s="295" t="s">
        <v>10765</v>
      </c>
      <c r="C9990" s="295" t="s">
        <v>5700</v>
      </c>
      <c r="D9990" s="295"/>
      <c r="E9990" s="296" t="n">
        <v>21.43</v>
      </c>
    </row>
    <row r="9991" customFormat="false" ht="15" hidden="false" customHeight="false" outlineLevel="0" collapsed="false">
      <c r="A9991" s="296" t="n">
        <v>7292</v>
      </c>
      <c r="B9991" s="295" t="s">
        <v>10766</v>
      </c>
      <c r="C9991" s="295" t="s">
        <v>5700</v>
      </c>
      <c r="D9991" s="295"/>
      <c r="E9991" s="296" t="n">
        <v>20.81</v>
      </c>
    </row>
    <row r="9992" customFormat="false" ht="15" hidden="false" customHeight="false" outlineLevel="0" collapsed="false">
      <c r="A9992" s="296" t="n">
        <v>7288</v>
      </c>
      <c r="B9992" s="295" t="s">
        <v>10767</v>
      </c>
      <c r="C9992" s="295" t="s">
        <v>5700</v>
      </c>
      <c r="D9992" s="295"/>
      <c r="E9992" s="296" t="n">
        <v>23.58</v>
      </c>
    </row>
    <row r="9993" customFormat="false" ht="15" hidden="false" customHeight="false" outlineLevel="0" collapsed="false">
      <c r="A9993" s="296" t="n">
        <v>35693</v>
      </c>
      <c r="B9993" s="295" t="s">
        <v>10768</v>
      </c>
      <c r="C9993" s="295" t="s">
        <v>5700</v>
      </c>
      <c r="D9993" s="295"/>
      <c r="E9993" s="296" t="n">
        <v>7.86</v>
      </c>
    </row>
    <row r="9994" customFormat="false" ht="15" hidden="false" customHeight="false" outlineLevel="0" collapsed="false">
      <c r="A9994" s="296" t="n">
        <v>35692</v>
      </c>
      <c r="B9994" s="295" t="s">
        <v>10769</v>
      </c>
      <c r="C9994" s="295" t="s">
        <v>5700</v>
      </c>
      <c r="D9994" s="295"/>
      <c r="E9994" s="296" t="n">
        <v>42.13</v>
      </c>
    </row>
    <row r="9995" customFormat="false" ht="15" hidden="false" customHeight="false" outlineLevel="0" collapsed="false">
      <c r="A9995" s="296" t="n">
        <v>7344</v>
      </c>
      <c r="B9995" s="295" t="s">
        <v>10770</v>
      </c>
      <c r="C9995" s="295" t="s">
        <v>6279</v>
      </c>
      <c r="D9995" s="295"/>
      <c r="E9995" s="296" t="n">
        <v>53.31</v>
      </c>
    </row>
    <row r="9996" customFormat="false" ht="15" hidden="false" customHeight="false" outlineLevel="0" collapsed="false">
      <c r="A9996" s="296" t="n">
        <v>7345</v>
      </c>
      <c r="B9996" s="295" t="s">
        <v>10771</v>
      </c>
      <c r="C9996" s="295" t="s">
        <v>5700</v>
      </c>
      <c r="D9996" s="295"/>
      <c r="E9996" s="296" t="n">
        <v>14.8</v>
      </c>
    </row>
    <row r="9997" customFormat="false" ht="15" hidden="false" customHeight="false" outlineLevel="0" collapsed="false">
      <c r="A9997" s="296" t="n">
        <v>35691</v>
      </c>
      <c r="B9997" s="295" t="s">
        <v>10772</v>
      </c>
      <c r="C9997" s="295" t="s">
        <v>5700</v>
      </c>
      <c r="D9997" s="295"/>
      <c r="E9997" s="296" t="n">
        <v>11.7</v>
      </c>
    </row>
    <row r="9998" customFormat="false" ht="15" hidden="false" customHeight="false" outlineLevel="0" collapsed="false">
      <c r="A9998" s="296" t="n">
        <v>7342</v>
      </c>
      <c r="B9998" s="295" t="s">
        <v>10773</v>
      </c>
      <c r="C9998" s="295" t="s">
        <v>365</v>
      </c>
      <c r="D9998" s="295"/>
      <c r="E9998" s="296" t="n">
        <v>1.47</v>
      </c>
    </row>
    <row r="9999" customFormat="false" ht="15" hidden="false" customHeight="false" outlineLevel="0" collapsed="false">
      <c r="A9999" s="296" t="n">
        <v>7306</v>
      </c>
      <c r="B9999" s="295" t="s">
        <v>10774</v>
      </c>
      <c r="C9999" s="295" t="s">
        <v>5700</v>
      </c>
      <c r="D9999" s="295"/>
      <c r="E9999" s="296" t="n">
        <v>25.41</v>
      </c>
    </row>
    <row r="10000" customFormat="false" ht="15" hidden="false" customHeight="false" outlineLevel="0" collapsed="false">
      <c r="A10000" s="296" t="n">
        <v>154</v>
      </c>
      <c r="B10000" s="295" t="s">
        <v>10775</v>
      </c>
      <c r="C10000" s="295" t="s">
        <v>5700</v>
      </c>
      <c r="D10000" s="295"/>
      <c r="E10000" s="296" t="n">
        <v>37.45</v>
      </c>
    </row>
    <row r="10001" customFormat="false" ht="15" hidden="false" customHeight="false" outlineLevel="0" collapsed="false">
      <c r="A10001" s="296" t="n">
        <v>7338</v>
      </c>
      <c r="B10001" s="295" t="s">
        <v>10776</v>
      </c>
      <c r="C10001" s="295" t="s">
        <v>365</v>
      </c>
      <c r="D10001" s="295"/>
      <c r="E10001" s="296" t="n">
        <v>24.96</v>
      </c>
    </row>
    <row r="10002" customFormat="false" ht="15" hidden="false" customHeight="false" outlineLevel="0" collapsed="false">
      <c r="A10002" s="296" t="n">
        <v>39574</v>
      </c>
      <c r="B10002" s="295" t="s">
        <v>10777</v>
      </c>
      <c r="C10002" s="295" t="s">
        <v>217</v>
      </c>
      <c r="D10002" s="295"/>
      <c r="E10002" s="296" t="n">
        <v>0.76</v>
      </c>
    </row>
    <row r="10003" customFormat="false" ht="15" hidden="false" customHeight="false" outlineLevel="0" collapsed="false">
      <c r="A10003" s="296" t="n">
        <v>11060</v>
      </c>
      <c r="B10003" s="295" t="s">
        <v>10778</v>
      </c>
      <c r="C10003" s="295" t="s">
        <v>217</v>
      </c>
      <c r="D10003" s="295"/>
      <c r="E10003" s="296" t="n">
        <v>17.68</v>
      </c>
    </row>
    <row r="10004" customFormat="false" ht="15" hidden="false" customHeight="false" outlineLevel="0" collapsed="false">
      <c r="A10004" s="296" t="n">
        <v>37401</v>
      </c>
      <c r="B10004" s="295" t="s">
        <v>10779</v>
      </c>
      <c r="C10004" s="295" t="s">
        <v>217</v>
      </c>
      <c r="D10004" s="295"/>
      <c r="E10004" s="296" t="n">
        <v>61.11</v>
      </c>
    </row>
    <row r="10005" customFormat="false" ht="15" hidden="false" customHeight="false" outlineLevel="0" collapsed="false">
      <c r="A10005" s="296" t="n">
        <v>7525</v>
      </c>
      <c r="B10005" s="295" t="s">
        <v>10780</v>
      </c>
      <c r="C10005" s="295" t="s">
        <v>217</v>
      </c>
      <c r="D10005" s="295"/>
      <c r="E10005" s="296" t="n">
        <v>32</v>
      </c>
    </row>
    <row r="10006" customFormat="false" ht="15" hidden="false" customHeight="false" outlineLevel="0" collapsed="false">
      <c r="A10006" s="296" t="n">
        <v>7524</v>
      </c>
      <c r="B10006" s="295" t="s">
        <v>10781</v>
      </c>
      <c r="C10006" s="295" t="s">
        <v>217</v>
      </c>
      <c r="D10006" s="295"/>
      <c r="E10006" s="296" t="n">
        <v>30.16</v>
      </c>
    </row>
    <row r="10007" customFormat="false" ht="15" hidden="false" customHeight="false" outlineLevel="0" collapsed="false">
      <c r="A10007" s="296" t="n">
        <v>38105</v>
      </c>
      <c r="B10007" s="295" t="s">
        <v>10782</v>
      </c>
      <c r="C10007" s="295" t="s">
        <v>217</v>
      </c>
      <c r="D10007" s="295"/>
      <c r="E10007" s="296" t="n">
        <v>7.74</v>
      </c>
    </row>
    <row r="10008" customFormat="false" ht="15" hidden="false" customHeight="false" outlineLevel="0" collapsed="false">
      <c r="A10008" s="296" t="n">
        <v>38084</v>
      </c>
      <c r="B10008" s="295" t="s">
        <v>10783</v>
      </c>
      <c r="C10008" s="295" t="s">
        <v>217</v>
      </c>
      <c r="D10008" s="295"/>
      <c r="E10008" s="296" t="n">
        <v>11</v>
      </c>
    </row>
    <row r="10009" customFormat="false" ht="15" hidden="false" customHeight="false" outlineLevel="0" collapsed="false">
      <c r="A10009" s="296" t="n">
        <v>38103</v>
      </c>
      <c r="B10009" s="295" t="s">
        <v>10784</v>
      </c>
      <c r="C10009" s="295" t="s">
        <v>217</v>
      </c>
      <c r="D10009" s="295"/>
      <c r="E10009" s="296" t="n">
        <v>11.63</v>
      </c>
    </row>
    <row r="10010" customFormat="false" ht="15" hidden="false" customHeight="false" outlineLevel="0" collapsed="false">
      <c r="A10010" s="296" t="n">
        <v>38082</v>
      </c>
      <c r="B10010" s="295" t="s">
        <v>10785</v>
      </c>
      <c r="C10010" s="295" t="s">
        <v>217</v>
      </c>
      <c r="D10010" s="295"/>
      <c r="E10010" s="296" t="n">
        <v>14.32</v>
      </c>
    </row>
    <row r="10011" customFormat="false" ht="15" hidden="false" customHeight="false" outlineLevel="0" collapsed="false">
      <c r="A10011" s="296" t="n">
        <v>38104</v>
      </c>
      <c r="B10011" s="295" t="s">
        <v>10786</v>
      </c>
      <c r="C10011" s="295" t="s">
        <v>217</v>
      </c>
      <c r="D10011" s="295"/>
      <c r="E10011" s="296" t="n">
        <v>22.77</v>
      </c>
    </row>
    <row r="10012" customFormat="false" ht="15" hidden="false" customHeight="false" outlineLevel="0" collapsed="false">
      <c r="A10012" s="296" t="n">
        <v>38083</v>
      </c>
      <c r="B10012" s="295" t="s">
        <v>10787</v>
      </c>
      <c r="C10012" s="295" t="s">
        <v>217</v>
      </c>
      <c r="D10012" s="295"/>
      <c r="E10012" s="296" t="n">
        <v>25.28</v>
      </c>
    </row>
    <row r="10013" customFormat="false" ht="15" hidden="false" customHeight="false" outlineLevel="0" collapsed="false">
      <c r="A10013" s="296" t="n">
        <v>38101</v>
      </c>
      <c r="B10013" s="295" t="s">
        <v>10788</v>
      </c>
      <c r="C10013" s="295" t="s">
        <v>217</v>
      </c>
      <c r="D10013" s="295"/>
      <c r="E10013" s="296" t="n">
        <v>5.53</v>
      </c>
    </row>
    <row r="10014" customFormat="false" ht="15" hidden="false" customHeight="false" outlineLevel="0" collapsed="false">
      <c r="A10014" s="296" t="n">
        <v>7528</v>
      </c>
      <c r="B10014" s="295" t="s">
        <v>10789</v>
      </c>
      <c r="C10014" s="295" t="s">
        <v>217</v>
      </c>
      <c r="D10014" s="295"/>
      <c r="E10014" s="296" t="n">
        <v>6.5</v>
      </c>
    </row>
    <row r="10015" customFormat="false" ht="15" hidden="false" customHeight="false" outlineLevel="0" collapsed="false">
      <c r="A10015" s="296" t="n">
        <v>12147</v>
      </c>
      <c r="B10015" s="295" t="s">
        <v>10790</v>
      </c>
      <c r="C10015" s="295" t="s">
        <v>217</v>
      </c>
      <c r="D10015" s="295"/>
      <c r="E10015" s="296" t="n">
        <v>9.91</v>
      </c>
    </row>
    <row r="10016" customFormat="false" ht="15" hidden="false" customHeight="false" outlineLevel="0" collapsed="false">
      <c r="A10016" s="296" t="n">
        <v>38075</v>
      </c>
      <c r="B10016" s="295" t="s">
        <v>10791</v>
      </c>
      <c r="C10016" s="295" t="s">
        <v>217</v>
      </c>
      <c r="D10016" s="295"/>
      <c r="E10016" s="296" t="n">
        <v>11.26</v>
      </c>
    </row>
    <row r="10017" customFormat="false" ht="15" hidden="false" customHeight="false" outlineLevel="0" collapsed="false">
      <c r="A10017" s="296" t="n">
        <v>38102</v>
      </c>
      <c r="B10017" s="295" t="s">
        <v>10792</v>
      </c>
      <c r="C10017" s="295" t="s">
        <v>217</v>
      </c>
      <c r="D10017" s="295"/>
      <c r="E10017" s="296" t="n">
        <v>7.07</v>
      </c>
    </row>
    <row r="10018" customFormat="false" ht="15" hidden="false" customHeight="false" outlineLevel="0" collapsed="false">
      <c r="A10018" s="296" t="n">
        <v>7592</v>
      </c>
      <c r="B10018" s="295" t="s">
        <v>10793</v>
      </c>
      <c r="C10018" s="295" t="s">
        <v>729</v>
      </c>
      <c r="D10018" s="295"/>
      <c r="E10018" s="296" t="n">
        <v>13.65</v>
      </c>
    </row>
    <row r="10019" customFormat="false" ht="15" hidden="false" customHeight="false" outlineLevel="0" collapsed="false">
      <c r="A10019" s="296" t="n">
        <v>40820</v>
      </c>
      <c r="B10019" s="295" t="s">
        <v>10794</v>
      </c>
      <c r="C10019" s="295" t="s">
        <v>476</v>
      </c>
      <c r="D10019" s="295"/>
      <c r="E10019" s="297" t="n">
        <v>2403.18</v>
      </c>
    </row>
    <row r="10020" customFormat="false" ht="15" hidden="false" customHeight="false" outlineLevel="0" collapsed="false">
      <c r="A10020" s="296" t="n">
        <v>11762</v>
      </c>
      <c r="B10020" s="295" t="s">
        <v>10795</v>
      </c>
      <c r="C10020" s="295" t="s">
        <v>217</v>
      </c>
      <c r="D10020" s="295"/>
      <c r="E10020" s="296" t="n">
        <v>39.2</v>
      </c>
    </row>
    <row r="10021" customFormat="false" ht="15" hidden="false" customHeight="false" outlineLevel="0" collapsed="false">
      <c r="A10021" s="296" t="n">
        <v>13418</v>
      </c>
      <c r="B10021" s="295" t="s">
        <v>10796</v>
      </c>
      <c r="C10021" s="295" t="s">
        <v>217</v>
      </c>
      <c r="D10021" s="295"/>
      <c r="E10021" s="296" t="n">
        <v>10.95</v>
      </c>
    </row>
    <row r="10022" customFormat="false" ht="15" hidden="false" customHeight="false" outlineLevel="0" collapsed="false">
      <c r="A10022" s="296" t="n">
        <v>13984</v>
      </c>
      <c r="B10022" s="295" t="s">
        <v>10797</v>
      </c>
      <c r="C10022" s="295" t="s">
        <v>217</v>
      </c>
      <c r="D10022" s="295"/>
      <c r="E10022" s="296" t="n">
        <v>27.4</v>
      </c>
    </row>
    <row r="10023" customFormat="false" ht="15" hidden="false" customHeight="false" outlineLevel="0" collapsed="false">
      <c r="A10023" s="296" t="n">
        <v>11772</v>
      </c>
      <c r="B10023" s="295" t="s">
        <v>10798</v>
      </c>
      <c r="C10023" s="295" t="s">
        <v>217</v>
      </c>
      <c r="D10023" s="295"/>
      <c r="E10023" s="296" t="n">
        <v>66.54</v>
      </c>
    </row>
    <row r="10024" customFormat="false" ht="15" hidden="false" customHeight="false" outlineLevel="0" collapsed="false">
      <c r="A10024" s="296" t="n">
        <v>36795</v>
      </c>
      <c r="B10024" s="295" t="s">
        <v>10799</v>
      </c>
      <c r="C10024" s="295" t="s">
        <v>217</v>
      </c>
      <c r="D10024" s="295"/>
      <c r="E10024" s="296" t="n">
        <v>427.96</v>
      </c>
    </row>
    <row r="10025" customFormat="false" ht="15" hidden="false" customHeight="false" outlineLevel="0" collapsed="false">
      <c r="A10025" s="296" t="n">
        <v>36796</v>
      </c>
      <c r="B10025" s="295" t="s">
        <v>10800</v>
      </c>
      <c r="C10025" s="295" t="s">
        <v>217</v>
      </c>
      <c r="D10025" s="295"/>
      <c r="E10025" s="296" t="n">
        <v>110.18</v>
      </c>
    </row>
    <row r="10026" customFormat="false" ht="15" hidden="false" customHeight="false" outlineLevel="0" collapsed="false">
      <c r="A10026" s="296" t="n">
        <v>36791</v>
      </c>
      <c r="B10026" s="295" t="s">
        <v>10801</v>
      </c>
      <c r="C10026" s="295" t="s">
        <v>217</v>
      </c>
      <c r="D10026" s="295"/>
      <c r="E10026" s="296" t="n">
        <v>56.77</v>
      </c>
    </row>
    <row r="10027" customFormat="false" ht="15" hidden="false" customHeight="false" outlineLevel="0" collapsed="false">
      <c r="A10027" s="296" t="n">
        <v>13415</v>
      </c>
      <c r="B10027" s="295" t="s">
        <v>10802</v>
      </c>
      <c r="C10027" s="295" t="s">
        <v>217</v>
      </c>
      <c r="D10027" s="295"/>
      <c r="E10027" s="296" t="n">
        <v>33</v>
      </c>
    </row>
    <row r="10028" customFormat="false" ht="15" hidden="false" customHeight="false" outlineLevel="0" collapsed="false">
      <c r="A10028" s="296" t="n">
        <v>36792</v>
      </c>
      <c r="B10028" s="295" t="s">
        <v>10803</v>
      </c>
      <c r="C10028" s="295" t="s">
        <v>217</v>
      </c>
      <c r="D10028" s="295"/>
      <c r="E10028" s="296" t="n">
        <v>108.52</v>
      </c>
    </row>
    <row r="10029" customFormat="false" ht="15" hidden="false" customHeight="false" outlineLevel="0" collapsed="false">
      <c r="A10029" s="296" t="n">
        <v>11773</v>
      </c>
      <c r="B10029" s="295" t="s">
        <v>10804</v>
      </c>
      <c r="C10029" s="295" t="s">
        <v>217</v>
      </c>
      <c r="D10029" s="295"/>
      <c r="E10029" s="296" t="n">
        <v>63.52</v>
      </c>
    </row>
    <row r="10030" customFormat="false" ht="15" hidden="false" customHeight="false" outlineLevel="0" collapsed="false">
      <c r="A10030" s="296" t="n">
        <v>11775</v>
      </c>
      <c r="B10030" s="295" t="s">
        <v>10805</v>
      </c>
      <c r="C10030" s="295" t="s">
        <v>217</v>
      </c>
      <c r="D10030" s="295"/>
      <c r="E10030" s="296" t="n">
        <v>66.33</v>
      </c>
    </row>
    <row r="10031" customFormat="false" ht="15" hidden="false" customHeight="false" outlineLevel="0" collapsed="false">
      <c r="A10031" s="296" t="n">
        <v>13983</v>
      </c>
      <c r="B10031" s="295" t="s">
        <v>10806</v>
      </c>
      <c r="C10031" s="295" t="s">
        <v>217</v>
      </c>
      <c r="D10031" s="295"/>
      <c r="E10031" s="296" t="n">
        <v>33.89</v>
      </c>
    </row>
    <row r="10032" customFormat="false" ht="15" hidden="false" customHeight="false" outlineLevel="0" collapsed="false">
      <c r="A10032" s="296" t="n">
        <v>13416</v>
      </c>
      <c r="B10032" s="295" t="s">
        <v>10807</v>
      </c>
      <c r="C10032" s="295" t="s">
        <v>217</v>
      </c>
      <c r="D10032" s="295"/>
      <c r="E10032" s="296" t="n">
        <v>27.33</v>
      </c>
    </row>
    <row r="10033" customFormat="false" ht="15" hidden="false" customHeight="false" outlineLevel="0" collapsed="false">
      <c r="A10033" s="296" t="n">
        <v>13417</v>
      </c>
      <c r="B10033" s="295" t="s">
        <v>10808</v>
      </c>
      <c r="C10033" s="295" t="s">
        <v>217</v>
      </c>
      <c r="D10033" s="295"/>
      <c r="E10033" s="296" t="n">
        <v>24.1</v>
      </c>
    </row>
    <row r="10034" customFormat="false" ht="15" hidden="false" customHeight="false" outlineLevel="0" collapsed="false">
      <c r="A10034" s="296" t="n">
        <v>7604</v>
      </c>
      <c r="B10034" s="295" t="s">
        <v>10809</v>
      </c>
      <c r="C10034" s="295" t="s">
        <v>217</v>
      </c>
      <c r="D10034" s="295"/>
      <c r="E10034" s="296" t="n">
        <v>10.44</v>
      </c>
    </row>
    <row r="10035" customFormat="false" ht="15" hidden="false" customHeight="false" outlineLevel="0" collapsed="false">
      <c r="A10035" s="296" t="n">
        <v>11829</v>
      </c>
      <c r="B10035" s="295" t="s">
        <v>10810</v>
      </c>
      <c r="C10035" s="295" t="s">
        <v>217</v>
      </c>
      <c r="D10035" s="295"/>
      <c r="E10035" s="296" t="n">
        <v>26.26</v>
      </c>
    </row>
    <row r="10036" customFormat="false" ht="15" hidden="false" customHeight="false" outlineLevel="0" collapsed="false">
      <c r="A10036" s="296" t="n">
        <v>11830</v>
      </c>
      <c r="B10036" s="295" t="s">
        <v>10811</v>
      </c>
      <c r="C10036" s="295" t="s">
        <v>217</v>
      </c>
      <c r="D10036" s="295"/>
      <c r="E10036" s="296" t="n">
        <v>26.56</v>
      </c>
    </row>
    <row r="10037" customFormat="false" ht="15" hidden="false" customHeight="false" outlineLevel="0" collapsed="false">
      <c r="A10037" s="296" t="n">
        <v>11763</v>
      </c>
      <c r="B10037" s="295" t="s">
        <v>10812</v>
      </c>
      <c r="C10037" s="295" t="s">
        <v>217</v>
      </c>
      <c r="D10037" s="295"/>
      <c r="E10037" s="296" t="n">
        <v>88.33</v>
      </c>
    </row>
    <row r="10038" customFormat="false" ht="15" hidden="false" customHeight="false" outlineLevel="0" collapsed="false">
      <c r="A10038" s="296" t="n">
        <v>11826</v>
      </c>
      <c r="B10038" s="295" t="s">
        <v>10813</v>
      </c>
      <c r="C10038" s="295" t="s">
        <v>217</v>
      </c>
      <c r="D10038" s="295"/>
      <c r="E10038" s="296" t="n">
        <v>33.27</v>
      </c>
    </row>
    <row r="10039" customFormat="false" ht="15" hidden="false" customHeight="false" outlineLevel="0" collapsed="false">
      <c r="A10039" s="296" t="n">
        <v>11825</v>
      </c>
      <c r="B10039" s="295" t="s">
        <v>10814</v>
      </c>
      <c r="C10039" s="295" t="s">
        <v>217</v>
      </c>
      <c r="D10039" s="295"/>
      <c r="E10039" s="296" t="n">
        <v>47.89</v>
      </c>
    </row>
    <row r="10040" customFormat="false" ht="15" hidden="false" customHeight="false" outlineLevel="0" collapsed="false">
      <c r="A10040" s="296" t="n">
        <v>11767</v>
      </c>
      <c r="B10040" s="295" t="s">
        <v>10815</v>
      </c>
      <c r="C10040" s="295" t="s">
        <v>217</v>
      </c>
      <c r="D10040" s="295"/>
      <c r="E10040" s="296" t="n">
        <v>104.98</v>
      </c>
    </row>
    <row r="10041" customFormat="false" ht="15" hidden="false" customHeight="false" outlineLevel="0" collapsed="false">
      <c r="A10041" s="296" t="n">
        <v>7606</v>
      </c>
      <c r="B10041" s="295" t="s">
        <v>10816</v>
      </c>
      <c r="C10041" s="295" t="s">
        <v>217</v>
      </c>
      <c r="D10041" s="295"/>
      <c r="E10041" s="296" t="n">
        <v>35.93</v>
      </c>
    </row>
    <row r="10042" customFormat="false" ht="15" hidden="false" customHeight="false" outlineLevel="0" collapsed="false">
      <c r="A10042" s="296" t="n">
        <v>11766</v>
      </c>
      <c r="B10042" s="295" t="s">
        <v>10817</v>
      </c>
      <c r="C10042" s="295" t="s">
        <v>217</v>
      </c>
      <c r="D10042" s="295"/>
      <c r="E10042" s="296" t="n">
        <v>34.77</v>
      </c>
    </row>
    <row r="10043" customFormat="false" ht="15" hidden="false" customHeight="false" outlineLevel="0" collapsed="false">
      <c r="A10043" s="296" t="n">
        <v>11765</v>
      </c>
      <c r="B10043" s="295" t="s">
        <v>10818</v>
      </c>
      <c r="C10043" s="295" t="s">
        <v>217</v>
      </c>
      <c r="D10043" s="295"/>
      <c r="E10043" s="296" t="n">
        <v>49.48</v>
      </c>
    </row>
    <row r="10044" customFormat="false" ht="15" hidden="false" customHeight="false" outlineLevel="0" collapsed="false">
      <c r="A10044" s="296" t="n">
        <v>11824</v>
      </c>
      <c r="B10044" s="295" t="s">
        <v>10819</v>
      </c>
      <c r="C10044" s="295" t="s">
        <v>217</v>
      </c>
      <c r="D10044" s="295"/>
      <c r="E10044" s="296" t="n">
        <v>39.02</v>
      </c>
    </row>
    <row r="10045" customFormat="false" ht="15" hidden="false" customHeight="false" outlineLevel="0" collapsed="false">
      <c r="A10045" s="296" t="n">
        <v>11777</v>
      </c>
      <c r="B10045" s="295" t="s">
        <v>10820</v>
      </c>
      <c r="C10045" s="295" t="s">
        <v>217</v>
      </c>
      <c r="D10045" s="295"/>
      <c r="E10045" s="296" t="n">
        <v>101.91</v>
      </c>
    </row>
    <row r="10046" customFormat="false" ht="15" hidden="false" customHeight="false" outlineLevel="0" collapsed="false">
      <c r="A10046" s="296" t="n">
        <v>7602</v>
      </c>
      <c r="B10046" s="295" t="s">
        <v>10821</v>
      </c>
      <c r="C10046" s="295" t="s">
        <v>217</v>
      </c>
      <c r="D10046" s="295"/>
      <c r="E10046" s="296" t="n">
        <v>10.35</v>
      </c>
    </row>
    <row r="10047" customFormat="false" ht="15" hidden="false" customHeight="false" outlineLevel="0" collapsed="false">
      <c r="A10047" s="296" t="n">
        <v>7603</v>
      </c>
      <c r="B10047" s="295" t="s">
        <v>10822</v>
      </c>
      <c r="C10047" s="295" t="s">
        <v>217</v>
      </c>
      <c r="D10047" s="295"/>
      <c r="E10047" s="296" t="n">
        <v>10.03</v>
      </c>
    </row>
    <row r="10048" customFormat="false" ht="15" hidden="false" customHeight="false" outlineLevel="0" collapsed="false">
      <c r="A10048" s="296" t="n">
        <v>11764</v>
      </c>
      <c r="B10048" s="295" t="s">
        <v>10823</v>
      </c>
      <c r="C10048" s="295" t="s">
        <v>217</v>
      </c>
      <c r="D10048" s="295"/>
      <c r="E10048" s="296" t="n">
        <v>89.06</v>
      </c>
    </row>
    <row r="10049" customFormat="false" ht="15" hidden="false" customHeight="false" outlineLevel="0" collapsed="false">
      <c r="A10049" s="296" t="n">
        <v>40329</v>
      </c>
      <c r="B10049" s="295" t="s">
        <v>10824</v>
      </c>
      <c r="C10049" s="295" t="s">
        <v>217</v>
      </c>
      <c r="D10049" s="295"/>
      <c r="E10049" s="296" t="n">
        <v>17.9</v>
      </c>
    </row>
    <row r="10050" customFormat="false" ht="15" hidden="false" customHeight="false" outlineLevel="0" collapsed="false">
      <c r="A10050" s="296" t="n">
        <v>11823</v>
      </c>
      <c r="B10050" s="295" t="s">
        <v>10825</v>
      </c>
      <c r="C10050" s="295" t="s">
        <v>217</v>
      </c>
      <c r="D10050" s="295"/>
      <c r="E10050" s="296" t="n">
        <v>7.73</v>
      </c>
    </row>
    <row r="10051" customFormat="false" ht="15" hidden="false" customHeight="false" outlineLevel="0" collapsed="false">
      <c r="A10051" s="296" t="n">
        <v>11832</v>
      </c>
      <c r="B10051" s="295" t="s">
        <v>10826</v>
      </c>
      <c r="C10051" s="295" t="s">
        <v>217</v>
      </c>
      <c r="D10051" s="295"/>
      <c r="E10051" s="296" t="n">
        <v>9.66</v>
      </c>
    </row>
    <row r="10052" customFormat="false" ht="15" hidden="false" customHeight="false" outlineLevel="0" collapsed="false">
      <c r="A10052" s="296" t="n">
        <v>11822</v>
      </c>
      <c r="B10052" s="295" t="s">
        <v>10827</v>
      </c>
      <c r="C10052" s="295" t="s">
        <v>217</v>
      </c>
      <c r="D10052" s="295"/>
      <c r="E10052" s="296" t="n">
        <v>26.32</v>
      </c>
    </row>
    <row r="10053" customFormat="false" ht="15" hidden="false" customHeight="false" outlineLevel="0" collapsed="false">
      <c r="A10053" s="296" t="n">
        <v>11831</v>
      </c>
      <c r="B10053" s="295" t="s">
        <v>10828</v>
      </c>
      <c r="C10053" s="295" t="s">
        <v>217</v>
      </c>
      <c r="D10053" s="295"/>
      <c r="E10053" s="296" t="n">
        <v>19.98</v>
      </c>
    </row>
    <row r="10054" customFormat="false" ht="15" hidden="false" customHeight="false" outlineLevel="0" collapsed="false">
      <c r="A10054" s="296" t="n">
        <v>7613</v>
      </c>
      <c r="B10054" s="295" t="s">
        <v>10829</v>
      </c>
      <c r="C10054" s="295" t="s">
        <v>217</v>
      </c>
      <c r="D10054" s="295"/>
      <c r="E10054" s="297" t="n">
        <v>55998.61</v>
      </c>
    </row>
    <row r="10055" customFormat="false" ht="15" hidden="false" customHeight="false" outlineLevel="0" collapsed="false">
      <c r="A10055" s="296" t="n">
        <v>7619</v>
      </c>
      <c r="B10055" s="295" t="s">
        <v>10830</v>
      </c>
      <c r="C10055" s="295" t="s">
        <v>217</v>
      </c>
      <c r="D10055" s="295"/>
      <c r="E10055" s="297" t="n">
        <v>8656.18</v>
      </c>
    </row>
    <row r="10056" customFormat="false" ht="15" hidden="false" customHeight="false" outlineLevel="0" collapsed="false">
      <c r="A10056" s="296" t="n">
        <v>12076</v>
      </c>
      <c r="B10056" s="295" t="s">
        <v>10831</v>
      </c>
      <c r="C10056" s="295" t="s">
        <v>217</v>
      </c>
      <c r="D10056" s="295"/>
      <c r="E10056" s="297" t="n">
        <v>3970.72</v>
      </c>
    </row>
    <row r="10057" customFormat="false" ht="15" hidden="false" customHeight="false" outlineLevel="0" collapsed="false">
      <c r="A10057" s="296" t="n">
        <v>7614</v>
      </c>
      <c r="B10057" s="295" t="s">
        <v>10832</v>
      </c>
      <c r="C10057" s="295" t="s">
        <v>217</v>
      </c>
      <c r="D10057" s="295"/>
      <c r="E10057" s="297" t="n">
        <v>10917.51</v>
      </c>
    </row>
    <row r="10058" customFormat="false" ht="15" hidden="false" customHeight="false" outlineLevel="0" collapsed="false">
      <c r="A10058" s="296" t="n">
        <v>7618</v>
      </c>
      <c r="B10058" s="295" t="s">
        <v>10833</v>
      </c>
      <c r="C10058" s="295" t="s">
        <v>217</v>
      </c>
      <c r="D10058" s="295"/>
      <c r="E10058" s="297" t="n">
        <v>70808.3</v>
      </c>
    </row>
    <row r="10059" customFormat="false" ht="15" hidden="false" customHeight="false" outlineLevel="0" collapsed="false">
      <c r="A10059" s="296" t="n">
        <v>7620</v>
      </c>
      <c r="B10059" s="295" t="s">
        <v>10834</v>
      </c>
      <c r="C10059" s="295" t="s">
        <v>217</v>
      </c>
      <c r="D10059" s="295"/>
      <c r="E10059" s="297" t="n">
        <v>15315.66</v>
      </c>
    </row>
    <row r="10060" customFormat="false" ht="15" hidden="false" customHeight="false" outlineLevel="0" collapsed="false">
      <c r="A10060" s="296" t="n">
        <v>7610</v>
      </c>
      <c r="B10060" s="295" t="s">
        <v>10835</v>
      </c>
      <c r="C10060" s="295" t="s">
        <v>217</v>
      </c>
      <c r="D10060" s="295"/>
      <c r="E10060" s="297" t="n">
        <v>4849.96</v>
      </c>
    </row>
    <row r="10061" customFormat="false" ht="15" hidden="false" customHeight="false" outlineLevel="0" collapsed="false">
      <c r="A10061" s="296" t="n">
        <v>7615</v>
      </c>
      <c r="B10061" s="295" t="s">
        <v>10836</v>
      </c>
      <c r="C10061" s="295" t="s">
        <v>217</v>
      </c>
      <c r="D10061" s="295"/>
      <c r="E10061" s="297" t="n">
        <v>17868.27</v>
      </c>
    </row>
    <row r="10062" customFormat="false" ht="15" hidden="false" customHeight="false" outlineLevel="0" collapsed="false">
      <c r="A10062" s="296" t="n">
        <v>7617</v>
      </c>
      <c r="B10062" s="295" t="s">
        <v>10837</v>
      </c>
      <c r="C10062" s="295" t="s">
        <v>217</v>
      </c>
      <c r="D10062" s="295"/>
      <c r="E10062" s="297" t="n">
        <v>5417.2</v>
      </c>
    </row>
    <row r="10063" customFormat="false" ht="15" hidden="false" customHeight="false" outlineLevel="0" collapsed="false">
      <c r="A10063" s="296" t="n">
        <v>7616</v>
      </c>
      <c r="B10063" s="295" t="s">
        <v>10838</v>
      </c>
      <c r="C10063" s="295" t="s">
        <v>217</v>
      </c>
      <c r="D10063" s="295"/>
      <c r="E10063" s="297" t="n">
        <v>29158.19</v>
      </c>
    </row>
    <row r="10064" customFormat="false" ht="15" hidden="false" customHeight="false" outlineLevel="0" collapsed="false">
      <c r="A10064" s="296" t="n">
        <v>7611</v>
      </c>
      <c r="B10064" s="295" t="s">
        <v>10839</v>
      </c>
      <c r="C10064" s="295" t="s">
        <v>217</v>
      </c>
      <c r="D10064" s="295"/>
      <c r="E10064" s="297" t="n">
        <v>7005.5</v>
      </c>
    </row>
    <row r="10065" customFormat="false" ht="15" hidden="false" customHeight="false" outlineLevel="0" collapsed="false">
      <c r="A10065" s="296" t="n">
        <v>7612</v>
      </c>
      <c r="B10065" s="295" t="s">
        <v>10840</v>
      </c>
      <c r="C10065" s="295" t="s">
        <v>217</v>
      </c>
      <c r="D10065" s="295"/>
      <c r="E10065" s="297" t="n">
        <v>39995.44</v>
      </c>
    </row>
    <row r="10066" customFormat="false" ht="15" hidden="false" customHeight="false" outlineLevel="0" collapsed="false">
      <c r="A10066" s="296" t="n">
        <v>36510</v>
      </c>
      <c r="B10066" s="295" t="s">
        <v>10841</v>
      </c>
      <c r="C10066" s="295" t="s">
        <v>217</v>
      </c>
      <c r="D10066" s="295"/>
      <c r="E10066" s="297" t="n">
        <v>572477.04</v>
      </c>
    </row>
    <row r="10067" customFormat="false" ht="15" hidden="false" customHeight="false" outlineLevel="0" collapsed="false">
      <c r="A10067" s="296" t="n">
        <v>25020</v>
      </c>
      <c r="B10067" s="295" t="s">
        <v>10842</v>
      </c>
      <c r="C10067" s="295" t="s">
        <v>217</v>
      </c>
      <c r="D10067" s="295"/>
      <c r="E10067" s="297" t="n">
        <v>2358403.99</v>
      </c>
    </row>
    <row r="10068" customFormat="false" ht="15" hidden="false" customHeight="false" outlineLevel="0" collapsed="false">
      <c r="A10068" s="296" t="n">
        <v>7622</v>
      </c>
      <c r="B10068" s="295" t="s">
        <v>10843</v>
      </c>
      <c r="C10068" s="295" t="s">
        <v>217</v>
      </c>
      <c r="D10068" s="295"/>
      <c r="E10068" s="297" t="n">
        <v>555386.4</v>
      </c>
    </row>
    <row r="10069" customFormat="false" ht="15" hidden="false" customHeight="false" outlineLevel="0" collapsed="false">
      <c r="A10069" s="296" t="n">
        <v>7624</v>
      </c>
      <c r="B10069" s="295" t="s">
        <v>10844</v>
      </c>
      <c r="C10069" s="295" t="s">
        <v>217</v>
      </c>
      <c r="D10069" s="295"/>
      <c r="E10069" s="297" t="n">
        <v>720000</v>
      </c>
    </row>
    <row r="10070" customFormat="false" ht="15" hidden="false" customHeight="false" outlineLevel="0" collapsed="false">
      <c r="A10070" s="296" t="n">
        <v>7625</v>
      </c>
      <c r="B10070" s="295" t="s">
        <v>10845</v>
      </c>
      <c r="C10070" s="295" t="s">
        <v>217</v>
      </c>
      <c r="D10070" s="295"/>
      <c r="E10070" s="297" t="n">
        <v>715596.26</v>
      </c>
    </row>
    <row r="10071" customFormat="false" ht="15" hidden="false" customHeight="false" outlineLevel="0" collapsed="false">
      <c r="A10071" s="296" t="n">
        <v>7623</v>
      </c>
      <c r="B10071" s="295" t="s">
        <v>10846</v>
      </c>
      <c r="C10071" s="295" t="s">
        <v>217</v>
      </c>
      <c r="D10071" s="295"/>
      <c r="E10071" s="297" t="n">
        <v>2358403.99</v>
      </c>
    </row>
    <row r="10072" customFormat="false" ht="15" hidden="false" customHeight="false" outlineLevel="0" collapsed="false">
      <c r="A10072" s="296" t="n">
        <v>36508</v>
      </c>
      <c r="B10072" s="295" t="s">
        <v>10847</v>
      </c>
      <c r="C10072" s="295" t="s">
        <v>217</v>
      </c>
      <c r="D10072" s="295"/>
      <c r="E10072" s="297" t="n">
        <v>1060667.85</v>
      </c>
    </row>
    <row r="10073" customFormat="false" ht="15" hidden="false" customHeight="false" outlineLevel="0" collapsed="false">
      <c r="A10073" s="296" t="n">
        <v>36509</v>
      </c>
      <c r="B10073" s="295" t="s">
        <v>10848</v>
      </c>
      <c r="C10073" s="295" t="s">
        <v>217</v>
      </c>
      <c r="D10073" s="295"/>
      <c r="E10073" s="297" t="n">
        <v>581284.36</v>
      </c>
    </row>
    <row r="10074" customFormat="false" ht="15" hidden="false" customHeight="false" outlineLevel="0" collapsed="false">
      <c r="A10074" s="296" t="n">
        <v>13238</v>
      </c>
      <c r="B10074" s="295" t="s">
        <v>10849</v>
      </c>
      <c r="C10074" s="295" t="s">
        <v>217</v>
      </c>
      <c r="D10074" s="295"/>
      <c r="E10074" s="297" t="n">
        <v>144841.11</v>
      </c>
    </row>
    <row r="10075" customFormat="false" ht="15" hidden="false" customHeight="false" outlineLevel="0" collapsed="false">
      <c r="A10075" s="296" t="n">
        <v>36511</v>
      </c>
      <c r="B10075" s="295" t="s">
        <v>10850</v>
      </c>
      <c r="C10075" s="295" t="s">
        <v>217</v>
      </c>
      <c r="D10075" s="295"/>
      <c r="E10075" s="297" t="n">
        <v>167831.76</v>
      </c>
    </row>
    <row r="10076" customFormat="false" ht="15" hidden="false" customHeight="false" outlineLevel="0" collapsed="false">
      <c r="A10076" s="296" t="n">
        <v>36515</v>
      </c>
      <c r="B10076" s="295" t="s">
        <v>10851</v>
      </c>
      <c r="C10076" s="295" t="s">
        <v>217</v>
      </c>
      <c r="D10076" s="295"/>
      <c r="E10076" s="297" t="n">
        <v>49429.89</v>
      </c>
    </row>
    <row r="10077" customFormat="false" ht="15" hidden="false" customHeight="false" outlineLevel="0" collapsed="false">
      <c r="A10077" s="296" t="n">
        <v>10598</v>
      </c>
      <c r="B10077" s="295" t="s">
        <v>10852</v>
      </c>
      <c r="C10077" s="295" t="s">
        <v>217</v>
      </c>
      <c r="D10077" s="295"/>
      <c r="E10077" s="297" t="n">
        <v>80158.05</v>
      </c>
    </row>
    <row r="10078" customFormat="false" ht="15" hidden="false" customHeight="false" outlineLevel="0" collapsed="false">
      <c r="A10078" s="296" t="n">
        <v>7640</v>
      </c>
      <c r="B10078" s="295" t="s">
        <v>10853</v>
      </c>
      <c r="C10078" s="295" t="s">
        <v>217</v>
      </c>
      <c r="D10078" s="295"/>
      <c r="E10078" s="297" t="n">
        <v>123000</v>
      </c>
    </row>
    <row r="10079" customFormat="false" ht="15" hidden="false" customHeight="false" outlineLevel="0" collapsed="false">
      <c r="A10079" s="296" t="n">
        <v>36513</v>
      </c>
      <c r="B10079" s="295" t="s">
        <v>10854</v>
      </c>
      <c r="C10079" s="295" t="s">
        <v>217</v>
      </c>
      <c r="D10079" s="295"/>
      <c r="E10079" s="297" t="n">
        <v>118488.07</v>
      </c>
    </row>
    <row r="10080" customFormat="false" ht="15" hidden="false" customHeight="false" outlineLevel="0" collapsed="false">
      <c r="A10080" s="296" t="n">
        <v>36514</v>
      </c>
      <c r="B10080" s="295" t="s">
        <v>10855</v>
      </c>
      <c r="C10080" s="295" t="s">
        <v>217</v>
      </c>
      <c r="D10080" s="295"/>
      <c r="E10080" s="297" t="n">
        <v>132196.25</v>
      </c>
    </row>
    <row r="10081" customFormat="false" ht="15" hidden="false" customHeight="false" outlineLevel="0" collapsed="false">
      <c r="A10081" s="296" t="n">
        <v>36149</v>
      </c>
      <c r="B10081" s="295" t="s">
        <v>10856</v>
      </c>
      <c r="C10081" s="295" t="s">
        <v>217</v>
      </c>
      <c r="D10081" s="295"/>
      <c r="E10081" s="296" t="n">
        <v>163.32</v>
      </c>
    </row>
    <row r="10082" customFormat="false" ht="15" hidden="false" customHeight="false" outlineLevel="0" collapsed="false">
      <c r="A10082" s="296" t="n">
        <v>11581</v>
      </c>
      <c r="B10082" s="295" t="s">
        <v>10857</v>
      </c>
      <c r="C10082" s="295" t="s">
        <v>107</v>
      </c>
      <c r="D10082" s="295"/>
      <c r="E10082" s="296" t="n">
        <v>19.24</v>
      </c>
    </row>
    <row r="10083" customFormat="false" ht="15" hidden="false" customHeight="false" outlineLevel="0" collapsed="false">
      <c r="A10083" s="296" t="n">
        <v>11580</v>
      </c>
      <c r="B10083" s="295" t="s">
        <v>10858</v>
      </c>
      <c r="C10083" s="295" t="s">
        <v>107</v>
      </c>
      <c r="D10083" s="295"/>
      <c r="E10083" s="296" t="n">
        <v>8.76</v>
      </c>
    </row>
    <row r="10084" customFormat="false" ht="15" hidden="false" customHeight="false" outlineLevel="0" collapsed="false">
      <c r="A10084" s="296" t="n">
        <v>38177</v>
      </c>
      <c r="B10084" s="295" t="s">
        <v>10859</v>
      </c>
      <c r="C10084" s="295" t="s">
        <v>217</v>
      </c>
      <c r="D10084" s="295"/>
      <c r="E10084" s="296" t="n">
        <v>5.94</v>
      </c>
    </row>
    <row r="10085" customFormat="false" ht="15" hidden="false" customHeight="false" outlineLevel="0" collapsed="false">
      <c r="A10085" s="296" t="n">
        <v>10743</v>
      </c>
      <c r="B10085" s="295" t="s">
        <v>10860</v>
      </c>
      <c r="C10085" s="295" t="s">
        <v>217</v>
      </c>
      <c r="D10085" s="295"/>
      <c r="E10085" s="296" t="n">
        <v>612.67</v>
      </c>
    </row>
    <row r="10086" customFormat="false" ht="15" hidden="false" customHeight="false" outlineLevel="0" collapsed="false">
      <c r="A10086" s="296" t="n">
        <v>39848</v>
      </c>
      <c r="B10086" s="295" t="s">
        <v>10861</v>
      </c>
      <c r="C10086" s="295" t="s">
        <v>107</v>
      </c>
      <c r="D10086" s="295"/>
      <c r="E10086" s="296" t="n">
        <v>1.02</v>
      </c>
    </row>
    <row r="10087" customFormat="false" ht="15" hidden="false" customHeight="false" outlineLevel="0" collapsed="false">
      <c r="A10087" s="296" t="n">
        <v>21016</v>
      </c>
      <c r="B10087" s="295" t="s">
        <v>10862</v>
      </c>
      <c r="C10087" s="295" t="s">
        <v>107</v>
      </c>
      <c r="D10087" s="295"/>
      <c r="E10087" s="296" t="n">
        <v>68.94</v>
      </c>
    </row>
    <row r="10088" customFormat="false" ht="15" hidden="false" customHeight="false" outlineLevel="0" collapsed="false">
      <c r="A10088" s="296" t="n">
        <v>21008</v>
      </c>
      <c r="B10088" s="295" t="s">
        <v>10863</v>
      </c>
      <c r="C10088" s="295" t="s">
        <v>107</v>
      </c>
      <c r="D10088" s="295"/>
      <c r="E10088" s="296" t="n">
        <v>8.05</v>
      </c>
    </row>
    <row r="10089" customFormat="false" ht="15" hidden="false" customHeight="false" outlineLevel="0" collapsed="false">
      <c r="A10089" s="296" t="n">
        <v>21009</v>
      </c>
      <c r="B10089" s="295" t="s">
        <v>10864</v>
      </c>
      <c r="C10089" s="295" t="s">
        <v>107</v>
      </c>
      <c r="D10089" s="295"/>
      <c r="E10089" s="296" t="n">
        <v>10.48</v>
      </c>
    </row>
    <row r="10090" customFormat="false" ht="15" hidden="false" customHeight="false" outlineLevel="0" collapsed="false">
      <c r="A10090" s="296" t="n">
        <v>21010</v>
      </c>
      <c r="B10090" s="295" t="s">
        <v>10865</v>
      </c>
      <c r="C10090" s="295" t="s">
        <v>107</v>
      </c>
      <c r="D10090" s="295"/>
      <c r="E10090" s="296" t="n">
        <v>14.08</v>
      </c>
    </row>
    <row r="10091" customFormat="false" ht="15" hidden="false" customHeight="false" outlineLevel="0" collapsed="false">
      <c r="A10091" s="296" t="n">
        <v>21011</v>
      </c>
      <c r="B10091" s="295" t="s">
        <v>10866</v>
      </c>
      <c r="C10091" s="295" t="s">
        <v>107</v>
      </c>
      <c r="D10091" s="295"/>
      <c r="E10091" s="296" t="n">
        <v>20.52</v>
      </c>
    </row>
    <row r="10092" customFormat="false" ht="15" hidden="false" customHeight="false" outlineLevel="0" collapsed="false">
      <c r="A10092" s="296" t="n">
        <v>21012</v>
      </c>
      <c r="B10092" s="295" t="s">
        <v>10867</v>
      </c>
      <c r="C10092" s="295" t="s">
        <v>107</v>
      </c>
      <c r="D10092" s="295"/>
      <c r="E10092" s="296" t="n">
        <v>22.67</v>
      </c>
    </row>
    <row r="10093" customFormat="false" ht="15" hidden="false" customHeight="false" outlineLevel="0" collapsed="false">
      <c r="A10093" s="296" t="n">
        <v>21013</v>
      </c>
      <c r="B10093" s="295" t="s">
        <v>10868</v>
      </c>
      <c r="C10093" s="295" t="s">
        <v>107</v>
      </c>
      <c r="D10093" s="295"/>
      <c r="E10093" s="296" t="n">
        <v>29.59</v>
      </c>
    </row>
    <row r="10094" customFormat="false" ht="15" hidden="false" customHeight="false" outlineLevel="0" collapsed="false">
      <c r="A10094" s="296" t="n">
        <v>21014</v>
      </c>
      <c r="B10094" s="295" t="s">
        <v>10869</v>
      </c>
      <c r="C10094" s="295" t="s">
        <v>107</v>
      </c>
      <c r="D10094" s="295"/>
      <c r="E10094" s="296" t="n">
        <v>41.4</v>
      </c>
    </row>
    <row r="10095" customFormat="false" ht="15" hidden="false" customHeight="false" outlineLevel="0" collapsed="false">
      <c r="A10095" s="296" t="n">
        <v>21015</v>
      </c>
      <c r="B10095" s="295" t="s">
        <v>10870</v>
      </c>
      <c r="C10095" s="295" t="s">
        <v>107</v>
      </c>
      <c r="D10095" s="295"/>
      <c r="E10095" s="296" t="n">
        <v>47.57</v>
      </c>
    </row>
    <row r="10096" customFormat="false" ht="15" hidden="false" customHeight="false" outlineLevel="0" collapsed="false">
      <c r="A10096" s="296" t="n">
        <v>7697</v>
      </c>
      <c r="B10096" s="295" t="s">
        <v>10871</v>
      </c>
      <c r="C10096" s="295" t="s">
        <v>107</v>
      </c>
      <c r="D10096" s="295"/>
      <c r="E10096" s="296" t="n">
        <v>23.92</v>
      </c>
    </row>
    <row r="10097" customFormat="false" ht="15" hidden="false" customHeight="false" outlineLevel="0" collapsed="false">
      <c r="A10097" s="296" t="n">
        <v>7698</v>
      </c>
      <c r="B10097" s="295" t="s">
        <v>10872</v>
      </c>
      <c r="C10097" s="295" t="s">
        <v>107</v>
      </c>
      <c r="D10097" s="295"/>
      <c r="E10097" s="296" t="n">
        <v>20.59</v>
      </c>
    </row>
    <row r="10098" customFormat="false" ht="15" hidden="false" customHeight="false" outlineLevel="0" collapsed="false">
      <c r="A10098" s="296" t="n">
        <v>7691</v>
      </c>
      <c r="B10098" s="295" t="s">
        <v>10873</v>
      </c>
      <c r="C10098" s="295" t="s">
        <v>107</v>
      </c>
      <c r="D10098" s="295"/>
      <c r="E10098" s="296" t="n">
        <v>8.7</v>
      </c>
    </row>
    <row r="10099" customFormat="false" ht="15" hidden="false" customHeight="false" outlineLevel="0" collapsed="false">
      <c r="A10099" s="296" t="n">
        <v>40626</v>
      </c>
      <c r="B10099" s="295" t="s">
        <v>10874</v>
      </c>
      <c r="C10099" s="295" t="s">
        <v>107</v>
      </c>
      <c r="D10099" s="295"/>
      <c r="E10099" s="296" t="n">
        <v>16.15</v>
      </c>
    </row>
    <row r="10100" customFormat="false" ht="15" hidden="false" customHeight="false" outlineLevel="0" collapsed="false">
      <c r="A10100" s="296" t="n">
        <v>7701</v>
      </c>
      <c r="B10100" s="295" t="s">
        <v>10875</v>
      </c>
      <c r="C10100" s="295" t="s">
        <v>107</v>
      </c>
      <c r="D10100" s="295"/>
      <c r="E10100" s="296" t="n">
        <v>42.82</v>
      </c>
    </row>
    <row r="10101" customFormat="false" ht="15" hidden="false" customHeight="false" outlineLevel="0" collapsed="false">
      <c r="A10101" s="296" t="n">
        <v>7696</v>
      </c>
      <c r="B10101" s="295" t="s">
        <v>10876</v>
      </c>
      <c r="C10101" s="295" t="s">
        <v>107</v>
      </c>
      <c r="D10101" s="295"/>
      <c r="E10101" s="296" t="n">
        <v>34.5</v>
      </c>
    </row>
    <row r="10102" customFormat="false" ht="15" hidden="false" customHeight="false" outlineLevel="0" collapsed="false">
      <c r="A10102" s="296" t="n">
        <v>7700</v>
      </c>
      <c r="B10102" s="295" t="s">
        <v>10877</v>
      </c>
      <c r="C10102" s="295" t="s">
        <v>107</v>
      </c>
      <c r="D10102" s="295"/>
      <c r="E10102" s="296" t="n">
        <v>11</v>
      </c>
    </row>
    <row r="10103" customFormat="false" ht="15" hidden="false" customHeight="false" outlineLevel="0" collapsed="false">
      <c r="A10103" s="296" t="n">
        <v>7694</v>
      </c>
      <c r="B10103" s="295" t="s">
        <v>10878</v>
      </c>
      <c r="C10103" s="295" t="s">
        <v>107</v>
      </c>
      <c r="D10103" s="295"/>
      <c r="E10103" s="296" t="n">
        <v>57.62</v>
      </c>
    </row>
    <row r="10104" customFormat="false" ht="15" hidden="false" customHeight="false" outlineLevel="0" collapsed="false">
      <c r="A10104" s="296" t="n">
        <v>7693</v>
      </c>
      <c r="B10104" s="295" t="s">
        <v>10879</v>
      </c>
      <c r="C10104" s="295" t="s">
        <v>107</v>
      </c>
      <c r="D10104" s="295"/>
      <c r="E10104" s="296" t="n">
        <v>79.36</v>
      </c>
    </row>
    <row r="10105" customFormat="false" ht="15" hidden="false" customHeight="false" outlineLevel="0" collapsed="false">
      <c r="A10105" s="296" t="n">
        <v>7692</v>
      </c>
      <c r="B10105" s="295" t="s">
        <v>10880</v>
      </c>
      <c r="C10105" s="295" t="s">
        <v>107</v>
      </c>
      <c r="D10105" s="295"/>
      <c r="E10105" s="296" t="n">
        <v>118.81</v>
      </c>
    </row>
    <row r="10106" customFormat="false" ht="15" hidden="false" customHeight="false" outlineLevel="0" collapsed="false">
      <c r="A10106" s="296" t="n">
        <v>7695</v>
      </c>
      <c r="B10106" s="295" t="s">
        <v>10881</v>
      </c>
      <c r="C10106" s="295" t="s">
        <v>107</v>
      </c>
      <c r="D10106" s="295"/>
      <c r="E10106" s="296" t="n">
        <v>128.85</v>
      </c>
    </row>
    <row r="10107" customFormat="false" ht="15" hidden="false" customHeight="false" outlineLevel="0" collapsed="false">
      <c r="A10107" s="296" t="n">
        <v>13356</v>
      </c>
      <c r="B10107" s="295" t="s">
        <v>10882</v>
      </c>
      <c r="C10107" s="295" t="s">
        <v>107</v>
      </c>
      <c r="D10107" s="295"/>
      <c r="E10107" s="296" t="n">
        <v>53.24</v>
      </c>
    </row>
    <row r="10108" customFormat="false" ht="15" hidden="false" customHeight="false" outlineLevel="0" collapsed="false">
      <c r="A10108" s="296" t="n">
        <v>20999</v>
      </c>
      <c r="B10108" s="295" t="s">
        <v>10883</v>
      </c>
      <c r="C10108" s="295" t="s">
        <v>107</v>
      </c>
      <c r="D10108" s="295"/>
      <c r="E10108" s="296" t="n">
        <v>3.94</v>
      </c>
    </row>
    <row r="10109" customFormat="false" ht="15" hidden="false" customHeight="false" outlineLevel="0" collapsed="false">
      <c r="A10109" s="296" t="n">
        <v>21001</v>
      </c>
      <c r="B10109" s="295" t="s">
        <v>10884</v>
      </c>
      <c r="C10109" s="295" t="s">
        <v>107</v>
      </c>
      <c r="D10109" s="295"/>
      <c r="E10109" s="296" t="n">
        <v>7.35</v>
      </c>
    </row>
    <row r="10110" customFormat="false" ht="15" hidden="false" customHeight="false" outlineLevel="0" collapsed="false">
      <c r="A10110" s="296" t="n">
        <v>21003</v>
      </c>
      <c r="B10110" s="295" t="s">
        <v>10885</v>
      </c>
      <c r="C10110" s="295" t="s">
        <v>107</v>
      </c>
      <c r="D10110" s="295"/>
      <c r="E10110" s="296" t="n">
        <v>12.07</v>
      </c>
    </row>
    <row r="10111" customFormat="false" ht="15" hidden="false" customHeight="false" outlineLevel="0" collapsed="false">
      <c r="A10111" s="296" t="n">
        <v>21006</v>
      </c>
      <c r="B10111" s="295" t="s">
        <v>10886</v>
      </c>
      <c r="C10111" s="295" t="s">
        <v>107</v>
      </c>
      <c r="D10111" s="295"/>
      <c r="E10111" s="296" t="n">
        <v>25.63</v>
      </c>
    </row>
    <row r="10112" customFormat="false" ht="15" hidden="false" customHeight="false" outlineLevel="0" collapsed="false">
      <c r="A10112" s="296" t="n">
        <v>21019</v>
      </c>
      <c r="B10112" s="295" t="s">
        <v>10887</v>
      </c>
      <c r="C10112" s="295" t="s">
        <v>107</v>
      </c>
      <c r="D10112" s="295"/>
      <c r="E10112" s="296" t="n">
        <v>11.78</v>
      </c>
    </row>
    <row r="10113" customFormat="false" ht="15" hidden="false" customHeight="false" outlineLevel="0" collapsed="false">
      <c r="A10113" s="296" t="n">
        <v>21021</v>
      </c>
      <c r="B10113" s="295" t="s">
        <v>10888</v>
      </c>
      <c r="C10113" s="295" t="s">
        <v>107</v>
      </c>
      <c r="D10113" s="295"/>
      <c r="E10113" s="296" t="n">
        <v>18.62</v>
      </c>
    </row>
    <row r="10114" customFormat="false" ht="15" hidden="false" customHeight="false" outlineLevel="0" collapsed="false">
      <c r="A10114" s="296" t="n">
        <v>21024</v>
      </c>
      <c r="B10114" s="295" t="s">
        <v>10889</v>
      </c>
      <c r="C10114" s="295" t="s">
        <v>107</v>
      </c>
      <c r="D10114" s="295"/>
      <c r="E10114" s="296" t="n">
        <v>39.89</v>
      </c>
    </row>
    <row r="10115" customFormat="false" ht="15" hidden="false" customHeight="false" outlineLevel="0" collapsed="false">
      <c r="A10115" s="296" t="n">
        <v>40624</v>
      </c>
      <c r="B10115" s="295" t="s">
        <v>10890</v>
      </c>
      <c r="C10115" s="295" t="s">
        <v>107</v>
      </c>
      <c r="D10115" s="295"/>
      <c r="E10115" s="296" t="n">
        <v>33.32</v>
      </c>
    </row>
    <row r="10116" customFormat="false" ht="15" hidden="false" customHeight="false" outlineLevel="0" collapsed="false">
      <c r="A10116" s="296" t="n">
        <v>13127</v>
      </c>
      <c r="B10116" s="295" t="s">
        <v>10891</v>
      </c>
      <c r="C10116" s="295" t="s">
        <v>107</v>
      </c>
      <c r="D10116" s="295"/>
      <c r="E10116" s="296" t="n">
        <v>14.86</v>
      </c>
    </row>
    <row r="10117" customFormat="false" ht="15" hidden="false" customHeight="false" outlineLevel="0" collapsed="false">
      <c r="A10117" s="296" t="n">
        <v>13137</v>
      </c>
      <c r="B10117" s="295" t="s">
        <v>10892</v>
      </c>
      <c r="C10117" s="295" t="s">
        <v>107</v>
      </c>
      <c r="D10117" s="295"/>
      <c r="E10117" s="296" t="n">
        <v>19.72</v>
      </c>
    </row>
    <row r="10118" customFormat="false" ht="15" hidden="false" customHeight="false" outlineLevel="0" collapsed="false">
      <c r="A10118" s="296" t="n">
        <v>20989</v>
      </c>
      <c r="B10118" s="295" t="s">
        <v>10893</v>
      </c>
      <c r="C10118" s="295" t="s">
        <v>107</v>
      </c>
      <c r="D10118" s="295"/>
      <c r="E10118" s="296" t="n">
        <v>706.59</v>
      </c>
    </row>
    <row r="10119" customFormat="false" ht="15" hidden="false" customHeight="false" outlineLevel="0" collapsed="false">
      <c r="A10119" s="296" t="n">
        <v>21147</v>
      </c>
      <c r="B10119" s="295" t="s">
        <v>10894</v>
      </c>
      <c r="C10119" s="295" t="s">
        <v>107</v>
      </c>
      <c r="D10119" s="295"/>
      <c r="E10119" s="296" t="n">
        <v>66.25</v>
      </c>
    </row>
    <row r="10120" customFormat="false" ht="15" hidden="false" customHeight="false" outlineLevel="0" collapsed="false">
      <c r="A10120" s="296" t="n">
        <v>21148</v>
      </c>
      <c r="B10120" s="295" t="s">
        <v>10895</v>
      </c>
      <c r="C10120" s="295" t="s">
        <v>107</v>
      </c>
      <c r="D10120" s="295"/>
      <c r="E10120" s="296" t="n">
        <v>40.89</v>
      </c>
    </row>
    <row r="10121" customFormat="false" ht="15" hidden="false" customHeight="false" outlineLevel="0" collapsed="false">
      <c r="A10121" s="296" t="n">
        <v>20984</v>
      </c>
      <c r="B10121" s="295" t="s">
        <v>10896</v>
      </c>
      <c r="C10121" s="295" t="s">
        <v>107</v>
      </c>
      <c r="D10121" s="295"/>
      <c r="E10121" s="297" t="n">
        <v>1355.8</v>
      </c>
    </row>
    <row r="10122" customFormat="false" ht="15" hidden="false" customHeight="false" outlineLevel="0" collapsed="false">
      <c r="A10122" s="296" t="n">
        <v>13042</v>
      </c>
      <c r="B10122" s="295" t="s">
        <v>10897</v>
      </c>
      <c r="C10122" s="295" t="s">
        <v>107</v>
      </c>
      <c r="D10122" s="295"/>
      <c r="E10122" s="296" t="n">
        <v>751.31</v>
      </c>
    </row>
    <row r="10123" customFormat="false" ht="15" hidden="false" customHeight="false" outlineLevel="0" collapsed="false">
      <c r="A10123" s="296" t="n">
        <v>21150</v>
      </c>
      <c r="B10123" s="295" t="s">
        <v>10898</v>
      </c>
      <c r="C10123" s="295" t="s">
        <v>107</v>
      </c>
      <c r="D10123" s="295"/>
      <c r="E10123" s="296" t="n">
        <v>20.27</v>
      </c>
    </row>
    <row r="10124" customFormat="false" ht="15" hidden="false" customHeight="false" outlineLevel="0" collapsed="false">
      <c r="A10124" s="296" t="n">
        <v>13141</v>
      </c>
      <c r="B10124" s="295" t="s">
        <v>10899</v>
      </c>
      <c r="C10124" s="295" t="s">
        <v>107</v>
      </c>
      <c r="D10124" s="295"/>
      <c r="E10124" s="296" t="n">
        <v>25.54</v>
      </c>
    </row>
    <row r="10125" customFormat="false" ht="15" hidden="false" customHeight="false" outlineLevel="0" collapsed="false">
      <c r="A10125" s="296" t="n">
        <v>21151</v>
      </c>
      <c r="B10125" s="295" t="s">
        <v>10900</v>
      </c>
      <c r="C10125" s="295" t="s">
        <v>107</v>
      </c>
      <c r="D10125" s="295"/>
      <c r="E10125" s="296" t="n">
        <v>121.36</v>
      </c>
    </row>
    <row r="10126" customFormat="false" ht="15" hidden="false" customHeight="false" outlineLevel="0" collapsed="false">
      <c r="A10126" s="296" t="n">
        <v>13142</v>
      </c>
      <c r="B10126" s="295" t="s">
        <v>10901</v>
      </c>
      <c r="C10126" s="295" t="s">
        <v>107</v>
      </c>
      <c r="D10126" s="295"/>
      <c r="E10126" s="296" t="n">
        <v>173.49</v>
      </c>
    </row>
    <row r="10127" customFormat="false" ht="15" hidden="false" customHeight="false" outlineLevel="0" collapsed="false">
      <c r="A10127" s="296" t="n">
        <v>20994</v>
      </c>
      <c r="B10127" s="295" t="s">
        <v>10902</v>
      </c>
      <c r="C10127" s="295" t="s">
        <v>107</v>
      </c>
      <c r="D10127" s="295"/>
      <c r="E10127" s="296" t="n">
        <v>327.11</v>
      </c>
    </row>
    <row r="10128" customFormat="false" ht="15" hidden="false" customHeight="false" outlineLevel="0" collapsed="false">
      <c r="A10128" s="296" t="n">
        <v>7672</v>
      </c>
      <c r="B10128" s="295" t="s">
        <v>10903</v>
      </c>
      <c r="C10128" s="295" t="s">
        <v>107</v>
      </c>
      <c r="D10128" s="295"/>
      <c r="E10128" s="296" t="n">
        <v>214.29</v>
      </c>
    </row>
    <row r="10129" customFormat="false" ht="15" hidden="false" customHeight="false" outlineLevel="0" collapsed="false">
      <c r="A10129" s="296" t="n">
        <v>20995</v>
      </c>
      <c r="B10129" s="295" t="s">
        <v>10904</v>
      </c>
      <c r="C10129" s="295" t="s">
        <v>107</v>
      </c>
      <c r="D10129" s="295"/>
      <c r="E10129" s="296" t="n">
        <v>429.89</v>
      </c>
    </row>
    <row r="10130" customFormat="false" ht="15" hidden="false" customHeight="false" outlineLevel="0" collapsed="false">
      <c r="A10130" s="296" t="n">
        <v>7690</v>
      </c>
      <c r="B10130" s="295" t="s">
        <v>10905</v>
      </c>
      <c r="C10130" s="295" t="s">
        <v>107</v>
      </c>
      <c r="D10130" s="295"/>
      <c r="E10130" s="296" t="n">
        <v>248.63</v>
      </c>
    </row>
    <row r="10131" customFormat="false" ht="15" hidden="false" customHeight="false" outlineLevel="0" collapsed="false">
      <c r="A10131" s="296" t="n">
        <v>20980</v>
      </c>
      <c r="B10131" s="295" t="s">
        <v>10906</v>
      </c>
      <c r="C10131" s="295" t="s">
        <v>107</v>
      </c>
      <c r="D10131" s="295"/>
      <c r="E10131" s="296" t="n">
        <v>271.23</v>
      </c>
    </row>
    <row r="10132" customFormat="false" ht="15" hidden="false" customHeight="false" outlineLevel="0" collapsed="false">
      <c r="A10132" s="296" t="n">
        <v>7661</v>
      </c>
      <c r="B10132" s="295" t="s">
        <v>10907</v>
      </c>
      <c r="C10132" s="295" t="s">
        <v>107</v>
      </c>
      <c r="D10132" s="295"/>
      <c r="E10132" s="296" t="n">
        <v>322.65</v>
      </c>
    </row>
    <row r="10133" customFormat="false" ht="15" hidden="false" customHeight="false" outlineLevel="0" collapsed="false">
      <c r="A10133" s="296" t="n">
        <v>7660</v>
      </c>
      <c r="B10133" s="295" t="s">
        <v>10908</v>
      </c>
      <c r="C10133" s="295" t="s">
        <v>107</v>
      </c>
      <c r="D10133" s="295"/>
      <c r="E10133" s="296" t="n">
        <v>924.78</v>
      </c>
    </row>
    <row r="10134" customFormat="false" ht="15" hidden="false" customHeight="false" outlineLevel="0" collapsed="false">
      <c r="A10134" s="296" t="n">
        <v>7667</v>
      </c>
      <c r="B10134" s="295" t="s">
        <v>10909</v>
      </c>
      <c r="C10134" s="295" t="s">
        <v>107</v>
      </c>
      <c r="D10134" s="295"/>
      <c r="E10134" s="296" t="n">
        <v>776.81</v>
      </c>
    </row>
    <row r="10135" customFormat="false" ht="15" hidden="false" customHeight="false" outlineLevel="0" collapsed="false">
      <c r="A10135" s="296" t="n">
        <v>7676</v>
      </c>
      <c r="B10135" s="295" t="s">
        <v>10910</v>
      </c>
      <c r="C10135" s="295" t="s">
        <v>107</v>
      </c>
      <c r="D10135" s="295"/>
      <c r="E10135" s="296" t="n">
        <v>935.35</v>
      </c>
    </row>
    <row r="10136" customFormat="false" ht="15" hidden="false" customHeight="false" outlineLevel="0" collapsed="false">
      <c r="A10136" s="296" t="n">
        <v>36083</v>
      </c>
      <c r="B10136" s="295" t="s">
        <v>10911</v>
      </c>
      <c r="C10136" s="295" t="s">
        <v>107</v>
      </c>
      <c r="D10136" s="295"/>
      <c r="E10136" s="296" t="n">
        <v>31.24</v>
      </c>
    </row>
    <row r="10137" customFormat="false" ht="15" hidden="false" customHeight="false" outlineLevel="0" collapsed="false">
      <c r="A10137" s="296" t="n">
        <v>36367</v>
      </c>
      <c r="B10137" s="295" t="s">
        <v>10912</v>
      </c>
      <c r="C10137" s="295" t="s">
        <v>107</v>
      </c>
      <c r="D10137" s="295"/>
      <c r="E10137" s="296" t="n">
        <v>48.77</v>
      </c>
    </row>
    <row r="10138" customFormat="false" ht="15" hidden="false" customHeight="false" outlineLevel="0" collapsed="false">
      <c r="A10138" s="296" t="n">
        <v>36368</v>
      </c>
      <c r="B10138" s="295" t="s">
        <v>10913</v>
      </c>
      <c r="C10138" s="295" t="s">
        <v>107</v>
      </c>
      <c r="D10138" s="295"/>
      <c r="E10138" s="296" t="n">
        <v>82.66</v>
      </c>
    </row>
    <row r="10139" customFormat="false" ht="15" hidden="false" customHeight="false" outlineLevel="0" collapsed="false">
      <c r="A10139" s="296" t="n">
        <v>36370</v>
      </c>
      <c r="B10139" s="295" t="s">
        <v>10914</v>
      </c>
      <c r="C10139" s="295" t="s">
        <v>107</v>
      </c>
      <c r="D10139" s="295"/>
      <c r="E10139" s="296" t="n">
        <v>133.96</v>
      </c>
    </row>
    <row r="10140" customFormat="false" ht="15" hidden="false" customHeight="false" outlineLevel="0" collapsed="false">
      <c r="A10140" s="296" t="n">
        <v>36371</v>
      </c>
      <c r="B10140" s="295" t="s">
        <v>10915</v>
      </c>
      <c r="C10140" s="295" t="s">
        <v>107</v>
      </c>
      <c r="D10140" s="295"/>
      <c r="E10140" s="296" t="n">
        <v>166.11</v>
      </c>
    </row>
    <row r="10141" customFormat="false" ht="15" hidden="false" customHeight="false" outlineLevel="0" collapsed="false">
      <c r="A10141" s="296" t="n">
        <v>36372</v>
      </c>
      <c r="B10141" s="295" t="s">
        <v>10916</v>
      </c>
      <c r="C10141" s="295" t="s">
        <v>107</v>
      </c>
      <c r="D10141" s="295"/>
      <c r="E10141" s="296" t="n">
        <v>216.18</v>
      </c>
    </row>
    <row r="10142" customFormat="false" ht="15" hidden="false" customHeight="false" outlineLevel="0" collapsed="false">
      <c r="A10142" s="296" t="n">
        <v>36365</v>
      </c>
      <c r="B10142" s="295" t="s">
        <v>10917</v>
      </c>
      <c r="C10142" s="295" t="s">
        <v>107</v>
      </c>
      <c r="D10142" s="295"/>
      <c r="E10142" s="296" t="n">
        <v>14.52</v>
      </c>
    </row>
    <row r="10143" customFormat="false" ht="15" hidden="false" customHeight="false" outlineLevel="0" collapsed="false">
      <c r="A10143" s="296" t="n">
        <v>9818</v>
      </c>
      <c r="B10143" s="295" t="s">
        <v>10918</v>
      </c>
      <c r="C10143" s="295" t="s">
        <v>107</v>
      </c>
      <c r="D10143" s="295"/>
      <c r="E10143" s="296" t="n">
        <v>29.98</v>
      </c>
    </row>
    <row r="10144" customFormat="false" ht="15" hidden="false" customHeight="false" outlineLevel="0" collapsed="false">
      <c r="A10144" s="296" t="n">
        <v>9819</v>
      </c>
      <c r="B10144" s="295" t="s">
        <v>10919</v>
      </c>
      <c r="C10144" s="295" t="s">
        <v>107</v>
      </c>
      <c r="D10144" s="295"/>
      <c r="E10144" s="296" t="n">
        <v>50.37</v>
      </c>
    </row>
    <row r="10145" customFormat="false" ht="15" hidden="false" customHeight="false" outlineLevel="0" collapsed="false">
      <c r="A10145" s="296" t="n">
        <v>9820</v>
      </c>
      <c r="B10145" s="295" t="s">
        <v>10920</v>
      </c>
      <c r="C10145" s="295" t="s">
        <v>107</v>
      </c>
      <c r="D10145" s="295"/>
      <c r="E10145" s="296" t="n">
        <v>81.23</v>
      </c>
    </row>
    <row r="10146" customFormat="false" ht="15" hidden="false" customHeight="false" outlineLevel="0" collapsed="false">
      <c r="A10146" s="296" t="n">
        <v>9821</v>
      </c>
      <c r="B10146" s="295" t="s">
        <v>10921</v>
      </c>
      <c r="C10146" s="295" t="s">
        <v>107</v>
      </c>
      <c r="D10146" s="295"/>
      <c r="E10146" s="296" t="n">
        <v>133.09</v>
      </c>
    </row>
    <row r="10147" customFormat="false" ht="15" hidden="false" customHeight="false" outlineLevel="0" collapsed="false">
      <c r="A10147" s="296" t="n">
        <v>9823</v>
      </c>
      <c r="B10147" s="295" t="s">
        <v>10922</v>
      </c>
      <c r="C10147" s="295" t="s">
        <v>107</v>
      </c>
      <c r="D10147" s="295"/>
      <c r="E10147" s="296" t="n">
        <v>217.36</v>
      </c>
    </row>
    <row r="10148" customFormat="false" ht="15" hidden="false" customHeight="false" outlineLevel="0" collapsed="false">
      <c r="A10148" s="296" t="n">
        <v>7720</v>
      </c>
      <c r="B10148" s="295" t="s">
        <v>10923</v>
      </c>
      <c r="C10148" s="295" t="s">
        <v>107</v>
      </c>
      <c r="D10148" s="295"/>
      <c r="E10148" s="296" t="n">
        <v>276.31</v>
      </c>
    </row>
    <row r="10149" customFormat="false" ht="15" hidden="false" customHeight="false" outlineLevel="0" collapsed="false">
      <c r="A10149" s="296" t="n">
        <v>40335</v>
      </c>
      <c r="B10149" s="295" t="s">
        <v>10924</v>
      </c>
      <c r="C10149" s="295" t="s">
        <v>107</v>
      </c>
      <c r="D10149" s="295"/>
      <c r="E10149" s="296" t="n">
        <v>56.28</v>
      </c>
    </row>
    <row r="10150" customFormat="false" ht="15" hidden="false" customHeight="false" outlineLevel="0" collapsed="false">
      <c r="A10150" s="296" t="n">
        <v>7740</v>
      </c>
      <c r="B10150" s="295" t="s">
        <v>10925</v>
      </c>
      <c r="C10150" s="295" t="s">
        <v>107</v>
      </c>
      <c r="D10150" s="295"/>
      <c r="E10150" s="296" t="n">
        <v>76.78</v>
      </c>
    </row>
    <row r="10151" customFormat="false" ht="15" hidden="false" customHeight="false" outlineLevel="0" collapsed="false">
      <c r="A10151" s="296" t="n">
        <v>7741</v>
      </c>
      <c r="B10151" s="295" t="s">
        <v>10926</v>
      </c>
      <c r="C10151" s="295" t="s">
        <v>107</v>
      </c>
      <c r="D10151" s="295"/>
      <c r="E10151" s="296" t="n">
        <v>96.9</v>
      </c>
    </row>
    <row r="10152" customFormat="false" ht="15" hidden="false" customHeight="false" outlineLevel="0" collapsed="false">
      <c r="A10152" s="296" t="n">
        <v>7774</v>
      </c>
      <c r="B10152" s="295" t="s">
        <v>10927</v>
      </c>
      <c r="C10152" s="295" t="s">
        <v>107</v>
      </c>
      <c r="D10152" s="295"/>
      <c r="E10152" s="296" t="n">
        <v>130.45</v>
      </c>
    </row>
    <row r="10153" customFormat="false" ht="15" hidden="false" customHeight="false" outlineLevel="0" collapsed="false">
      <c r="A10153" s="296" t="n">
        <v>7744</v>
      </c>
      <c r="B10153" s="295" t="s">
        <v>10928</v>
      </c>
      <c r="C10153" s="295" t="s">
        <v>107</v>
      </c>
      <c r="D10153" s="295"/>
      <c r="E10153" s="296" t="n">
        <v>150.37</v>
      </c>
    </row>
    <row r="10154" customFormat="false" ht="15" hidden="false" customHeight="false" outlineLevel="0" collapsed="false">
      <c r="A10154" s="296" t="n">
        <v>7773</v>
      </c>
      <c r="B10154" s="295" t="s">
        <v>10929</v>
      </c>
      <c r="C10154" s="295" t="s">
        <v>107</v>
      </c>
      <c r="D10154" s="295"/>
      <c r="E10154" s="296" t="n">
        <v>187.27</v>
      </c>
    </row>
    <row r="10155" customFormat="false" ht="15" hidden="false" customHeight="false" outlineLevel="0" collapsed="false">
      <c r="A10155" s="296" t="n">
        <v>7754</v>
      </c>
      <c r="B10155" s="295" t="s">
        <v>10930</v>
      </c>
      <c r="C10155" s="295" t="s">
        <v>107</v>
      </c>
      <c r="D10155" s="295"/>
      <c r="E10155" s="296" t="n">
        <v>254.49</v>
      </c>
    </row>
    <row r="10156" customFormat="false" ht="15" hidden="false" customHeight="false" outlineLevel="0" collapsed="false">
      <c r="A10156" s="296" t="n">
        <v>7735</v>
      </c>
      <c r="B10156" s="295" t="s">
        <v>10931</v>
      </c>
      <c r="C10156" s="295" t="s">
        <v>107</v>
      </c>
      <c r="D10156" s="295"/>
      <c r="E10156" s="296" t="n">
        <v>348.81</v>
      </c>
    </row>
    <row r="10157" customFormat="false" ht="15" hidden="false" customHeight="false" outlineLevel="0" collapsed="false">
      <c r="A10157" s="296" t="n">
        <v>7755</v>
      </c>
      <c r="B10157" s="295" t="s">
        <v>10932</v>
      </c>
      <c r="C10157" s="295" t="s">
        <v>107</v>
      </c>
      <c r="D10157" s="295"/>
      <c r="E10157" s="296" t="n">
        <v>93.54</v>
      </c>
    </row>
    <row r="10158" customFormat="false" ht="15" hidden="false" customHeight="false" outlineLevel="0" collapsed="false">
      <c r="A10158" s="296" t="n">
        <v>7776</v>
      </c>
      <c r="B10158" s="295" t="s">
        <v>10933</v>
      </c>
      <c r="C10158" s="295" t="s">
        <v>107</v>
      </c>
      <c r="D10158" s="295"/>
      <c r="E10158" s="296" t="n">
        <v>121.75</v>
      </c>
    </row>
    <row r="10159" customFormat="false" ht="15" hidden="false" customHeight="false" outlineLevel="0" collapsed="false">
      <c r="A10159" s="296" t="n">
        <v>7743</v>
      </c>
      <c r="B10159" s="295" t="s">
        <v>10934</v>
      </c>
      <c r="C10159" s="295" t="s">
        <v>107</v>
      </c>
      <c r="D10159" s="295"/>
      <c r="E10159" s="296" t="n">
        <v>160.78</v>
      </c>
    </row>
    <row r="10160" customFormat="false" ht="15" hidden="false" customHeight="false" outlineLevel="0" collapsed="false">
      <c r="A10160" s="296" t="n">
        <v>7733</v>
      </c>
      <c r="B10160" s="295" t="s">
        <v>10935</v>
      </c>
      <c r="C10160" s="295" t="s">
        <v>107</v>
      </c>
      <c r="D10160" s="295"/>
      <c r="E10160" s="296" t="n">
        <v>179.28</v>
      </c>
    </row>
    <row r="10161" customFormat="false" ht="15" hidden="false" customHeight="false" outlineLevel="0" collapsed="false">
      <c r="A10161" s="296" t="n">
        <v>7775</v>
      </c>
      <c r="B10161" s="295" t="s">
        <v>10936</v>
      </c>
      <c r="C10161" s="295" t="s">
        <v>107</v>
      </c>
      <c r="D10161" s="295"/>
      <c r="E10161" s="296" t="n">
        <v>220.57</v>
      </c>
    </row>
    <row r="10162" customFormat="false" ht="15" hidden="false" customHeight="false" outlineLevel="0" collapsed="false">
      <c r="A10162" s="296" t="n">
        <v>7734</v>
      </c>
      <c r="B10162" s="295" t="s">
        <v>10937</v>
      </c>
      <c r="C10162" s="295" t="s">
        <v>107</v>
      </c>
      <c r="D10162" s="295"/>
      <c r="E10162" s="296" t="n">
        <v>318.88</v>
      </c>
    </row>
    <row r="10163" customFormat="false" ht="15" hidden="false" customHeight="false" outlineLevel="0" collapsed="false">
      <c r="A10163" s="296" t="n">
        <v>7753</v>
      </c>
      <c r="B10163" s="295" t="s">
        <v>10938</v>
      </c>
      <c r="C10163" s="295" t="s">
        <v>107</v>
      </c>
      <c r="D10163" s="295"/>
      <c r="E10163" s="296" t="n">
        <v>161.67</v>
      </c>
    </row>
    <row r="10164" customFormat="false" ht="15" hidden="false" customHeight="false" outlineLevel="0" collapsed="false">
      <c r="A10164" s="296" t="n">
        <v>13256</v>
      </c>
      <c r="B10164" s="295" t="s">
        <v>10939</v>
      </c>
      <c r="C10164" s="295" t="s">
        <v>107</v>
      </c>
      <c r="D10164" s="295"/>
      <c r="E10164" s="296" t="n">
        <v>188.73</v>
      </c>
    </row>
    <row r="10165" customFormat="false" ht="15" hidden="false" customHeight="false" outlineLevel="0" collapsed="false">
      <c r="A10165" s="296" t="n">
        <v>7757</v>
      </c>
      <c r="B10165" s="295" t="s">
        <v>10940</v>
      </c>
      <c r="C10165" s="295" t="s">
        <v>107</v>
      </c>
      <c r="D10165" s="295"/>
      <c r="E10165" s="296" t="n">
        <v>229.12</v>
      </c>
    </row>
    <row r="10166" customFormat="false" ht="15" hidden="false" customHeight="false" outlineLevel="0" collapsed="false">
      <c r="A10166" s="296" t="n">
        <v>7758</v>
      </c>
      <c r="B10166" s="295" t="s">
        <v>10941</v>
      </c>
      <c r="C10166" s="295" t="s">
        <v>107</v>
      </c>
      <c r="D10166" s="295"/>
      <c r="E10166" s="296" t="n">
        <v>340.8</v>
      </c>
    </row>
    <row r="10167" customFormat="false" ht="15" hidden="false" customHeight="false" outlineLevel="0" collapsed="false">
      <c r="A10167" s="296" t="n">
        <v>7759</v>
      </c>
      <c r="B10167" s="295" t="s">
        <v>10942</v>
      </c>
      <c r="C10167" s="295" t="s">
        <v>107</v>
      </c>
      <c r="D10167" s="295"/>
      <c r="E10167" s="296" t="n">
        <v>742.49</v>
      </c>
    </row>
    <row r="10168" customFormat="false" ht="15" hidden="false" customHeight="false" outlineLevel="0" collapsed="false">
      <c r="A10168" s="296" t="n">
        <v>40334</v>
      </c>
      <c r="B10168" s="295" t="s">
        <v>10943</v>
      </c>
      <c r="C10168" s="295" t="s">
        <v>107</v>
      </c>
      <c r="D10168" s="295"/>
      <c r="E10168" s="296" t="n">
        <v>40.08</v>
      </c>
    </row>
    <row r="10169" customFormat="false" ht="15" hidden="false" customHeight="false" outlineLevel="0" collapsed="false">
      <c r="A10169" s="296" t="n">
        <v>7745</v>
      </c>
      <c r="B10169" s="295" t="s">
        <v>10944</v>
      </c>
      <c r="C10169" s="295" t="s">
        <v>107</v>
      </c>
      <c r="D10169" s="295"/>
      <c r="E10169" s="296" t="n">
        <v>42.36</v>
      </c>
    </row>
    <row r="10170" customFormat="false" ht="15" hidden="false" customHeight="false" outlineLevel="0" collapsed="false">
      <c r="A10170" s="296" t="n">
        <v>7714</v>
      </c>
      <c r="B10170" s="295" t="s">
        <v>10945</v>
      </c>
      <c r="C10170" s="295" t="s">
        <v>107</v>
      </c>
      <c r="D10170" s="295"/>
      <c r="E10170" s="296" t="n">
        <v>55.94</v>
      </c>
    </row>
    <row r="10171" customFormat="false" ht="15" hidden="false" customHeight="false" outlineLevel="0" collapsed="false">
      <c r="A10171" s="296" t="n">
        <v>7725</v>
      </c>
      <c r="B10171" s="295" t="s">
        <v>10946</v>
      </c>
      <c r="C10171" s="295" t="s">
        <v>107</v>
      </c>
      <c r="D10171" s="295"/>
      <c r="E10171" s="296" t="n">
        <v>74</v>
      </c>
    </row>
    <row r="10172" customFormat="false" ht="15" hidden="false" customHeight="false" outlineLevel="0" collapsed="false">
      <c r="A10172" s="296" t="n">
        <v>7742</v>
      </c>
      <c r="B10172" s="295" t="s">
        <v>10947</v>
      </c>
      <c r="C10172" s="295" t="s">
        <v>107</v>
      </c>
      <c r="D10172" s="295"/>
      <c r="E10172" s="296" t="n">
        <v>110.45</v>
      </c>
    </row>
    <row r="10173" customFormat="false" ht="15" hidden="false" customHeight="false" outlineLevel="0" collapsed="false">
      <c r="A10173" s="296" t="n">
        <v>7750</v>
      </c>
      <c r="B10173" s="295" t="s">
        <v>10948</v>
      </c>
      <c r="C10173" s="295" t="s">
        <v>107</v>
      </c>
      <c r="D10173" s="295"/>
      <c r="E10173" s="296" t="n">
        <v>117.78</v>
      </c>
    </row>
    <row r="10174" customFormat="false" ht="15" hidden="false" customHeight="false" outlineLevel="0" collapsed="false">
      <c r="A10174" s="296" t="n">
        <v>7756</v>
      </c>
      <c r="B10174" s="295" t="s">
        <v>10949</v>
      </c>
      <c r="C10174" s="295" t="s">
        <v>107</v>
      </c>
      <c r="D10174" s="295"/>
      <c r="E10174" s="296" t="n">
        <v>145.42</v>
      </c>
    </row>
    <row r="10175" customFormat="false" ht="15" hidden="false" customHeight="false" outlineLevel="0" collapsed="false">
      <c r="A10175" s="296" t="n">
        <v>7765</v>
      </c>
      <c r="B10175" s="295" t="s">
        <v>10950</v>
      </c>
      <c r="C10175" s="295" t="s">
        <v>107</v>
      </c>
      <c r="D10175" s="295"/>
      <c r="E10175" s="296" t="n">
        <v>178.55</v>
      </c>
    </row>
    <row r="10176" customFormat="false" ht="15" hidden="false" customHeight="false" outlineLevel="0" collapsed="false">
      <c r="A10176" s="296" t="n">
        <v>12569</v>
      </c>
      <c r="B10176" s="295" t="s">
        <v>10951</v>
      </c>
      <c r="C10176" s="295" t="s">
        <v>107</v>
      </c>
      <c r="D10176" s="295"/>
      <c r="E10176" s="296" t="n">
        <v>192.12</v>
      </c>
    </row>
    <row r="10177" customFormat="false" ht="15" hidden="false" customHeight="false" outlineLevel="0" collapsed="false">
      <c r="A10177" s="296" t="n">
        <v>7766</v>
      </c>
      <c r="B10177" s="295" t="s">
        <v>10952</v>
      </c>
      <c r="C10177" s="295" t="s">
        <v>107</v>
      </c>
      <c r="D10177" s="295"/>
      <c r="E10177" s="296" t="n">
        <v>259.67</v>
      </c>
    </row>
    <row r="10178" customFormat="false" ht="15" hidden="false" customHeight="false" outlineLevel="0" collapsed="false">
      <c r="A10178" s="296" t="n">
        <v>7767</v>
      </c>
      <c r="B10178" s="295" t="s">
        <v>10953</v>
      </c>
      <c r="C10178" s="295" t="s">
        <v>107</v>
      </c>
      <c r="D10178" s="295"/>
      <c r="E10178" s="296" t="n">
        <v>400.14</v>
      </c>
    </row>
    <row r="10179" customFormat="false" ht="15" hidden="false" customHeight="false" outlineLevel="0" collapsed="false">
      <c r="A10179" s="296" t="n">
        <v>7727</v>
      </c>
      <c r="B10179" s="295" t="s">
        <v>10954</v>
      </c>
      <c r="C10179" s="295" t="s">
        <v>107</v>
      </c>
      <c r="D10179" s="295"/>
      <c r="E10179" s="296" t="n">
        <v>868.99</v>
      </c>
    </row>
    <row r="10180" customFormat="false" ht="15" hidden="false" customHeight="false" outlineLevel="0" collapsed="false">
      <c r="A10180" s="296" t="n">
        <v>7760</v>
      </c>
      <c r="B10180" s="295" t="s">
        <v>10955</v>
      </c>
      <c r="C10180" s="295" t="s">
        <v>107</v>
      </c>
      <c r="D10180" s="295"/>
      <c r="E10180" s="296" t="n">
        <v>42.15</v>
      </c>
    </row>
    <row r="10181" customFormat="false" ht="15" hidden="false" customHeight="false" outlineLevel="0" collapsed="false">
      <c r="A10181" s="296" t="n">
        <v>7761</v>
      </c>
      <c r="B10181" s="295" t="s">
        <v>10956</v>
      </c>
      <c r="C10181" s="295" t="s">
        <v>107</v>
      </c>
      <c r="D10181" s="295"/>
      <c r="E10181" s="296" t="n">
        <v>44.8</v>
      </c>
    </row>
    <row r="10182" customFormat="false" ht="15" hidden="false" customHeight="false" outlineLevel="0" collapsed="false">
      <c r="A10182" s="296" t="n">
        <v>7752</v>
      </c>
      <c r="B10182" s="295" t="s">
        <v>10957</v>
      </c>
      <c r="C10182" s="295" t="s">
        <v>107</v>
      </c>
      <c r="D10182" s="295"/>
      <c r="E10182" s="296" t="n">
        <v>54.27</v>
      </c>
    </row>
    <row r="10183" customFormat="false" ht="15" hidden="false" customHeight="false" outlineLevel="0" collapsed="false">
      <c r="A10183" s="296" t="n">
        <v>7762</v>
      </c>
      <c r="B10183" s="295" t="s">
        <v>10958</v>
      </c>
      <c r="C10183" s="295" t="s">
        <v>107</v>
      </c>
      <c r="D10183" s="295"/>
      <c r="E10183" s="296" t="n">
        <v>71.01</v>
      </c>
    </row>
    <row r="10184" customFormat="false" ht="15" hidden="false" customHeight="false" outlineLevel="0" collapsed="false">
      <c r="A10184" s="296" t="n">
        <v>7722</v>
      </c>
      <c r="B10184" s="295" t="s">
        <v>10959</v>
      </c>
      <c r="C10184" s="295" t="s">
        <v>107</v>
      </c>
      <c r="D10184" s="295"/>
      <c r="E10184" s="296" t="n">
        <v>109.5</v>
      </c>
    </row>
    <row r="10185" customFormat="false" ht="15" hidden="false" customHeight="false" outlineLevel="0" collapsed="false">
      <c r="A10185" s="296" t="n">
        <v>7763</v>
      </c>
      <c r="B10185" s="295" t="s">
        <v>10960</v>
      </c>
      <c r="C10185" s="295" t="s">
        <v>107</v>
      </c>
      <c r="D10185" s="295"/>
      <c r="E10185" s="296" t="n">
        <v>122.03</v>
      </c>
    </row>
    <row r="10186" customFormat="false" ht="15" hidden="false" customHeight="false" outlineLevel="0" collapsed="false">
      <c r="A10186" s="296" t="n">
        <v>7764</v>
      </c>
      <c r="B10186" s="295" t="s">
        <v>10961</v>
      </c>
      <c r="C10186" s="295" t="s">
        <v>107</v>
      </c>
      <c r="D10186" s="295"/>
      <c r="E10186" s="296" t="n">
        <v>183.3</v>
      </c>
    </row>
    <row r="10187" customFormat="false" ht="15" hidden="false" customHeight="false" outlineLevel="0" collapsed="false">
      <c r="A10187" s="296" t="n">
        <v>12572</v>
      </c>
      <c r="B10187" s="295" t="s">
        <v>10962</v>
      </c>
      <c r="C10187" s="295" t="s">
        <v>107</v>
      </c>
      <c r="D10187" s="295"/>
      <c r="E10187" s="296" t="n">
        <v>255.57</v>
      </c>
    </row>
    <row r="10188" customFormat="false" ht="15" hidden="false" customHeight="false" outlineLevel="0" collapsed="false">
      <c r="A10188" s="296" t="n">
        <v>12573</v>
      </c>
      <c r="B10188" s="295" t="s">
        <v>10963</v>
      </c>
      <c r="C10188" s="295" t="s">
        <v>107</v>
      </c>
      <c r="D10188" s="295"/>
      <c r="E10188" s="296" t="n">
        <v>344.74</v>
      </c>
    </row>
    <row r="10189" customFormat="false" ht="15" hidden="false" customHeight="false" outlineLevel="0" collapsed="false">
      <c r="A10189" s="296" t="n">
        <v>12574</v>
      </c>
      <c r="B10189" s="295" t="s">
        <v>10964</v>
      </c>
      <c r="C10189" s="295" t="s">
        <v>107</v>
      </c>
      <c r="D10189" s="295"/>
      <c r="E10189" s="296" t="n">
        <v>328.16</v>
      </c>
    </row>
    <row r="10190" customFormat="false" ht="15" hidden="false" customHeight="false" outlineLevel="0" collapsed="false">
      <c r="A10190" s="296" t="n">
        <v>12575</v>
      </c>
      <c r="B10190" s="295" t="s">
        <v>10965</v>
      </c>
      <c r="C10190" s="295" t="s">
        <v>107</v>
      </c>
      <c r="D10190" s="295"/>
      <c r="E10190" s="296" t="n">
        <v>481.67</v>
      </c>
    </row>
    <row r="10191" customFormat="false" ht="15" hidden="false" customHeight="false" outlineLevel="0" collapsed="false">
      <c r="A10191" s="296" t="n">
        <v>12576</v>
      </c>
      <c r="B10191" s="295" t="s">
        <v>10966</v>
      </c>
      <c r="C10191" s="295" t="s">
        <v>107</v>
      </c>
      <c r="D10191" s="295"/>
      <c r="E10191" s="296" t="n">
        <v>50.91</v>
      </c>
    </row>
    <row r="10192" customFormat="false" ht="15" hidden="false" customHeight="false" outlineLevel="0" collapsed="false">
      <c r="A10192" s="296" t="n">
        <v>12577</v>
      </c>
      <c r="B10192" s="295" t="s">
        <v>10967</v>
      </c>
      <c r="C10192" s="295" t="s">
        <v>107</v>
      </c>
      <c r="D10192" s="295"/>
      <c r="E10192" s="296" t="n">
        <v>65.85</v>
      </c>
    </row>
    <row r="10193" customFormat="false" ht="15" hidden="false" customHeight="false" outlineLevel="0" collapsed="false">
      <c r="A10193" s="296" t="n">
        <v>12578</v>
      </c>
      <c r="B10193" s="295" t="s">
        <v>10968</v>
      </c>
      <c r="C10193" s="295" t="s">
        <v>107</v>
      </c>
      <c r="D10193" s="295"/>
      <c r="E10193" s="296" t="n">
        <v>88.32</v>
      </c>
    </row>
    <row r="10194" customFormat="false" ht="15" hidden="false" customHeight="false" outlineLevel="0" collapsed="false">
      <c r="A10194" s="296" t="n">
        <v>12579</v>
      </c>
      <c r="B10194" s="295" t="s">
        <v>10969</v>
      </c>
      <c r="C10194" s="295" t="s">
        <v>107</v>
      </c>
      <c r="D10194" s="295"/>
      <c r="E10194" s="296" t="n">
        <v>129.33</v>
      </c>
    </row>
    <row r="10195" customFormat="false" ht="15" hidden="false" customHeight="false" outlineLevel="0" collapsed="false">
      <c r="A10195" s="296" t="n">
        <v>12580</v>
      </c>
      <c r="B10195" s="295" t="s">
        <v>10970</v>
      </c>
      <c r="C10195" s="295" t="s">
        <v>107</v>
      </c>
      <c r="D10195" s="295"/>
      <c r="E10195" s="296" t="n">
        <v>166.95</v>
      </c>
    </row>
    <row r="10196" customFormat="false" ht="15" hidden="false" customHeight="false" outlineLevel="0" collapsed="false">
      <c r="A10196" s="296" t="n">
        <v>12581</v>
      </c>
      <c r="B10196" s="295" t="s">
        <v>10971</v>
      </c>
      <c r="C10196" s="295" t="s">
        <v>107</v>
      </c>
      <c r="D10196" s="295"/>
      <c r="E10196" s="296" t="n">
        <v>228.44</v>
      </c>
    </row>
    <row r="10197" customFormat="false" ht="15" hidden="false" customHeight="false" outlineLevel="0" collapsed="false">
      <c r="A10197" s="296" t="n">
        <v>12584</v>
      </c>
      <c r="B10197" s="295" t="s">
        <v>10972</v>
      </c>
      <c r="C10197" s="295" t="s">
        <v>107</v>
      </c>
      <c r="D10197" s="295"/>
      <c r="E10197" s="296" t="n">
        <v>18.6</v>
      </c>
    </row>
    <row r="10198" customFormat="false" ht="15" hidden="false" customHeight="false" outlineLevel="0" collapsed="false">
      <c r="A10198" s="296" t="n">
        <v>41785</v>
      </c>
      <c r="B10198" s="295" t="s">
        <v>10973</v>
      </c>
      <c r="C10198" s="295" t="s">
        <v>107</v>
      </c>
      <c r="D10198" s="295"/>
      <c r="E10198" s="296" t="n">
        <v>690.22</v>
      </c>
    </row>
    <row r="10199" customFormat="false" ht="15" hidden="false" customHeight="false" outlineLevel="0" collapsed="false">
      <c r="A10199" s="296" t="n">
        <v>41781</v>
      </c>
      <c r="B10199" s="295" t="s">
        <v>10974</v>
      </c>
      <c r="C10199" s="295" t="s">
        <v>107</v>
      </c>
      <c r="D10199" s="295"/>
      <c r="E10199" s="296" t="n">
        <v>157.11</v>
      </c>
    </row>
    <row r="10200" customFormat="false" ht="15" hidden="false" customHeight="false" outlineLevel="0" collapsed="false">
      <c r="A10200" s="296" t="n">
        <v>41783</v>
      </c>
      <c r="B10200" s="295" t="s">
        <v>10975</v>
      </c>
      <c r="C10200" s="295" t="s">
        <v>107</v>
      </c>
      <c r="D10200" s="295"/>
      <c r="E10200" s="296" t="n">
        <v>455.49</v>
      </c>
    </row>
    <row r="10201" customFormat="false" ht="15" hidden="false" customHeight="false" outlineLevel="0" collapsed="false">
      <c r="A10201" s="296" t="n">
        <v>41786</v>
      </c>
      <c r="B10201" s="295" t="s">
        <v>10976</v>
      </c>
      <c r="C10201" s="295" t="s">
        <v>107</v>
      </c>
      <c r="D10201" s="295"/>
      <c r="E10201" s="296" t="n">
        <v>988.44</v>
      </c>
    </row>
    <row r="10202" customFormat="false" ht="15" hidden="false" customHeight="false" outlineLevel="0" collapsed="false">
      <c r="A10202" s="296" t="n">
        <v>41787</v>
      </c>
      <c r="B10202" s="295" t="s">
        <v>10977</v>
      </c>
      <c r="C10202" s="295" t="s">
        <v>107</v>
      </c>
      <c r="D10202" s="295"/>
      <c r="E10202" s="297" t="n">
        <v>1200.39</v>
      </c>
    </row>
    <row r="10203" customFormat="false" ht="15" hidden="false" customHeight="false" outlineLevel="0" collapsed="false">
      <c r="A10203" s="296" t="n">
        <v>41779</v>
      </c>
      <c r="B10203" s="295" t="s">
        <v>10978</v>
      </c>
      <c r="C10203" s="295" t="s">
        <v>107</v>
      </c>
      <c r="D10203" s="295"/>
      <c r="E10203" s="296" t="n">
        <v>53.32</v>
      </c>
    </row>
    <row r="10204" customFormat="false" ht="15" hidden="false" customHeight="false" outlineLevel="0" collapsed="false">
      <c r="A10204" s="296" t="n">
        <v>41780</v>
      </c>
      <c r="B10204" s="295" t="s">
        <v>10979</v>
      </c>
      <c r="C10204" s="295" t="s">
        <v>107</v>
      </c>
      <c r="D10204" s="295"/>
      <c r="E10204" s="296" t="n">
        <v>78.91</v>
      </c>
    </row>
    <row r="10205" customFormat="false" ht="15" hidden="false" customHeight="false" outlineLevel="0" collapsed="false">
      <c r="A10205" s="296" t="n">
        <v>41782</v>
      </c>
      <c r="B10205" s="295" t="s">
        <v>10980</v>
      </c>
      <c r="C10205" s="295" t="s">
        <v>107</v>
      </c>
      <c r="D10205" s="295"/>
      <c r="E10205" s="296" t="n">
        <v>307.12</v>
      </c>
    </row>
    <row r="10206" customFormat="false" ht="15" hidden="false" customHeight="false" outlineLevel="0" collapsed="false">
      <c r="A10206" s="296" t="n">
        <v>41784</v>
      </c>
      <c r="B10206" s="295" t="s">
        <v>10981</v>
      </c>
      <c r="C10206" s="295" t="s">
        <v>107</v>
      </c>
      <c r="D10206" s="295"/>
      <c r="E10206" s="296" t="n">
        <v>496.42</v>
      </c>
    </row>
    <row r="10207" customFormat="false" ht="15" hidden="false" customHeight="false" outlineLevel="0" collapsed="false">
      <c r="A10207" s="296" t="n">
        <v>38130</v>
      </c>
      <c r="B10207" s="295" t="s">
        <v>10982</v>
      </c>
      <c r="C10207" s="295" t="s">
        <v>107</v>
      </c>
      <c r="D10207" s="295"/>
      <c r="E10207" s="296" t="n">
        <v>23.25</v>
      </c>
    </row>
    <row r="10208" customFormat="false" ht="15" hidden="false" customHeight="false" outlineLevel="0" collapsed="false">
      <c r="A10208" s="296" t="n">
        <v>21123</v>
      </c>
      <c r="B10208" s="295" t="s">
        <v>10983</v>
      </c>
      <c r="C10208" s="295" t="s">
        <v>107</v>
      </c>
      <c r="D10208" s="295"/>
      <c r="E10208" s="296" t="n">
        <v>6.6</v>
      </c>
    </row>
    <row r="10209" customFormat="false" ht="15" hidden="false" customHeight="false" outlineLevel="0" collapsed="false">
      <c r="A10209" s="296" t="n">
        <v>21124</v>
      </c>
      <c r="B10209" s="295" t="s">
        <v>10984</v>
      </c>
      <c r="C10209" s="295" t="s">
        <v>107</v>
      </c>
      <c r="D10209" s="295"/>
      <c r="E10209" s="296" t="n">
        <v>11.7</v>
      </c>
    </row>
    <row r="10210" customFormat="false" ht="15" hidden="false" customHeight="false" outlineLevel="0" collapsed="false">
      <c r="A10210" s="296" t="n">
        <v>21125</v>
      </c>
      <c r="B10210" s="295" t="s">
        <v>10985</v>
      </c>
      <c r="C10210" s="295" t="s">
        <v>107</v>
      </c>
      <c r="D10210" s="295"/>
      <c r="E10210" s="296" t="n">
        <v>18.78</v>
      </c>
    </row>
    <row r="10211" customFormat="false" ht="15" hidden="false" customHeight="false" outlineLevel="0" collapsed="false">
      <c r="A10211" s="296" t="n">
        <v>38028</v>
      </c>
      <c r="B10211" s="295" t="s">
        <v>10986</v>
      </c>
      <c r="C10211" s="295" t="s">
        <v>107</v>
      </c>
      <c r="D10211" s="295"/>
      <c r="E10211" s="296" t="n">
        <v>31.87</v>
      </c>
    </row>
    <row r="10212" customFormat="false" ht="15" hidden="false" customHeight="false" outlineLevel="0" collapsed="false">
      <c r="A10212" s="296" t="n">
        <v>38029</v>
      </c>
      <c r="B10212" s="295" t="s">
        <v>10987</v>
      </c>
      <c r="C10212" s="295" t="s">
        <v>107</v>
      </c>
      <c r="D10212" s="295"/>
      <c r="E10212" s="296" t="n">
        <v>48.58</v>
      </c>
    </row>
    <row r="10213" customFormat="false" ht="15" hidden="false" customHeight="false" outlineLevel="0" collapsed="false">
      <c r="A10213" s="296" t="n">
        <v>38030</v>
      </c>
      <c r="B10213" s="295" t="s">
        <v>10988</v>
      </c>
      <c r="C10213" s="295" t="s">
        <v>107</v>
      </c>
      <c r="D10213" s="295"/>
      <c r="E10213" s="296" t="n">
        <v>74.62</v>
      </c>
    </row>
    <row r="10214" customFormat="false" ht="15" hidden="false" customHeight="false" outlineLevel="0" collapsed="false">
      <c r="A10214" s="296" t="n">
        <v>38031</v>
      </c>
      <c r="B10214" s="295" t="s">
        <v>10989</v>
      </c>
      <c r="C10214" s="295" t="s">
        <v>107</v>
      </c>
      <c r="D10214" s="295"/>
      <c r="E10214" s="296" t="n">
        <v>118.25</v>
      </c>
    </row>
    <row r="10215" customFormat="false" ht="15" hidden="false" customHeight="false" outlineLevel="0" collapsed="false">
      <c r="A10215" s="296" t="n">
        <v>39749</v>
      </c>
      <c r="B10215" s="295" t="s">
        <v>10990</v>
      </c>
      <c r="C10215" s="295" t="s">
        <v>107</v>
      </c>
      <c r="D10215" s="295"/>
      <c r="E10215" s="296" t="n">
        <v>40.18</v>
      </c>
    </row>
    <row r="10216" customFormat="false" ht="15" hidden="false" customHeight="false" outlineLevel="0" collapsed="false">
      <c r="A10216" s="296" t="n">
        <v>39751</v>
      </c>
      <c r="B10216" s="295" t="s">
        <v>10991</v>
      </c>
      <c r="C10216" s="295" t="s">
        <v>107</v>
      </c>
      <c r="D10216" s="295"/>
      <c r="E10216" s="296" t="n">
        <v>73.02</v>
      </c>
    </row>
    <row r="10217" customFormat="false" ht="15" hidden="false" customHeight="false" outlineLevel="0" collapsed="false">
      <c r="A10217" s="296" t="n">
        <v>39750</v>
      </c>
      <c r="B10217" s="295" t="s">
        <v>10992</v>
      </c>
      <c r="C10217" s="295" t="s">
        <v>107</v>
      </c>
      <c r="D10217" s="295"/>
      <c r="E10217" s="296" t="n">
        <v>60.69</v>
      </c>
    </row>
    <row r="10218" customFormat="false" ht="15" hidden="false" customHeight="false" outlineLevel="0" collapsed="false">
      <c r="A10218" s="296" t="n">
        <v>39747</v>
      </c>
      <c r="B10218" s="295" t="s">
        <v>10993</v>
      </c>
      <c r="C10218" s="295" t="s">
        <v>107</v>
      </c>
      <c r="D10218" s="295"/>
      <c r="E10218" s="296" t="n">
        <v>19.52</v>
      </c>
    </row>
    <row r="10219" customFormat="false" ht="15" hidden="false" customHeight="false" outlineLevel="0" collapsed="false">
      <c r="A10219" s="296" t="n">
        <v>39753</v>
      </c>
      <c r="B10219" s="295" t="s">
        <v>10994</v>
      </c>
      <c r="C10219" s="295" t="s">
        <v>107</v>
      </c>
      <c r="D10219" s="295"/>
      <c r="E10219" s="296" t="n">
        <v>134.42</v>
      </c>
    </row>
    <row r="10220" customFormat="false" ht="15" hidden="false" customHeight="false" outlineLevel="0" collapsed="false">
      <c r="A10220" s="296" t="n">
        <v>39754</v>
      </c>
      <c r="B10220" s="295" t="s">
        <v>10995</v>
      </c>
      <c r="C10220" s="295" t="s">
        <v>107</v>
      </c>
      <c r="D10220" s="295"/>
      <c r="E10220" s="296" t="n">
        <v>198.03</v>
      </c>
    </row>
    <row r="10221" customFormat="false" ht="15" hidden="false" customHeight="false" outlineLevel="0" collapsed="false">
      <c r="A10221" s="296" t="n">
        <v>39748</v>
      </c>
      <c r="B10221" s="295" t="s">
        <v>10996</v>
      </c>
      <c r="C10221" s="295" t="s">
        <v>107</v>
      </c>
      <c r="D10221" s="295"/>
      <c r="E10221" s="296" t="n">
        <v>31.59</v>
      </c>
    </row>
    <row r="10222" customFormat="false" ht="15" hidden="false" customHeight="false" outlineLevel="0" collapsed="false">
      <c r="A10222" s="296" t="n">
        <v>39755</v>
      </c>
      <c r="B10222" s="295" t="s">
        <v>10997</v>
      </c>
      <c r="C10222" s="295" t="s">
        <v>107</v>
      </c>
      <c r="D10222" s="295"/>
      <c r="E10222" s="296" t="n">
        <v>300.27</v>
      </c>
    </row>
    <row r="10223" customFormat="false" ht="15" hidden="false" customHeight="false" outlineLevel="0" collapsed="false">
      <c r="A10223" s="296" t="n">
        <v>12742</v>
      </c>
      <c r="B10223" s="295" t="s">
        <v>10998</v>
      </c>
      <c r="C10223" s="295" t="s">
        <v>107</v>
      </c>
      <c r="D10223" s="295"/>
      <c r="E10223" s="296" t="n">
        <v>237.76</v>
      </c>
    </row>
    <row r="10224" customFormat="false" ht="15" hidden="false" customHeight="false" outlineLevel="0" collapsed="false">
      <c r="A10224" s="296" t="n">
        <v>12713</v>
      </c>
      <c r="B10224" s="295" t="s">
        <v>10999</v>
      </c>
      <c r="C10224" s="295" t="s">
        <v>107</v>
      </c>
      <c r="D10224" s="295"/>
      <c r="E10224" s="296" t="n">
        <v>12.61</v>
      </c>
    </row>
    <row r="10225" customFormat="false" ht="15" hidden="false" customHeight="false" outlineLevel="0" collapsed="false">
      <c r="A10225" s="296" t="n">
        <v>12743</v>
      </c>
      <c r="B10225" s="295" t="s">
        <v>11000</v>
      </c>
      <c r="C10225" s="295" t="s">
        <v>107</v>
      </c>
      <c r="D10225" s="295"/>
      <c r="E10225" s="296" t="n">
        <v>21.69</v>
      </c>
    </row>
    <row r="10226" customFormat="false" ht="15" hidden="false" customHeight="false" outlineLevel="0" collapsed="false">
      <c r="A10226" s="296" t="n">
        <v>12744</v>
      </c>
      <c r="B10226" s="295" t="s">
        <v>11001</v>
      </c>
      <c r="C10226" s="295" t="s">
        <v>107</v>
      </c>
      <c r="D10226" s="295"/>
      <c r="E10226" s="296" t="n">
        <v>27.53</v>
      </c>
    </row>
    <row r="10227" customFormat="false" ht="15" hidden="false" customHeight="false" outlineLevel="0" collapsed="false">
      <c r="A10227" s="296" t="n">
        <v>12745</v>
      </c>
      <c r="B10227" s="295" t="s">
        <v>11002</v>
      </c>
      <c r="C10227" s="295" t="s">
        <v>107</v>
      </c>
      <c r="D10227" s="295"/>
      <c r="E10227" s="296" t="n">
        <v>39.98</v>
      </c>
    </row>
    <row r="10228" customFormat="false" ht="15" hidden="false" customHeight="false" outlineLevel="0" collapsed="false">
      <c r="A10228" s="296" t="n">
        <v>12746</v>
      </c>
      <c r="B10228" s="295" t="s">
        <v>11003</v>
      </c>
      <c r="C10228" s="295" t="s">
        <v>107</v>
      </c>
      <c r="D10228" s="295"/>
      <c r="E10228" s="296" t="n">
        <v>53.98</v>
      </c>
    </row>
    <row r="10229" customFormat="false" ht="15" hidden="false" customHeight="false" outlineLevel="0" collapsed="false">
      <c r="A10229" s="296" t="n">
        <v>12747</v>
      </c>
      <c r="B10229" s="295" t="s">
        <v>11004</v>
      </c>
      <c r="C10229" s="295" t="s">
        <v>107</v>
      </c>
      <c r="D10229" s="295"/>
      <c r="E10229" s="296" t="n">
        <v>78.29</v>
      </c>
    </row>
    <row r="10230" customFormat="false" ht="15" hidden="false" customHeight="false" outlineLevel="0" collapsed="false">
      <c r="A10230" s="296" t="n">
        <v>12748</v>
      </c>
      <c r="B10230" s="295" t="s">
        <v>11005</v>
      </c>
      <c r="C10230" s="295" t="s">
        <v>107</v>
      </c>
      <c r="D10230" s="295"/>
      <c r="E10230" s="296" t="n">
        <v>110.3</v>
      </c>
    </row>
    <row r="10231" customFormat="false" ht="15" hidden="false" customHeight="false" outlineLevel="0" collapsed="false">
      <c r="A10231" s="296" t="n">
        <v>12749</v>
      </c>
      <c r="B10231" s="295" t="s">
        <v>11006</v>
      </c>
      <c r="C10231" s="295" t="s">
        <v>107</v>
      </c>
      <c r="D10231" s="295"/>
      <c r="E10231" s="296" t="n">
        <v>161.24</v>
      </c>
    </row>
    <row r="10232" customFormat="false" ht="15" hidden="false" customHeight="false" outlineLevel="0" collapsed="false">
      <c r="A10232" s="296" t="n">
        <v>39726</v>
      </c>
      <c r="B10232" s="295" t="s">
        <v>11007</v>
      </c>
      <c r="C10232" s="295" t="s">
        <v>107</v>
      </c>
      <c r="D10232" s="295"/>
      <c r="E10232" s="296" t="n">
        <v>52.96</v>
      </c>
    </row>
    <row r="10233" customFormat="false" ht="15" hidden="false" customHeight="false" outlineLevel="0" collapsed="false">
      <c r="A10233" s="296" t="n">
        <v>39728</v>
      </c>
      <c r="B10233" s="295" t="s">
        <v>11008</v>
      </c>
      <c r="C10233" s="295" t="s">
        <v>107</v>
      </c>
      <c r="D10233" s="295"/>
      <c r="E10233" s="296" t="n">
        <v>93.08</v>
      </c>
    </row>
    <row r="10234" customFormat="false" ht="15" hidden="false" customHeight="false" outlineLevel="0" collapsed="false">
      <c r="A10234" s="296" t="n">
        <v>39727</v>
      </c>
      <c r="B10234" s="295" t="s">
        <v>11009</v>
      </c>
      <c r="C10234" s="295" t="s">
        <v>107</v>
      </c>
      <c r="D10234" s="295"/>
      <c r="E10234" s="296" t="n">
        <v>76.6</v>
      </c>
    </row>
    <row r="10235" customFormat="false" ht="15" hidden="false" customHeight="false" outlineLevel="0" collapsed="false">
      <c r="A10235" s="296" t="n">
        <v>39724</v>
      </c>
      <c r="B10235" s="295" t="s">
        <v>11010</v>
      </c>
      <c r="C10235" s="295" t="s">
        <v>107</v>
      </c>
      <c r="D10235" s="295"/>
      <c r="E10235" s="296" t="n">
        <v>23.45</v>
      </c>
    </row>
    <row r="10236" customFormat="false" ht="15" hidden="false" customHeight="false" outlineLevel="0" collapsed="false">
      <c r="A10236" s="296" t="n">
        <v>39729</v>
      </c>
      <c r="B10236" s="295" t="s">
        <v>11011</v>
      </c>
      <c r="C10236" s="295" t="s">
        <v>107</v>
      </c>
      <c r="D10236" s="295"/>
      <c r="E10236" s="296" t="n">
        <v>128.9</v>
      </c>
    </row>
    <row r="10237" customFormat="false" ht="15" hidden="false" customHeight="false" outlineLevel="0" collapsed="false">
      <c r="A10237" s="296" t="n">
        <v>39730</v>
      </c>
      <c r="B10237" s="295" t="s">
        <v>11012</v>
      </c>
      <c r="C10237" s="295" t="s">
        <v>107</v>
      </c>
      <c r="D10237" s="295"/>
      <c r="E10237" s="296" t="n">
        <v>167.24</v>
      </c>
    </row>
    <row r="10238" customFormat="false" ht="15" hidden="false" customHeight="false" outlineLevel="0" collapsed="false">
      <c r="A10238" s="296" t="n">
        <v>39731</v>
      </c>
      <c r="B10238" s="295" t="s">
        <v>11013</v>
      </c>
      <c r="C10238" s="295" t="s">
        <v>107</v>
      </c>
      <c r="D10238" s="295"/>
      <c r="E10238" s="296" t="n">
        <v>247.69</v>
      </c>
    </row>
    <row r="10239" customFormat="false" ht="15" hidden="false" customHeight="false" outlineLevel="0" collapsed="false">
      <c r="A10239" s="296" t="n">
        <v>39725</v>
      </c>
      <c r="B10239" s="295" t="s">
        <v>11014</v>
      </c>
      <c r="C10239" s="295" t="s">
        <v>107</v>
      </c>
      <c r="D10239" s="295"/>
      <c r="E10239" s="296" t="n">
        <v>38.22</v>
      </c>
    </row>
    <row r="10240" customFormat="false" ht="15" hidden="false" customHeight="false" outlineLevel="0" collapsed="false">
      <c r="A10240" s="296" t="n">
        <v>39732</v>
      </c>
      <c r="B10240" s="295" t="s">
        <v>11015</v>
      </c>
      <c r="C10240" s="295" t="s">
        <v>107</v>
      </c>
      <c r="D10240" s="295"/>
      <c r="E10240" s="296" t="n">
        <v>364.59</v>
      </c>
    </row>
    <row r="10241" customFormat="false" ht="15" hidden="false" customHeight="false" outlineLevel="0" collapsed="false">
      <c r="A10241" s="296" t="n">
        <v>39660</v>
      </c>
      <c r="B10241" s="295" t="s">
        <v>11016</v>
      </c>
      <c r="C10241" s="295" t="s">
        <v>107</v>
      </c>
      <c r="D10241" s="295"/>
      <c r="E10241" s="296" t="n">
        <v>16.61</v>
      </c>
    </row>
    <row r="10242" customFormat="false" ht="15" hidden="false" customHeight="false" outlineLevel="0" collapsed="false">
      <c r="A10242" s="296" t="n">
        <v>39662</v>
      </c>
      <c r="B10242" s="295" t="s">
        <v>11017</v>
      </c>
      <c r="C10242" s="295" t="s">
        <v>107</v>
      </c>
      <c r="D10242" s="295"/>
      <c r="E10242" s="296" t="n">
        <v>7.96</v>
      </c>
    </row>
    <row r="10243" customFormat="false" ht="15" hidden="false" customHeight="false" outlineLevel="0" collapsed="false">
      <c r="A10243" s="296" t="n">
        <v>39661</v>
      </c>
      <c r="B10243" s="295" t="s">
        <v>11018</v>
      </c>
      <c r="C10243" s="295" t="s">
        <v>107</v>
      </c>
      <c r="D10243" s="295"/>
      <c r="E10243" s="296" t="n">
        <v>5.43</v>
      </c>
    </row>
    <row r="10244" customFormat="false" ht="15" hidden="false" customHeight="false" outlineLevel="0" collapsed="false">
      <c r="A10244" s="296" t="n">
        <v>39664</v>
      </c>
      <c r="B10244" s="295" t="s">
        <v>11019</v>
      </c>
      <c r="C10244" s="295" t="s">
        <v>107</v>
      </c>
      <c r="D10244" s="295"/>
      <c r="E10244" s="296" t="n">
        <v>12.25</v>
      </c>
    </row>
    <row r="10245" customFormat="false" ht="15" hidden="false" customHeight="false" outlineLevel="0" collapsed="false">
      <c r="A10245" s="296" t="n">
        <v>39663</v>
      </c>
      <c r="B10245" s="295" t="s">
        <v>11020</v>
      </c>
      <c r="C10245" s="295" t="s">
        <v>107</v>
      </c>
      <c r="D10245" s="295"/>
      <c r="E10245" s="296" t="n">
        <v>9.79</v>
      </c>
    </row>
    <row r="10246" customFormat="false" ht="15" hidden="false" customHeight="false" outlineLevel="0" collapsed="false">
      <c r="A10246" s="296" t="n">
        <v>39752</v>
      </c>
      <c r="B10246" s="295" t="s">
        <v>11021</v>
      </c>
      <c r="C10246" s="295" t="s">
        <v>107</v>
      </c>
      <c r="D10246" s="295"/>
      <c r="E10246" s="296" t="n">
        <v>103.9</v>
      </c>
    </row>
    <row r="10247" customFormat="false" ht="15" hidden="false" customHeight="false" outlineLevel="0" collapsed="false">
      <c r="A10247" s="296" t="n">
        <v>12583</v>
      </c>
      <c r="B10247" s="295" t="s">
        <v>11022</v>
      </c>
      <c r="C10247" s="295" t="s">
        <v>107</v>
      </c>
      <c r="D10247" s="295"/>
      <c r="E10247" s="296" t="n">
        <v>14.81</v>
      </c>
    </row>
    <row r="10248" customFormat="false" ht="15" hidden="false" customHeight="false" outlineLevel="0" collapsed="false">
      <c r="A10248" s="296" t="n">
        <v>13159</v>
      </c>
      <c r="B10248" s="295" t="s">
        <v>11023</v>
      </c>
      <c r="C10248" s="295" t="s">
        <v>107</v>
      </c>
      <c r="D10248" s="295"/>
      <c r="E10248" s="296" t="n">
        <v>43.18</v>
      </c>
    </row>
    <row r="10249" customFormat="false" ht="15" hidden="false" customHeight="false" outlineLevel="0" collapsed="false">
      <c r="A10249" s="296" t="n">
        <v>13168</v>
      </c>
      <c r="B10249" s="295" t="s">
        <v>11024</v>
      </c>
      <c r="C10249" s="295" t="s">
        <v>107</v>
      </c>
      <c r="D10249" s="295"/>
      <c r="E10249" s="296" t="n">
        <v>64.94</v>
      </c>
    </row>
    <row r="10250" customFormat="false" ht="15" hidden="false" customHeight="false" outlineLevel="0" collapsed="false">
      <c r="A10250" s="296" t="n">
        <v>13173</v>
      </c>
      <c r="B10250" s="295" t="s">
        <v>11025</v>
      </c>
      <c r="C10250" s="295" t="s">
        <v>107</v>
      </c>
      <c r="D10250" s="295"/>
      <c r="E10250" s="296" t="n">
        <v>80.07</v>
      </c>
    </row>
    <row r="10251" customFormat="false" ht="15" hidden="false" customHeight="false" outlineLevel="0" collapsed="false">
      <c r="A10251" s="296" t="n">
        <v>37449</v>
      </c>
      <c r="B10251" s="295" t="s">
        <v>11026</v>
      </c>
      <c r="C10251" s="295" t="s">
        <v>107</v>
      </c>
      <c r="D10251" s="295"/>
      <c r="E10251" s="296" t="n">
        <v>13.24</v>
      </c>
    </row>
    <row r="10252" customFormat="false" ht="15" hidden="false" customHeight="false" outlineLevel="0" collapsed="false">
      <c r="A10252" s="296" t="n">
        <v>37450</v>
      </c>
      <c r="B10252" s="295" t="s">
        <v>11027</v>
      </c>
      <c r="C10252" s="295" t="s">
        <v>107</v>
      </c>
      <c r="D10252" s="295"/>
      <c r="E10252" s="296" t="n">
        <v>16.14</v>
      </c>
    </row>
    <row r="10253" customFormat="false" ht="15" hidden="false" customHeight="false" outlineLevel="0" collapsed="false">
      <c r="A10253" s="296" t="n">
        <v>37451</v>
      </c>
      <c r="B10253" s="295" t="s">
        <v>11028</v>
      </c>
      <c r="C10253" s="295" t="s">
        <v>107</v>
      </c>
      <c r="D10253" s="295"/>
      <c r="E10253" s="296" t="n">
        <v>24.71</v>
      </c>
    </row>
    <row r="10254" customFormat="false" ht="15" hidden="false" customHeight="false" outlineLevel="0" collapsed="false">
      <c r="A10254" s="296" t="n">
        <v>37452</v>
      </c>
      <c r="B10254" s="295" t="s">
        <v>11029</v>
      </c>
      <c r="C10254" s="295" t="s">
        <v>107</v>
      </c>
      <c r="D10254" s="295"/>
      <c r="E10254" s="296" t="n">
        <v>32.78</v>
      </c>
    </row>
    <row r="10255" customFormat="false" ht="15" hidden="false" customHeight="false" outlineLevel="0" collapsed="false">
      <c r="A10255" s="296" t="n">
        <v>37453</v>
      </c>
      <c r="B10255" s="295" t="s">
        <v>11030</v>
      </c>
      <c r="C10255" s="295" t="s">
        <v>107</v>
      </c>
      <c r="D10255" s="295"/>
      <c r="E10255" s="296" t="n">
        <v>41.14</v>
      </c>
    </row>
    <row r="10256" customFormat="false" ht="15" hidden="false" customHeight="false" outlineLevel="0" collapsed="false">
      <c r="A10256" s="296" t="n">
        <v>7778</v>
      </c>
      <c r="B10256" s="295" t="s">
        <v>11031</v>
      </c>
      <c r="C10256" s="295" t="s">
        <v>107</v>
      </c>
      <c r="D10256" s="295"/>
      <c r="E10256" s="296" t="n">
        <v>15.44</v>
      </c>
    </row>
    <row r="10257" customFormat="false" ht="15" hidden="false" customHeight="false" outlineLevel="0" collapsed="false">
      <c r="A10257" s="296" t="n">
        <v>7796</v>
      </c>
      <c r="B10257" s="295" t="s">
        <v>11032</v>
      </c>
      <c r="C10257" s="295" t="s">
        <v>107</v>
      </c>
      <c r="D10257" s="295"/>
      <c r="E10257" s="296" t="n">
        <v>18.6</v>
      </c>
    </row>
    <row r="10258" customFormat="false" ht="15" hidden="false" customHeight="false" outlineLevel="0" collapsed="false">
      <c r="A10258" s="296" t="n">
        <v>7781</v>
      </c>
      <c r="B10258" s="295" t="s">
        <v>11033</v>
      </c>
      <c r="C10258" s="295" t="s">
        <v>107</v>
      </c>
      <c r="D10258" s="295"/>
      <c r="E10258" s="296" t="n">
        <v>24.58</v>
      </c>
    </row>
    <row r="10259" customFormat="false" ht="15" hidden="false" customHeight="false" outlineLevel="0" collapsed="false">
      <c r="A10259" s="296" t="n">
        <v>7795</v>
      </c>
      <c r="B10259" s="295" t="s">
        <v>11034</v>
      </c>
      <c r="C10259" s="295" t="s">
        <v>107</v>
      </c>
      <c r="D10259" s="295"/>
      <c r="E10259" s="296" t="n">
        <v>35.62</v>
      </c>
    </row>
    <row r="10260" customFormat="false" ht="15" hidden="false" customHeight="false" outlineLevel="0" collapsed="false">
      <c r="A10260" s="296" t="n">
        <v>7791</v>
      </c>
      <c r="B10260" s="295" t="s">
        <v>11035</v>
      </c>
      <c r="C10260" s="295" t="s">
        <v>107</v>
      </c>
      <c r="D10260" s="295"/>
      <c r="E10260" s="296" t="n">
        <v>45.39</v>
      </c>
    </row>
    <row r="10261" customFormat="false" ht="15" hidden="false" customHeight="false" outlineLevel="0" collapsed="false">
      <c r="A10261" s="296" t="n">
        <v>7783</v>
      </c>
      <c r="B10261" s="295" t="s">
        <v>11036</v>
      </c>
      <c r="C10261" s="295" t="s">
        <v>107</v>
      </c>
      <c r="D10261" s="295"/>
      <c r="E10261" s="296" t="n">
        <v>17.33</v>
      </c>
    </row>
    <row r="10262" customFormat="false" ht="15" hidden="false" customHeight="false" outlineLevel="0" collapsed="false">
      <c r="A10262" s="296" t="n">
        <v>7790</v>
      </c>
      <c r="B10262" s="295" t="s">
        <v>11037</v>
      </c>
      <c r="C10262" s="295" t="s">
        <v>107</v>
      </c>
      <c r="D10262" s="295"/>
      <c r="E10262" s="296" t="n">
        <v>20.17</v>
      </c>
    </row>
    <row r="10263" customFormat="false" ht="15" hidden="false" customHeight="false" outlineLevel="0" collapsed="false">
      <c r="A10263" s="296" t="n">
        <v>7785</v>
      </c>
      <c r="B10263" s="295" t="s">
        <v>11038</v>
      </c>
      <c r="C10263" s="295" t="s">
        <v>107</v>
      </c>
      <c r="D10263" s="295"/>
      <c r="E10263" s="296" t="n">
        <v>26.48</v>
      </c>
    </row>
    <row r="10264" customFormat="false" ht="15" hidden="false" customHeight="false" outlineLevel="0" collapsed="false">
      <c r="A10264" s="296" t="n">
        <v>7792</v>
      </c>
      <c r="B10264" s="295" t="s">
        <v>11039</v>
      </c>
      <c r="C10264" s="295" t="s">
        <v>107</v>
      </c>
      <c r="D10264" s="295"/>
      <c r="E10264" s="296" t="n">
        <v>38.46</v>
      </c>
    </row>
    <row r="10265" customFormat="false" ht="15" hidden="false" customHeight="false" outlineLevel="0" collapsed="false">
      <c r="A10265" s="296" t="n">
        <v>7793</v>
      </c>
      <c r="B10265" s="295" t="s">
        <v>11040</v>
      </c>
      <c r="C10265" s="295" t="s">
        <v>107</v>
      </c>
      <c r="D10265" s="295"/>
      <c r="E10265" s="296" t="n">
        <v>49.63</v>
      </c>
    </row>
    <row r="10266" customFormat="false" ht="15" hidden="false" customHeight="false" outlineLevel="0" collapsed="false">
      <c r="A10266" s="296" t="n">
        <v>12613</v>
      </c>
      <c r="B10266" s="295" t="s">
        <v>11041</v>
      </c>
      <c r="C10266" s="295" t="s">
        <v>217</v>
      </c>
      <c r="D10266" s="295"/>
      <c r="E10266" s="296" t="n">
        <v>14.58</v>
      </c>
    </row>
    <row r="10267" customFormat="false" ht="15" hidden="false" customHeight="false" outlineLevel="0" collapsed="false">
      <c r="A10267" s="296" t="n">
        <v>1031</v>
      </c>
      <c r="B10267" s="295" t="s">
        <v>11042</v>
      </c>
      <c r="C10267" s="295" t="s">
        <v>217</v>
      </c>
      <c r="D10267" s="295"/>
      <c r="E10267" s="296" t="n">
        <v>8.09</v>
      </c>
    </row>
    <row r="10268" customFormat="false" ht="15" hidden="false" customHeight="false" outlineLevel="0" collapsed="false">
      <c r="A10268" s="296" t="n">
        <v>9813</v>
      </c>
      <c r="B10268" s="295" t="s">
        <v>11043</v>
      </c>
      <c r="C10268" s="295" t="s">
        <v>107</v>
      </c>
      <c r="D10268" s="295"/>
      <c r="E10268" s="296" t="n">
        <v>2.93</v>
      </c>
    </row>
    <row r="10269" customFormat="false" ht="15" hidden="false" customHeight="false" outlineLevel="0" collapsed="false">
      <c r="A10269" s="296" t="n">
        <v>9815</v>
      </c>
      <c r="B10269" s="295" t="s">
        <v>11044</v>
      </c>
      <c r="C10269" s="295" t="s">
        <v>107</v>
      </c>
      <c r="D10269" s="295"/>
      <c r="E10269" s="296" t="n">
        <v>5.78</v>
      </c>
    </row>
    <row r="10270" customFormat="false" ht="15" hidden="false" customHeight="false" outlineLevel="0" collapsed="false">
      <c r="A10270" s="296" t="n">
        <v>25876</v>
      </c>
      <c r="B10270" s="295" t="s">
        <v>11045</v>
      </c>
      <c r="C10270" s="295" t="s">
        <v>107</v>
      </c>
      <c r="D10270" s="295"/>
      <c r="E10270" s="297" t="n">
        <v>2977.73</v>
      </c>
    </row>
    <row r="10271" customFormat="false" ht="15" hidden="false" customHeight="false" outlineLevel="0" collapsed="false">
      <c r="A10271" s="296" t="n">
        <v>25888</v>
      </c>
      <c r="B10271" s="295" t="s">
        <v>11046</v>
      </c>
      <c r="C10271" s="295" t="s">
        <v>107</v>
      </c>
      <c r="D10271" s="295"/>
      <c r="E10271" s="296" t="n">
        <v>70.56</v>
      </c>
    </row>
    <row r="10272" customFormat="false" ht="15" hidden="false" customHeight="false" outlineLevel="0" collapsed="false">
      <c r="A10272" s="296" t="n">
        <v>25874</v>
      </c>
      <c r="B10272" s="295" t="s">
        <v>11047</v>
      </c>
      <c r="C10272" s="295" t="s">
        <v>107</v>
      </c>
      <c r="D10272" s="295"/>
      <c r="E10272" s="297" t="n">
        <v>3488.65</v>
      </c>
    </row>
    <row r="10273" customFormat="false" ht="15" hidden="false" customHeight="false" outlineLevel="0" collapsed="false">
      <c r="A10273" s="296" t="n">
        <v>25877</v>
      </c>
      <c r="B10273" s="295" t="s">
        <v>11048</v>
      </c>
      <c r="C10273" s="295" t="s">
        <v>107</v>
      </c>
      <c r="D10273" s="295"/>
      <c r="E10273" s="297" t="n">
        <v>4696.99</v>
      </c>
    </row>
    <row r="10274" customFormat="false" ht="15" hidden="false" customHeight="false" outlineLevel="0" collapsed="false">
      <c r="A10274" s="296" t="n">
        <v>25878</v>
      </c>
      <c r="B10274" s="295" t="s">
        <v>11049</v>
      </c>
      <c r="C10274" s="295" t="s">
        <v>107</v>
      </c>
      <c r="D10274" s="295"/>
      <c r="E10274" s="296" t="n">
        <v>151.47</v>
      </c>
    </row>
    <row r="10275" customFormat="false" ht="15" hidden="false" customHeight="false" outlineLevel="0" collapsed="false">
      <c r="A10275" s="296" t="n">
        <v>25879</v>
      </c>
      <c r="B10275" s="295" t="s">
        <v>11050</v>
      </c>
      <c r="C10275" s="295" t="s">
        <v>107</v>
      </c>
      <c r="D10275" s="295"/>
      <c r="E10275" s="297" t="n">
        <v>6127.37</v>
      </c>
    </row>
    <row r="10276" customFormat="false" ht="15" hidden="false" customHeight="false" outlineLevel="0" collapsed="false">
      <c r="A10276" s="296" t="n">
        <v>25887</v>
      </c>
      <c r="B10276" s="295" t="s">
        <v>11051</v>
      </c>
      <c r="C10276" s="295" t="s">
        <v>107</v>
      </c>
      <c r="D10276" s="295"/>
      <c r="E10276" s="297" t="n">
        <v>2611.42</v>
      </c>
    </row>
    <row r="10277" customFormat="false" ht="15" hidden="false" customHeight="false" outlineLevel="0" collapsed="false">
      <c r="A10277" s="296" t="n">
        <v>25880</v>
      </c>
      <c r="B10277" s="295" t="s">
        <v>11052</v>
      </c>
      <c r="C10277" s="295" t="s">
        <v>107</v>
      </c>
      <c r="D10277" s="295"/>
      <c r="E10277" s="296" t="n">
        <v>236.12</v>
      </c>
    </row>
    <row r="10278" customFormat="false" ht="15" hidden="false" customHeight="false" outlineLevel="0" collapsed="false">
      <c r="A10278" s="296" t="n">
        <v>25881</v>
      </c>
      <c r="B10278" s="295" t="s">
        <v>11053</v>
      </c>
      <c r="C10278" s="295" t="s">
        <v>107</v>
      </c>
      <c r="D10278" s="295"/>
      <c r="E10278" s="296" t="n">
        <v>578.56</v>
      </c>
    </row>
    <row r="10279" customFormat="false" ht="15" hidden="false" customHeight="false" outlineLevel="0" collapsed="false">
      <c r="A10279" s="296" t="n">
        <v>25882</v>
      </c>
      <c r="B10279" s="295" t="s">
        <v>11054</v>
      </c>
      <c r="C10279" s="295" t="s">
        <v>107</v>
      </c>
      <c r="D10279" s="295"/>
      <c r="E10279" s="296" t="n">
        <v>931.85</v>
      </c>
    </row>
    <row r="10280" customFormat="false" ht="15" hidden="false" customHeight="false" outlineLevel="0" collapsed="false">
      <c r="A10280" s="296" t="n">
        <v>25883</v>
      </c>
      <c r="B10280" s="295" t="s">
        <v>11055</v>
      </c>
      <c r="C10280" s="295" t="s">
        <v>107</v>
      </c>
      <c r="D10280" s="295"/>
      <c r="E10280" s="296" t="n">
        <v>15.03</v>
      </c>
    </row>
    <row r="10281" customFormat="false" ht="15" hidden="false" customHeight="false" outlineLevel="0" collapsed="false">
      <c r="A10281" s="296" t="n">
        <v>25884</v>
      </c>
      <c r="B10281" s="295" t="s">
        <v>11056</v>
      </c>
      <c r="C10281" s="295" t="s">
        <v>107</v>
      </c>
      <c r="D10281" s="295"/>
      <c r="E10281" s="297" t="n">
        <v>1635.99</v>
      </c>
    </row>
    <row r="10282" customFormat="false" ht="15" hidden="false" customHeight="false" outlineLevel="0" collapsed="false">
      <c r="A10282" s="296" t="n">
        <v>25885</v>
      </c>
      <c r="B10282" s="295" t="s">
        <v>11057</v>
      </c>
      <c r="C10282" s="295" t="s">
        <v>107</v>
      </c>
      <c r="D10282" s="295"/>
      <c r="E10282" s="297" t="n">
        <v>1780.69</v>
      </c>
    </row>
    <row r="10283" customFormat="false" ht="15" hidden="false" customHeight="false" outlineLevel="0" collapsed="false">
      <c r="A10283" s="296" t="n">
        <v>25889</v>
      </c>
      <c r="B10283" s="295" t="s">
        <v>11058</v>
      </c>
      <c r="C10283" s="295" t="s">
        <v>107</v>
      </c>
      <c r="D10283" s="295"/>
      <c r="E10283" s="297" t="n">
        <v>1220.17</v>
      </c>
    </row>
    <row r="10284" customFormat="false" ht="15" hidden="false" customHeight="false" outlineLevel="0" collapsed="false">
      <c r="A10284" s="296" t="n">
        <v>25886</v>
      </c>
      <c r="B10284" s="295" t="s">
        <v>11059</v>
      </c>
      <c r="C10284" s="295" t="s">
        <v>107</v>
      </c>
      <c r="D10284" s="295"/>
      <c r="E10284" s="296" t="n">
        <v>33.62</v>
      </c>
    </row>
    <row r="10285" customFormat="false" ht="15" hidden="false" customHeight="false" outlineLevel="0" collapsed="false">
      <c r="A10285" s="296" t="n">
        <v>25875</v>
      </c>
      <c r="B10285" s="295" t="s">
        <v>11060</v>
      </c>
      <c r="C10285" s="295" t="s">
        <v>107</v>
      </c>
      <c r="D10285" s="295"/>
      <c r="E10285" s="297" t="n">
        <v>1591.92</v>
      </c>
    </row>
    <row r="10286" customFormat="false" ht="15" hidden="false" customHeight="false" outlineLevel="0" collapsed="false">
      <c r="A10286" s="296" t="n">
        <v>9876</v>
      </c>
      <c r="B10286" s="295" t="s">
        <v>11061</v>
      </c>
      <c r="C10286" s="295" t="s">
        <v>107</v>
      </c>
      <c r="D10286" s="295"/>
      <c r="E10286" s="296" t="n">
        <v>11.97</v>
      </c>
    </row>
    <row r="10287" customFormat="false" ht="15" hidden="false" customHeight="false" outlineLevel="0" collapsed="false">
      <c r="A10287" s="296" t="n">
        <v>9877</v>
      </c>
      <c r="B10287" s="295" t="s">
        <v>11062</v>
      </c>
      <c r="C10287" s="295" t="s">
        <v>107</v>
      </c>
      <c r="D10287" s="295"/>
      <c r="E10287" s="296" t="n">
        <v>43.25</v>
      </c>
    </row>
    <row r="10288" customFormat="false" ht="15" hidden="false" customHeight="false" outlineLevel="0" collapsed="false">
      <c r="A10288" s="296" t="n">
        <v>9878</v>
      </c>
      <c r="B10288" s="295" t="s">
        <v>11063</v>
      </c>
      <c r="C10288" s="295" t="s">
        <v>107</v>
      </c>
      <c r="D10288" s="295"/>
      <c r="E10288" s="296" t="n">
        <v>60.03</v>
      </c>
    </row>
    <row r="10289" customFormat="false" ht="15" hidden="false" customHeight="false" outlineLevel="0" collapsed="false">
      <c r="A10289" s="296" t="n">
        <v>9879</v>
      </c>
      <c r="B10289" s="295" t="s">
        <v>11064</v>
      </c>
      <c r="C10289" s="295" t="s">
        <v>107</v>
      </c>
      <c r="D10289" s="295"/>
      <c r="E10289" s="296" t="n">
        <v>141.69</v>
      </c>
    </row>
    <row r="10290" customFormat="false" ht="15" hidden="false" customHeight="false" outlineLevel="0" collapsed="false">
      <c r="A10290" s="296" t="n">
        <v>38053</v>
      </c>
      <c r="B10290" s="295" t="s">
        <v>11065</v>
      </c>
      <c r="C10290" s="295" t="s">
        <v>107</v>
      </c>
      <c r="D10290" s="295"/>
      <c r="E10290" s="296" t="n">
        <v>10.49</v>
      </c>
    </row>
    <row r="10291" customFormat="false" ht="15" hidden="false" customHeight="false" outlineLevel="0" collapsed="false">
      <c r="A10291" s="296" t="n">
        <v>38054</v>
      </c>
      <c r="B10291" s="295" t="s">
        <v>11066</v>
      </c>
      <c r="C10291" s="295" t="s">
        <v>107</v>
      </c>
      <c r="D10291" s="295"/>
      <c r="E10291" s="296" t="n">
        <v>18.03</v>
      </c>
    </row>
    <row r="10292" customFormat="false" ht="15" hidden="false" customHeight="false" outlineLevel="0" collapsed="false">
      <c r="A10292" s="296" t="n">
        <v>38052</v>
      </c>
      <c r="B10292" s="295" t="s">
        <v>11067</v>
      </c>
      <c r="C10292" s="295" t="s">
        <v>107</v>
      </c>
      <c r="D10292" s="295"/>
      <c r="E10292" s="296" t="n">
        <v>5.08</v>
      </c>
    </row>
    <row r="10293" customFormat="false" ht="15" hidden="false" customHeight="false" outlineLevel="0" collapsed="false">
      <c r="A10293" s="296" t="n">
        <v>38051</v>
      </c>
      <c r="B10293" s="295" t="s">
        <v>11068</v>
      </c>
      <c r="C10293" s="295" t="s">
        <v>107</v>
      </c>
      <c r="D10293" s="295"/>
      <c r="E10293" s="296" t="n">
        <v>3.16</v>
      </c>
    </row>
    <row r="10294" customFormat="false" ht="15" hidden="false" customHeight="false" outlineLevel="0" collapsed="false">
      <c r="A10294" s="296" t="n">
        <v>9836</v>
      </c>
      <c r="B10294" s="295" t="s">
        <v>11069</v>
      </c>
      <c r="C10294" s="295" t="s">
        <v>107</v>
      </c>
      <c r="D10294" s="295"/>
      <c r="E10294" s="296" t="n">
        <v>9.49</v>
      </c>
    </row>
    <row r="10295" customFormat="false" ht="15" hidden="false" customHeight="false" outlineLevel="0" collapsed="false">
      <c r="A10295" s="296" t="n">
        <v>20065</v>
      </c>
      <c r="B10295" s="295" t="s">
        <v>11070</v>
      </c>
      <c r="C10295" s="295" t="s">
        <v>107</v>
      </c>
      <c r="D10295" s="295"/>
      <c r="E10295" s="296" t="n">
        <v>22.51</v>
      </c>
    </row>
    <row r="10296" customFormat="false" ht="15" hidden="false" customHeight="false" outlineLevel="0" collapsed="false">
      <c r="A10296" s="296" t="n">
        <v>9835</v>
      </c>
      <c r="B10296" s="295" t="s">
        <v>11071</v>
      </c>
      <c r="C10296" s="295" t="s">
        <v>107</v>
      </c>
      <c r="D10296" s="295"/>
      <c r="E10296" s="296" t="n">
        <v>3.59</v>
      </c>
    </row>
    <row r="10297" customFormat="false" ht="15" hidden="false" customHeight="false" outlineLevel="0" collapsed="false">
      <c r="A10297" s="296" t="n">
        <v>38032</v>
      </c>
      <c r="B10297" s="295" t="s">
        <v>11072</v>
      </c>
      <c r="C10297" s="295" t="s">
        <v>107</v>
      </c>
      <c r="D10297" s="295"/>
      <c r="E10297" s="296" t="n">
        <v>24.32</v>
      </c>
    </row>
    <row r="10298" customFormat="false" ht="15" hidden="false" customHeight="false" outlineLevel="0" collapsed="false">
      <c r="A10298" s="296" t="n">
        <v>38033</v>
      </c>
      <c r="B10298" s="295" t="s">
        <v>11073</v>
      </c>
      <c r="C10298" s="295" t="s">
        <v>107</v>
      </c>
      <c r="D10298" s="295"/>
      <c r="E10298" s="296" t="n">
        <v>38.29</v>
      </c>
    </row>
    <row r="10299" customFormat="false" ht="15" hidden="false" customHeight="false" outlineLevel="0" collapsed="false">
      <c r="A10299" s="296" t="n">
        <v>38034</v>
      </c>
      <c r="B10299" s="295" t="s">
        <v>11074</v>
      </c>
      <c r="C10299" s="295" t="s">
        <v>107</v>
      </c>
      <c r="D10299" s="295"/>
      <c r="E10299" s="296" t="n">
        <v>64.69</v>
      </c>
    </row>
    <row r="10300" customFormat="false" ht="15" hidden="false" customHeight="false" outlineLevel="0" collapsed="false">
      <c r="A10300" s="296" t="n">
        <v>38035</v>
      </c>
      <c r="B10300" s="295" t="s">
        <v>11075</v>
      </c>
      <c r="C10300" s="295" t="s">
        <v>107</v>
      </c>
      <c r="D10300" s="295"/>
      <c r="E10300" s="296" t="n">
        <v>103.51</v>
      </c>
    </row>
    <row r="10301" customFormat="false" ht="15" hidden="false" customHeight="false" outlineLevel="0" collapsed="false">
      <c r="A10301" s="296" t="n">
        <v>38036</v>
      </c>
      <c r="B10301" s="295" t="s">
        <v>11076</v>
      </c>
      <c r="C10301" s="295" t="s">
        <v>107</v>
      </c>
      <c r="D10301" s="295"/>
      <c r="E10301" s="296" t="n">
        <v>153.13</v>
      </c>
    </row>
    <row r="10302" customFormat="false" ht="15" hidden="false" customHeight="false" outlineLevel="0" collapsed="false">
      <c r="A10302" s="296" t="n">
        <v>38037</v>
      </c>
      <c r="B10302" s="295" t="s">
        <v>11077</v>
      </c>
      <c r="C10302" s="295" t="s">
        <v>107</v>
      </c>
      <c r="D10302" s="295"/>
      <c r="E10302" s="296" t="n">
        <v>181.03</v>
      </c>
    </row>
    <row r="10303" customFormat="false" ht="15" hidden="false" customHeight="false" outlineLevel="0" collapsed="false">
      <c r="A10303" s="296" t="n">
        <v>9850</v>
      </c>
      <c r="B10303" s="295" t="s">
        <v>11078</v>
      </c>
      <c r="C10303" s="295" t="s">
        <v>107</v>
      </c>
      <c r="D10303" s="295"/>
      <c r="E10303" s="296" t="n">
        <v>94</v>
      </c>
    </row>
    <row r="10304" customFormat="false" ht="15" hidden="false" customHeight="false" outlineLevel="0" collapsed="false">
      <c r="A10304" s="296" t="n">
        <v>9853</v>
      </c>
      <c r="B10304" s="295" t="s">
        <v>11079</v>
      </c>
      <c r="C10304" s="295" t="s">
        <v>107</v>
      </c>
      <c r="D10304" s="295"/>
      <c r="E10304" s="296" t="n">
        <v>167.16</v>
      </c>
    </row>
    <row r="10305" customFormat="false" ht="15" hidden="false" customHeight="false" outlineLevel="0" collapsed="false">
      <c r="A10305" s="296" t="n">
        <v>9854</v>
      </c>
      <c r="B10305" s="295" t="s">
        <v>11080</v>
      </c>
      <c r="C10305" s="295" t="s">
        <v>107</v>
      </c>
      <c r="D10305" s="295"/>
      <c r="E10305" s="296" t="n">
        <v>73.24</v>
      </c>
    </row>
    <row r="10306" customFormat="false" ht="15" hidden="false" customHeight="false" outlineLevel="0" collapsed="false">
      <c r="A10306" s="296" t="n">
        <v>9851</v>
      </c>
      <c r="B10306" s="295" t="s">
        <v>11081</v>
      </c>
      <c r="C10306" s="295" t="s">
        <v>107</v>
      </c>
      <c r="D10306" s="295"/>
      <c r="E10306" s="296" t="n">
        <v>127</v>
      </c>
    </row>
    <row r="10307" customFormat="false" ht="15" hidden="false" customHeight="false" outlineLevel="0" collapsed="false">
      <c r="A10307" s="296" t="n">
        <v>9855</v>
      </c>
      <c r="B10307" s="295" t="s">
        <v>11082</v>
      </c>
      <c r="C10307" s="295" t="s">
        <v>107</v>
      </c>
      <c r="D10307" s="295"/>
      <c r="E10307" s="296" t="n">
        <v>212.42</v>
      </c>
    </row>
    <row r="10308" customFormat="false" ht="15" hidden="false" customHeight="false" outlineLevel="0" collapsed="false">
      <c r="A10308" s="296" t="n">
        <v>9825</v>
      </c>
      <c r="B10308" s="295" t="s">
        <v>11083</v>
      </c>
      <c r="C10308" s="295" t="s">
        <v>107</v>
      </c>
      <c r="D10308" s="295"/>
      <c r="E10308" s="296" t="n">
        <v>26.98</v>
      </c>
    </row>
    <row r="10309" customFormat="false" ht="15" hidden="false" customHeight="false" outlineLevel="0" collapsed="false">
      <c r="A10309" s="296" t="n">
        <v>9828</v>
      </c>
      <c r="B10309" s="295" t="s">
        <v>11084</v>
      </c>
      <c r="C10309" s="295" t="s">
        <v>107</v>
      </c>
      <c r="D10309" s="295"/>
      <c r="E10309" s="296" t="n">
        <v>52.6</v>
      </c>
    </row>
    <row r="10310" customFormat="false" ht="15" hidden="false" customHeight="false" outlineLevel="0" collapsed="false">
      <c r="A10310" s="296" t="n">
        <v>9829</v>
      </c>
      <c r="B10310" s="295" t="s">
        <v>11085</v>
      </c>
      <c r="C10310" s="295" t="s">
        <v>107</v>
      </c>
      <c r="D10310" s="295"/>
      <c r="E10310" s="296" t="n">
        <v>93.64</v>
      </c>
    </row>
    <row r="10311" customFormat="false" ht="15" hidden="false" customHeight="false" outlineLevel="0" collapsed="false">
      <c r="A10311" s="296" t="n">
        <v>9826</v>
      </c>
      <c r="B10311" s="295" t="s">
        <v>11086</v>
      </c>
      <c r="C10311" s="295" t="s">
        <v>107</v>
      </c>
      <c r="D10311" s="295"/>
      <c r="E10311" s="296" t="n">
        <v>138.92</v>
      </c>
    </row>
    <row r="10312" customFormat="false" ht="15" hidden="false" customHeight="false" outlineLevel="0" collapsed="false">
      <c r="A10312" s="296" t="n">
        <v>9827</v>
      </c>
      <c r="B10312" s="295" t="s">
        <v>11087</v>
      </c>
      <c r="C10312" s="295" t="s">
        <v>107</v>
      </c>
      <c r="D10312" s="295"/>
      <c r="E10312" s="296" t="n">
        <v>201.9</v>
      </c>
    </row>
    <row r="10313" customFormat="false" ht="15" hidden="false" customHeight="false" outlineLevel="0" collapsed="false">
      <c r="A10313" s="296" t="n">
        <v>36374</v>
      </c>
      <c r="B10313" s="295" t="s">
        <v>11088</v>
      </c>
      <c r="C10313" s="295" t="s">
        <v>107</v>
      </c>
      <c r="D10313" s="295"/>
      <c r="E10313" s="296" t="n">
        <v>26</v>
      </c>
    </row>
    <row r="10314" customFormat="false" ht="15" hidden="false" customHeight="false" outlineLevel="0" collapsed="false">
      <c r="A10314" s="296" t="n">
        <v>36084</v>
      </c>
      <c r="B10314" s="295" t="s">
        <v>11089</v>
      </c>
      <c r="C10314" s="295" t="s">
        <v>107</v>
      </c>
      <c r="D10314" s="295"/>
      <c r="E10314" s="296" t="n">
        <v>7.84</v>
      </c>
    </row>
    <row r="10315" customFormat="false" ht="15" hidden="false" customHeight="false" outlineLevel="0" collapsed="false">
      <c r="A10315" s="296" t="n">
        <v>36373</v>
      </c>
      <c r="B10315" s="295" t="s">
        <v>11090</v>
      </c>
      <c r="C10315" s="295" t="s">
        <v>107</v>
      </c>
      <c r="D10315" s="295"/>
      <c r="E10315" s="296" t="n">
        <v>15.92</v>
      </c>
    </row>
    <row r="10316" customFormat="false" ht="15" hidden="false" customHeight="false" outlineLevel="0" collapsed="false">
      <c r="A10316" s="296" t="n">
        <v>36377</v>
      </c>
      <c r="B10316" s="295" t="s">
        <v>11091</v>
      </c>
      <c r="C10316" s="295" t="s">
        <v>107</v>
      </c>
      <c r="D10316" s="295"/>
      <c r="E10316" s="296" t="n">
        <v>30.31</v>
      </c>
    </row>
    <row r="10317" customFormat="false" ht="15" hidden="false" customHeight="false" outlineLevel="0" collapsed="false">
      <c r="A10317" s="296" t="n">
        <v>36375</v>
      </c>
      <c r="B10317" s="295" t="s">
        <v>11092</v>
      </c>
      <c r="C10317" s="295" t="s">
        <v>107</v>
      </c>
      <c r="D10317" s="295"/>
      <c r="E10317" s="296" t="n">
        <v>9</v>
      </c>
    </row>
    <row r="10318" customFormat="false" ht="15" hidden="false" customHeight="false" outlineLevel="0" collapsed="false">
      <c r="A10318" s="296" t="n">
        <v>36376</v>
      </c>
      <c r="B10318" s="295" t="s">
        <v>11093</v>
      </c>
      <c r="C10318" s="295" t="s">
        <v>107</v>
      </c>
      <c r="D10318" s="295"/>
      <c r="E10318" s="296" t="n">
        <v>18</v>
      </c>
    </row>
    <row r="10319" customFormat="false" ht="15" hidden="false" customHeight="false" outlineLevel="0" collapsed="false">
      <c r="A10319" s="296" t="n">
        <v>36380</v>
      </c>
      <c r="B10319" s="295" t="s">
        <v>11094</v>
      </c>
      <c r="C10319" s="295" t="s">
        <v>107</v>
      </c>
      <c r="D10319" s="295"/>
      <c r="E10319" s="296" t="n">
        <v>39.6</v>
      </c>
    </row>
    <row r="10320" customFormat="false" ht="15" hidden="false" customHeight="false" outlineLevel="0" collapsed="false">
      <c r="A10320" s="296" t="n">
        <v>36378</v>
      </c>
      <c r="B10320" s="295" t="s">
        <v>11095</v>
      </c>
      <c r="C10320" s="295" t="s">
        <v>107</v>
      </c>
      <c r="D10320" s="295"/>
      <c r="E10320" s="296" t="n">
        <v>11.91</v>
      </c>
    </row>
    <row r="10321" customFormat="false" ht="15" hidden="false" customHeight="false" outlineLevel="0" collapsed="false">
      <c r="A10321" s="296" t="n">
        <v>36379</v>
      </c>
      <c r="B10321" s="295" t="s">
        <v>11096</v>
      </c>
      <c r="C10321" s="295" t="s">
        <v>107</v>
      </c>
      <c r="D10321" s="295"/>
      <c r="E10321" s="296" t="n">
        <v>23.97</v>
      </c>
    </row>
    <row r="10322" customFormat="false" ht="15" hidden="false" customHeight="false" outlineLevel="0" collapsed="false">
      <c r="A10322" s="296" t="n">
        <v>9847</v>
      </c>
      <c r="B10322" s="295" t="s">
        <v>11097</v>
      </c>
      <c r="C10322" s="295" t="s">
        <v>107</v>
      </c>
      <c r="D10322" s="295"/>
      <c r="E10322" s="296" t="n">
        <v>26.27</v>
      </c>
    </row>
    <row r="10323" customFormat="false" ht="15" hidden="false" customHeight="false" outlineLevel="0" collapsed="false">
      <c r="A10323" s="296" t="n">
        <v>9844</v>
      </c>
      <c r="B10323" s="295" t="s">
        <v>11098</v>
      </c>
      <c r="C10323" s="295" t="s">
        <v>107</v>
      </c>
      <c r="D10323" s="295"/>
      <c r="E10323" s="296" t="n">
        <v>7.84</v>
      </c>
    </row>
    <row r="10324" customFormat="false" ht="15" hidden="false" customHeight="false" outlineLevel="0" collapsed="false">
      <c r="A10324" s="296" t="n">
        <v>9846</v>
      </c>
      <c r="B10324" s="295" t="s">
        <v>11099</v>
      </c>
      <c r="C10324" s="295" t="s">
        <v>107</v>
      </c>
      <c r="D10324" s="295"/>
      <c r="E10324" s="296" t="n">
        <v>16.03</v>
      </c>
    </row>
    <row r="10325" customFormat="false" ht="15" hidden="false" customHeight="false" outlineLevel="0" collapsed="false">
      <c r="A10325" s="296" t="n">
        <v>12592</v>
      </c>
      <c r="B10325" s="295" t="s">
        <v>11100</v>
      </c>
      <c r="C10325" s="295" t="s">
        <v>107</v>
      </c>
      <c r="D10325" s="295"/>
      <c r="E10325" s="296" t="n">
        <v>31.59</v>
      </c>
    </row>
    <row r="10326" customFormat="false" ht="15" hidden="false" customHeight="false" outlineLevel="0" collapsed="false">
      <c r="A10326" s="296" t="n">
        <v>12599</v>
      </c>
      <c r="B10326" s="295" t="s">
        <v>11101</v>
      </c>
      <c r="C10326" s="295" t="s">
        <v>107</v>
      </c>
      <c r="D10326" s="295"/>
      <c r="E10326" s="296" t="n">
        <v>9.35</v>
      </c>
    </row>
    <row r="10327" customFormat="false" ht="15" hidden="false" customHeight="false" outlineLevel="0" collapsed="false">
      <c r="A10327" s="296" t="n">
        <v>12601</v>
      </c>
      <c r="B10327" s="295" t="s">
        <v>11102</v>
      </c>
      <c r="C10327" s="295" t="s">
        <v>107</v>
      </c>
      <c r="D10327" s="295"/>
      <c r="E10327" s="296" t="n">
        <v>17.59</v>
      </c>
    </row>
    <row r="10328" customFormat="false" ht="15" hidden="false" customHeight="false" outlineLevel="0" collapsed="false">
      <c r="A10328" s="296" t="n">
        <v>12602</v>
      </c>
      <c r="B10328" s="295" t="s">
        <v>11103</v>
      </c>
      <c r="C10328" s="295" t="s">
        <v>107</v>
      </c>
      <c r="D10328" s="295"/>
      <c r="E10328" s="296" t="n">
        <v>39.9</v>
      </c>
    </row>
    <row r="10329" customFormat="false" ht="15" hidden="false" customHeight="false" outlineLevel="0" collapsed="false">
      <c r="A10329" s="296" t="n">
        <v>12609</v>
      </c>
      <c r="B10329" s="295" t="s">
        <v>11104</v>
      </c>
      <c r="C10329" s="295" t="s">
        <v>107</v>
      </c>
      <c r="D10329" s="295"/>
      <c r="E10329" s="296" t="n">
        <v>11.86</v>
      </c>
    </row>
    <row r="10330" customFormat="false" ht="15" hidden="false" customHeight="false" outlineLevel="0" collapsed="false">
      <c r="A10330" s="296" t="n">
        <v>12611</v>
      </c>
      <c r="B10330" s="295" t="s">
        <v>11105</v>
      </c>
      <c r="C10330" s="295" t="s">
        <v>107</v>
      </c>
      <c r="D10330" s="295"/>
      <c r="E10330" s="296" t="n">
        <v>23.86</v>
      </c>
    </row>
    <row r="10331" customFormat="false" ht="15" hidden="false" customHeight="false" outlineLevel="0" collapsed="false">
      <c r="A10331" s="296" t="n">
        <v>9859</v>
      </c>
      <c r="B10331" s="295" t="s">
        <v>11106</v>
      </c>
      <c r="C10331" s="295" t="s">
        <v>107</v>
      </c>
      <c r="D10331" s="295"/>
      <c r="E10331" s="296" t="n">
        <v>4.48</v>
      </c>
    </row>
    <row r="10332" customFormat="false" ht="15" hidden="false" customHeight="false" outlineLevel="0" collapsed="false">
      <c r="A10332" s="296" t="n">
        <v>9838</v>
      </c>
      <c r="B10332" s="295" t="s">
        <v>11107</v>
      </c>
      <c r="C10332" s="295" t="s">
        <v>107</v>
      </c>
      <c r="D10332" s="295"/>
      <c r="E10332" s="296" t="n">
        <v>6.17</v>
      </c>
    </row>
    <row r="10333" customFormat="false" ht="15" hidden="false" customHeight="false" outlineLevel="0" collapsed="false">
      <c r="A10333" s="296" t="n">
        <v>9837</v>
      </c>
      <c r="B10333" s="295" t="s">
        <v>11108</v>
      </c>
      <c r="C10333" s="295" t="s">
        <v>107</v>
      </c>
      <c r="D10333" s="295"/>
      <c r="E10333" s="296" t="n">
        <v>8.36</v>
      </c>
    </row>
    <row r="10334" customFormat="false" ht="15" hidden="false" customHeight="false" outlineLevel="0" collapsed="false">
      <c r="A10334" s="296" t="n">
        <v>9833</v>
      </c>
      <c r="B10334" s="295" t="s">
        <v>11109</v>
      </c>
      <c r="C10334" s="295" t="s">
        <v>107</v>
      </c>
      <c r="D10334" s="295"/>
      <c r="E10334" s="296" t="n">
        <v>9.49</v>
      </c>
    </row>
    <row r="10335" customFormat="false" ht="15" hidden="false" customHeight="false" outlineLevel="0" collapsed="false">
      <c r="A10335" s="296" t="n">
        <v>9830</v>
      </c>
      <c r="B10335" s="295" t="s">
        <v>11110</v>
      </c>
      <c r="C10335" s="295" t="s">
        <v>107</v>
      </c>
      <c r="D10335" s="295"/>
      <c r="E10335" s="296" t="n">
        <v>5.08</v>
      </c>
    </row>
    <row r="10336" customFormat="false" ht="15" hidden="false" customHeight="false" outlineLevel="0" collapsed="false">
      <c r="A10336" s="296" t="n">
        <v>9817</v>
      </c>
      <c r="B10336" s="295" t="s">
        <v>11111</v>
      </c>
      <c r="C10336" s="295" t="s">
        <v>107</v>
      </c>
      <c r="D10336" s="295"/>
      <c r="E10336" s="296" t="n">
        <v>15.6</v>
      </c>
    </row>
    <row r="10337" customFormat="false" ht="15" hidden="false" customHeight="false" outlineLevel="0" collapsed="false">
      <c r="A10337" s="296" t="n">
        <v>9841</v>
      </c>
      <c r="B10337" s="295" t="s">
        <v>11112</v>
      </c>
      <c r="C10337" s="295" t="s">
        <v>107</v>
      </c>
      <c r="D10337" s="295"/>
      <c r="E10337" s="296" t="n">
        <v>18.22</v>
      </c>
    </row>
    <row r="10338" customFormat="false" ht="15" hidden="false" customHeight="false" outlineLevel="0" collapsed="false">
      <c r="A10338" s="296" t="n">
        <v>9840</v>
      </c>
      <c r="B10338" s="295" t="s">
        <v>11113</v>
      </c>
      <c r="C10338" s="295" t="s">
        <v>107</v>
      </c>
      <c r="D10338" s="295"/>
      <c r="E10338" s="296" t="n">
        <v>37.89</v>
      </c>
    </row>
    <row r="10339" customFormat="false" ht="15" hidden="false" customHeight="false" outlineLevel="0" collapsed="false">
      <c r="A10339" s="296" t="n">
        <v>20067</v>
      </c>
      <c r="B10339" s="295" t="s">
        <v>11114</v>
      </c>
      <c r="C10339" s="295" t="s">
        <v>107</v>
      </c>
      <c r="D10339" s="295"/>
      <c r="E10339" s="296" t="n">
        <v>6.54</v>
      </c>
    </row>
    <row r="10340" customFormat="false" ht="15" hidden="false" customHeight="false" outlineLevel="0" collapsed="false">
      <c r="A10340" s="296" t="n">
        <v>20068</v>
      </c>
      <c r="B10340" s="295" t="s">
        <v>11115</v>
      </c>
      <c r="C10340" s="295" t="s">
        <v>107</v>
      </c>
      <c r="D10340" s="295"/>
      <c r="E10340" s="296" t="n">
        <v>8.69</v>
      </c>
    </row>
    <row r="10341" customFormat="false" ht="15" hidden="false" customHeight="false" outlineLevel="0" collapsed="false">
      <c r="A10341" s="296" t="n">
        <v>9839</v>
      </c>
      <c r="B10341" s="295" t="s">
        <v>11116</v>
      </c>
      <c r="C10341" s="295" t="s">
        <v>107</v>
      </c>
      <c r="D10341" s="295"/>
      <c r="E10341" s="296" t="n">
        <v>11.06</v>
      </c>
    </row>
    <row r="10342" customFormat="false" ht="15" hidden="false" customHeight="false" outlineLevel="0" collapsed="false">
      <c r="A10342" s="296" t="n">
        <v>20072</v>
      </c>
      <c r="B10342" s="295" t="s">
        <v>11117</v>
      </c>
      <c r="C10342" s="295" t="s">
        <v>107</v>
      </c>
      <c r="D10342" s="295"/>
      <c r="E10342" s="296" t="n">
        <v>18.98</v>
      </c>
    </row>
    <row r="10343" customFormat="false" ht="15" hidden="false" customHeight="false" outlineLevel="0" collapsed="false">
      <c r="A10343" s="296" t="n">
        <v>20073</v>
      </c>
      <c r="B10343" s="295" t="s">
        <v>11118</v>
      </c>
      <c r="C10343" s="295" t="s">
        <v>107</v>
      </c>
      <c r="D10343" s="295"/>
      <c r="E10343" s="296" t="n">
        <v>39.27</v>
      </c>
    </row>
    <row r="10344" customFormat="false" ht="15" hidden="false" customHeight="false" outlineLevel="0" collapsed="false">
      <c r="A10344" s="296" t="n">
        <v>20069</v>
      </c>
      <c r="B10344" s="295" t="s">
        <v>11119</v>
      </c>
      <c r="C10344" s="295" t="s">
        <v>107</v>
      </c>
      <c r="D10344" s="295"/>
      <c r="E10344" s="296" t="n">
        <v>6.98</v>
      </c>
    </row>
    <row r="10345" customFormat="false" ht="15" hidden="false" customHeight="false" outlineLevel="0" collapsed="false">
      <c r="A10345" s="296" t="n">
        <v>20070</v>
      </c>
      <c r="B10345" s="295" t="s">
        <v>11120</v>
      </c>
      <c r="C10345" s="295" t="s">
        <v>107</v>
      </c>
      <c r="D10345" s="295"/>
      <c r="E10345" s="296" t="n">
        <v>8.85</v>
      </c>
    </row>
    <row r="10346" customFormat="false" ht="15" hidden="false" customHeight="false" outlineLevel="0" collapsed="false">
      <c r="A10346" s="296" t="n">
        <v>20071</v>
      </c>
      <c r="B10346" s="295" t="s">
        <v>11121</v>
      </c>
      <c r="C10346" s="295" t="s">
        <v>107</v>
      </c>
      <c r="D10346" s="295"/>
      <c r="E10346" s="296" t="n">
        <v>11.3</v>
      </c>
    </row>
    <row r="10347" customFormat="false" ht="15" hidden="false" customHeight="false" outlineLevel="0" collapsed="false">
      <c r="A10347" s="296" t="n">
        <v>9834</v>
      </c>
      <c r="B10347" s="295" t="s">
        <v>11122</v>
      </c>
      <c r="C10347" s="295" t="s">
        <v>107</v>
      </c>
      <c r="D10347" s="295"/>
      <c r="E10347" s="296" t="n">
        <v>26.42</v>
      </c>
    </row>
    <row r="10348" customFormat="false" ht="15" hidden="false" customHeight="false" outlineLevel="0" collapsed="false">
      <c r="A10348" s="296" t="n">
        <v>9863</v>
      </c>
      <c r="B10348" s="295" t="s">
        <v>11123</v>
      </c>
      <c r="C10348" s="295" t="s">
        <v>107</v>
      </c>
      <c r="D10348" s="295"/>
      <c r="E10348" s="296" t="n">
        <v>34.54</v>
      </c>
    </row>
    <row r="10349" customFormat="false" ht="15" hidden="false" customHeight="false" outlineLevel="0" collapsed="false">
      <c r="A10349" s="296" t="n">
        <v>9860</v>
      </c>
      <c r="B10349" s="295" t="s">
        <v>11124</v>
      </c>
      <c r="C10349" s="295" t="s">
        <v>107</v>
      </c>
      <c r="D10349" s="295"/>
      <c r="E10349" s="296" t="n">
        <v>20.77</v>
      </c>
    </row>
    <row r="10350" customFormat="false" ht="15" hidden="false" customHeight="false" outlineLevel="0" collapsed="false">
      <c r="A10350" s="296" t="n">
        <v>9862</v>
      </c>
      <c r="B10350" s="295" t="s">
        <v>11125</v>
      </c>
      <c r="C10350" s="295" t="s">
        <v>107</v>
      </c>
      <c r="D10350" s="295"/>
      <c r="E10350" s="296" t="n">
        <v>14.52</v>
      </c>
    </row>
    <row r="10351" customFormat="false" ht="15" hidden="false" customHeight="false" outlineLevel="0" collapsed="false">
      <c r="A10351" s="296" t="n">
        <v>9861</v>
      </c>
      <c r="B10351" s="295" t="s">
        <v>11126</v>
      </c>
      <c r="C10351" s="295" t="s">
        <v>107</v>
      </c>
      <c r="D10351" s="295"/>
      <c r="E10351" s="296" t="n">
        <v>11.67</v>
      </c>
    </row>
    <row r="10352" customFormat="false" ht="15" hidden="false" customHeight="false" outlineLevel="0" collapsed="false">
      <c r="A10352" s="296" t="n">
        <v>9856</v>
      </c>
      <c r="B10352" s="295" t="s">
        <v>11127</v>
      </c>
      <c r="C10352" s="295" t="s">
        <v>107</v>
      </c>
      <c r="D10352" s="295"/>
      <c r="E10352" s="296" t="n">
        <v>3.31</v>
      </c>
    </row>
    <row r="10353" customFormat="false" ht="15" hidden="false" customHeight="false" outlineLevel="0" collapsed="false">
      <c r="A10353" s="296" t="n">
        <v>9866</v>
      </c>
      <c r="B10353" s="295" t="s">
        <v>11128</v>
      </c>
      <c r="C10353" s="295" t="s">
        <v>107</v>
      </c>
      <c r="D10353" s="295"/>
      <c r="E10353" s="296" t="n">
        <v>8.77</v>
      </c>
    </row>
    <row r="10354" customFormat="false" ht="15" hidden="false" customHeight="false" outlineLevel="0" collapsed="false">
      <c r="A10354" s="296" t="n">
        <v>9857</v>
      </c>
      <c r="B10354" s="295" t="s">
        <v>11129</v>
      </c>
      <c r="C10354" s="295" t="s">
        <v>107</v>
      </c>
      <c r="D10354" s="295"/>
      <c r="E10354" s="296" t="n">
        <v>44.77</v>
      </c>
    </row>
    <row r="10355" customFormat="false" ht="15" hidden="false" customHeight="false" outlineLevel="0" collapsed="false">
      <c r="A10355" s="296" t="n">
        <v>9864</v>
      </c>
      <c r="B10355" s="295" t="s">
        <v>11130</v>
      </c>
      <c r="C10355" s="295" t="s">
        <v>107</v>
      </c>
      <c r="D10355" s="295"/>
      <c r="E10355" s="296" t="n">
        <v>52.87</v>
      </c>
    </row>
    <row r="10356" customFormat="false" ht="15" hidden="false" customHeight="false" outlineLevel="0" collapsed="false">
      <c r="A10356" s="296" t="n">
        <v>9865</v>
      </c>
      <c r="B10356" s="295" t="s">
        <v>11131</v>
      </c>
      <c r="C10356" s="295" t="s">
        <v>107</v>
      </c>
      <c r="D10356" s="295"/>
      <c r="E10356" s="296" t="n">
        <v>75.33</v>
      </c>
    </row>
    <row r="10357" customFormat="false" ht="15" hidden="false" customHeight="false" outlineLevel="0" collapsed="false">
      <c r="A10357" s="296" t="n">
        <v>9858</v>
      </c>
      <c r="B10357" s="295" t="s">
        <v>11132</v>
      </c>
      <c r="C10357" s="295" t="s">
        <v>107</v>
      </c>
      <c r="D10357" s="295"/>
      <c r="E10357" s="296" t="n">
        <v>87.09</v>
      </c>
    </row>
    <row r="10358" customFormat="false" ht="15" hidden="false" customHeight="false" outlineLevel="0" collapsed="false">
      <c r="A10358" s="296" t="n">
        <v>9870</v>
      </c>
      <c r="B10358" s="295" t="s">
        <v>11133</v>
      </c>
      <c r="C10358" s="295" t="s">
        <v>107</v>
      </c>
      <c r="D10358" s="295"/>
      <c r="E10358" s="296" t="n">
        <v>42.37</v>
      </c>
    </row>
    <row r="10359" customFormat="false" ht="15" hidden="false" customHeight="false" outlineLevel="0" collapsed="false">
      <c r="A10359" s="296" t="n">
        <v>9867</v>
      </c>
      <c r="B10359" s="295" t="s">
        <v>11134</v>
      </c>
      <c r="C10359" s="295" t="s">
        <v>107</v>
      </c>
      <c r="D10359" s="295"/>
      <c r="E10359" s="296" t="n">
        <v>1.77</v>
      </c>
    </row>
    <row r="10360" customFormat="false" ht="15" hidden="false" customHeight="false" outlineLevel="0" collapsed="false">
      <c r="A10360" s="296" t="n">
        <v>9868</v>
      </c>
      <c r="B10360" s="295" t="s">
        <v>11135</v>
      </c>
      <c r="C10360" s="295" t="s">
        <v>107</v>
      </c>
      <c r="D10360" s="295"/>
      <c r="E10360" s="296" t="n">
        <v>2.35</v>
      </c>
    </row>
    <row r="10361" customFormat="false" ht="15" hidden="false" customHeight="false" outlineLevel="0" collapsed="false">
      <c r="A10361" s="296" t="n">
        <v>9869</v>
      </c>
      <c r="B10361" s="295" t="s">
        <v>11136</v>
      </c>
      <c r="C10361" s="295" t="s">
        <v>107</v>
      </c>
      <c r="D10361" s="295"/>
      <c r="E10361" s="296" t="n">
        <v>5.04</v>
      </c>
    </row>
    <row r="10362" customFormat="false" ht="15" hidden="false" customHeight="false" outlineLevel="0" collapsed="false">
      <c r="A10362" s="296" t="n">
        <v>9874</v>
      </c>
      <c r="B10362" s="295" t="s">
        <v>11137</v>
      </c>
      <c r="C10362" s="295" t="s">
        <v>107</v>
      </c>
      <c r="D10362" s="295"/>
      <c r="E10362" s="296" t="n">
        <v>7.35</v>
      </c>
    </row>
    <row r="10363" customFormat="false" ht="15" hidden="false" customHeight="false" outlineLevel="0" collapsed="false">
      <c r="A10363" s="296" t="n">
        <v>9875</v>
      </c>
      <c r="B10363" s="295" t="s">
        <v>11138</v>
      </c>
      <c r="C10363" s="295" t="s">
        <v>107</v>
      </c>
      <c r="D10363" s="295"/>
      <c r="E10363" s="296" t="n">
        <v>9.11</v>
      </c>
    </row>
    <row r="10364" customFormat="false" ht="15" hidden="false" customHeight="false" outlineLevel="0" collapsed="false">
      <c r="A10364" s="296" t="n">
        <v>9873</v>
      </c>
      <c r="B10364" s="295" t="s">
        <v>11139</v>
      </c>
      <c r="C10364" s="295" t="s">
        <v>107</v>
      </c>
      <c r="D10364" s="295"/>
      <c r="E10364" s="296" t="n">
        <v>14.21</v>
      </c>
    </row>
    <row r="10365" customFormat="false" ht="15" hidden="false" customHeight="false" outlineLevel="0" collapsed="false">
      <c r="A10365" s="296" t="n">
        <v>9871</v>
      </c>
      <c r="B10365" s="295" t="s">
        <v>11140</v>
      </c>
      <c r="C10365" s="295" t="s">
        <v>107</v>
      </c>
      <c r="D10365" s="295"/>
      <c r="E10365" s="296" t="n">
        <v>19.93</v>
      </c>
    </row>
    <row r="10366" customFormat="false" ht="15" hidden="false" customHeight="false" outlineLevel="0" collapsed="false">
      <c r="A10366" s="296" t="n">
        <v>9872</v>
      </c>
      <c r="B10366" s="295" t="s">
        <v>11141</v>
      </c>
      <c r="C10366" s="295" t="s">
        <v>107</v>
      </c>
      <c r="D10366" s="295"/>
      <c r="E10366" s="296" t="n">
        <v>25.13</v>
      </c>
    </row>
    <row r="10367" customFormat="false" ht="15" hidden="false" customHeight="false" outlineLevel="0" collapsed="false">
      <c r="A10367" s="296" t="n">
        <v>9822</v>
      </c>
      <c r="B10367" s="295" t="s">
        <v>11142</v>
      </c>
      <c r="C10367" s="295" t="s">
        <v>107</v>
      </c>
      <c r="D10367" s="295"/>
      <c r="E10367" s="296" t="n">
        <v>166.11</v>
      </c>
    </row>
    <row r="10368" customFormat="false" ht="15" hidden="false" customHeight="false" outlineLevel="0" collapsed="false">
      <c r="A10368" s="296" t="n">
        <v>12426</v>
      </c>
      <c r="B10368" s="295" t="s">
        <v>11143</v>
      </c>
      <c r="C10368" s="295" t="s">
        <v>217</v>
      </c>
      <c r="D10368" s="295"/>
      <c r="E10368" s="296" t="n">
        <v>26.1</v>
      </c>
    </row>
    <row r="10369" customFormat="false" ht="15" hidden="false" customHeight="false" outlineLevel="0" collapsed="false">
      <c r="A10369" s="296" t="n">
        <v>12425</v>
      </c>
      <c r="B10369" s="295" t="s">
        <v>11144</v>
      </c>
      <c r="C10369" s="295" t="s">
        <v>217</v>
      </c>
      <c r="D10369" s="295"/>
      <c r="E10369" s="296" t="n">
        <v>35.85</v>
      </c>
    </row>
    <row r="10370" customFormat="false" ht="15" hidden="false" customHeight="false" outlineLevel="0" collapsed="false">
      <c r="A10370" s="296" t="n">
        <v>12427</v>
      </c>
      <c r="B10370" s="295" t="s">
        <v>11145</v>
      </c>
      <c r="C10370" s="295" t="s">
        <v>217</v>
      </c>
      <c r="D10370" s="295"/>
      <c r="E10370" s="296" t="n">
        <v>148.82</v>
      </c>
    </row>
    <row r="10371" customFormat="false" ht="15" hidden="false" customHeight="false" outlineLevel="0" collapsed="false">
      <c r="A10371" s="296" t="n">
        <v>12428</v>
      </c>
      <c r="B10371" s="295" t="s">
        <v>11146</v>
      </c>
      <c r="C10371" s="295" t="s">
        <v>217</v>
      </c>
      <c r="D10371" s="295"/>
      <c r="E10371" s="296" t="n">
        <v>95.52</v>
      </c>
    </row>
    <row r="10372" customFormat="false" ht="15" hidden="false" customHeight="false" outlineLevel="0" collapsed="false">
      <c r="A10372" s="296" t="n">
        <v>12430</v>
      </c>
      <c r="B10372" s="295" t="s">
        <v>11147</v>
      </c>
      <c r="C10372" s="295" t="s">
        <v>217</v>
      </c>
      <c r="D10372" s="295"/>
      <c r="E10372" s="296" t="n">
        <v>31.99</v>
      </c>
    </row>
    <row r="10373" customFormat="false" ht="15" hidden="false" customHeight="false" outlineLevel="0" collapsed="false">
      <c r="A10373" s="296" t="n">
        <v>12429</v>
      </c>
      <c r="B10373" s="295" t="s">
        <v>11148</v>
      </c>
      <c r="C10373" s="295" t="s">
        <v>217</v>
      </c>
      <c r="D10373" s="295"/>
      <c r="E10373" s="296" t="n">
        <v>240.65</v>
      </c>
    </row>
    <row r="10374" customFormat="false" ht="15" hidden="false" customHeight="false" outlineLevel="0" collapsed="false">
      <c r="A10374" s="296" t="n">
        <v>12431</v>
      </c>
      <c r="B10374" s="295" t="s">
        <v>11149</v>
      </c>
      <c r="C10374" s="295" t="s">
        <v>217</v>
      </c>
      <c r="D10374" s="295"/>
      <c r="E10374" s="296" t="n">
        <v>409.55</v>
      </c>
    </row>
    <row r="10375" customFormat="false" ht="15" hidden="false" customHeight="false" outlineLevel="0" collapsed="false">
      <c r="A10375" s="296" t="n">
        <v>12432</v>
      </c>
      <c r="B10375" s="295" t="s">
        <v>11150</v>
      </c>
      <c r="C10375" s="295" t="s">
        <v>217</v>
      </c>
      <c r="D10375" s="295"/>
      <c r="E10375" s="296" t="n">
        <v>84.23</v>
      </c>
    </row>
    <row r="10376" customFormat="false" ht="15" hidden="false" customHeight="false" outlineLevel="0" collapsed="false">
      <c r="A10376" s="296" t="n">
        <v>12434</v>
      </c>
      <c r="B10376" s="295" t="s">
        <v>11151</v>
      </c>
      <c r="C10376" s="295" t="s">
        <v>217</v>
      </c>
      <c r="D10376" s="295"/>
      <c r="E10376" s="296" t="n">
        <v>27.45</v>
      </c>
    </row>
    <row r="10377" customFormat="false" ht="15" hidden="false" customHeight="false" outlineLevel="0" collapsed="false">
      <c r="A10377" s="296" t="n">
        <v>12433</v>
      </c>
      <c r="B10377" s="295" t="s">
        <v>11152</v>
      </c>
      <c r="C10377" s="295" t="s">
        <v>217</v>
      </c>
      <c r="D10377" s="295"/>
      <c r="E10377" s="296" t="n">
        <v>53.62</v>
      </c>
    </row>
    <row r="10378" customFormat="false" ht="15" hidden="false" customHeight="false" outlineLevel="0" collapsed="false">
      <c r="A10378" s="296" t="n">
        <v>12435</v>
      </c>
      <c r="B10378" s="295" t="s">
        <v>11153</v>
      </c>
      <c r="C10378" s="295" t="s">
        <v>217</v>
      </c>
      <c r="D10378" s="295"/>
      <c r="E10378" s="296" t="n">
        <v>165.95</v>
      </c>
    </row>
    <row r="10379" customFormat="false" ht="15" hidden="false" customHeight="false" outlineLevel="0" collapsed="false">
      <c r="A10379" s="296" t="n">
        <v>12437</v>
      </c>
      <c r="B10379" s="295" t="s">
        <v>11154</v>
      </c>
      <c r="C10379" s="295" t="s">
        <v>217</v>
      </c>
      <c r="D10379" s="295"/>
      <c r="E10379" s="296" t="n">
        <v>134.02</v>
      </c>
    </row>
    <row r="10380" customFormat="false" ht="15" hidden="false" customHeight="false" outlineLevel="0" collapsed="false">
      <c r="A10380" s="296" t="n">
        <v>12439</v>
      </c>
      <c r="B10380" s="295" t="s">
        <v>11155</v>
      </c>
      <c r="C10380" s="295" t="s">
        <v>217</v>
      </c>
      <c r="D10380" s="295"/>
      <c r="E10380" s="296" t="n">
        <v>43.01</v>
      </c>
    </row>
    <row r="10381" customFormat="false" ht="15" hidden="false" customHeight="false" outlineLevel="0" collapsed="false">
      <c r="A10381" s="296" t="n">
        <v>12438</v>
      </c>
      <c r="B10381" s="295" t="s">
        <v>11156</v>
      </c>
      <c r="C10381" s="295" t="s">
        <v>217</v>
      </c>
      <c r="D10381" s="295"/>
      <c r="E10381" s="296" t="n">
        <v>242.54</v>
      </c>
    </row>
    <row r="10382" customFormat="false" ht="15" hidden="false" customHeight="false" outlineLevel="0" collapsed="false">
      <c r="A10382" s="296" t="n">
        <v>12436</v>
      </c>
      <c r="B10382" s="295" t="s">
        <v>11157</v>
      </c>
      <c r="C10382" s="295" t="s">
        <v>217</v>
      </c>
      <c r="D10382" s="295"/>
      <c r="E10382" s="296" t="n">
        <v>306.38</v>
      </c>
    </row>
    <row r="10383" customFormat="false" ht="15" hidden="false" customHeight="false" outlineLevel="0" collapsed="false">
      <c r="A10383" s="296" t="n">
        <v>12424</v>
      </c>
      <c r="B10383" s="295" t="s">
        <v>11158</v>
      </c>
      <c r="C10383" s="295" t="s">
        <v>217</v>
      </c>
      <c r="D10383" s="295"/>
      <c r="E10383" s="296" t="n">
        <v>55.21</v>
      </c>
    </row>
    <row r="10384" customFormat="false" ht="15" hidden="false" customHeight="false" outlineLevel="0" collapsed="false">
      <c r="A10384" s="296" t="n">
        <v>12440</v>
      </c>
      <c r="B10384" s="295" t="s">
        <v>11159</v>
      </c>
      <c r="C10384" s="295" t="s">
        <v>217</v>
      </c>
      <c r="D10384" s="295"/>
      <c r="E10384" s="296" t="n">
        <v>53.36</v>
      </c>
    </row>
    <row r="10385" customFormat="false" ht="15" hidden="false" customHeight="false" outlineLevel="0" collapsed="false">
      <c r="A10385" s="296" t="n">
        <v>9884</v>
      </c>
      <c r="B10385" s="295" t="s">
        <v>11160</v>
      </c>
      <c r="C10385" s="295" t="s">
        <v>217</v>
      </c>
      <c r="D10385" s="295"/>
      <c r="E10385" s="296" t="n">
        <v>39.8</v>
      </c>
    </row>
    <row r="10386" customFormat="false" ht="15" hidden="false" customHeight="false" outlineLevel="0" collapsed="false">
      <c r="A10386" s="296" t="n">
        <v>9888</v>
      </c>
      <c r="B10386" s="295" t="s">
        <v>11161</v>
      </c>
      <c r="C10386" s="295" t="s">
        <v>217</v>
      </c>
      <c r="D10386" s="295"/>
      <c r="E10386" s="296" t="n">
        <v>31.98</v>
      </c>
    </row>
    <row r="10387" customFormat="false" ht="15" hidden="false" customHeight="false" outlineLevel="0" collapsed="false">
      <c r="A10387" s="296" t="n">
        <v>9883</v>
      </c>
      <c r="B10387" s="295" t="s">
        <v>11162</v>
      </c>
      <c r="C10387" s="295" t="s">
        <v>217</v>
      </c>
      <c r="D10387" s="295"/>
      <c r="E10387" s="296" t="n">
        <v>13.95</v>
      </c>
    </row>
    <row r="10388" customFormat="false" ht="15" hidden="false" customHeight="false" outlineLevel="0" collapsed="false">
      <c r="A10388" s="296" t="n">
        <v>9886</v>
      </c>
      <c r="B10388" s="295" t="s">
        <v>11163</v>
      </c>
      <c r="C10388" s="295" t="s">
        <v>217</v>
      </c>
      <c r="D10388" s="295"/>
      <c r="E10388" s="296" t="n">
        <v>19.11</v>
      </c>
    </row>
    <row r="10389" customFormat="false" ht="15" hidden="false" customHeight="false" outlineLevel="0" collapsed="false">
      <c r="A10389" s="296" t="n">
        <v>9889</v>
      </c>
      <c r="B10389" s="295" t="s">
        <v>11164</v>
      </c>
      <c r="C10389" s="295" t="s">
        <v>217</v>
      </c>
      <c r="D10389" s="295"/>
      <c r="E10389" s="296" t="n">
        <v>96.84</v>
      </c>
    </row>
    <row r="10390" customFormat="false" ht="15" hidden="false" customHeight="false" outlineLevel="0" collapsed="false">
      <c r="A10390" s="296" t="n">
        <v>9887</v>
      </c>
      <c r="B10390" s="295" t="s">
        <v>11165</v>
      </c>
      <c r="C10390" s="295" t="s">
        <v>217</v>
      </c>
      <c r="D10390" s="295"/>
      <c r="E10390" s="296" t="n">
        <v>58.53</v>
      </c>
    </row>
    <row r="10391" customFormat="false" ht="15" hidden="false" customHeight="false" outlineLevel="0" collapsed="false">
      <c r="A10391" s="296" t="n">
        <v>9885</v>
      </c>
      <c r="B10391" s="295" t="s">
        <v>11166</v>
      </c>
      <c r="C10391" s="295" t="s">
        <v>217</v>
      </c>
      <c r="D10391" s="295"/>
      <c r="E10391" s="296" t="n">
        <v>18.48</v>
      </c>
    </row>
    <row r="10392" customFormat="false" ht="15" hidden="false" customHeight="false" outlineLevel="0" collapsed="false">
      <c r="A10392" s="296" t="n">
        <v>9890</v>
      </c>
      <c r="B10392" s="295" t="s">
        <v>11167</v>
      </c>
      <c r="C10392" s="295" t="s">
        <v>217</v>
      </c>
      <c r="D10392" s="295"/>
      <c r="E10392" s="296" t="n">
        <v>150.03</v>
      </c>
    </row>
    <row r="10393" customFormat="false" ht="15" hidden="false" customHeight="false" outlineLevel="0" collapsed="false">
      <c r="A10393" s="296" t="n">
        <v>9891</v>
      </c>
      <c r="B10393" s="295" t="s">
        <v>11168</v>
      </c>
      <c r="C10393" s="295" t="s">
        <v>217</v>
      </c>
      <c r="D10393" s="295"/>
      <c r="E10393" s="296" t="n">
        <v>210.61</v>
      </c>
    </row>
    <row r="10394" customFormat="false" ht="15" hidden="false" customHeight="false" outlineLevel="0" collapsed="false">
      <c r="A10394" s="296" t="n">
        <v>64</v>
      </c>
      <c r="B10394" s="295" t="s">
        <v>11169</v>
      </c>
      <c r="C10394" s="295" t="s">
        <v>217</v>
      </c>
      <c r="D10394" s="295"/>
      <c r="E10394" s="296" t="n">
        <v>3.22</v>
      </c>
    </row>
    <row r="10395" customFormat="false" ht="15" hidden="false" customHeight="false" outlineLevel="0" collapsed="false">
      <c r="A10395" s="296" t="n">
        <v>37423</v>
      </c>
      <c r="B10395" s="295" t="s">
        <v>11170</v>
      </c>
      <c r="C10395" s="295" t="s">
        <v>217</v>
      </c>
      <c r="D10395" s="295"/>
      <c r="E10395" s="296" t="n">
        <v>7.95</v>
      </c>
    </row>
    <row r="10396" customFormat="false" ht="15" hidden="false" customHeight="false" outlineLevel="0" collapsed="false">
      <c r="A10396" s="296" t="n">
        <v>9892</v>
      </c>
      <c r="B10396" s="295" t="s">
        <v>11171</v>
      </c>
      <c r="C10396" s="295" t="s">
        <v>217</v>
      </c>
      <c r="D10396" s="295"/>
      <c r="E10396" s="296" t="n">
        <v>5.6</v>
      </c>
    </row>
    <row r="10397" customFormat="false" ht="15" hidden="false" customHeight="false" outlineLevel="0" collapsed="false">
      <c r="A10397" s="296" t="n">
        <v>9893</v>
      </c>
      <c r="B10397" s="295" t="s">
        <v>11172</v>
      </c>
      <c r="C10397" s="295" t="s">
        <v>217</v>
      </c>
      <c r="D10397" s="295"/>
      <c r="E10397" s="296" t="n">
        <v>61.36</v>
      </c>
    </row>
    <row r="10398" customFormat="false" ht="15" hidden="false" customHeight="false" outlineLevel="0" collapsed="false">
      <c r="A10398" s="296" t="n">
        <v>9901</v>
      </c>
      <c r="B10398" s="295" t="s">
        <v>11173</v>
      </c>
      <c r="C10398" s="295" t="s">
        <v>217</v>
      </c>
      <c r="D10398" s="295"/>
      <c r="E10398" s="296" t="n">
        <v>26.99</v>
      </c>
    </row>
    <row r="10399" customFormat="false" ht="15" hidden="false" customHeight="false" outlineLevel="0" collapsed="false">
      <c r="A10399" s="296" t="n">
        <v>9896</v>
      </c>
      <c r="B10399" s="295" t="s">
        <v>11174</v>
      </c>
      <c r="C10399" s="295" t="s">
        <v>217</v>
      </c>
      <c r="D10399" s="295"/>
      <c r="E10399" s="296" t="n">
        <v>23.24</v>
      </c>
    </row>
    <row r="10400" customFormat="false" ht="15" hidden="false" customHeight="false" outlineLevel="0" collapsed="false">
      <c r="A10400" s="296" t="n">
        <v>9900</v>
      </c>
      <c r="B10400" s="295" t="s">
        <v>11175</v>
      </c>
      <c r="C10400" s="295" t="s">
        <v>217</v>
      </c>
      <c r="D10400" s="295"/>
      <c r="E10400" s="296" t="n">
        <v>14.39</v>
      </c>
    </row>
    <row r="10401" customFormat="false" ht="15" hidden="false" customHeight="false" outlineLevel="0" collapsed="false">
      <c r="A10401" s="296" t="n">
        <v>9898</v>
      </c>
      <c r="B10401" s="295" t="s">
        <v>11176</v>
      </c>
      <c r="C10401" s="295" t="s">
        <v>217</v>
      </c>
      <c r="D10401" s="295"/>
      <c r="E10401" s="296" t="n">
        <v>126.14</v>
      </c>
    </row>
    <row r="10402" customFormat="false" ht="15" hidden="false" customHeight="false" outlineLevel="0" collapsed="false">
      <c r="A10402" s="296" t="n">
        <v>9899</v>
      </c>
      <c r="B10402" s="295" t="s">
        <v>11177</v>
      </c>
      <c r="C10402" s="295" t="s">
        <v>217</v>
      </c>
      <c r="D10402" s="295"/>
      <c r="E10402" s="296" t="n">
        <v>7.71</v>
      </c>
    </row>
    <row r="10403" customFormat="false" ht="15" hidden="false" customHeight="false" outlineLevel="0" collapsed="false">
      <c r="A10403" s="296" t="n">
        <v>9902</v>
      </c>
      <c r="B10403" s="295" t="s">
        <v>11178</v>
      </c>
      <c r="C10403" s="295" t="s">
        <v>217</v>
      </c>
      <c r="D10403" s="295"/>
      <c r="E10403" s="296" t="n">
        <v>159.82</v>
      </c>
    </row>
    <row r="10404" customFormat="false" ht="15" hidden="false" customHeight="false" outlineLevel="0" collapsed="false">
      <c r="A10404" s="296" t="n">
        <v>9911</v>
      </c>
      <c r="B10404" s="295" t="s">
        <v>11179</v>
      </c>
      <c r="C10404" s="295" t="s">
        <v>217</v>
      </c>
      <c r="D10404" s="295"/>
      <c r="E10404" s="296" t="n">
        <v>278.03</v>
      </c>
    </row>
    <row r="10405" customFormat="false" ht="15" hidden="false" customHeight="false" outlineLevel="0" collapsed="false">
      <c r="A10405" s="296" t="n">
        <v>9908</v>
      </c>
      <c r="B10405" s="295" t="s">
        <v>11180</v>
      </c>
      <c r="C10405" s="295" t="s">
        <v>217</v>
      </c>
      <c r="D10405" s="295"/>
      <c r="E10405" s="296" t="n">
        <v>404.73</v>
      </c>
    </row>
    <row r="10406" customFormat="false" ht="15" hidden="false" customHeight="false" outlineLevel="0" collapsed="false">
      <c r="A10406" s="296" t="n">
        <v>9905</v>
      </c>
      <c r="B10406" s="295" t="s">
        <v>11181</v>
      </c>
      <c r="C10406" s="295" t="s">
        <v>217</v>
      </c>
      <c r="D10406" s="295"/>
      <c r="E10406" s="296" t="n">
        <v>5.44</v>
      </c>
    </row>
    <row r="10407" customFormat="false" ht="15" hidden="false" customHeight="false" outlineLevel="0" collapsed="false">
      <c r="A10407" s="296" t="n">
        <v>9906</v>
      </c>
      <c r="B10407" s="295" t="s">
        <v>11182</v>
      </c>
      <c r="C10407" s="295" t="s">
        <v>217</v>
      </c>
      <c r="D10407" s="295"/>
      <c r="E10407" s="296" t="n">
        <v>6.42</v>
      </c>
    </row>
    <row r="10408" customFormat="false" ht="15" hidden="false" customHeight="false" outlineLevel="0" collapsed="false">
      <c r="A10408" s="296" t="n">
        <v>9895</v>
      </c>
      <c r="B10408" s="295" t="s">
        <v>11183</v>
      </c>
      <c r="C10408" s="295" t="s">
        <v>217</v>
      </c>
      <c r="D10408" s="295"/>
      <c r="E10408" s="296" t="n">
        <v>10.85</v>
      </c>
    </row>
    <row r="10409" customFormat="false" ht="15" hidden="false" customHeight="false" outlineLevel="0" collapsed="false">
      <c r="A10409" s="296" t="n">
        <v>9894</v>
      </c>
      <c r="B10409" s="295" t="s">
        <v>11184</v>
      </c>
      <c r="C10409" s="295" t="s">
        <v>217</v>
      </c>
      <c r="D10409" s="295"/>
      <c r="E10409" s="296" t="n">
        <v>21.2</v>
      </c>
    </row>
    <row r="10410" customFormat="false" ht="15" hidden="false" customHeight="false" outlineLevel="0" collapsed="false">
      <c r="A10410" s="296" t="n">
        <v>9897</v>
      </c>
      <c r="B10410" s="295" t="s">
        <v>11185</v>
      </c>
      <c r="C10410" s="295" t="s">
        <v>217</v>
      </c>
      <c r="D10410" s="295"/>
      <c r="E10410" s="296" t="n">
        <v>24.94</v>
      </c>
    </row>
    <row r="10411" customFormat="false" ht="15" hidden="false" customHeight="false" outlineLevel="0" collapsed="false">
      <c r="A10411" s="296" t="n">
        <v>9910</v>
      </c>
      <c r="B10411" s="295" t="s">
        <v>11186</v>
      </c>
      <c r="C10411" s="295" t="s">
        <v>217</v>
      </c>
      <c r="D10411" s="295"/>
      <c r="E10411" s="296" t="n">
        <v>57.69</v>
      </c>
    </row>
    <row r="10412" customFormat="false" ht="15" hidden="false" customHeight="false" outlineLevel="0" collapsed="false">
      <c r="A10412" s="296" t="n">
        <v>9909</v>
      </c>
      <c r="B10412" s="295" t="s">
        <v>11187</v>
      </c>
      <c r="C10412" s="295" t="s">
        <v>217</v>
      </c>
      <c r="D10412" s="295"/>
      <c r="E10412" s="296" t="n">
        <v>119.89</v>
      </c>
    </row>
    <row r="10413" customFormat="false" ht="15" hidden="false" customHeight="false" outlineLevel="0" collapsed="false">
      <c r="A10413" s="296" t="n">
        <v>9907</v>
      </c>
      <c r="B10413" s="295" t="s">
        <v>11188</v>
      </c>
      <c r="C10413" s="295" t="s">
        <v>217</v>
      </c>
      <c r="D10413" s="295"/>
      <c r="E10413" s="296" t="n">
        <v>177.96</v>
      </c>
    </row>
    <row r="10414" customFormat="false" ht="15" hidden="false" customHeight="false" outlineLevel="0" collapsed="false">
      <c r="A10414" s="296" t="n">
        <v>20973</v>
      </c>
      <c r="B10414" s="295" t="s">
        <v>11189</v>
      </c>
      <c r="C10414" s="295" t="s">
        <v>217</v>
      </c>
      <c r="D10414" s="295"/>
      <c r="E10414" s="296" t="n">
        <v>126.8</v>
      </c>
    </row>
    <row r="10415" customFormat="false" ht="15" hidden="false" customHeight="false" outlineLevel="0" collapsed="false">
      <c r="A10415" s="296" t="n">
        <v>20974</v>
      </c>
      <c r="B10415" s="295" t="s">
        <v>11190</v>
      </c>
      <c r="C10415" s="295" t="s">
        <v>217</v>
      </c>
      <c r="D10415" s="295"/>
      <c r="E10415" s="296" t="n">
        <v>181.41</v>
      </c>
    </row>
    <row r="10416" customFormat="false" ht="15" hidden="false" customHeight="false" outlineLevel="0" collapsed="false">
      <c r="A10416" s="296" t="n">
        <v>37989</v>
      </c>
      <c r="B10416" s="295" t="s">
        <v>11191</v>
      </c>
      <c r="C10416" s="295" t="s">
        <v>217</v>
      </c>
      <c r="D10416" s="295"/>
      <c r="E10416" s="296" t="n">
        <v>7.39</v>
      </c>
    </row>
    <row r="10417" customFormat="false" ht="15" hidden="false" customHeight="false" outlineLevel="0" collapsed="false">
      <c r="A10417" s="296" t="n">
        <v>37990</v>
      </c>
      <c r="B10417" s="295" t="s">
        <v>11192</v>
      </c>
      <c r="C10417" s="295" t="s">
        <v>217</v>
      </c>
      <c r="D10417" s="295"/>
      <c r="E10417" s="296" t="n">
        <v>8.59</v>
      </c>
    </row>
    <row r="10418" customFormat="false" ht="15" hidden="false" customHeight="false" outlineLevel="0" collapsed="false">
      <c r="A10418" s="296" t="n">
        <v>37991</v>
      </c>
      <c r="B10418" s="295" t="s">
        <v>11193</v>
      </c>
      <c r="C10418" s="295" t="s">
        <v>217</v>
      </c>
      <c r="D10418" s="295"/>
      <c r="E10418" s="296" t="n">
        <v>13.59</v>
      </c>
    </row>
    <row r="10419" customFormat="false" ht="15" hidden="false" customHeight="false" outlineLevel="0" collapsed="false">
      <c r="A10419" s="296" t="n">
        <v>37992</v>
      </c>
      <c r="B10419" s="295" t="s">
        <v>11194</v>
      </c>
      <c r="C10419" s="295" t="s">
        <v>217</v>
      </c>
      <c r="D10419" s="295"/>
      <c r="E10419" s="296" t="n">
        <v>20.75</v>
      </c>
    </row>
    <row r="10420" customFormat="false" ht="15" hidden="false" customHeight="false" outlineLevel="0" collapsed="false">
      <c r="A10420" s="296" t="n">
        <v>37993</v>
      </c>
      <c r="B10420" s="295" t="s">
        <v>11195</v>
      </c>
      <c r="C10420" s="295" t="s">
        <v>217</v>
      </c>
      <c r="D10420" s="295"/>
      <c r="E10420" s="296" t="n">
        <v>30.8</v>
      </c>
    </row>
    <row r="10421" customFormat="false" ht="15" hidden="false" customHeight="false" outlineLevel="0" collapsed="false">
      <c r="A10421" s="296" t="n">
        <v>37994</v>
      </c>
      <c r="B10421" s="295" t="s">
        <v>11196</v>
      </c>
      <c r="C10421" s="295" t="s">
        <v>217</v>
      </c>
      <c r="D10421" s="295"/>
      <c r="E10421" s="296" t="n">
        <v>74.02</v>
      </c>
    </row>
    <row r="10422" customFormat="false" ht="15" hidden="false" customHeight="false" outlineLevel="0" collapsed="false">
      <c r="A10422" s="296" t="n">
        <v>37995</v>
      </c>
      <c r="B10422" s="295" t="s">
        <v>11197</v>
      </c>
      <c r="C10422" s="295" t="s">
        <v>217</v>
      </c>
      <c r="D10422" s="295"/>
      <c r="E10422" s="296" t="n">
        <v>107.44</v>
      </c>
    </row>
    <row r="10423" customFormat="false" ht="15" hidden="false" customHeight="false" outlineLevel="0" collapsed="false">
      <c r="A10423" s="296" t="n">
        <v>37996</v>
      </c>
      <c r="B10423" s="295" t="s">
        <v>11198</v>
      </c>
      <c r="C10423" s="295" t="s">
        <v>217</v>
      </c>
      <c r="D10423" s="295"/>
      <c r="E10423" s="296" t="n">
        <v>158.42</v>
      </c>
    </row>
    <row r="10424" customFormat="false" ht="15" hidden="false" customHeight="false" outlineLevel="0" collapsed="false">
      <c r="A10424" s="296" t="n">
        <v>13883</v>
      </c>
      <c r="B10424" s="295" t="s">
        <v>11199</v>
      </c>
      <c r="C10424" s="295" t="s">
        <v>217</v>
      </c>
      <c r="D10424" s="295"/>
      <c r="E10424" s="297" t="n">
        <v>93542.42</v>
      </c>
    </row>
    <row r="10425" customFormat="false" ht="15" hidden="false" customHeight="false" outlineLevel="0" collapsed="false">
      <c r="A10425" s="296" t="n">
        <v>38604</v>
      </c>
      <c r="B10425" s="295" t="s">
        <v>11200</v>
      </c>
      <c r="C10425" s="295" t="s">
        <v>217</v>
      </c>
      <c r="D10425" s="295"/>
      <c r="E10425" s="297" t="n">
        <v>116505.84</v>
      </c>
    </row>
    <row r="10426" customFormat="false" ht="15" hidden="false" customHeight="false" outlineLevel="0" collapsed="false">
      <c r="A10426" s="296" t="n">
        <v>10601</v>
      </c>
      <c r="B10426" s="295" t="s">
        <v>11201</v>
      </c>
      <c r="C10426" s="295" t="s">
        <v>217</v>
      </c>
      <c r="D10426" s="295"/>
      <c r="E10426" s="297" t="n">
        <v>2266271.06</v>
      </c>
    </row>
    <row r="10427" customFormat="false" ht="15" hidden="false" customHeight="false" outlineLevel="0" collapsed="false">
      <c r="A10427" s="296" t="n">
        <v>26034</v>
      </c>
      <c r="B10427" s="295" t="s">
        <v>11202</v>
      </c>
      <c r="C10427" s="295" t="s">
        <v>217</v>
      </c>
      <c r="D10427" s="295"/>
      <c r="E10427" s="297" t="n">
        <v>5967011.73</v>
      </c>
    </row>
    <row r="10428" customFormat="false" ht="15" hidden="false" customHeight="false" outlineLevel="0" collapsed="false">
      <c r="A10428" s="296" t="n">
        <v>13894</v>
      </c>
      <c r="B10428" s="295" t="s">
        <v>11203</v>
      </c>
      <c r="C10428" s="295" t="s">
        <v>217</v>
      </c>
      <c r="D10428" s="295"/>
      <c r="E10428" s="297" t="n">
        <v>364602.87</v>
      </c>
    </row>
    <row r="10429" customFormat="false" ht="15" hidden="false" customHeight="false" outlineLevel="0" collapsed="false">
      <c r="A10429" s="296" t="n">
        <v>13895</v>
      </c>
      <c r="B10429" s="295" t="s">
        <v>11204</v>
      </c>
      <c r="C10429" s="295" t="s">
        <v>217</v>
      </c>
      <c r="D10429" s="295"/>
      <c r="E10429" s="297" t="n">
        <v>490269.32</v>
      </c>
    </row>
    <row r="10430" customFormat="false" ht="15" hidden="false" customHeight="false" outlineLevel="0" collapsed="false">
      <c r="A10430" s="296" t="n">
        <v>13892</v>
      </c>
      <c r="B10430" s="295" t="s">
        <v>11205</v>
      </c>
      <c r="C10430" s="295" t="s">
        <v>217</v>
      </c>
      <c r="D10430" s="295"/>
      <c r="E10430" s="297" t="n">
        <v>600813.07</v>
      </c>
    </row>
    <row r="10431" customFormat="false" ht="15" hidden="false" customHeight="false" outlineLevel="0" collapsed="false">
      <c r="A10431" s="296" t="n">
        <v>9914</v>
      </c>
      <c r="B10431" s="295" t="s">
        <v>11206</v>
      </c>
      <c r="C10431" s="295" t="s">
        <v>217</v>
      </c>
      <c r="D10431" s="295"/>
      <c r="E10431" s="297" t="n">
        <v>650000</v>
      </c>
    </row>
    <row r="10432" customFormat="false" ht="15" hidden="false" customHeight="false" outlineLevel="0" collapsed="false">
      <c r="A10432" s="296" t="n">
        <v>36485</v>
      </c>
      <c r="B10432" s="295" t="s">
        <v>11207</v>
      </c>
      <c r="C10432" s="295" t="s">
        <v>217</v>
      </c>
      <c r="D10432" s="295"/>
      <c r="E10432" s="297" t="n">
        <v>372817.95</v>
      </c>
    </row>
    <row r="10433" customFormat="false" ht="15" hidden="false" customHeight="false" outlineLevel="0" collapsed="false">
      <c r="A10433" s="296" t="n">
        <v>9912</v>
      </c>
      <c r="B10433" s="295" t="s">
        <v>11208</v>
      </c>
      <c r="C10433" s="295" t="s">
        <v>217</v>
      </c>
      <c r="D10433" s="295"/>
      <c r="E10433" s="297" t="n">
        <v>1845000</v>
      </c>
    </row>
    <row r="10434" customFormat="false" ht="15" hidden="false" customHeight="false" outlineLevel="0" collapsed="false">
      <c r="A10434" s="296" t="n">
        <v>9921</v>
      </c>
      <c r="B10434" s="295" t="s">
        <v>11209</v>
      </c>
      <c r="C10434" s="295" t="s">
        <v>217</v>
      </c>
      <c r="D10434" s="295"/>
      <c r="E10434" s="297" t="n">
        <v>951738.26</v>
      </c>
    </row>
    <row r="10435" customFormat="false" ht="15" hidden="false" customHeight="false" outlineLevel="0" collapsed="false">
      <c r="A10435" s="296" t="n">
        <v>21112</v>
      </c>
      <c r="B10435" s="295" t="s">
        <v>11210</v>
      </c>
      <c r="C10435" s="295" t="s">
        <v>217</v>
      </c>
      <c r="D10435" s="295"/>
      <c r="E10435" s="296" t="n">
        <v>137.5</v>
      </c>
    </row>
    <row r="10436" customFormat="false" ht="15" hidden="false" customHeight="false" outlineLevel="0" collapsed="false">
      <c r="A10436" s="296" t="n">
        <v>10228</v>
      </c>
      <c r="B10436" s="295" t="s">
        <v>11211</v>
      </c>
      <c r="C10436" s="295" t="s">
        <v>217</v>
      </c>
      <c r="D10436" s="295"/>
      <c r="E10436" s="296" t="n">
        <v>159.74</v>
      </c>
    </row>
    <row r="10437" customFormat="false" ht="15" hidden="false" customHeight="false" outlineLevel="0" collapsed="false">
      <c r="A10437" s="296" t="n">
        <v>11781</v>
      </c>
      <c r="B10437" s="295" t="s">
        <v>11212</v>
      </c>
      <c r="C10437" s="295" t="s">
        <v>217</v>
      </c>
      <c r="D10437" s="295"/>
      <c r="E10437" s="296" t="n">
        <v>129.41</v>
      </c>
    </row>
    <row r="10438" customFormat="false" ht="15" hidden="false" customHeight="false" outlineLevel="0" collapsed="false">
      <c r="A10438" s="296" t="n">
        <v>11746</v>
      </c>
      <c r="B10438" s="295" t="s">
        <v>11213</v>
      </c>
      <c r="C10438" s="295" t="s">
        <v>217</v>
      </c>
      <c r="D10438" s="295"/>
      <c r="E10438" s="296" t="n">
        <v>43.76</v>
      </c>
    </row>
    <row r="10439" customFormat="false" ht="15" hidden="false" customHeight="false" outlineLevel="0" collapsed="false">
      <c r="A10439" s="296" t="n">
        <v>11751</v>
      </c>
      <c r="B10439" s="295" t="s">
        <v>11214</v>
      </c>
      <c r="C10439" s="295" t="s">
        <v>217</v>
      </c>
      <c r="D10439" s="295"/>
      <c r="E10439" s="296" t="n">
        <v>78.6</v>
      </c>
    </row>
    <row r="10440" customFormat="false" ht="15" hidden="false" customHeight="false" outlineLevel="0" collapsed="false">
      <c r="A10440" s="296" t="n">
        <v>11750</v>
      </c>
      <c r="B10440" s="295" t="s">
        <v>11215</v>
      </c>
      <c r="C10440" s="295" t="s">
        <v>217</v>
      </c>
      <c r="D10440" s="295"/>
      <c r="E10440" s="296" t="n">
        <v>65.23</v>
      </c>
    </row>
    <row r="10441" customFormat="false" ht="15" hidden="false" customHeight="false" outlineLevel="0" collapsed="false">
      <c r="A10441" s="296" t="n">
        <v>11748</v>
      </c>
      <c r="B10441" s="295" t="s">
        <v>11216</v>
      </c>
      <c r="C10441" s="295" t="s">
        <v>217</v>
      </c>
      <c r="D10441" s="295"/>
      <c r="E10441" s="296" t="n">
        <v>28.08</v>
      </c>
    </row>
    <row r="10442" customFormat="false" ht="15" hidden="false" customHeight="false" outlineLevel="0" collapsed="false">
      <c r="A10442" s="296" t="n">
        <v>11747</v>
      </c>
      <c r="B10442" s="295" t="s">
        <v>11217</v>
      </c>
      <c r="C10442" s="295" t="s">
        <v>217</v>
      </c>
      <c r="D10442" s="295"/>
      <c r="E10442" s="296" t="n">
        <v>121.2</v>
      </c>
    </row>
    <row r="10443" customFormat="false" ht="15" hidden="false" customHeight="false" outlineLevel="0" collapsed="false">
      <c r="A10443" s="296" t="n">
        <v>11749</v>
      </c>
      <c r="B10443" s="295" t="s">
        <v>11218</v>
      </c>
      <c r="C10443" s="295" t="s">
        <v>217</v>
      </c>
      <c r="D10443" s="295"/>
      <c r="E10443" s="296" t="n">
        <v>32.41</v>
      </c>
    </row>
    <row r="10444" customFormat="false" ht="15" hidden="false" customHeight="false" outlineLevel="0" collapsed="false">
      <c r="A10444" s="296" t="n">
        <v>10236</v>
      </c>
      <c r="B10444" s="295" t="s">
        <v>11219</v>
      </c>
      <c r="C10444" s="295" t="s">
        <v>217</v>
      </c>
      <c r="D10444" s="295"/>
      <c r="E10444" s="296" t="n">
        <v>90.68</v>
      </c>
    </row>
    <row r="10445" customFormat="false" ht="15" hidden="false" customHeight="false" outlineLevel="0" collapsed="false">
      <c r="A10445" s="296" t="n">
        <v>10233</v>
      </c>
      <c r="B10445" s="295" t="s">
        <v>11220</v>
      </c>
      <c r="C10445" s="295" t="s">
        <v>217</v>
      </c>
      <c r="D10445" s="295"/>
      <c r="E10445" s="296" t="n">
        <v>84.97</v>
      </c>
    </row>
    <row r="10446" customFormat="false" ht="15" hidden="false" customHeight="false" outlineLevel="0" collapsed="false">
      <c r="A10446" s="296" t="n">
        <v>10234</v>
      </c>
      <c r="B10446" s="295" t="s">
        <v>11221</v>
      </c>
      <c r="C10446" s="295" t="s">
        <v>217</v>
      </c>
      <c r="D10446" s="295"/>
      <c r="E10446" s="296" t="n">
        <v>53.53</v>
      </c>
    </row>
    <row r="10447" customFormat="false" ht="15" hidden="false" customHeight="false" outlineLevel="0" collapsed="false">
      <c r="A10447" s="296" t="n">
        <v>10231</v>
      </c>
      <c r="B10447" s="295" t="s">
        <v>11222</v>
      </c>
      <c r="C10447" s="295" t="s">
        <v>217</v>
      </c>
      <c r="D10447" s="295"/>
      <c r="E10447" s="296" t="n">
        <v>245.46</v>
      </c>
    </row>
    <row r="10448" customFormat="false" ht="15" hidden="false" customHeight="false" outlineLevel="0" collapsed="false">
      <c r="A10448" s="296" t="n">
        <v>10232</v>
      </c>
      <c r="B10448" s="295" t="s">
        <v>11223</v>
      </c>
      <c r="C10448" s="295" t="s">
        <v>217</v>
      </c>
      <c r="D10448" s="295"/>
      <c r="E10448" s="296" t="n">
        <v>137.36</v>
      </c>
    </row>
    <row r="10449" customFormat="false" ht="15" hidden="false" customHeight="false" outlineLevel="0" collapsed="false">
      <c r="A10449" s="296" t="n">
        <v>10229</v>
      </c>
      <c r="B10449" s="295" t="s">
        <v>11224</v>
      </c>
      <c r="C10449" s="295" t="s">
        <v>217</v>
      </c>
      <c r="D10449" s="295"/>
      <c r="E10449" s="296" t="n">
        <v>48.41</v>
      </c>
    </row>
    <row r="10450" customFormat="false" ht="15" hidden="false" customHeight="false" outlineLevel="0" collapsed="false">
      <c r="A10450" s="296" t="n">
        <v>10235</v>
      </c>
      <c r="B10450" s="295" t="s">
        <v>11225</v>
      </c>
      <c r="C10450" s="295" t="s">
        <v>217</v>
      </c>
      <c r="D10450" s="295"/>
      <c r="E10450" s="296" t="n">
        <v>336.51</v>
      </c>
    </row>
    <row r="10451" customFormat="false" ht="15" hidden="false" customHeight="false" outlineLevel="0" collapsed="false">
      <c r="A10451" s="296" t="n">
        <v>10230</v>
      </c>
      <c r="B10451" s="295" t="s">
        <v>11226</v>
      </c>
      <c r="C10451" s="295" t="s">
        <v>217</v>
      </c>
      <c r="D10451" s="295"/>
      <c r="E10451" s="296" t="n">
        <v>592.22</v>
      </c>
    </row>
    <row r="10452" customFormat="false" ht="15" hidden="false" customHeight="false" outlineLevel="0" collapsed="false">
      <c r="A10452" s="296" t="n">
        <v>10409</v>
      </c>
      <c r="B10452" s="295" t="s">
        <v>11227</v>
      </c>
      <c r="C10452" s="295" t="s">
        <v>217</v>
      </c>
      <c r="D10452" s="295"/>
      <c r="E10452" s="296" t="n">
        <v>175.94</v>
      </c>
    </row>
    <row r="10453" customFormat="false" ht="15" hidden="false" customHeight="false" outlineLevel="0" collapsed="false">
      <c r="A10453" s="296" t="n">
        <v>10411</v>
      </c>
      <c r="B10453" s="295" t="s">
        <v>11228</v>
      </c>
      <c r="C10453" s="295" t="s">
        <v>217</v>
      </c>
      <c r="D10453" s="295"/>
      <c r="E10453" s="296" t="n">
        <v>157.43</v>
      </c>
    </row>
    <row r="10454" customFormat="false" ht="15" hidden="false" customHeight="false" outlineLevel="0" collapsed="false">
      <c r="A10454" s="296" t="n">
        <v>10404</v>
      </c>
      <c r="B10454" s="295" t="s">
        <v>11229</v>
      </c>
      <c r="C10454" s="295" t="s">
        <v>217</v>
      </c>
      <c r="D10454" s="295"/>
      <c r="E10454" s="296" t="n">
        <v>63.84</v>
      </c>
    </row>
    <row r="10455" customFormat="false" ht="15" hidden="false" customHeight="false" outlineLevel="0" collapsed="false">
      <c r="A10455" s="296" t="n">
        <v>10410</v>
      </c>
      <c r="B10455" s="295" t="s">
        <v>11230</v>
      </c>
      <c r="C10455" s="295" t="s">
        <v>217</v>
      </c>
      <c r="D10455" s="295"/>
      <c r="E10455" s="296" t="n">
        <v>105.16</v>
      </c>
    </row>
    <row r="10456" customFormat="false" ht="15" hidden="false" customHeight="false" outlineLevel="0" collapsed="false">
      <c r="A10456" s="296" t="n">
        <v>10405</v>
      </c>
      <c r="B10456" s="295" t="s">
        <v>11231</v>
      </c>
      <c r="C10456" s="295" t="s">
        <v>217</v>
      </c>
      <c r="D10456" s="295"/>
      <c r="E10456" s="296" t="n">
        <v>352.5</v>
      </c>
    </row>
    <row r="10457" customFormat="false" ht="15" hidden="false" customHeight="false" outlineLevel="0" collapsed="false">
      <c r="A10457" s="296" t="n">
        <v>10408</v>
      </c>
      <c r="B10457" s="295" t="s">
        <v>11232</v>
      </c>
      <c r="C10457" s="295" t="s">
        <v>217</v>
      </c>
      <c r="D10457" s="295"/>
      <c r="E10457" s="296" t="n">
        <v>246.49</v>
      </c>
    </row>
    <row r="10458" customFormat="false" ht="15" hidden="false" customHeight="false" outlineLevel="0" collapsed="false">
      <c r="A10458" s="296" t="n">
        <v>10412</v>
      </c>
      <c r="B10458" s="295" t="s">
        <v>11233</v>
      </c>
      <c r="C10458" s="295" t="s">
        <v>217</v>
      </c>
      <c r="D10458" s="295"/>
      <c r="E10458" s="296" t="n">
        <v>77.37</v>
      </c>
    </row>
    <row r="10459" customFormat="false" ht="15" hidden="false" customHeight="false" outlineLevel="0" collapsed="false">
      <c r="A10459" s="296" t="n">
        <v>10406</v>
      </c>
      <c r="B10459" s="295" t="s">
        <v>11234</v>
      </c>
      <c r="C10459" s="295" t="s">
        <v>217</v>
      </c>
      <c r="D10459" s="295"/>
      <c r="E10459" s="296" t="n">
        <v>486.87</v>
      </c>
    </row>
    <row r="10460" customFormat="false" ht="15" hidden="false" customHeight="false" outlineLevel="0" collapsed="false">
      <c r="A10460" s="296" t="n">
        <v>10407</v>
      </c>
      <c r="B10460" s="295" t="s">
        <v>11235</v>
      </c>
      <c r="C10460" s="295" t="s">
        <v>217</v>
      </c>
      <c r="D10460" s="295"/>
      <c r="E10460" s="296" t="n">
        <v>755.14</v>
      </c>
    </row>
    <row r="10461" customFormat="false" ht="15" hidden="false" customHeight="false" outlineLevel="0" collapsed="false">
      <c r="A10461" s="296" t="n">
        <v>10416</v>
      </c>
      <c r="B10461" s="295" t="s">
        <v>11236</v>
      </c>
      <c r="C10461" s="295" t="s">
        <v>217</v>
      </c>
      <c r="D10461" s="295"/>
      <c r="E10461" s="296" t="n">
        <v>93.66</v>
      </c>
    </row>
    <row r="10462" customFormat="false" ht="15" hidden="false" customHeight="false" outlineLevel="0" collapsed="false">
      <c r="A10462" s="296" t="n">
        <v>10419</v>
      </c>
      <c r="B10462" s="295" t="s">
        <v>11237</v>
      </c>
      <c r="C10462" s="295" t="s">
        <v>217</v>
      </c>
      <c r="D10462" s="295"/>
      <c r="E10462" s="296" t="n">
        <v>81.3</v>
      </c>
    </row>
    <row r="10463" customFormat="false" ht="15" hidden="false" customHeight="false" outlineLevel="0" collapsed="false">
      <c r="A10463" s="296" t="n">
        <v>21092</v>
      </c>
      <c r="B10463" s="295" t="s">
        <v>11238</v>
      </c>
      <c r="C10463" s="295" t="s">
        <v>217</v>
      </c>
      <c r="D10463" s="295"/>
      <c r="E10463" s="296" t="n">
        <v>46.48</v>
      </c>
    </row>
    <row r="10464" customFormat="false" ht="15" hidden="false" customHeight="false" outlineLevel="0" collapsed="false">
      <c r="A10464" s="296" t="n">
        <v>10418</v>
      </c>
      <c r="B10464" s="295" t="s">
        <v>11239</v>
      </c>
      <c r="C10464" s="295" t="s">
        <v>217</v>
      </c>
      <c r="D10464" s="295"/>
      <c r="E10464" s="296" t="n">
        <v>54.19</v>
      </c>
    </row>
    <row r="10465" customFormat="false" ht="15" hidden="false" customHeight="false" outlineLevel="0" collapsed="false">
      <c r="A10465" s="296" t="n">
        <v>12657</v>
      </c>
      <c r="B10465" s="295" t="s">
        <v>11240</v>
      </c>
      <c r="C10465" s="295" t="s">
        <v>217</v>
      </c>
      <c r="D10465" s="295"/>
      <c r="E10465" s="296" t="n">
        <v>218.69</v>
      </c>
    </row>
    <row r="10466" customFormat="false" ht="15" hidden="false" customHeight="false" outlineLevel="0" collapsed="false">
      <c r="A10466" s="296" t="n">
        <v>10417</v>
      </c>
      <c r="B10466" s="295" t="s">
        <v>11241</v>
      </c>
      <c r="C10466" s="295" t="s">
        <v>217</v>
      </c>
      <c r="D10466" s="295"/>
      <c r="E10466" s="296" t="n">
        <v>136.47</v>
      </c>
    </row>
    <row r="10467" customFormat="false" ht="15" hidden="false" customHeight="false" outlineLevel="0" collapsed="false">
      <c r="A10467" s="296" t="n">
        <v>10413</v>
      </c>
      <c r="B10467" s="295" t="s">
        <v>11242</v>
      </c>
      <c r="C10467" s="295" t="s">
        <v>217</v>
      </c>
      <c r="D10467" s="295"/>
      <c r="E10467" s="296" t="n">
        <v>49.6</v>
      </c>
    </row>
    <row r="10468" customFormat="false" ht="15" hidden="false" customHeight="false" outlineLevel="0" collapsed="false">
      <c r="A10468" s="296" t="n">
        <v>10414</v>
      </c>
      <c r="B10468" s="295" t="s">
        <v>11243</v>
      </c>
      <c r="C10468" s="295" t="s">
        <v>217</v>
      </c>
      <c r="D10468" s="295"/>
      <c r="E10468" s="296" t="n">
        <v>298.64</v>
      </c>
    </row>
    <row r="10469" customFormat="false" ht="15" hidden="false" customHeight="false" outlineLevel="0" collapsed="false">
      <c r="A10469" s="296" t="n">
        <v>10415</v>
      </c>
      <c r="B10469" s="295" t="s">
        <v>11244</v>
      </c>
      <c r="C10469" s="295" t="s">
        <v>217</v>
      </c>
      <c r="D10469" s="295"/>
      <c r="E10469" s="296" t="n">
        <v>518.3</v>
      </c>
    </row>
    <row r="10470" customFormat="false" ht="15" hidden="false" customHeight="false" outlineLevel="0" collapsed="false">
      <c r="A10470" s="296" t="n">
        <v>38643</v>
      </c>
      <c r="B10470" s="295" t="s">
        <v>11245</v>
      </c>
      <c r="C10470" s="295" t="s">
        <v>217</v>
      </c>
      <c r="D10470" s="295"/>
      <c r="E10470" s="296" t="n">
        <v>20.77</v>
      </c>
    </row>
    <row r="10471" customFormat="false" ht="15" hidden="false" customHeight="false" outlineLevel="0" collapsed="false">
      <c r="A10471" s="296" t="n">
        <v>6157</v>
      </c>
      <c r="B10471" s="295" t="s">
        <v>11246</v>
      </c>
      <c r="C10471" s="295" t="s">
        <v>217</v>
      </c>
      <c r="D10471" s="295"/>
      <c r="E10471" s="296" t="n">
        <v>28.38</v>
      </c>
    </row>
    <row r="10472" customFormat="false" ht="15" hidden="false" customHeight="false" outlineLevel="0" collapsed="false">
      <c r="A10472" s="296" t="n">
        <v>37588</v>
      </c>
      <c r="B10472" s="295" t="s">
        <v>11247</v>
      </c>
      <c r="C10472" s="295" t="s">
        <v>217</v>
      </c>
      <c r="D10472" s="295"/>
      <c r="E10472" s="296" t="n">
        <v>14.91</v>
      </c>
    </row>
    <row r="10473" customFormat="false" ht="15" hidden="false" customHeight="false" outlineLevel="0" collapsed="false">
      <c r="A10473" s="296" t="n">
        <v>6152</v>
      </c>
      <c r="B10473" s="295" t="s">
        <v>11248</v>
      </c>
      <c r="C10473" s="295" t="s">
        <v>217</v>
      </c>
      <c r="D10473" s="295"/>
      <c r="E10473" s="296" t="n">
        <v>2.31</v>
      </c>
    </row>
    <row r="10474" customFormat="false" ht="15" hidden="false" customHeight="false" outlineLevel="0" collapsed="false">
      <c r="A10474" s="296" t="n">
        <v>6158</v>
      </c>
      <c r="B10474" s="295" t="s">
        <v>11249</v>
      </c>
      <c r="C10474" s="295" t="s">
        <v>217</v>
      </c>
      <c r="D10474" s="295"/>
      <c r="E10474" s="296" t="n">
        <v>2.79</v>
      </c>
    </row>
    <row r="10475" customFormat="false" ht="15" hidden="false" customHeight="false" outlineLevel="0" collapsed="false">
      <c r="A10475" s="296" t="n">
        <v>6153</v>
      </c>
      <c r="B10475" s="295" t="s">
        <v>11250</v>
      </c>
      <c r="C10475" s="295" t="s">
        <v>217</v>
      </c>
      <c r="D10475" s="295"/>
      <c r="E10475" s="296" t="n">
        <v>2.17</v>
      </c>
    </row>
    <row r="10476" customFormat="false" ht="15" hidden="false" customHeight="false" outlineLevel="0" collapsed="false">
      <c r="A10476" s="296" t="n">
        <v>6156</v>
      </c>
      <c r="B10476" s="295" t="s">
        <v>11251</v>
      </c>
      <c r="C10476" s="295" t="s">
        <v>217</v>
      </c>
      <c r="D10476" s="295"/>
      <c r="E10476" s="296" t="n">
        <v>2.75</v>
      </c>
    </row>
    <row r="10477" customFormat="false" ht="15" hidden="false" customHeight="false" outlineLevel="0" collapsed="false">
      <c r="A10477" s="296" t="n">
        <v>6154</v>
      </c>
      <c r="B10477" s="295" t="s">
        <v>11252</v>
      </c>
      <c r="C10477" s="295" t="s">
        <v>217</v>
      </c>
      <c r="D10477" s="295"/>
      <c r="E10477" s="296" t="n">
        <v>5.18</v>
      </c>
    </row>
    <row r="10478" customFormat="false" ht="15" hidden="false" customHeight="false" outlineLevel="0" collapsed="false">
      <c r="A10478" s="296" t="n">
        <v>6155</v>
      </c>
      <c r="B10478" s="295" t="s">
        <v>11253</v>
      </c>
      <c r="C10478" s="295" t="s">
        <v>217</v>
      </c>
      <c r="D10478" s="295"/>
      <c r="E10478" s="296" t="n">
        <v>10.72</v>
      </c>
    </row>
    <row r="10479" customFormat="false" ht="15" hidden="false" customHeight="false" outlineLevel="0" collapsed="false">
      <c r="A10479" s="296" t="n">
        <v>3115</v>
      </c>
      <c r="B10479" s="295" t="s">
        <v>11254</v>
      </c>
      <c r="C10479" s="295" t="s">
        <v>217</v>
      </c>
      <c r="D10479" s="295"/>
      <c r="E10479" s="296" t="n">
        <v>12.97</v>
      </c>
    </row>
    <row r="10480" customFormat="false" ht="15" hidden="false" customHeight="false" outlineLevel="0" collapsed="false">
      <c r="A10480" s="296" t="n">
        <v>3116</v>
      </c>
      <c r="B10480" s="295" t="s">
        <v>11255</v>
      </c>
      <c r="C10480" s="295" t="s">
        <v>217</v>
      </c>
      <c r="D10480" s="295"/>
      <c r="E10480" s="296" t="n">
        <v>13.37</v>
      </c>
    </row>
    <row r="10481" customFormat="false" ht="15" hidden="false" customHeight="false" outlineLevel="0" collapsed="false">
      <c r="A10481" s="296" t="n">
        <v>38166</v>
      </c>
      <c r="B10481" s="295" t="s">
        <v>11256</v>
      </c>
      <c r="C10481" s="295" t="s">
        <v>217</v>
      </c>
      <c r="D10481" s="295"/>
      <c r="E10481" s="296" t="n">
        <v>27.36</v>
      </c>
    </row>
    <row r="10482" customFormat="false" ht="15" hidden="false" customHeight="false" outlineLevel="0" collapsed="false">
      <c r="A10482" s="296" t="n">
        <v>38108</v>
      </c>
      <c r="B10482" s="295" t="s">
        <v>11257</v>
      </c>
      <c r="C10482" s="295" t="s">
        <v>217</v>
      </c>
      <c r="D10482" s="295"/>
      <c r="E10482" s="296" t="n">
        <v>33.85</v>
      </c>
    </row>
    <row r="10483" customFormat="false" ht="15" hidden="false" customHeight="false" outlineLevel="0" collapsed="false">
      <c r="A10483" s="296" t="n">
        <v>38087</v>
      </c>
      <c r="B10483" s="295" t="s">
        <v>11258</v>
      </c>
      <c r="C10483" s="295" t="s">
        <v>217</v>
      </c>
      <c r="D10483" s="295"/>
      <c r="E10483" s="296" t="n">
        <v>43.54</v>
      </c>
    </row>
    <row r="10484" customFormat="false" ht="15" hidden="false" customHeight="false" outlineLevel="0" collapsed="false">
      <c r="A10484" s="296" t="n">
        <v>38109</v>
      </c>
      <c r="B10484" s="295" t="s">
        <v>11259</v>
      </c>
      <c r="C10484" s="295" t="s">
        <v>217</v>
      </c>
      <c r="D10484" s="295"/>
      <c r="E10484" s="296" t="n">
        <v>54.1</v>
      </c>
    </row>
    <row r="10485" customFormat="false" ht="15" hidden="false" customHeight="false" outlineLevel="0" collapsed="false">
      <c r="A10485" s="296" t="n">
        <v>38088</v>
      </c>
      <c r="B10485" s="295" t="s">
        <v>11260</v>
      </c>
      <c r="C10485" s="295" t="s">
        <v>217</v>
      </c>
      <c r="D10485" s="295"/>
      <c r="E10485" s="296" t="n">
        <v>56.89</v>
      </c>
    </row>
    <row r="10486" customFormat="false" ht="15" hidden="false" customHeight="false" outlineLevel="0" collapsed="false">
      <c r="A10486" s="296" t="n">
        <v>38110</v>
      </c>
      <c r="B10486" s="295" t="s">
        <v>11261</v>
      </c>
      <c r="C10486" s="295" t="s">
        <v>217</v>
      </c>
      <c r="D10486" s="295"/>
      <c r="E10486" s="296" t="n">
        <v>20.81</v>
      </c>
    </row>
    <row r="10487" customFormat="false" ht="15" hidden="false" customHeight="false" outlineLevel="0" collapsed="false">
      <c r="A10487" s="296" t="n">
        <v>38089</v>
      </c>
      <c r="B10487" s="295" t="s">
        <v>11262</v>
      </c>
      <c r="C10487" s="295" t="s">
        <v>217</v>
      </c>
      <c r="D10487" s="295"/>
      <c r="E10487" s="296" t="n">
        <v>36.26</v>
      </c>
    </row>
    <row r="10488" customFormat="false" ht="15" hidden="false" customHeight="false" outlineLevel="0" collapsed="false">
      <c r="A10488" s="296" t="n">
        <v>38111</v>
      </c>
      <c r="B10488" s="295" t="s">
        <v>11263</v>
      </c>
      <c r="C10488" s="295" t="s">
        <v>217</v>
      </c>
      <c r="D10488" s="295"/>
      <c r="E10488" s="296" t="n">
        <v>23.27</v>
      </c>
    </row>
    <row r="10489" customFormat="false" ht="15" hidden="false" customHeight="false" outlineLevel="0" collapsed="false">
      <c r="A10489" s="296" t="n">
        <v>38090</v>
      </c>
      <c r="B10489" s="295" t="s">
        <v>11264</v>
      </c>
      <c r="C10489" s="295" t="s">
        <v>217</v>
      </c>
      <c r="D10489" s="295"/>
      <c r="E10489" s="296" t="n">
        <v>37.48</v>
      </c>
    </row>
    <row r="10490" customFormat="false" ht="15" hidden="false" customHeight="false" outlineLevel="0" collapsed="false">
      <c r="A10490" s="296" t="n">
        <v>11786</v>
      </c>
      <c r="B10490" s="295" t="s">
        <v>11265</v>
      </c>
      <c r="C10490" s="295" t="s">
        <v>217</v>
      </c>
      <c r="D10490" s="295"/>
      <c r="E10490" s="296" t="n">
        <v>243.25</v>
      </c>
    </row>
    <row r="10491" customFormat="false" ht="15" hidden="false" customHeight="false" outlineLevel="0" collapsed="false">
      <c r="A10491" s="296" t="n">
        <v>13726</v>
      </c>
      <c r="B10491" s="295" t="s">
        <v>11266</v>
      </c>
      <c r="C10491" s="295" t="s">
        <v>217</v>
      </c>
      <c r="D10491" s="295"/>
      <c r="E10491" s="297" t="n">
        <v>29921.67</v>
      </c>
    </row>
    <row r="10492" customFormat="false" ht="15" hidden="false" customHeight="false" outlineLevel="0" collapsed="false">
      <c r="A10492" s="296" t="n">
        <v>38400</v>
      </c>
      <c r="B10492" s="295" t="s">
        <v>11267</v>
      </c>
      <c r="C10492" s="295" t="s">
        <v>217</v>
      </c>
      <c r="D10492" s="295"/>
      <c r="E10492" s="296" t="n">
        <v>12.01</v>
      </c>
    </row>
    <row r="10493" customFormat="false" ht="15" hidden="false" customHeight="false" outlineLevel="0" collapsed="false">
      <c r="A10493" s="296" t="n">
        <v>12627</v>
      </c>
      <c r="B10493" s="295" t="s">
        <v>11268</v>
      </c>
      <c r="C10493" s="295" t="s">
        <v>217</v>
      </c>
      <c r="D10493" s="295"/>
      <c r="E10493" s="296" t="n">
        <v>0.38</v>
      </c>
    </row>
    <row r="10494" customFormat="false" ht="15" hidden="false" customHeight="false" outlineLevel="0" collapsed="false">
      <c r="A10494" s="296" t="n">
        <v>6138</v>
      </c>
      <c r="B10494" s="295" t="s">
        <v>11269</v>
      </c>
      <c r="C10494" s="295" t="s">
        <v>217</v>
      </c>
      <c r="D10494" s="295"/>
      <c r="E10494" s="296" t="n">
        <v>1.81</v>
      </c>
    </row>
    <row r="10495" customFormat="false" ht="15" hidden="false" customHeight="false" outlineLevel="0" collapsed="false">
      <c r="A10495" s="296" t="n">
        <v>10615</v>
      </c>
      <c r="B10495" s="295" t="s">
        <v>11270</v>
      </c>
      <c r="C10495" s="295" t="s">
        <v>217</v>
      </c>
      <c r="D10495" s="295"/>
      <c r="E10495" s="297" t="n">
        <v>42611.66</v>
      </c>
    </row>
    <row r="10496" customFormat="false" ht="15" hidden="false" customHeight="false" outlineLevel="0" collapsed="false">
      <c r="A10496" s="296" t="n">
        <v>13860</v>
      </c>
      <c r="B10496" s="295" t="s">
        <v>11271</v>
      </c>
      <c r="C10496" s="295" t="s">
        <v>217</v>
      </c>
      <c r="D10496" s="295"/>
      <c r="E10496" s="297" t="n">
        <v>46134.29</v>
      </c>
    </row>
    <row r="10497" customFormat="false" ht="15" hidden="false" customHeight="false" outlineLevel="0" collapsed="false">
      <c r="A10497" s="296" t="n">
        <v>13532</v>
      </c>
      <c r="B10497" s="295" t="s">
        <v>11272</v>
      </c>
      <c r="C10497" s="295" t="s">
        <v>217</v>
      </c>
      <c r="D10497" s="295"/>
      <c r="E10497" s="297" t="n">
        <v>50173.77</v>
      </c>
    </row>
    <row r="10498" customFormat="false" ht="15" hidden="false" customHeight="false" outlineLevel="0" collapsed="false">
      <c r="A10498" s="296" t="n">
        <v>40824</v>
      </c>
      <c r="B10498" s="295" t="s">
        <v>11273</v>
      </c>
      <c r="C10498" s="295" t="s">
        <v>217</v>
      </c>
      <c r="D10498" s="295"/>
      <c r="E10498" s="297" t="n">
        <v>64514.57</v>
      </c>
    </row>
    <row r="10499" customFormat="false" ht="15" hidden="false" customHeight="false" outlineLevel="0" collapsed="false">
      <c r="A10499" s="296" t="n">
        <v>39996</v>
      </c>
      <c r="B10499" s="295" t="s">
        <v>11274</v>
      </c>
      <c r="C10499" s="295" t="s">
        <v>107</v>
      </c>
      <c r="D10499" s="295"/>
      <c r="E10499" s="296" t="n">
        <v>0.57</v>
      </c>
    </row>
    <row r="10500" customFormat="false" ht="15" hidden="false" customHeight="false" outlineLevel="0" collapsed="false">
      <c r="A10500" s="296" t="n">
        <v>10478</v>
      </c>
      <c r="B10500" s="295" t="s">
        <v>11275</v>
      </c>
      <c r="C10500" s="295" t="s">
        <v>5700</v>
      </c>
      <c r="D10500" s="295"/>
      <c r="E10500" s="296" t="n">
        <v>23.32</v>
      </c>
    </row>
    <row r="10501" customFormat="false" ht="15" hidden="false" customHeight="false" outlineLevel="0" collapsed="false">
      <c r="A10501" s="296" t="n">
        <v>40514</v>
      </c>
      <c r="B10501" s="295" t="s">
        <v>11276</v>
      </c>
      <c r="C10501" s="295" t="s">
        <v>5700</v>
      </c>
      <c r="D10501" s="295"/>
      <c r="E10501" s="296" t="n">
        <v>20.66</v>
      </c>
    </row>
    <row r="10502" customFormat="false" ht="15" hidden="false" customHeight="false" outlineLevel="0" collapsed="false">
      <c r="A10502" s="296" t="n">
        <v>10475</v>
      </c>
      <c r="B10502" s="295" t="s">
        <v>11277</v>
      </c>
      <c r="C10502" s="295" t="s">
        <v>5700</v>
      </c>
      <c r="D10502" s="295"/>
      <c r="E10502" s="296" t="n">
        <v>20.52</v>
      </c>
    </row>
    <row r="10503" customFormat="false" ht="15" hidden="false" customHeight="false" outlineLevel="0" collapsed="false">
      <c r="A10503" s="296" t="n">
        <v>10481</v>
      </c>
      <c r="B10503" s="295" t="s">
        <v>11278</v>
      </c>
      <c r="C10503" s="295" t="s">
        <v>5700</v>
      </c>
      <c r="D10503" s="295"/>
      <c r="E10503" s="296" t="n">
        <v>22.38</v>
      </c>
    </row>
    <row r="10504" customFormat="false" ht="15" hidden="false" customHeight="false" outlineLevel="0" collapsed="false">
      <c r="A10504" s="296" t="n">
        <v>4031</v>
      </c>
      <c r="B10504" s="295" t="s">
        <v>11279</v>
      </c>
      <c r="C10504" s="295" t="s">
        <v>67</v>
      </c>
      <c r="D10504" s="295"/>
      <c r="E10504" s="296" t="n">
        <v>4.98</v>
      </c>
    </row>
    <row r="10505" customFormat="false" ht="15" hidden="false" customHeight="false" outlineLevel="0" collapsed="false">
      <c r="A10505" s="296" t="n">
        <v>4030</v>
      </c>
      <c r="B10505" s="295" t="s">
        <v>11280</v>
      </c>
      <c r="C10505" s="295" t="s">
        <v>67</v>
      </c>
      <c r="D10505" s="295"/>
      <c r="E10505" s="296" t="n">
        <v>12.8</v>
      </c>
    </row>
    <row r="10506" customFormat="false" ht="15" hidden="false" customHeight="false" outlineLevel="0" collapsed="false">
      <c r="A10506" s="296" t="n">
        <v>39399</v>
      </c>
      <c r="B10506" s="295" t="s">
        <v>11281</v>
      </c>
      <c r="C10506" s="295" t="s">
        <v>217</v>
      </c>
      <c r="D10506" s="295"/>
      <c r="E10506" s="296" t="n">
        <v>815.69</v>
      </c>
    </row>
    <row r="10507" customFormat="false" ht="15" hidden="false" customHeight="false" outlineLevel="0" collapsed="false">
      <c r="A10507" s="296" t="n">
        <v>39400</v>
      </c>
      <c r="B10507" s="295" t="s">
        <v>11282</v>
      </c>
      <c r="C10507" s="295" t="s">
        <v>217</v>
      </c>
      <c r="D10507" s="295"/>
      <c r="E10507" s="296" t="n">
        <v>886.62</v>
      </c>
    </row>
    <row r="10508" customFormat="false" ht="15" hidden="false" customHeight="false" outlineLevel="0" collapsed="false">
      <c r="A10508" s="296" t="n">
        <v>39401</v>
      </c>
      <c r="B10508" s="295" t="s">
        <v>11283</v>
      </c>
      <c r="C10508" s="295" t="s">
        <v>217</v>
      </c>
      <c r="D10508" s="295"/>
      <c r="E10508" s="296" t="n">
        <v>994.57</v>
      </c>
    </row>
    <row r="10509" customFormat="false" ht="15" hidden="false" customHeight="false" outlineLevel="0" collapsed="false">
      <c r="A10509" s="296" t="n">
        <v>11652</v>
      </c>
      <c r="B10509" s="295" t="s">
        <v>11284</v>
      </c>
      <c r="C10509" s="295" t="s">
        <v>217</v>
      </c>
      <c r="D10509" s="295"/>
      <c r="E10509" s="297" t="n">
        <v>2139.71</v>
      </c>
    </row>
    <row r="10510" customFormat="false" ht="15" hidden="false" customHeight="false" outlineLevel="0" collapsed="false">
      <c r="A10510" s="296" t="n">
        <v>13896</v>
      </c>
      <c r="B10510" s="295" t="s">
        <v>11285</v>
      </c>
      <c r="C10510" s="295" t="s">
        <v>217</v>
      </c>
      <c r="D10510" s="295"/>
      <c r="E10510" s="297" t="n">
        <v>1919.5</v>
      </c>
    </row>
    <row r="10511" customFormat="false" ht="15" hidden="false" customHeight="false" outlineLevel="0" collapsed="false">
      <c r="A10511" s="296" t="n">
        <v>13475</v>
      </c>
      <c r="B10511" s="295" t="s">
        <v>11286</v>
      </c>
      <c r="C10511" s="295" t="s">
        <v>217</v>
      </c>
      <c r="D10511" s="295"/>
      <c r="E10511" s="297" t="n">
        <v>2338.19</v>
      </c>
    </row>
    <row r="10512" customFormat="false" ht="15" hidden="false" customHeight="false" outlineLevel="0" collapsed="false">
      <c r="A10512" s="296" t="n">
        <v>25971</v>
      </c>
      <c r="B10512" s="295" t="s">
        <v>11287</v>
      </c>
      <c r="C10512" s="295" t="s">
        <v>217</v>
      </c>
      <c r="D10512" s="295"/>
      <c r="E10512" s="297" t="n">
        <v>1757545.23</v>
      </c>
    </row>
    <row r="10513" customFormat="false" ht="15" hidden="false" customHeight="false" outlineLevel="0" collapsed="false">
      <c r="A10513" s="296" t="n">
        <v>25970</v>
      </c>
      <c r="B10513" s="295" t="s">
        <v>11288</v>
      </c>
      <c r="C10513" s="295" t="s">
        <v>217</v>
      </c>
      <c r="D10513" s="295"/>
      <c r="E10513" s="297" t="n">
        <v>739906.14</v>
      </c>
    </row>
    <row r="10514" customFormat="false" ht="15" hidden="false" customHeight="false" outlineLevel="0" collapsed="false">
      <c r="A10514" s="296" t="n">
        <v>13476</v>
      </c>
      <c r="B10514" s="295" t="s">
        <v>11289</v>
      </c>
      <c r="C10514" s="295" t="s">
        <v>217</v>
      </c>
      <c r="D10514" s="295"/>
      <c r="E10514" s="297" t="n">
        <v>745267.83</v>
      </c>
    </row>
    <row r="10515" customFormat="false" ht="15" hidden="false" customHeight="false" outlineLevel="0" collapsed="false">
      <c r="A10515" s="296" t="n">
        <v>10488</v>
      </c>
      <c r="B10515" s="295" t="s">
        <v>11290</v>
      </c>
      <c r="C10515" s="295" t="s">
        <v>217</v>
      </c>
      <c r="D10515" s="295"/>
      <c r="E10515" s="297" t="n">
        <v>902900</v>
      </c>
    </row>
    <row r="10516" customFormat="false" ht="15" hidden="false" customHeight="false" outlineLevel="0" collapsed="false">
      <c r="A10516" s="296" t="n">
        <v>13606</v>
      </c>
      <c r="B10516" s="295" t="s">
        <v>11291</v>
      </c>
      <c r="C10516" s="295" t="s">
        <v>217</v>
      </c>
      <c r="D10516" s="295"/>
      <c r="E10516" s="297" t="n">
        <v>799956.48</v>
      </c>
    </row>
    <row r="10517" customFormat="false" ht="15" hidden="false" customHeight="false" outlineLevel="0" collapsed="false">
      <c r="A10517" s="296" t="n">
        <v>10489</v>
      </c>
      <c r="B10517" s="295" t="s">
        <v>11292</v>
      </c>
      <c r="C10517" s="295" t="s">
        <v>729</v>
      </c>
      <c r="D10517" s="295"/>
      <c r="E10517" s="296" t="n">
        <v>11.78</v>
      </c>
    </row>
    <row r="10518" customFormat="false" ht="15" hidden="false" customHeight="false" outlineLevel="0" collapsed="false">
      <c r="A10518" s="296" t="n">
        <v>41073</v>
      </c>
      <c r="B10518" s="295" t="s">
        <v>11293</v>
      </c>
      <c r="C10518" s="295" t="s">
        <v>476</v>
      </c>
      <c r="D10518" s="295"/>
      <c r="E10518" s="297" t="n">
        <v>2147.49</v>
      </c>
    </row>
    <row r="10519" customFormat="false" ht="15" hidden="false" customHeight="false" outlineLevel="0" collapsed="false">
      <c r="A10519" s="296" t="n">
        <v>10500</v>
      </c>
      <c r="B10519" s="295" t="s">
        <v>11294</v>
      </c>
      <c r="C10519" s="295" t="s">
        <v>67</v>
      </c>
      <c r="D10519" s="295"/>
      <c r="E10519" s="296" t="n">
        <v>83.33</v>
      </c>
    </row>
    <row r="10520" customFormat="false" ht="15" hidden="false" customHeight="false" outlineLevel="0" collapsed="false">
      <c r="A10520" s="296" t="n">
        <v>34391</v>
      </c>
      <c r="B10520" s="295" t="s">
        <v>11295</v>
      </c>
      <c r="C10520" s="295" t="s">
        <v>67</v>
      </c>
      <c r="D10520" s="295"/>
      <c r="E10520" s="296" t="n">
        <v>478.65</v>
      </c>
    </row>
    <row r="10521" customFormat="false" ht="15" hidden="false" customHeight="false" outlineLevel="0" collapsed="false">
      <c r="A10521" s="296" t="n">
        <v>10496</v>
      </c>
      <c r="B10521" s="295" t="s">
        <v>11296</v>
      </c>
      <c r="C10521" s="295" t="s">
        <v>67</v>
      </c>
      <c r="D10521" s="295"/>
      <c r="E10521" s="296" t="n">
        <v>416.66</v>
      </c>
    </row>
    <row r="10522" customFormat="false" ht="15" hidden="false" customHeight="false" outlineLevel="0" collapsed="false">
      <c r="A10522" s="296" t="n">
        <v>10497</v>
      </c>
      <c r="B10522" s="295" t="s">
        <v>11297</v>
      </c>
      <c r="C10522" s="295" t="s">
        <v>67</v>
      </c>
      <c r="D10522" s="295"/>
      <c r="E10522" s="297" t="n">
        <v>1083.33</v>
      </c>
    </row>
    <row r="10523" customFormat="false" ht="15" hidden="false" customHeight="false" outlineLevel="0" collapsed="false">
      <c r="A10523" s="296" t="n">
        <v>10504</v>
      </c>
      <c r="B10523" s="295" t="s">
        <v>11298</v>
      </c>
      <c r="C10523" s="295" t="s">
        <v>67</v>
      </c>
      <c r="D10523" s="295"/>
      <c r="E10523" s="297" t="n">
        <v>1266.66</v>
      </c>
    </row>
    <row r="10524" customFormat="false" ht="15" hidden="false" customHeight="false" outlineLevel="0" collapsed="false">
      <c r="A10524" s="296" t="n">
        <v>34390</v>
      </c>
      <c r="B10524" s="295" t="s">
        <v>11299</v>
      </c>
      <c r="C10524" s="295" t="s">
        <v>67</v>
      </c>
      <c r="D10524" s="295"/>
      <c r="E10524" s="296" t="n">
        <v>373.33</v>
      </c>
    </row>
    <row r="10525" customFormat="false" ht="15" hidden="false" customHeight="false" outlineLevel="0" collapsed="false">
      <c r="A10525" s="296" t="n">
        <v>34389</v>
      </c>
      <c r="B10525" s="295" t="s">
        <v>11300</v>
      </c>
      <c r="C10525" s="295" t="s">
        <v>67</v>
      </c>
      <c r="D10525" s="295"/>
      <c r="E10525" s="296" t="n">
        <v>116.66</v>
      </c>
    </row>
    <row r="10526" customFormat="false" ht="15" hidden="false" customHeight="false" outlineLevel="0" collapsed="false">
      <c r="A10526" s="296" t="n">
        <v>34388</v>
      </c>
      <c r="B10526" s="295" t="s">
        <v>11301</v>
      </c>
      <c r="C10526" s="295" t="s">
        <v>67</v>
      </c>
      <c r="D10526" s="295"/>
      <c r="E10526" s="296" t="n">
        <v>165.8</v>
      </c>
    </row>
    <row r="10527" customFormat="false" ht="15" hidden="false" customHeight="false" outlineLevel="0" collapsed="false">
      <c r="A10527" s="296" t="n">
        <v>34387</v>
      </c>
      <c r="B10527" s="295" t="s">
        <v>11302</v>
      </c>
      <c r="C10527" s="295" t="s">
        <v>67</v>
      </c>
      <c r="D10527" s="295"/>
      <c r="E10527" s="296" t="n">
        <v>269.16</v>
      </c>
    </row>
    <row r="10528" customFormat="false" ht="15" hidden="false" customHeight="false" outlineLevel="0" collapsed="false">
      <c r="A10528" s="296" t="n">
        <v>11188</v>
      </c>
      <c r="B10528" s="295" t="s">
        <v>11303</v>
      </c>
      <c r="C10528" s="295" t="s">
        <v>67</v>
      </c>
      <c r="D10528" s="295"/>
      <c r="E10528" s="296" t="n">
        <v>133.33</v>
      </c>
    </row>
    <row r="10529" customFormat="false" ht="15" hidden="false" customHeight="false" outlineLevel="0" collapsed="false">
      <c r="A10529" s="296" t="n">
        <v>11189</v>
      </c>
      <c r="B10529" s="295" t="s">
        <v>11304</v>
      </c>
      <c r="C10529" s="295" t="s">
        <v>67</v>
      </c>
      <c r="D10529" s="295"/>
      <c r="E10529" s="296" t="n">
        <v>200</v>
      </c>
    </row>
    <row r="10530" customFormat="false" ht="15" hidden="false" customHeight="false" outlineLevel="0" collapsed="false">
      <c r="A10530" s="296" t="n">
        <v>21107</v>
      </c>
      <c r="B10530" s="295" t="s">
        <v>11305</v>
      </c>
      <c r="C10530" s="295" t="s">
        <v>67</v>
      </c>
      <c r="D10530" s="295"/>
      <c r="E10530" s="296" t="n">
        <v>143.92</v>
      </c>
    </row>
    <row r="10531" customFormat="false" ht="15" hidden="false" customHeight="false" outlineLevel="0" collapsed="false">
      <c r="A10531" s="296" t="n">
        <v>34386</v>
      </c>
      <c r="B10531" s="295" t="s">
        <v>11306</v>
      </c>
      <c r="C10531" s="295" t="s">
        <v>67</v>
      </c>
      <c r="D10531" s="295"/>
      <c r="E10531" s="296" t="n">
        <v>249.99</v>
      </c>
    </row>
    <row r="10532" customFormat="false" ht="15" hidden="false" customHeight="false" outlineLevel="0" collapsed="false">
      <c r="A10532" s="296" t="n">
        <v>10490</v>
      </c>
      <c r="B10532" s="295" t="s">
        <v>11307</v>
      </c>
      <c r="C10532" s="295" t="s">
        <v>67</v>
      </c>
      <c r="D10532" s="295"/>
      <c r="E10532" s="296" t="n">
        <v>75</v>
      </c>
    </row>
    <row r="10533" customFormat="false" ht="15" hidden="false" customHeight="false" outlineLevel="0" collapsed="false">
      <c r="A10533" s="296" t="n">
        <v>10494</v>
      </c>
      <c r="B10533" s="295" t="s">
        <v>11308</v>
      </c>
      <c r="C10533" s="295" t="s">
        <v>67</v>
      </c>
      <c r="D10533" s="295"/>
      <c r="E10533" s="296" t="n">
        <v>75</v>
      </c>
    </row>
    <row r="10534" customFormat="false" ht="15" hidden="false" customHeight="false" outlineLevel="0" collapsed="false">
      <c r="A10534" s="296" t="n">
        <v>10492</v>
      </c>
      <c r="B10534" s="295" t="s">
        <v>11309</v>
      </c>
      <c r="C10534" s="295" t="s">
        <v>67</v>
      </c>
      <c r="D10534" s="295"/>
      <c r="E10534" s="296" t="n">
        <v>99.99</v>
      </c>
    </row>
    <row r="10535" customFormat="false" ht="15" hidden="false" customHeight="false" outlineLevel="0" collapsed="false">
      <c r="A10535" s="296" t="n">
        <v>10493</v>
      </c>
      <c r="B10535" s="295" t="s">
        <v>11310</v>
      </c>
      <c r="C10535" s="295" t="s">
        <v>67</v>
      </c>
      <c r="D10535" s="295"/>
      <c r="E10535" s="296" t="n">
        <v>116.66</v>
      </c>
    </row>
    <row r="10536" customFormat="false" ht="15" hidden="false" customHeight="false" outlineLevel="0" collapsed="false">
      <c r="A10536" s="296" t="n">
        <v>10491</v>
      </c>
      <c r="B10536" s="295" t="s">
        <v>11311</v>
      </c>
      <c r="C10536" s="295" t="s">
        <v>67</v>
      </c>
      <c r="D10536" s="295"/>
      <c r="E10536" s="296" t="n">
        <v>141.66</v>
      </c>
    </row>
    <row r="10537" customFormat="false" ht="15" hidden="false" customHeight="false" outlineLevel="0" collapsed="false">
      <c r="A10537" s="296" t="n">
        <v>34385</v>
      </c>
      <c r="B10537" s="295" t="s">
        <v>11312</v>
      </c>
      <c r="C10537" s="295" t="s">
        <v>67</v>
      </c>
      <c r="D10537" s="295"/>
      <c r="E10537" s="296" t="n">
        <v>206.66</v>
      </c>
    </row>
    <row r="10538" customFormat="false" ht="15" hidden="false" customHeight="false" outlineLevel="0" collapsed="false">
      <c r="A10538" s="296" t="n">
        <v>10499</v>
      </c>
      <c r="B10538" s="295" t="s">
        <v>11313</v>
      </c>
      <c r="C10538" s="295" t="s">
        <v>67</v>
      </c>
      <c r="D10538" s="295"/>
      <c r="E10538" s="296" t="n">
        <v>83.33</v>
      </c>
    </row>
    <row r="10539" customFormat="false" ht="15" hidden="false" customHeight="false" outlineLevel="0" collapsed="false">
      <c r="A10539" s="296" t="n">
        <v>34384</v>
      </c>
      <c r="B10539" s="295" t="s">
        <v>11314</v>
      </c>
      <c r="C10539" s="295" t="s">
        <v>67</v>
      </c>
      <c r="D10539" s="295"/>
      <c r="E10539" s="296" t="n">
        <v>249.99</v>
      </c>
    </row>
    <row r="10540" customFormat="false" ht="15" hidden="false" customHeight="false" outlineLevel="0" collapsed="false">
      <c r="A10540" s="296" t="n">
        <v>11185</v>
      </c>
      <c r="B10540" s="295" t="s">
        <v>11315</v>
      </c>
      <c r="C10540" s="295" t="s">
        <v>67</v>
      </c>
      <c r="D10540" s="295"/>
      <c r="E10540" s="296" t="n">
        <v>258.33</v>
      </c>
    </row>
    <row r="10541" customFormat="false" ht="15" hidden="false" customHeight="false" outlineLevel="0" collapsed="false">
      <c r="A10541" s="296" t="n">
        <v>10507</v>
      </c>
      <c r="B10541" s="295" t="s">
        <v>11316</v>
      </c>
      <c r="C10541" s="295" t="s">
        <v>67</v>
      </c>
      <c r="D10541" s="295"/>
      <c r="E10541" s="296" t="n">
        <v>208.02</v>
      </c>
    </row>
    <row r="10542" customFormat="false" ht="15" hidden="false" customHeight="false" outlineLevel="0" collapsed="false">
      <c r="A10542" s="296" t="n">
        <v>10505</v>
      </c>
      <c r="B10542" s="295" t="s">
        <v>11317</v>
      </c>
      <c r="C10542" s="295" t="s">
        <v>67</v>
      </c>
      <c r="D10542" s="295"/>
      <c r="E10542" s="296" t="n">
        <v>122.75</v>
      </c>
    </row>
    <row r="10543" customFormat="false" ht="15" hidden="false" customHeight="false" outlineLevel="0" collapsed="false">
      <c r="A10543" s="296" t="n">
        <v>10506</v>
      </c>
      <c r="B10543" s="295" t="s">
        <v>11318</v>
      </c>
      <c r="C10543" s="295" t="s">
        <v>67</v>
      </c>
      <c r="D10543" s="295"/>
      <c r="E10543" s="296" t="n">
        <v>160.24</v>
      </c>
    </row>
    <row r="10544" customFormat="false" ht="15" hidden="false" customHeight="false" outlineLevel="0" collapsed="false">
      <c r="A10544" s="296" t="n">
        <v>5031</v>
      </c>
      <c r="B10544" s="295" t="s">
        <v>11319</v>
      </c>
      <c r="C10544" s="295" t="s">
        <v>67</v>
      </c>
      <c r="D10544" s="295"/>
      <c r="E10544" s="296" t="n">
        <v>225</v>
      </c>
    </row>
    <row r="10545" customFormat="false" ht="15" hidden="false" customHeight="false" outlineLevel="0" collapsed="false">
      <c r="A10545" s="296" t="n">
        <v>10502</v>
      </c>
      <c r="B10545" s="295" t="s">
        <v>11320</v>
      </c>
      <c r="C10545" s="295" t="s">
        <v>67</v>
      </c>
      <c r="D10545" s="295"/>
      <c r="E10545" s="296" t="n">
        <v>262.17</v>
      </c>
    </row>
    <row r="10546" customFormat="false" ht="15" hidden="false" customHeight="false" outlineLevel="0" collapsed="false">
      <c r="A10546" s="296" t="n">
        <v>10501</v>
      </c>
      <c r="B10546" s="295" t="s">
        <v>11321</v>
      </c>
      <c r="C10546" s="295" t="s">
        <v>67</v>
      </c>
      <c r="D10546" s="295"/>
      <c r="E10546" s="296" t="n">
        <v>148.12</v>
      </c>
    </row>
    <row r="10547" customFormat="false" ht="15" hidden="false" customHeight="false" outlineLevel="0" collapsed="false">
      <c r="A10547" s="296" t="n">
        <v>10503</v>
      </c>
      <c r="B10547" s="295" t="s">
        <v>11322</v>
      </c>
      <c r="C10547" s="295" t="s">
        <v>67</v>
      </c>
      <c r="D10547" s="295"/>
      <c r="E10547" s="296" t="n">
        <v>200.11</v>
      </c>
    </row>
    <row r="10548" customFormat="false" ht="15" hidden="false" customHeight="false" outlineLevel="0" collapsed="false">
      <c r="A10548" s="296" t="n">
        <v>20213</v>
      </c>
      <c r="B10548" s="295" t="s">
        <v>11323</v>
      </c>
      <c r="C10548" s="295" t="s">
        <v>107</v>
      </c>
      <c r="D10548" s="295"/>
      <c r="E10548" s="296" t="n">
        <v>8.38</v>
      </c>
    </row>
    <row r="10549" customFormat="false" ht="15" hidden="false" customHeight="false" outlineLevel="0" collapsed="false">
      <c r="A10549" s="296" t="n">
        <v>20211</v>
      </c>
      <c r="B10549" s="295" t="s">
        <v>11324</v>
      </c>
      <c r="C10549" s="295" t="s">
        <v>107</v>
      </c>
      <c r="D10549" s="295"/>
      <c r="E10549" s="296" t="n">
        <v>12.37</v>
      </c>
    </row>
    <row r="10550" customFormat="false" ht="15" hidden="false" customHeight="false" outlineLevel="0" collapsed="false">
      <c r="A10550" s="296" t="n">
        <v>4472</v>
      </c>
      <c r="B10550" s="295" t="s">
        <v>11325</v>
      </c>
      <c r="C10550" s="295" t="s">
        <v>107</v>
      </c>
      <c r="D10550" s="295"/>
      <c r="E10550" s="296" t="n">
        <v>13.81</v>
      </c>
    </row>
    <row r="10551" customFormat="false" ht="15" hidden="false" customHeight="false" outlineLevel="0" collapsed="false">
      <c r="A10551" s="296" t="n">
        <v>35272</v>
      </c>
      <c r="B10551" s="295" t="s">
        <v>11326</v>
      </c>
      <c r="C10551" s="295" t="s">
        <v>107</v>
      </c>
      <c r="D10551" s="295"/>
      <c r="E10551" s="296" t="n">
        <v>18.14</v>
      </c>
    </row>
    <row r="10552" customFormat="false" ht="15" hidden="false" customHeight="false" outlineLevel="0" collapsed="false">
      <c r="A10552" s="296" t="n">
        <v>4425</v>
      </c>
      <c r="B10552" s="295" t="s">
        <v>11327</v>
      </c>
      <c r="C10552" s="295" t="s">
        <v>107</v>
      </c>
      <c r="D10552" s="295"/>
      <c r="E10552" s="296" t="n">
        <v>10.15</v>
      </c>
    </row>
    <row r="10553" customFormat="false" ht="15" hidden="false" customHeight="false" outlineLevel="0" collapsed="false">
      <c r="A10553" s="296" t="n">
        <v>4481</v>
      </c>
      <c r="B10553" s="295" t="s">
        <v>11328</v>
      </c>
      <c r="C10553" s="295" t="s">
        <v>107</v>
      </c>
      <c r="D10553" s="295"/>
      <c r="E10553" s="296" t="n">
        <v>18.7</v>
      </c>
    </row>
    <row r="10554" customFormat="false" ht="15" hidden="false" customHeight="false" outlineLevel="0" collapsed="false">
      <c r="A10554" s="296" t="n">
        <v>40275</v>
      </c>
      <c r="B10554" s="295" t="s">
        <v>11329</v>
      </c>
      <c r="C10554" s="295" t="s">
        <v>476</v>
      </c>
      <c r="D10554" s="295"/>
      <c r="E10554" s="296" t="n">
        <v>11</v>
      </c>
    </row>
    <row r="10555" customFormat="false" ht="15" hidden="false" customHeight="false" outlineLevel="0" collapsed="false">
      <c r="A10555" s="296" t="n">
        <v>34345</v>
      </c>
      <c r="B10555" s="295" t="s">
        <v>11330</v>
      </c>
      <c r="C10555" s="295" t="s">
        <v>729</v>
      </c>
      <c r="D10555" s="295"/>
      <c r="E10555" s="296" t="n">
        <v>10.84</v>
      </c>
    </row>
    <row r="10556" customFormat="false" ht="15" hidden="false" customHeight="false" outlineLevel="0" collapsed="false">
      <c r="A10556" s="296" t="n">
        <v>41096</v>
      </c>
      <c r="B10556" s="295" t="s">
        <v>11331</v>
      </c>
      <c r="C10556" s="295" t="s">
        <v>476</v>
      </c>
      <c r="D10556" s="295"/>
      <c r="E10556" s="297" t="n">
        <v>1910.43</v>
      </c>
    </row>
    <row r="10557" customFormat="false" ht="15" hidden="false" customHeight="false" outlineLevel="0" collapsed="false">
      <c r="A10557" s="296" t="n">
        <v>41776</v>
      </c>
      <c r="B10557" s="295" t="s">
        <v>11332</v>
      </c>
      <c r="C10557" s="295" t="s">
        <v>729</v>
      </c>
      <c r="D10557" s="295"/>
      <c r="E10557" s="296" t="n">
        <v>14.87</v>
      </c>
    </row>
    <row r="10558" customFormat="false" ht="15" hidden="false" customHeight="false" outlineLevel="0" collapsed="false">
      <c r="A10558" s="296" t="n">
        <v>4487</v>
      </c>
      <c r="B10558" s="295" t="s">
        <v>11333</v>
      </c>
      <c r="C10558" s="295" t="s">
        <v>107</v>
      </c>
      <c r="D10558" s="295"/>
      <c r="E10558" s="296" t="n">
        <v>9.07</v>
      </c>
    </row>
    <row r="10559" customFormat="false" ht="15" hidden="false" customHeight="false" outlineLevel="0" collapsed="false">
      <c r="A10559" s="296" t="n">
        <v>11157</v>
      </c>
      <c r="B10559" s="295" t="s">
        <v>11334</v>
      </c>
      <c r="C10559" s="295" t="s">
        <v>6279</v>
      </c>
      <c r="D10559" s="295"/>
      <c r="E10559" s="296" t="n">
        <v>119.16</v>
      </c>
    </row>
    <row r="10560" customFormat="false" ht="15" hidden="false" customHeight="false" outlineLevel="0" collapsed="false">
      <c r="A10560" s="296" t="n">
        <v>38081</v>
      </c>
      <c r="B10560" s="295" t="s">
        <v>11335</v>
      </c>
      <c r="C10560" s="295" t="s">
        <v>217</v>
      </c>
      <c r="D10560" s="295"/>
      <c r="E10560" s="296" t="n">
        <v>17.17</v>
      </c>
    </row>
    <row r="10561" customFormat="false" ht="15" hidden="false" customHeight="false" outlineLevel="0" collapsed="false">
      <c r="A10561" s="296" t="n">
        <v>38070</v>
      </c>
      <c r="B10561" s="295" t="s">
        <v>11336</v>
      </c>
      <c r="C10561" s="295" t="s">
        <v>217</v>
      </c>
      <c r="D10561" s="295"/>
      <c r="E10561" s="296" t="n">
        <v>11.83</v>
      </c>
    </row>
    <row r="10562" customFormat="false" ht="15" hidden="false" customHeight="false" outlineLevel="0" collapsed="false">
      <c r="A10562" s="296" t="n">
        <v>38072</v>
      </c>
      <c r="B10562" s="295" t="s">
        <v>11337</v>
      </c>
      <c r="C10562" s="295" t="s">
        <v>217</v>
      </c>
      <c r="D10562" s="295"/>
      <c r="E10562" s="296" t="n">
        <v>14.84</v>
      </c>
    </row>
    <row r="10563" customFormat="false" ht="15" hidden="false" customHeight="false" outlineLevel="0" collapsed="false">
      <c r="A10563" s="296" t="n">
        <v>38079</v>
      </c>
      <c r="B10563" s="295" t="s">
        <v>11338</v>
      </c>
      <c r="C10563" s="295" t="s">
        <v>217</v>
      </c>
      <c r="D10563" s="295"/>
      <c r="E10563" s="296" t="n">
        <v>15.44</v>
      </c>
    </row>
    <row r="10564" customFormat="false" ht="15" hidden="false" customHeight="false" outlineLevel="0" collapsed="false">
      <c r="A10564" s="296" t="n">
        <v>38068</v>
      </c>
      <c r="B10564" s="295" t="s">
        <v>11339</v>
      </c>
      <c r="C10564" s="295" t="s">
        <v>217</v>
      </c>
      <c r="D10564" s="295"/>
      <c r="E10564" s="296" t="n">
        <v>10.24</v>
      </c>
    </row>
    <row r="10565" customFormat="false" ht="15" hidden="false" customHeight="false" outlineLevel="0" collapsed="false">
      <c r="A10565" s="296" t="n">
        <v>38076</v>
      </c>
      <c r="B10565" s="295" t="s">
        <v>11340</v>
      </c>
      <c r="C10565" s="295" t="s">
        <v>217</v>
      </c>
      <c r="D10565" s="295"/>
      <c r="E10565" s="296" t="n">
        <v>12.62</v>
      </c>
    </row>
    <row r="10566" customFormat="false" ht="15" hidden="false" customHeight="false" outlineLevel="0" collapsed="false">
      <c r="A10566" s="296" t="n">
        <v>38074</v>
      </c>
      <c r="B10566" s="295" t="s">
        <v>11341</v>
      </c>
      <c r="C10566" s="295" t="s">
        <v>217</v>
      </c>
      <c r="D10566" s="295"/>
      <c r="E10566" s="296" t="n">
        <v>17.99</v>
      </c>
    </row>
    <row r="10567" customFormat="false" ht="15" hidden="false" customHeight="false" outlineLevel="0" collapsed="false">
      <c r="A10567" s="296" t="n">
        <v>38071</v>
      </c>
      <c r="B10567" s="295" t="s">
        <v>11342</v>
      </c>
      <c r="C10567" s="295" t="s">
        <v>217</v>
      </c>
      <c r="D10567" s="295"/>
      <c r="E10567" s="296" t="n">
        <v>12.24</v>
      </c>
    </row>
  </sheetData>
  <mergeCells count="7">
    <mergeCell ref="A1:AE1"/>
    <mergeCell ref="A2:AE2"/>
    <mergeCell ref="A3:AE3"/>
    <mergeCell ref="A4:AE4"/>
    <mergeCell ref="A5416:L5416"/>
    <mergeCell ref="A5417:L5417"/>
    <mergeCell ref="A5418:L5418"/>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5.xml><?xml version="1.0" encoding="utf-8"?>
<worksheet xmlns="http://schemas.openxmlformats.org/spreadsheetml/2006/main" xmlns:r="http://schemas.openxmlformats.org/officeDocument/2006/relationships">
  <sheetPr filterMode="false">
    <pageSetUpPr fitToPage="false"/>
  </sheetPr>
  <dimension ref="A1:E19395"/>
  <sheetViews>
    <sheetView windowProtection="false" showFormulas="false" showGridLines="true" showRowColHeaders="true" showZeros="true" rightToLeft="false" tabSelected="false" showOutlineSymbols="true" defaultGridColor="true" view="normal" topLeftCell="A307" colorId="64" zoomScale="100" zoomScaleNormal="100" zoomScalePageLayoutView="100" workbookViewId="0">
      <selection pane="topLeft" activeCell="B19383" activeCellId="0" sqref="B19383"/>
    </sheetView>
  </sheetViews>
  <sheetFormatPr defaultRowHeight="15"/>
  <cols>
    <col collapsed="false" hidden="false" max="1" min="1" style="0" width="6.0765306122449"/>
    <col collapsed="false" hidden="false" max="2" min="2" style="298" width="55.4795918367347"/>
    <col collapsed="false" hidden="false" max="3" min="3" style="0" width="20.7908163265306"/>
    <col collapsed="false" hidden="false" max="4" min="4" style="299" width="10.6632653061225"/>
    <col collapsed="false" hidden="false" max="5" min="5" style="299" width="15.5255102040816"/>
    <col collapsed="false" hidden="false" max="1025" min="6" style="0" width="8.50510204081633"/>
  </cols>
  <sheetData>
    <row r="1" customFormat="false" ht="15" hidden="false" customHeight="false" outlineLevel="0" collapsed="false">
      <c r="B1" s="0"/>
      <c r="D1" s="0"/>
      <c r="E1" s="0"/>
    </row>
    <row r="2" customFormat="false" ht="15" hidden="false" customHeight="false" outlineLevel="0" collapsed="false">
      <c r="B2" s="0"/>
      <c r="D2" s="0"/>
      <c r="E2" s="0"/>
    </row>
    <row r="3" customFormat="false" ht="15" hidden="false" customHeight="false" outlineLevel="0" collapsed="false">
      <c r="B3" s="300" t="s">
        <v>11343</v>
      </c>
      <c r="D3" s="0"/>
      <c r="E3" s="0"/>
    </row>
    <row r="4" customFormat="false" ht="15" hidden="false" customHeight="false" outlineLevel="0" collapsed="false">
      <c r="B4" s="301" t="s">
        <v>11344</v>
      </c>
      <c r="D4" s="0"/>
      <c r="E4" s="0"/>
    </row>
    <row r="5" customFormat="false" ht="15" hidden="false" customHeight="false" outlineLevel="0" collapsed="false">
      <c r="A5" s="302" t="s">
        <v>11345</v>
      </c>
      <c r="B5" s="301" t="s">
        <v>11346</v>
      </c>
      <c r="C5" s="302" t="s">
        <v>11347</v>
      </c>
      <c r="D5" s="303" t="s">
        <v>11348</v>
      </c>
      <c r="E5" s="303" t="s">
        <v>11349</v>
      </c>
    </row>
    <row r="6" customFormat="false" ht="15" hidden="false" customHeight="false" outlineLevel="0" collapsed="false">
      <c r="B6" s="304" t="s">
        <v>11350</v>
      </c>
      <c r="D6" s="0"/>
      <c r="E6" s="0"/>
    </row>
    <row r="7" customFormat="false" ht="15" hidden="false" customHeight="false" outlineLevel="0" collapsed="false">
      <c r="B7" s="304" t="s">
        <v>11351</v>
      </c>
      <c r="D7" s="0"/>
      <c r="E7" s="0"/>
    </row>
    <row r="8" customFormat="false" ht="15" hidden="false" customHeight="false" outlineLevel="0" collapsed="false">
      <c r="A8" s="305" t="n">
        <v>10901</v>
      </c>
      <c r="B8" s="301" t="s">
        <v>11352</v>
      </c>
      <c r="C8" s="302" t="s">
        <v>67</v>
      </c>
      <c r="D8" s="303" t="n">
        <v>0</v>
      </c>
      <c r="E8" s="303" t="n">
        <v>20</v>
      </c>
    </row>
    <row r="9" customFormat="false" ht="15" hidden="false" customHeight="false" outlineLevel="0" collapsed="false">
      <c r="A9" s="305" t="n">
        <v>10902</v>
      </c>
      <c r="B9" s="301" t="s">
        <v>11353</v>
      </c>
      <c r="C9" s="302" t="s">
        <v>217</v>
      </c>
      <c r="D9" s="303" t="n">
        <v>0</v>
      </c>
      <c r="E9" s="303" t="n">
        <v>0.25</v>
      </c>
    </row>
    <row r="10" customFormat="false" ht="15" hidden="false" customHeight="false" outlineLevel="0" collapsed="false">
      <c r="A10" s="305" t="n">
        <v>10903</v>
      </c>
      <c r="B10" s="301" t="s">
        <v>11354</v>
      </c>
      <c r="C10" s="302" t="s">
        <v>67</v>
      </c>
      <c r="D10" s="303" t="n">
        <v>0</v>
      </c>
      <c r="E10" s="303" t="n">
        <v>7.2</v>
      </c>
    </row>
    <row r="11" customFormat="false" ht="15" hidden="false" customHeight="false" outlineLevel="0" collapsed="false">
      <c r="A11" s="305" t="n">
        <v>12001</v>
      </c>
      <c r="B11" s="301" t="s">
        <v>11355</v>
      </c>
      <c r="C11" s="302" t="s">
        <v>217</v>
      </c>
      <c r="D11" s="303" t="n">
        <v>0</v>
      </c>
      <c r="E11" s="303" t="n">
        <v>1100</v>
      </c>
    </row>
    <row r="12" customFormat="false" ht="15" hidden="false" customHeight="false" outlineLevel="0" collapsed="false">
      <c r="A12" s="305" t="n">
        <v>12002</v>
      </c>
      <c r="B12" s="301" t="s">
        <v>11356</v>
      </c>
      <c r="C12" s="302" t="s">
        <v>107</v>
      </c>
      <c r="D12" s="303" t="n">
        <v>0</v>
      </c>
      <c r="E12" s="303" t="n">
        <v>130</v>
      </c>
    </row>
    <row r="13" customFormat="false" ht="15" hidden="false" customHeight="false" outlineLevel="0" collapsed="false">
      <c r="A13" s="305" t="n">
        <v>12010</v>
      </c>
      <c r="B13" s="301" t="s">
        <v>11357</v>
      </c>
      <c r="C13" s="302" t="s">
        <v>217</v>
      </c>
      <c r="D13" s="303" t="n">
        <v>0</v>
      </c>
      <c r="E13" s="303" t="n">
        <v>2500</v>
      </c>
    </row>
    <row r="14" customFormat="false" ht="15" hidden="false" customHeight="false" outlineLevel="0" collapsed="false">
      <c r="A14" s="305" t="n">
        <v>12011</v>
      </c>
      <c r="B14" s="301" t="s">
        <v>11358</v>
      </c>
      <c r="C14" s="302" t="s">
        <v>107</v>
      </c>
      <c r="D14" s="303" t="n">
        <v>0</v>
      </c>
      <c r="E14" s="303" t="n">
        <v>180</v>
      </c>
    </row>
    <row r="15" customFormat="false" ht="15" hidden="false" customHeight="false" outlineLevel="0" collapsed="false">
      <c r="A15" s="305" t="n">
        <v>12012</v>
      </c>
      <c r="B15" s="301" t="s">
        <v>11359</v>
      </c>
      <c r="C15" s="302" t="s">
        <v>107</v>
      </c>
      <c r="D15" s="303" t="n">
        <v>0</v>
      </c>
      <c r="E15" s="303" t="n">
        <v>350</v>
      </c>
    </row>
    <row r="16" customFormat="false" ht="15" hidden="false" customHeight="false" outlineLevel="0" collapsed="false">
      <c r="A16" s="305" t="n">
        <v>13001</v>
      </c>
      <c r="B16" s="301" t="s">
        <v>11360</v>
      </c>
      <c r="C16" s="302" t="s">
        <v>67</v>
      </c>
      <c r="D16" s="303" t="n">
        <v>0</v>
      </c>
      <c r="E16" s="303" t="n">
        <v>21.63</v>
      </c>
    </row>
    <row r="17" customFormat="false" ht="15" hidden="false" customHeight="false" outlineLevel="0" collapsed="false">
      <c r="A17" s="305" t="n">
        <v>14001</v>
      </c>
      <c r="B17" s="301" t="s">
        <v>11361</v>
      </c>
      <c r="C17" s="302" t="s">
        <v>67</v>
      </c>
      <c r="D17" s="303" t="n">
        <v>0</v>
      </c>
      <c r="E17" s="303" t="n">
        <v>14.06</v>
      </c>
    </row>
    <row r="18" customFormat="false" ht="15" hidden="false" customHeight="false" outlineLevel="0" collapsed="false">
      <c r="A18" s="305" t="n">
        <v>15001</v>
      </c>
      <c r="B18" s="301" t="s">
        <v>11362</v>
      </c>
      <c r="C18" s="302" t="s">
        <v>67</v>
      </c>
      <c r="D18" s="303" t="n">
        <v>0</v>
      </c>
      <c r="E18" s="303" t="n">
        <v>3.24</v>
      </c>
    </row>
    <row r="19" customFormat="false" ht="15" hidden="false" customHeight="false" outlineLevel="0" collapsed="false">
      <c r="A19" s="305" t="n">
        <v>15101</v>
      </c>
      <c r="B19" s="301" t="s">
        <v>11363</v>
      </c>
      <c r="C19" s="302" t="s">
        <v>67</v>
      </c>
      <c r="D19" s="303" t="n">
        <v>0</v>
      </c>
      <c r="E19" s="303" t="n">
        <v>2.16</v>
      </c>
    </row>
    <row r="20" customFormat="false" ht="15" hidden="false" customHeight="false" outlineLevel="0" collapsed="false">
      <c r="A20" s="305" t="n">
        <v>16001</v>
      </c>
      <c r="B20" s="301" t="s">
        <v>11364</v>
      </c>
      <c r="C20" s="302" t="s">
        <v>67</v>
      </c>
      <c r="D20" s="303" t="n">
        <v>0</v>
      </c>
      <c r="E20" s="303" t="n">
        <v>2.16</v>
      </c>
    </row>
    <row r="21" customFormat="false" ht="15" hidden="false" customHeight="false" outlineLevel="0" collapsed="false">
      <c r="A21" s="305" t="n">
        <v>18901</v>
      </c>
      <c r="B21" s="301" t="s">
        <v>11365</v>
      </c>
      <c r="C21" s="302" t="s">
        <v>67</v>
      </c>
      <c r="D21" s="303" t="n">
        <v>0</v>
      </c>
      <c r="E21" s="303" t="n">
        <v>32.45</v>
      </c>
    </row>
    <row r="22" customFormat="false" ht="15" hidden="false" customHeight="false" outlineLevel="0" collapsed="false">
      <c r="A22" s="305" t="n">
        <v>18902</v>
      </c>
      <c r="B22" s="301" t="s">
        <v>11366</v>
      </c>
      <c r="C22" s="302" t="s">
        <v>67</v>
      </c>
      <c r="D22" s="303" t="n">
        <v>0</v>
      </c>
      <c r="E22" s="303" t="n">
        <v>75.71</v>
      </c>
    </row>
    <row r="23" customFormat="false" ht="15" hidden="false" customHeight="false" outlineLevel="0" collapsed="false">
      <c r="B23" s="304" t="s">
        <v>11367</v>
      </c>
      <c r="D23" s="0"/>
      <c r="E23" s="0"/>
    </row>
    <row r="24" customFormat="false" ht="15" hidden="false" customHeight="false" outlineLevel="0" collapsed="false">
      <c r="A24" s="305" t="n">
        <v>21011</v>
      </c>
      <c r="B24" s="301" t="s">
        <v>11368</v>
      </c>
      <c r="C24" s="302" t="s">
        <v>67</v>
      </c>
      <c r="D24" s="303" t="n">
        <v>1.99</v>
      </c>
      <c r="E24" s="303" t="n">
        <v>0</v>
      </c>
    </row>
    <row r="25" customFormat="false" ht="15" hidden="false" customHeight="false" outlineLevel="0" collapsed="false">
      <c r="A25" s="305" t="n">
        <v>22111</v>
      </c>
      <c r="B25" s="301" t="s">
        <v>11369</v>
      </c>
      <c r="C25" s="302" t="s">
        <v>1454</v>
      </c>
      <c r="D25" s="303" t="n">
        <v>26.35</v>
      </c>
      <c r="E25" s="303" t="n">
        <v>0</v>
      </c>
    </row>
    <row r="26" customFormat="false" ht="15" hidden="false" customHeight="false" outlineLevel="0" collapsed="false">
      <c r="A26" s="305" t="n">
        <v>22112</v>
      </c>
      <c r="B26" s="301" t="s">
        <v>11370</v>
      </c>
      <c r="C26" s="302" t="s">
        <v>1454</v>
      </c>
      <c r="D26" s="303" t="n">
        <v>57.17</v>
      </c>
      <c r="E26" s="303" t="n">
        <v>0</v>
      </c>
    </row>
    <row r="27" customFormat="false" ht="15" hidden="false" customHeight="false" outlineLevel="0" collapsed="false">
      <c r="A27" s="305" t="n">
        <v>22121</v>
      </c>
      <c r="B27" s="301" t="s">
        <v>11371</v>
      </c>
      <c r="C27" s="302" t="s">
        <v>1454</v>
      </c>
      <c r="D27" s="303" t="n">
        <v>118.66</v>
      </c>
      <c r="E27" s="303" t="n">
        <v>0</v>
      </c>
    </row>
    <row r="28" customFormat="false" ht="15" hidden="false" customHeight="false" outlineLevel="0" collapsed="false">
      <c r="A28" s="305" t="n">
        <v>22122</v>
      </c>
      <c r="B28" s="301" t="s">
        <v>11372</v>
      </c>
      <c r="C28" s="302" t="s">
        <v>1454</v>
      </c>
      <c r="D28" s="303" t="n">
        <v>40.63</v>
      </c>
      <c r="E28" s="303" t="n">
        <v>137.52</v>
      </c>
    </row>
    <row r="29" customFormat="false" ht="15" hidden="false" customHeight="false" outlineLevel="0" collapsed="false">
      <c r="A29" s="305" t="n">
        <v>22123</v>
      </c>
      <c r="B29" s="301" t="s">
        <v>11373</v>
      </c>
      <c r="C29" s="302" t="s">
        <v>67</v>
      </c>
      <c r="D29" s="303" t="n">
        <v>2.03</v>
      </c>
      <c r="E29" s="303" t="n">
        <v>6.88</v>
      </c>
    </row>
    <row r="30" customFormat="false" ht="15" hidden="false" customHeight="false" outlineLevel="0" collapsed="false">
      <c r="A30" s="305" t="n">
        <v>22131</v>
      </c>
      <c r="B30" s="301" t="s">
        <v>11374</v>
      </c>
      <c r="C30" s="302" t="s">
        <v>67</v>
      </c>
      <c r="D30" s="303" t="n">
        <v>7.16</v>
      </c>
      <c r="E30" s="303" t="n">
        <v>0</v>
      </c>
    </row>
    <row r="31" customFormat="false" ht="15" hidden="false" customHeight="false" outlineLevel="0" collapsed="false">
      <c r="A31" s="305" t="n">
        <v>22132</v>
      </c>
      <c r="B31" s="301" t="s">
        <v>11375</v>
      </c>
      <c r="C31" s="302" t="s">
        <v>67</v>
      </c>
      <c r="D31" s="303" t="n">
        <v>4.25</v>
      </c>
      <c r="E31" s="303" t="n">
        <v>0</v>
      </c>
    </row>
    <row r="32" customFormat="false" ht="15" hidden="false" customHeight="false" outlineLevel="0" collapsed="false">
      <c r="A32" s="305" t="n">
        <v>22133</v>
      </c>
      <c r="B32" s="301" t="s">
        <v>11376</v>
      </c>
      <c r="C32" s="302" t="s">
        <v>67</v>
      </c>
      <c r="D32" s="303" t="n">
        <v>5.84</v>
      </c>
      <c r="E32" s="303" t="n">
        <v>0</v>
      </c>
    </row>
    <row r="33" customFormat="false" ht="15" hidden="false" customHeight="false" outlineLevel="0" collapsed="false">
      <c r="A33" s="305" t="n">
        <v>22134</v>
      </c>
      <c r="B33" s="301" t="s">
        <v>11377</v>
      </c>
      <c r="C33" s="302" t="s">
        <v>67</v>
      </c>
      <c r="D33" s="303" t="n">
        <v>6.68</v>
      </c>
      <c r="E33" s="303" t="n">
        <v>0</v>
      </c>
    </row>
    <row r="34" customFormat="false" ht="15" hidden="false" customHeight="false" outlineLevel="0" collapsed="false">
      <c r="A34" s="305" t="n">
        <v>22135</v>
      </c>
      <c r="B34" s="301" t="s">
        <v>11378</v>
      </c>
      <c r="C34" s="302" t="s">
        <v>67</v>
      </c>
      <c r="D34" s="303" t="n">
        <v>4.25</v>
      </c>
      <c r="E34" s="303" t="n">
        <v>0</v>
      </c>
    </row>
    <row r="35" customFormat="false" ht="15" hidden="false" customHeight="false" outlineLevel="0" collapsed="false">
      <c r="A35" s="305" t="n">
        <v>22137</v>
      </c>
      <c r="B35" s="301" t="s">
        <v>11379</v>
      </c>
      <c r="C35" s="302" t="s">
        <v>67</v>
      </c>
      <c r="D35" s="303" t="n">
        <v>5.74</v>
      </c>
      <c r="E35" s="303" t="n">
        <v>0</v>
      </c>
    </row>
    <row r="36" customFormat="false" ht="15" hidden="false" customHeight="false" outlineLevel="0" collapsed="false">
      <c r="A36" s="305" t="n">
        <v>22141</v>
      </c>
      <c r="B36" s="301" t="s">
        <v>11380</v>
      </c>
      <c r="C36" s="302" t="s">
        <v>67</v>
      </c>
      <c r="D36" s="303" t="n">
        <v>5.24</v>
      </c>
      <c r="E36" s="303" t="n">
        <v>0</v>
      </c>
    </row>
    <row r="37" customFormat="false" ht="15" hidden="false" customHeight="false" outlineLevel="0" collapsed="false">
      <c r="A37" s="305" t="n">
        <v>22142</v>
      </c>
      <c r="B37" s="301" t="s">
        <v>11381</v>
      </c>
      <c r="C37" s="302" t="s">
        <v>107</v>
      </c>
      <c r="D37" s="303" t="n">
        <v>3.12</v>
      </c>
      <c r="E37" s="303" t="n">
        <v>0</v>
      </c>
    </row>
    <row r="38" customFormat="false" ht="15" hidden="false" customHeight="false" outlineLevel="0" collapsed="false">
      <c r="A38" s="305" t="n">
        <v>22143</v>
      </c>
      <c r="B38" s="301" t="s">
        <v>11382</v>
      </c>
      <c r="C38" s="302" t="s">
        <v>107</v>
      </c>
      <c r="D38" s="303" t="n">
        <v>4.65</v>
      </c>
      <c r="E38" s="303" t="n">
        <v>0</v>
      </c>
    </row>
    <row r="39" customFormat="false" ht="15" hidden="false" customHeight="false" outlineLevel="0" collapsed="false">
      <c r="A39" s="305" t="n">
        <v>22145</v>
      </c>
      <c r="B39" s="301" t="s">
        <v>11383</v>
      </c>
      <c r="C39" s="302" t="s">
        <v>67</v>
      </c>
      <c r="D39" s="303" t="n">
        <v>4.99</v>
      </c>
      <c r="E39" s="303" t="n">
        <v>0</v>
      </c>
    </row>
    <row r="40" customFormat="false" ht="15" hidden="false" customHeight="false" outlineLevel="0" collapsed="false">
      <c r="A40" s="305" t="n">
        <v>22146</v>
      </c>
      <c r="B40" s="301" t="s">
        <v>11384</v>
      </c>
      <c r="C40" s="302" t="s">
        <v>67</v>
      </c>
      <c r="D40" s="303" t="n">
        <v>3.99</v>
      </c>
      <c r="E40" s="303" t="n">
        <v>0</v>
      </c>
    </row>
    <row r="41" customFormat="false" ht="15" hidden="false" customHeight="false" outlineLevel="0" collapsed="false">
      <c r="A41" s="305" t="n">
        <v>22151</v>
      </c>
      <c r="B41" s="301" t="s">
        <v>11385</v>
      </c>
      <c r="C41" s="302" t="s">
        <v>217</v>
      </c>
      <c r="D41" s="303" t="n">
        <v>3.21</v>
      </c>
      <c r="E41" s="303" t="n">
        <v>0</v>
      </c>
    </row>
    <row r="42" customFormat="false" ht="15" hidden="false" customHeight="false" outlineLevel="0" collapsed="false">
      <c r="A42" s="305" t="n">
        <v>22161</v>
      </c>
      <c r="B42" s="301" t="s">
        <v>11386</v>
      </c>
      <c r="C42" s="302" t="s">
        <v>67</v>
      </c>
      <c r="D42" s="303" t="n">
        <v>4.06</v>
      </c>
      <c r="E42" s="303" t="n">
        <v>0</v>
      </c>
    </row>
    <row r="43" customFormat="false" ht="15" hidden="false" customHeight="false" outlineLevel="0" collapsed="false">
      <c r="A43" s="305" t="n">
        <v>22162</v>
      </c>
      <c r="B43" s="301" t="s">
        <v>11387</v>
      </c>
      <c r="C43" s="302" t="s">
        <v>67</v>
      </c>
      <c r="D43" s="303" t="n">
        <v>5.58</v>
      </c>
      <c r="E43" s="303" t="n">
        <v>0</v>
      </c>
    </row>
    <row r="44" customFormat="false" ht="15" hidden="false" customHeight="false" outlineLevel="0" collapsed="false">
      <c r="A44" s="305" t="n">
        <v>22164</v>
      </c>
      <c r="B44" s="301" t="s">
        <v>11388</v>
      </c>
      <c r="C44" s="302" t="s">
        <v>67</v>
      </c>
      <c r="D44" s="303" t="n">
        <v>8.48</v>
      </c>
      <c r="E44" s="303" t="n">
        <v>0</v>
      </c>
    </row>
    <row r="45" customFormat="false" ht="15" hidden="false" customHeight="false" outlineLevel="0" collapsed="false">
      <c r="A45" s="305" t="n">
        <v>22171</v>
      </c>
      <c r="B45" s="301" t="s">
        <v>11389</v>
      </c>
      <c r="C45" s="302" t="s">
        <v>67</v>
      </c>
      <c r="D45" s="303" t="n">
        <v>23.43</v>
      </c>
      <c r="E45" s="303" t="n">
        <v>0</v>
      </c>
    </row>
    <row r="46" customFormat="false" ht="15" hidden="false" customHeight="false" outlineLevel="0" collapsed="false">
      <c r="A46" s="305" t="n">
        <v>22181</v>
      </c>
      <c r="B46" s="301" t="s">
        <v>11390</v>
      </c>
      <c r="C46" s="302" t="s">
        <v>67</v>
      </c>
      <c r="D46" s="303" t="n">
        <v>5.89</v>
      </c>
      <c r="E46" s="303" t="n">
        <v>0</v>
      </c>
    </row>
    <row r="47" customFormat="false" ht="15" hidden="false" customHeight="false" outlineLevel="0" collapsed="false">
      <c r="A47" s="305" t="n">
        <v>22185</v>
      </c>
      <c r="B47" s="301" t="s">
        <v>11391</v>
      </c>
      <c r="C47" s="302" t="s">
        <v>67</v>
      </c>
      <c r="D47" s="303" t="n">
        <v>4.49</v>
      </c>
      <c r="E47" s="303" t="n">
        <v>0</v>
      </c>
    </row>
    <row r="48" customFormat="false" ht="15" hidden="false" customHeight="false" outlineLevel="0" collapsed="false">
      <c r="A48" s="305" t="n">
        <v>22186</v>
      </c>
      <c r="B48" s="301" t="s">
        <v>11392</v>
      </c>
      <c r="C48" s="302" t="s">
        <v>67</v>
      </c>
      <c r="D48" s="303" t="n">
        <v>3.36</v>
      </c>
      <c r="E48" s="303" t="n">
        <v>0</v>
      </c>
    </row>
    <row r="49" customFormat="false" ht="15" hidden="false" customHeight="false" outlineLevel="0" collapsed="false">
      <c r="A49" s="305" t="n">
        <v>22188</v>
      </c>
      <c r="B49" s="301" t="s">
        <v>5929</v>
      </c>
      <c r="C49" s="302" t="s">
        <v>67</v>
      </c>
      <c r="D49" s="303" t="n">
        <v>13.72</v>
      </c>
      <c r="E49" s="303" t="n">
        <v>0</v>
      </c>
    </row>
    <row r="50" customFormat="false" ht="15" hidden="false" customHeight="false" outlineLevel="0" collapsed="false">
      <c r="A50" s="305" t="n">
        <v>22191</v>
      </c>
      <c r="B50" s="301" t="s">
        <v>11393</v>
      </c>
      <c r="C50" s="302" t="s">
        <v>67</v>
      </c>
      <c r="D50" s="303" t="n">
        <v>1.66</v>
      </c>
      <c r="E50" s="303" t="n">
        <v>0</v>
      </c>
    </row>
    <row r="51" customFormat="false" ht="15" hidden="false" customHeight="false" outlineLevel="0" collapsed="false">
      <c r="A51" s="305" t="n">
        <v>22192</v>
      </c>
      <c r="B51" s="301" t="s">
        <v>11394</v>
      </c>
      <c r="C51" s="302" t="s">
        <v>67</v>
      </c>
      <c r="D51" s="303" t="n">
        <v>3.32</v>
      </c>
      <c r="E51" s="303" t="n">
        <v>0</v>
      </c>
    </row>
    <row r="52" customFormat="false" ht="15" hidden="false" customHeight="false" outlineLevel="0" collapsed="false">
      <c r="A52" s="305" t="n">
        <v>22193</v>
      </c>
      <c r="B52" s="301" t="s">
        <v>11395</v>
      </c>
      <c r="C52" s="302" t="s">
        <v>67</v>
      </c>
      <c r="D52" s="303" t="n">
        <v>4.65</v>
      </c>
      <c r="E52" s="303" t="n">
        <v>2.94</v>
      </c>
    </row>
    <row r="53" customFormat="false" ht="15" hidden="false" customHeight="false" outlineLevel="0" collapsed="false">
      <c r="A53" s="305" t="n">
        <v>22194</v>
      </c>
      <c r="B53" s="301" t="s">
        <v>5919</v>
      </c>
      <c r="C53" s="302" t="s">
        <v>217</v>
      </c>
      <c r="D53" s="303" t="n">
        <v>20.11</v>
      </c>
      <c r="E53" s="303" t="n">
        <v>0</v>
      </c>
    </row>
    <row r="54" customFormat="false" ht="15" hidden="false" customHeight="false" outlineLevel="0" collapsed="false">
      <c r="A54" s="305" t="n">
        <v>22195</v>
      </c>
      <c r="B54" s="301" t="s">
        <v>11396</v>
      </c>
      <c r="C54" s="302" t="s">
        <v>107</v>
      </c>
      <c r="D54" s="303" t="n">
        <v>4.3</v>
      </c>
      <c r="E54" s="303" t="n">
        <v>0</v>
      </c>
    </row>
    <row r="55" customFormat="false" ht="15" hidden="false" customHeight="false" outlineLevel="0" collapsed="false">
      <c r="A55" s="305" t="n">
        <v>22196</v>
      </c>
      <c r="B55" s="301" t="s">
        <v>11397</v>
      </c>
      <c r="C55" s="302" t="s">
        <v>217</v>
      </c>
      <c r="D55" s="303" t="n">
        <v>20.48</v>
      </c>
      <c r="E55" s="303" t="n">
        <v>0</v>
      </c>
    </row>
    <row r="56" customFormat="false" ht="15" hidden="false" customHeight="false" outlineLevel="0" collapsed="false">
      <c r="A56" s="305" t="n">
        <v>22197</v>
      </c>
      <c r="B56" s="301" t="s">
        <v>11398</v>
      </c>
      <c r="C56" s="302" t="s">
        <v>67</v>
      </c>
      <c r="D56" s="303" t="n">
        <v>5.52</v>
      </c>
      <c r="E56" s="303" t="n">
        <v>0</v>
      </c>
    </row>
    <row r="57" customFormat="false" ht="15" hidden="false" customHeight="false" outlineLevel="0" collapsed="false">
      <c r="A57" s="305" t="n">
        <v>22198</v>
      </c>
      <c r="B57" s="301" t="s">
        <v>11399</v>
      </c>
      <c r="C57" s="302" t="s">
        <v>67</v>
      </c>
      <c r="D57" s="303" t="n">
        <v>5.98</v>
      </c>
      <c r="E57" s="303" t="n">
        <v>3.03</v>
      </c>
    </row>
    <row r="58" customFormat="false" ht="15" hidden="false" customHeight="false" outlineLevel="0" collapsed="false">
      <c r="A58" s="305" t="n">
        <v>22199</v>
      </c>
      <c r="B58" s="301" t="s">
        <v>11400</v>
      </c>
      <c r="C58" s="302" t="s">
        <v>217</v>
      </c>
      <c r="D58" s="303" t="n">
        <v>4.32</v>
      </c>
      <c r="E58" s="303" t="n">
        <v>3.53</v>
      </c>
    </row>
    <row r="59" customFormat="false" ht="15" hidden="false" customHeight="false" outlineLevel="0" collapsed="false">
      <c r="A59" s="305" t="n">
        <v>22200</v>
      </c>
      <c r="B59" s="301" t="s">
        <v>11401</v>
      </c>
      <c r="C59" s="302" t="s">
        <v>217</v>
      </c>
      <c r="D59" s="303" t="n">
        <v>1.66</v>
      </c>
      <c r="E59" s="303" t="n">
        <v>1.21</v>
      </c>
    </row>
    <row r="60" customFormat="false" ht="15" hidden="false" customHeight="false" outlineLevel="0" collapsed="false">
      <c r="A60" s="305" t="n">
        <v>22201</v>
      </c>
      <c r="B60" s="301" t="s">
        <v>11402</v>
      </c>
      <c r="C60" s="302" t="s">
        <v>217</v>
      </c>
      <c r="D60" s="303" t="n">
        <v>1.99</v>
      </c>
      <c r="E60" s="303" t="n">
        <v>1.47</v>
      </c>
    </row>
    <row r="61" customFormat="false" ht="15" hidden="false" customHeight="false" outlineLevel="0" collapsed="false">
      <c r="A61" s="305" t="n">
        <v>23101</v>
      </c>
      <c r="B61" s="301" t="s">
        <v>11403</v>
      </c>
      <c r="C61" s="302" t="s">
        <v>107</v>
      </c>
      <c r="D61" s="303" t="n">
        <v>41.94</v>
      </c>
      <c r="E61" s="303" t="n">
        <v>84.9</v>
      </c>
    </row>
    <row r="62" customFormat="false" ht="15" hidden="false" customHeight="false" outlineLevel="0" collapsed="false">
      <c r="A62" s="305" t="n">
        <v>23105</v>
      </c>
      <c r="B62" s="301" t="s">
        <v>11404</v>
      </c>
      <c r="C62" s="302" t="s">
        <v>107</v>
      </c>
      <c r="D62" s="303" t="n">
        <v>10.84</v>
      </c>
      <c r="E62" s="303" t="n">
        <v>4.31</v>
      </c>
    </row>
    <row r="63" customFormat="false" ht="15" hidden="false" customHeight="false" outlineLevel="0" collapsed="false">
      <c r="B63" s="0"/>
      <c r="D63" s="0"/>
      <c r="E63" s="0"/>
    </row>
    <row r="64" customFormat="false" ht="15" hidden="false" customHeight="false" outlineLevel="0" collapsed="false">
      <c r="B64" s="0"/>
      <c r="D64" s="0"/>
      <c r="E64" s="0"/>
    </row>
    <row r="65" customFormat="false" ht="15" hidden="false" customHeight="false" outlineLevel="0" collapsed="false">
      <c r="B65" s="300" t="s">
        <v>11343</v>
      </c>
      <c r="D65" s="0"/>
      <c r="E65" s="0"/>
    </row>
    <row r="66" customFormat="false" ht="15" hidden="false" customHeight="false" outlineLevel="0" collapsed="false">
      <c r="B66" s="301" t="s">
        <v>11344</v>
      </c>
      <c r="D66" s="0"/>
      <c r="E66" s="0"/>
    </row>
    <row r="67" customFormat="false" ht="15" hidden="false" customHeight="false" outlineLevel="0" collapsed="false">
      <c r="A67" s="302" t="s">
        <v>11345</v>
      </c>
      <c r="B67" s="301" t="s">
        <v>11346</v>
      </c>
      <c r="C67" s="302" t="s">
        <v>217</v>
      </c>
      <c r="D67" s="0"/>
      <c r="E67" s="303" t="s">
        <v>11405</v>
      </c>
    </row>
    <row r="68" customFormat="false" ht="15" hidden="false" customHeight="false" outlineLevel="0" collapsed="false">
      <c r="A68" s="305" t="n">
        <v>23201</v>
      </c>
      <c r="B68" s="301" t="s">
        <v>11406</v>
      </c>
      <c r="C68" s="302" t="s">
        <v>67</v>
      </c>
      <c r="D68" s="303" t="n">
        <v>16.86</v>
      </c>
      <c r="E68" s="303" t="n">
        <v>68.78</v>
      </c>
    </row>
    <row r="69" customFormat="false" ht="15" hidden="false" customHeight="false" outlineLevel="0" collapsed="false">
      <c r="A69" s="305" t="n">
        <v>23401</v>
      </c>
      <c r="B69" s="301" t="s">
        <v>11407</v>
      </c>
      <c r="C69" s="302" t="s">
        <v>107</v>
      </c>
      <c r="D69" s="303" t="n">
        <v>33.35</v>
      </c>
      <c r="E69" s="303" t="n">
        <v>246.3</v>
      </c>
    </row>
    <row r="70" customFormat="false" ht="15" hidden="false" customHeight="false" outlineLevel="0" collapsed="false">
      <c r="A70" s="305" t="n">
        <v>24110</v>
      </c>
      <c r="B70" s="301" t="s">
        <v>11408</v>
      </c>
      <c r="C70" s="302" t="s">
        <v>67</v>
      </c>
      <c r="D70" s="303" t="n">
        <v>127.49</v>
      </c>
      <c r="E70" s="303" t="n">
        <v>213</v>
      </c>
    </row>
    <row r="71" customFormat="false" ht="15" hidden="false" customHeight="false" outlineLevel="0" collapsed="false">
      <c r="A71" s="305" t="n">
        <v>24111</v>
      </c>
      <c r="B71" s="301" t="s">
        <v>11409</v>
      </c>
      <c r="C71" s="302" t="s">
        <v>67</v>
      </c>
      <c r="D71" s="303" t="n">
        <v>97.17</v>
      </c>
      <c r="E71" s="303" t="n">
        <v>475.08</v>
      </c>
    </row>
    <row r="72" customFormat="false" ht="15" hidden="false" customHeight="false" outlineLevel="0" collapsed="false">
      <c r="A72" s="305" t="n">
        <v>24112</v>
      </c>
      <c r="B72" s="301" t="s">
        <v>11410</v>
      </c>
      <c r="C72" s="302" t="s">
        <v>67</v>
      </c>
      <c r="D72" s="303" t="n">
        <v>129.56</v>
      </c>
      <c r="E72" s="303" t="n">
        <v>285.95</v>
      </c>
    </row>
    <row r="73" customFormat="false" ht="15" hidden="false" customHeight="false" outlineLevel="0" collapsed="false">
      <c r="A73" s="305" t="n">
        <v>24201</v>
      </c>
      <c r="B73" s="301" t="s">
        <v>11411</v>
      </c>
      <c r="C73" s="302" t="s">
        <v>67</v>
      </c>
      <c r="D73" s="303" t="n">
        <v>25.91</v>
      </c>
      <c r="E73" s="303" t="n">
        <v>57.07</v>
      </c>
    </row>
    <row r="74" customFormat="false" ht="15" hidden="false" customHeight="false" outlineLevel="0" collapsed="false">
      <c r="A74" s="305" t="n">
        <v>25101</v>
      </c>
      <c r="B74" s="301" t="s">
        <v>11412</v>
      </c>
      <c r="C74" s="302" t="s">
        <v>11413</v>
      </c>
      <c r="D74" s="303" t="n">
        <v>134.28</v>
      </c>
      <c r="E74" s="303" t="n">
        <v>452.25</v>
      </c>
    </row>
    <row r="75" customFormat="false" ht="15" hidden="false" customHeight="false" outlineLevel="0" collapsed="false">
      <c r="A75" s="305" t="n">
        <v>25105</v>
      </c>
      <c r="B75" s="301" t="s">
        <v>11414</v>
      </c>
      <c r="C75" s="302" t="s">
        <v>107</v>
      </c>
      <c r="D75" s="303" t="n">
        <v>78.94</v>
      </c>
      <c r="E75" s="303" t="n">
        <v>0</v>
      </c>
    </row>
    <row r="76" customFormat="false" ht="15" hidden="false" customHeight="false" outlineLevel="0" collapsed="false">
      <c r="A76" s="305" t="n">
        <v>25106</v>
      </c>
      <c r="B76" s="301" t="s">
        <v>11415</v>
      </c>
      <c r="C76" s="302" t="s">
        <v>107</v>
      </c>
      <c r="D76" s="303" t="n">
        <v>94.73</v>
      </c>
      <c r="E76" s="303" t="n">
        <v>291.5</v>
      </c>
    </row>
    <row r="77" customFormat="false" ht="15" hidden="false" customHeight="false" outlineLevel="0" collapsed="false">
      <c r="A77" s="305" t="n">
        <v>25201</v>
      </c>
      <c r="B77" s="301" t="s">
        <v>11416</v>
      </c>
      <c r="C77" s="302" t="s">
        <v>11413</v>
      </c>
      <c r="D77" s="303" t="n">
        <v>131.92</v>
      </c>
      <c r="E77" s="303" t="n">
        <v>739.65</v>
      </c>
    </row>
    <row r="78" customFormat="false" ht="15" hidden="false" customHeight="false" outlineLevel="0" collapsed="false">
      <c r="A78" s="305" t="n">
        <v>25202</v>
      </c>
      <c r="B78" s="301" t="s">
        <v>11417</v>
      </c>
      <c r="C78" s="302" t="s">
        <v>217</v>
      </c>
      <c r="D78" s="303" t="n">
        <v>87.64</v>
      </c>
      <c r="E78" s="303" t="n">
        <v>52.16</v>
      </c>
    </row>
    <row r="79" customFormat="false" ht="15" hidden="false" customHeight="false" outlineLevel="0" collapsed="false">
      <c r="A79" s="305" t="n">
        <v>25301</v>
      </c>
      <c r="B79" s="301" t="s">
        <v>11418</v>
      </c>
      <c r="C79" s="302" t="s">
        <v>11413</v>
      </c>
      <c r="D79" s="303" t="n">
        <v>172.68</v>
      </c>
      <c r="E79" s="303" t="n">
        <v>391.98</v>
      </c>
    </row>
    <row r="80" customFormat="false" ht="15" hidden="false" customHeight="false" outlineLevel="0" collapsed="false">
      <c r="A80" s="305" t="n">
        <v>25701</v>
      </c>
      <c r="B80" s="301" t="s">
        <v>11419</v>
      </c>
      <c r="C80" s="302" t="s">
        <v>11413</v>
      </c>
      <c r="D80" s="303" t="n">
        <v>32.98</v>
      </c>
      <c r="E80" s="303" t="n">
        <v>15.76</v>
      </c>
    </row>
    <row r="81" customFormat="false" ht="15" hidden="false" customHeight="false" outlineLevel="0" collapsed="false">
      <c r="A81" s="305" t="n">
        <v>26101</v>
      </c>
      <c r="B81" s="301" t="s">
        <v>11420</v>
      </c>
      <c r="C81" s="302" t="s">
        <v>67</v>
      </c>
      <c r="D81" s="303" t="n">
        <v>1.63</v>
      </c>
      <c r="E81" s="303" t="n">
        <v>1.41</v>
      </c>
    </row>
    <row r="82" customFormat="false" ht="15" hidden="false" customHeight="false" outlineLevel="0" collapsed="false">
      <c r="A82" s="305" t="n">
        <v>27101</v>
      </c>
      <c r="B82" s="301" t="s">
        <v>11421</v>
      </c>
      <c r="C82" s="302" t="s">
        <v>107</v>
      </c>
      <c r="D82" s="303" t="n">
        <v>38.87</v>
      </c>
      <c r="E82" s="303" t="n">
        <v>141.5</v>
      </c>
    </row>
    <row r="83" customFormat="false" ht="15" hidden="false" customHeight="false" outlineLevel="0" collapsed="false">
      <c r="A83" s="305" t="n">
        <v>27102</v>
      </c>
      <c r="B83" s="301" t="s">
        <v>11422</v>
      </c>
      <c r="C83" s="302" t="s">
        <v>217</v>
      </c>
      <c r="D83" s="303" t="n">
        <v>319.98</v>
      </c>
      <c r="E83" s="303" t="n">
        <v>1023.87</v>
      </c>
    </row>
    <row r="84" customFormat="false" ht="15" hidden="false" customHeight="false" outlineLevel="0" collapsed="false">
      <c r="A84" s="305" t="n">
        <v>27501</v>
      </c>
      <c r="B84" s="301" t="s">
        <v>11423</v>
      </c>
      <c r="C84" s="302" t="s">
        <v>217</v>
      </c>
      <c r="D84" s="303" t="n">
        <v>0</v>
      </c>
      <c r="E84" s="303" t="n">
        <v>37.65</v>
      </c>
    </row>
    <row r="85" customFormat="false" ht="15" hidden="false" customHeight="false" outlineLevel="0" collapsed="false">
      <c r="A85" s="305" t="n">
        <v>27711</v>
      </c>
      <c r="B85" s="301" t="s">
        <v>11424</v>
      </c>
      <c r="C85" s="302" t="s">
        <v>11425</v>
      </c>
      <c r="D85" s="303" t="n">
        <v>87.75</v>
      </c>
      <c r="E85" s="303" t="n">
        <v>765</v>
      </c>
    </row>
    <row r="86" customFormat="false" ht="15" hidden="false" customHeight="false" outlineLevel="0" collapsed="false">
      <c r="A86" s="305" t="n">
        <v>27712</v>
      </c>
      <c r="B86" s="301" t="s">
        <v>11426</v>
      </c>
      <c r="C86" s="302" t="s">
        <v>11425</v>
      </c>
      <c r="D86" s="303" t="n">
        <v>87.75</v>
      </c>
      <c r="E86" s="303" t="n">
        <v>750</v>
      </c>
    </row>
    <row r="87" customFormat="false" ht="15" hidden="false" customHeight="false" outlineLevel="0" collapsed="false">
      <c r="A87" s="305" t="n">
        <v>27713</v>
      </c>
      <c r="B87" s="301" t="s">
        <v>11427</v>
      </c>
      <c r="C87" s="302" t="s">
        <v>11425</v>
      </c>
      <c r="D87" s="303" t="n">
        <v>97.5</v>
      </c>
      <c r="E87" s="303" t="n">
        <v>1520</v>
      </c>
    </row>
    <row r="88" customFormat="false" ht="15" hidden="false" customHeight="false" outlineLevel="0" collapsed="false">
      <c r="A88" s="305" t="n">
        <v>27714</v>
      </c>
      <c r="B88" s="301" t="s">
        <v>11428</v>
      </c>
      <c r="C88" s="302" t="s">
        <v>11425</v>
      </c>
      <c r="D88" s="303" t="n">
        <v>97.5</v>
      </c>
      <c r="E88" s="303" t="n">
        <v>1320</v>
      </c>
    </row>
    <row r="89" customFormat="false" ht="15" hidden="false" customHeight="false" outlineLevel="0" collapsed="false">
      <c r="A89" s="305" t="n">
        <v>27715</v>
      </c>
      <c r="B89" s="301" t="s">
        <v>11429</v>
      </c>
      <c r="C89" s="302" t="s">
        <v>11425</v>
      </c>
      <c r="D89" s="303" t="n">
        <v>97.5</v>
      </c>
      <c r="E89" s="303" t="n">
        <v>765</v>
      </c>
    </row>
    <row r="90" customFormat="false" ht="15" hidden="false" customHeight="false" outlineLevel="0" collapsed="false">
      <c r="A90" s="305" t="n">
        <v>27716</v>
      </c>
      <c r="B90" s="301" t="s">
        <v>11430</v>
      </c>
      <c r="C90" s="302" t="s">
        <v>11425</v>
      </c>
      <c r="D90" s="303" t="n">
        <v>97.5</v>
      </c>
      <c r="E90" s="303" t="n">
        <v>1520</v>
      </c>
    </row>
    <row r="91" customFormat="false" ht="15" hidden="false" customHeight="false" outlineLevel="0" collapsed="false">
      <c r="A91" s="305" t="n">
        <v>27717</v>
      </c>
      <c r="B91" s="301" t="s">
        <v>11431</v>
      </c>
      <c r="C91" s="302" t="s">
        <v>11425</v>
      </c>
      <c r="D91" s="303" t="n">
        <v>87.75</v>
      </c>
      <c r="E91" s="303" t="n">
        <v>120</v>
      </c>
    </row>
    <row r="92" customFormat="false" ht="15" hidden="false" customHeight="false" outlineLevel="0" collapsed="false">
      <c r="A92" s="305" t="n">
        <v>27720</v>
      </c>
      <c r="B92" s="301" t="s">
        <v>11432</v>
      </c>
      <c r="C92" s="302" t="s">
        <v>11425</v>
      </c>
      <c r="D92" s="303" t="n">
        <v>0</v>
      </c>
      <c r="E92" s="303" t="n">
        <v>30</v>
      </c>
    </row>
    <row r="93" customFormat="false" ht="15" hidden="false" customHeight="false" outlineLevel="0" collapsed="false">
      <c r="A93" s="305" t="n">
        <v>27721</v>
      </c>
      <c r="B93" s="301" t="s">
        <v>11433</v>
      </c>
      <c r="C93" s="302" t="s">
        <v>11425</v>
      </c>
      <c r="D93" s="303" t="n">
        <v>0</v>
      </c>
      <c r="E93" s="303" t="n">
        <v>32.5</v>
      </c>
    </row>
    <row r="94" customFormat="false" ht="15" hidden="false" customHeight="false" outlineLevel="0" collapsed="false">
      <c r="A94" s="305" t="n">
        <v>27722</v>
      </c>
      <c r="B94" s="301" t="s">
        <v>11434</v>
      </c>
      <c r="C94" s="302" t="s">
        <v>11425</v>
      </c>
      <c r="D94" s="303" t="n">
        <v>0</v>
      </c>
      <c r="E94" s="303" t="n">
        <v>30</v>
      </c>
    </row>
    <row r="95" customFormat="false" ht="15" hidden="false" customHeight="false" outlineLevel="0" collapsed="false">
      <c r="A95" s="305" t="n">
        <v>27725</v>
      </c>
      <c r="B95" s="301" t="s">
        <v>11435</v>
      </c>
      <c r="C95" s="302" t="s">
        <v>729</v>
      </c>
      <c r="D95" s="303" t="n">
        <v>0</v>
      </c>
      <c r="E95" s="303" t="n">
        <v>11.25</v>
      </c>
    </row>
    <row r="96" customFormat="false" ht="15" hidden="false" customHeight="false" outlineLevel="0" collapsed="false">
      <c r="A96" s="305" t="n">
        <v>27730</v>
      </c>
      <c r="B96" s="301" t="s">
        <v>11436</v>
      </c>
      <c r="C96" s="302" t="s">
        <v>67</v>
      </c>
      <c r="D96" s="303" t="n">
        <v>0</v>
      </c>
      <c r="E96" s="303" t="n">
        <v>14.4</v>
      </c>
    </row>
    <row r="97" customFormat="false" ht="15" hidden="false" customHeight="false" outlineLevel="0" collapsed="false">
      <c r="A97" s="305" t="n">
        <v>27735</v>
      </c>
      <c r="B97" s="301" t="s">
        <v>11437</v>
      </c>
      <c r="C97" s="302" t="s">
        <v>11425</v>
      </c>
      <c r="D97" s="303" t="n">
        <v>0</v>
      </c>
      <c r="E97" s="303" t="n">
        <v>50</v>
      </c>
    </row>
    <row r="98" customFormat="false" ht="15" hidden="false" customHeight="false" outlineLevel="0" collapsed="false">
      <c r="A98" s="305" t="n">
        <v>27736</v>
      </c>
      <c r="B98" s="301" t="s">
        <v>11438</v>
      </c>
      <c r="C98" s="302" t="s">
        <v>11425</v>
      </c>
      <c r="D98" s="303" t="n">
        <v>0</v>
      </c>
      <c r="E98" s="303" t="n">
        <v>60</v>
      </c>
    </row>
    <row r="99" customFormat="false" ht="15" hidden="false" customHeight="false" outlineLevel="0" collapsed="false">
      <c r="A99" s="305" t="n">
        <v>27737</v>
      </c>
      <c r="B99" s="301" t="s">
        <v>11439</v>
      </c>
      <c r="C99" s="302" t="s">
        <v>11425</v>
      </c>
      <c r="D99" s="303" t="n">
        <v>0</v>
      </c>
      <c r="E99" s="303" t="n">
        <v>30</v>
      </c>
    </row>
    <row r="100" customFormat="false" ht="15" hidden="false" customHeight="false" outlineLevel="0" collapsed="false">
      <c r="A100" s="305" t="n">
        <v>27741</v>
      </c>
      <c r="B100" s="301" t="s">
        <v>11440</v>
      </c>
      <c r="C100" s="302" t="s">
        <v>11441</v>
      </c>
      <c r="D100" s="303" t="n">
        <v>0</v>
      </c>
      <c r="E100" s="303" t="n">
        <v>30</v>
      </c>
    </row>
    <row r="101" customFormat="false" ht="15" hidden="false" customHeight="false" outlineLevel="0" collapsed="false">
      <c r="A101" s="305" t="n">
        <v>27745</v>
      </c>
      <c r="B101" s="301" t="s">
        <v>11442</v>
      </c>
      <c r="C101" s="302" t="s">
        <v>11441</v>
      </c>
      <c r="D101" s="303" t="n">
        <v>0</v>
      </c>
      <c r="E101" s="303" t="n">
        <v>2.39</v>
      </c>
    </row>
    <row r="102" customFormat="false" ht="15" hidden="false" customHeight="false" outlineLevel="0" collapsed="false">
      <c r="A102" s="305" t="n">
        <v>27747</v>
      </c>
      <c r="B102" s="301" t="s">
        <v>11443</v>
      </c>
      <c r="C102" s="302" t="s">
        <v>11441</v>
      </c>
      <c r="D102" s="303" t="n">
        <v>0</v>
      </c>
      <c r="E102" s="303" t="n">
        <v>7</v>
      </c>
    </row>
    <row r="103" customFormat="false" ht="15" hidden="false" customHeight="false" outlineLevel="0" collapsed="false">
      <c r="A103" s="305" t="n">
        <v>27801</v>
      </c>
      <c r="B103" s="301" t="s">
        <v>11444</v>
      </c>
      <c r="C103" s="302" t="s">
        <v>67</v>
      </c>
      <c r="D103" s="303" t="n">
        <v>16.19</v>
      </c>
      <c r="E103" s="303" t="n">
        <v>479.2</v>
      </c>
    </row>
    <row r="104" customFormat="false" ht="15" hidden="false" customHeight="false" outlineLevel="0" collapsed="false">
      <c r="A104" s="305" t="n">
        <v>27811</v>
      </c>
      <c r="B104" s="301" t="s">
        <v>11445</v>
      </c>
      <c r="C104" s="302" t="s">
        <v>107</v>
      </c>
      <c r="D104" s="303" t="n">
        <v>19.43</v>
      </c>
      <c r="E104" s="303" t="n">
        <v>77.97</v>
      </c>
    </row>
    <row r="105" customFormat="false" ht="15" hidden="false" customHeight="false" outlineLevel="0" collapsed="false">
      <c r="A105" s="305" t="n">
        <v>27821</v>
      </c>
      <c r="B105" s="301" t="s">
        <v>11446</v>
      </c>
      <c r="C105" s="302" t="s">
        <v>107</v>
      </c>
      <c r="D105" s="303" t="n">
        <v>16.19</v>
      </c>
      <c r="E105" s="303" t="n">
        <v>63.4</v>
      </c>
    </row>
    <row r="106" customFormat="false" ht="15" hidden="false" customHeight="false" outlineLevel="0" collapsed="false">
      <c r="A106" s="305" t="n">
        <v>28101</v>
      </c>
      <c r="B106" s="301" t="s">
        <v>11447</v>
      </c>
      <c r="C106" s="302" t="s">
        <v>11441</v>
      </c>
      <c r="D106" s="303" t="n">
        <v>14998.82</v>
      </c>
      <c r="E106" s="303" t="n">
        <v>0</v>
      </c>
    </row>
    <row r="107" customFormat="false" ht="15" hidden="false" customHeight="false" outlineLevel="0" collapsed="false">
      <c r="A107" s="305" t="n">
        <v>28201</v>
      </c>
      <c r="B107" s="301" t="s">
        <v>11448</v>
      </c>
      <c r="C107" s="302" t="s">
        <v>11441</v>
      </c>
      <c r="D107" s="303" t="n">
        <v>5845.97</v>
      </c>
      <c r="E107" s="303" t="n">
        <v>0</v>
      </c>
    </row>
    <row r="108" customFormat="false" ht="15" hidden="false" customHeight="false" outlineLevel="0" collapsed="false">
      <c r="A108" s="305" t="n">
        <v>28241</v>
      </c>
      <c r="B108" s="301" t="s">
        <v>11449</v>
      </c>
      <c r="C108" s="302" t="s">
        <v>11441</v>
      </c>
      <c r="D108" s="303" t="n">
        <v>2579.7</v>
      </c>
      <c r="E108" s="303" t="n">
        <v>0</v>
      </c>
    </row>
    <row r="109" customFormat="false" ht="15" hidden="false" customHeight="false" outlineLevel="0" collapsed="false">
      <c r="A109" s="305" t="n">
        <v>28301</v>
      </c>
      <c r="B109" s="301" t="s">
        <v>11450</v>
      </c>
      <c r="C109" s="302" t="s">
        <v>11441</v>
      </c>
      <c r="D109" s="303" t="n">
        <v>3863.46</v>
      </c>
      <c r="E109" s="303" t="n">
        <v>0</v>
      </c>
    </row>
    <row r="110" customFormat="false" ht="15" hidden="false" customHeight="false" outlineLevel="0" collapsed="false">
      <c r="A110" s="305" t="n">
        <v>28501</v>
      </c>
      <c r="B110" s="301" t="s">
        <v>11451</v>
      </c>
      <c r="C110" s="302" t="s">
        <v>11441</v>
      </c>
      <c r="D110" s="303" t="n">
        <v>1462.51</v>
      </c>
      <c r="E110" s="303" t="n">
        <v>0</v>
      </c>
    </row>
    <row r="111" customFormat="false" ht="15" hidden="false" customHeight="false" outlineLevel="0" collapsed="false">
      <c r="A111" s="305" t="n">
        <v>29401</v>
      </c>
      <c r="B111" s="301" t="s">
        <v>11452</v>
      </c>
      <c r="C111" s="302" t="s">
        <v>67</v>
      </c>
      <c r="D111" s="303" t="n">
        <v>9.97</v>
      </c>
      <c r="E111" s="303" t="n">
        <v>0</v>
      </c>
    </row>
    <row r="112" customFormat="false" ht="15" hidden="false" customHeight="false" outlineLevel="0" collapsed="false">
      <c r="B112" s="304" t="s">
        <v>11453</v>
      </c>
      <c r="D112" s="0"/>
      <c r="E112" s="0"/>
    </row>
    <row r="113" customFormat="false" ht="15" hidden="false" customHeight="false" outlineLevel="0" collapsed="false">
      <c r="A113" s="305" t="n">
        <v>31121</v>
      </c>
      <c r="B113" s="301" t="s">
        <v>11454</v>
      </c>
      <c r="C113" s="302" t="s">
        <v>1454</v>
      </c>
      <c r="D113" s="303" t="n">
        <v>25.93</v>
      </c>
      <c r="E113" s="303" t="n">
        <v>0</v>
      </c>
    </row>
    <row r="114" customFormat="false" ht="15" hidden="false" customHeight="false" outlineLevel="0" collapsed="false">
      <c r="A114" s="305" t="n">
        <v>31131</v>
      </c>
      <c r="B114" s="301" t="s">
        <v>11455</v>
      </c>
      <c r="C114" s="302" t="s">
        <v>1454</v>
      </c>
      <c r="D114" s="303" t="n">
        <v>31.91</v>
      </c>
      <c r="E114" s="303" t="n">
        <v>0</v>
      </c>
    </row>
    <row r="115" customFormat="false" ht="15" hidden="false" customHeight="false" outlineLevel="0" collapsed="false">
      <c r="A115" s="305" t="n">
        <v>31143</v>
      </c>
      <c r="B115" s="301" t="s">
        <v>11456</v>
      </c>
      <c r="C115" s="302" t="s">
        <v>1454</v>
      </c>
      <c r="D115" s="303" t="n">
        <v>1.05</v>
      </c>
      <c r="E115" s="303" t="n">
        <v>5.36</v>
      </c>
    </row>
    <row r="116" customFormat="false" ht="15" hidden="false" customHeight="false" outlineLevel="0" collapsed="false">
      <c r="A116" s="305" t="n">
        <v>31144</v>
      </c>
      <c r="B116" s="301" t="s">
        <v>11457</v>
      </c>
      <c r="C116" s="302" t="s">
        <v>1454</v>
      </c>
      <c r="D116" s="303" t="n">
        <v>1.51</v>
      </c>
      <c r="E116" s="303" t="n">
        <v>7.65</v>
      </c>
    </row>
    <row r="117" customFormat="false" ht="15" hidden="false" customHeight="false" outlineLevel="0" collapsed="false">
      <c r="A117" s="305" t="n">
        <v>31145</v>
      </c>
      <c r="B117" s="301" t="s">
        <v>11458</v>
      </c>
      <c r="C117" s="302" t="s">
        <v>1454</v>
      </c>
      <c r="D117" s="303" t="n">
        <v>79.16</v>
      </c>
      <c r="E117" s="303" t="n">
        <v>70.87</v>
      </c>
    </row>
    <row r="118" customFormat="false" ht="15" hidden="false" customHeight="false" outlineLevel="0" collapsed="false">
      <c r="A118" s="305" t="n">
        <v>31150</v>
      </c>
      <c r="B118" s="301" t="s">
        <v>11459</v>
      </c>
      <c r="C118" s="302" t="s">
        <v>1454</v>
      </c>
      <c r="D118" s="303" t="n">
        <v>126.64</v>
      </c>
      <c r="E118" s="303" t="n">
        <v>110.52</v>
      </c>
    </row>
    <row r="119" customFormat="false" ht="15" hidden="false" customHeight="false" outlineLevel="0" collapsed="false">
      <c r="A119" s="305" t="n">
        <v>31175</v>
      </c>
      <c r="B119" s="301" t="s">
        <v>11460</v>
      </c>
      <c r="C119" s="302" t="s">
        <v>1454</v>
      </c>
      <c r="D119" s="303" t="n">
        <v>114.12</v>
      </c>
      <c r="E119" s="303" t="n">
        <v>206.28</v>
      </c>
    </row>
    <row r="120" customFormat="false" ht="15" hidden="false" customHeight="false" outlineLevel="0" collapsed="false">
      <c r="A120" s="305" t="n">
        <v>31311</v>
      </c>
      <c r="B120" s="301" t="s">
        <v>11461</v>
      </c>
      <c r="C120" s="302" t="s">
        <v>1454</v>
      </c>
      <c r="D120" s="303" t="n">
        <v>13.3</v>
      </c>
      <c r="E120" s="303" t="n">
        <v>0</v>
      </c>
    </row>
    <row r="121" customFormat="false" ht="15" hidden="false" customHeight="false" outlineLevel="0" collapsed="false">
      <c r="A121" s="305" t="n">
        <v>31312</v>
      </c>
      <c r="B121" s="301" t="s">
        <v>11462</v>
      </c>
      <c r="C121" s="302" t="s">
        <v>1454</v>
      </c>
      <c r="D121" s="303" t="n">
        <v>6.65</v>
      </c>
      <c r="E121" s="303" t="n">
        <v>1.2</v>
      </c>
    </row>
    <row r="122" customFormat="false" ht="15" hidden="false" customHeight="false" outlineLevel="0" collapsed="false">
      <c r="A122" s="305" t="n">
        <v>31321</v>
      </c>
      <c r="B122" s="301" t="s">
        <v>11463</v>
      </c>
      <c r="C122" s="302" t="s">
        <v>67</v>
      </c>
      <c r="D122" s="303" t="n">
        <v>2.66</v>
      </c>
      <c r="E122" s="303" t="n">
        <v>0</v>
      </c>
    </row>
    <row r="123" customFormat="false" ht="15" hidden="false" customHeight="false" outlineLevel="0" collapsed="false">
      <c r="A123" s="305" t="n">
        <v>31322</v>
      </c>
      <c r="B123" s="301" t="s">
        <v>11464</v>
      </c>
      <c r="C123" s="302" t="s">
        <v>1454</v>
      </c>
      <c r="D123" s="303" t="n">
        <v>6.65</v>
      </c>
      <c r="E123" s="303" t="n">
        <v>119.5</v>
      </c>
    </row>
    <row r="124" customFormat="false" ht="15" hidden="false" customHeight="false" outlineLevel="0" collapsed="false">
      <c r="A124" s="305" t="n">
        <v>31323</v>
      </c>
      <c r="B124" s="301" t="s">
        <v>11465</v>
      </c>
      <c r="C124" s="302" t="s">
        <v>67</v>
      </c>
      <c r="D124" s="303" t="n">
        <v>2.66</v>
      </c>
      <c r="E124" s="303" t="n">
        <v>0</v>
      </c>
    </row>
    <row r="125" customFormat="false" ht="15" hidden="false" customHeight="false" outlineLevel="0" collapsed="false">
      <c r="B125" s="0"/>
      <c r="D125" s="0"/>
      <c r="E125" s="0"/>
    </row>
    <row r="126" customFormat="false" ht="15" hidden="false" customHeight="false" outlineLevel="0" collapsed="false">
      <c r="B126" s="0"/>
      <c r="D126" s="0"/>
      <c r="E126" s="0"/>
    </row>
    <row r="127" customFormat="false" ht="15" hidden="false" customHeight="false" outlineLevel="0" collapsed="false">
      <c r="B127" s="300" t="s">
        <v>11343</v>
      </c>
      <c r="D127" s="0"/>
      <c r="E127" s="0"/>
    </row>
    <row r="128" customFormat="false" ht="15" hidden="false" customHeight="false" outlineLevel="0" collapsed="false">
      <c r="B128" s="301" t="s">
        <v>11344</v>
      </c>
      <c r="D128" s="0"/>
      <c r="E128" s="0"/>
    </row>
    <row r="129" customFormat="false" ht="15" hidden="false" customHeight="false" outlineLevel="0" collapsed="false">
      <c r="A129" s="302" t="s">
        <v>11345</v>
      </c>
      <c r="B129" s="301" t="s">
        <v>11346</v>
      </c>
      <c r="C129" s="302" t="s">
        <v>11466</v>
      </c>
      <c r="D129" s="0"/>
      <c r="E129" s="303" t="s">
        <v>11348</v>
      </c>
    </row>
    <row r="130" customFormat="false" ht="15" hidden="false" customHeight="false" outlineLevel="0" collapsed="false">
      <c r="A130" s="305" t="n">
        <v>31325</v>
      </c>
      <c r="B130" s="301" t="s">
        <v>11467</v>
      </c>
      <c r="C130" s="302" t="s">
        <v>1454</v>
      </c>
      <c r="D130" s="303" t="n">
        <v>13.3</v>
      </c>
      <c r="E130" s="303" t="n">
        <v>0</v>
      </c>
    </row>
    <row r="131" customFormat="false" ht="15" hidden="false" customHeight="false" outlineLevel="0" collapsed="false">
      <c r="A131" s="305" t="n">
        <v>31401</v>
      </c>
      <c r="B131" s="301" t="s">
        <v>11468</v>
      </c>
      <c r="C131" s="302" t="s">
        <v>1454</v>
      </c>
      <c r="D131" s="303" t="n">
        <v>9.97</v>
      </c>
      <c r="E131" s="303" t="n">
        <v>0</v>
      </c>
    </row>
    <row r="132" customFormat="false" ht="15" hidden="false" customHeight="false" outlineLevel="0" collapsed="false">
      <c r="A132" s="305" t="n">
        <v>31402</v>
      </c>
      <c r="B132" s="301" t="s">
        <v>11469</v>
      </c>
      <c r="C132" s="302" t="s">
        <v>1454</v>
      </c>
      <c r="D132" s="303" t="n">
        <v>12.72</v>
      </c>
      <c r="E132" s="303" t="n">
        <v>22.95</v>
      </c>
    </row>
    <row r="133" customFormat="false" ht="15" hidden="false" customHeight="false" outlineLevel="0" collapsed="false">
      <c r="A133" s="305" t="n">
        <v>31403</v>
      </c>
      <c r="B133" s="301" t="s">
        <v>11470</v>
      </c>
      <c r="C133" s="302" t="s">
        <v>1454</v>
      </c>
      <c r="D133" s="303" t="n">
        <v>9.4</v>
      </c>
      <c r="E133" s="303" t="n">
        <v>22.95</v>
      </c>
    </row>
    <row r="134" customFormat="false" ht="15" hidden="false" customHeight="false" outlineLevel="0" collapsed="false">
      <c r="A134" s="305" t="n">
        <v>31421</v>
      </c>
      <c r="B134" s="301" t="s">
        <v>11471</v>
      </c>
      <c r="C134" s="302" t="s">
        <v>4646</v>
      </c>
      <c r="D134" s="303" t="n">
        <v>6.28</v>
      </c>
      <c r="E134" s="303" t="n">
        <v>18.75</v>
      </c>
    </row>
    <row r="135" customFormat="false" ht="15" hidden="false" customHeight="false" outlineLevel="0" collapsed="false">
      <c r="A135" s="305" t="n">
        <v>31422</v>
      </c>
      <c r="B135" s="301" t="s">
        <v>11472</v>
      </c>
      <c r="C135" s="302" t="s">
        <v>4646</v>
      </c>
      <c r="D135" s="303" t="n">
        <v>47.48</v>
      </c>
      <c r="E135" s="303" t="n">
        <v>62.25</v>
      </c>
    </row>
    <row r="136" customFormat="false" ht="15" hidden="false" customHeight="false" outlineLevel="0" collapsed="false">
      <c r="A136" s="305" t="n">
        <v>31423</v>
      </c>
      <c r="B136" s="301" t="s">
        <v>11473</v>
      </c>
      <c r="C136" s="302" t="s">
        <v>1454</v>
      </c>
      <c r="D136" s="303" t="n">
        <v>12.72</v>
      </c>
      <c r="E136" s="303" t="n">
        <v>22.95</v>
      </c>
    </row>
    <row r="137" customFormat="false" ht="15" hidden="false" customHeight="false" outlineLevel="0" collapsed="false">
      <c r="A137" s="305" t="n">
        <v>32101</v>
      </c>
      <c r="B137" s="301" t="s">
        <v>11474</v>
      </c>
      <c r="C137" s="302" t="s">
        <v>67</v>
      </c>
      <c r="D137" s="303" t="n">
        <v>17.52</v>
      </c>
      <c r="E137" s="303" t="n">
        <v>17.99</v>
      </c>
    </row>
    <row r="138" customFormat="false" ht="15" hidden="false" customHeight="false" outlineLevel="0" collapsed="false">
      <c r="A138" s="305" t="n">
        <v>33201</v>
      </c>
      <c r="B138" s="301" t="s">
        <v>11475</v>
      </c>
      <c r="C138" s="302" t="s">
        <v>1454</v>
      </c>
      <c r="D138" s="303" t="n">
        <v>1.66</v>
      </c>
      <c r="E138" s="303" t="n">
        <v>0.13</v>
      </c>
    </row>
    <row r="139" customFormat="false" ht="15" hidden="false" customHeight="false" outlineLevel="0" collapsed="false">
      <c r="B139" s="304" t="s">
        <v>11476</v>
      </c>
      <c r="D139" s="0"/>
      <c r="E139" s="0"/>
    </row>
    <row r="140" customFormat="false" ht="15" hidden="false" customHeight="false" outlineLevel="0" collapsed="false">
      <c r="A140" s="305" t="n">
        <v>41101</v>
      </c>
      <c r="B140" s="301" t="s">
        <v>11477</v>
      </c>
      <c r="C140" s="302" t="s">
        <v>107</v>
      </c>
      <c r="D140" s="303" t="n">
        <v>66.26</v>
      </c>
      <c r="E140" s="303" t="n">
        <v>37.63</v>
      </c>
    </row>
    <row r="141" customFormat="false" ht="15" hidden="false" customHeight="false" outlineLevel="0" collapsed="false">
      <c r="A141" s="305" t="n">
        <v>41102</v>
      </c>
      <c r="B141" s="301" t="s">
        <v>11478</v>
      </c>
      <c r="C141" s="302" t="s">
        <v>107</v>
      </c>
      <c r="D141" s="303" t="n">
        <v>91.41</v>
      </c>
      <c r="E141" s="303" t="n">
        <v>47.34</v>
      </c>
    </row>
    <row r="142" customFormat="false" ht="15" hidden="false" customHeight="false" outlineLevel="0" collapsed="false">
      <c r="A142" s="305" t="n">
        <v>41103</v>
      </c>
      <c r="B142" s="301" t="s">
        <v>11479</v>
      </c>
      <c r="C142" s="302" t="s">
        <v>107</v>
      </c>
      <c r="D142" s="303" t="n">
        <v>120.4</v>
      </c>
      <c r="E142" s="303" t="n">
        <v>63.48</v>
      </c>
    </row>
    <row r="143" customFormat="false" ht="15" hidden="false" customHeight="false" outlineLevel="0" collapsed="false">
      <c r="A143" s="305" t="n">
        <v>41104</v>
      </c>
      <c r="B143" s="301" t="s">
        <v>11480</v>
      </c>
      <c r="C143" s="302" t="s">
        <v>107</v>
      </c>
      <c r="D143" s="303" t="n">
        <v>144.18</v>
      </c>
      <c r="E143" s="303" t="n">
        <v>82.45</v>
      </c>
    </row>
    <row r="144" customFormat="false" ht="15" hidden="false" customHeight="false" outlineLevel="0" collapsed="false">
      <c r="A144" s="305" t="n">
        <v>41105</v>
      </c>
      <c r="B144" s="301" t="s">
        <v>11481</v>
      </c>
      <c r="C144" s="302" t="s">
        <v>107</v>
      </c>
      <c r="D144" s="303" t="n">
        <v>217.16</v>
      </c>
      <c r="E144" s="303" t="n">
        <v>105.62</v>
      </c>
    </row>
    <row r="145" customFormat="false" ht="15" hidden="false" customHeight="false" outlineLevel="0" collapsed="false">
      <c r="A145" s="305" t="n">
        <v>41111</v>
      </c>
      <c r="B145" s="301" t="s">
        <v>11482</v>
      </c>
      <c r="C145" s="302" t="s">
        <v>107</v>
      </c>
      <c r="D145" s="303" t="n">
        <v>319.24</v>
      </c>
      <c r="E145" s="303" t="n">
        <v>44.1</v>
      </c>
    </row>
    <row r="146" customFormat="false" ht="15" hidden="false" customHeight="false" outlineLevel="0" collapsed="false">
      <c r="A146" s="305" t="n">
        <v>41112</v>
      </c>
      <c r="B146" s="301" t="s">
        <v>11483</v>
      </c>
      <c r="C146" s="302" t="s">
        <v>107</v>
      </c>
      <c r="D146" s="303" t="n">
        <v>433.36</v>
      </c>
      <c r="E146" s="303" t="n">
        <v>59.16</v>
      </c>
    </row>
    <row r="147" customFormat="false" ht="15" hidden="false" customHeight="false" outlineLevel="0" collapsed="false">
      <c r="A147" s="305" t="n">
        <v>41113</v>
      </c>
      <c r="B147" s="301" t="s">
        <v>11484</v>
      </c>
      <c r="C147" s="302" t="s">
        <v>107</v>
      </c>
      <c r="D147" s="303" t="n">
        <v>492.08</v>
      </c>
      <c r="E147" s="303" t="n">
        <v>73.78</v>
      </c>
    </row>
    <row r="148" customFormat="false" ht="15" hidden="false" customHeight="false" outlineLevel="0" collapsed="false">
      <c r="A148" s="305" t="n">
        <v>41114</v>
      </c>
      <c r="B148" s="301" t="s">
        <v>11485</v>
      </c>
      <c r="C148" s="302" t="s">
        <v>107</v>
      </c>
      <c r="D148" s="303" t="n">
        <v>550.8</v>
      </c>
      <c r="E148" s="303" t="n">
        <v>86.05</v>
      </c>
    </row>
    <row r="149" customFormat="false" ht="15" hidden="false" customHeight="false" outlineLevel="0" collapsed="false">
      <c r="A149" s="305" t="n">
        <v>41115</v>
      </c>
      <c r="B149" s="301" t="s">
        <v>11486</v>
      </c>
      <c r="C149" s="302" t="s">
        <v>107</v>
      </c>
      <c r="D149" s="303" t="n">
        <v>646.46</v>
      </c>
      <c r="E149" s="303" t="n">
        <v>110.11</v>
      </c>
    </row>
    <row r="150" customFormat="false" ht="15" hidden="false" customHeight="false" outlineLevel="0" collapsed="false">
      <c r="A150" s="305" t="n">
        <v>41120</v>
      </c>
      <c r="B150" s="301" t="s">
        <v>11487</v>
      </c>
      <c r="C150" s="302" t="s">
        <v>107</v>
      </c>
      <c r="D150" s="303" t="n">
        <v>0.92</v>
      </c>
      <c r="E150" s="303" t="n">
        <v>75.38</v>
      </c>
    </row>
    <row r="151" customFormat="false" ht="15" hidden="false" customHeight="false" outlineLevel="0" collapsed="false">
      <c r="A151" s="305" t="n">
        <v>41121</v>
      </c>
      <c r="B151" s="301" t="s">
        <v>11488</v>
      </c>
      <c r="C151" s="302" t="s">
        <v>107</v>
      </c>
      <c r="D151" s="303" t="n">
        <v>1.13</v>
      </c>
      <c r="E151" s="303" t="n">
        <v>94.98</v>
      </c>
    </row>
    <row r="152" customFormat="false" ht="15" hidden="false" customHeight="false" outlineLevel="0" collapsed="false">
      <c r="A152" s="305" t="n">
        <v>41122</v>
      </c>
      <c r="B152" s="301" t="s">
        <v>11489</v>
      </c>
      <c r="C152" s="302" t="s">
        <v>107</v>
      </c>
      <c r="D152" s="303" t="n">
        <v>1.4</v>
      </c>
      <c r="E152" s="303" t="n">
        <v>117.13</v>
      </c>
    </row>
    <row r="153" customFormat="false" ht="15" hidden="false" customHeight="false" outlineLevel="0" collapsed="false">
      <c r="A153" s="305" t="n">
        <v>41123</v>
      </c>
      <c r="B153" s="301" t="s">
        <v>11490</v>
      </c>
      <c r="C153" s="302" t="s">
        <v>107</v>
      </c>
      <c r="D153" s="303" t="n">
        <v>1.66</v>
      </c>
      <c r="E153" s="303" t="n">
        <v>142.18</v>
      </c>
    </row>
    <row r="154" customFormat="false" ht="15" hidden="false" customHeight="false" outlineLevel="0" collapsed="false">
      <c r="A154" s="305" t="n">
        <v>41124</v>
      </c>
      <c r="B154" s="301" t="s">
        <v>11491</v>
      </c>
      <c r="C154" s="302" t="s">
        <v>107</v>
      </c>
      <c r="D154" s="303" t="n">
        <v>1.99</v>
      </c>
      <c r="E154" s="303" t="n">
        <v>168.97</v>
      </c>
    </row>
    <row r="155" customFormat="false" ht="15" hidden="false" customHeight="false" outlineLevel="0" collapsed="false">
      <c r="A155" s="305" t="n">
        <v>41125</v>
      </c>
      <c r="B155" s="301" t="s">
        <v>11492</v>
      </c>
      <c r="C155" s="302" t="s">
        <v>107</v>
      </c>
      <c r="D155" s="303" t="n">
        <v>2.66</v>
      </c>
      <c r="E155" s="303" t="n">
        <v>229.97</v>
      </c>
    </row>
    <row r="156" customFormat="false" ht="15" hidden="false" customHeight="false" outlineLevel="0" collapsed="false">
      <c r="A156" s="305" t="n">
        <v>41140</v>
      </c>
      <c r="B156" s="301" t="s">
        <v>11493</v>
      </c>
      <c r="C156" s="302" t="s">
        <v>217</v>
      </c>
      <c r="D156" s="303" t="n">
        <v>44.87</v>
      </c>
      <c r="E156" s="303" t="n">
        <v>252.2</v>
      </c>
    </row>
    <row r="157" customFormat="false" ht="15" hidden="false" customHeight="false" outlineLevel="0" collapsed="false">
      <c r="A157" s="305" t="n">
        <v>41141</v>
      </c>
      <c r="B157" s="301" t="s">
        <v>11494</v>
      </c>
      <c r="C157" s="302" t="s">
        <v>217</v>
      </c>
      <c r="D157" s="303" t="n">
        <v>56.1</v>
      </c>
      <c r="E157" s="303" t="n">
        <v>286.26</v>
      </c>
    </row>
    <row r="158" customFormat="false" ht="15" hidden="false" customHeight="false" outlineLevel="0" collapsed="false">
      <c r="A158" s="305" t="n">
        <v>41301</v>
      </c>
      <c r="B158" s="301" t="s">
        <v>11495</v>
      </c>
      <c r="C158" s="302" t="s">
        <v>217</v>
      </c>
      <c r="D158" s="303" t="n">
        <v>29.08</v>
      </c>
      <c r="E158" s="303" t="n">
        <v>0</v>
      </c>
    </row>
    <row r="159" customFormat="false" ht="15" hidden="false" customHeight="false" outlineLevel="0" collapsed="false">
      <c r="A159" s="305" t="n">
        <v>42011</v>
      </c>
      <c r="B159" s="301" t="s">
        <v>11496</v>
      </c>
      <c r="C159" s="302" t="s">
        <v>1454</v>
      </c>
      <c r="D159" s="303" t="n">
        <v>107.2</v>
      </c>
      <c r="E159" s="303" t="n">
        <v>206.1</v>
      </c>
    </row>
    <row r="160" customFormat="false" ht="15" hidden="false" customHeight="false" outlineLevel="0" collapsed="false">
      <c r="A160" s="305" t="n">
        <v>42101</v>
      </c>
      <c r="B160" s="301" t="s">
        <v>11497</v>
      </c>
      <c r="C160" s="302" t="s">
        <v>67</v>
      </c>
      <c r="D160" s="303" t="n">
        <v>21.05</v>
      </c>
      <c r="E160" s="303" t="n">
        <v>36.35</v>
      </c>
    </row>
    <row r="161" customFormat="false" ht="15" hidden="false" customHeight="false" outlineLevel="0" collapsed="false">
      <c r="A161" s="305" t="n">
        <v>42201</v>
      </c>
      <c r="B161" s="301" t="s">
        <v>11498</v>
      </c>
      <c r="C161" s="302" t="s">
        <v>365</v>
      </c>
      <c r="D161" s="303" t="n">
        <v>1.92</v>
      </c>
      <c r="E161" s="303" t="n">
        <v>6.6</v>
      </c>
    </row>
    <row r="162" customFormat="false" ht="15" hidden="false" customHeight="false" outlineLevel="0" collapsed="false">
      <c r="A162" s="305" t="n">
        <v>43001</v>
      </c>
      <c r="B162" s="301" t="s">
        <v>11499</v>
      </c>
      <c r="C162" s="302" t="s">
        <v>1454</v>
      </c>
      <c r="D162" s="303" t="n">
        <v>317.78</v>
      </c>
      <c r="E162" s="303" t="n">
        <v>722.7</v>
      </c>
    </row>
    <row r="163" customFormat="false" ht="15" hidden="false" customHeight="false" outlineLevel="0" collapsed="false">
      <c r="A163" s="305" t="n">
        <v>43301</v>
      </c>
      <c r="B163" s="301" t="s">
        <v>11500</v>
      </c>
      <c r="C163" s="302" t="s">
        <v>1454</v>
      </c>
      <c r="D163" s="303" t="n">
        <v>116.34</v>
      </c>
      <c r="E163" s="303" t="n">
        <v>265.76</v>
      </c>
    </row>
    <row r="164" customFormat="false" ht="15" hidden="false" customHeight="false" outlineLevel="0" collapsed="false">
      <c r="A164" s="305" t="n">
        <v>43305</v>
      </c>
      <c r="B164" s="301" t="s">
        <v>11501</v>
      </c>
      <c r="C164" s="302" t="s">
        <v>1454</v>
      </c>
      <c r="D164" s="303" t="n">
        <v>58.17</v>
      </c>
      <c r="E164" s="303" t="n">
        <v>0</v>
      </c>
    </row>
    <row r="165" customFormat="false" ht="15" hidden="false" customHeight="false" outlineLevel="0" collapsed="false">
      <c r="A165" s="305" t="n">
        <v>43401</v>
      </c>
      <c r="B165" s="301" t="s">
        <v>11502</v>
      </c>
      <c r="C165" s="302" t="s">
        <v>1454</v>
      </c>
      <c r="D165" s="303" t="n">
        <v>87.25</v>
      </c>
      <c r="E165" s="303" t="n">
        <v>160.77</v>
      </c>
    </row>
    <row r="166" customFormat="false" ht="15" hidden="false" customHeight="false" outlineLevel="0" collapsed="false">
      <c r="A166" s="305" t="n">
        <v>44101</v>
      </c>
      <c r="B166" s="301" t="s">
        <v>11503</v>
      </c>
      <c r="C166" s="302" t="s">
        <v>107</v>
      </c>
      <c r="D166" s="303" t="n">
        <v>6.32</v>
      </c>
      <c r="E166" s="303" t="n">
        <v>25.66</v>
      </c>
    </row>
    <row r="167" customFormat="false" ht="15" hidden="false" customHeight="false" outlineLevel="0" collapsed="false">
      <c r="A167" s="305" t="n">
        <v>44102</v>
      </c>
      <c r="B167" s="301" t="s">
        <v>11504</v>
      </c>
      <c r="C167" s="302" t="s">
        <v>1454</v>
      </c>
      <c r="D167" s="303" t="n">
        <v>78.94</v>
      </c>
      <c r="E167" s="303" t="n">
        <v>503.87</v>
      </c>
    </row>
    <row r="168" customFormat="false" ht="15" hidden="false" customHeight="false" outlineLevel="0" collapsed="false">
      <c r="A168" s="305" t="n">
        <v>44105</v>
      </c>
      <c r="B168" s="301" t="s">
        <v>11505</v>
      </c>
      <c r="C168" s="302" t="s">
        <v>67</v>
      </c>
      <c r="D168" s="303" t="n">
        <v>23.69</v>
      </c>
      <c r="E168" s="303" t="n">
        <v>126.53</v>
      </c>
    </row>
    <row r="169" customFormat="false" ht="15" hidden="false" customHeight="false" outlineLevel="0" collapsed="false">
      <c r="A169" s="305" t="n">
        <v>44110</v>
      </c>
      <c r="B169" s="301" t="s">
        <v>11506</v>
      </c>
      <c r="C169" s="302" t="s">
        <v>1454</v>
      </c>
      <c r="D169" s="303" t="n">
        <v>78.94</v>
      </c>
      <c r="E169" s="303" t="n">
        <v>180.39</v>
      </c>
    </row>
    <row r="170" customFormat="false" ht="15" hidden="false" customHeight="false" outlineLevel="0" collapsed="false">
      <c r="A170" s="305" t="n">
        <v>44115</v>
      </c>
      <c r="B170" s="301" t="s">
        <v>11507</v>
      </c>
      <c r="C170" s="302" t="s">
        <v>107</v>
      </c>
      <c r="D170" s="303" t="n">
        <v>3.55</v>
      </c>
      <c r="E170" s="303" t="n">
        <v>8.08</v>
      </c>
    </row>
    <row r="171" customFormat="false" ht="15" hidden="false" customHeight="false" outlineLevel="0" collapsed="false">
      <c r="A171" s="305" t="n">
        <v>44201</v>
      </c>
      <c r="B171" s="301" t="s">
        <v>11508</v>
      </c>
      <c r="C171" s="302" t="s">
        <v>1454</v>
      </c>
      <c r="D171" s="303" t="n">
        <v>390.98</v>
      </c>
      <c r="E171" s="303" t="n">
        <v>765.23</v>
      </c>
    </row>
    <row r="172" customFormat="false" ht="15" hidden="false" customHeight="false" outlineLevel="0" collapsed="false">
      <c r="A172" s="305" t="n">
        <v>45601</v>
      </c>
      <c r="B172" s="301" t="s">
        <v>11509</v>
      </c>
      <c r="C172" s="302" t="s">
        <v>67</v>
      </c>
      <c r="D172" s="303" t="n">
        <v>23.69</v>
      </c>
      <c r="E172" s="303" t="n">
        <v>102.31</v>
      </c>
    </row>
    <row r="173" customFormat="false" ht="15" hidden="false" customHeight="false" outlineLevel="0" collapsed="false">
      <c r="A173" s="305" t="n">
        <v>45701</v>
      </c>
      <c r="B173" s="301" t="s">
        <v>11510</v>
      </c>
      <c r="C173" s="302" t="s">
        <v>1454</v>
      </c>
      <c r="D173" s="303" t="n">
        <v>387.92</v>
      </c>
      <c r="E173" s="303" t="n">
        <v>724.28</v>
      </c>
    </row>
    <row r="174" customFormat="false" ht="15" hidden="false" customHeight="false" outlineLevel="0" collapsed="false">
      <c r="B174" s="304" t="s">
        <v>11511</v>
      </c>
      <c r="D174" s="0"/>
      <c r="E174" s="0"/>
    </row>
    <row r="175" customFormat="false" ht="15" hidden="false" customHeight="false" outlineLevel="0" collapsed="false">
      <c r="A175" s="305" t="n">
        <v>51110</v>
      </c>
      <c r="B175" s="301" t="s">
        <v>11512</v>
      </c>
      <c r="C175" s="302" t="s">
        <v>67</v>
      </c>
      <c r="D175" s="303" t="n">
        <v>21.05</v>
      </c>
      <c r="E175" s="303" t="n">
        <v>17.08</v>
      </c>
    </row>
    <row r="176" customFormat="false" ht="15" hidden="false" customHeight="false" outlineLevel="0" collapsed="false">
      <c r="A176" s="305" t="n">
        <v>51111</v>
      </c>
      <c r="B176" s="301" t="s">
        <v>11513</v>
      </c>
      <c r="C176" s="302" t="s">
        <v>67</v>
      </c>
      <c r="D176" s="303" t="n">
        <v>16.19</v>
      </c>
      <c r="E176" s="303" t="n">
        <v>27.15</v>
      </c>
    </row>
    <row r="177" customFormat="false" ht="15" hidden="false" customHeight="false" outlineLevel="0" collapsed="false">
      <c r="A177" s="305" t="n">
        <v>51112</v>
      </c>
      <c r="B177" s="301" t="s">
        <v>11514</v>
      </c>
      <c r="C177" s="302" t="s">
        <v>67</v>
      </c>
      <c r="D177" s="303" t="n">
        <v>16.19</v>
      </c>
      <c r="E177" s="303" t="n">
        <v>25.7</v>
      </c>
    </row>
    <row r="178" customFormat="false" ht="15" hidden="false" customHeight="false" outlineLevel="0" collapsed="false">
      <c r="A178" s="305" t="n">
        <v>51121</v>
      </c>
      <c r="B178" s="301" t="s">
        <v>11515</v>
      </c>
      <c r="C178" s="302" t="s">
        <v>67</v>
      </c>
      <c r="D178" s="303" t="n">
        <v>30.52</v>
      </c>
      <c r="E178" s="303" t="n">
        <v>33.51</v>
      </c>
    </row>
    <row r="179" customFormat="false" ht="15" hidden="false" customHeight="false" outlineLevel="0" collapsed="false">
      <c r="A179" s="305" t="n">
        <v>51130</v>
      </c>
      <c r="B179" s="301" t="s">
        <v>11516</v>
      </c>
      <c r="C179" s="302" t="s">
        <v>67</v>
      </c>
      <c r="D179" s="303" t="n">
        <v>30.52</v>
      </c>
      <c r="E179" s="303" t="n">
        <v>40.95</v>
      </c>
    </row>
    <row r="180" customFormat="false" ht="15" hidden="false" customHeight="false" outlineLevel="0" collapsed="false">
      <c r="A180" s="305" t="n">
        <v>51131</v>
      </c>
      <c r="B180" s="301" t="s">
        <v>11517</v>
      </c>
      <c r="C180" s="302" t="s">
        <v>67</v>
      </c>
      <c r="D180" s="303" t="n">
        <v>38.87</v>
      </c>
      <c r="E180" s="303" t="n">
        <v>67.2</v>
      </c>
    </row>
    <row r="181" customFormat="false" ht="15" hidden="false" customHeight="false" outlineLevel="0" collapsed="false">
      <c r="A181" s="305" t="n">
        <v>51211</v>
      </c>
      <c r="B181" s="301" t="s">
        <v>11518</v>
      </c>
      <c r="C181" s="302" t="s">
        <v>365</v>
      </c>
      <c r="D181" s="303" t="n">
        <v>1.92</v>
      </c>
      <c r="E181" s="303" t="n">
        <v>6.05</v>
      </c>
    </row>
    <row r="182" customFormat="false" ht="15" hidden="false" customHeight="false" outlineLevel="0" collapsed="false">
      <c r="A182" s="305" t="n">
        <v>51212</v>
      </c>
      <c r="B182" s="301" t="s">
        <v>11519</v>
      </c>
      <c r="C182" s="302" t="s">
        <v>365</v>
      </c>
      <c r="D182" s="303" t="n">
        <v>1.92</v>
      </c>
      <c r="E182" s="303" t="n">
        <v>6.54</v>
      </c>
    </row>
    <row r="183" customFormat="false" ht="15" hidden="false" customHeight="false" outlineLevel="0" collapsed="false">
      <c r="A183" s="305" t="n">
        <v>51213</v>
      </c>
      <c r="B183" s="301" t="s">
        <v>11520</v>
      </c>
      <c r="C183" s="302" t="s">
        <v>365</v>
      </c>
      <c r="D183" s="303" t="n">
        <v>1.92</v>
      </c>
      <c r="E183" s="303" t="n">
        <v>5.31</v>
      </c>
    </row>
    <row r="184" customFormat="false" ht="15" hidden="false" customHeight="false" outlineLevel="0" collapsed="false">
      <c r="A184" s="305" t="n">
        <v>51214</v>
      </c>
      <c r="B184" s="301" t="s">
        <v>11521</v>
      </c>
      <c r="C184" s="302" t="s">
        <v>365</v>
      </c>
      <c r="D184" s="303" t="n">
        <v>1.92</v>
      </c>
      <c r="E184" s="303" t="n">
        <v>5.5</v>
      </c>
    </row>
    <row r="185" customFormat="false" ht="15" hidden="false" customHeight="false" outlineLevel="0" collapsed="false">
      <c r="A185" s="305" t="n">
        <v>51215</v>
      </c>
      <c r="B185" s="301" t="s">
        <v>11522</v>
      </c>
      <c r="C185" s="302" t="s">
        <v>365</v>
      </c>
      <c r="D185" s="303" t="n">
        <v>1.92</v>
      </c>
      <c r="E185" s="303" t="n">
        <v>6.17</v>
      </c>
    </row>
    <row r="186" customFormat="false" ht="15" hidden="false" customHeight="false" outlineLevel="0" collapsed="false">
      <c r="A186" s="305" t="n">
        <v>51218</v>
      </c>
      <c r="B186" s="301" t="s">
        <v>11523</v>
      </c>
      <c r="C186" s="302" t="s">
        <v>67</v>
      </c>
      <c r="D186" s="303" t="n">
        <v>0.57</v>
      </c>
      <c r="E186" s="303" t="n">
        <v>12.02</v>
      </c>
    </row>
    <row r="187" customFormat="false" ht="15" hidden="false" customHeight="false" outlineLevel="0" collapsed="false">
      <c r="B187" s="0"/>
      <c r="D187" s="0"/>
      <c r="E187" s="0"/>
    </row>
    <row r="188" customFormat="false" ht="15" hidden="false" customHeight="false" outlineLevel="0" collapsed="false">
      <c r="B188" s="0"/>
      <c r="D188" s="0"/>
      <c r="E188" s="0"/>
    </row>
    <row r="189" customFormat="false" ht="15" hidden="false" customHeight="false" outlineLevel="0" collapsed="false">
      <c r="B189" s="300" t="s">
        <v>11343</v>
      </c>
      <c r="D189" s="0"/>
      <c r="E189" s="0"/>
    </row>
    <row r="190" customFormat="false" ht="15" hidden="false" customHeight="false" outlineLevel="0" collapsed="false">
      <c r="B190" s="301" t="s">
        <v>11344</v>
      </c>
      <c r="D190" s="0"/>
      <c r="E190" s="0"/>
    </row>
    <row r="191" customFormat="false" ht="15" hidden="false" customHeight="false" outlineLevel="0" collapsed="false">
      <c r="A191" s="302" t="s">
        <v>11345</v>
      </c>
      <c r="B191" s="301" t="s">
        <v>11346</v>
      </c>
      <c r="C191" s="302" t="s">
        <v>217</v>
      </c>
      <c r="D191" s="0"/>
      <c r="E191" s="303" t="s">
        <v>11405</v>
      </c>
    </row>
    <row r="192" customFormat="false" ht="15" hidden="false" customHeight="false" outlineLevel="0" collapsed="false">
      <c r="A192" s="305" t="n">
        <v>51301</v>
      </c>
      <c r="B192" s="301" t="s">
        <v>11524</v>
      </c>
      <c r="C192" s="302" t="s">
        <v>1454</v>
      </c>
      <c r="D192" s="303" t="n">
        <v>116.34</v>
      </c>
      <c r="E192" s="303" t="n">
        <v>222.1</v>
      </c>
    </row>
    <row r="193" customFormat="false" ht="15" hidden="false" customHeight="false" outlineLevel="0" collapsed="false">
      <c r="A193" s="305" t="n">
        <v>51311</v>
      </c>
      <c r="B193" s="301" t="s">
        <v>11525</v>
      </c>
      <c r="C193" s="302" t="s">
        <v>1454</v>
      </c>
      <c r="D193" s="303" t="n">
        <v>116.34</v>
      </c>
      <c r="E193" s="303" t="n">
        <v>241.31</v>
      </c>
    </row>
    <row r="194" customFormat="false" ht="15" hidden="false" customHeight="false" outlineLevel="0" collapsed="false">
      <c r="A194" s="305" t="n">
        <v>51312</v>
      </c>
      <c r="B194" s="301" t="s">
        <v>11526</v>
      </c>
      <c r="C194" s="302" t="s">
        <v>1454</v>
      </c>
      <c r="D194" s="303" t="n">
        <v>0</v>
      </c>
      <c r="E194" s="303" t="n">
        <v>230</v>
      </c>
    </row>
    <row r="195" customFormat="false" ht="15" hidden="false" customHeight="false" outlineLevel="0" collapsed="false">
      <c r="A195" s="305" t="n">
        <v>51321</v>
      </c>
      <c r="B195" s="301" t="s">
        <v>11527</v>
      </c>
      <c r="C195" s="302" t="s">
        <v>1454</v>
      </c>
      <c r="D195" s="303" t="n">
        <v>116.34</v>
      </c>
      <c r="E195" s="303" t="n">
        <v>264.28</v>
      </c>
    </row>
    <row r="196" customFormat="false" ht="15" hidden="false" customHeight="false" outlineLevel="0" collapsed="false">
      <c r="A196" s="305" t="n">
        <v>51322</v>
      </c>
      <c r="B196" s="301" t="s">
        <v>11528</v>
      </c>
      <c r="C196" s="302" t="s">
        <v>1454</v>
      </c>
      <c r="D196" s="303" t="n">
        <v>0</v>
      </c>
      <c r="E196" s="303" t="n">
        <v>243</v>
      </c>
    </row>
    <row r="197" customFormat="false" ht="15" hidden="false" customHeight="false" outlineLevel="0" collapsed="false">
      <c r="A197" s="305" t="n">
        <v>51331</v>
      </c>
      <c r="B197" s="301" t="s">
        <v>11529</v>
      </c>
      <c r="C197" s="302" t="s">
        <v>1454</v>
      </c>
      <c r="D197" s="303" t="n">
        <v>116.34</v>
      </c>
      <c r="E197" s="303" t="n">
        <v>265.42</v>
      </c>
    </row>
    <row r="198" customFormat="false" ht="15" hidden="false" customHeight="false" outlineLevel="0" collapsed="false">
      <c r="A198" s="305" t="n">
        <v>51332</v>
      </c>
      <c r="B198" s="301" t="s">
        <v>11530</v>
      </c>
      <c r="C198" s="302" t="s">
        <v>1454</v>
      </c>
      <c r="D198" s="303" t="n">
        <v>0</v>
      </c>
      <c r="E198" s="303" t="n">
        <v>249</v>
      </c>
    </row>
    <row r="199" customFormat="false" ht="15" hidden="false" customHeight="false" outlineLevel="0" collapsed="false">
      <c r="A199" s="305" t="n">
        <v>51333</v>
      </c>
      <c r="B199" s="301" t="s">
        <v>11531</v>
      </c>
      <c r="C199" s="302" t="s">
        <v>1454</v>
      </c>
      <c r="D199" s="303" t="n">
        <v>116.34</v>
      </c>
      <c r="E199" s="303" t="n">
        <v>265.6</v>
      </c>
    </row>
    <row r="200" customFormat="false" ht="15" hidden="false" customHeight="false" outlineLevel="0" collapsed="false">
      <c r="A200" s="305" t="n">
        <v>51334</v>
      </c>
      <c r="B200" s="301" t="s">
        <v>11532</v>
      </c>
      <c r="C200" s="302" t="s">
        <v>1454</v>
      </c>
      <c r="D200" s="303" t="n">
        <v>0</v>
      </c>
      <c r="E200" s="303" t="n">
        <v>274</v>
      </c>
    </row>
    <row r="201" customFormat="false" ht="15" hidden="false" customHeight="false" outlineLevel="0" collapsed="false">
      <c r="A201" s="305" t="n">
        <v>51345</v>
      </c>
      <c r="B201" s="301" t="s">
        <v>11533</v>
      </c>
      <c r="C201" s="302" t="s">
        <v>1454</v>
      </c>
      <c r="D201" s="303" t="n">
        <v>116.34</v>
      </c>
      <c r="E201" s="303" t="n">
        <v>271.9</v>
      </c>
    </row>
    <row r="202" customFormat="false" ht="15" hidden="false" customHeight="false" outlineLevel="0" collapsed="false">
      <c r="A202" s="305" t="n">
        <v>51346</v>
      </c>
      <c r="B202" s="301" t="s">
        <v>11534</v>
      </c>
      <c r="C202" s="302" t="s">
        <v>1454</v>
      </c>
      <c r="D202" s="303" t="n">
        <v>0</v>
      </c>
      <c r="E202" s="303" t="n">
        <v>304.5</v>
      </c>
    </row>
    <row r="203" customFormat="false" ht="15" hidden="false" customHeight="false" outlineLevel="0" collapsed="false">
      <c r="A203" s="305" t="n">
        <v>51350</v>
      </c>
      <c r="B203" s="301" t="s">
        <v>11535</v>
      </c>
      <c r="C203" s="302" t="s">
        <v>1454</v>
      </c>
      <c r="D203" s="303" t="n">
        <v>44.87</v>
      </c>
      <c r="E203" s="303" t="n">
        <v>0.9</v>
      </c>
    </row>
    <row r="204" customFormat="false" ht="15" hidden="false" customHeight="false" outlineLevel="0" collapsed="false">
      <c r="A204" s="305" t="n">
        <v>51352</v>
      </c>
      <c r="B204" s="301" t="s">
        <v>11536</v>
      </c>
      <c r="C204" s="302" t="s">
        <v>1454</v>
      </c>
      <c r="D204" s="303" t="n">
        <v>7.9</v>
      </c>
      <c r="E204" s="303" t="n">
        <v>22.5</v>
      </c>
    </row>
    <row r="205" customFormat="false" ht="15" hidden="false" customHeight="false" outlineLevel="0" collapsed="false">
      <c r="A205" s="305" t="n">
        <v>51354</v>
      </c>
      <c r="B205" s="301" t="s">
        <v>11537</v>
      </c>
      <c r="C205" s="302" t="s">
        <v>67</v>
      </c>
      <c r="D205" s="303" t="n">
        <v>0.66</v>
      </c>
      <c r="E205" s="303" t="n">
        <v>5</v>
      </c>
    </row>
    <row r="206" customFormat="false" ht="15" hidden="false" customHeight="false" outlineLevel="0" collapsed="false">
      <c r="A206" s="305" t="n">
        <v>51356</v>
      </c>
      <c r="B206" s="301" t="s">
        <v>11538</v>
      </c>
      <c r="C206" s="302" t="s">
        <v>1454</v>
      </c>
      <c r="D206" s="303" t="n">
        <v>116.34</v>
      </c>
      <c r="E206" s="303" t="n">
        <v>277.28</v>
      </c>
    </row>
    <row r="207" customFormat="false" ht="15" hidden="false" customHeight="false" outlineLevel="0" collapsed="false">
      <c r="A207" s="305" t="n">
        <v>51357</v>
      </c>
      <c r="B207" s="301" t="s">
        <v>11539</v>
      </c>
      <c r="C207" s="302" t="s">
        <v>1454</v>
      </c>
      <c r="D207" s="303" t="n">
        <v>0</v>
      </c>
      <c r="E207" s="303" t="n">
        <v>315</v>
      </c>
    </row>
    <row r="208" customFormat="false" ht="15" hidden="false" customHeight="false" outlineLevel="0" collapsed="false">
      <c r="A208" s="305" t="n">
        <v>51358</v>
      </c>
      <c r="B208" s="301" t="s">
        <v>11540</v>
      </c>
      <c r="C208" s="302" t="s">
        <v>1454</v>
      </c>
      <c r="D208" s="303" t="n">
        <v>116.34</v>
      </c>
      <c r="E208" s="303" t="n">
        <v>285.18</v>
      </c>
    </row>
    <row r="209" customFormat="false" ht="15" hidden="false" customHeight="false" outlineLevel="0" collapsed="false">
      <c r="A209" s="305" t="n">
        <v>51359</v>
      </c>
      <c r="B209" s="301" t="s">
        <v>11541</v>
      </c>
      <c r="C209" s="302" t="s">
        <v>1454</v>
      </c>
      <c r="D209" s="303" t="n">
        <v>0</v>
      </c>
      <c r="E209" s="303" t="n">
        <v>330.75</v>
      </c>
    </row>
    <row r="210" customFormat="false" ht="15" hidden="false" customHeight="false" outlineLevel="0" collapsed="false">
      <c r="A210" s="305" t="n">
        <v>51360</v>
      </c>
      <c r="B210" s="301" t="s">
        <v>11542</v>
      </c>
      <c r="C210" s="302" t="s">
        <v>1454</v>
      </c>
      <c r="D210" s="303" t="n">
        <v>116.34</v>
      </c>
      <c r="E210" s="303" t="n">
        <v>302.96</v>
      </c>
    </row>
    <row r="211" customFormat="false" ht="15" hidden="false" customHeight="false" outlineLevel="0" collapsed="false">
      <c r="A211" s="305" t="n">
        <v>51361</v>
      </c>
      <c r="B211" s="301" t="s">
        <v>11543</v>
      </c>
      <c r="C211" s="302" t="s">
        <v>1454</v>
      </c>
      <c r="D211" s="303" t="n">
        <v>0</v>
      </c>
      <c r="E211" s="303" t="n">
        <v>349.65</v>
      </c>
    </row>
    <row r="212" customFormat="false" ht="15" hidden="false" customHeight="false" outlineLevel="0" collapsed="false">
      <c r="A212" s="305" t="n">
        <v>51391</v>
      </c>
      <c r="B212" s="301" t="s">
        <v>11544</v>
      </c>
      <c r="C212" s="302" t="s">
        <v>67</v>
      </c>
      <c r="D212" s="303" t="n">
        <v>9.1</v>
      </c>
      <c r="E212" s="303" t="n">
        <v>55.9</v>
      </c>
    </row>
    <row r="213" customFormat="false" ht="15" hidden="false" customHeight="false" outlineLevel="0" collapsed="false">
      <c r="A213" s="305" t="n">
        <v>51392</v>
      </c>
      <c r="B213" s="301" t="s">
        <v>11545</v>
      </c>
      <c r="C213" s="302" t="s">
        <v>67</v>
      </c>
      <c r="D213" s="303" t="n">
        <v>9.1</v>
      </c>
      <c r="E213" s="303" t="n">
        <v>55.9</v>
      </c>
    </row>
    <row r="214" customFormat="false" ht="15" hidden="false" customHeight="false" outlineLevel="0" collapsed="false">
      <c r="A214" s="305" t="n">
        <v>51395</v>
      </c>
      <c r="B214" s="301" t="s">
        <v>11546</v>
      </c>
      <c r="C214" s="302" t="s">
        <v>67</v>
      </c>
      <c r="D214" s="303" t="n">
        <v>8.31</v>
      </c>
      <c r="E214" s="303" t="n">
        <v>52.65</v>
      </c>
    </row>
    <row r="215" customFormat="false" ht="15" hidden="false" customHeight="false" outlineLevel="0" collapsed="false">
      <c r="A215" s="305" t="n">
        <v>51396</v>
      </c>
      <c r="B215" s="301" t="s">
        <v>11547</v>
      </c>
      <c r="C215" s="302" t="s">
        <v>67</v>
      </c>
      <c r="D215" s="303" t="n">
        <v>8.31</v>
      </c>
      <c r="E215" s="303" t="n">
        <v>52.65</v>
      </c>
    </row>
    <row r="216" customFormat="false" ht="15" hidden="false" customHeight="false" outlineLevel="0" collapsed="false">
      <c r="A216" s="305" t="n">
        <v>51405</v>
      </c>
      <c r="B216" s="301" t="s">
        <v>11548</v>
      </c>
      <c r="C216" s="302" t="s">
        <v>67</v>
      </c>
      <c r="D216" s="303" t="n">
        <v>3.05</v>
      </c>
      <c r="E216" s="303" t="n">
        <v>0</v>
      </c>
    </row>
    <row r="217" customFormat="false" ht="15" hidden="false" customHeight="false" outlineLevel="0" collapsed="false">
      <c r="A217" s="305" t="n">
        <v>51731</v>
      </c>
      <c r="B217" s="301" t="s">
        <v>11549</v>
      </c>
      <c r="C217" s="302" t="s">
        <v>1454</v>
      </c>
      <c r="D217" s="303" t="n">
        <v>378.09</v>
      </c>
      <c r="E217" s="303" t="n">
        <v>708.55</v>
      </c>
    </row>
    <row r="218" customFormat="false" ht="15" hidden="false" customHeight="false" outlineLevel="0" collapsed="false">
      <c r="A218" s="305" t="n">
        <v>51732</v>
      </c>
      <c r="B218" s="301" t="s">
        <v>11550</v>
      </c>
      <c r="C218" s="302" t="s">
        <v>1454</v>
      </c>
      <c r="D218" s="303" t="n">
        <v>591.04</v>
      </c>
      <c r="E218" s="303" t="n">
        <v>1083.34</v>
      </c>
    </row>
    <row r="219" customFormat="false" ht="15" hidden="false" customHeight="false" outlineLevel="0" collapsed="false">
      <c r="A219" s="305" t="n">
        <v>51733</v>
      </c>
      <c r="B219" s="301" t="s">
        <v>11551</v>
      </c>
      <c r="C219" s="302" t="s">
        <v>1454</v>
      </c>
      <c r="D219" s="303" t="n">
        <v>741.95</v>
      </c>
      <c r="E219" s="303" t="n">
        <v>1414.88</v>
      </c>
    </row>
    <row r="220" customFormat="false" ht="15" hidden="false" customHeight="false" outlineLevel="0" collapsed="false">
      <c r="A220" s="305" t="n">
        <v>51734</v>
      </c>
      <c r="B220" s="301" t="s">
        <v>11552</v>
      </c>
      <c r="C220" s="302" t="s">
        <v>1454</v>
      </c>
      <c r="D220" s="303" t="n">
        <v>378.09</v>
      </c>
      <c r="E220" s="303" t="n">
        <v>725.35</v>
      </c>
    </row>
    <row r="221" customFormat="false" ht="15" hidden="false" customHeight="false" outlineLevel="0" collapsed="false">
      <c r="A221" s="305" t="n">
        <v>51735</v>
      </c>
      <c r="B221" s="301" t="s">
        <v>11553</v>
      </c>
      <c r="C221" s="302" t="s">
        <v>1454</v>
      </c>
      <c r="D221" s="303" t="n">
        <v>591.04</v>
      </c>
      <c r="E221" s="303" t="n">
        <v>1100.14</v>
      </c>
    </row>
    <row r="222" customFormat="false" ht="15" hidden="false" customHeight="false" outlineLevel="0" collapsed="false">
      <c r="A222" s="305" t="n">
        <v>51736</v>
      </c>
      <c r="B222" s="301" t="s">
        <v>11554</v>
      </c>
      <c r="C222" s="302" t="s">
        <v>1454</v>
      </c>
      <c r="D222" s="303" t="n">
        <v>741.95</v>
      </c>
      <c r="E222" s="303" t="n">
        <v>1431.68</v>
      </c>
    </row>
    <row r="223" customFormat="false" ht="15" hidden="false" customHeight="false" outlineLevel="0" collapsed="false">
      <c r="A223" s="305" t="n">
        <v>51737</v>
      </c>
      <c r="B223" s="301" t="s">
        <v>11555</v>
      </c>
      <c r="C223" s="302" t="s">
        <v>1454</v>
      </c>
      <c r="D223" s="303" t="n">
        <v>378.09</v>
      </c>
      <c r="E223" s="303" t="n">
        <v>735.85</v>
      </c>
    </row>
    <row r="224" customFormat="false" ht="15" hidden="false" customHeight="false" outlineLevel="0" collapsed="false">
      <c r="A224" s="305" t="n">
        <v>51738</v>
      </c>
      <c r="B224" s="301" t="s">
        <v>11556</v>
      </c>
      <c r="C224" s="302" t="s">
        <v>1454</v>
      </c>
      <c r="D224" s="303" t="n">
        <v>591.04</v>
      </c>
      <c r="E224" s="303" t="n">
        <v>1110.64</v>
      </c>
    </row>
    <row r="225" customFormat="false" ht="15" hidden="false" customHeight="false" outlineLevel="0" collapsed="false">
      <c r="A225" s="305" t="n">
        <v>51739</v>
      </c>
      <c r="B225" s="301" t="s">
        <v>11557</v>
      </c>
      <c r="C225" s="302" t="s">
        <v>1454</v>
      </c>
      <c r="D225" s="303" t="n">
        <v>741.95</v>
      </c>
      <c r="E225" s="303" t="n">
        <v>1442.18</v>
      </c>
    </row>
    <row r="226" customFormat="false" ht="15" hidden="false" customHeight="false" outlineLevel="0" collapsed="false">
      <c r="A226" s="305" t="n">
        <v>51830</v>
      </c>
      <c r="B226" s="301" t="s">
        <v>11558</v>
      </c>
      <c r="C226" s="302" t="s">
        <v>67</v>
      </c>
      <c r="D226" s="303" t="n">
        <v>38.7</v>
      </c>
      <c r="E226" s="303" t="n">
        <v>206.49</v>
      </c>
    </row>
    <row r="227" customFormat="false" ht="15" hidden="false" customHeight="false" outlineLevel="0" collapsed="false">
      <c r="A227" s="305" t="n">
        <v>51831</v>
      </c>
      <c r="B227" s="301" t="s">
        <v>11559</v>
      </c>
      <c r="C227" s="302" t="s">
        <v>67</v>
      </c>
      <c r="D227" s="303" t="n">
        <v>41.33</v>
      </c>
      <c r="E227" s="303" t="n">
        <v>216.08</v>
      </c>
    </row>
    <row r="228" customFormat="false" ht="15" hidden="false" customHeight="false" outlineLevel="0" collapsed="false">
      <c r="A228" s="305" t="n">
        <v>51832</v>
      </c>
      <c r="B228" s="301" t="s">
        <v>11560</v>
      </c>
      <c r="C228" s="302" t="s">
        <v>67</v>
      </c>
      <c r="D228" s="303" t="n">
        <v>42.79</v>
      </c>
      <c r="E228" s="303" t="n">
        <v>220.43</v>
      </c>
    </row>
    <row r="229" customFormat="false" ht="15" hidden="false" customHeight="false" outlineLevel="0" collapsed="false">
      <c r="A229" s="305" t="n">
        <v>52200</v>
      </c>
      <c r="B229" s="301" t="s">
        <v>11561</v>
      </c>
      <c r="C229" s="302" t="s">
        <v>107</v>
      </c>
      <c r="D229" s="303" t="n">
        <v>0</v>
      </c>
      <c r="E229" s="303" t="n">
        <v>432.71</v>
      </c>
    </row>
    <row r="230" customFormat="false" ht="15" hidden="false" customHeight="false" outlineLevel="0" collapsed="false">
      <c r="A230" s="305" t="n">
        <v>52201</v>
      </c>
      <c r="B230" s="301" t="s">
        <v>11562</v>
      </c>
      <c r="C230" s="302" t="s">
        <v>365</v>
      </c>
      <c r="D230" s="303" t="n">
        <v>0</v>
      </c>
      <c r="E230" s="303" t="n">
        <v>15.85</v>
      </c>
    </row>
    <row r="231" customFormat="false" ht="15" hidden="false" customHeight="false" outlineLevel="0" collapsed="false">
      <c r="A231" s="305" t="n">
        <v>52205</v>
      </c>
      <c r="B231" s="301" t="s">
        <v>11563</v>
      </c>
      <c r="C231" s="302" t="s">
        <v>107</v>
      </c>
      <c r="D231" s="303" t="n">
        <v>0</v>
      </c>
      <c r="E231" s="303" t="n">
        <v>597.55</v>
      </c>
    </row>
    <row r="232" customFormat="false" ht="15" hidden="false" customHeight="false" outlineLevel="0" collapsed="false">
      <c r="A232" s="305" t="n">
        <v>52210</v>
      </c>
      <c r="B232" s="301" t="s">
        <v>11564</v>
      </c>
      <c r="C232" s="302" t="s">
        <v>107</v>
      </c>
      <c r="D232" s="303" t="n">
        <v>0</v>
      </c>
      <c r="E232" s="303" t="n">
        <v>438.17</v>
      </c>
    </row>
    <row r="233" customFormat="false" ht="15" hidden="false" customHeight="false" outlineLevel="0" collapsed="false">
      <c r="A233" s="305" t="n">
        <v>52211</v>
      </c>
      <c r="B233" s="301" t="s">
        <v>11565</v>
      </c>
      <c r="C233" s="302" t="s">
        <v>365</v>
      </c>
      <c r="D233" s="303" t="n">
        <v>0</v>
      </c>
      <c r="E233" s="303" t="n">
        <v>16.05</v>
      </c>
    </row>
    <row r="234" customFormat="false" ht="15" hidden="false" customHeight="false" outlineLevel="0" collapsed="false">
      <c r="A234" s="305" t="n">
        <v>52215</v>
      </c>
      <c r="B234" s="301" t="s">
        <v>11566</v>
      </c>
      <c r="C234" s="302" t="s">
        <v>107</v>
      </c>
      <c r="D234" s="303" t="n">
        <v>0</v>
      </c>
      <c r="E234" s="303" t="n">
        <v>605.09</v>
      </c>
    </row>
    <row r="235" customFormat="false" ht="15" hidden="false" customHeight="false" outlineLevel="0" collapsed="false">
      <c r="A235" s="305" t="n">
        <v>52220</v>
      </c>
      <c r="B235" s="301" t="s">
        <v>11567</v>
      </c>
      <c r="C235" s="302" t="s">
        <v>107</v>
      </c>
      <c r="D235" s="303" t="n">
        <v>0</v>
      </c>
      <c r="E235" s="303" t="n">
        <v>972.63</v>
      </c>
    </row>
    <row r="236" customFormat="false" ht="15" hidden="false" customHeight="false" outlineLevel="0" collapsed="false">
      <c r="A236" s="305" t="n">
        <v>52225</v>
      </c>
      <c r="B236" s="301" t="s">
        <v>11568</v>
      </c>
      <c r="C236" s="302" t="s">
        <v>107</v>
      </c>
      <c r="D236" s="303" t="n">
        <v>0</v>
      </c>
      <c r="E236" s="303" t="n">
        <v>960.51</v>
      </c>
    </row>
    <row r="237" customFormat="false" ht="15" hidden="false" customHeight="false" outlineLevel="0" collapsed="false">
      <c r="A237" s="305" t="n">
        <v>52230</v>
      </c>
      <c r="B237" s="301" t="s">
        <v>11569</v>
      </c>
      <c r="C237" s="302" t="s">
        <v>107</v>
      </c>
      <c r="D237" s="303" t="n">
        <v>0</v>
      </c>
      <c r="E237" s="303" t="n">
        <v>66.74</v>
      </c>
    </row>
    <row r="238" customFormat="false" ht="15" hidden="false" customHeight="false" outlineLevel="0" collapsed="false">
      <c r="A238" s="305" t="n">
        <v>52231</v>
      </c>
      <c r="B238" s="301" t="s">
        <v>11569</v>
      </c>
      <c r="C238" s="302" t="s">
        <v>365</v>
      </c>
      <c r="D238" s="303" t="n">
        <v>0</v>
      </c>
      <c r="E238" s="303" t="n">
        <v>14.05</v>
      </c>
    </row>
    <row r="239" customFormat="false" ht="15" hidden="false" customHeight="false" outlineLevel="0" collapsed="false">
      <c r="A239" s="305" t="n">
        <v>52235</v>
      </c>
      <c r="B239" s="301" t="s">
        <v>11570</v>
      </c>
      <c r="C239" s="302" t="s">
        <v>107</v>
      </c>
      <c r="D239" s="303" t="n">
        <v>0</v>
      </c>
      <c r="E239" s="303" t="n">
        <v>67.69</v>
      </c>
    </row>
    <row r="240" customFormat="false" ht="15" hidden="false" customHeight="false" outlineLevel="0" collapsed="false">
      <c r="A240" s="305" t="n">
        <v>52236</v>
      </c>
      <c r="B240" s="301" t="s">
        <v>11570</v>
      </c>
      <c r="C240" s="302" t="s">
        <v>365</v>
      </c>
      <c r="D240" s="303" t="n">
        <v>0</v>
      </c>
      <c r="E240" s="303" t="n">
        <v>14.25</v>
      </c>
    </row>
    <row r="241" customFormat="false" ht="15" hidden="false" customHeight="false" outlineLevel="0" collapsed="false">
      <c r="A241" s="305" t="n">
        <v>52240</v>
      </c>
      <c r="B241" s="301" t="s">
        <v>11571</v>
      </c>
      <c r="C241" s="302" t="s">
        <v>67</v>
      </c>
      <c r="D241" s="303" t="n">
        <v>0</v>
      </c>
      <c r="E241" s="303" t="n">
        <v>1279.73</v>
      </c>
    </row>
    <row r="242" customFormat="false" ht="15" hidden="false" customHeight="false" outlineLevel="0" collapsed="false">
      <c r="A242" s="305" t="n">
        <v>52245</v>
      </c>
      <c r="B242" s="301" t="s">
        <v>11572</v>
      </c>
      <c r="C242" s="302" t="s">
        <v>67</v>
      </c>
      <c r="D242" s="303" t="n">
        <v>0</v>
      </c>
      <c r="E242" s="303" t="n">
        <v>1299.65</v>
      </c>
    </row>
    <row r="243" customFormat="false" ht="15" hidden="false" customHeight="false" outlineLevel="0" collapsed="false">
      <c r="A243" s="305" t="n">
        <v>52250</v>
      </c>
      <c r="B243" s="301" t="s">
        <v>11573</v>
      </c>
      <c r="C243" s="302" t="s">
        <v>217</v>
      </c>
      <c r="D243" s="303" t="n">
        <v>0</v>
      </c>
      <c r="E243" s="303" t="n">
        <v>4</v>
      </c>
    </row>
    <row r="244" customFormat="false" ht="15" hidden="false" customHeight="false" outlineLevel="0" collapsed="false">
      <c r="A244" s="305" t="n">
        <v>52255</v>
      </c>
      <c r="B244" s="301" t="s">
        <v>11574</v>
      </c>
      <c r="C244" s="302" t="s">
        <v>107</v>
      </c>
      <c r="D244" s="303" t="n">
        <v>0</v>
      </c>
      <c r="E244" s="303" t="n">
        <v>85.71</v>
      </c>
    </row>
    <row r="245" customFormat="false" ht="15" hidden="false" customHeight="false" outlineLevel="0" collapsed="false">
      <c r="A245" s="305" t="n">
        <v>52260</v>
      </c>
      <c r="B245" s="301" t="s">
        <v>11575</v>
      </c>
      <c r="C245" s="302" t="s">
        <v>67</v>
      </c>
      <c r="D245" s="303" t="n">
        <v>0</v>
      </c>
      <c r="E245" s="303" t="n">
        <v>639.8</v>
      </c>
    </row>
    <row r="246" customFormat="false" ht="15" hidden="false" customHeight="false" outlineLevel="0" collapsed="false">
      <c r="A246" s="305" t="n">
        <v>52265</v>
      </c>
      <c r="B246" s="301" t="s">
        <v>11576</v>
      </c>
      <c r="C246" s="302" t="s">
        <v>67</v>
      </c>
      <c r="D246" s="303" t="n">
        <v>0</v>
      </c>
      <c r="E246" s="303" t="n">
        <v>649.76</v>
      </c>
    </row>
    <row r="247" customFormat="false" ht="15" hidden="false" customHeight="false" outlineLevel="0" collapsed="false">
      <c r="A247" s="305" t="n">
        <v>52500</v>
      </c>
      <c r="B247" s="301" t="s">
        <v>11577</v>
      </c>
      <c r="C247" s="302" t="s">
        <v>107</v>
      </c>
      <c r="D247" s="303" t="n">
        <v>0</v>
      </c>
      <c r="E247" s="303" t="n">
        <v>1698.46</v>
      </c>
    </row>
    <row r="248" customFormat="false" ht="15" hidden="false" customHeight="false" outlineLevel="0" collapsed="false">
      <c r="A248" s="305" t="n">
        <v>52505</v>
      </c>
      <c r="B248" s="301" t="s">
        <v>11578</v>
      </c>
      <c r="C248" s="302" t="s">
        <v>107</v>
      </c>
      <c r="D248" s="303" t="n">
        <v>0</v>
      </c>
      <c r="E248" s="303" t="n">
        <v>187.35</v>
      </c>
    </row>
    <row r="249" customFormat="false" ht="15" hidden="false" customHeight="false" outlineLevel="0" collapsed="false">
      <c r="B249" s="0"/>
      <c r="D249" s="0"/>
      <c r="E249" s="0"/>
    </row>
    <row r="250" customFormat="false" ht="15" hidden="false" customHeight="false" outlineLevel="0" collapsed="false">
      <c r="B250" s="0"/>
      <c r="D250" s="0"/>
      <c r="E250" s="0"/>
    </row>
    <row r="251" customFormat="false" ht="15" hidden="false" customHeight="false" outlineLevel="0" collapsed="false">
      <c r="B251" s="300" t="s">
        <v>11343</v>
      </c>
      <c r="D251" s="0"/>
      <c r="E251" s="0"/>
    </row>
    <row r="252" customFormat="false" ht="15" hidden="false" customHeight="false" outlineLevel="0" collapsed="false">
      <c r="B252" s="301" t="s">
        <v>11344</v>
      </c>
      <c r="D252" s="0"/>
      <c r="E252" s="0"/>
    </row>
    <row r="253" customFormat="false" ht="15" hidden="false" customHeight="false" outlineLevel="0" collapsed="false">
      <c r="A253" s="302" t="s">
        <v>11345</v>
      </c>
      <c r="B253" s="301" t="s">
        <v>11346</v>
      </c>
      <c r="C253" s="302" t="s">
        <v>217</v>
      </c>
      <c r="D253" s="0"/>
      <c r="E253" s="303" t="s">
        <v>11405</v>
      </c>
    </row>
    <row r="254" customFormat="false" ht="15" hidden="false" customHeight="false" outlineLevel="0" collapsed="false">
      <c r="B254" s="304" t="s">
        <v>11579</v>
      </c>
      <c r="D254" s="0"/>
      <c r="E254" s="0"/>
    </row>
    <row r="255" customFormat="false" ht="15" hidden="false" customHeight="false" outlineLevel="0" collapsed="false">
      <c r="A255" s="305" t="n">
        <v>61001</v>
      </c>
      <c r="B255" s="301" t="s">
        <v>11580</v>
      </c>
      <c r="C255" s="302" t="s">
        <v>1454</v>
      </c>
      <c r="D255" s="303" t="n">
        <v>78.94</v>
      </c>
      <c r="E255" s="303" t="n">
        <v>503.87</v>
      </c>
    </row>
    <row r="256" customFormat="false" ht="15" hidden="false" customHeight="false" outlineLevel="0" collapsed="false">
      <c r="A256" s="305" t="n">
        <v>61002</v>
      </c>
      <c r="B256" s="301" t="s">
        <v>11580</v>
      </c>
      <c r="C256" s="302" t="s">
        <v>67</v>
      </c>
      <c r="D256" s="303" t="n">
        <v>23.69</v>
      </c>
      <c r="E256" s="303" t="n">
        <v>111.9</v>
      </c>
    </row>
    <row r="257" customFormat="false" ht="15" hidden="false" customHeight="false" outlineLevel="0" collapsed="false">
      <c r="A257" s="305" t="n">
        <v>62210</v>
      </c>
      <c r="B257" s="301" t="s">
        <v>11581</v>
      </c>
      <c r="C257" s="302" t="s">
        <v>67</v>
      </c>
      <c r="D257" s="303" t="n">
        <v>11.56</v>
      </c>
      <c r="E257" s="303" t="n">
        <v>25.04</v>
      </c>
    </row>
    <row r="258" customFormat="false" ht="15" hidden="false" customHeight="false" outlineLevel="0" collapsed="false">
      <c r="A258" s="305" t="n">
        <v>62211</v>
      </c>
      <c r="B258" s="301" t="s">
        <v>11582</v>
      </c>
      <c r="C258" s="302" t="s">
        <v>67</v>
      </c>
      <c r="D258" s="303" t="n">
        <v>18.12</v>
      </c>
      <c r="E258" s="303" t="n">
        <v>47.32</v>
      </c>
    </row>
    <row r="259" customFormat="false" ht="15" hidden="false" customHeight="false" outlineLevel="0" collapsed="false">
      <c r="A259" s="305" t="n">
        <v>62212</v>
      </c>
      <c r="B259" s="301" t="s">
        <v>11583</v>
      </c>
      <c r="C259" s="302" t="s">
        <v>67</v>
      </c>
      <c r="D259" s="303" t="n">
        <v>18.12</v>
      </c>
      <c r="E259" s="303" t="n">
        <v>47.16</v>
      </c>
    </row>
    <row r="260" customFormat="false" ht="15" hidden="false" customHeight="false" outlineLevel="0" collapsed="false">
      <c r="A260" s="305" t="n">
        <v>62213</v>
      </c>
      <c r="B260" s="301" t="s">
        <v>11584</v>
      </c>
      <c r="C260" s="302" t="s">
        <v>67</v>
      </c>
      <c r="D260" s="303" t="n">
        <v>24.93</v>
      </c>
      <c r="E260" s="303" t="n">
        <v>90.59</v>
      </c>
    </row>
    <row r="261" customFormat="false" ht="15" hidden="false" customHeight="false" outlineLevel="0" collapsed="false">
      <c r="A261" s="305" t="n">
        <v>62220</v>
      </c>
      <c r="B261" s="301" t="s">
        <v>11585</v>
      </c>
      <c r="C261" s="302" t="s">
        <v>67</v>
      </c>
      <c r="D261" s="303" t="n">
        <v>12.46</v>
      </c>
      <c r="E261" s="303" t="n">
        <v>30.98</v>
      </c>
    </row>
    <row r="262" customFormat="false" ht="15" hidden="false" customHeight="false" outlineLevel="0" collapsed="false">
      <c r="A262" s="305" t="n">
        <v>62240</v>
      </c>
      <c r="B262" s="301" t="s">
        <v>11586</v>
      </c>
      <c r="C262" s="302" t="s">
        <v>67</v>
      </c>
      <c r="D262" s="303" t="n">
        <v>14.96</v>
      </c>
      <c r="E262" s="303" t="n">
        <v>23.45</v>
      </c>
    </row>
    <row r="263" customFormat="false" ht="15" hidden="false" customHeight="false" outlineLevel="0" collapsed="false">
      <c r="A263" s="305" t="n">
        <v>62241</v>
      </c>
      <c r="B263" s="301" t="s">
        <v>11587</v>
      </c>
      <c r="C263" s="302" t="s">
        <v>67</v>
      </c>
      <c r="D263" s="303" t="n">
        <v>14.96</v>
      </c>
      <c r="E263" s="303" t="n">
        <v>23.39</v>
      </c>
    </row>
    <row r="264" customFormat="false" ht="15" hidden="false" customHeight="false" outlineLevel="0" collapsed="false">
      <c r="A264" s="305" t="n">
        <v>62260</v>
      </c>
      <c r="B264" s="301" t="s">
        <v>11588</v>
      </c>
      <c r="C264" s="302" t="s">
        <v>67</v>
      </c>
      <c r="D264" s="303" t="n">
        <v>19.94</v>
      </c>
      <c r="E264" s="303" t="n">
        <v>35.09</v>
      </c>
    </row>
    <row r="265" customFormat="false" ht="15" hidden="false" customHeight="false" outlineLevel="0" collapsed="false">
      <c r="A265" s="305" t="n">
        <v>62261</v>
      </c>
      <c r="B265" s="301" t="s">
        <v>11589</v>
      </c>
      <c r="C265" s="302" t="s">
        <v>67</v>
      </c>
      <c r="D265" s="303" t="n">
        <v>23.1</v>
      </c>
      <c r="E265" s="303" t="n">
        <v>49</v>
      </c>
    </row>
    <row r="266" customFormat="false" ht="15" hidden="false" customHeight="false" outlineLevel="0" collapsed="false">
      <c r="A266" s="305" t="n">
        <v>62410</v>
      </c>
      <c r="B266" s="301" t="s">
        <v>11590</v>
      </c>
      <c r="C266" s="302" t="s">
        <v>67</v>
      </c>
      <c r="D266" s="303" t="n">
        <v>36.23</v>
      </c>
      <c r="E266" s="303" t="n">
        <v>94.64</v>
      </c>
    </row>
    <row r="267" customFormat="false" ht="15" hidden="false" customHeight="false" outlineLevel="0" collapsed="false">
      <c r="A267" s="305" t="n">
        <v>62470</v>
      </c>
      <c r="B267" s="301" t="s">
        <v>11591</v>
      </c>
      <c r="C267" s="302" t="s">
        <v>67</v>
      </c>
      <c r="D267" s="303" t="n">
        <v>23.1</v>
      </c>
      <c r="E267" s="303" t="n">
        <v>50.08</v>
      </c>
    </row>
    <row r="268" customFormat="false" ht="15" hidden="false" customHeight="false" outlineLevel="0" collapsed="false">
      <c r="A268" s="305" t="n">
        <v>62710</v>
      </c>
      <c r="B268" s="301" t="s">
        <v>11592</v>
      </c>
      <c r="C268" s="302" t="s">
        <v>67</v>
      </c>
      <c r="D268" s="303" t="n">
        <v>18.12</v>
      </c>
      <c r="E268" s="303" t="n">
        <v>125.22</v>
      </c>
    </row>
    <row r="269" customFormat="false" ht="15" hidden="false" customHeight="false" outlineLevel="0" collapsed="false">
      <c r="A269" s="305" t="n">
        <v>62720</v>
      </c>
      <c r="B269" s="301" t="s">
        <v>11593</v>
      </c>
      <c r="C269" s="302" t="s">
        <v>67</v>
      </c>
      <c r="D269" s="303" t="n">
        <v>15.62</v>
      </c>
      <c r="E269" s="303" t="n">
        <v>89.61</v>
      </c>
    </row>
    <row r="270" customFormat="false" ht="15" hidden="false" customHeight="false" outlineLevel="0" collapsed="false">
      <c r="A270" s="305" t="n">
        <v>62800</v>
      </c>
      <c r="B270" s="301" t="s">
        <v>11594</v>
      </c>
      <c r="C270" s="302" t="s">
        <v>67</v>
      </c>
      <c r="D270" s="303" t="n">
        <v>28.18</v>
      </c>
      <c r="E270" s="303" t="n">
        <v>60.71</v>
      </c>
    </row>
    <row r="271" customFormat="false" ht="15" hidden="false" customHeight="false" outlineLevel="0" collapsed="false">
      <c r="A271" s="305" t="n">
        <v>62801</v>
      </c>
      <c r="B271" s="301" t="s">
        <v>11595</v>
      </c>
      <c r="C271" s="302" t="s">
        <v>67</v>
      </c>
      <c r="D271" s="303" t="n">
        <v>34.07</v>
      </c>
      <c r="E271" s="303" t="n">
        <v>133.04</v>
      </c>
    </row>
    <row r="272" customFormat="false" ht="15" hidden="false" customHeight="false" outlineLevel="0" collapsed="false">
      <c r="A272" s="305" t="n">
        <v>62802</v>
      </c>
      <c r="B272" s="301" t="s">
        <v>11596</v>
      </c>
      <c r="C272" s="302" t="s">
        <v>67</v>
      </c>
      <c r="D272" s="303" t="n">
        <v>38.65</v>
      </c>
      <c r="E272" s="303" t="n">
        <v>60.71</v>
      </c>
    </row>
    <row r="273" customFormat="false" ht="15" hidden="false" customHeight="false" outlineLevel="0" collapsed="false">
      <c r="A273" s="305" t="n">
        <v>62841</v>
      </c>
      <c r="B273" s="301" t="s">
        <v>11597</v>
      </c>
      <c r="C273" s="302" t="s">
        <v>67</v>
      </c>
      <c r="D273" s="303" t="n">
        <v>46.29</v>
      </c>
      <c r="E273" s="303" t="n">
        <v>108.04</v>
      </c>
    </row>
    <row r="274" customFormat="false" ht="15" hidden="false" customHeight="false" outlineLevel="0" collapsed="false">
      <c r="A274" s="305" t="n">
        <v>62950</v>
      </c>
      <c r="B274" s="301" t="s">
        <v>11598</v>
      </c>
      <c r="C274" s="302" t="s">
        <v>107</v>
      </c>
      <c r="D274" s="303" t="n">
        <v>10.86</v>
      </c>
      <c r="E274" s="303" t="n">
        <v>43.35</v>
      </c>
    </row>
    <row r="275" customFormat="false" ht="15" hidden="false" customHeight="false" outlineLevel="0" collapsed="false">
      <c r="A275" s="305" t="n">
        <v>62951</v>
      </c>
      <c r="B275" s="301" t="s">
        <v>11599</v>
      </c>
      <c r="C275" s="302" t="s">
        <v>107</v>
      </c>
      <c r="D275" s="303" t="n">
        <v>5.65</v>
      </c>
      <c r="E275" s="303" t="n">
        <v>13.79</v>
      </c>
    </row>
    <row r="276" customFormat="false" ht="15" hidden="false" customHeight="false" outlineLevel="0" collapsed="false">
      <c r="A276" s="305" t="n">
        <v>63110</v>
      </c>
      <c r="B276" s="301" t="s">
        <v>11600</v>
      </c>
      <c r="C276" s="302" t="s">
        <v>67</v>
      </c>
      <c r="D276" s="303" t="n">
        <v>9.34</v>
      </c>
      <c r="E276" s="303" t="n">
        <v>25.6</v>
      </c>
    </row>
    <row r="277" customFormat="false" ht="15" hidden="false" customHeight="false" outlineLevel="0" collapsed="false">
      <c r="A277" s="305" t="n">
        <v>63120</v>
      </c>
      <c r="B277" s="301" t="s">
        <v>11601</v>
      </c>
      <c r="C277" s="302" t="s">
        <v>67</v>
      </c>
      <c r="D277" s="303" t="n">
        <v>10.14</v>
      </c>
      <c r="E277" s="303" t="n">
        <v>31.42</v>
      </c>
    </row>
    <row r="278" customFormat="false" ht="15" hidden="false" customHeight="false" outlineLevel="0" collapsed="false">
      <c r="A278" s="305" t="n">
        <v>63130</v>
      </c>
      <c r="B278" s="301" t="s">
        <v>11602</v>
      </c>
      <c r="C278" s="302" t="s">
        <v>67</v>
      </c>
      <c r="D278" s="303" t="n">
        <v>10.14</v>
      </c>
      <c r="E278" s="303" t="n">
        <v>40.29</v>
      </c>
    </row>
    <row r="279" customFormat="false" ht="15" hidden="false" customHeight="false" outlineLevel="0" collapsed="false">
      <c r="A279" s="305" t="n">
        <v>63140</v>
      </c>
      <c r="B279" s="301" t="s">
        <v>11603</v>
      </c>
      <c r="C279" s="302" t="s">
        <v>67</v>
      </c>
      <c r="D279" s="303" t="n">
        <v>19.17</v>
      </c>
      <c r="E279" s="303" t="n">
        <v>61.37</v>
      </c>
    </row>
    <row r="280" customFormat="false" ht="15" hidden="false" customHeight="false" outlineLevel="0" collapsed="false">
      <c r="A280" s="305" t="n">
        <v>63150</v>
      </c>
      <c r="B280" s="301" t="s">
        <v>11604</v>
      </c>
      <c r="C280" s="302" t="s">
        <v>67</v>
      </c>
      <c r="D280" s="303" t="n">
        <v>19.17</v>
      </c>
      <c r="E280" s="303" t="n">
        <v>75.74</v>
      </c>
    </row>
    <row r="281" customFormat="false" ht="15" hidden="false" customHeight="false" outlineLevel="0" collapsed="false">
      <c r="A281" s="305" t="n">
        <v>63500</v>
      </c>
      <c r="B281" s="301" t="s">
        <v>11605</v>
      </c>
      <c r="C281" s="302" t="s">
        <v>67</v>
      </c>
      <c r="D281" s="303" t="n">
        <v>0</v>
      </c>
      <c r="E281" s="303" t="n">
        <v>69</v>
      </c>
    </row>
    <row r="282" customFormat="false" ht="15" hidden="false" customHeight="false" outlineLevel="0" collapsed="false">
      <c r="A282" s="305" t="n">
        <v>64101</v>
      </c>
      <c r="B282" s="301" t="s">
        <v>11606</v>
      </c>
      <c r="C282" s="302" t="s">
        <v>67</v>
      </c>
      <c r="D282" s="303" t="n">
        <v>20.76</v>
      </c>
      <c r="E282" s="303" t="n">
        <v>37.67</v>
      </c>
    </row>
    <row r="283" customFormat="false" ht="15" hidden="false" customHeight="false" outlineLevel="0" collapsed="false">
      <c r="A283" s="305" t="n">
        <v>64300</v>
      </c>
      <c r="B283" s="301" t="s">
        <v>11607</v>
      </c>
      <c r="C283" s="302" t="s">
        <v>67</v>
      </c>
      <c r="D283" s="303" t="n">
        <v>0</v>
      </c>
      <c r="E283" s="303" t="n">
        <v>66.4</v>
      </c>
    </row>
    <row r="284" customFormat="false" ht="15" hidden="false" customHeight="false" outlineLevel="0" collapsed="false">
      <c r="A284" s="305" t="n">
        <v>64310</v>
      </c>
      <c r="B284" s="301" t="s">
        <v>11608</v>
      </c>
      <c r="C284" s="302" t="s">
        <v>67</v>
      </c>
      <c r="D284" s="303" t="n">
        <v>6.32</v>
      </c>
      <c r="E284" s="303" t="n">
        <v>22.55</v>
      </c>
    </row>
    <row r="285" customFormat="false" ht="15" hidden="false" customHeight="false" outlineLevel="0" collapsed="false">
      <c r="A285" s="305" t="n">
        <v>64320</v>
      </c>
      <c r="B285" s="301" t="s">
        <v>11609</v>
      </c>
      <c r="C285" s="302" t="s">
        <v>67</v>
      </c>
      <c r="D285" s="303" t="n">
        <v>0</v>
      </c>
      <c r="E285" s="303" t="n">
        <v>56.5</v>
      </c>
    </row>
    <row r="286" customFormat="false" ht="15" hidden="false" customHeight="false" outlineLevel="0" collapsed="false">
      <c r="A286" s="305" t="n">
        <v>64325</v>
      </c>
      <c r="B286" s="301" t="s">
        <v>11610</v>
      </c>
      <c r="C286" s="302" t="s">
        <v>67</v>
      </c>
      <c r="D286" s="303" t="n">
        <v>0</v>
      </c>
      <c r="E286" s="303" t="n">
        <v>91.5</v>
      </c>
    </row>
    <row r="287" customFormat="false" ht="15" hidden="false" customHeight="false" outlineLevel="0" collapsed="false">
      <c r="A287" s="305" t="n">
        <v>64330</v>
      </c>
      <c r="B287" s="301" t="s">
        <v>11611</v>
      </c>
      <c r="C287" s="302" t="s">
        <v>67</v>
      </c>
      <c r="D287" s="303" t="n">
        <v>0</v>
      </c>
      <c r="E287" s="303" t="n">
        <v>91.5</v>
      </c>
    </row>
    <row r="288" customFormat="false" ht="15" hidden="false" customHeight="false" outlineLevel="0" collapsed="false">
      <c r="A288" s="305" t="n">
        <v>64335</v>
      </c>
      <c r="B288" s="301" t="s">
        <v>11612</v>
      </c>
      <c r="C288" s="302" t="s">
        <v>67</v>
      </c>
      <c r="D288" s="303" t="n">
        <v>0</v>
      </c>
      <c r="E288" s="303" t="n">
        <v>112</v>
      </c>
    </row>
    <row r="289" customFormat="false" ht="15" hidden="false" customHeight="false" outlineLevel="0" collapsed="false">
      <c r="A289" s="305" t="n">
        <v>64340</v>
      </c>
      <c r="B289" s="301" t="s">
        <v>11613</v>
      </c>
      <c r="C289" s="302" t="s">
        <v>67</v>
      </c>
      <c r="D289" s="303" t="n">
        <v>0</v>
      </c>
      <c r="E289" s="303" t="n">
        <v>102</v>
      </c>
    </row>
    <row r="290" customFormat="false" ht="15" hidden="false" customHeight="false" outlineLevel="0" collapsed="false">
      <c r="A290" s="305" t="n">
        <v>64345</v>
      </c>
      <c r="B290" s="301" t="s">
        <v>11614</v>
      </c>
      <c r="C290" s="302" t="s">
        <v>67</v>
      </c>
      <c r="D290" s="303" t="n">
        <v>0</v>
      </c>
      <c r="E290" s="303" t="n">
        <v>112</v>
      </c>
    </row>
    <row r="291" customFormat="false" ht="15" hidden="false" customHeight="false" outlineLevel="0" collapsed="false">
      <c r="A291" s="305" t="n">
        <v>64350</v>
      </c>
      <c r="B291" s="301" t="s">
        <v>11615</v>
      </c>
      <c r="C291" s="302" t="s">
        <v>67</v>
      </c>
      <c r="D291" s="303" t="n">
        <v>0</v>
      </c>
      <c r="E291" s="303" t="n">
        <v>56.5</v>
      </c>
    </row>
    <row r="292" customFormat="false" ht="15" hidden="false" customHeight="false" outlineLevel="0" collapsed="false">
      <c r="A292" s="305" t="n">
        <v>64355</v>
      </c>
      <c r="B292" s="301" t="s">
        <v>11616</v>
      </c>
      <c r="C292" s="302" t="s">
        <v>67</v>
      </c>
      <c r="D292" s="303" t="n">
        <v>0</v>
      </c>
      <c r="E292" s="303" t="n">
        <v>92.5</v>
      </c>
    </row>
    <row r="293" customFormat="false" ht="15" hidden="false" customHeight="false" outlineLevel="0" collapsed="false">
      <c r="A293" s="305" t="n">
        <v>64360</v>
      </c>
      <c r="B293" s="301" t="s">
        <v>11617</v>
      </c>
      <c r="C293" s="302" t="s">
        <v>7787</v>
      </c>
      <c r="D293" s="303" t="n">
        <v>0</v>
      </c>
      <c r="E293" s="303" t="n">
        <v>254</v>
      </c>
    </row>
    <row r="294" customFormat="false" ht="15" hidden="false" customHeight="false" outlineLevel="0" collapsed="false">
      <c r="A294" s="305" t="n">
        <v>64365</v>
      </c>
      <c r="B294" s="301" t="s">
        <v>11618</v>
      </c>
      <c r="C294" s="302" t="s">
        <v>67</v>
      </c>
      <c r="D294" s="303" t="n">
        <v>0</v>
      </c>
      <c r="E294" s="303" t="n">
        <v>69.5</v>
      </c>
    </row>
    <row r="295" customFormat="false" ht="15" hidden="false" customHeight="false" outlineLevel="0" collapsed="false">
      <c r="A295" s="305" t="n">
        <v>64370</v>
      </c>
      <c r="B295" s="301" t="s">
        <v>11619</v>
      </c>
      <c r="C295" s="302" t="s">
        <v>67</v>
      </c>
      <c r="D295" s="303" t="n">
        <v>0</v>
      </c>
      <c r="E295" s="303" t="n">
        <v>110.5</v>
      </c>
    </row>
    <row r="296" customFormat="false" ht="15" hidden="false" customHeight="false" outlineLevel="0" collapsed="false">
      <c r="A296" s="305" t="n">
        <v>64375</v>
      </c>
      <c r="B296" s="301" t="s">
        <v>11620</v>
      </c>
      <c r="C296" s="302" t="s">
        <v>67</v>
      </c>
      <c r="D296" s="303" t="n">
        <v>0</v>
      </c>
      <c r="E296" s="303" t="n">
        <v>110.5</v>
      </c>
    </row>
    <row r="297" customFormat="false" ht="15" hidden="false" customHeight="false" outlineLevel="0" collapsed="false">
      <c r="A297" s="305" t="n">
        <v>64380</v>
      </c>
      <c r="B297" s="301" t="s">
        <v>11621</v>
      </c>
      <c r="C297" s="302" t="s">
        <v>67</v>
      </c>
      <c r="D297" s="303" t="n">
        <v>0</v>
      </c>
      <c r="E297" s="303" t="n">
        <v>125.8</v>
      </c>
    </row>
    <row r="298" customFormat="false" ht="15" hidden="false" customHeight="false" outlineLevel="0" collapsed="false">
      <c r="A298" s="305" t="n">
        <v>64385</v>
      </c>
      <c r="B298" s="301" t="s">
        <v>11622</v>
      </c>
      <c r="C298" s="302" t="s">
        <v>67</v>
      </c>
      <c r="D298" s="303" t="n">
        <v>0</v>
      </c>
      <c r="E298" s="303" t="n">
        <v>105.6</v>
      </c>
    </row>
    <row r="299" customFormat="false" ht="15" hidden="false" customHeight="false" outlineLevel="0" collapsed="false">
      <c r="A299" s="305" t="n">
        <v>64390</v>
      </c>
      <c r="B299" s="301" t="s">
        <v>11623</v>
      </c>
      <c r="C299" s="302" t="s">
        <v>67</v>
      </c>
      <c r="D299" s="303" t="n">
        <v>0</v>
      </c>
      <c r="E299" s="303" t="n">
        <v>125.8</v>
      </c>
    </row>
    <row r="300" customFormat="false" ht="15" hidden="false" customHeight="false" outlineLevel="0" collapsed="false">
      <c r="A300" s="305" t="n">
        <v>64395</v>
      </c>
      <c r="B300" s="301" t="s">
        <v>11624</v>
      </c>
      <c r="C300" s="302" t="s">
        <v>67</v>
      </c>
      <c r="D300" s="303" t="n">
        <v>0</v>
      </c>
      <c r="E300" s="303" t="n">
        <v>65.1</v>
      </c>
    </row>
    <row r="301" customFormat="false" ht="15" hidden="false" customHeight="false" outlineLevel="0" collapsed="false">
      <c r="A301" s="305" t="n">
        <v>64400</v>
      </c>
      <c r="B301" s="301" t="s">
        <v>11625</v>
      </c>
      <c r="C301" s="302" t="s">
        <v>67</v>
      </c>
      <c r="D301" s="303" t="n">
        <v>0</v>
      </c>
      <c r="E301" s="303" t="n">
        <v>93.6</v>
      </c>
    </row>
    <row r="302" customFormat="false" ht="15" hidden="false" customHeight="false" outlineLevel="0" collapsed="false">
      <c r="A302" s="305" t="n">
        <v>64405</v>
      </c>
      <c r="B302" s="301" t="s">
        <v>11626</v>
      </c>
      <c r="C302" s="302" t="s">
        <v>7787</v>
      </c>
      <c r="D302" s="303" t="n">
        <v>0</v>
      </c>
      <c r="E302" s="303" t="n">
        <v>290</v>
      </c>
    </row>
    <row r="303" customFormat="false" ht="15" hidden="false" customHeight="false" outlineLevel="0" collapsed="false">
      <c r="A303" s="305" t="n">
        <v>64410</v>
      </c>
      <c r="B303" s="301" t="s">
        <v>11627</v>
      </c>
      <c r="C303" s="302" t="s">
        <v>217</v>
      </c>
      <c r="D303" s="303" t="n">
        <v>0</v>
      </c>
      <c r="E303" s="303" t="n">
        <v>206</v>
      </c>
    </row>
    <row r="304" customFormat="false" ht="15" hidden="false" customHeight="false" outlineLevel="0" collapsed="false">
      <c r="A304" s="305" t="n">
        <v>64415</v>
      </c>
      <c r="B304" s="301" t="s">
        <v>11628</v>
      </c>
      <c r="C304" s="302" t="s">
        <v>217</v>
      </c>
      <c r="D304" s="303" t="n">
        <v>0</v>
      </c>
      <c r="E304" s="303" t="n">
        <v>230</v>
      </c>
    </row>
    <row r="305" customFormat="false" ht="15" hidden="false" customHeight="false" outlineLevel="0" collapsed="false">
      <c r="A305" s="305" t="n">
        <v>64420</v>
      </c>
      <c r="B305" s="301" t="s">
        <v>11629</v>
      </c>
      <c r="C305" s="302" t="s">
        <v>217</v>
      </c>
      <c r="D305" s="303" t="n">
        <v>0</v>
      </c>
      <c r="E305" s="303" t="n">
        <v>307</v>
      </c>
    </row>
    <row r="306" customFormat="false" ht="15" hidden="false" customHeight="false" outlineLevel="0" collapsed="false">
      <c r="A306" s="305" t="n">
        <v>64425</v>
      </c>
      <c r="B306" s="301" t="s">
        <v>11630</v>
      </c>
      <c r="C306" s="302" t="s">
        <v>217</v>
      </c>
      <c r="D306" s="303" t="n">
        <v>0</v>
      </c>
      <c r="E306" s="303" t="n">
        <v>273</v>
      </c>
    </row>
    <row r="307" customFormat="false" ht="15" hidden="false" customHeight="false" outlineLevel="0" collapsed="false">
      <c r="A307" s="305" t="n">
        <v>64430</v>
      </c>
      <c r="B307" s="301" t="s">
        <v>11631</v>
      </c>
      <c r="C307" s="302" t="s">
        <v>217</v>
      </c>
      <c r="D307" s="303" t="n">
        <v>0</v>
      </c>
      <c r="E307" s="303" t="n">
        <v>351</v>
      </c>
    </row>
    <row r="308" customFormat="false" ht="15" hidden="false" customHeight="false" outlineLevel="0" collapsed="false">
      <c r="A308" s="305" t="n">
        <v>64435</v>
      </c>
      <c r="B308" s="301" t="s">
        <v>11632</v>
      </c>
      <c r="C308" s="302" t="s">
        <v>217</v>
      </c>
      <c r="D308" s="303" t="n">
        <v>0</v>
      </c>
      <c r="E308" s="303" t="n">
        <v>120</v>
      </c>
    </row>
    <row r="309" customFormat="false" ht="15" hidden="false" customHeight="false" outlineLevel="0" collapsed="false">
      <c r="A309" s="305" t="n">
        <v>64440</v>
      </c>
      <c r="B309" s="301" t="s">
        <v>11633</v>
      </c>
      <c r="C309" s="302" t="s">
        <v>217</v>
      </c>
      <c r="D309" s="303" t="n">
        <v>0</v>
      </c>
      <c r="E309" s="303" t="n">
        <v>173</v>
      </c>
    </row>
    <row r="310" customFormat="false" ht="15" hidden="false" customHeight="false" outlineLevel="0" collapsed="false">
      <c r="A310" s="305" t="n">
        <v>64445</v>
      </c>
      <c r="B310" s="301" t="s">
        <v>11634</v>
      </c>
      <c r="C310" s="302" t="s">
        <v>217</v>
      </c>
      <c r="D310" s="303" t="n">
        <v>0</v>
      </c>
      <c r="E310" s="303" t="n">
        <v>254</v>
      </c>
    </row>
    <row r="311" customFormat="false" ht="15" hidden="false" customHeight="false" outlineLevel="0" collapsed="false">
      <c r="B311" s="0"/>
      <c r="D311" s="0"/>
      <c r="E311" s="0"/>
    </row>
    <row r="312" customFormat="false" ht="15" hidden="false" customHeight="false" outlineLevel="0" collapsed="false">
      <c r="B312" s="0"/>
      <c r="D312" s="0"/>
      <c r="E312" s="0"/>
    </row>
    <row r="313" customFormat="false" ht="15" hidden="false" customHeight="false" outlineLevel="0" collapsed="false">
      <c r="B313" s="300" t="s">
        <v>11343</v>
      </c>
      <c r="D313" s="0"/>
      <c r="E313" s="0"/>
    </row>
    <row r="314" customFormat="false" ht="15" hidden="false" customHeight="false" outlineLevel="0" collapsed="false">
      <c r="B314" s="301" t="s">
        <v>11344</v>
      </c>
      <c r="D314" s="0"/>
      <c r="E314" s="0"/>
    </row>
    <row r="315" customFormat="false" ht="15" hidden="false" customHeight="false" outlineLevel="0" collapsed="false">
      <c r="A315" s="302" t="s">
        <v>11345</v>
      </c>
      <c r="B315" s="301" t="s">
        <v>11346</v>
      </c>
      <c r="C315" s="302" t="s">
        <v>217</v>
      </c>
      <c r="D315" s="0"/>
      <c r="E315" s="303" t="s">
        <v>11405</v>
      </c>
    </row>
    <row r="316" customFormat="false" ht="15" hidden="false" customHeight="false" outlineLevel="0" collapsed="false">
      <c r="A316" s="305" t="n">
        <v>64450</v>
      </c>
      <c r="B316" s="301" t="s">
        <v>11635</v>
      </c>
      <c r="C316" s="302" t="s">
        <v>217</v>
      </c>
      <c r="D316" s="303" t="n">
        <v>0</v>
      </c>
      <c r="E316" s="303" t="n">
        <v>216</v>
      </c>
    </row>
    <row r="317" customFormat="false" ht="15" hidden="false" customHeight="false" outlineLevel="0" collapsed="false">
      <c r="A317" s="305" t="n">
        <v>64455</v>
      </c>
      <c r="B317" s="301" t="s">
        <v>11636</v>
      </c>
      <c r="C317" s="302" t="s">
        <v>217</v>
      </c>
      <c r="D317" s="303" t="n">
        <v>0</v>
      </c>
      <c r="E317" s="303" t="n">
        <v>283</v>
      </c>
    </row>
    <row r="318" customFormat="false" ht="15" hidden="false" customHeight="false" outlineLevel="0" collapsed="false">
      <c r="A318" s="305" t="n">
        <v>64460</v>
      </c>
      <c r="B318" s="301" t="s">
        <v>11637</v>
      </c>
      <c r="C318" s="302" t="s">
        <v>217</v>
      </c>
      <c r="D318" s="303" t="n">
        <v>0</v>
      </c>
      <c r="E318" s="303" t="n">
        <v>31.5</v>
      </c>
    </row>
    <row r="319" customFormat="false" ht="15" hidden="false" customHeight="false" outlineLevel="0" collapsed="false">
      <c r="A319" s="305" t="n">
        <v>64470</v>
      </c>
      <c r="B319" s="301" t="s">
        <v>11638</v>
      </c>
      <c r="C319" s="302" t="s">
        <v>67</v>
      </c>
      <c r="D319" s="303" t="n">
        <v>0</v>
      </c>
      <c r="E319" s="303" t="n">
        <v>246</v>
      </c>
    </row>
    <row r="320" customFormat="false" ht="15" hidden="false" customHeight="false" outlineLevel="0" collapsed="false">
      <c r="A320" s="305" t="n">
        <v>64471</v>
      </c>
      <c r="B320" s="301" t="s">
        <v>11639</v>
      </c>
      <c r="C320" s="302" t="s">
        <v>67</v>
      </c>
      <c r="D320" s="303" t="n">
        <v>0</v>
      </c>
      <c r="E320" s="303" t="n">
        <v>152</v>
      </c>
    </row>
    <row r="321" customFormat="false" ht="15" hidden="false" customHeight="false" outlineLevel="0" collapsed="false">
      <c r="A321" s="305" t="n">
        <v>66810</v>
      </c>
      <c r="B321" s="301" t="s">
        <v>11640</v>
      </c>
      <c r="C321" s="302" t="s">
        <v>67</v>
      </c>
      <c r="D321" s="303" t="n">
        <v>56.67</v>
      </c>
      <c r="E321" s="303" t="n">
        <v>271.44</v>
      </c>
    </row>
    <row r="322" customFormat="false" ht="15" hidden="false" customHeight="false" outlineLevel="0" collapsed="false">
      <c r="A322" s="305" t="n">
        <v>66820</v>
      </c>
      <c r="B322" s="301" t="s">
        <v>11641</v>
      </c>
      <c r="C322" s="302" t="s">
        <v>67</v>
      </c>
      <c r="D322" s="303" t="n">
        <v>54.01</v>
      </c>
      <c r="E322" s="303" t="n">
        <v>24.46</v>
      </c>
    </row>
    <row r="323" customFormat="false" ht="15" hidden="false" customHeight="false" outlineLevel="0" collapsed="false">
      <c r="A323" s="305" t="n">
        <v>66830</v>
      </c>
      <c r="B323" s="301" t="s">
        <v>11642</v>
      </c>
      <c r="C323" s="302" t="s">
        <v>67</v>
      </c>
      <c r="D323" s="303" t="n">
        <v>48.62</v>
      </c>
      <c r="E323" s="303" t="n">
        <v>21.56</v>
      </c>
    </row>
    <row r="324" customFormat="false" ht="15" hidden="false" customHeight="false" outlineLevel="0" collapsed="false">
      <c r="B324" s="304" t="s">
        <v>11643</v>
      </c>
      <c r="D324" s="0"/>
      <c r="E324" s="0"/>
    </row>
    <row r="325" customFormat="false" ht="15" hidden="false" customHeight="false" outlineLevel="0" collapsed="false">
      <c r="A325" s="305" t="n">
        <v>71101</v>
      </c>
      <c r="B325" s="301" t="s">
        <v>11644</v>
      </c>
      <c r="C325" s="302" t="s">
        <v>67</v>
      </c>
      <c r="D325" s="303" t="n">
        <v>27.53</v>
      </c>
      <c r="E325" s="303" t="n">
        <v>47.82</v>
      </c>
    </row>
    <row r="326" customFormat="false" ht="15" hidden="false" customHeight="false" outlineLevel="0" collapsed="false">
      <c r="A326" s="305" t="n">
        <v>71102</v>
      </c>
      <c r="B326" s="301" t="s">
        <v>11645</v>
      </c>
      <c r="C326" s="302" t="s">
        <v>67</v>
      </c>
      <c r="D326" s="303" t="n">
        <v>24.3</v>
      </c>
      <c r="E326" s="303" t="n">
        <v>95.11</v>
      </c>
    </row>
    <row r="327" customFormat="false" ht="15" hidden="false" customHeight="false" outlineLevel="0" collapsed="false">
      <c r="A327" s="305" t="n">
        <v>71200</v>
      </c>
      <c r="B327" s="301" t="s">
        <v>11646</v>
      </c>
      <c r="C327" s="302" t="s">
        <v>67</v>
      </c>
      <c r="D327" s="303" t="n">
        <v>24.3</v>
      </c>
      <c r="E327" s="303" t="n">
        <v>86.48</v>
      </c>
    </row>
    <row r="328" customFormat="false" ht="15" hidden="false" customHeight="false" outlineLevel="0" collapsed="false">
      <c r="A328" s="305" t="n">
        <v>71400</v>
      </c>
      <c r="B328" s="301" t="s">
        <v>11647</v>
      </c>
      <c r="C328" s="302" t="s">
        <v>67</v>
      </c>
      <c r="D328" s="303" t="n">
        <v>16.19</v>
      </c>
      <c r="E328" s="303" t="n">
        <v>24.33</v>
      </c>
    </row>
    <row r="329" customFormat="false" ht="15" hidden="false" customHeight="false" outlineLevel="0" collapsed="false">
      <c r="A329" s="305" t="n">
        <v>71401</v>
      </c>
      <c r="B329" s="301" t="s">
        <v>11648</v>
      </c>
      <c r="C329" s="302" t="s">
        <v>67</v>
      </c>
      <c r="D329" s="303" t="n">
        <v>8.11</v>
      </c>
      <c r="E329" s="303" t="n">
        <v>18.53</v>
      </c>
    </row>
    <row r="330" customFormat="false" ht="15" hidden="false" customHeight="false" outlineLevel="0" collapsed="false">
      <c r="A330" s="305" t="n">
        <v>71402</v>
      </c>
      <c r="B330" s="301" t="s">
        <v>11649</v>
      </c>
      <c r="C330" s="302" t="s">
        <v>67</v>
      </c>
      <c r="D330" s="303" t="n">
        <v>8.11</v>
      </c>
      <c r="E330" s="303" t="n">
        <v>16.99</v>
      </c>
    </row>
    <row r="331" customFormat="false" ht="15" hidden="false" customHeight="false" outlineLevel="0" collapsed="false">
      <c r="A331" s="305" t="n">
        <v>71600</v>
      </c>
      <c r="B331" s="301" t="s">
        <v>11650</v>
      </c>
      <c r="C331" s="302" t="s">
        <v>67</v>
      </c>
      <c r="D331" s="303" t="n">
        <v>0</v>
      </c>
      <c r="E331" s="303" t="n">
        <v>114.96</v>
      </c>
    </row>
    <row r="332" customFormat="false" ht="15" hidden="false" customHeight="false" outlineLevel="0" collapsed="false">
      <c r="A332" s="305" t="n">
        <v>71601</v>
      </c>
      <c r="B332" s="301" t="s">
        <v>11651</v>
      </c>
      <c r="C332" s="302" t="s">
        <v>67</v>
      </c>
      <c r="D332" s="303" t="n">
        <v>0</v>
      </c>
      <c r="E332" s="303" t="n">
        <v>120.5</v>
      </c>
    </row>
    <row r="333" customFormat="false" ht="15" hidden="false" customHeight="false" outlineLevel="0" collapsed="false">
      <c r="A333" s="305" t="n">
        <v>71602</v>
      </c>
      <c r="B333" s="301" t="s">
        <v>11652</v>
      </c>
      <c r="C333" s="302" t="s">
        <v>67</v>
      </c>
      <c r="D333" s="303" t="n">
        <v>0</v>
      </c>
      <c r="E333" s="303" t="n">
        <v>124.65</v>
      </c>
    </row>
    <row r="334" customFormat="false" ht="15" hidden="false" customHeight="false" outlineLevel="0" collapsed="false">
      <c r="A334" s="305" t="n">
        <v>71603</v>
      </c>
      <c r="B334" s="301" t="s">
        <v>11653</v>
      </c>
      <c r="C334" s="302" t="s">
        <v>67</v>
      </c>
      <c r="D334" s="303" t="n">
        <v>0</v>
      </c>
      <c r="E334" s="303" t="n">
        <v>128.81</v>
      </c>
    </row>
    <row r="335" customFormat="false" ht="15" hidden="false" customHeight="false" outlineLevel="0" collapsed="false">
      <c r="A335" s="305" t="n">
        <v>71610</v>
      </c>
      <c r="B335" s="301" t="s">
        <v>11654</v>
      </c>
      <c r="C335" s="302" t="s">
        <v>67</v>
      </c>
      <c r="D335" s="303" t="n">
        <v>0</v>
      </c>
      <c r="E335" s="303" t="n">
        <v>151.8</v>
      </c>
    </row>
    <row r="336" customFormat="false" ht="15" hidden="false" customHeight="false" outlineLevel="0" collapsed="false">
      <c r="A336" s="305" t="n">
        <v>71611</v>
      </c>
      <c r="B336" s="301" t="s">
        <v>11655</v>
      </c>
      <c r="C336" s="302" t="s">
        <v>67</v>
      </c>
      <c r="D336" s="303" t="n">
        <v>0</v>
      </c>
      <c r="E336" s="303" t="n">
        <v>165</v>
      </c>
    </row>
    <row r="337" customFormat="false" ht="15" hidden="false" customHeight="false" outlineLevel="0" collapsed="false">
      <c r="A337" s="305" t="n">
        <v>71612</v>
      </c>
      <c r="B337" s="301" t="s">
        <v>11656</v>
      </c>
      <c r="C337" s="302" t="s">
        <v>67</v>
      </c>
      <c r="D337" s="303" t="n">
        <v>0</v>
      </c>
      <c r="E337" s="303" t="n">
        <v>171.6</v>
      </c>
    </row>
    <row r="338" customFormat="false" ht="15" hidden="false" customHeight="false" outlineLevel="0" collapsed="false">
      <c r="A338" s="305" t="n">
        <v>71613</v>
      </c>
      <c r="B338" s="301" t="s">
        <v>11657</v>
      </c>
      <c r="C338" s="302" t="s">
        <v>67</v>
      </c>
      <c r="D338" s="303" t="n">
        <v>0</v>
      </c>
      <c r="E338" s="303" t="n">
        <v>180.84</v>
      </c>
    </row>
    <row r="339" customFormat="false" ht="15" hidden="false" customHeight="false" outlineLevel="0" collapsed="false">
      <c r="A339" s="305" t="n">
        <v>72100</v>
      </c>
      <c r="B339" s="301" t="s">
        <v>11658</v>
      </c>
      <c r="C339" s="302" t="s">
        <v>67</v>
      </c>
      <c r="D339" s="303" t="n">
        <v>10.8</v>
      </c>
      <c r="E339" s="303" t="n">
        <v>32.4</v>
      </c>
    </row>
    <row r="340" customFormat="false" ht="15" hidden="false" customHeight="false" outlineLevel="0" collapsed="false">
      <c r="A340" s="305" t="n">
        <v>72105</v>
      </c>
      <c r="B340" s="301" t="s">
        <v>11659</v>
      </c>
      <c r="C340" s="302" t="s">
        <v>107</v>
      </c>
      <c r="D340" s="303" t="n">
        <v>6.08</v>
      </c>
      <c r="E340" s="303" t="n">
        <v>6.57</v>
      </c>
    </row>
    <row r="341" customFormat="false" ht="15" hidden="false" customHeight="false" outlineLevel="0" collapsed="false">
      <c r="A341" s="305" t="n">
        <v>72200</v>
      </c>
      <c r="B341" s="301" t="s">
        <v>11660</v>
      </c>
      <c r="C341" s="302" t="s">
        <v>67</v>
      </c>
      <c r="D341" s="303" t="n">
        <v>13.96</v>
      </c>
      <c r="E341" s="303" t="n">
        <v>35</v>
      </c>
    </row>
    <row r="342" customFormat="false" ht="15" hidden="false" customHeight="false" outlineLevel="0" collapsed="false">
      <c r="A342" s="305" t="n">
        <v>72205</v>
      </c>
      <c r="B342" s="301" t="s">
        <v>11661</v>
      </c>
      <c r="C342" s="302" t="s">
        <v>107</v>
      </c>
      <c r="D342" s="303" t="n">
        <v>6.08</v>
      </c>
      <c r="E342" s="303" t="n">
        <v>4.77</v>
      </c>
    </row>
    <row r="343" customFormat="false" ht="15" hidden="false" customHeight="false" outlineLevel="0" collapsed="false">
      <c r="A343" s="305" t="n">
        <v>72210</v>
      </c>
      <c r="B343" s="301" t="s">
        <v>11662</v>
      </c>
      <c r="C343" s="302" t="s">
        <v>67</v>
      </c>
      <c r="D343" s="303" t="n">
        <v>8.57</v>
      </c>
      <c r="E343" s="303" t="n">
        <v>22</v>
      </c>
    </row>
    <row r="344" customFormat="false" ht="15" hidden="false" customHeight="false" outlineLevel="0" collapsed="false">
      <c r="A344" s="305" t="n">
        <v>72215</v>
      </c>
      <c r="B344" s="301" t="s">
        <v>11663</v>
      </c>
      <c r="C344" s="302" t="s">
        <v>107</v>
      </c>
      <c r="D344" s="303" t="n">
        <v>6.08</v>
      </c>
      <c r="E344" s="303" t="n">
        <v>5.97</v>
      </c>
    </row>
    <row r="345" customFormat="false" ht="15" hidden="false" customHeight="false" outlineLevel="0" collapsed="false">
      <c r="A345" s="305" t="n">
        <v>72220</v>
      </c>
      <c r="B345" s="301" t="s">
        <v>11664</v>
      </c>
      <c r="C345" s="302" t="s">
        <v>67</v>
      </c>
      <c r="D345" s="303" t="n">
        <v>8.57</v>
      </c>
      <c r="E345" s="303" t="n">
        <v>33.25</v>
      </c>
    </row>
    <row r="346" customFormat="false" ht="15" hidden="false" customHeight="false" outlineLevel="0" collapsed="false">
      <c r="A346" s="305" t="n">
        <v>72225</v>
      </c>
      <c r="B346" s="301" t="s">
        <v>11665</v>
      </c>
      <c r="C346" s="302" t="s">
        <v>107</v>
      </c>
      <c r="D346" s="303" t="n">
        <v>6.08</v>
      </c>
      <c r="E346" s="303" t="n">
        <v>8.97</v>
      </c>
    </row>
    <row r="347" customFormat="false" ht="15" hidden="false" customHeight="false" outlineLevel="0" collapsed="false">
      <c r="A347" s="305" t="n">
        <v>72230</v>
      </c>
      <c r="B347" s="301" t="s">
        <v>11666</v>
      </c>
      <c r="C347" s="302" t="s">
        <v>67</v>
      </c>
      <c r="D347" s="303" t="n">
        <v>13.96</v>
      </c>
      <c r="E347" s="303" t="n">
        <v>33.25</v>
      </c>
    </row>
    <row r="348" customFormat="false" ht="15" hidden="false" customHeight="false" outlineLevel="0" collapsed="false">
      <c r="A348" s="305" t="n">
        <v>72235</v>
      </c>
      <c r="B348" s="301" t="s">
        <v>11667</v>
      </c>
      <c r="C348" s="302" t="s">
        <v>107</v>
      </c>
      <c r="D348" s="303" t="n">
        <v>6.08</v>
      </c>
      <c r="E348" s="303" t="n">
        <v>8.97</v>
      </c>
    </row>
    <row r="349" customFormat="false" ht="15" hidden="false" customHeight="false" outlineLevel="0" collapsed="false">
      <c r="A349" s="305" t="n">
        <v>72301</v>
      </c>
      <c r="B349" s="301" t="s">
        <v>11668</v>
      </c>
      <c r="C349" s="302" t="s">
        <v>67</v>
      </c>
      <c r="D349" s="303" t="n">
        <v>4.28</v>
      </c>
      <c r="E349" s="303" t="n">
        <v>15.75</v>
      </c>
    </row>
    <row r="350" customFormat="false" ht="15" hidden="false" customHeight="false" outlineLevel="0" collapsed="false">
      <c r="A350" s="305" t="n">
        <v>72310</v>
      </c>
      <c r="B350" s="301" t="s">
        <v>11669</v>
      </c>
      <c r="C350" s="302" t="s">
        <v>67</v>
      </c>
      <c r="D350" s="303" t="n">
        <v>4.28</v>
      </c>
      <c r="E350" s="303" t="n">
        <v>23.04</v>
      </c>
    </row>
    <row r="351" customFormat="false" ht="15" hidden="false" customHeight="false" outlineLevel="0" collapsed="false">
      <c r="A351" s="305" t="n">
        <v>72311</v>
      </c>
      <c r="B351" s="301" t="s">
        <v>11670</v>
      </c>
      <c r="C351" s="302" t="s">
        <v>67</v>
      </c>
      <c r="D351" s="303" t="n">
        <v>4.28</v>
      </c>
      <c r="E351" s="303" t="n">
        <v>28.51</v>
      </c>
    </row>
    <row r="352" customFormat="false" ht="15" hidden="false" customHeight="false" outlineLevel="0" collapsed="false">
      <c r="A352" s="305" t="n">
        <v>72315</v>
      </c>
      <c r="B352" s="301" t="s">
        <v>11671</v>
      </c>
      <c r="C352" s="302" t="s">
        <v>107</v>
      </c>
      <c r="D352" s="303" t="n">
        <v>2.36</v>
      </c>
      <c r="E352" s="303" t="n">
        <v>24.78</v>
      </c>
    </row>
    <row r="353" customFormat="false" ht="15" hidden="false" customHeight="false" outlineLevel="0" collapsed="false">
      <c r="A353" s="305" t="n">
        <v>72316</v>
      </c>
      <c r="B353" s="301" t="s">
        <v>11672</v>
      </c>
      <c r="C353" s="302" t="s">
        <v>107</v>
      </c>
      <c r="D353" s="303" t="n">
        <v>1.88</v>
      </c>
      <c r="E353" s="303" t="n">
        <v>20</v>
      </c>
    </row>
    <row r="354" customFormat="false" ht="15" hidden="false" customHeight="false" outlineLevel="0" collapsed="false">
      <c r="A354" s="305" t="n">
        <v>72320</v>
      </c>
      <c r="B354" s="301" t="s">
        <v>11673</v>
      </c>
      <c r="C354" s="302" t="s">
        <v>67</v>
      </c>
      <c r="D354" s="303" t="n">
        <v>6.74</v>
      </c>
      <c r="E354" s="303" t="n">
        <v>52.42</v>
      </c>
    </row>
    <row r="355" customFormat="false" ht="15" hidden="false" customHeight="false" outlineLevel="0" collapsed="false">
      <c r="A355" s="305" t="n">
        <v>72325</v>
      </c>
      <c r="B355" s="301" t="s">
        <v>11674</v>
      </c>
      <c r="C355" s="302" t="s">
        <v>107</v>
      </c>
      <c r="D355" s="303" t="n">
        <v>3.95</v>
      </c>
      <c r="E355" s="303" t="n">
        <v>52.38</v>
      </c>
    </row>
    <row r="356" customFormat="false" ht="15" hidden="false" customHeight="false" outlineLevel="0" collapsed="false">
      <c r="A356" s="305" t="n">
        <v>72330</v>
      </c>
      <c r="B356" s="301" t="s">
        <v>11675</v>
      </c>
      <c r="C356" s="302" t="s">
        <v>67</v>
      </c>
      <c r="D356" s="303" t="n">
        <v>7.85</v>
      </c>
      <c r="E356" s="303" t="n">
        <v>45.1</v>
      </c>
    </row>
    <row r="357" customFormat="false" ht="15" hidden="false" customHeight="false" outlineLevel="0" collapsed="false">
      <c r="A357" s="305" t="n">
        <v>72335</v>
      </c>
      <c r="B357" s="301" t="s">
        <v>11676</v>
      </c>
      <c r="C357" s="302" t="s">
        <v>107</v>
      </c>
      <c r="D357" s="303" t="n">
        <v>3.16</v>
      </c>
      <c r="E357" s="303" t="n">
        <v>59.27</v>
      </c>
    </row>
    <row r="358" customFormat="false" ht="15" hidden="false" customHeight="false" outlineLevel="0" collapsed="false">
      <c r="A358" s="305" t="n">
        <v>72410</v>
      </c>
      <c r="B358" s="301" t="s">
        <v>11677</v>
      </c>
      <c r="C358" s="302" t="s">
        <v>67</v>
      </c>
      <c r="D358" s="303" t="n">
        <v>5.41</v>
      </c>
      <c r="E358" s="303" t="n">
        <v>30.7</v>
      </c>
    </row>
    <row r="359" customFormat="false" ht="15" hidden="false" customHeight="false" outlineLevel="0" collapsed="false">
      <c r="A359" s="305" t="n">
        <v>72415</v>
      </c>
      <c r="B359" s="301" t="s">
        <v>11678</v>
      </c>
      <c r="C359" s="302" t="s">
        <v>107</v>
      </c>
      <c r="D359" s="303" t="n">
        <v>3.95</v>
      </c>
      <c r="E359" s="303" t="n">
        <v>88.24</v>
      </c>
    </row>
    <row r="360" customFormat="false" ht="15" hidden="false" customHeight="false" outlineLevel="0" collapsed="false">
      <c r="A360" s="305" t="n">
        <v>72416</v>
      </c>
      <c r="B360" s="301" t="s">
        <v>11679</v>
      </c>
      <c r="C360" s="302" t="s">
        <v>107</v>
      </c>
      <c r="D360" s="303" t="n">
        <v>3.16</v>
      </c>
      <c r="E360" s="303" t="n">
        <v>144</v>
      </c>
    </row>
    <row r="361" customFormat="false" ht="15" hidden="false" customHeight="false" outlineLevel="0" collapsed="false">
      <c r="A361" s="305" t="n">
        <v>72430</v>
      </c>
      <c r="B361" s="301" t="s">
        <v>11680</v>
      </c>
      <c r="C361" s="302" t="s">
        <v>67</v>
      </c>
      <c r="D361" s="303" t="n">
        <v>7.85</v>
      </c>
      <c r="E361" s="303" t="n">
        <v>27.77</v>
      </c>
    </row>
    <row r="362" customFormat="false" ht="15" hidden="false" customHeight="false" outlineLevel="0" collapsed="false">
      <c r="A362" s="305" t="n">
        <v>72431</v>
      </c>
      <c r="B362" s="301" t="s">
        <v>11681</v>
      </c>
      <c r="C362" s="302" t="s">
        <v>67</v>
      </c>
      <c r="D362" s="303" t="n">
        <v>7.85</v>
      </c>
      <c r="E362" s="303" t="n">
        <v>111.1</v>
      </c>
    </row>
    <row r="363" customFormat="false" ht="15" hidden="false" customHeight="false" outlineLevel="0" collapsed="false">
      <c r="A363" s="305" t="n">
        <v>72435</v>
      </c>
      <c r="B363" s="301" t="s">
        <v>11682</v>
      </c>
      <c r="C363" s="302" t="s">
        <v>107</v>
      </c>
      <c r="D363" s="303" t="n">
        <v>3.95</v>
      </c>
      <c r="E363" s="303" t="n">
        <v>24.57</v>
      </c>
    </row>
    <row r="364" customFormat="false" ht="15" hidden="false" customHeight="false" outlineLevel="0" collapsed="false">
      <c r="A364" s="305" t="n">
        <v>72520</v>
      </c>
      <c r="B364" s="301" t="s">
        <v>11683</v>
      </c>
      <c r="C364" s="302" t="s">
        <v>67</v>
      </c>
      <c r="D364" s="303" t="n">
        <v>4.28</v>
      </c>
      <c r="E364" s="303" t="n">
        <v>30.96</v>
      </c>
    </row>
    <row r="365" customFormat="false" ht="15" hidden="false" customHeight="false" outlineLevel="0" collapsed="false">
      <c r="A365" s="305" t="n">
        <v>72525</v>
      </c>
      <c r="B365" s="301" t="s">
        <v>11684</v>
      </c>
      <c r="C365" s="302" t="s">
        <v>107</v>
      </c>
      <c r="D365" s="303" t="n">
        <v>2.36</v>
      </c>
      <c r="E365" s="303" t="n">
        <v>5.2</v>
      </c>
    </row>
    <row r="366" customFormat="false" ht="15" hidden="false" customHeight="false" outlineLevel="0" collapsed="false">
      <c r="A366" s="305" t="n">
        <v>72600</v>
      </c>
      <c r="B366" s="301" t="s">
        <v>11685</v>
      </c>
      <c r="C366" s="302" t="s">
        <v>67</v>
      </c>
      <c r="D366" s="303" t="n">
        <v>4.28</v>
      </c>
      <c r="E366" s="303" t="n">
        <v>30.73</v>
      </c>
    </row>
    <row r="367" customFormat="false" ht="15" hidden="false" customHeight="false" outlineLevel="0" collapsed="false">
      <c r="A367" s="305" t="n">
        <v>73000</v>
      </c>
      <c r="B367" s="301" t="s">
        <v>11686</v>
      </c>
      <c r="C367" s="302" t="s">
        <v>67</v>
      </c>
      <c r="D367" s="303" t="n">
        <v>0</v>
      </c>
      <c r="E367" s="303" t="n">
        <v>50</v>
      </c>
    </row>
    <row r="368" customFormat="false" ht="15" hidden="false" customHeight="false" outlineLevel="0" collapsed="false">
      <c r="A368" s="305" t="n">
        <v>73070</v>
      </c>
      <c r="B368" s="301" t="s">
        <v>11687</v>
      </c>
      <c r="C368" s="302" t="s">
        <v>67</v>
      </c>
      <c r="D368" s="303" t="n">
        <v>11.08</v>
      </c>
      <c r="E368" s="303" t="n">
        <v>16.97</v>
      </c>
    </row>
    <row r="369" customFormat="false" ht="15" hidden="false" customHeight="false" outlineLevel="0" collapsed="false">
      <c r="A369" s="305" t="n">
        <v>73071</v>
      </c>
      <c r="B369" s="301" t="s">
        <v>11688</v>
      </c>
      <c r="C369" s="302" t="s">
        <v>107</v>
      </c>
      <c r="D369" s="303" t="n">
        <v>2.77</v>
      </c>
      <c r="E369" s="303" t="n">
        <v>4.89</v>
      </c>
    </row>
    <row r="370" customFormat="false" ht="15" hidden="false" customHeight="false" outlineLevel="0" collapsed="false">
      <c r="A370" s="305" t="n">
        <v>73072</v>
      </c>
      <c r="B370" s="301" t="s">
        <v>11689</v>
      </c>
      <c r="C370" s="302" t="s">
        <v>217</v>
      </c>
      <c r="D370" s="303" t="n">
        <v>2.22</v>
      </c>
      <c r="E370" s="303" t="n">
        <v>12</v>
      </c>
    </row>
    <row r="371" customFormat="false" ht="15" hidden="false" customHeight="false" outlineLevel="0" collapsed="false">
      <c r="A371" s="305" t="n">
        <v>73110</v>
      </c>
      <c r="B371" s="301" t="s">
        <v>11690</v>
      </c>
      <c r="C371" s="302" t="s">
        <v>67</v>
      </c>
      <c r="D371" s="303" t="n">
        <v>22.38</v>
      </c>
      <c r="E371" s="303" t="n">
        <v>89.45</v>
      </c>
    </row>
    <row r="372" customFormat="false" ht="15" hidden="false" customHeight="false" outlineLevel="0" collapsed="false">
      <c r="A372" s="305" t="n">
        <v>73120</v>
      </c>
      <c r="B372" s="301" t="s">
        <v>11691</v>
      </c>
      <c r="C372" s="302" t="s">
        <v>67</v>
      </c>
      <c r="D372" s="303" t="n">
        <v>22.38</v>
      </c>
      <c r="E372" s="303" t="n">
        <v>58.98</v>
      </c>
    </row>
    <row r="373" customFormat="false" ht="15" hidden="false" customHeight="false" outlineLevel="0" collapsed="false">
      <c r="B373" s="0"/>
      <c r="D373" s="0"/>
      <c r="E373" s="0"/>
    </row>
    <row r="374" customFormat="false" ht="15" hidden="false" customHeight="false" outlineLevel="0" collapsed="false">
      <c r="B374" s="0"/>
      <c r="D374" s="0"/>
      <c r="E374" s="0"/>
    </row>
    <row r="375" customFormat="false" ht="15" hidden="false" customHeight="false" outlineLevel="0" collapsed="false">
      <c r="B375" s="300" t="s">
        <v>11343</v>
      </c>
      <c r="D375" s="0"/>
      <c r="E375" s="0"/>
    </row>
    <row r="376" customFormat="false" ht="15" hidden="false" customHeight="false" outlineLevel="0" collapsed="false">
      <c r="B376" s="301" t="s">
        <v>11344</v>
      </c>
      <c r="D376" s="0"/>
      <c r="E376" s="0"/>
    </row>
    <row r="377" customFormat="false" ht="15" hidden="false" customHeight="false" outlineLevel="0" collapsed="false">
      <c r="A377" s="302" t="s">
        <v>11345</v>
      </c>
      <c r="B377" s="301" t="s">
        <v>11346</v>
      </c>
      <c r="C377" s="302" t="s">
        <v>11466</v>
      </c>
      <c r="D377" s="0"/>
      <c r="E377" s="303" t="s">
        <v>11348</v>
      </c>
    </row>
    <row r="378" customFormat="false" ht="15" hidden="false" customHeight="false" outlineLevel="0" collapsed="false">
      <c r="A378" s="305" t="n">
        <v>73149</v>
      </c>
      <c r="B378" s="301" t="s">
        <v>11692</v>
      </c>
      <c r="C378" s="302" t="s">
        <v>67</v>
      </c>
      <c r="D378" s="303" t="n">
        <v>17.52</v>
      </c>
      <c r="E378" s="303" t="n">
        <v>41.75</v>
      </c>
    </row>
    <row r="379" customFormat="false" ht="15" hidden="false" customHeight="false" outlineLevel="0" collapsed="false">
      <c r="A379" s="305" t="n">
        <v>73150</v>
      </c>
      <c r="B379" s="301" t="s">
        <v>11693</v>
      </c>
      <c r="C379" s="302" t="s">
        <v>67</v>
      </c>
      <c r="D379" s="303" t="n">
        <v>19.43</v>
      </c>
      <c r="E379" s="303" t="n">
        <v>75.83</v>
      </c>
    </row>
    <row r="380" customFormat="false" ht="15" hidden="false" customHeight="false" outlineLevel="0" collapsed="false">
      <c r="A380" s="305" t="n">
        <v>73151</v>
      </c>
      <c r="B380" s="301" t="s">
        <v>11694</v>
      </c>
      <c r="C380" s="302" t="s">
        <v>67</v>
      </c>
      <c r="D380" s="303" t="n">
        <v>22.38</v>
      </c>
      <c r="E380" s="303" t="n">
        <v>38.96</v>
      </c>
    </row>
    <row r="381" customFormat="false" ht="15" hidden="false" customHeight="false" outlineLevel="0" collapsed="false">
      <c r="A381" s="305" t="n">
        <v>73195</v>
      </c>
      <c r="B381" s="301" t="s">
        <v>11695</v>
      </c>
      <c r="C381" s="302" t="s">
        <v>67</v>
      </c>
      <c r="D381" s="303" t="n">
        <v>0</v>
      </c>
      <c r="E381" s="303" t="n">
        <v>26.11</v>
      </c>
    </row>
    <row r="382" customFormat="false" ht="15" hidden="false" customHeight="false" outlineLevel="0" collapsed="false">
      <c r="A382" s="305" t="n">
        <v>73200</v>
      </c>
      <c r="B382" s="301" t="s">
        <v>11696</v>
      </c>
      <c r="C382" s="302" t="s">
        <v>67</v>
      </c>
      <c r="D382" s="303" t="n">
        <v>0</v>
      </c>
      <c r="E382" s="303" t="n">
        <v>47.25</v>
      </c>
    </row>
    <row r="383" customFormat="false" ht="15" hidden="false" customHeight="false" outlineLevel="0" collapsed="false">
      <c r="A383" s="305" t="n">
        <v>73205</v>
      </c>
      <c r="B383" s="301" t="s">
        <v>11697</v>
      </c>
      <c r="C383" s="302" t="s">
        <v>67</v>
      </c>
      <c r="D383" s="303" t="n">
        <v>0</v>
      </c>
      <c r="E383" s="303" t="n">
        <v>89.25</v>
      </c>
    </row>
    <row r="384" customFormat="false" ht="15" hidden="false" customHeight="false" outlineLevel="0" collapsed="false">
      <c r="A384" s="305" t="n">
        <v>73490</v>
      </c>
      <c r="B384" s="301" t="s">
        <v>11698</v>
      </c>
      <c r="C384" s="302" t="s">
        <v>67</v>
      </c>
      <c r="D384" s="303" t="n">
        <v>21.42</v>
      </c>
      <c r="E384" s="303" t="n">
        <v>51.9</v>
      </c>
    </row>
    <row r="385" customFormat="false" ht="15" hidden="false" customHeight="false" outlineLevel="0" collapsed="false">
      <c r="A385" s="305" t="n">
        <v>73650</v>
      </c>
      <c r="B385" s="301" t="s">
        <v>11699</v>
      </c>
      <c r="C385" s="302" t="s">
        <v>67</v>
      </c>
      <c r="D385" s="303" t="n">
        <v>0</v>
      </c>
      <c r="E385" s="303" t="n">
        <v>189</v>
      </c>
    </row>
    <row r="386" customFormat="false" ht="15" hidden="false" customHeight="false" outlineLevel="0" collapsed="false">
      <c r="A386" s="305" t="n">
        <v>73655</v>
      </c>
      <c r="B386" s="301" t="s">
        <v>11700</v>
      </c>
      <c r="C386" s="302" t="s">
        <v>67</v>
      </c>
      <c r="D386" s="303" t="n">
        <v>0</v>
      </c>
      <c r="E386" s="303" t="n">
        <v>102.9</v>
      </c>
    </row>
    <row r="387" customFormat="false" ht="15" hidden="false" customHeight="false" outlineLevel="0" collapsed="false">
      <c r="A387" s="305" t="n">
        <v>73659</v>
      </c>
      <c r="B387" s="301" t="s">
        <v>11701</v>
      </c>
      <c r="C387" s="302" t="s">
        <v>67</v>
      </c>
      <c r="D387" s="303" t="n">
        <v>10.1</v>
      </c>
      <c r="E387" s="303" t="n">
        <v>6.68</v>
      </c>
    </row>
    <row r="388" customFormat="false" ht="15" hidden="false" customHeight="false" outlineLevel="0" collapsed="false">
      <c r="A388" s="305" t="n">
        <v>73760</v>
      </c>
      <c r="B388" s="301" t="s">
        <v>11702</v>
      </c>
      <c r="C388" s="302" t="s">
        <v>67</v>
      </c>
      <c r="D388" s="303" t="n">
        <v>0</v>
      </c>
      <c r="E388" s="303" t="n">
        <v>36.54</v>
      </c>
    </row>
    <row r="389" customFormat="false" ht="15" hidden="false" customHeight="false" outlineLevel="0" collapsed="false">
      <c r="B389" s="304" t="s">
        <v>11703</v>
      </c>
      <c r="D389" s="0"/>
      <c r="E389" s="0"/>
    </row>
    <row r="390" customFormat="false" ht="15" hidden="false" customHeight="false" outlineLevel="0" collapsed="false">
      <c r="A390" s="305" t="n">
        <v>81001</v>
      </c>
      <c r="B390" s="301" t="s">
        <v>11704</v>
      </c>
      <c r="C390" s="302" t="s">
        <v>67</v>
      </c>
      <c r="D390" s="303" t="n">
        <v>27.02</v>
      </c>
      <c r="E390" s="303" t="n">
        <v>14.83</v>
      </c>
    </row>
    <row r="391" customFormat="false" ht="15" hidden="false" customHeight="false" outlineLevel="0" collapsed="false">
      <c r="A391" s="305" t="n">
        <v>81101</v>
      </c>
      <c r="B391" s="301" t="s">
        <v>11705</v>
      </c>
      <c r="C391" s="302" t="s">
        <v>67</v>
      </c>
      <c r="D391" s="303" t="n">
        <v>6.65</v>
      </c>
      <c r="E391" s="303" t="n">
        <v>6.08</v>
      </c>
    </row>
    <row r="392" customFormat="false" ht="15" hidden="false" customHeight="false" outlineLevel="0" collapsed="false">
      <c r="A392" s="305" t="n">
        <v>81201</v>
      </c>
      <c r="B392" s="301" t="s">
        <v>11706</v>
      </c>
      <c r="C392" s="302" t="s">
        <v>67</v>
      </c>
      <c r="D392" s="303" t="n">
        <v>9.31</v>
      </c>
      <c r="E392" s="303" t="n">
        <v>5.94</v>
      </c>
    </row>
    <row r="393" customFormat="false" ht="15" hidden="false" customHeight="false" outlineLevel="0" collapsed="false">
      <c r="A393" s="305" t="n">
        <v>81301</v>
      </c>
      <c r="B393" s="301" t="s">
        <v>11707</v>
      </c>
      <c r="C393" s="302" t="s">
        <v>67</v>
      </c>
      <c r="D393" s="303" t="n">
        <v>14.42</v>
      </c>
      <c r="E393" s="303" t="n">
        <v>16.5</v>
      </c>
    </row>
    <row r="394" customFormat="false" ht="15" hidden="false" customHeight="false" outlineLevel="0" collapsed="false">
      <c r="A394" s="305" t="n">
        <v>81305</v>
      </c>
      <c r="B394" s="301" t="s">
        <v>11708</v>
      </c>
      <c r="C394" s="302" t="s">
        <v>67</v>
      </c>
      <c r="D394" s="303" t="n">
        <v>10.14</v>
      </c>
      <c r="E394" s="303" t="n">
        <v>39.32</v>
      </c>
    </row>
    <row r="395" customFormat="false" ht="15" hidden="false" customHeight="false" outlineLevel="0" collapsed="false">
      <c r="A395" s="305" t="n">
        <v>81310</v>
      </c>
      <c r="B395" s="301" t="s">
        <v>11709</v>
      </c>
      <c r="C395" s="302" t="s">
        <v>67</v>
      </c>
      <c r="D395" s="303" t="n">
        <v>14.88</v>
      </c>
      <c r="E395" s="303" t="n">
        <v>64.23</v>
      </c>
    </row>
    <row r="396" customFormat="false" ht="15" hidden="false" customHeight="false" outlineLevel="0" collapsed="false">
      <c r="A396" s="305" t="n">
        <v>81315</v>
      </c>
      <c r="B396" s="301" t="s">
        <v>11710</v>
      </c>
      <c r="C396" s="302" t="s">
        <v>67</v>
      </c>
      <c r="D396" s="303" t="n">
        <v>9.64</v>
      </c>
      <c r="E396" s="303" t="n">
        <v>8.73</v>
      </c>
    </row>
    <row r="397" customFormat="false" ht="15" hidden="false" customHeight="false" outlineLevel="0" collapsed="false">
      <c r="A397" s="305" t="n">
        <v>81401</v>
      </c>
      <c r="B397" s="301" t="s">
        <v>11711</v>
      </c>
      <c r="C397" s="302" t="s">
        <v>67</v>
      </c>
      <c r="D397" s="303" t="n">
        <v>6.32</v>
      </c>
      <c r="E397" s="303" t="n">
        <v>9</v>
      </c>
    </row>
    <row r="398" customFormat="false" ht="15" hidden="false" customHeight="false" outlineLevel="0" collapsed="false">
      <c r="A398" s="305" t="n">
        <v>81402</v>
      </c>
      <c r="B398" s="301" t="s">
        <v>11712</v>
      </c>
      <c r="C398" s="302" t="s">
        <v>67</v>
      </c>
      <c r="D398" s="303" t="n">
        <v>25.59</v>
      </c>
      <c r="E398" s="303" t="n">
        <v>23.65</v>
      </c>
    </row>
    <row r="399" customFormat="false" ht="15" hidden="false" customHeight="false" outlineLevel="0" collapsed="false">
      <c r="A399" s="305" t="n">
        <v>81403</v>
      </c>
      <c r="B399" s="301" t="s">
        <v>11713</v>
      </c>
      <c r="C399" s="302" t="s">
        <v>67</v>
      </c>
      <c r="D399" s="303" t="n">
        <v>25.59</v>
      </c>
      <c r="E399" s="303" t="n">
        <v>20.2</v>
      </c>
    </row>
    <row r="400" customFormat="false" ht="15" hidden="false" customHeight="false" outlineLevel="0" collapsed="false">
      <c r="A400" s="305" t="n">
        <v>81501</v>
      </c>
      <c r="B400" s="301" t="s">
        <v>11714</v>
      </c>
      <c r="C400" s="302" t="s">
        <v>1454</v>
      </c>
      <c r="D400" s="303" t="n">
        <v>53.18</v>
      </c>
      <c r="E400" s="303" t="n">
        <v>399.34</v>
      </c>
    </row>
    <row r="401" customFormat="false" ht="15" hidden="false" customHeight="false" outlineLevel="0" collapsed="false">
      <c r="A401" s="305" t="n">
        <v>81510</v>
      </c>
      <c r="B401" s="301" t="s">
        <v>11715</v>
      </c>
      <c r="C401" s="302" t="s">
        <v>67</v>
      </c>
      <c r="D401" s="303" t="n">
        <v>3.49</v>
      </c>
      <c r="E401" s="303" t="n">
        <v>2.77</v>
      </c>
    </row>
    <row r="402" customFormat="false" ht="15" hidden="false" customHeight="false" outlineLevel="0" collapsed="false">
      <c r="A402" s="305" t="n">
        <v>81511</v>
      </c>
      <c r="B402" s="301" t="s">
        <v>11716</v>
      </c>
      <c r="C402" s="302" t="s">
        <v>67</v>
      </c>
      <c r="D402" s="303" t="n">
        <v>3.49</v>
      </c>
      <c r="E402" s="303" t="n">
        <v>2.98</v>
      </c>
    </row>
    <row r="403" customFormat="false" ht="15" hidden="false" customHeight="false" outlineLevel="0" collapsed="false">
      <c r="A403" s="305" t="n">
        <v>81520</v>
      </c>
      <c r="B403" s="301" t="s">
        <v>11717</v>
      </c>
      <c r="C403" s="302" t="s">
        <v>67</v>
      </c>
      <c r="D403" s="303" t="n">
        <v>10.14</v>
      </c>
      <c r="E403" s="303" t="n">
        <v>5.87</v>
      </c>
    </row>
    <row r="404" customFormat="false" ht="15" hidden="false" customHeight="false" outlineLevel="0" collapsed="false">
      <c r="A404" s="305" t="n">
        <v>81521</v>
      </c>
      <c r="B404" s="301" t="s">
        <v>11718</v>
      </c>
      <c r="C404" s="302" t="s">
        <v>67</v>
      </c>
      <c r="D404" s="303" t="n">
        <v>10.14</v>
      </c>
      <c r="E404" s="303" t="n">
        <v>6.3</v>
      </c>
    </row>
    <row r="405" customFormat="false" ht="15" hidden="false" customHeight="false" outlineLevel="0" collapsed="false">
      <c r="A405" s="305" t="n">
        <v>81522</v>
      </c>
      <c r="B405" s="301" t="s">
        <v>11719</v>
      </c>
      <c r="C405" s="302" t="s">
        <v>67</v>
      </c>
      <c r="D405" s="303" t="n">
        <v>10.14</v>
      </c>
      <c r="E405" s="303" t="n">
        <v>4.14</v>
      </c>
    </row>
    <row r="406" customFormat="false" ht="15" hidden="false" customHeight="false" outlineLevel="0" collapsed="false">
      <c r="A406" s="305" t="n">
        <v>81530</v>
      </c>
      <c r="B406" s="301" t="s">
        <v>11720</v>
      </c>
      <c r="C406" s="302" t="s">
        <v>67</v>
      </c>
      <c r="D406" s="303" t="n">
        <v>16.29</v>
      </c>
      <c r="E406" s="303" t="n">
        <v>4.13</v>
      </c>
    </row>
    <row r="407" customFormat="false" ht="15" hidden="false" customHeight="false" outlineLevel="0" collapsed="false">
      <c r="A407" s="305" t="n">
        <v>81550</v>
      </c>
      <c r="B407" s="301" t="s">
        <v>11721</v>
      </c>
      <c r="C407" s="302" t="s">
        <v>67</v>
      </c>
      <c r="D407" s="303" t="n">
        <v>24.1</v>
      </c>
      <c r="E407" s="303" t="n">
        <v>17.3</v>
      </c>
    </row>
    <row r="408" customFormat="false" ht="15" hidden="false" customHeight="false" outlineLevel="0" collapsed="false">
      <c r="A408" s="305" t="n">
        <v>81551</v>
      </c>
      <c r="B408" s="301" t="s">
        <v>11722</v>
      </c>
      <c r="C408" s="302" t="s">
        <v>67</v>
      </c>
      <c r="D408" s="303" t="n">
        <v>7.48</v>
      </c>
      <c r="E408" s="303" t="n">
        <v>8.9</v>
      </c>
    </row>
    <row r="409" customFormat="false" ht="15" hidden="false" customHeight="false" outlineLevel="0" collapsed="false">
      <c r="A409" s="305" t="n">
        <v>81552</v>
      </c>
      <c r="B409" s="301" t="s">
        <v>11723</v>
      </c>
      <c r="C409" s="302" t="s">
        <v>67</v>
      </c>
      <c r="D409" s="303" t="n">
        <v>13.89</v>
      </c>
      <c r="E409" s="303" t="n">
        <v>31.2</v>
      </c>
    </row>
    <row r="410" customFormat="false" ht="15" hidden="false" customHeight="false" outlineLevel="0" collapsed="false">
      <c r="A410" s="305" t="n">
        <v>81601</v>
      </c>
      <c r="B410" s="301" t="s">
        <v>11724</v>
      </c>
      <c r="C410" s="302" t="s">
        <v>67</v>
      </c>
      <c r="D410" s="303" t="n">
        <v>10.8</v>
      </c>
      <c r="E410" s="303" t="n">
        <v>17.47</v>
      </c>
    </row>
    <row r="411" customFormat="false" ht="15" hidden="false" customHeight="false" outlineLevel="0" collapsed="false">
      <c r="A411" s="305" t="n">
        <v>81701</v>
      </c>
      <c r="B411" s="301" t="s">
        <v>11725</v>
      </c>
      <c r="C411" s="302" t="s">
        <v>67</v>
      </c>
      <c r="D411" s="303" t="n">
        <v>5.96</v>
      </c>
      <c r="E411" s="303" t="n">
        <v>5.2</v>
      </c>
    </row>
    <row r="412" customFormat="false" ht="15" hidden="false" customHeight="false" outlineLevel="0" collapsed="false">
      <c r="A412" s="305" t="n">
        <v>81705</v>
      </c>
      <c r="B412" s="301" t="s">
        <v>11726</v>
      </c>
      <c r="C412" s="302" t="s">
        <v>67</v>
      </c>
      <c r="D412" s="303" t="n">
        <v>12.13</v>
      </c>
      <c r="E412" s="303" t="n">
        <v>8.35</v>
      </c>
    </row>
    <row r="413" customFormat="false" ht="15" hidden="false" customHeight="false" outlineLevel="0" collapsed="false">
      <c r="A413" s="305" t="n">
        <v>81801</v>
      </c>
      <c r="B413" s="301" t="s">
        <v>11727</v>
      </c>
      <c r="C413" s="302" t="s">
        <v>217</v>
      </c>
      <c r="D413" s="303" t="n">
        <v>3.66</v>
      </c>
      <c r="E413" s="303" t="n">
        <v>4.95</v>
      </c>
    </row>
    <row r="414" customFormat="false" ht="15" hidden="false" customHeight="false" outlineLevel="0" collapsed="false">
      <c r="A414" s="305" t="n">
        <v>82021</v>
      </c>
      <c r="B414" s="301" t="s">
        <v>11728</v>
      </c>
      <c r="C414" s="302" t="s">
        <v>67</v>
      </c>
      <c r="D414" s="303" t="n">
        <v>13.13</v>
      </c>
      <c r="E414" s="303" t="n">
        <v>18.59</v>
      </c>
    </row>
    <row r="415" customFormat="false" ht="15" hidden="false" customHeight="false" outlineLevel="0" collapsed="false">
      <c r="A415" s="305" t="n">
        <v>82025</v>
      </c>
      <c r="B415" s="301" t="s">
        <v>11729</v>
      </c>
      <c r="C415" s="302" t="s">
        <v>67</v>
      </c>
      <c r="D415" s="303" t="n">
        <v>8.51</v>
      </c>
      <c r="E415" s="303" t="n">
        <v>70</v>
      </c>
    </row>
    <row r="416" customFormat="false" ht="15" hidden="false" customHeight="false" outlineLevel="0" collapsed="false">
      <c r="A416" s="305" t="n">
        <v>82059</v>
      </c>
      <c r="B416" s="301" t="s">
        <v>11730</v>
      </c>
      <c r="C416" s="302" t="s">
        <v>67</v>
      </c>
      <c r="D416" s="303" t="n">
        <v>49.91</v>
      </c>
      <c r="E416" s="303" t="n">
        <v>37.53</v>
      </c>
    </row>
    <row r="417" customFormat="false" ht="15" hidden="false" customHeight="false" outlineLevel="0" collapsed="false">
      <c r="A417" s="305" t="n">
        <v>82061</v>
      </c>
      <c r="B417" s="301" t="s">
        <v>11731</v>
      </c>
      <c r="C417" s="302" t="s">
        <v>67</v>
      </c>
      <c r="D417" s="303" t="n">
        <v>0.96</v>
      </c>
      <c r="E417" s="303" t="n">
        <v>15.96</v>
      </c>
    </row>
    <row r="418" customFormat="false" ht="15" hidden="false" customHeight="false" outlineLevel="0" collapsed="false">
      <c r="A418" s="305" t="n">
        <v>82070</v>
      </c>
      <c r="B418" s="301" t="s">
        <v>11732</v>
      </c>
      <c r="C418" s="302" t="s">
        <v>67</v>
      </c>
      <c r="D418" s="303" t="n">
        <v>6.08</v>
      </c>
      <c r="E418" s="303" t="n">
        <v>6.35</v>
      </c>
    </row>
    <row r="419" customFormat="false" ht="15" hidden="false" customHeight="false" outlineLevel="0" collapsed="false">
      <c r="A419" s="305" t="n">
        <v>82071</v>
      </c>
      <c r="B419" s="301" t="s">
        <v>11733</v>
      </c>
      <c r="C419" s="302" t="s">
        <v>67</v>
      </c>
      <c r="D419" s="303" t="n">
        <v>6.08</v>
      </c>
      <c r="E419" s="303" t="n">
        <v>8.6</v>
      </c>
    </row>
    <row r="420" customFormat="false" ht="15" hidden="false" customHeight="false" outlineLevel="0" collapsed="false">
      <c r="A420" s="305" t="n">
        <v>82081</v>
      </c>
      <c r="B420" s="301" t="s">
        <v>11734</v>
      </c>
      <c r="C420" s="302" t="s">
        <v>67</v>
      </c>
      <c r="D420" s="303" t="n">
        <v>8.31</v>
      </c>
      <c r="E420" s="303" t="n">
        <v>10.79</v>
      </c>
    </row>
    <row r="421" customFormat="false" ht="15" hidden="false" customHeight="false" outlineLevel="0" collapsed="false">
      <c r="A421" s="305" t="n">
        <v>84201</v>
      </c>
      <c r="B421" s="301" t="s">
        <v>11735</v>
      </c>
      <c r="C421" s="302" t="s">
        <v>107</v>
      </c>
      <c r="D421" s="303" t="n">
        <v>5.76</v>
      </c>
      <c r="E421" s="303" t="n">
        <v>2.67</v>
      </c>
    </row>
    <row r="422" customFormat="false" ht="15" hidden="false" customHeight="false" outlineLevel="0" collapsed="false">
      <c r="A422" s="305" t="n">
        <v>84205</v>
      </c>
      <c r="B422" s="301" t="s">
        <v>11736</v>
      </c>
      <c r="C422" s="302" t="s">
        <v>107</v>
      </c>
      <c r="D422" s="303" t="n">
        <v>0.79</v>
      </c>
      <c r="E422" s="303" t="n">
        <v>0.96</v>
      </c>
    </row>
    <row r="423" customFormat="false" ht="15" hidden="false" customHeight="false" outlineLevel="0" collapsed="false">
      <c r="A423" s="305" t="n">
        <v>86111</v>
      </c>
      <c r="B423" s="301" t="s">
        <v>11737</v>
      </c>
      <c r="C423" s="302" t="s">
        <v>67</v>
      </c>
      <c r="D423" s="303" t="n">
        <v>2.66</v>
      </c>
      <c r="E423" s="303" t="n">
        <v>3.88</v>
      </c>
    </row>
    <row r="424" customFormat="false" ht="15" hidden="false" customHeight="false" outlineLevel="0" collapsed="false">
      <c r="A424" s="305" t="n">
        <v>86112</v>
      </c>
      <c r="B424" s="301" t="s">
        <v>11738</v>
      </c>
      <c r="C424" s="302" t="s">
        <v>67</v>
      </c>
      <c r="D424" s="303" t="n">
        <v>2.66</v>
      </c>
      <c r="E424" s="303" t="n">
        <v>2.42</v>
      </c>
    </row>
    <row r="425" customFormat="false" ht="15" hidden="false" customHeight="false" outlineLevel="0" collapsed="false">
      <c r="A425" s="305" t="n">
        <v>86115</v>
      </c>
      <c r="B425" s="301" t="s">
        <v>11739</v>
      </c>
      <c r="C425" s="302" t="s">
        <v>7787</v>
      </c>
      <c r="D425" s="303" t="n">
        <v>2.66</v>
      </c>
      <c r="E425" s="303" t="n">
        <v>2.05</v>
      </c>
    </row>
    <row r="426" customFormat="false" ht="15" hidden="false" customHeight="false" outlineLevel="0" collapsed="false">
      <c r="B426" s="304" t="s">
        <v>11740</v>
      </c>
      <c r="D426" s="0"/>
      <c r="E426" s="0"/>
    </row>
    <row r="427" customFormat="false" ht="15" hidden="false" customHeight="false" outlineLevel="0" collapsed="false">
      <c r="A427" s="305" t="n">
        <v>91001</v>
      </c>
      <c r="B427" s="301" t="s">
        <v>11741</v>
      </c>
      <c r="C427" s="302" t="s">
        <v>67</v>
      </c>
      <c r="D427" s="303" t="n">
        <v>1.37</v>
      </c>
      <c r="E427" s="303" t="n">
        <v>3.66</v>
      </c>
    </row>
    <row r="428" customFormat="false" ht="15" hidden="false" customHeight="false" outlineLevel="0" collapsed="false">
      <c r="A428" s="305" t="n">
        <v>91002</v>
      </c>
      <c r="B428" s="301" t="s">
        <v>11742</v>
      </c>
      <c r="C428" s="302" t="s">
        <v>67</v>
      </c>
      <c r="D428" s="303" t="n">
        <v>3.58</v>
      </c>
      <c r="E428" s="303" t="n">
        <v>10.98</v>
      </c>
    </row>
    <row r="429" customFormat="false" ht="15" hidden="false" customHeight="false" outlineLevel="0" collapsed="false">
      <c r="A429" s="305" t="n">
        <v>91003</v>
      </c>
      <c r="B429" s="301" t="s">
        <v>11743</v>
      </c>
      <c r="C429" s="302" t="s">
        <v>67</v>
      </c>
      <c r="D429" s="303" t="n">
        <v>3.32</v>
      </c>
      <c r="E429" s="303" t="n">
        <v>11.56</v>
      </c>
    </row>
    <row r="430" customFormat="false" ht="15" hidden="false" customHeight="false" outlineLevel="0" collapsed="false">
      <c r="A430" s="305" t="n">
        <v>91004</v>
      </c>
      <c r="B430" s="301" t="s">
        <v>11744</v>
      </c>
      <c r="C430" s="302" t="s">
        <v>67</v>
      </c>
      <c r="D430" s="303" t="n">
        <v>1.66</v>
      </c>
      <c r="E430" s="303" t="n">
        <v>2.44</v>
      </c>
    </row>
    <row r="431" customFormat="false" ht="15" hidden="false" customHeight="false" outlineLevel="0" collapsed="false">
      <c r="A431" s="305" t="n">
        <v>91005</v>
      </c>
      <c r="B431" s="301" t="s">
        <v>11745</v>
      </c>
      <c r="C431" s="302" t="s">
        <v>67</v>
      </c>
      <c r="D431" s="303" t="n">
        <v>14.22</v>
      </c>
      <c r="E431" s="303" t="n">
        <v>11.19</v>
      </c>
    </row>
    <row r="432" customFormat="false" ht="15" hidden="false" customHeight="false" outlineLevel="0" collapsed="false">
      <c r="A432" s="305" t="n">
        <v>91021</v>
      </c>
      <c r="B432" s="301" t="s">
        <v>11746</v>
      </c>
      <c r="C432" s="302" t="s">
        <v>67</v>
      </c>
      <c r="D432" s="303" t="n">
        <v>9.47</v>
      </c>
      <c r="E432" s="303" t="n">
        <v>9.74</v>
      </c>
    </row>
    <row r="433" customFormat="false" ht="15" hidden="false" customHeight="false" outlineLevel="0" collapsed="false">
      <c r="A433" s="305" t="n">
        <v>91022</v>
      </c>
      <c r="B433" s="301" t="s">
        <v>11747</v>
      </c>
      <c r="C433" s="302" t="s">
        <v>67</v>
      </c>
      <c r="D433" s="303" t="n">
        <v>10.14</v>
      </c>
      <c r="E433" s="303" t="n">
        <v>21.99</v>
      </c>
    </row>
    <row r="434" customFormat="false" ht="15" hidden="false" customHeight="false" outlineLevel="0" collapsed="false">
      <c r="A434" s="305" t="n">
        <v>91023</v>
      </c>
      <c r="B434" s="301" t="s">
        <v>11748</v>
      </c>
      <c r="C434" s="302" t="s">
        <v>67</v>
      </c>
      <c r="D434" s="303" t="n">
        <v>12.06</v>
      </c>
      <c r="E434" s="303" t="n">
        <v>29.85</v>
      </c>
    </row>
    <row r="435" customFormat="false" ht="15" hidden="false" customHeight="false" outlineLevel="0" collapsed="false">
      <c r="B435" s="0"/>
      <c r="D435" s="0"/>
      <c r="E435" s="0"/>
    </row>
    <row r="436" customFormat="false" ht="15" hidden="false" customHeight="false" outlineLevel="0" collapsed="false">
      <c r="B436" s="0"/>
      <c r="D436" s="0"/>
      <c r="E436" s="0"/>
    </row>
    <row r="437" customFormat="false" ht="15" hidden="false" customHeight="false" outlineLevel="0" collapsed="false">
      <c r="B437" s="300" t="s">
        <v>11343</v>
      </c>
      <c r="D437" s="0"/>
      <c r="E437" s="0"/>
    </row>
    <row r="438" customFormat="false" ht="15" hidden="false" customHeight="false" outlineLevel="0" collapsed="false">
      <c r="B438" s="301" t="s">
        <v>11344</v>
      </c>
      <c r="D438" s="0"/>
      <c r="E438" s="0"/>
    </row>
    <row r="439" customFormat="false" ht="15" hidden="false" customHeight="false" outlineLevel="0" collapsed="false">
      <c r="A439" s="302" t="s">
        <v>11345</v>
      </c>
      <c r="B439" s="301" t="s">
        <v>11346</v>
      </c>
      <c r="C439" s="302" t="s">
        <v>217</v>
      </c>
      <c r="D439" s="0"/>
      <c r="E439" s="303" t="s">
        <v>11405</v>
      </c>
    </row>
    <row r="440" customFormat="false" ht="15" hidden="false" customHeight="false" outlineLevel="0" collapsed="false">
      <c r="A440" s="305" t="n">
        <v>91040</v>
      </c>
      <c r="B440" s="301" t="s">
        <v>11749</v>
      </c>
      <c r="C440" s="302" t="s">
        <v>67</v>
      </c>
      <c r="D440" s="303" t="n">
        <v>7.9</v>
      </c>
      <c r="E440" s="303" t="n">
        <v>7.37</v>
      </c>
    </row>
    <row r="441" customFormat="false" ht="15" hidden="false" customHeight="false" outlineLevel="0" collapsed="false">
      <c r="A441" s="305" t="n">
        <v>91050</v>
      </c>
      <c r="B441" s="301" t="s">
        <v>11750</v>
      </c>
      <c r="C441" s="302" t="s">
        <v>67</v>
      </c>
      <c r="D441" s="303" t="n">
        <v>23.95</v>
      </c>
      <c r="E441" s="303" t="n">
        <v>46.74</v>
      </c>
    </row>
    <row r="442" customFormat="false" ht="15" hidden="false" customHeight="false" outlineLevel="0" collapsed="false">
      <c r="A442" s="305" t="n">
        <v>91060</v>
      </c>
      <c r="B442" s="301" t="s">
        <v>11751</v>
      </c>
      <c r="C442" s="302" t="s">
        <v>67</v>
      </c>
      <c r="D442" s="303" t="n">
        <v>3.32</v>
      </c>
      <c r="E442" s="303" t="n">
        <v>11.56</v>
      </c>
    </row>
    <row r="443" customFormat="false" ht="15" hidden="false" customHeight="false" outlineLevel="0" collapsed="false">
      <c r="A443" s="305" t="n">
        <v>91070</v>
      </c>
      <c r="B443" s="301" t="s">
        <v>11752</v>
      </c>
      <c r="C443" s="302" t="s">
        <v>67</v>
      </c>
      <c r="D443" s="303" t="n">
        <v>1.66</v>
      </c>
      <c r="E443" s="303" t="n">
        <v>2.44</v>
      </c>
    </row>
    <row r="444" customFormat="false" ht="15" hidden="false" customHeight="false" outlineLevel="0" collapsed="false">
      <c r="A444" s="305" t="n">
        <v>91080</v>
      </c>
      <c r="B444" s="301" t="s">
        <v>11753</v>
      </c>
      <c r="C444" s="302" t="s">
        <v>67</v>
      </c>
      <c r="D444" s="303" t="n">
        <v>0.59</v>
      </c>
      <c r="E444" s="303" t="n">
        <v>4.11</v>
      </c>
    </row>
    <row r="445" customFormat="false" ht="15" hidden="false" customHeight="false" outlineLevel="0" collapsed="false">
      <c r="A445" s="305" t="n">
        <v>91085</v>
      </c>
      <c r="B445" s="301" t="s">
        <v>11754</v>
      </c>
      <c r="C445" s="302" t="s">
        <v>67</v>
      </c>
      <c r="D445" s="303" t="n">
        <v>1</v>
      </c>
      <c r="E445" s="303" t="n">
        <v>6.83</v>
      </c>
    </row>
    <row r="446" customFormat="false" ht="15" hidden="false" customHeight="false" outlineLevel="0" collapsed="false">
      <c r="A446" s="305" t="n">
        <v>92010</v>
      </c>
      <c r="B446" s="301" t="s">
        <v>11755</v>
      </c>
      <c r="C446" s="302" t="s">
        <v>67</v>
      </c>
      <c r="D446" s="303" t="n">
        <v>13.13</v>
      </c>
      <c r="E446" s="303" t="n">
        <v>19.22</v>
      </c>
    </row>
    <row r="447" customFormat="false" ht="15" hidden="false" customHeight="false" outlineLevel="0" collapsed="false">
      <c r="A447" s="305" t="n">
        <v>92011</v>
      </c>
      <c r="B447" s="301" t="s">
        <v>11756</v>
      </c>
      <c r="C447" s="302" t="s">
        <v>67</v>
      </c>
      <c r="D447" s="303" t="n">
        <v>21.7</v>
      </c>
      <c r="E447" s="303" t="n">
        <v>29.87</v>
      </c>
    </row>
    <row r="448" customFormat="false" ht="15" hidden="false" customHeight="false" outlineLevel="0" collapsed="false">
      <c r="A448" s="305" t="n">
        <v>92020</v>
      </c>
      <c r="B448" s="301" t="s">
        <v>11757</v>
      </c>
      <c r="C448" s="302" t="s">
        <v>67</v>
      </c>
      <c r="D448" s="303" t="n">
        <v>17.67</v>
      </c>
      <c r="E448" s="303" t="n">
        <v>52.61</v>
      </c>
    </row>
    <row r="449" customFormat="false" ht="15" hidden="false" customHeight="false" outlineLevel="0" collapsed="false">
      <c r="A449" s="305" t="n">
        <v>92021</v>
      </c>
      <c r="B449" s="301" t="s">
        <v>11758</v>
      </c>
      <c r="C449" s="302" t="s">
        <v>67</v>
      </c>
      <c r="D449" s="303" t="n">
        <v>14.22</v>
      </c>
      <c r="E449" s="303" t="n">
        <v>27.32</v>
      </c>
    </row>
    <row r="450" customFormat="false" ht="15" hidden="false" customHeight="false" outlineLevel="0" collapsed="false">
      <c r="A450" s="305" t="n">
        <v>92022</v>
      </c>
      <c r="B450" s="301" t="s">
        <v>11759</v>
      </c>
      <c r="C450" s="302" t="s">
        <v>67</v>
      </c>
      <c r="D450" s="303" t="n">
        <v>27.03</v>
      </c>
      <c r="E450" s="303" t="n">
        <v>54.08</v>
      </c>
    </row>
    <row r="451" customFormat="false" ht="15" hidden="false" customHeight="false" outlineLevel="0" collapsed="false">
      <c r="A451" s="305" t="n">
        <v>92025</v>
      </c>
      <c r="B451" s="301" t="s">
        <v>11760</v>
      </c>
      <c r="C451" s="302" t="s">
        <v>67</v>
      </c>
      <c r="D451" s="303" t="n">
        <v>31.04</v>
      </c>
      <c r="E451" s="303" t="n">
        <v>47.69</v>
      </c>
    </row>
    <row r="452" customFormat="false" ht="15" hidden="false" customHeight="false" outlineLevel="0" collapsed="false">
      <c r="A452" s="305" t="n">
        <v>92031</v>
      </c>
      <c r="B452" s="301" t="s">
        <v>11761</v>
      </c>
      <c r="C452" s="302" t="s">
        <v>67</v>
      </c>
      <c r="D452" s="303" t="n">
        <v>9.47</v>
      </c>
      <c r="E452" s="303" t="n">
        <v>40.19</v>
      </c>
    </row>
    <row r="453" customFormat="false" ht="15" hidden="false" customHeight="false" outlineLevel="0" collapsed="false">
      <c r="A453" s="305" t="n">
        <v>92032</v>
      </c>
      <c r="B453" s="301" t="s">
        <v>11762</v>
      </c>
      <c r="C453" s="302" t="s">
        <v>67</v>
      </c>
      <c r="D453" s="303" t="n">
        <v>7.9</v>
      </c>
      <c r="E453" s="303" t="n">
        <v>32.2</v>
      </c>
    </row>
    <row r="454" customFormat="false" ht="15" hidden="false" customHeight="false" outlineLevel="0" collapsed="false">
      <c r="A454" s="305" t="n">
        <v>92051</v>
      </c>
      <c r="B454" s="301" t="s">
        <v>11763</v>
      </c>
      <c r="C454" s="302" t="s">
        <v>67</v>
      </c>
      <c r="D454" s="303" t="n">
        <v>7.76</v>
      </c>
      <c r="E454" s="303" t="n">
        <v>26.97</v>
      </c>
    </row>
    <row r="455" customFormat="false" ht="15" hidden="false" customHeight="false" outlineLevel="0" collapsed="false">
      <c r="A455" s="305" t="n">
        <v>92052</v>
      </c>
      <c r="B455" s="301" t="s">
        <v>11764</v>
      </c>
      <c r="C455" s="302" t="s">
        <v>67</v>
      </c>
      <c r="D455" s="303" t="n">
        <v>7.76</v>
      </c>
      <c r="E455" s="303" t="n">
        <v>29.7</v>
      </c>
    </row>
    <row r="456" customFormat="false" ht="15" hidden="false" customHeight="false" outlineLevel="0" collapsed="false">
      <c r="A456" s="305" t="n">
        <v>92053</v>
      </c>
      <c r="B456" s="301" t="s">
        <v>11765</v>
      </c>
      <c r="C456" s="302" t="s">
        <v>67</v>
      </c>
      <c r="D456" s="303" t="n">
        <v>7.76</v>
      </c>
      <c r="E456" s="303" t="n">
        <v>33.79</v>
      </c>
    </row>
    <row r="457" customFormat="false" ht="15" hidden="false" customHeight="false" outlineLevel="0" collapsed="false">
      <c r="A457" s="305" t="n">
        <v>92110</v>
      </c>
      <c r="B457" s="301" t="s">
        <v>11766</v>
      </c>
      <c r="C457" s="302" t="s">
        <v>67</v>
      </c>
      <c r="D457" s="303" t="n">
        <v>19.11</v>
      </c>
      <c r="E457" s="303" t="n">
        <v>59.95</v>
      </c>
    </row>
    <row r="458" customFormat="false" ht="15" hidden="false" customHeight="false" outlineLevel="0" collapsed="false">
      <c r="A458" s="305" t="n">
        <v>92140</v>
      </c>
      <c r="B458" s="301" t="s">
        <v>11767</v>
      </c>
      <c r="C458" s="302" t="s">
        <v>67</v>
      </c>
      <c r="D458" s="303" t="n">
        <v>19.43</v>
      </c>
      <c r="E458" s="303" t="n">
        <v>137.07</v>
      </c>
    </row>
    <row r="459" customFormat="false" ht="15" hidden="false" customHeight="false" outlineLevel="0" collapsed="false">
      <c r="A459" s="305" t="n">
        <v>92142</v>
      </c>
      <c r="B459" s="301" t="s">
        <v>11768</v>
      </c>
      <c r="C459" s="302" t="s">
        <v>67</v>
      </c>
      <c r="D459" s="303" t="n">
        <v>29.62</v>
      </c>
      <c r="E459" s="303" t="n">
        <v>130.8</v>
      </c>
    </row>
    <row r="460" customFormat="false" ht="15" hidden="false" customHeight="false" outlineLevel="0" collapsed="false">
      <c r="A460" s="305" t="n">
        <v>92151</v>
      </c>
      <c r="B460" s="301" t="s">
        <v>11769</v>
      </c>
      <c r="C460" s="302" t="s">
        <v>67</v>
      </c>
      <c r="D460" s="303" t="n">
        <v>22.68</v>
      </c>
      <c r="E460" s="303" t="n">
        <v>180.93</v>
      </c>
    </row>
    <row r="461" customFormat="false" ht="15" hidden="false" customHeight="false" outlineLevel="0" collapsed="false">
      <c r="A461" s="305" t="n">
        <v>92210</v>
      </c>
      <c r="B461" s="301" t="s">
        <v>11770</v>
      </c>
      <c r="C461" s="302" t="s">
        <v>67</v>
      </c>
      <c r="D461" s="303" t="n">
        <v>12.63</v>
      </c>
      <c r="E461" s="303" t="n">
        <v>31</v>
      </c>
    </row>
    <row r="462" customFormat="false" ht="15" hidden="false" customHeight="false" outlineLevel="0" collapsed="false">
      <c r="A462" s="305" t="n">
        <v>92230</v>
      </c>
      <c r="B462" s="301" t="s">
        <v>11771</v>
      </c>
      <c r="C462" s="302" t="s">
        <v>67</v>
      </c>
      <c r="D462" s="303" t="n">
        <v>11.86</v>
      </c>
      <c r="E462" s="303" t="n">
        <v>74.69</v>
      </c>
    </row>
    <row r="463" customFormat="false" ht="15" hidden="false" customHeight="false" outlineLevel="0" collapsed="false">
      <c r="A463" s="305" t="n">
        <v>92290</v>
      </c>
      <c r="B463" s="301" t="s">
        <v>11772</v>
      </c>
      <c r="C463" s="302" t="s">
        <v>107</v>
      </c>
      <c r="D463" s="303" t="n">
        <v>19.08</v>
      </c>
      <c r="E463" s="303" t="n">
        <v>74.65</v>
      </c>
    </row>
    <row r="464" customFormat="false" ht="15" hidden="false" customHeight="false" outlineLevel="0" collapsed="false">
      <c r="A464" s="305" t="n">
        <v>92291</v>
      </c>
      <c r="B464" s="301" t="s">
        <v>11773</v>
      </c>
      <c r="C464" s="302" t="s">
        <v>107</v>
      </c>
      <c r="D464" s="303" t="n">
        <v>22.93</v>
      </c>
      <c r="E464" s="303" t="n">
        <v>78.73</v>
      </c>
    </row>
    <row r="465" customFormat="false" ht="15" hidden="false" customHeight="false" outlineLevel="0" collapsed="false">
      <c r="A465" s="305" t="n">
        <v>92292</v>
      </c>
      <c r="B465" s="301" t="s">
        <v>11774</v>
      </c>
      <c r="C465" s="302" t="s">
        <v>107</v>
      </c>
      <c r="D465" s="303" t="n">
        <v>8.97</v>
      </c>
      <c r="E465" s="303" t="n">
        <v>18.96</v>
      </c>
    </row>
    <row r="466" customFormat="false" ht="15" hidden="false" customHeight="false" outlineLevel="0" collapsed="false">
      <c r="A466" s="305" t="n">
        <v>92293</v>
      </c>
      <c r="B466" s="301" t="s">
        <v>11775</v>
      </c>
      <c r="C466" s="302" t="s">
        <v>107</v>
      </c>
      <c r="D466" s="303" t="n">
        <v>8.97</v>
      </c>
      <c r="E466" s="303" t="n">
        <v>39.82</v>
      </c>
    </row>
    <row r="467" customFormat="false" ht="15" hidden="false" customHeight="false" outlineLevel="0" collapsed="false">
      <c r="A467" s="305" t="n">
        <v>92294</v>
      </c>
      <c r="B467" s="301" t="s">
        <v>11776</v>
      </c>
      <c r="C467" s="302" t="s">
        <v>107</v>
      </c>
      <c r="D467" s="303" t="n">
        <v>8.97</v>
      </c>
      <c r="E467" s="303" t="n">
        <v>86.82</v>
      </c>
    </row>
    <row r="468" customFormat="false" ht="15" hidden="false" customHeight="false" outlineLevel="0" collapsed="false">
      <c r="A468" s="305" t="n">
        <v>92295</v>
      </c>
      <c r="B468" s="301" t="s">
        <v>11777</v>
      </c>
      <c r="C468" s="302" t="s">
        <v>107</v>
      </c>
      <c r="D468" s="303" t="n">
        <v>15.29</v>
      </c>
      <c r="E468" s="303" t="n">
        <v>12</v>
      </c>
    </row>
    <row r="469" customFormat="false" ht="15" hidden="false" customHeight="false" outlineLevel="0" collapsed="false">
      <c r="A469" s="305" t="n">
        <v>92310</v>
      </c>
      <c r="B469" s="301" t="s">
        <v>11778</v>
      </c>
      <c r="C469" s="302" t="s">
        <v>67</v>
      </c>
      <c r="D469" s="303" t="n">
        <v>8.97</v>
      </c>
      <c r="E469" s="303" t="n">
        <v>218.23</v>
      </c>
    </row>
    <row r="470" customFormat="false" ht="15" hidden="false" customHeight="false" outlineLevel="0" collapsed="false">
      <c r="A470" s="305" t="n">
        <v>92311</v>
      </c>
      <c r="B470" s="301" t="s">
        <v>11779</v>
      </c>
      <c r="C470" s="302" t="s">
        <v>67</v>
      </c>
      <c r="D470" s="303" t="n">
        <v>8.97</v>
      </c>
      <c r="E470" s="303" t="n">
        <v>216.86</v>
      </c>
    </row>
    <row r="471" customFormat="false" ht="15" hidden="false" customHeight="false" outlineLevel="0" collapsed="false">
      <c r="A471" s="305" t="n">
        <v>92312</v>
      </c>
      <c r="B471" s="301" t="s">
        <v>11780</v>
      </c>
      <c r="C471" s="302" t="s">
        <v>67</v>
      </c>
      <c r="D471" s="303" t="n">
        <v>6.32</v>
      </c>
      <c r="E471" s="303" t="n">
        <v>211.64</v>
      </c>
    </row>
    <row r="472" customFormat="false" ht="15" hidden="false" customHeight="false" outlineLevel="0" collapsed="false">
      <c r="A472" s="305" t="n">
        <v>92313</v>
      </c>
      <c r="B472" s="301" t="s">
        <v>11781</v>
      </c>
      <c r="C472" s="302" t="s">
        <v>67</v>
      </c>
      <c r="D472" s="303" t="n">
        <v>24.93</v>
      </c>
      <c r="E472" s="303" t="n">
        <v>10.39</v>
      </c>
    </row>
    <row r="473" customFormat="false" ht="15" hidden="false" customHeight="false" outlineLevel="0" collapsed="false">
      <c r="A473" s="305" t="n">
        <v>92320</v>
      </c>
      <c r="B473" s="301" t="s">
        <v>11782</v>
      </c>
      <c r="C473" s="302" t="s">
        <v>67</v>
      </c>
      <c r="D473" s="303" t="n">
        <v>19.04</v>
      </c>
      <c r="E473" s="303" t="n">
        <v>354.56</v>
      </c>
    </row>
    <row r="474" customFormat="false" ht="15" hidden="false" customHeight="false" outlineLevel="0" collapsed="false">
      <c r="A474" s="305" t="n">
        <v>92340</v>
      </c>
      <c r="B474" s="301" t="s">
        <v>11783</v>
      </c>
      <c r="C474" s="302" t="s">
        <v>67</v>
      </c>
      <c r="D474" s="303" t="n">
        <v>20.53</v>
      </c>
      <c r="E474" s="303" t="n">
        <v>36.67</v>
      </c>
    </row>
    <row r="475" customFormat="false" ht="15" hidden="false" customHeight="false" outlineLevel="0" collapsed="false">
      <c r="A475" s="305" t="n">
        <v>92341</v>
      </c>
      <c r="B475" s="301" t="s">
        <v>11784</v>
      </c>
      <c r="C475" s="302" t="s">
        <v>67</v>
      </c>
      <c r="D475" s="303" t="n">
        <v>12.63</v>
      </c>
      <c r="E475" s="303" t="n">
        <v>98.91</v>
      </c>
    </row>
    <row r="476" customFormat="false" ht="15" hidden="false" customHeight="false" outlineLevel="0" collapsed="false">
      <c r="A476" s="305" t="n">
        <v>92342</v>
      </c>
      <c r="B476" s="301" t="s">
        <v>11785</v>
      </c>
      <c r="C476" s="302" t="s">
        <v>67</v>
      </c>
      <c r="D476" s="303" t="n">
        <v>12.63</v>
      </c>
      <c r="E476" s="303" t="n">
        <v>111.51</v>
      </c>
    </row>
    <row r="477" customFormat="false" ht="15" hidden="false" customHeight="false" outlineLevel="0" collapsed="false">
      <c r="A477" s="305" t="n">
        <v>92345</v>
      </c>
      <c r="B477" s="301" t="s">
        <v>11786</v>
      </c>
      <c r="C477" s="302" t="s">
        <v>67</v>
      </c>
      <c r="D477" s="303" t="n">
        <v>12.63</v>
      </c>
      <c r="E477" s="303" t="n">
        <v>103.11</v>
      </c>
    </row>
    <row r="478" customFormat="false" ht="15" hidden="false" customHeight="false" outlineLevel="0" collapsed="false">
      <c r="A478" s="305" t="n">
        <v>92350</v>
      </c>
      <c r="B478" s="301" t="s">
        <v>11787</v>
      </c>
      <c r="C478" s="302" t="s">
        <v>67</v>
      </c>
      <c r="D478" s="303" t="n">
        <v>19.04</v>
      </c>
      <c r="E478" s="303" t="n">
        <v>33.81</v>
      </c>
    </row>
    <row r="479" customFormat="false" ht="15" hidden="false" customHeight="false" outlineLevel="0" collapsed="false">
      <c r="A479" s="305" t="n">
        <v>92360</v>
      </c>
      <c r="B479" s="301" t="s">
        <v>11788</v>
      </c>
      <c r="C479" s="302" t="s">
        <v>67</v>
      </c>
      <c r="D479" s="303" t="n">
        <v>19.04</v>
      </c>
      <c r="E479" s="303" t="n">
        <v>56.3</v>
      </c>
    </row>
    <row r="480" customFormat="false" ht="15" hidden="false" customHeight="false" outlineLevel="0" collapsed="false">
      <c r="A480" s="305" t="n">
        <v>92370</v>
      </c>
      <c r="B480" s="301" t="s">
        <v>11789</v>
      </c>
      <c r="C480" s="302" t="s">
        <v>67</v>
      </c>
      <c r="D480" s="303" t="n">
        <v>19.2</v>
      </c>
      <c r="E480" s="303" t="n">
        <v>76.86</v>
      </c>
    </row>
    <row r="481" customFormat="false" ht="15" hidden="false" customHeight="false" outlineLevel="0" collapsed="false">
      <c r="A481" s="305" t="n">
        <v>92371</v>
      </c>
      <c r="B481" s="301" t="s">
        <v>11790</v>
      </c>
      <c r="C481" s="302" t="s">
        <v>67</v>
      </c>
      <c r="D481" s="303" t="n">
        <v>19.2</v>
      </c>
      <c r="E481" s="303" t="n">
        <v>115.71</v>
      </c>
    </row>
    <row r="482" customFormat="false" ht="15" hidden="false" customHeight="false" outlineLevel="0" collapsed="false">
      <c r="A482" s="305" t="n">
        <v>92401</v>
      </c>
      <c r="B482" s="301" t="s">
        <v>11791</v>
      </c>
      <c r="C482" s="302" t="s">
        <v>67</v>
      </c>
      <c r="D482" s="303" t="n">
        <v>19.04</v>
      </c>
      <c r="E482" s="303" t="n">
        <v>17.01</v>
      </c>
    </row>
    <row r="483" customFormat="false" ht="15" hidden="false" customHeight="false" outlineLevel="0" collapsed="false">
      <c r="A483" s="305" t="n">
        <v>92405</v>
      </c>
      <c r="B483" s="301" t="s">
        <v>11792</v>
      </c>
      <c r="C483" s="302" t="s">
        <v>67</v>
      </c>
      <c r="D483" s="303" t="n">
        <v>19.04</v>
      </c>
      <c r="E483" s="303" t="n">
        <v>41.97</v>
      </c>
    </row>
    <row r="484" customFormat="false" ht="15" hidden="false" customHeight="false" outlineLevel="0" collapsed="false">
      <c r="A484" s="305" t="n">
        <v>92406</v>
      </c>
      <c r="B484" s="301" t="s">
        <v>11793</v>
      </c>
      <c r="C484" s="302" t="s">
        <v>67</v>
      </c>
      <c r="D484" s="303" t="n">
        <v>6.32</v>
      </c>
      <c r="E484" s="303" t="n">
        <v>38.85</v>
      </c>
    </row>
    <row r="485" customFormat="false" ht="15" hidden="false" customHeight="false" outlineLevel="0" collapsed="false">
      <c r="A485" s="305" t="n">
        <v>92451</v>
      </c>
      <c r="B485" s="301" t="s">
        <v>11794</v>
      </c>
      <c r="C485" s="302" t="s">
        <v>67</v>
      </c>
      <c r="D485" s="303" t="n">
        <v>34.9</v>
      </c>
      <c r="E485" s="303" t="n">
        <v>24.91</v>
      </c>
    </row>
    <row r="486" customFormat="false" ht="15" hidden="false" customHeight="false" outlineLevel="0" collapsed="false">
      <c r="A486" s="305" t="n">
        <v>92490</v>
      </c>
      <c r="B486" s="301" t="s">
        <v>11795</v>
      </c>
      <c r="C486" s="302" t="s">
        <v>67</v>
      </c>
      <c r="D486" s="303" t="n">
        <v>6.52</v>
      </c>
      <c r="E486" s="303" t="n">
        <v>83.28</v>
      </c>
    </row>
    <row r="487" customFormat="false" ht="15" hidden="false" customHeight="false" outlineLevel="0" collapsed="false">
      <c r="A487" s="305" t="n">
        <v>92501</v>
      </c>
      <c r="B487" s="301" t="s">
        <v>11796</v>
      </c>
      <c r="C487" s="302" t="s">
        <v>67</v>
      </c>
      <c r="D487" s="303" t="n">
        <v>19.04</v>
      </c>
      <c r="E487" s="303" t="n">
        <v>25.63</v>
      </c>
    </row>
    <row r="488" customFormat="false" ht="15" hidden="false" customHeight="false" outlineLevel="0" collapsed="false">
      <c r="A488" s="305" t="n">
        <v>92502</v>
      </c>
      <c r="B488" s="301" t="s">
        <v>11797</v>
      </c>
      <c r="C488" s="302" t="s">
        <v>67</v>
      </c>
      <c r="D488" s="303" t="n">
        <v>19.04</v>
      </c>
      <c r="E488" s="303" t="n">
        <v>22.57</v>
      </c>
    </row>
    <row r="489" customFormat="false" ht="15" hidden="false" customHeight="false" outlineLevel="0" collapsed="false">
      <c r="A489" s="305" t="n">
        <v>92503</v>
      </c>
      <c r="B489" s="301" t="s">
        <v>11798</v>
      </c>
      <c r="C489" s="302" t="s">
        <v>67</v>
      </c>
      <c r="D489" s="303" t="n">
        <v>6.52</v>
      </c>
      <c r="E489" s="303" t="n">
        <v>19.12</v>
      </c>
    </row>
    <row r="490" customFormat="false" ht="15" hidden="false" customHeight="false" outlineLevel="0" collapsed="false">
      <c r="A490" s="305" t="n">
        <v>92504</v>
      </c>
      <c r="B490" s="301" t="s">
        <v>11799</v>
      </c>
      <c r="C490" s="302" t="s">
        <v>67</v>
      </c>
      <c r="D490" s="303" t="n">
        <v>18.12</v>
      </c>
      <c r="E490" s="303" t="n">
        <v>27.08</v>
      </c>
    </row>
    <row r="491" customFormat="false" ht="15" hidden="false" customHeight="false" outlineLevel="0" collapsed="false">
      <c r="A491" s="305" t="n">
        <v>92506</v>
      </c>
      <c r="B491" s="301" t="s">
        <v>11800</v>
      </c>
      <c r="C491" s="302" t="s">
        <v>67</v>
      </c>
      <c r="D491" s="303" t="n">
        <v>17.21</v>
      </c>
      <c r="E491" s="303" t="n">
        <v>22.57</v>
      </c>
    </row>
    <row r="492" customFormat="false" ht="15" hidden="false" customHeight="false" outlineLevel="0" collapsed="false">
      <c r="A492" s="305" t="n">
        <v>92508</v>
      </c>
      <c r="B492" s="301" t="s">
        <v>11801</v>
      </c>
      <c r="C492" s="302" t="s">
        <v>67</v>
      </c>
      <c r="D492" s="303" t="n">
        <v>17.21</v>
      </c>
      <c r="E492" s="303" t="n">
        <v>19.1</v>
      </c>
    </row>
    <row r="493" customFormat="false" ht="15" hidden="false" customHeight="false" outlineLevel="0" collapsed="false">
      <c r="A493" s="305" t="n">
        <v>92509</v>
      </c>
      <c r="B493" s="301" t="s">
        <v>11802</v>
      </c>
      <c r="C493" s="302" t="s">
        <v>67</v>
      </c>
      <c r="D493" s="303" t="n">
        <v>6.52</v>
      </c>
      <c r="E493" s="303" t="n">
        <v>16.28</v>
      </c>
    </row>
    <row r="494" customFormat="false" ht="15" hidden="false" customHeight="false" outlineLevel="0" collapsed="false">
      <c r="A494" s="305" t="n">
        <v>92510</v>
      </c>
      <c r="B494" s="301" t="s">
        <v>11803</v>
      </c>
      <c r="C494" s="302" t="s">
        <v>67</v>
      </c>
      <c r="D494" s="303" t="n">
        <v>6.52</v>
      </c>
      <c r="E494" s="303" t="n">
        <v>18.8</v>
      </c>
    </row>
    <row r="495" customFormat="false" ht="15" hidden="false" customHeight="false" outlineLevel="0" collapsed="false">
      <c r="A495" s="305" t="n">
        <v>92511</v>
      </c>
      <c r="B495" s="301" t="s">
        <v>11804</v>
      </c>
      <c r="C495" s="302" t="s">
        <v>67</v>
      </c>
      <c r="D495" s="303" t="n">
        <v>19.04</v>
      </c>
      <c r="E495" s="303" t="n">
        <v>32.34</v>
      </c>
    </row>
    <row r="496" customFormat="false" ht="15" hidden="false" customHeight="false" outlineLevel="0" collapsed="false">
      <c r="A496" s="305" t="n">
        <v>92512</v>
      </c>
      <c r="B496" s="301" t="s">
        <v>11805</v>
      </c>
      <c r="C496" s="302" t="s">
        <v>67</v>
      </c>
      <c r="D496" s="303" t="n">
        <v>16.29</v>
      </c>
      <c r="E496" s="303" t="n">
        <v>20.76</v>
      </c>
    </row>
    <row r="497" customFormat="false" ht="15" hidden="false" customHeight="false" outlineLevel="0" collapsed="false">
      <c r="B497" s="0"/>
      <c r="D497" s="0"/>
      <c r="E497" s="0"/>
    </row>
    <row r="498" customFormat="false" ht="15" hidden="false" customHeight="false" outlineLevel="0" collapsed="false">
      <c r="B498" s="0"/>
      <c r="D498" s="0"/>
      <c r="E498" s="0"/>
    </row>
    <row r="499" customFormat="false" ht="15" hidden="false" customHeight="false" outlineLevel="0" collapsed="false">
      <c r="B499" s="300" t="s">
        <v>11343</v>
      </c>
      <c r="D499" s="0"/>
      <c r="E499" s="0"/>
    </row>
    <row r="500" customFormat="false" ht="15" hidden="false" customHeight="false" outlineLevel="0" collapsed="false">
      <c r="B500" s="301" t="s">
        <v>11344</v>
      </c>
      <c r="D500" s="0"/>
      <c r="E500" s="0"/>
    </row>
    <row r="501" customFormat="false" ht="15" hidden="false" customHeight="false" outlineLevel="0" collapsed="false">
      <c r="A501" s="302" t="s">
        <v>11345</v>
      </c>
      <c r="B501" s="301" t="s">
        <v>11346</v>
      </c>
      <c r="C501" s="302" t="s">
        <v>217</v>
      </c>
      <c r="D501" s="0"/>
      <c r="E501" s="303" t="s">
        <v>11405</v>
      </c>
    </row>
    <row r="502" customFormat="false" ht="15" hidden="false" customHeight="false" outlineLevel="0" collapsed="false">
      <c r="A502" s="305" t="n">
        <v>92520</v>
      </c>
      <c r="B502" s="301" t="s">
        <v>11806</v>
      </c>
      <c r="C502" s="302" t="s">
        <v>67</v>
      </c>
      <c r="D502" s="303" t="n">
        <v>1.66</v>
      </c>
      <c r="E502" s="303" t="n">
        <v>1.82</v>
      </c>
    </row>
    <row r="503" customFormat="false" ht="15" hidden="false" customHeight="false" outlineLevel="0" collapsed="false">
      <c r="A503" s="305" t="n">
        <v>92591</v>
      </c>
      <c r="B503" s="301" t="s">
        <v>11807</v>
      </c>
      <c r="C503" s="302" t="s">
        <v>67</v>
      </c>
      <c r="D503" s="303" t="n">
        <v>32.83</v>
      </c>
      <c r="E503" s="303" t="n">
        <v>8.3</v>
      </c>
    </row>
    <row r="504" customFormat="false" ht="15" hidden="false" customHeight="false" outlineLevel="0" collapsed="false">
      <c r="A504" s="305" t="n">
        <v>92690</v>
      </c>
      <c r="B504" s="301" t="s">
        <v>11808</v>
      </c>
      <c r="C504" s="302" t="s">
        <v>67</v>
      </c>
      <c r="D504" s="303" t="n">
        <v>0</v>
      </c>
      <c r="E504" s="303" t="n">
        <v>303</v>
      </c>
    </row>
    <row r="505" customFormat="false" ht="15" hidden="false" customHeight="false" outlineLevel="0" collapsed="false">
      <c r="A505" s="305" t="n">
        <v>92720</v>
      </c>
      <c r="B505" s="301" t="s">
        <v>11809</v>
      </c>
      <c r="C505" s="302" t="s">
        <v>67</v>
      </c>
      <c r="D505" s="303" t="n">
        <v>8.73</v>
      </c>
      <c r="E505" s="303" t="n">
        <v>78.42</v>
      </c>
    </row>
    <row r="506" customFormat="false" ht="15" hidden="false" customHeight="false" outlineLevel="0" collapsed="false">
      <c r="A506" s="305" t="n">
        <v>92729</v>
      </c>
      <c r="B506" s="301" t="s">
        <v>11810</v>
      </c>
      <c r="C506" s="302" t="s">
        <v>67</v>
      </c>
      <c r="D506" s="303" t="n">
        <v>2.62</v>
      </c>
      <c r="E506" s="303" t="n">
        <v>0.41</v>
      </c>
    </row>
    <row r="507" customFormat="false" ht="15" hidden="false" customHeight="false" outlineLevel="0" collapsed="false">
      <c r="A507" s="305" t="n">
        <v>92730</v>
      </c>
      <c r="B507" s="301" t="s">
        <v>11811</v>
      </c>
      <c r="C507" s="302" t="s">
        <v>67</v>
      </c>
      <c r="D507" s="303" t="n">
        <v>8.73</v>
      </c>
      <c r="E507" s="303" t="n">
        <v>56.79</v>
      </c>
    </row>
    <row r="508" customFormat="false" ht="15" hidden="false" customHeight="false" outlineLevel="0" collapsed="false">
      <c r="A508" s="305" t="n">
        <v>92735</v>
      </c>
      <c r="B508" s="301" t="s">
        <v>11812</v>
      </c>
      <c r="C508" s="302" t="s">
        <v>67</v>
      </c>
      <c r="D508" s="303" t="n">
        <v>8.73</v>
      </c>
      <c r="E508" s="303" t="n">
        <v>63.19</v>
      </c>
    </row>
    <row r="509" customFormat="false" ht="15" hidden="false" customHeight="false" outlineLevel="0" collapsed="false">
      <c r="A509" s="305" t="n">
        <v>92810</v>
      </c>
      <c r="B509" s="301" t="s">
        <v>11813</v>
      </c>
      <c r="C509" s="302" t="s">
        <v>67</v>
      </c>
      <c r="D509" s="303" t="n">
        <v>8.73</v>
      </c>
      <c r="E509" s="303" t="n">
        <v>45.59</v>
      </c>
    </row>
    <row r="510" customFormat="false" ht="15" hidden="false" customHeight="false" outlineLevel="0" collapsed="false">
      <c r="A510" s="305" t="n">
        <v>92860</v>
      </c>
      <c r="B510" s="301" t="s">
        <v>11814</v>
      </c>
      <c r="C510" s="302" t="s">
        <v>67</v>
      </c>
      <c r="D510" s="303" t="n">
        <v>16.62</v>
      </c>
      <c r="E510" s="303" t="n">
        <v>13.6</v>
      </c>
    </row>
    <row r="511" customFormat="false" ht="15" hidden="false" customHeight="false" outlineLevel="0" collapsed="false">
      <c r="A511" s="305" t="n">
        <v>92861</v>
      </c>
      <c r="B511" s="301" t="s">
        <v>11815</v>
      </c>
      <c r="C511" s="302" t="s">
        <v>67</v>
      </c>
      <c r="D511" s="303" t="n">
        <v>16.62</v>
      </c>
      <c r="E511" s="303" t="n">
        <v>41.21</v>
      </c>
    </row>
    <row r="512" customFormat="false" ht="15" hidden="false" customHeight="false" outlineLevel="0" collapsed="false">
      <c r="A512" s="305" t="n">
        <v>92862</v>
      </c>
      <c r="B512" s="301" t="s">
        <v>11816</v>
      </c>
      <c r="C512" s="302" t="s">
        <v>67</v>
      </c>
      <c r="D512" s="303" t="n">
        <v>16.62</v>
      </c>
      <c r="E512" s="303" t="n">
        <v>46.49</v>
      </c>
    </row>
    <row r="513" customFormat="false" ht="15" hidden="false" customHeight="false" outlineLevel="0" collapsed="false">
      <c r="A513" s="305" t="n">
        <v>92865</v>
      </c>
      <c r="B513" s="301" t="s">
        <v>11817</v>
      </c>
      <c r="C513" s="302" t="s">
        <v>107</v>
      </c>
      <c r="D513" s="303" t="n">
        <v>2.29</v>
      </c>
      <c r="E513" s="303" t="n">
        <v>11.83</v>
      </c>
    </row>
    <row r="514" customFormat="false" ht="15" hidden="false" customHeight="false" outlineLevel="0" collapsed="false">
      <c r="A514" s="305" t="n">
        <v>92870</v>
      </c>
      <c r="B514" s="301" t="s">
        <v>11818</v>
      </c>
      <c r="C514" s="302" t="s">
        <v>217</v>
      </c>
      <c r="D514" s="303" t="n">
        <v>0</v>
      </c>
      <c r="E514" s="303" t="n">
        <v>69</v>
      </c>
    </row>
    <row r="515" customFormat="false" ht="15" hidden="false" customHeight="false" outlineLevel="0" collapsed="false">
      <c r="A515" s="305" t="n">
        <v>92871</v>
      </c>
      <c r="B515" s="301" t="s">
        <v>11819</v>
      </c>
      <c r="C515" s="302" t="s">
        <v>217</v>
      </c>
      <c r="D515" s="303" t="n">
        <v>0</v>
      </c>
      <c r="E515" s="303" t="n">
        <v>600</v>
      </c>
    </row>
    <row r="516" customFormat="false" ht="15" hidden="false" customHeight="false" outlineLevel="0" collapsed="false">
      <c r="A516" s="305" t="n">
        <v>92872</v>
      </c>
      <c r="B516" s="301" t="s">
        <v>11820</v>
      </c>
      <c r="C516" s="302" t="s">
        <v>217</v>
      </c>
      <c r="D516" s="303" t="n">
        <v>0</v>
      </c>
      <c r="E516" s="303" t="n">
        <v>410</v>
      </c>
    </row>
    <row r="517" customFormat="false" ht="15" hidden="false" customHeight="false" outlineLevel="0" collapsed="false">
      <c r="A517" s="305" t="n">
        <v>92873</v>
      </c>
      <c r="B517" s="301" t="s">
        <v>11821</v>
      </c>
      <c r="C517" s="302" t="s">
        <v>217</v>
      </c>
      <c r="D517" s="303" t="n">
        <v>0</v>
      </c>
      <c r="E517" s="303" t="n">
        <v>550</v>
      </c>
    </row>
    <row r="518" customFormat="false" ht="15" hidden="false" customHeight="false" outlineLevel="0" collapsed="false">
      <c r="A518" s="305" t="n">
        <v>92874</v>
      </c>
      <c r="B518" s="301" t="s">
        <v>11822</v>
      </c>
      <c r="C518" s="302" t="s">
        <v>217</v>
      </c>
      <c r="D518" s="303" t="n">
        <v>0</v>
      </c>
      <c r="E518" s="303" t="n">
        <v>670</v>
      </c>
    </row>
    <row r="519" customFormat="false" ht="15" hidden="false" customHeight="false" outlineLevel="0" collapsed="false">
      <c r="A519" s="305" t="n">
        <v>92875</v>
      </c>
      <c r="B519" s="301" t="s">
        <v>11823</v>
      </c>
      <c r="C519" s="302" t="s">
        <v>217</v>
      </c>
      <c r="D519" s="303" t="n">
        <v>0</v>
      </c>
      <c r="E519" s="303" t="n">
        <v>800</v>
      </c>
    </row>
    <row r="520" customFormat="false" ht="15" hidden="false" customHeight="false" outlineLevel="0" collapsed="false">
      <c r="A520" s="305" t="n">
        <v>92876</v>
      </c>
      <c r="B520" s="301" t="s">
        <v>11824</v>
      </c>
      <c r="C520" s="302" t="s">
        <v>217</v>
      </c>
      <c r="D520" s="303" t="n">
        <v>0</v>
      </c>
      <c r="E520" s="303" t="n">
        <v>920</v>
      </c>
    </row>
    <row r="521" customFormat="false" ht="15" hidden="false" customHeight="false" outlineLevel="0" collapsed="false">
      <c r="A521" s="305" t="n">
        <v>92877</v>
      </c>
      <c r="B521" s="301" t="s">
        <v>11825</v>
      </c>
      <c r="C521" s="302" t="s">
        <v>217</v>
      </c>
      <c r="D521" s="303" t="n">
        <v>0</v>
      </c>
      <c r="E521" s="303" t="n">
        <v>1300</v>
      </c>
    </row>
    <row r="522" customFormat="false" ht="15" hidden="false" customHeight="false" outlineLevel="0" collapsed="false">
      <c r="A522" s="305" t="n">
        <v>92878</v>
      </c>
      <c r="B522" s="301" t="s">
        <v>11826</v>
      </c>
      <c r="C522" s="302" t="s">
        <v>217</v>
      </c>
      <c r="D522" s="303" t="n">
        <v>0</v>
      </c>
      <c r="E522" s="303" t="n">
        <v>1420</v>
      </c>
    </row>
    <row r="523" customFormat="false" ht="15" hidden="false" customHeight="false" outlineLevel="0" collapsed="false">
      <c r="A523" s="305" t="n">
        <v>92910</v>
      </c>
      <c r="B523" s="301" t="s">
        <v>11827</v>
      </c>
      <c r="C523" s="302" t="s">
        <v>67</v>
      </c>
      <c r="D523" s="303" t="n">
        <v>13.48</v>
      </c>
      <c r="E523" s="303" t="n">
        <v>0.1</v>
      </c>
    </row>
    <row r="524" customFormat="false" ht="15" hidden="false" customHeight="false" outlineLevel="0" collapsed="false">
      <c r="A524" s="305" t="n">
        <v>92920</v>
      </c>
      <c r="B524" s="301" t="s">
        <v>11828</v>
      </c>
      <c r="C524" s="302" t="s">
        <v>67</v>
      </c>
      <c r="D524" s="303" t="n">
        <v>2.66</v>
      </c>
      <c r="E524" s="303" t="n">
        <v>1.13</v>
      </c>
    </row>
    <row r="525" customFormat="false" ht="15" hidden="false" customHeight="false" outlineLevel="0" collapsed="false">
      <c r="A525" s="305" t="n">
        <v>92931</v>
      </c>
      <c r="B525" s="301" t="s">
        <v>11829</v>
      </c>
      <c r="C525" s="302" t="s">
        <v>67</v>
      </c>
      <c r="D525" s="303" t="n">
        <v>13.48</v>
      </c>
      <c r="E525" s="303" t="n">
        <v>5.85</v>
      </c>
    </row>
    <row r="526" customFormat="false" ht="15" hidden="false" customHeight="false" outlineLevel="0" collapsed="false">
      <c r="A526" s="305" t="n">
        <v>92932</v>
      </c>
      <c r="B526" s="301" t="s">
        <v>11830</v>
      </c>
      <c r="C526" s="302" t="s">
        <v>67</v>
      </c>
      <c r="D526" s="303" t="n">
        <v>13.48</v>
      </c>
      <c r="E526" s="303" t="n">
        <v>7.4</v>
      </c>
    </row>
    <row r="527" customFormat="false" ht="15" hidden="false" customHeight="false" outlineLevel="0" collapsed="false">
      <c r="A527" s="305" t="n">
        <v>92951</v>
      </c>
      <c r="B527" s="301" t="s">
        <v>11831</v>
      </c>
      <c r="C527" s="302" t="s">
        <v>67</v>
      </c>
      <c r="D527" s="303" t="n">
        <v>18.47</v>
      </c>
      <c r="E527" s="303" t="n">
        <v>0</v>
      </c>
    </row>
    <row r="528" customFormat="false" ht="15" hidden="false" customHeight="false" outlineLevel="0" collapsed="false">
      <c r="A528" s="305" t="n">
        <v>92952</v>
      </c>
      <c r="B528" s="301" t="s">
        <v>11832</v>
      </c>
      <c r="C528" s="302" t="s">
        <v>107</v>
      </c>
      <c r="D528" s="303" t="n">
        <v>9.23</v>
      </c>
      <c r="E528" s="303" t="n">
        <v>0</v>
      </c>
    </row>
    <row r="529" customFormat="false" ht="15" hidden="false" customHeight="false" outlineLevel="0" collapsed="false">
      <c r="A529" s="305" t="n">
        <v>92955</v>
      </c>
      <c r="B529" s="301" t="s">
        <v>11833</v>
      </c>
      <c r="C529" s="302" t="s">
        <v>67</v>
      </c>
      <c r="D529" s="303" t="n">
        <v>141.82</v>
      </c>
      <c r="E529" s="303" t="n">
        <v>3.13</v>
      </c>
    </row>
    <row r="530" customFormat="false" ht="15" hidden="false" customHeight="false" outlineLevel="0" collapsed="false">
      <c r="A530" s="305" t="n">
        <v>92956</v>
      </c>
      <c r="B530" s="301" t="s">
        <v>11834</v>
      </c>
      <c r="C530" s="302" t="s">
        <v>67</v>
      </c>
      <c r="D530" s="303" t="n">
        <v>142.48</v>
      </c>
      <c r="E530" s="303" t="n">
        <v>3.91</v>
      </c>
    </row>
    <row r="531" customFormat="false" ht="15" hidden="false" customHeight="false" outlineLevel="0" collapsed="false">
      <c r="A531" s="305" t="n">
        <v>93310</v>
      </c>
      <c r="B531" s="301" t="s">
        <v>11835</v>
      </c>
      <c r="C531" s="302" t="s">
        <v>217</v>
      </c>
      <c r="D531" s="303" t="n">
        <v>12.46</v>
      </c>
      <c r="E531" s="303" t="n">
        <v>104.94</v>
      </c>
    </row>
    <row r="532" customFormat="false" ht="15" hidden="false" customHeight="false" outlineLevel="0" collapsed="false">
      <c r="A532" s="305" t="n">
        <v>93340</v>
      </c>
      <c r="B532" s="301" t="s">
        <v>11836</v>
      </c>
      <c r="C532" s="302" t="s">
        <v>217</v>
      </c>
      <c r="D532" s="303" t="n">
        <v>15.79</v>
      </c>
      <c r="E532" s="303" t="n">
        <v>80.98</v>
      </c>
    </row>
    <row r="533" customFormat="false" ht="15" hidden="false" customHeight="false" outlineLevel="0" collapsed="false">
      <c r="A533" s="305" t="n">
        <v>93345</v>
      </c>
      <c r="B533" s="301" t="s">
        <v>11837</v>
      </c>
      <c r="C533" s="302" t="s">
        <v>217</v>
      </c>
      <c r="D533" s="303" t="n">
        <v>15.79</v>
      </c>
      <c r="E533" s="303" t="n">
        <v>65.23</v>
      </c>
    </row>
    <row r="534" customFormat="false" ht="15" hidden="false" customHeight="false" outlineLevel="0" collapsed="false">
      <c r="A534" s="305" t="n">
        <v>93451</v>
      </c>
      <c r="B534" s="301" t="s">
        <v>11838</v>
      </c>
      <c r="C534" s="302" t="s">
        <v>217</v>
      </c>
      <c r="D534" s="303" t="n">
        <v>14.96</v>
      </c>
      <c r="E534" s="303" t="n">
        <v>10.59</v>
      </c>
    </row>
    <row r="535" customFormat="false" ht="15" hidden="false" customHeight="false" outlineLevel="0" collapsed="false">
      <c r="A535" s="305" t="n">
        <v>93730</v>
      </c>
      <c r="B535" s="301" t="s">
        <v>11839</v>
      </c>
      <c r="C535" s="302" t="s">
        <v>217</v>
      </c>
      <c r="D535" s="303" t="n">
        <v>8.73</v>
      </c>
      <c r="E535" s="303" t="n">
        <v>32.67</v>
      </c>
    </row>
    <row r="536" customFormat="false" ht="15" hidden="false" customHeight="false" outlineLevel="0" collapsed="false">
      <c r="A536" s="305" t="n">
        <v>93810</v>
      </c>
      <c r="B536" s="301" t="s">
        <v>11840</v>
      </c>
      <c r="C536" s="302" t="s">
        <v>217</v>
      </c>
      <c r="D536" s="303" t="n">
        <v>8.73</v>
      </c>
      <c r="E536" s="303" t="n">
        <v>28.05</v>
      </c>
    </row>
    <row r="537" customFormat="false" ht="15" hidden="false" customHeight="false" outlineLevel="0" collapsed="false">
      <c r="A537" s="305" t="n">
        <v>93861</v>
      </c>
      <c r="B537" s="301" t="s">
        <v>11841</v>
      </c>
      <c r="C537" s="302" t="s">
        <v>217</v>
      </c>
      <c r="D537" s="303" t="n">
        <v>16.62</v>
      </c>
      <c r="E537" s="303" t="n">
        <v>22.78</v>
      </c>
    </row>
    <row r="538" customFormat="false" ht="15" hidden="false" customHeight="false" outlineLevel="0" collapsed="false">
      <c r="A538" s="305" t="n">
        <v>94010</v>
      </c>
      <c r="B538" s="301" t="s">
        <v>11842</v>
      </c>
      <c r="C538" s="302" t="s">
        <v>107</v>
      </c>
      <c r="D538" s="303" t="n">
        <v>6.98</v>
      </c>
      <c r="E538" s="303" t="n">
        <v>0.27</v>
      </c>
    </row>
    <row r="539" customFormat="false" ht="15" hidden="false" customHeight="false" outlineLevel="0" collapsed="false">
      <c r="A539" s="305" t="n">
        <v>94110</v>
      </c>
      <c r="B539" s="301" t="s">
        <v>11843</v>
      </c>
      <c r="C539" s="302" t="s">
        <v>107</v>
      </c>
      <c r="D539" s="303" t="n">
        <v>7.72</v>
      </c>
      <c r="E539" s="303" t="n">
        <v>10.86</v>
      </c>
    </row>
    <row r="540" customFormat="false" ht="15" hidden="false" customHeight="false" outlineLevel="0" collapsed="false">
      <c r="A540" s="305" t="n">
        <v>94310</v>
      </c>
      <c r="B540" s="301" t="s">
        <v>11844</v>
      </c>
      <c r="C540" s="302" t="s">
        <v>107</v>
      </c>
      <c r="D540" s="303" t="n">
        <v>9.97</v>
      </c>
      <c r="E540" s="303" t="n">
        <v>33.23</v>
      </c>
    </row>
    <row r="541" customFormat="false" ht="15" hidden="false" customHeight="false" outlineLevel="0" collapsed="false">
      <c r="A541" s="305" t="n">
        <v>94340</v>
      </c>
      <c r="B541" s="301" t="s">
        <v>11845</v>
      </c>
      <c r="C541" s="302" t="s">
        <v>107</v>
      </c>
      <c r="D541" s="303" t="n">
        <v>15.79</v>
      </c>
      <c r="E541" s="303" t="n">
        <v>29.63</v>
      </c>
    </row>
    <row r="542" customFormat="false" ht="15" hidden="false" customHeight="false" outlineLevel="0" collapsed="false">
      <c r="A542" s="305" t="n">
        <v>94345</v>
      </c>
      <c r="B542" s="301" t="s">
        <v>11846</v>
      </c>
      <c r="C542" s="302" t="s">
        <v>107</v>
      </c>
      <c r="D542" s="303" t="n">
        <v>11.3</v>
      </c>
      <c r="E542" s="303" t="n">
        <v>23.33</v>
      </c>
    </row>
    <row r="543" customFormat="false" ht="15" hidden="false" customHeight="false" outlineLevel="0" collapsed="false">
      <c r="A543" s="305" t="n">
        <v>94360</v>
      </c>
      <c r="B543" s="301" t="s">
        <v>11847</v>
      </c>
      <c r="C543" s="302" t="s">
        <v>107</v>
      </c>
      <c r="D543" s="303" t="n">
        <v>11.3</v>
      </c>
      <c r="E543" s="303" t="n">
        <v>24.43</v>
      </c>
    </row>
    <row r="544" customFormat="false" ht="15" hidden="false" customHeight="false" outlineLevel="0" collapsed="false">
      <c r="A544" s="305" t="n">
        <v>94420</v>
      </c>
      <c r="B544" s="301" t="s">
        <v>11848</v>
      </c>
      <c r="C544" s="302" t="s">
        <v>107</v>
      </c>
      <c r="D544" s="303" t="n">
        <v>9.97</v>
      </c>
      <c r="E544" s="303" t="n">
        <v>9.09</v>
      </c>
    </row>
    <row r="545" customFormat="false" ht="15" hidden="false" customHeight="false" outlineLevel="0" collapsed="false">
      <c r="A545" s="305" t="n">
        <v>94451</v>
      </c>
      <c r="B545" s="301" t="s">
        <v>11849</v>
      </c>
      <c r="C545" s="302" t="s">
        <v>107</v>
      </c>
      <c r="D545" s="303" t="n">
        <v>13.79</v>
      </c>
      <c r="E545" s="303" t="n">
        <v>1.84</v>
      </c>
    </row>
    <row r="546" customFormat="false" ht="15" hidden="false" customHeight="false" outlineLevel="0" collapsed="false">
      <c r="A546" s="305" t="n">
        <v>94521</v>
      </c>
      <c r="B546" s="301" t="s">
        <v>11850</v>
      </c>
      <c r="C546" s="302" t="s">
        <v>107</v>
      </c>
      <c r="D546" s="303" t="n">
        <v>11.3</v>
      </c>
      <c r="E546" s="303" t="n">
        <v>9.99</v>
      </c>
    </row>
    <row r="547" customFormat="false" ht="15" hidden="false" customHeight="false" outlineLevel="0" collapsed="false">
      <c r="A547" s="305" t="n">
        <v>94730</v>
      </c>
      <c r="B547" s="301" t="s">
        <v>11851</v>
      </c>
      <c r="C547" s="302" t="s">
        <v>107</v>
      </c>
      <c r="D547" s="303" t="n">
        <v>1.75</v>
      </c>
      <c r="E547" s="303" t="n">
        <v>5.59</v>
      </c>
    </row>
    <row r="548" customFormat="false" ht="15" hidden="false" customHeight="false" outlineLevel="0" collapsed="false">
      <c r="A548" s="305" t="n">
        <v>94861</v>
      </c>
      <c r="B548" s="301" t="s">
        <v>11852</v>
      </c>
      <c r="C548" s="302" t="s">
        <v>107</v>
      </c>
      <c r="D548" s="303" t="n">
        <v>8.31</v>
      </c>
      <c r="E548" s="303" t="n">
        <v>5.79</v>
      </c>
    </row>
    <row r="549" customFormat="false" ht="15" hidden="false" customHeight="false" outlineLevel="0" collapsed="false">
      <c r="A549" s="305" t="n">
        <v>95010</v>
      </c>
      <c r="B549" s="301" t="s">
        <v>11853</v>
      </c>
      <c r="C549" s="302" t="s">
        <v>107</v>
      </c>
      <c r="D549" s="303" t="n">
        <v>6.98</v>
      </c>
      <c r="E549" s="303" t="n">
        <v>0.77</v>
      </c>
    </row>
    <row r="550" customFormat="false" ht="15" hidden="false" customHeight="false" outlineLevel="0" collapsed="false">
      <c r="A550" s="305" t="n">
        <v>95310</v>
      </c>
      <c r="B550" s="301" t="s">
        <v>11854</v>
      </c>
      <c r="C550" s="302" t="s">
        <v>107</v>
      </c>
      <c r="D550" s="303" t="n">
        <v>11.3</v>
      </c>
      <c r="E550" s="303" t="n">
        <v>34.16</v>
      </c>
    </row>
    <row r="551" customFormat="false" ht="15" hidden="false" customHeight="false" outlineLevel="0" collapsed="false">
      <c r="A551" s="305" t="n">
        <v>95320</v>
      </c>
      <c r="B551" s="301" t="s">
        <v>11855</v>
      </c>
      <c r="C551" s="302" t="s">
        <v>107</v>
      </c>
      <c r="D551" s="303" t="n">
        <v>11.3</v>
      </c>
      <c r="E551" s="303" t="n">
        <v>39.66</v>
      </c>
    </row>
    <row r="552" customFormat="false" ht="15" hidden="false" customHeight="false" outlineLevel="0" collapsed="false">
      <c r="A552" s="305" t="n">
        <v>95340</v>
      </c>
      <c r="B552" s="301" t="s">
        <v>11856</v>
      </c>
      <c r="C552" s="302" t="s">
        <v>107</v>
      </c>
      <c r="D552" s="303" t="n">
        <v>15.79</v>
      </c>
      <c r="E552" s="303" t="n">
        <v>74.66</v>
      </c>
    </row>
    <row r="553" customFormat="false" ht="15" hidden="false" customHeight="false" outlineLevel="0" collapsed="false">
      <c r="A553" s="305" t="n">
        <v>95420</v>
      </c>
      <c r="B553" s="301" t="s">
        <v>11857</v>
      </c>
      <c r="C553" s="302" t="s">
        <v>107</v>
      </c>
      <c r="D553" s="303" t="n">
        <v>11.3</v>
      </c>
      <c r="E553" s="303" t="n">
        <v>15.08</v>
      </c>
    </row>
    <row r="554" customFormat="false" ht="15" hidden="false" customHeight="false" outlineLevel="0" collapsed="false">
      <c r="A554" s="305" t="n">
        <v>95451</v>
      </c>
      <c r="B554" s="301" t="s">
        <v>11858</v>
      </c>
      <c r="C554" s="302" t="s">
        <v>107</v>
      </c>
      <c r="D554" s="303" t="n">
        <v>16.29</v>
      </c>
      <c r="E554" s="303" t="n">
        <v>2.76</v>
      </c>
    </row>
    <row r="555" customFormat="false" ht="15" hidden="false" customHeight="false" outlineLevel="0" collapsed="false">
      <c r="A555" s="305" t="n">
        <v>97101</v>
      </c>
      <c r="B555" s="301" t="s">
        <v>11859</v>
      </c>
      <c r="C555" s="302" t="s">
        <v>107</v>
      </c>
      <c r="D555" s="303" t="n">
        <v>1.99</v>
      </c>
      <c r="E555" s="303" t="n">
        <v>13.25</v>
      </c>
    </row>
    <row r="556" customFormat="false" ht="15" hidden="false" customHeight="false" outlineLevel="0" collapsed="false">
      <c r="B556" s="304" t="s">
        <v>11860</v>
      </c>
      <c r="D556" s="0"/>
      <c r="E556" s="0"/>
    </row>
    <row r="557" customFormat="false" ht="15" hidden="false" customHeight="false" outlineLevel="0" collapsed="false">
      <c r="A557" s="305" t="n">
        <v>101001</v>
      </c>
      <c r="B557" s="301" t="s">
        <v>11861</v>
      </c>
      <c r="C557" s="302" t="s">
        <v>67</v>
      </c>
      <c r="D557" s="303" t="n">
        <v>6.24</v>
      </c>
      <c r="E557" s="303" t="n">
        <v>4.14</v>
      </c>
    </row>
    <row r="558" customFormat="false" ht="15" hidden="false" customHeight="false" outlineLevel="0" collapsed="false">
      <c r="A558" s="305" t="n">
        <v>101002</v>
      </c>
      <c r="B558" s="301" t="s">
        <v>11862</v>
      </c>
      <c r="C558" s="302" t="s">
        <v>67</v>
      </c>
      <c r="D558" s="303" t="n">
        <v>3.49</v>
      </c>
      <c r="E558" s="303" t="n">
        <v>2.09</v>
      </c>
    </row>
    <row r="559" customFormat="false" ht="15" hidden="false" customHeight="false" outlineLevel="0" collapsed="false">
      <c r="B559" s="0"/>
      <c r="D559" s="0"/>
      <c r="E559" s="0"/>
    </row>
    <row r="560" customFormat="false" ht="15" hidden="false" customHeight="false" outlineLevel="0" collapsed="false">
      <c r="B560" s="0"/>
      <c r="D560" s="0"/>
      <c r="E560" s="0"/>
    </row>
    <row r="561" customFormat="false" ht="15" hidden="false" customHeight="false" outlineLevel="0" collapsed="false">
      <c r="B561" s="300" t="s">
        <v>11343</v>
      </c>
      <c r="D561" s="0"/>
      <c r="E561" s="0"/>
    </row>
    <row r="562" customFormat="false" ht="15" hidden="false" customHeight="false" outlineLevel="0" collapsed="false">
      <c r="B562" s="301" t="s">
        <v>11344</v>
      </c>
      <c r="D562" s="0"/>
      <c r="E562" s="0"/>
    </row>
    <row r="563" customFormat="false" ht="15" hidden="false" customHeight="false" outlineLevel="0" collapsed="false">
      <c r="A563" s="302" t="s">
        <v>11345</v>
      </c>
      <c r="B563" s="301" t="s">
        <v>11346</v>
      </c>
      <c r="C563" s="302" t="s">
        <v>217</v>
      </c>
      <c r="D563" s="0"/>
      <c r="E563" s="303" t="s">
        <v>11405</v>
      </c>
    </row>
    <row r="564" customFormat="false" ht="15" hidden="false" customHeight="false" outlineLevel="0" collapsed="false">
      <c r="A564" s="305" t="n">
        <v>101003</v>
      </c>
      <c r="B564" s="301" t="s">
        <v>11863</v>
      </c>
      <c r="C564" s="302" t="s">
        <v>67</v>
      </c>
      <c r="D564" s="303" t="n">
        <v>3.49</v>
      </c>
      <c r="E564" s="303" t="n">
        <v>1.78</v>
      </c>
    </row>
    <row r="565" customFormat="false" ht="15" hidden="false" customHeight="false" outlineLevel="0" collapsed="false">
      <c r="A565" s="305" t="n">
        <v>101004</v>
      </c>
      <c r="B565" s="301" t="s">
        <v>11864</v>
      </c>
      <c r="C565" s="302" t="s">
        <v>67</v>
      </c>
      <c r="D565" s="303" t="n">
        <v>3.49</v>
      </c>
      <c r="E565" s="303" t="n">
        <v>1.58</v>
      </c>
    </row>
    <row r="566" customFormat="false" ht="15" hidden="false" customHeight="false" outlineLevel="0" collapsed="false">
      <c r="A566" s="305" t="n">
        <v>101010</v>
      </c>
      <c r="B566" s="301" t="s">
        <v>11865</v>
      </c>
      <c r="C566" s="302" t="s">
        <v>67</v>
      </c>
      <c r="D566" s="303" t="n">
        <v>8.57</v>
      </c>
      <c r="E566" s="303" t="n">
        <v>3</v>
      </c>
    </row>
    <row r="567" customFormat="false" ht="15" hidden="false" customHeight="false" outlineLevel="0" collapsed="false">
      <c r="A567" s="305" t="n">
        <v>101011</v>
      </c>
      <c r="B567" s="301" t="s">
        <v>11866</v>
      </c>
      <c r="C567" s="302" t="s">
        <v>67</v>
      </c>
      <c r="D567" s="303" t="n">
        <v>8.57</v>
      </c>
      <c r="E567" s="303" t="n">
        <v>2.55</v>
      </c>
    </row>
    <row r="568" customFormat="false" ht="15" hidden="false" customHeight="false" outlineLevel="0" collapsed="false">
      <c r="A568" s="305" t="n">
        <v>101012</v>
      </c>
      <c r="B568" s="301" t="s">
        <v>11867</v>
      </c>
      <c r="C568" s="302" t="s">
        <v>67</v>
      </c>
      <c r="D568" s="303" t="n">
        <v>12.63</v>
      </c>
      <c r="E568" s="303" t="n">
        <v>3.44</v>
      </c>
    </row>
    <row r="569" customFormat="false" ht="15" hidden="false" customHeight="false" outlineLevel="0" collapsed="false">
      <c r="A569" s="305" t="n">
        <v>101013</v>
      </c>
      <c r="B569" s="301" t="s">
        <v>11868</v>
      </c>
      <c r="C569" s="302" t="s">
        <v>67</v>
      </c>
      <c r="D569" s="303" t="n">
        <v>12.63</v>
      </c>
      <c r="E569" s="303" t="n">
        <v>3.54</v>
      </c>
    </row>
    <row r="570" customFormat="false" ht="15" hidden="false" customHeight="false" outlineLevel="0" collapsed="false">
      <c r="A570" s="305" t="n">
        <v>101015</v>
      </c>
      <c r="B570" s="301" t="s">
        <v>11869</v>
      </c>
      <c r="C570" s="302" t="s">
        <v>67</v>
      </c>
      <c r="D570" s="303" t="n">
        <v>8.57</v>
      </c>
      <c r="E570" s="303" t="n">
        <v>1.35</v>
      </c>
    </row>
    <row r="571" customFormat="false" ht="15" hidden="false" customHeight="false" outlineLevel="0" collapsed="false">
      <c r="A571" s="305" t="n">
        <v>101020</v>
      </c>
      <c r="B571" s="301" t="s">
        <v>11870</v>
      </c>
      <c r="C571" s="302" t="s">
        <v>67</v>
      </c>
      <c r="D571" s="303" t="n">
        <v>7.64</v>
      </c>
      <c r="E571" s="303" t="n">
        <v>0.82</v>
      </c>
    </row>
    <row r="572" customFormat="false" ht="15" hidden="false" customHeight="false" outlineLevel="0" collapsed="false">
      <c r="A572" s="305" t="n">
        <v>101030</v>
      </c>
      <c r="B572" s="301" t="s">
        <v>11871</v>
      </c>
      <c r="C572" s="302" t="s">
        <v>67</v>
      </c>
      <c r="D572" s="303" t="n">
        <v>10.14</v>
      </c>
      <c r="E572" s="303" t="n">
        <v>2.41</v>
      </c>
    </row>
    <row r="573" customFormat="false" ht="15" hidden="false" customHeight="false" outlineLevel="0" collapsed="false">
      <c r="A573" s="305" t="n">
        <v>101031</v>
      </c>
      <c r="B573" s="301" t="s">
        <v>11872</v>
      </c>
      <c r="C573" s="302" t="s">
        <v>67</v>
      </c>
      <c r="D573" s="303" t="n">
        <v>10.14</v>
      </c>
      <c r="E573" s="303" t="n">
        <v>1.94</v>
      </c>
    </row>
    <row r="574" customFormat="false" ht="15" hidden="false" customHeight="false" outlineLevel="0" collapsed="false">
      <c r="A574" s="305" t="n">
        <v>101032</v>
      </c>
      <c r="B574" s="301" t="s">
        <v>11873</v>
      </c>
      <c r="C574" s="302" t="s">
        <v>67</v>
      </c>
      <c r="D574" s="303" t="n">
        <v>12.63</v>
      </c>
      <c r="E574" s="303" t="n">
        <v>3.78</v>
      </c>
    </row>
    <row r="575" customFormat="false" ht="15" hidden="false" customHeight="false" outlineLevel="0" collapsed="false">
      <c r="A575" s="305" t="n">
        <v>101033</v>
      </c>
      <c r="B575" s="301" t="s">
        <v>11874</v>
      </c>
      <c r="C575" s="302" t="s">
        <v>67</v>
      </c>
      <c r="D575" s="303" t="n">
        <v>12.63</v>
      </c>
      <c r="E575" s="303" t="n">
        <v>4.46</v>
      </c>
    </row>
    <row r="576" customFormat="false" ht="15" hidden="false" customHeight="false" outlineLevel="0" collapsed="false">
      <c r="A576" s="305" t="n">
        <v>101040</v>
      </c>
      <c r="B576" s="301" t="s">
        <v>11875</v>
      </c>
      <c r="C576" s="302" t="s">
        <v>67</v>
      </c>
      <c r="D576" s="303" t="n">
        <v>7.64</v>
      </c>
      <c r="E576" s="303" t="n">
        <v>0.96</v>
      </c>
    </row>
    <row r="577" customFormat="false" ht="15" hidden="false" customHeight="false" outlineLevel="0" collapsed="false">
      <c r="A577" s="305" t="n">
        <v>101055</v>
      </c>
      <c r="B577" s="301" t="s">
        <v>11876</v>
      </c>
      <c r="C577" s="302" t="s">
        <v>67</v>
      </c>
      <c r="D577" s="303" t="n">
        <v>15.79</v>
      </c>
      <c r="E577" s="303" t="n">
        <v>17.88</v>
      </c>
    </row>
    <row r="578" customFormat="false" ht="15" hidden="false" customHeight="false" outlineLevel="0" collapsed="false">
      <c r="A578" s="305" t="n">
        <v>101070</v>
      </c>
      <c r="B578" s="301" t="s">
        <v>11877</v>
      </c>
      <c r="C578" s="302" t="s">
        <v>67</v>
      </c>
      <c r="D578" s="303" t="n">
        <v>9.47</v>
      </c>
      <c r="E578" s="303" t="n">
        <v>2.8</v>
      </c>
    </row>
    <row r="579" customFormat="false" ht="15" hidden="false" customHeight="false" outlineLevel="0" collapsed="false">
      <c r="A579" s="305" t="n">
        <v>101071</v>
      </c>
      <c r="B579" s="301" t="s">
        <v>11878</v>
      </c>
      <c r="C579" s="302" t="s">
        <v>67</v>
      </c>
      <c r="D579" s="303" t="n">
        <v>9.47</v>
      </c>
      <c r="E579" s="303" t="n">
        <v>4.8</v>
      </c>
    </row>
    <row r="580" customFormat="false" ht="15" hidden="false" customHeight="false" outlineLevel="0" collapsed="false">
      <c r="A580" s="305" t="n">
        <v>101091</v>
      </c>
      <c r="B580" s="301" t="s">
        <v>11879</v>
      </c>
      <c r="C580" s="302" t="s">
        <v>67</v>
      </c>
      <c r="D580" s="303" t="n">
        <v>12.63</v>
      </c>
      <c r="E580" s="303" t="n">
        <v>2.95</v>
      </c>
    </row>
    <row r="581" customFormat="false" ht="15" hidden="false" customHeight="false" outlineLevel="0" collapsed="false">
      <c r="A581" s="305" t="n">
        <v>101092</v>
      </c>
      <c r="B581" s="301" t="s">
        <v>11880</v>
      </c>
      <c r="C581" s="302" t="s">
        <v>67</v>
      </c>
      <c r="D581" s="303" t="n">
        <v>12.63</v>
      </c>
      <c r="E581" s="303" t="n">
        <v>3.97</v>
      </c>
    </row>
    <row r="582" customFormat="false" ht="15" hidden="false" customHeight="false" outlineLevel="0" collapsed="false">
      <c r="A582" s="305" t="n">
        <v>101098</v>
      </c>
      <c r="B582" s="301" t="s">
        <v>11881</v>
      </c>
      <c r="C582" s="302" t="s">
        <v>67</v>
      </c>
      <c r="D582" s="303" t="n">
        <v>20.61</v>
      </c>
      <c r="E582" s="303" t="n">
        <v>4.27</v>
      </c>
    </row>
    <row r="583" customFormat="false" ht="15" hidden="false" customHeight="false" outlineLevel="0" collapsed="false">
      <c r="A583" s="305" t="n">
        <v>101100</v>
      </c>
      <c r="B583" s="301" t="s">
        <v>11882</v>
      </c>
      <c r="C583" s="302" t="s">
        <v>67</v>
      </c>
      <c r="D583" s="303" t="n">
        <v>17.52</v>
      </c>
      <c r="E583" s="303" t="n">
        <v>78.08</v>
      </c>
    </row>
    <row r="584" customFormat="false" ht="15" hidden="false" customHeight="false" outlineLevel="0" collapsed="false">
      <c r="A584" s="305" t="n">
        <v>101230</v>
      </c>
      <c r="B584" s="301" t="s">
        <v>11883</v>
      </c>
      <c r="C584" s="302" t="s">
        <v>67</v>
      </c>
      <c r="D584" s="303" t="n">
        <v>45.3</v>
      </c>
      <c r="E584" s="303" t="n">
        <v>53.28</v>
      </c>
    </row>
    <row r="585" customFormat="false" ht="15" hidden="false" customHeight="false" outlineLevel="0" collapsed="false">
      <c r="A585" s="305" t="n">
        <v>101310</v>
      </c>
      <c r="B585" s="301" t="s">
        <v>11884</v>
      </c>
      <c r="C585" s="302" t="s">
        <v>67</v>
      </c>
      <c r="D585" s="303" t="n">
        <v>47.37</v>
      </c>
      <c r="E585" s="303" t="n">
        <v>224.07</v>
      </c>
    </row>
    <row r="586" customFormat="false" ht="15" hidden="false" customHeight="false" outlineLevel="0" collapsed="false">
      <c r="A586" s="305" t="n">
        <v>101311</v>
      </c>
      <c r="B586" s="301" t="s">
        <v>11885</v>
      </c>
      <c r="C586" s="302" t="s">
        <v>67</v>
      </c>
      <c r="D586" s="303" t="n">
        <v>15.79</v>
      </c>
      <c r="E586" s="303" t="n">
        <v>211.92</v>
      </c>
    </row>
    <row r="587" customFormat="false" ht="15" hidden="false" customHeight="false" outlineLevel="0" collapsed="false">
      <c r="A587" s="305" t="n">
        <v>101320</v>
      </c>
      <c r="B587" s="301" t="s">
        <v>11886</v>
      </c>
      <c r="C587" s="302" t="s">
        <v>67</v>
      </c>
      <c r="D587" s="303" t="n">
        <v>47.37</v>
      </c>
      <c r="E587" s="303" t="n">
        <v>430.8</v>
      </c>
    </row>
    <row r="588" customFormat="false" ht="15" hidden="false" customHeight="false" outlineLevel="0" collapsed="false">
      <c r="A588" s="305" t="n">
        <v>101321</v>
      </c>
      <c r="B588" s="301" t="s">
        <v>11887</v>
      </c>
      <c r="C588" s="302" t="s">
        <v>67</v>
      </c>
      <c r="D588" s="303" t="n">
        <v>47.37</v>
      </c>
      <c r="E588" s="303" t="n">
        <v>430.31</v>
      </c>
    </row>
    <row r="589" customFormat="false" ht="15" hidden="false" customHeight="false" outlineLevel="0" collapsed="false">
      <c r="A589" s="305" t="n">
        <v>101341</v>
      </c>
      <c r="B589" s="301" t="s">
        <v>11888</v>
      </c>
      <c r="C589" s="302" t="s">
        <v>67</v>
      </c>
      <c r="D589" s="303" t="n">
        <v>39.48</v>
      </c>
      <c r="E589" s="303" t="n">
        <v>103.11</v>
      </c>
    </row>
    <row r="590" customFormat="false" ht="15" hidden="false" customHeight="false" outlineLevel="0" collapsed="false">
      <c r="A590" s="305" t="n">
        <v>101360</v>
      </c>
      <c r="B590" s="301" t="s">
        <v>11889</v>
      </c>
      <c r="C590" s="302" t="s">
        <v>67</v>
      </c>
      <c r="D590" s="303" t="n">
        <v>36.93</v>
      </c>
      <c r="E590" s="303" t="n">
        <v>13.1</v>
      </c>
    </row>
    <row r="591" customFormat="false" ht="15" hidden="false" customHeight="false" outlineLevel="0" collapsed="false">
      <c r="A591" s="305" t="n">
        <v>101420</v>
      </c>
      <c r="B591" s="301" t="s">
        <v>11890</v>
      </c>
      <c r="C591" s="302" t="s">
        <v>67</v>
      </c>
      <c r="D591" s="303" t="n">
        <v>44.87</v>
      </c>
      <c r="E591" s="303" t="n">
        <v>19.37</v>
      </c>
    </row>
    <row r="592" customFormat="false" ht="15" hidden="false" customHeight="false" outlineLevel="0" collapsed="false">
      <c r="A592" s="305" t="n">
        <v>101490</v>
      </c>
      <c r="B592" s="301" t="s">
        <v>11891</v>
      </c>
      <c r="C592" s="302" t="s">
        <v>67</v>
      </c>
      <c r="D592" s="303" t="n">
        <v>17.52</v>
      </c>
      <c r="E592" s="303" t="n">
        <v>40.35</v>
      </c>
    </row>
    <row r="593" customFormat="false" ht="15" hidden="false" customHeight="false" outlineLevel="0" collapsed="false">
      <c r="A593" s="305" t="n">
        <v>101500</v>
      </c>
      <c r="B593" s="301" t="s">
        <v>11892</v>
      </c>
      <c r="C593" s="302" t="s">
        <v>67</v>
      </c>
      <c r="D593" s="303" t="n">
        <v>24.93</v>
      </c>
      <c r="E593" s="303" t="n">
        <v>28.56</v>
      </c>
    </row>
    <row r="594" customFormat="false" ht="15" hidden="false" customHeight="false" outlineLevel="0" collapsed="false">
      <c r="A594" s="305" t="n">
        <v>101501</v>
      </c>
      <c r="B594" s="301" t="s">
        <v>11893</v>
      </c>
      <c r="C594" s="302" t="s">
        <v>67</v>
      </c>
      <c r="D594" s="303" t="n">
        <v>24.93</v>
      </c>
      <c r="E594" s="303" t="n">
        <v>31.87</v>
      </c>
    </row>
    <row r="595" customFormat="false" ht="15" hidden="false" customHeight="false" outlineLevel="0" collapsed="false">
      <c r="A595" s="305" t="n">
        <v>101502</v>
      </c>
      <c r="B595" s="301" t="s">
        <v>11894</v>
      </c>
      <c r="C595" s="302" t="s">
        <v>67</v>
      </c>
      <c r="D595" s="303" t="n">
        <v>24.93</v>
      </c>
      <c r="E595" s="303" t="n">
        <v>29.06</v>
      </c>
    </row>
    <row r="596" customFormat="false" ht="15" hidden="false" customHeight="false" outlineLevel="0" collapsed="false">
      <c r="A596" s="305" t="n">
        <v>101503</v>
      </c>
      <c r="B596" s="301" t="s">
        <v>11895</v>
      </c>
      <c r="C596" s="302" t="s">
        <v>67</v>
      </c>
      <c r="D596" s="303" t="n">
        <v>6.32</v>
      </c>
      <c r="E596" s="303" t="n">
        <v>25.38</v>
      </c>
    </row>
    <row r="597" customFormat="false" ht="15" hidden="false" customHeight="false" outlineLevel="0" collapsed="false">
      <c r="A597" s="305" t="n">
        <v>101511</v>
      </c>
      <c r="B597" s="301" t="s">
        <v>11896</v>
      </c>
      <c r="C597" s="302" t="s">
        <v>67</v>
      </c>
      <c r="D597" s="303" t="n">
        <v>29.51</v>
      </c>
      <c r="E597" s="303" t="n">
        <v>22.33</v>
      </c>
    </row>
    <row r="598" customFormat="false" ht="15" hidden="false" customHeight="false" outlineLevel="0" collapsed="false">
      <c r="A598" s="305" t="n">
        <v>101514</v>
      </c>
      <c r="B598" s="301" t="s">
        <v>11897</v>
      </c>
      <c r="C598" s="302" t="s">
        <v>67</v>
      </c>
      <c r="D598" s="303" t="n">
        <v>29.51</v>
      </c>
      <c r="E598" s="303" t="n">
        <v>22.33</v>
      </c>
    </row>
    <row r="599" customFormat="false" ht="15" hidden="false" customHeight="false" outlineLevel="0" collapsed="false">
      <c r="A599" s="305" t="n">
        <v>101515</v>
      </c>
      <c r="B599" s="301" t="s">
        <v>11898</v>
      </c>
      <c r="C599" s="302" t="s">
        <v>67</v>
      </c>
      <c r="D599" s="303" t="n">
        <v>29.51</v>
      </c>
      <c r="E599" s="303" t="n">
        <v>21.99</v>
      </c>
    </row>
    <row r="600" customFormat="false" ht="15" hidden="false" customHeight="false" outlineLevel="0" collapsed="false">
      <c r="A600" s="305" t="n">
        <v>101516</v>
      </c>
      <c r="B600" s="301" t="s">
        <v>11899</v>
      </c>
      <c r="C600" s="302" t="s">
        <v>67</v>
      </c>
      <c r="D600" s="303" t="n">
        <v>5.65</v>
      </c>
      <c r="E600" s="303" t="n">
        <v>18.31</v>
      </c>
    </row>
    <row r="601" customFormat="false" ht="15" hidden="false" customHeight="false" outlineLevel="0" collapsed="false">
      <c r="A601" s="305" t="n">
        <v>101517</v>
      </c>
      <c r="B601" s="301" t="s">
        <v>11900</v>
      </c>
      <c r="C601" s="302" t="s">
        <v>67</v>
      </c>
      <c r="D601" s="303" t="n">
        <v>5.65</v>
      </c>
      <c r="E601" s="303" t="n">
        <v>29.55</v>
      </c>
    </row>
    <row r="602" customFormat="false" ht="15" hidden="false" customHeight="false" outlineLevel="0" collapsed="false">
      <c r="A602" s="305" t="n">
        <v>101518</v>
      </c>
      <c r="B602" s="301" t="s">
        <v>11901</v>
      </c>
      <c r="C602" s="302" t="s">
        <v>67</v>
      </c>
      <c r="D602" s="303" t="n">
        <v>5.65</v>
      </c>
      <c r="E602" s="303" t="n">
        <v>18.31</v>
      </c>
    </row>
    <row r="603" customFormat="false" ht="15" hidden="false" customHeight="false" outlineLevel="0" collapsed="false">
      <c r="A603" s="305" t="n">
        <v>101530</v>
      </c>
      <c r="B603" s="301" t="s">
        <v>11902</v>
      </c>
      <c r="C603" s="302" t="s">
        <v>67</v>
      </c>
      <c r="D603" s="303" t="n">
        <v>38.65</v>
      </c>
      <c r="E603" s="303" t="n">
        <v>47.03</v>
      </c>
    </row>
    <row r="604" customFormat="false" ht="15" hidden="false" customHeight="false" outlineLevel="0" collapsed="false">
      <c r="A604" s="305" t="n">
        <v>101531</v>
      </c>
      <c r="B604" s="301" t="s">
        <v>11903</v>
      </c>
      <c r="C604" s="302" t="s">
        <v>67</v>
      </c>
      <c r="D604" s="303" t="n">
        <v>12.63</v>
      </c>
      <c r="E604" s="303" t="n">
        <v>42.42</v>
      </c>
    </row>
    <row r="605" customFormat="false" ht="15" hidden="false" customHeight="false" outlineLevel="0" collapsed="false">
      <c r="A605" s="305" t="n">
        <v>101560</v>
      </c>
      <c r="B605" s="301" t="s">
        <v>11904</v>
      </c>
      <c r="C605" s="302" t="s">
        <v>67</v>
      </c>
      <c r="D605" s="303" t="n">
        <v>29.51</v>
      </c>
      <c r="E605" s="303" t="n">
        <v>58.59</v>
      </c>
    </row>
    <row r="606" customFormat="false" ht="15" hidden="false" customHeight="false" outlineLevel="0" collapsed="false">
      <c r="A606" s="305" t="n">
        <v>101580</v>
      </c>
      <c r="B606" s="301" t="s">
        <v>11905</v>
      </c>
      <c r="C606" s="302" t="s">
        <v>67</v>
      </c>
      <c r="D606" s="303" t="n">
        <v>29.51</v>
      </c>
      <c r="E606" s="303" t="n">
        <v>49.28</v>
      </c>
    </row>
    <row r="607" customFormat="false" ht="15" hidden="false" customHeight="false" outlineLevel="0" collapsed="false">
      <c r="A607" s="305" t="n">
        <v>101581</v>
      </c>
      <c r="B607" s="301" t="s">
        <v>11906</v>
      </c>
      <c r="C607" s="302" t="s">
        <v>67</v>
      </c>
      <c r="D607" s="303" t="n">
        <v>6.32</v>
      </c>
      <c r="E607" s="303" t="n">
        <v>44.58</v>
      </c>
    </row>
    <row r="608" customFormat="false" ht="15" hidden="false" customHeight="false" outlineLevel="0" collapsed="false">
      <c r="A608" s="305" t="n">
        <v>101582</v>
      </c>
      <c r="B608" s="301" t="s">
        <v>11907</v>
      </c>
      <c r="C608" s="302" t="s">
        <v>107</v>
      </c>
      <c r="D608" s="303" t="n">
        <v>10.64</v>
      </c>
      <c r="E608" s="303" t="n">
        <v>12.21</v>
      </c>
    </row>
    <row r="609" customFormat="false" ht="15" hidden="false" customHeight="false" outlineLevel="0" collapsed="false">
      <c r="A609" s="305" t="n">
        <v>101720</v>
      </c>
      <c r="B609" s="301" t="s">
        <v>11908</v>
      </c>
      <c r="C609" s="302" t="s">
        <v>67</v>
      </c>
      <c r="D609" s="303" t="n">
        <v>4.75</v>
      </c>
      <c r="E609" s="303" t="n">
        <v>34.75</v>
      </c>
    </row>
    <row r="610" customFormat="false" ht="15" hidden="false" customHeight="false" outlineLevel="0" collapsed="false">
      <c r="A610" s="305" t="n">
        <v>101880</v>
      </c>
      <c r="B610" s="301" t="s">
        <v>11909</v>
      </c>
      <c r="C610" s="302" t="s">
        <v>67</v>
      </c>
      <c r="D610" s="303" t="n">
        <v>7.76</v>
      </c>
      <c r="E610" s="303" t="n">
        <v>88.03</v>
      </c>
    </row>
    <row r="611" customFormat="false" ht="15" hidden="false" customHeight="false" outlineLevel="0" collapsed="false">
      <c r="A611" s="305" t="n">
        <v>102310</v>
      </c>
      <c r="B611" s="301" t="s">
        <v>11910</v>
      </c>
      <c r="C611" s="302" t="s">
        <v>107</v>
      </c>
      <c r="D611" s="303" t="n">
        <v>11.3</v>
      </c>
      <c r="E611" s="303" t="n">
        <v>37.79</v>
      </c>
    </row>
    <row r="612" customFormat="false" ht="15" hidden="false" customHeight="false" outlineLevel="0" collapsed="false">
      <c r="A612" s="305" t="n">
        <v>102315</v>
      </c>
      <c r="B612" s="301" t="s">
        <v>11911</v>
      </c>
      <c r="C612" s="302" t="s">
        <v>107</v>
      </c>
      <c r="D612" s="303" t="n">
        <v>11.3</v>
      </c>
      <c r="E612" s="303" t="n">
        <v>37.79</v>
      </c>
    </row>
    <row r="613" customFormat="false" ht="15" hidden="false" customHeight="false" outlineLevel="0" collapsed="false">
      <c r="A613" s="305" t="n">
        <v>102345</v>
      </c>
      <c r="B613" s="301" t="s">
        <v>11912</v>
      </c>
      <c r="C613" s="302" t="s">
        <v>107</v>
      </c>
      <c r="D613" s="303" t="n">
        <v>11.3</v>
      </c>
      <c r="E613" s="303" t="n">
        <v>64.04</v>
      </c>
    </row>
    <row r="614" customFormat="false" ht="15" hidden="false" customHeight="false" outlineLevel="0" collapsed="false">
      <c r="A614" s="305" t="n">
        <v>102420</v>
      </c>
      <c r="B614" s="301" t="s">
        <v>11913</v>
      </c>
      <c r="C614" s="302" t="s">
        <v>107</v>
      </c>
      <c r="D614" s="303" t="n">
        <v>11.3</v>
      </c>
      <c r="E614" s="303" t="n">
        <v>19.94</v>
      </c>
    </row>
    <row r="615" customFormat="false" ht="15" hidden="false" customHeight="false" outlineLevel="0" collapsed="false">
      <c r="A615" s="305" t="n">
        <v>102520</v>
      </c>
      <c r="B615" s="301" t="s">
        <v>11914</v>
      </c>
      <c r="C615" s="302" t="s">
        <v>107</v>
      </c>
      <c r="D615" s="303" t="n">
        <v>11.3</v>
      </c>
      <c r="E615" s="303" t="n">
        <v>21.35</v>
      </c>
    </row>
    <row r="616" customFormat="false" ht="15" hidden="false" customHeight="false" outlineLevel="0" collapsed="false">
      <c r="A616" s="305" t="n">
        <v>103310</v>
      </c>
      <c r="B616" s="301" t="s">
        <v>11915</v>
      </c>
      <c r="C616" s="302" t="s">
        <v>217</v>
      </c>
      <c r="D616" s="303" t="n">
        <v>31.58</v>
      </c>
      <c r="E616" s="303" t="n">
        <v>495.04</v>
      </c>
    </row>
    <row r="617" customFormat="false" ht="15" hidden="false" customHeight="false" outlineLevel="0" collapsed="false">
      <c r="A617" s="305" t="n">
        <v>103660</v>
      </c>
      <c r="B617" s="301" t="s">
        <v>11916</v>
      </c>
      <c r="C617" s="302" t="s">
        <v>217</v>
      </c>
      <c r="D617" s="303" t="n">
        <v>31.58</v>
      </c>
      <c r="E617" s="303" t="n">
        <v>760.82</v>
      </c>
    </row>
    <row r="618" customFormat="false" ht="15" hidden="false" customHeight="false" outlineLevel="0" collapsed="false">
      <c r="A618" s="305" t="n">
        <v>104670</v>
      </c>
      <c r="B618" s="301" t="s">
        <v>11917</v>
      </c>
      <c r="C618" s="302" t="s">
        <v>107</v>
      </c>
      <c r="D618" s="303" t="n">
        <v>8.81</v>
      </c>
      <c r="E618" s="303" t="n">
        <v>7.9</v>
      </c>
    </row>
    <row r="619" customFormat="false" ht="15" hidden="false" customHeight="false" outlineLevel="0" collapsed="false">
      <c r="A619" s="305" t="n">
        <v>104671</v>
      </c>
      <c r="B619" s="301" t="s">
        <v>11918</v>
      </c>
      <c r="C619" s="302" t="s">
        <v>107</v>
      </c>
      <c r="D619" s="303" t="n">
        <v>2.36</v>
      </c>
      <c r="E619" s="303" t="n">
        <v>9.41</v>
      </c>
    </row>
    <row r="620" customFormat="false" ht="15" hidden="false" customHeight="false" outlineLevel="0" collapsed="false">
      <c r="A620" s="305" t="n">
        <v>105010</v>
      </c>
      <c r="B620" s="301" t="s">
        <v>11919</v>
      </c>
      <c r="C620" s="302" t="s">
        <v>1454</v>
      </c>
      <c r="D620" s="303" t="n">
        <v>53.18</v>
      </c>
      <c r="E620" s="303" t="n">
        <v>190.55</v>
      </c>
    </row>
    <row r="621" customFormat="false" ht="15" hidden="false" customHeight="false" outlineLevel="0" collapsed="false">
      <c r="B621" s="0"/>
      <c r="D621" s="0"/>
      <c r="E621" s="0"/>
    </row>
    <row r="622" customFormat="false" ht="15" hidden="false" customHeight="false" outlineLevel="0" collapsed="false">
      <c r="B622" s="0"/>
      <c r="D622" s="0"/>
      <c r="E622" s="0"/>
    </row>
    <row r="623" customFormat="false" ht="15" hidden="false" customHeight="false" outlineLevel="0" collapsed="false">
      <c r="B623" s="300" t="s">
        <v>11343</v>
      </c>
      <c r="D623" s="0"/>
      <c r="E623" s="0"/>
    </row>
    <row r="624" customFormat="false" ht="15" hidden="false" customHeight="false" outlineLevel="0" collapsed="false">
      <c r="B624" s="301" t="s">
        <v>11344</v>
      </c>
      <c r="D624" s="0"/>
      <c r="E624" s="0"/>
    </row>
    <row r="625" customFormat="false" ht="15" hidden="false" customHeight="false" outlineLevel="0" collapsed="false">
      <c r="A625" s="302" t="s">
        <v>11345</v>
      </c>
      <c r="B625" s="301" t="s">
        <v>11346</v>
      </c>
      <c r="C625" s="302" t="s">
        <v>217</v>
      </c>
      <c r="D625" s="0"/>
      <c r="E625" s="303" t="s">
        <v>11405</v>
      </c>
    </row>
    <row r="626" customFormat="false" ht="15" hidden="false" customHeight="false" outlineLevel="0" collapsed="false">
      <c r="A626" s="305" t="n">
        <v>105011</v>
      </c>
      <c r="B626" s="301" t="s">
        <v>11920</v>
      </c>
      <c r="C626" s="302" t="s">
        <v>1454</v>
      </c>
      <c r="D626" s="303" t="n">
        <v>53.18</v>
      </c>
      <c r="E626" s="303" t="n">
        <v>165.06</v>
      </c>
    </row>
    <row r="627" customFormat="false" ht="15" hidden="false" customHeight="false" outlineLevel="0" collapsed="false">
      <c r="A627" s="305" t="n">
        <v>105012</v>
      </c>
      <c r="B627" s="301" t="s">
        <v>11921</v>
      </c>
      <c r="C627" s="302" t="s">
        <v>1454</v>
      </c>
      <c r="D627" s="303" t="n">
        <v>53.18</v>
      </c>
      <c r="E627" s="303" t="n">
        <v>182.28</v>
      </c>
    </row>
    <row r="628" customFormat="false" ht="15" hidden="false" customHeight="false" outlineLevel="0" collapsed="false">
      <c r="A628" s="305" t="n">
        <v>105020</v>
      </c>
      <c r="B628" s="301" t="s">
        <v>11922</v>
      </c>
      <c r="C628" s="302" t="s">
        <v>1454</v>
      </c>
      <c r="D628" s="303" t="n">
        <v>53.18</v>
      </c>
      <c r="E628" s="303" t="n">
        <v>295.75</v>
      </c>
    </row>
    <row r="629" customFormat="false" ht="15" hidden="false" customHeight="false" outlineLevel="0" collapsed="false">
      <c r="A629" s="305" t="n">
        <v>105021</v>
      </c>
      <c r="B629" s="301" t="s">
        <v>11923</v>
      </c>
      <c r="C629" s="302" t="s">
        <v>1454</v>
      </c>
      <c r="D629" s="303" t="n">
        <v>53.18</v>
      </c>
      <c r="E629" s="303" t="n">
        <v>250.25</v>
      </c>
    </row>
    <row r="630" customFormat="false" ht="15" hidden="false" customHeight="false" outlineLevel="0" collapsed="false">
      <c r="A630" s="305" t="n">
        <v>105022</v>
      </c>
      <c r="B630" s="301" t="s">
        <v>11924</v>
      </c>
      <c r="C630" s="302" t="s">
        <v>1454</v>
      </c>
      <c r="D630" s="303" t="n">
        <v>53.18</v>
      </c>
      <c r="E630" s="303" t="n">
        <v>222.95</v>
      </c>
    </row>
    <row r="631" customFormat="false" ht="15" hidden="false" customHeight="false" outlineLevel="0" collapsed="false">
      <c r="A631" s="305" t="n">
        <v>105023</v>
      </c>
      <c r="B631" s="301" t="s">
        <v>11925</v>
      </c>
      <c r="C631" s="302" t="s">
        <v>1454</v>
      </c>
      <c r="D631" s="303" t="n">
        <v>53.18</v>
      </c>
      <c r="E631" s="303" t="n">
        <v>204.75</v>
      </c>
    </row>
    <row r="632" customFormat="false" ht="15" hidden="false" customHeight="false" outlineLevel="0" collapsed="false">
      <c r="A632" s="305" t="n">
        <v>105024</v>
      </c>
      <c r="B632" s="301" t="s">
        <v>11926</v>
      </c>
      <c r="C632" s="302" t="s">
        <v>1454</v>
      </c>
      <c r="D632" s="303" t="n">
        <v>53.18</v>
      </c>
      <c r="E632" s="303" t="n">
        <v>191.75</v>
      </c>
    </row>
    <row r="633" customFormat="false" ht="15" hidden="false" customHeight="false" outlineLevel="0" collapsed="false">
      <c r="A633" s="305" t="n">
        <v>105030</v>
      </c>
      <c r="B633" s="301" t="s">
        <v>11927</v>
      </c>
      <c r="C633" s="302" t="s">
        <v>1454</v>
      </c>
      <c r="D633" s="303" t="n">
        <v>53.18</v>
      </c>
      <c r="E633" s="303" t="n">
        <v>245.36</v>
      </c>
    </row>
    <row r="634" customFormat="false" ht="15" hidden="false" customHeight="false" outlineLevel="0" collapsed="false">
      <c r="A634" s="305" t="n">
        <v>105035</v>
      </c>
      <c r="B634" s="301" t="s">
        <v>11928</v>
      </c>
      <c r="C634" s="302" t="s">
        <v>1454</v>
      </c>
      <c r="D634" s="303" t="n">
        <v>39.89</v>
      </c>
      <c r="E634" s="303" t="n">
        <v>145.64</v>
      </c>
    </row>
    <row r="635" customFormat="false" ht="15" hidden="false" customHeight="false" outlineLevel="0" collapsed="false">
      <c r="A635" s="305" t="n">
        <v>105036</v>
      </c>
      <c r="B635" s="301" t="s">
        <v>11929</v>
      </c>
      <c r="C635" s="302" t="s">
        <v>1454</v>
      </c>
      <c r="D635" s="303" t="n">
        <v>39.89</v>
      </c>
      <c r="E635" s="303" t="n">
        <v>153.53</v>
      </c>
    </row>
    <row r="636" customFormat="false" ht="15" hidden="false" customHeight="false" outlineLevel="0" collapsed="false">
      <c r="A636" s="305" t="n">
        <v>105037</v>
      </c>
      <c r="B636" s="301" t="s">
        <v>11930</v>
      </c>
      <c r="C636" s="302" t="s">
        <v>1454</v>
      </c>
      <c r="D636" s="303" t="n">
        <v>39.89</v>
      </c>
      <c r="E636" s="303" t="n">
        <v>165.01</v>
      </c>
    </row>
    <row r="637" customFormat="false" ht="15" hidden="false" customHeight="false" outlineLevel="0" collapsed="false">
      <c r="A637" s="305" t="n">
        <v>105038</v>
      </c>
      <c r="B637" s="301" t="s">
        <v>11931</v>
      </c>
      <c r="C637" s="302" t="s">
        <v>1454</v>
      </c>
      <c r="D637" s="303" t="n">
        <v>39.89</v>
      </c>
      <c r="E637" s="303" t="n">
        <v>174.12</v>
      </c>
    </row>
    <row r="638" customFormat="false" ht="15" hidden="false" customHeight="false" outlineLevel="0" collapsed="false">
      <c r="A638" s="305" t="n">
        <v>105039</v>
      </c>
      <c r="B638" s="301" t="s">
        <v>11932</v>
      </c>
      <c r="C638" s="302" t="s">
        <v>1454</v>
      </c>
      <c r="D638" s="303" t="n">
        <v>39.89</v>
      </c>
      <c r="E638" s="303" t="n">
        <v>182.78</v>
      </c>
    </row>
    <row r="639" customFormat="false" ht="15" hidden="false" customHeight="false" outlineLevel="0" collapsed="false">
      <c r="A639" s="305" t="n">
        <v>105040</v>
      </c>
      <c r="B639" s="301" t="s">
        <v>11933</v>
      </c>
      <c r="C639" s="302" t="s">
        <v>1454</v>
      </c>
      <c r="D639" s="303" t="n">
        <v>39.89</v>
      </c>
      <c r="E639" s="303" t="n">
        <v>189.59</v>
      </c>
    </row>
    <row r="640" customFormat="false" ht="15" hidden="false" customHeight="false" outlineLevel="0" collapsed="false">
      <c r="A640" s="305" t="n">
        <v>105041</v>
      </c>
      <c r="B640" s="301" t="s">
        <v>11934</v>
      </c>
      <c r="C640" s="302" t="s">
        <v>1454</v>
      </c>
      <c r="D640" s="303" t="n">
        <v>39.89</v>
      </c>
      <c r="E640" s="303" t="n">
        <v>199.38</v>
      </c>
    </row>
    <row r="641" customFormat="false" ht="15" hidden="false" customHeight="false" outlineLevel="0" collapsed="false">
      <c r="A641" s="305" t="n">
        <v>105045</v>
      </c>
      <c r="B641" s="301" t="s">
        <v>11935</v>
      </c>
      <c r="C641" s="302" t="s">
        <v>1454</v>
      </c>
      <c r="D641" s="303" t="n">
        <v>39.89</v>
      </c>
      <c r="E641" s="303" t="n">
        <v>137.3</v>
      </c>
    </row>
    <row r="642" customFormat="false" ht="15" hidden="false" customHeight="false" outlineLevel="0" collapsed="false">
      <c r="A642" s="305" t="n">
        <v>105046</v>
      </c>
      <c r="B642" s="301" t="s">
        <v>11936</v>
      </c>
      <c r="C642" s="302" t="s">
        <v>1454</v>
      </c>
      <c r="D642" s="303" t="n">
        <v>39.89</v>
      </c>
      <c r="E642" s="303" t="n">
        <v>164.6</v>
      </c>
    </row>
    <row r="643" customFormat="false" ht="15" hidden="false" customHeight="false" outlineLevel="0" collapsed="false">
      <c r="A643" s="305" t="n">
        <v>105047</v>
      </c>
      <c r="B643" s="301" t="s">
        <v>11937</v>
      </c>
      <c r="C643" s="302" t="s">
        <v>1454</v>
      </c>
      <c r="D643" s="303" t="n">
        <v>39.89</v>
      </c>
      <c r="E643" s="303" t="n">
        <v>173</v>
      </c>
    </row>
    <row r="644" customFormat="false" ht="15" hidden="false" customHeight="false" outlineLevel="0" collapsed="false">
      <c r="A644" s="305" t="n">
        <v>105050</v>
      </c>
      <c r="B644" s="301" t="s">
        <v>11938</v>
      </c>
      <c r="C644" s="302" t="s">
        <v>1454</v>
      </c>
      <c r="D644" s="303" t="n">
        <v>39.89</v>
      </c>
      <c r="E644" s="303" t="n">
        <v>170.05</v>
      </c>
    </row>
    <row r="645" customFormat="false" ht="15" hidden="false" customHeight="false" outlineLevel="0" collapsed="false">
      <c r="B645" s="304" t="s">
        <v>11939</v>
      </c>
      <c r="D645" s="0"/>
      <c r="E645" s="0"/>
    </row>
    <row r="646" customFormat="false" ht="15" hidden="false" customHeight="false" outlineLevel="0" collapsed="false">
      <c r="A646" s="305" t="n">
        <v>111101</v>
      </c>
      <c r="B646" s="301" t="s">
        <v>11940</v>
      </c>
      <c r="C646" s="302" t="s">
        <v>7787</v>
      </c>
      <c r="D646" s="303" t="n">
        <v>73.92</v>
      </c>
      <c r="E646" s="303" t="n">
        <v>374.89</v>
      </c>
    </row>
    <row r="647" customFormat="false" ht="15" hidden="false" customHeight="false" outlineLevel="0" collapsed="false">
      <c r="A647" s="305" t="n">
        <v>111105</v>
      </c>
      <c r="B647" s="301" t="s">
        <v>11941</v>
      </c>
      <c r="C647" s="302" t="s">
        <v>7787</v>
      </c>
      <c r="D647" s="303" t="n">
        <v>73.92</v>
      </c>
      <c r="E647" s="303" t="n">
        <v>393.89</v>
      </c>
    </row>
    <row r="648" customFormat="false" ht="15" hidden="false" customHeight="false" outlineLevel="0" collapsed="false">
      <c r="A648" s="305" t="n">
        <v>111106</v>
      </c>
      <c r="B648" s="301" t="s">
        <v>11942</v>
      </c>
      <c r="C648" s="302" t="s">
        <v>7787</v>
      </c>
      <c r="D648" s="303" t="n">
        <v>73.92</v>
      </c>
      <c r="E648" s="303" t="n">
        <v>466.89</v>
      </c>
    </row>
    <row r="649" customFormat="false" ht="15" hidden="false" customHeight="false" outlineLevel="0" collapsed="false">
      <c r="A649" s="305" t="n">
        <v>111110</v>
      </c>
      <c r="B649" s="301" t="s">
        <v>11943</v>
      </c>
      <c r="C649" s="302" t="s">
        <v>7787</v>
      </c>
      <c r="D649" s="303" t="n">
        <v>73.92</v>
      </c>
      <c r="E649" s="303" t="n">
        <v>365.4</v>
      </c>
    </row>
    <row r="650" customFormat="false" ht="15" hidden="false" customHeight="false" outlineLevel="0" collapsed="false">
      <c r="A650" s="305" t="n">
        <v>111111</v>
      </c>
      <c r="B650" s="301" t="s">
        <v>11944</v>
      </c>
      <c r="C650" s="302" t="s">
        <v>7787</v>
      </c>
      <c r="D650" s="303" t="n">
        <v>73.92</v>
      </c>
      <c r="E650" s="303" t="n">
        <v>370.39</v>
      </c>
    </row>
    <row r="651" customFormat="false" ht="15" hidden="false" customHeight="false" outlineLevel="0" collapsed="false">
      <c r="A651" s="305" t="n">
        <v>111112</v>
      </c>
      <c r="B651" s="301" t="s">
        <v>11945</v>
      </c>
      <c r="C651" s="302" t="s">
        <v>7787</v>
      </c>
      <c r="D651" s="303" t="n">
        <v>73.92</v>
      </c>
      <c r="E651" s="303" t="n">
        <v>377.38</v>
      </c>
    </row>
    <row r="652" customFormat="false" ht="15" hidden="false" customHeight="false" outlineLevel="0" collapsed="false">
      <c r="A652" s="305" t="n">
        <v>111113</v>
      </c>
      <c r="B652" s="301" t="s">
        <v>11946</v>
      </c>
      <c r="C652" s="302" t="s">
        <v>7787</v>
      </c>
      <c r="D652" s="303" t="n">
        <v>73.92</v>
      </c>
      <c r="E652" s="303" t="n">
        <v>387.37</v>
      </c>
    </row>
    <row r="653" customFormat="false" ht="15" hidden="false" customHeight="false" outlineLevel="0" collapsed="false">
      <c r="A653" s="305" t="n">
        <v>111114</v>
      </c>
      <c r="B653" s="301" t="s">
        <v>11947</v>
      </c>
      <c r="C653" s="302" t="s">
        <v>7787</v>
      </c>
      <c r="D653" s="303" t="n">
        <v>73.92</v>
      </c>
      <c r="E653" s="303" t="n">
        <v>405.36</v>
      </c>
    </row>
    <row r="654" customFormat="false" ht="15" hidden="false" customHeight="false" outlineLevel="0" collapsed="false">
      <c r="A654" s="305" t="n">
        <v>111115</v>
      </c>
      <c r="B654" s="301" t="s">
        <v>11948</v>
      </c>
      <c r="C654" s="302" t="s">
        <v>7787</v>
      </c>
      <c r="D654" s="303" t="n">
        <v>73.92</v>
      </c>
      <c r="E654" s="303" t="n">
        <v>463.17</v>
      </c>
    </row>
    <row r="655" customFormat="false" ht="15" hidden="false" customHeight="false" outlineLevel="0" collapsed="false">
      <c r="A655" s="305" t="n">
        <v>111116</v>
      </c>
      <c r="B655" s="301" t="s">
        <v>11949</v>
      </c>
      <c r="C655" s="302" t="s">
        <v>7787</v>
      </c>
      <c r="D655" s="303" t="n">
        <v>106.31</v>
      </c>
      <c r="E655" s="303" t="n">
        <v>589.95</v>
      </c>
    </row>
    <row r="656" customFormat="false" ht="15" hidden="false" customHeight="false" outlineLevel="0" collapsed="false">
      <c r="A656" s="305" t="n">
        <v>111117</v>
      </c>
      <c r="B656" s="301" t="s">
        <v>11950</v>
      </c>
      <c r="C656" s="302" t="s">
        <v>7787</v>
      </c>
      <c r="D656" s="303" t="n">
        <v>107.23</v>
      </c>
      <c r="E656" s="303" t="n">
        <v>651.93</v>
      </c>
    </row>
    <row r="657" customFormat="false" ht="15" hidden="false" customHeight="false" outlineLevel="0" collapsed="false">
      <c r="A657" s="305" t="n">
        <v>111118</v>
      </c>
      <c r="B657" s="301" t="s">
        <v>11951</v>
      </c>
      <c r="C657" s="302" t="s">
        <v>7787</v>
      </c>
      <c r="D657" s="303" t="n">
        <v>115.34</v>
      </c>
      <c r="E657" s="303" t="n">
        <v>669.91</v>
      </c>
    </row>
    <row r="658" customFormat="false" ht="15" hidden="false" customHeight="false" outlineLevel="0" collapsed="false">
      <c r="A658" s="305" t="n">
        <v>111119</v>
      </c>
      <c r="B658" s="301" t="s">
        <v>11952</v>
      </c>
      <c r="C658" s="302" t="s">
        <v>7787</v>
      </c>
      <c r="D658" s="303" t="n">
        <v>124.33</v>
      </c>
      <c r="E658" s="303" t="n">
        <v>721.89</v>
      </c>
    </row>
    <row r="659" customFormat="false" ht="15" hidden="false" customHeight="false" outlineLevel="0" collapsed="false">
      <c r="A659" s="305" t="n">
        <v>111120</v>
      </c>
      <c r="B659" s="301" t="s">
        <v>11953</v>
      </c>
      <c r="C659" s="302" t="s">
        <v>7787</v>
      </c>
      <c r="D659" s="303" t="n">
        <v>124.33</v>
      </c>
      <c r="E659" s="303" t="n">
        <v>833.87</v>
      </c>
    </row>
    <row r="660" customFormat="false" ht="15" hidden="false" customHeight="false" outlineLevel="0" collapsed="false">
      <c r="A660" s="305" t="n">
        <v>111122</v>
      </c>
      <c r="B660" s="301" t="s">
        <v>11954</v>
      </c>
      <c r="C660" s="302" t="s">
        <v>7787</v>
      </c>
      <c r="D660" s="303" t="n">
        <v>138.7</v>
      </c>
      <c r="E660" s="303" t="n">
        <v>451.62</v>
      </c>
    </row>
    <row r="661" customFormat="false" ht="15" hidden="false" customHeight="false" outlineLevel="0" collapsed="false">
      <c r="A661" s="305" t="n">
        <v>111125</v>
      </c>
      <c r="B661" s="301" t="s">
        <v>11955</v>
      </c>
      <c r="C661" s="302" t="s">
        <v>7787</v>
      </c>
      <c r="D661" s="303" t="n">
        <v>73.92</v>
      </c>
      <c r="E661" s="303" t="n">
        <v>393.58</v>
      </c>
    </row>
    <row r="662" customFormat="false" ht="15" hidden="false" customHeight="false" outlineLevel="0" collapsed="false">
      <c r="A662" s="305" t="n">
        <v>111126</v>
      </c>
      <c r="B662" s="301" t="s">
        <v>11956</v>
      </c>
      <c r="C662" s="302" t="s">
        <v>7787</v>
      </c>
      <c r="D662" s="303" t="n">
        <v>73.92</v>
      </c>
      <c r="E662" s="303" t="n">
        <v>485.58</v>
      </c>
    </row>
    <row r="663" customFormat="false" ht="15" hidden="false" customHeight="false" outlineLevel="0" collapsed="false">
      <c r="A663" s="305" t="n">
        <v>111130</v>
      </c>
      <c r="B663" s="301" t="s">
        <v>11957</v>
      </c>
      <c r="C663" s="302" t="s">
        <v>7787</v>
      </c>
      <c r="D663" s="303" t="n">
        <v>92.2</v>
      </c>
      <c r="E663" s="303" t="n">
        <v>589.8</v>
      </c>
    </row>
    <row r="664" customFormat="false" ht="15" hidden="false" customHeight="false" outlineLevel="0" collapsed="false">
      <c r="A664" s="305" t="n">
        <v>111131</v>
      </c>
      <c r="B664" s="301" t="s">
        <v>11958</v>
      </c>
      <c r="C664" s="302" t="s">
        <v>7787</v>
      </c>
      <c r="D664" s="303" t="n">
        <v>92.2</v>
      </c>
      <c r="E664" s="303" t="n">
        <v>619.79</v>
      </c>
    </row>
    <row r="665" customFormat="false" ht="15" hidden="false" customHeight="false" outlineLevel="0" collapsed="false">
      <c r="A665" s="305" t="n">
        <v>111140</v>
      </c>
      <c r="B665" s="301" t="s">
        <v>11959</v>
      </c>
      <c r="C665" s="302" t="s">
        <v>7787</v>
      </c>
      <c r="D665" s="303" t="n">
        <v>73.92</v>
      </c>
      <c r="E665" s="303" t="n">
        <v>481.85</v>
      </c>
    </row>
    <row r="666" customFormat="false" ht="15" hidden="false" customHeight="false" outlineLevel="0" collapsed="false">
      <c r="A666" s="305" t="n">
        <v>111141</v>
      </c>
      <c r="B666" s="301" t="s">
        <v>11960</v>
      </c>
      <c r="C666" s="302" t="s">
        <v>7787</v>
      </c>
      <c r="D666" s="303" t="n">
        <v>73.92</v>
      </c>
      <c r="E666" s="303" t="n">
        <v>518.32</v>
      </c>
    </row>
    <row r="667" customFormat="false" ht="15" hidden="false" customHeight="false" outlineLevel="0" collapsed="false">
      <c r="A667" s="305" t="n">
        <v>111142</v>
      </c>
      <c r="B667" s="301" t="s">
        <v>11961</v>
      </c>
      <c r="C667" s="302" t="s">
        <v>7787</v>
      </c>
      <c r="D667" s="303" t="n">
        <v>80.57</v>
      </c>
      <c r="E667" s="303" t="n">
        <v>575.25</v>
      </c>
    </row>
    <row r="668" customFormat="false" ht="15" hidden="false" customHeight="false" outlineLevel="0" collapsed="false">
      <c r="A668" s="305" t="n">
        <v>111143</v>
      </c>
      <c r="B668" s="301" t="s">
        <v>11962</v>
      </c>
      <c r="C668" s="302" t="s">
        <v>7787</v>
      </c>
      <c r="D668" s="303" t="n">
        <v>114.42</v>
      </c>
      <c r="E668" s="303" t="n">
        <v>751.06</v>
      </c>
    </row>
    <row r="669" customFormat="false" ht="15" hidden="false" customHeight="false" outlineLevel="0" collapsed="false">
      <c r="A669" s="305" t="n">
        <v>111144</v>
      </c>
      <c r="B669" s="301" t="s">
        <v>11963</v>
      </c>
      <c r="C669" s="302" t="s">
        <v>7787</v>
      </c>
      <c r="D669" s="303" t="n">
        <v>124.33</v>
      </c>
      <c r="E669" s="303" t="n">
        <v>824</v>
      </c>
    </row>
    <row r="670" customFormat="false" ht="15" hidden="false" customHeight="false" outlineLevel="0" collapsed="false">
      <c r="A670" s="305" t="n">
        <v>111145</v>
      </c>
      <c r="B670" s="301" t="s">
        <v>11964</v>
      </c>
      <c r="C670" s="302" t="s">
        <v>7787</v>
      </c>
      <c r="D670" s="303" t="n">
        <v>124.33</v>
      </c>
      <c r="E670" s="303" t="n">
        <v>937.86</v>
      </c>
    </row>
    <row r="671" customFormat="false" ht="15" hidden="false" customHeight="false" outlineLevel="0" collapsed="false">
      <c r="A671" s="305" t="n">
        <v>111150</v>
      </c>
      <c r="B671" s="301" t="s">
        <v>11965</v>
      </c>
      <c r="C671" s="302" t="s">
        <v>7787</v>
      </c>
      <c r="D671" s="303" t="n">
        <v>112.59</v>
      </c>
      <c r="E671" s="303" t="n">
        <v>633.41</v>
      </c>
    </row>
    <row r="672" customFormat="false" ht="15" hidden="false" customHeight="false" outlineLevel="0" collapsed="false">
      <c r="A672" s="305" t="n">
        <v>111151</v>
      </c>
      <c r="B672" s="301" t="s">
        <v>11966</v>
      </c>
      <c r="C672" s="302" t="s">
        <v>7787</v>
      </c>
      <c r="D672" s="303" t="n">
        <v>112.59</v>
      </c>
      <c r="E672" s="303" t="n">
        <v>657.41</v>
      </c>
    </row>
    <row r="673" customFormat="false" ht="15" hidden="false" customHeight="false" outlineLevel="0" collapsed="false">
      <c r="A673" s="305" t="n">
        <v>111152</v>
      </c>
      <c r="B673" s="301" t="s">
        <v>11967</v>
      </c>
      <c r="C673" s="302" t="s">
        <v>7787</v>
      </c>
      <c r="D673" s="303" t="n">
        <v>122.5</v>
      </c>
      <c r="E673" s="303" t="n">
        <v>678.67</v>
      </c>
    </row>
    <row r="674" customFormat="false" ht="15" hidden="false" customHeight="false" outlineLevel="0" collapsed="false">
      <c r="A674" s="305" t="n">
        <v>111153</v>
      </c>
      <c r="B674" s="301" t="s">
        <v>11968</v>
      </c>
      <c r="C674" s="302" t="s">
        <v>7787</v>
      </c>
      <c r="D674" s="303" t="n">
        <v>122.5</v>
      </c>
      <c r="E674" s="303" t="n">
        <v>704.67</v>
      </c>
    </row>
    <row r="675" customFormat="false" ht="15" hidden="false" customHeight="false" outlineLevel="0" collapsed="false">
      <c r="A675" s="305" t="n">
        <v>111154</v>
      </c>
      <c r="B675" s="301" t="s">
        <v>11969</v>
      </c>
      <c r="C675" s="302" t="s">
        <v>7787</v>
      </c>
      <c r="D675" s="303" t="n">
        <v>120.68</v>
      </c>
      <c r="E675" s="303" t="n">
        <v>1115.41</v>
      </c>
    </row>
    <row r="676" customFormat="false" ht="15" hidden="false" customHeight="false" outlineLevel="0" collapsed="false">
      <c r="A676" s="305" t="n">
        <v>111155</v>
      </c>
      <c r="B676" s="301" t="s">
        <v>11970</v>
      </c>
      <c r="C676" s="302" t="s">
        <v>7787</v>
      </c>
      <c r="D676" s="303" t="n">
        <v>120.68</v>
      </c>
      <c r="E676" s="303" t="n">
        <v>1139.41</v>
      </c>
    </row>
    <row r="677" customFormat="false" ht="15" hidden="false" customHeight="false" outlineLevel="0" collapsed="false">
      <c r="A677" s="305" t="n">
        <v>111156</v>
      </c>
      <c r="B677" s="301" t="s">
        <v>11971</v>
      </c>
      <c r="C677" s="302" t="s">
        <v>7787</v>
      </c>
      <c r="D677" s="303" t="n">
        <v>130.61</v>
      </c>
      <c r="E677" s="303" t="n">
        <v>1162.67</v>
      </c>
    </row>
    <row r="678" customFormat="false" ht="15" hidden="false" customHeight="false" outlineLevel="0" collapsed="false">
      <c r="A678" s="305" t="n">
        <v>111157</v>
      </c>
      <c r="B678" s="301" t="s">
        <v>11972</v>
      </c>
      <c r="C678" s="302" t="s">
        <v>7787</v>
      </c>
      <c r="D678" s="303" t="n">
        <v>130.61</v>
      </c>
      <c r="E678" s="303" t="n">
        <v>1186.67</v>
      </c>
    </row>
    <row r="679" customFormat="false" ht="15" hidden="false" customHeight="false" outlineLevel="0" collapsed="false">
      <c r="A679" s="305" t="n">
        <v>111158</v>
      </c>
      <c r="B679" s="301" t="s">
        <v>11973</v>
      </c>
      <c r="C679" s="302" t="s">
        <v>7787</v>
      </c>
      <c r="D679" s="303" t="n">
        <v>120.68</v>
      </c>
      <c r="E679" s="303" t="n">
        <v>543.59</v>
      </c>
    </row>
    <row r="680" customFormat="false" ht="15" hidden="false" customHeight="false" outlineLevel="0" collapsed="false">
      <c r="A680" s="305" t="n">
        <v>111159</v>
      </c>
      <c r="B680" s="301" t="s">
        <v>11974</v>
      </c>
      <c r="C680" s="302" t="s">
        <v>7787</v>
      </c>
      <c r="D680" s="303" t="n">
        <v>120.68</v>
      </c>
      <c r="E680" s="303" t="n">
        <v>648.59</v>
      </c>
    </row>
    <row r="681" customFormat="false" ht="15" hidden="false" customHeight="false" outlineLevel="0" collapsed="false">
      <c r="A681" s="305" t="n">
        <v>111160</v>
      </c>
      <c r="B681" s="301" t="s">
        <v>11975</v>
      </c>
      <c r="C681" s="302" t="s">
        <v>7787</v>
      </c>
      <c r="D681" s="303" t="n">
        <v>138.7</v>
      </c>
      <c r="E681" s="303" t="n">
        <v>858.2</v>
      </c>
    </row>
    <row r="682" customFormat="false" ht="15" hidden="false" customHeight="false" outlineLevel="0" collapsed="false">
      <c r="A682" s="305" t="n">
        <v>111161</v>
      </c>
      <c r="B682" s="301" t="s">
        <v>11976</v>
      </c>
      <c r="C682" s="302" t="s">
        <v>7787</v>
      </c>
      <c r="D682" s="303" t="n">
        <v>138.7</v>
      </c>
      <c r="E682" s="303" t="n">
        <v>962.2</v>
      </c>
    </row>
    <row r="683" customFormat="false" ht="15" hidden="false" customHeight="false" outlineLevel="0" collapsed="false">
      <c r="B683" s="0"/>
      <c r="D683" s="0"/>
      <c r="E683" s="0"/>
    </row>
    <row r="684" customFormat="false" ht="15" hidden="false" customHeight="false" outlineLevel="0" collapsed="false">
      <c r="B684" s="0"/>
      <c r="D684" s="0"/>
      <c r="E684" s="0"/>
    </row>
    <row r="685" customFormat="false" ht="15" hidden="false" customHeight="false" outlineLevel="0" collapsed="false">
      <c r="B685" s="300" t="s">
        <v>11343</v>
      </c>
      <c r="D685" s="0"/>
      <c r="E685" s="0"/>
    </row>
    <row r="686" customFormat="false" ht="15" hidden="false" customHeight="false" outlineLevel="0" collapsed="false">
      <c r="B686" s="301" t="s">
        <v>11344</v>
      </c>
      <c r="D686" s="0"/>
      <c r="E686" s="0"/>
    </row>
    <row r="687" customFormat="false" ht="15" hidden="false" customHeight="false" outlineLevel="0" collapsed="false">
      <c r="A687" s="302" t="s">
        <v>11345</v>
      </c>
      <c r="B687" s="301" t="s">
        <v>11346</v>
      </c>
      <c r="C687" s="302" t="s">
        <v>217</v>
      </c>
      <c r="D687" s="0"/>
      <c r="E687" s="303" t="s">
        <v>11405</v>
      </c>
    </row>
    <row r="688" customFormat="false" ht="15" hidden="false" customHeight="false" outlineLevel="0" collapsed="false">
      <c r="A688" s="305" t="n">
        <v>111162</v>
      </c>
      <c r="B688" s="301" t="s">
        <v>11977</v>
      </c>
      <c r="C688" s="302" t="s">
        <v>7787</v>
      </c>
      <c r="D688" s="303" t="n">
        <v>138.7</v>
      </c>
      <c r="E688" s="303" t="n">
        <v>1188.9</v>
      </c>
    </row>
    <row r="689" customFormat="false" ht="15" hidden="false" customHeight="false" outlineLevel="0" collapsed="false">
      <c r="A689" s="305" t="n">
        <v>111165</v>
      </c>
      <c r="B689" s="301" t="s">
        <v>11978</v>
      </c>
      <c r="C689" s="302" t="s">
        <v>67</v>
      </c>
      <c r="D689" s="303" t="n">
        <v>67.73</v>
      </c>
      <c r="E689" s="303" t="n">
        <v>273.46</v>
      </c>
    </row>
    <row r="690" customFormat="false" ht="15" hidden="false" customHeight="false" outlineLevel="0" collapsed="false">
      <c r="A690" s="305" t="n">
        <v>111166</v>
      </c>
      <c r="B690" s="301" t="s">
        <v>11979</v>
      </c>
      <c r="C690" s="302" t="s">
        <v>67</v>
      </c>
      <c r="D690" s="303" t="n">
        <v>67.73</v>
      </c>
      <c r="E690" s="303" t="n">
        <v>407.46</v>
      </c>
    </row>
    <row r="691" customFormat="false" ht="15" hidden="false" customHeight="false" outlineLevel="0" collapsed="false">
      <c r="A691" s="305" t="n">
        <v>111225</v>
      </c>
      <c r="B691" s="301" t="s">
        <v>11980</v>
      </c>
      <c r="C691" s="302" t="s">
        <v>67</v>
      </c>
      <c r="D691" s="303" t="n">
        <v>35.71</v>
      </c>
      <c r="E691" s="303" t="n">
        <v>112.82</v>
      </c>
    </row>
    <row r="692" customFormat="false" ht="15" hidden="false" customHeight="false" outlineLevel="0" collapsed="false">
      <c r="A692" s="305" t="n">
        <v>112010</v>
      </c>
      <c r="B692" s="301" t="s">
        <v>11981</v>
      </c>
      <c r="C692" s="302" t="s">
        <v>67</v>
      </c>
      <c r="D692" s="303" t="n">
        <v>13.13</v>
      </c>
      <c r="E692" s="303" t="n">
        <v>241.75</v>
      </c>
    </row>
    <row r="693" customFormat="false" ht="15" hidden="false" customHeight="false" outlineLevel="0" collapsed="false">
      <c r="A693" s="305" t="n">
        <v>112011</v>
      </c>
      <c r="B693" s="301" t="s">
        <v>11982</v>
      </c>
      <c r="C693" s="302" t="s">
        <v>67</v>
      </c>
      <c r="D693" s="303" t="n">
        <v>21.27</v>
      </c>
      <c r="E693" s="303" t="n">
        <v>291.75</v>
      </c>
    </row>
    <row r="694" customFormat="false" ht="15" hidden="false" customHeight="false" outlineLevel="0" collapsed="false">
      <c r="A694" s="305" t="n">
        <v>112012</v>
      </c>
      <c r="B694" s="301" t="s">
        <v>11983</v>
      </c>
      <c r="C694" s="302" t="s">
        <v>67</v>
      </c>
      <c r="D694" s="303" t="n">
        <v>15.95</v>
      </c>
      <c r="E694" s="303" t="n">
        <v>241.75</v>
      </c>
    </row>
    <row r="695" customFormat="false" ht="15" hidden="false" customHeight="false" outlineLevel="0" collapsed="false">
      <c r="A695" s="305" t="n">
        <v>112013</v>
      </c>
      <c r="B695" s="301" t="s">
        <v>11984</v>
      </c>
      <c r="C695" s="302" t="s">
        <v>67</v>
      </c>
      <c r="D695" s="303" t="n">
        <v>26.26</v>
      </c>
      <c r="E695" s="303" t="n">
        <v>421.75</v>
      </c>
    </row>
    <row r="696" customFormat="false" ht="15" hidden="false" customHeight="false" outlineLevel="0" collapsed="false">
      <c r="A696" s="305" t="n">
        <v>112014</v>
      </c>
      <c r="B696" s="301" t="s">
        <v>11985</v>
      </c>
      <c r="C696" s="302" t="s">
        <v>67</v>
      </c>
      <c r="D696" s="303" t="n">
        <v>26.26</v>
      </c>
      <c r="E696" s="303" t="n">
        <v>421.75</v>
      </c>
    </row>
    <row r="697" customFormat="false" ht="15" hidden="false" customHeight="false" outlineLevel="0" collapsed="false">
      <c r="A697" s="305" t="n">
        <v>112015</v>
      </c>
      <c r="B697" s="301" t="s">
        <v>11986</v>
      </c>
      <c r="C697" s="302" t="s">
        <v>67</v>
      </c>
      <c r="D697" s="303" t="n">
        <v>21.27</v>
      </c>
      <c r="E697" s="303" t="n">
        <v>298.75</v>
      </c>
    </row>
    <row r="698" customFormat="false" ht="15" hidden="false" customHeight="false" outlineLevel="0" collapsed="false">
      <c r="A698" s="305" t="n">
        <v>112016</v>
      </c>
      <c r="B698" s="301" t="s">
        <v>11987</v>
      </c>
      <c r="C698" s="302" t="s">
        <v>67</v>
      </c>
      <c r="D698" s="303" t="n">
        <v>21.27</v>
      </c>
      <c r="E698" s="303" t="n">
        <v>381.75</v>
      </c>
    </row>
    <row r="699" customFormat="false" ht="15" hidden="false" customHeight="false" outlineLevel="0" collapsed="false">
      <c r="A699" s="305" t="n">
        <v>112017</v>
      </c>
      <c r="B699" s="301" t="s">
        <v>11988</v>
      </c>
      <c r="C699" s="302" t="s">
        <v>67</v>
      </c>
      <c r="D699" s="303" t="n">
        <v>26.26</v>
      </c>
      <c r="E699" s="303" t="n">
        <v>361.75</v>
      </c>
    </row>
    <row r="700" customFormat="false" ht="15" hidden="false" customHeight="false" outlineLevel="0" collapsed="false">
      <c r="A700" s="305" t="n">
        <v>112018</v>
      </c>
      <c r="B700" s="301" t="s">
        <v>11989</v>
      </c>
      <c r="C700" s="302" t="s">
        <v>67</v>
      </c>
      <c r="D700" s="303" t="n">
        <v>21.27</v>
      </c>
      <c r="E700" s="303" t="n">
        <v>420.96</v>
      </c>
    </row>
    <row r="701" customFormat="false" ht="15" hidden="false" customHeight="false" outlineLevel="0" collapsed="false">
      <c r="A701" s="305" t="n">
        <v>112020</v>
      </c>
      <c r="B701" s="301" t="s">
        <v>11990</v>
      </c>
      <c r="C701" s="302" t="s">
        <v>67</v>
      </c>
      <c r="D701" s="303" t="n">
        <v>19.7</v>
      </c>
      <c r="E701" s="303" t="n">
        <v>121.75</v>
      </c>
    </row>
    <row r="702" customFormat="false" ht="15" hidden="false" customHeight="false" outlineLevel="0" collapsed="false">
      <c r="A702" s="305" t="n">
        <v>112021</v>
      </c>
      <c r="B702" s="301" t="s">
        <v>11991</v>
      </c>
      <c r="C702" s="302" t="s">
        <v>67</v>
      </c>
      <c r="D702" s="303" t="n">
        <v>17.21</v>
      </c>
      <c r="E702" s="303" t="n">
        <v>110.96</v>
      </c>
    </row>
    <row r="703" customFormat="false" ht="15" hidden="false" customHeight="false" outlineLevel="0" collapsed="false">
      <c r="A703" s="305" t="n">
        <v>112025</v>
      </c>
      <c r="B703" s="301" t="s">
        <v>11992</v>
      </c>
      <c r="C703" s="302" t="s">
        <v>67</v>
      </c>
      <c r="D703" s="303" t="n">
        <v>27.07</v>
      </c>
      <c r="E703" s="303" t="n">
        <v>319</v>
      </c>
    </row>
    <row r="704" customFormat="false" ht="15" hidden="false" customHeight="false" outlineLevel="0" collapsed="false">
      <c r="A704" s="305" t="n">
        <v>112026</v>
      </c>
      <c r="B704" s="301" t="s">
        <v>11993</v>
      </c>
      <c r="C704" s="302" t="s">
        <v>217</v>
      </c>
      <c r="D704" s="303" t="n">
        <v>15.79</v>
      </c>
      <c r="E704" s="303" t="n">
        <v>209</v>
      </c>
    </row>
    <row r="705" customFormat="false" ht="15" hidden="false" customHeight="false" outlineLevel="0" collapsed="false">
      <c r="A705" s="305" t="n">
        <v>112027</v>
      </c>
      <c r="B705" s="301" t="s">
        <v>11994</v>
      </c>
      <c r="C705" s="302" t="s">
        <v>7787</v>
      </c>
      <c r="D705" s="303" t="n">
        <v>3.66</v>
      </c>
      <c r="E705" s="303" t="n">
        <v>465</v>
      </c>
    </row>
    <row r="706" customFormat="false" ht="15" hidden="false" customHeight="false" outlineLevel="0" collapsed="false">
      <c r="A706" s="305" t="n">
        <v>112030</v>
      </c>
      <c r="B706" s="301" t="s">
        <v>11995</v>
      </c>
      <c r="C706" s="302" t="s">
        <v>67</v>
      </c>
      <c r="D706" s="303" t="n">
        <v>26.26</v>
      </c>
      <c r="E706" s="303" t="n">
        <v>393.5</v>
      </c>
    </row>
    <row r="707" customFormat="false" ht="15" hidden="false" customHeight="false" outlineLevel="0" collapsed="false">
      <c r="A707" s="305" t="n">
        <v>112035</v>
      </c>
      <c r="B707" s="301" t="s">
        <v>11996</v>
      </c>
      <c r="C707" s="302" t="s">
        <v>67</v>
      </c>
      <c r="D707" s="303" t="n">
        <v>29.42</v>
      </c>
      <c r="E707" s="303" t="n">
        <v>463.75</v>
      </c>
    </row>
    <row r="708" customFormat="false" ht="15" hidden="false" customHeight="false" outlineLevel="0" collapsed="false">
      <c r="A708" s="305" t="n">
        <v>112110</v>
      </c>
      <c r="B708" s="301" t="s">
        <v>11997</v>
      </c>
      <c r="C708" s="302" t="s">
        <v>217</v>
      </c>
      <c r="D708" s="303" t="n">
        <v>108.03</v>
      </c>
      <c r="E708" s="303" t="n">
        <v>1402.08</v>
      </c>
    </row>
    <row r="709" customFormat="false" ht="15" hidden="false" customHeight="false" outlineLevel="0" collapsed="false">
      <c r="A709" s="305" t="n">
        <v>112220</v>
      </c>
      <c r="B709" s="301" t="s">
        <v>11998</v>
      </c>
      <c r="C709" s="302" t="s">
        <v>7787</v>
      </c>
      <c r="D709" s="303" t="n">
        <v>81.44</v>
      </c>
      <c r="E709" s="303" t="n">
        <v>808.13</v>
      </c>
    </row>
    <row r="710" customFormat="false" ht="15" hidden="false" customHeight="false" outlineLevel="0" collapsed="false">
      <c r="A710" s="305" t="n">
        <v>112370</v>
      </c>
      <c r="B710" s="301" t="s">
        <v>11999</v>
      </c>
      <c r="C710" s="302" t="s">
        <v>107</v>
      </c>
      <c r="D710" s="303" t="n">
        <v>15.62</v>
      </c>
      <c r="E710" s="303" t="n">
        <v>495.39</v>
      </c>
    </row>
    <row r="711" customFormat="false" ht="15" hidden="false" customHeight="false" outlineLevel="0" collapsed="false">
      <c r="A711" s="305" t="n">
        <v>112375</v>
      </c>
      <c r="B711" s="301" t="s">
        <v>12000</v>
      </c>
      <c r="C711" s="302" t="s">
        <v>107</v>
      </c>
      <c r="D711" s="303" t="n">
        <v>26.26</v>
      </c>
      <c r="E711" s="303" t="n">
        <v>2100.78</v>
      </c>
    </row>
    <row r="712" customFormat="false" ht="15" hidden="false" customHeight="false" outlineLevel="0" collapsed="false">
      <c r="A712" s="305" t="n">
        <v>112380</v>
      </c>
      <c r="B712" s="301" t="s">
        <v>12001</v>
      </c>
      <c r="C712" s="302" t="s">
        <v>67</v>
      </c>
      <c r="D712" s="303" t="n">
        <v>17.21</v>
      </c>
      <c r="E712" s="303" t="n">
        <v>390.2</v>
      </c>
    </row>
    <row r="713" customFormat="false" ht="15" hidden="false" customHeight="false" outlineLevel="0" collapsed="false">
      <c r="A713" s="305" t="n">
        <v>113010</v>
      </c>
      <c r="B713" s="301" t="s">
        <v>12002</v>
      </c>
      <c r="C713" s="302" t="s">
        <v>67</v>
      </c>
      <c r="D713" s="303" t="n">
        <v>21.27</v>
      </c>
      <c r="E713" s="303" t="n">
        <v>271.62</v>
      </c>
    </row>
    <row r="714" customFormat="false" ht="15" hidden="false" customHeight="false" outlineLevel="0" collapsed="false">
      <c r="A714" s="305" t="n">
        <v>113011</v>
      </c>
      <c r="B714" s="301" t="s">
        <v>12003</v>
      </c>
      <c r="C714" s="302" t="s">
        <v>67</v>
      </c>
      <c r="D714" s="303" t="n">
        <v>23.77</v>
      </c>
      <c r="E714" s="303" t="n">
        <v>364.62</v>
      </c>
    </row>
    <row r="715" customFormat="false" ht="15" hidden="false" customHeight="false" outlineLevel="0" collapsed="false">
      <c r="A715" s="305" t="n">
        <v>113012</v>
      </c>
      <c r="B715" s="301" t="s">
        <v>12004</v>
      </c>
      <c r="C715" s="302" t="s">
        <v>67</v>
      </c>
      <c r="D715" s="303" t="n">
        <v>23.77</v>
      </c>
      <c r="E715" s="303" t="n">
        <v>573.62</v>
      </c>
    </row>
    <row r="716" customFormat="false" ht="15" hidden="false" customHeight="false" outlineLevel="0" collapsed="false">
      <c r="A716" s="305" t="n">
        <v>113013</v>
      </c>
      <c r="B716" s="301" t="s">
        <v>12005</v>
      </c>
      <c r="C716" s="302" t="s">
        <v>67</v>
      </c>
      <c r="D716" s="303" t="n">
        <v>22.53</v>
      </c>
      <c r="E716" s="303" t="n">
        <v>540.62</v>
      </c>
    </row>
    <row r="717" customFormat="false" ht="15" hidden="false" customHeight="false" outlineLevel="0" collapsed="false">
      <c r="A717" s="305" t="n">
        <v>113014</v>
      </c>
      <c r="B717" s="301" t="s">
        <v>12006</v>
      </c>
      <c r="C717" s="302" t="s">
        <v>67</v>
      </c>
      <c r="D717" s="303" t="n">
        <v>23.77</v>
      </c>
      <c r="E717" s="303" t="n">
        <v>298.62</v>
      </c>
    </row>
    <row r="718" customFormat="false" ht="15" hidden="false" customHeight="false" outlineLevel="0" collapsed="false">
      <c r="A718" s="305" t="n">
        <v>113015</v>
      </c>
      <c r="B718" s="301" t="s">
        <v>12007</v>
      </c>
      <c r="C718" s="302" t="s">
        <v>67</v>
      </c>
      <c r="D718" s="303" t="n">
        <v>28.75</v>
      </c>
      <c r="E718" s="303" t="n">
        <v>671.62</v>
      </c>
    </row>
    <row r="719" customFormat="false" ht="15" hidden="false" customHeight="false" outlineLevel="0" collapsed="false">
      <c r="A719" s="305" t="n">
        <v>113016</v>
      </c>
      <c r="B719" s="301" t="s">
        <v>12008</v>
      </c>
      <c r="C719" s="302" t="s">
        <v>67</v>
      </c>
      <c r="D719" s="303" t="n">
        <v>28.75</v>
      </c>
      <c r="E719" s="303" t="n">
        <v>691.62</v>
      </c>
    </row>
    <row r="720" customFormat="false" ht="15" hidden="false" customHeight="false" outlineLevel="0" collapsed="false">
      <c r="A720" s="305" t="n">
        <v>113017</v>
      </c>
      <c r="B720" s="301" t="s">
        <v>12009</v>
      </c>
      <c r="C720" s="302" t="s">
        <v>67</v>
      </c>
      <c r="D720" s="303" t="n">
        <v>26.26</v>
      </c>
      <c r="E720" s="303" t="n">
        <v>691.62</v>
      </c>
    </row>
    <row r="721" customFormat="false" ht="15" hidden="false" customHeight="false" outlineLevel="0" collapsed="false">
      <c r="A721" s="305" t="n">
        <v>113018</v>
      </c>
      <c r="B721" s="301" t="s">
        <v>12010</v>
      </c>
      <c r="C721" s="302" t="s">
        <v>67</v>
      </c>
      <c r="D721" s="303" t="n">
        <v>26.26</v>
      </c>
      <c r="E721" s="303" t="n">
        <v>691.62</v>
      </c>
    </row>
    <row r="722" customFormat="false" ht="15" hidden="false" customHeight="false" outlineLevel="0" collapsed="false">
      <c r="A722" s="305" t="n">
        <v>113020</v>
      </c>
      <c r="B722" s="301" t="s">
        <v>12011</v>
      </c>
      <c r="C722" s="302" t="s">
        <v>67</v>
      </c>
      <c r="D722" s="303" t="n">
        <v>21.27</v>
      </c>
      <c r="E722" s="303" t="n">
        <v>221.62</v>
      </c>
    </row>
    <row r="723" customFormat="false" ht="15" hidden="false" customHeight="false" outlineLevel="0" collapsed="false">
      <c r="A723" s="305" t="n">
        <v>113021</v>
      </c>
      <c r="B723" s="301" t="s">
        <v>12012</v>
      </c>
      <c r="C723" s="302" t="s">
        <v>67</v>
      </c>
      <c r="D723" s="303" t="n">
        <v>23.77</v>
      </c>
      <c r="E723" s="303" t="n">
        <v>291.62</v>
      </c>
    </row>
    <row r="724" customFormat="false" ht="15" hidden="false" customHeight="false" outlineLevel="0" collapsed="false">
      <c r="A724" s="305" t="n">
        <v>113022</v>
      </c>
      <c r="B724" s="301" t="s">
        <v>12013</v>
      </c>
      <c r="C724" s="302" t="s">
        <v>67</v>
      </c>
      <c r="D724" s="303" t="n">
        <v>23.77</v>
      </c>
      <c r="E724" s="303" t="n">
        <v>331.62</v>
      </c>
    </row>
    <row r="725" customFormat="false" ht="15" hidden="false" customHeight="false" outlineLevel="0" collapsed="false">
      <c r="A725" s="305" t="n">
        <v>113023</v>
      </c>
      <c r="B725" s="301" t="s">
        <v>12014</v>
      </c>
      <c r="C725" s="302" t="s">
        <v>67</v>
      </c>
      <c r="D725" s="303" t="n">
        <v>22.86</v>
      </c>
      <c r="E725" s="303" t="n">
        <v>540.62</v>
      </c>
    </row>
    <row r="726" customFormat="false" ht="15" hidden="false" customHeight="false" outlineLevel="0" collapsed="false">
      <c r="A726" s="305" t="n">
        <v>113025</v>
      </c>
      <c r="B726" s="301" t="s">
        <v>12015</v>
      </c>
      <c r="C726" s="302" t="s">
        <v>67</v>
      </c>
      <c r="D726" s="303" t="n">
        <v>27.07</v>
      </c>
      <c r="E726" s="303" t="n">
        <v>930</v>
      </c>
    </row>
    <row r="727" customFormat="false" ht="15" hidden="false" customHeight="false" outlineLevel="0" collapsed="false">
      <c r="A727" s="305" t="n">
        <v>113026</v>
      </c>
      <c r="B727" s="301" t="s">
        <v>12016</v>
      </c>
      <c r="C727" s="302" t="s">
        <v>217</v>
      </c>
      <c r="D727" s="303" t="n">
        <v>15.79</v>
      </c>
      <c r="E727" s="303" t="n">
        <v>280</v>
      </c>
    </row>
    <row r="728" customFormat="false" ht="15" hidden="false" customHeight="false" outlineLevel="0" collapsed="false">
      <c r="A728" s="305" t="n">
        <v>113190</v>
      </c>
      <c r="B728" s="301" t="s">
        <v>12017</v>
      </c>
      <c r="C728" s="302" t="s">
        <v>67</v>
      </c>
      <c r="D728" s="303" t="n">
        <v>0</v>
      </c>
      <c r="E728" s="303" t="n">
        <v>145</v>
      </c>
    </row>
    <row r="729" customFormat="false" ht="15" hidden="false" customHeight="false" outlineLevel="0" collapsed="false">
      <c r="A729" s="305" t="n">
        <v>113191</v>
      </c>
      <c r="B729" s="301" t="s">
        <v>12018</v>
      </c>
      <c r="C729" s="302" t="s">
        <v>67</v>
      </c>
      <c r="D729" s="303" t="n">
        <v>0</v>
      </c>
      <c r="E729" s="303" t="n">
        <v>130</v>
      </c>
    </row>
    <row r="730" customFormat="false" ht="15" hidden="false" customHeight="false" outlineLevel="0" collapsed="false">
      <c r="A730" s="305" t="n">
        <v>113192</v>
      </c>
      <c r="B730" s="301" t="s">
        <v>12019</v>
      </c>
      <c r="C730" s="302" t="s">
        <v>67</v>
      </c>
      <c r="D730" s="303" t="n">
        <v>0</v>
      </c>
      <c r="E730" s="303" t="n">
        <v>79</v>
      </c>
    </row>
    <row r="731" customFormat="false" ht="15" hidden="false" customHeight="false" outlineLevel="0" collapsed="false">
      <c r="A731" s="305" t="n">
        <v>114191</v>
      </c>
      <c r="B731" s="301" t="s">
        <v>12020</v>
      </c>
      <c r="C731" s="302" t="s">
        <v>217</v>
      </c>
      <c r="D731" s="303" t="n">
        <v>66.98</v>
      </c>
      <c r="E731" s="303" t="n">
        <v>1847.47</v>
      </c>
    </row>
    <row r="732" customFormat="false" ht="15" hidden="false" customHeight="false" outlineLevel="0" collapsed="false">
      <c r="B732" s="304" t="s">
        <v>12021</v>
      </c>
      <c r="D732" s="0"/>
      <c r="E732" s="0"/>
    </row>
    <row r="733" customFormat="false" ht="15" hidden="false" customHeight="false" outlineLevel="0" collapsed="false">
      <c r="A733" s="305" t="n">
        <v>121001</v>
      </c>
      <c r="B733" s="301" t="s">
        <v>12022</v>
      </c>
      <c r="C733" s="302" t="s">
        <v>7787</v>
      </c>
      <c r="D733" s="303" t="n">
        <v>64.78</v>
      </c>
      <c r="E733" s="303" t="n">
        <v>74.24</v>
      </c>
    </row>
    <row r="734" customFormat="false" ht="15" hidden="false" customHeight="false" outlineLevel="0" collapsed="false">
      <c r="A734" s="305" t="n">
        <v>121002</v>
      </c>
      <c r="B734" s="301" t="s">
        <v>12023</v>
      </c>
      <c r="C734" s="302" t="s">
        <v>7787</v>
      </c>
      <c r="D734" s="303" t="n">
        <v>64.78</v>
      </c>
      <c r="E734" s="303" t="n">
        <v>166.67</v>
      </c>
    </row>
    <row r="735" customFormat="false" ht="15" hidden="false" customHeight="false" outlineLevel="0" collapsed="false">
      <c r="A735" s="305" t="n">
        <v>121003</v>
      </c>
      <c r="B735" s="301" t="s">
        <v>12024</v>
      </c>
      <c r="C735" s="302" t="s">
        <v>7787</v>
      </c>
      <c r="D735" s="303" t="n">
        <v>72.89</v>
      </c>
      <c r="E735" s="303" t="n">
        <v>91.95</v>
      </c>
    </row>
    <row r="736" customFormat="false" ht="15" hidden="false" customHeight="false" outlineLevel="0" collapsed="false">
      <c r="A736" s="305" t="n">
        <v>121004</v>
      </c>
      <c r="B736" s="301" t="s">
        <v>12025</v>
      </c>
      <c r="C736" s="302" t="s">
        <v>7787</v>
      </c>
      <c r="D736" s="303" t="n">
        <v>72.89</v>
      </c>
      <c r="E736" s="303" t="n">
        <v>74.24</v>
      </c>
    </row>
    <row r="737" customFormat="false" ht="15" hidden="false" customHeight="false" outlineLevel="0" collapsed="false">
      <c r="A737" s="305" t="n">
        <v>121005</v>
      </c>
      <c r="B737" s="301" t="s">
        <v>12026</v>
      </c>
      <c r="C737" s="302" t="s">
        <v>7787</v>
      </c>
      <c r="D737" s="303" t="n">
        <v>48.58</v>
      </c>
      <c r="E737" s="303" t="n">
        <v>59.42</v>
      </c>
    </row>
    <row r="738" customFormat="false" ht="15" hidden="false" customHeight="false" outlineLevel="0" collapsed="false">
      <c r="A738" s="305" t="n">
        <v>121101</v>
      </c>
      <c r="B738" s="301" t="s">
        <v>12027</v>
      </c>
      <c r="C738" s="302" t="s">
        <v>217</v>
      </c>
      <c r="D738" s="303" t="n">
        <v>64.78</v>
      </c>
      <c r="E738" s="303" t="n">
        <v>58.22</v>
      </c>
    </row>
    <row r="739" customFormat="false" ht="15" hidden="false" customHeight="false" outlineLevel="0" collapsed="false">
      <c r="A739" s="305" t="n">
        <v>124301</v>
      </c>
      <c r="B739" s="301" t="s">
        <v>12028</v>
      </c>
      <c r="C739" s="302" t="s">
        <v>217</v>
      </c>
      <c r="D739" s="303" t="n">
        <v>20.98</v>
      </c>
      <c r="E739" s="303" t="n">
        <v>18</v>
      </c>
    </row>
    <row r="740" customFormat="false" ht="15" hidden="false" customHeight="false" outlineLevel="0" collapsed="false">
      <c r="A740" s="305" t="n">
        <v>124701</v>
      </c>
      <c r="B740" s="301" t="s">
        <v>12029</v>
      </c>
      <c r="C740" s="302" t="s">
        <v>7787</v>
      </c>
      <c r="D740" s="303" t="n">
        <v>12.87</v>
      </c>
      <c r="E740" s="303" t="n">
        <v>129.91</v>
      </c>
    </row>
    <row r="741" customFormat="false" ht="15" hidden="false" customHeight="false" outlineLevel="0" collapsed="false">
      <c r="A741" s="305" t="n">
        <v>124705</v>
      </c>
      <c r="B741" s="301" t="s">
        <v>12030</v>
      </c>
      <c r="C741" s="302" t="s">
        <v>217</v>
      </c>
      <c r="D741" s="303" t="n">
        <v>16.49</v>
      </c>
      <c r="E741" s="303" t="n">
        <v>80</v>
      </c>
    </row>
    <row r="742" customFormat="false" ht="15" hidden="false" customHeight="false" outlineLevel="0" collapsed="false">
      <c r="A742" s="305" t="n">
        <v>124710</v>
      </c>
      <c r="B742" s="301" t="s">
        <v>12031</v>
      </c>
      <c r="C742" s="302" t="s">
        <v>217</v>
      </c>
      <c r="D742" s="303" t="n">
        <v>65.96</v>
      </c>
      <c r="E742" s="303" t="n">
        <v>3200</v>
      </c>
    </row>
    <row r="743" customFormat="false" ht="15" hidden="false" customHeight="false" outlineLevel="0" collapsed="false">
      <c r="A743" s="305" t="n">
        <v>124715</v>
      </c>
      <c r="B743" s="301" t="s">
        <v>12032</v>
      </c>
      <c r="C743" s="302" t="s">
        <v>217</v>
      </c>
      <c r="D743" s="303" t="n">
        <v>16.19</v>
      </c>
      <c r="E743" s="303" t="n">
        <v>264</v>
      </c>
    </row>
    <row r="744" customFormat="false" ht="15" hidden="false" customHeight="false" outlineLevel="0" collapsed="false">
      <c r="A744" s="305" t="n">
        <v>124720</v>
      </c>
      <c r="B744" s="301" t="s">
        <v>12033</v>
      </c>
      <c r="C744" s="302" t="s">
        <v>217</v>
      </c>
      <c r="D744" s="303" t="n">
        <v>16.19</v>
      </c>
      <c r="E744" s="303" t="n">
        <v>125</v>
      </c>
    </row>
    <row r="745" customFormat="false" ht="15" hidden="false" customHeight="false" outlineLevel="0" collapsed="false">
      <c r="B745" s="0"/>
      <c r="D745" s="0"/>
      <c r="E745" s="0"/>
    </row>
    <row r="746" customFormat="false" ht="15" hidden="false" customHeight="false" outlineLevel="0" collapsed="false">
      <c r="B746" s="0"/>
      <c r="D746" s="0"/>
      <c r="E746" s="0"/>
    </row>
    <row r="747" customFormat="false" ht="15" hidden="false" customHeight="false" outlineLevel="0" collapsed="false">
      <c r="B747" s="300" t="s">
        <v>11343</v>
      </c>
      <c r="D747" s="0"/>
      <c r="E747" s="0"/>
    </row>
    <row r="748" customFormat="false" ht="15" hidden="false" customHeight="false" outlineLevel="0" collapsed="false">
      <c r="B748" s="301" t="s">
        <v>11344</v>
      </c>
      <c r="D748" s="0"/>
      <c r="E748" s="0"/>
    </row>
    <row r="749" customFormat="false" ht="15" hidden="false" customHeight="false" outlineLevel="0" collapsed="false">
      <c r="A749" s="302" t="s">
        <v>11345</v>
      </c>
      <c r="B749" s="301" t="s">
        <v>11346</v>
      </c>
      <c r="C749" s="302" t="s">
        <v>217</v>
      </c>
      <c r="D749" s="0"/>
      <c r="E749" s="303" t="s">
        <v>11405</v>
      </c>
    </row>
    <row r="750" customFormat="false" ht="15" hidden="false" customHeight="false" outlineLevel="0" collapsed="false">
      <c r="B750" s="304" t="s">
        <v>12034</v>
      </c>
      <c r="D750" s="0"/>
      <c r="E750" s="0"/>
    </row>
    <row r="751" customFormat="false" ht="15" hidden="false" customHeight="false" outlineLevel="0" collapsed="false">
      <c r="A751" s="305" t="n">
        <v>131100</v>
      </c>
      <c r="B751" s="301" t="s">
        <v>12035</v>
      </c>
      <c r="C751" s="302" t="s">
        <v>67</v>
      </c>
      <c r="D751" s="303" t="n">
        <v>36.56</v>
      </c>
      <c r="E751" s="303" t="n">
        <v>47.3</v>
      </c>
    </row>
    <row r="752" customFormat="false" ht="15" hidden="false" customHeight="false" outlineLevel="0" collapsed="false">
      <c r="A752" s="305" t="n">
        <v>131101</v>
      </c>
      <c r="B752" s="301" t="s">
        <v>12036</v>
      </c>
      <c r="C752" s="302" t="s">
        <v>67</v>
      </c>
      <c r="D752" s="303" t="n">
        <v>36.56</v>
      </c>
      <c r="E752" s="303" t="n">
        <v>64.9</v>
      </c>
    </row>
    <row r="753" customFormat="false" ht="15" hidden="false" customHeight="false" outlineLevel="0" collapsed="false">
      <c r="A753" s="305" t="n">
        <v>131102</v>
      </c>
      <c r="B753" s="301" t="s">
        <v>12037</v>
      </c>
      <c r="C753" s="302" t="s">
        <v>67</v>
      </c>
      <c r="D753" s="303" t="n">
        <v>36.56</v>
      </c>
      <c r="E753" s="303" t="n">
        <v>64.9</v>
      </c>
    </row>
    <row r="754" customFormat="false" ht="15" hidden="false" customHeight="false" outlineLevel="0" collapsed="false">
      <c r="A754" s="305" t="n">
        <v>131103</v>
      </c>
      <c r="B754" s="301" t="s">
        <v>12038</v>
      </c>
      <c r="C754" s="302" t="s">
        <v>67</v>
      </c>
      <c r="D754" s="303" t="n">
        <v>36.56</v>
      </c>
      <c r="E754" s="303" t="n">
        <v>84.7</v>
      </c>
    </row>
    <row r="755" customFormat="false" ht="15" hidden="false" customHeight="false" outlineLevel="0" collapsed="false">
      <c r="A755" s="305" t="n">
        <v>131104</v>
      </c>
      <c r="B755" s="301" t="s">
        <v>12039</v>
      </c>
      <c r="C755" s="302" t="s">
        <v>67</v>
      </c>
      <c r="D755" s="303" t="n">
        <v>36.56</v>
      </c>
      <c r="E755" s="303" t="n">
        <v>157.3</v>
      </c>
    </row>
    <row r="756" customFormat="false" ht="15" hidden="false" customHeight="false" outlineLevel="0" collapsed="false">
      <c r="A756" s="305" t="n">
        <v>131320</v>
      </c>
      <c r="B756" s="301" t="s">
        <v>12040</v>
      </c>
      <c r="C756" s="302" t="s">
        <v>67</v>
      </c>
      <c r="D756" s="303" t="n">
        <v>36.56</v>
      </c>
      <c r="E756" s="303" t="n">
        <v>94.6</v>
      </c>
    </row>
    <row r="757" customFormat="false" ht="15" hidden="false" customHeight="false" outlineLevel="0" collapsed="false">
      <c r="A757" s="305" t="n">
        <v>131321</v>
      </c>
      <c r="B757" s="301" t="s">
        <v>12041</v>
      </c>
      <c r="C757" s="302" t="s">
        <v>67</v>
      </c>
      <c r="D757" s="303" t="n">
        <v>36.56</v>
      </c>
      <c r="E757" s="303" t="n">
        <v>203.5</v>
      </c>
    </row>
    <row r="758" customFormat="false" ht="15" hidden="false" customHeight="false" outlineLevel="0" collapsed="false">
      <c r="A758" s="305" t="n">
        <v>131322</v>
      </c>
      <c r="B758" s="301" t="s">
        <v>12042</v>
      </c>
      <c r="C758" s="302" t="s">
        <v>67</v>
      </c>
      <c r="D758" s="303" t="n">
        <v>36.56</v>
      </c>
      <c r="E758" s="303" t="n">
        <v>281.6</v>
      </c>
    </row>
    <row r="759" customFormat="false" ht="15" hidden="false" customHeight="false" outlineLevel="0" collapsed="false">
      <c r="A759" s="305" t="n">
        <v>131410</v>
      </c>
      <c r="B759" s="301" t="s">
        <v>12043</v>
      </c>
      <c r="C759" s="302" t="s">
        <v>67</v>
      </c>
      <c r="D759" s="303" t="n">
        <v>36.56</v>
      </c>
      <c r="E759" s="303" t="n">
        <v>50.6</v>
      </c>
    </row>
    <row r="760" customFormat="false" ht="15" hidden="false" customHeight="false" outlineLevel="0" collapsed="false">
      <c r="A760" s="305" t="n">
        <v>131711</v>
      </c>
      <c r="B760" s="301" t="s">
        <v>12044</v>
      </c>
      <c r="C760" s="302" t="s">
        <v>67</v>
      </c>
      <c r="D760" s="303" t="n">
        <v>36.56</v>
      </c>
      <c r="E760" s="303" t="n">
        <v>261.8</v>
      </c>
    </row>
    <row r="761" customFormat="false" ht="15" hidden="false" customHeight="false" outlineLevel="0" collapsed="false">
      <c r="A761" s="305" t="n">
        <v>131801</v>
      </c>
      <c r="B761" s="301" t="s">
        <v>12045</v>
      </c>
      <c r="C761" s="302" t="s">
        <v>67</v>
      </c>
      <c r="D761" s="303" t="n">
        <v>0</v>
      </c>
      <c r="E761" s="303" t="n">
        <v>43.05</v>
      </c>
    </row>
    <row r="762" customFormat="false" ht="15" hidden="false" customHeight="false" outlineLevel="0" collapsed="false">
      <c r="A762" s="305" t="n">
        <v>131910</v>
      </c>
      <c r="B762" s="301" t="s">
        <v>12046</v>
      </c>
      <c r="C762" s="302" t="s">
        <v>67</v>
      </c>
      <c r="D762" s="303" t="n">
        <v>36.56</v>
      </c>
      <c r="E762" s="303" t="n">
        <v>212.3</v>
      </c>
    </row>
    <row r="763" customFormat="false" ht="15" hidden="false" customHeight="false" outlineLevel="0" collapsed="false">
      <c r="A763" s="305" t="n">
        <v>131911</v>
      </c>
      <c r="B763" s="301" t="s">
        <v>12047</v>
      </c>
      <c r="C763" s="302" t="s">
        <v>67</v>
      </c>
      <c r="D763" s="303" t="n">
        <v>36.56</v>
      </c>
      <c r="E763" s="303" t="n">
        <v>212.3</v>
      </c>
    </row>
    <row r="764" customFormat="false" ht="15" hidden="false" customHeight="false" outlineLevel="0" collapsed="false">
      <c r="A764" s="305" t="n">
        <v>131912</v>
      </c>
      <c r="B764" s="301" t="s">
        <v>12048</v>
      </c>
      <c r="C764" s="302" t="s">
        <v>67</v>
      </c>
      <c r="D764" s="303" t="n">
        <v>36.56</v>
      </c>
      <c r="E764" s="303" t="n">
        <v>242</v>
      </c>
    </row>
    <row r="765" customFormat="false" ht="15" hidden="false" customHeight="false" outlineLevel="0" collapsed="false">
      <c r="A765" s="305" t="n">
        <v>131915</v>
      </c>
      <c r="B765" s="301" t="s">
        <v>12049</v>
      </c>
      <c r="C765" s="302" t="s">
        <v>67</v>
      </c>
      <c r="D765" s="303" t="n">
        <v>109.69</v>
      </c>
      <c r="E765" s="303" t="n">
        <v>457.6</v>
      </c>
    </row>
    <row r="766" customFormat="false" ht="15" hidden="false" customHeight="false" outlineLevel="0" collapsed="false">
      <c r="B766" s="304" t="s">
        <v>12050</v>
      </c>
      <c r="D766" s="0"/>
      <c r="E766" s="0"/>
    </row>
    <row r="767" customFormat="false" ht="15" hidden="false" customHeight="false" outlineLevel="0" collapsed="false">
      <c r="A767" s="305" t="n">
        <v>141120</v>
      </c>
      <c r="B767" s="301" t="s">
        <v>12051</v>
      </c>
      <c r="C767" s="302" t="s">
        <v>67</v>
      </c>
      <c r="D767" s="303" t="n">
        <v>6.09</v>
      </c>
      <c r="E767" s="303" t="n">
        <v>1.27</v>
      </c>
    </row>
    <row r="768" customFormat="false" ht="15" hidden="false" customHeight="false" outlineLevel="0" collapsed="false">
      <c r="A768" s="305" t="n">
        <v>141210</v>
      </c>
      <c r="B768" s="301" t="s">
        <v>12052</v>
      </c>
      <c r="C768" s="302" t="s">
        <v>67</v>
      </c>
      <c r="D768" s="303" t="n">
        <v>4.06</v>
      </c>
      <c r="E768" s="303" t="n">
        <v>3.16</v>
      </c>
    </row>
    <row r="769" customFormat="false" ht="15" hidden="false" customHeight="false" outlineLevel="0" collapsed="false">
      <c r="A769" s="305" t="n">
        <v>141211</v>
      </c>
      <c r="B769" s="301" t="s">
        <v>12053</v>
      </c>
      <c r="C769" s="302" t="s">
        <v>67</v>
      </c>
      <c r="D769" s="303" t="n">
        <v>4.06</v>
      </c>
      <c r="E769" s="303" t="n">
        <v>0.96</v>
      </c>
    </row>
    <row r="770" customFormat="false" ht="15" hidden="false" customHeight="false" outlineLevel="0" collapsed="false">
      <c r="A770" s="305" t="n">
        <v>141212</v>
      </c>
      <c r="B770" s="301" t="s">
        <v>12054</v>
      </c>
      <c r="C770" s="302" t="s">
        <v>67</v>
      </c>
      <c r="D770" s="303" t="n">
        <v>7.88</v>
      </c>
      <c r="E770" s="303" t="n">
        <v>4.44</v>
      </c>
    </row>
    <row r="771" customFormat="false" ht="15" hidden="false" customHeight="false" outlineLevel="0" collapsed="false">
      <c r="A771" s="305" t="n">
        <v>141213</v>
      </c>
      <c r="B771" s="301" t="s">
        <v>12055</v>
      </c>
      <c r="C771" s="302" t="s">
        <v>67</v>
      </c>
      <c r="D771" s="303" t="n">
        <v>13.18</v>
      </c>
      <c r="E771" s="303" t="n">
        <v>10.75</v>
      </c>
    </row>
    <row r="772" customFormat="false" ht="15" hidden="false" customHeight="false" outlineLevel="0" collapsed="false">
      <c r="A772" s="305" t="n">
        <v>141215</v>
      </c>
      <c r="B772" s="301" t="s">
        <v>12056</v>
      </c>
      <c r="C772" s="302" t="s">
        <v>67</v>
      </c>
      <c r="D772" s="303" t="n">
        <v>7.22</v>
      </c>
      <c r="E772" s="303" t="n">
        <v>3.05</v>
      </c>
    </row>
    <row r="773" customFormat="false" ht="15" hidden="false" customHeight="false" outlineLevel="0" collapsed="false">
      <c r="A773" s="305" t="n">
        <v>141216</v>
      </c>
      <c r="B773" s="301" t="s">
        <v>12057</v>
      </c>
      <c r="C773" s="302" t="s">
        <v>67</v>
      </c>
      <c r="D773" s="303" t="n">
        <v>5.63</v>
      </c>
      <c r="E773" s="303" t="n">
        <v>2.54</v>
      </c>
    </row>
    <row r="774" customFormat="false" ht="15" hidden="false" customHeight="false" outlineLevel="0" collapsed="false">
      <c r="A774" s="305" t="n">
        <v>141219</v>
      </c>
      <c r="B774" s="301" t="s">
        <v>12058</v>
      </c>
      <c r="C774" s="302" t="s">
        <v>67</v>
      </c>
      <c r="D774" s="303" t="n">
        <v>17.93</v>
      </c>
      <c r="E774" s="303" t="n">
        <v>7.94</v>
      </c>
    </row>
    <row r="775" customFormat="false" ht="15" hidden="false" customHeight="false" outlineLevel="0" collapsed="false">
      <c r="A775" s="305" t="n">
        <v>141220</v>
      </c>
      <c r="B775" s="301" t="s">
        <v>12059</v>
      </c>
      <c r="C775" s="302" t="s">
        <v>67</v>
      </c>
      <c r="D775" s="303" t="n">
        <v>14.42</v>
      </c>
      <c r="E775" s="303" t="n">
        <v>2.74</v>
      </c>
    </row>
    <row r="776" customFormat="false" ht="15" hidden="false" customHeight="false" outlineLevel="0" collapsed="false">
      <c r="A776" s="305" t="n">
        <v>141249</v>
      </c>
      <c r="B776" s="301" t="s">
        <v>12060</v>
      </c>
      <c r="C776" s="302" t="s">
        <v>67</v>
      </c>
      <c r="D776" s="303" t="n">
        <v>5.63</v>
      </c>
      <c r="E776" s="303" t="n">
        <v>3.68</v>
      </c>
    </row>
    <row r="777" customFormat="false" ht="15" hidden="false" customHeight="false" outlineLevel="0" collapsed="false">
      <c r="A777" s="305" t="n">
        <v>141250</v>
      </c>
      <c r="B777" s="301" t="s">
        <v>12061</v>
      </c>
      <c r="C777" s="302" t="s">
        <v>67</v>
      </c>
      <c r="D777" s="303" t="n">
        <v>4.06</v>
      </c>
      <c r="E777" s="303" t="n">
        <v>1.15</v>
      </c>
    </row>
    <row r="778" customFormat="false" ht="15" hidden="false" customHeight="false" outlineLevel="0" collapsed="false">
      <c r="A778" s="305" t="n">
        <v>141251</v>
      </c>
      <c r="B778" s="301" t="s">
        <v>12062</v>
      </c>
      <c r="C778" s="302" t="s">
        <v>67</v>
      </c>
      <c r="D778" s="303" t="n">
        <v>7.88</v>
      </c>
      <c r="E778" s="303" t="n">
        <v>10.68</v>
      </c>
    </row>
    <row r="779" customFormat="false" ht="15" hidden="false" customHeight="false" outlineLevel="0" collapsed="false">
      <c r="A779" s="305" t="n">
        <v>141252</v>
      </c>
      <c r="B779" s="301" t="s">
        <v>12063</v>
      </c>
      <c r="C779" s="302" t="s">
        <v>67</v>
      </c>
      <c r="D779" s="303" t="n">
        <v>13.18</v>
      </c>
      <c r="E779" s="303" t="n">
        <v>6.73</v>
      </c>
    </row>
    <row r="780" customFormat="false" ht="15" hidden="false" customHeight="false" outlineLevel="0" collapsed="false">
      <c r="A780" s="305" t="n">
        <v>141253</v>
      </c>
      <c r="B780" s="301" t="s">
        <v>12064</v>
      </c>
      <c r="C780" s="302" t="s">
        <v>67</v>
      </c>
      <c r="D780" s="303" t="n">
        <v>9.23</v>
      </c>
      <c r="E780" s="303" t="n">
        <v>8.37</v>
      </c>
    </row>
    <row r="781" customFormat="false" ht="15" hidden="false" customHeight="false" outlineLevel="0" collapsed="false">
      <c r="A781" s="305" t="n">
        <v>141254</v>
      </c>
      <c r="B781" s="301" t="s">
        <v>12065</v>
      </c>
      <c r="C781" s="302" t="s">
        <v>67</v>
      </c>
      <c r="D781" s="303" t="n">
        <v>12.85</v>
      </c>
      <c r="E781" s="303" t="n">
        <v>9.39</v>
      </c>
    </row>
    <row r="782" customFormat="false" ht="15" hidden="false" customHeight="false" outlineLevel="0" collapsed="false">
      <c r="A782" s="305" t="n">
        <v>141255</v>
      </c>
      <c r="B782" s="301" t="s">
        <v>12066</v>
      </c>
      <c r="C782" s="302" t="s">
        <v>67</v>
      </c>
      <c r="D782" s="303" t="n">
        <v>9.23</v>
      </c>
      <c r="E782" s="303" t="n">
        <v>13.39</v>
      </c>
    </row>
    <row r="783" customFormat="false" ht="15" hidden="false" customHeight="false" outlineLevel="0" collapsed="false">
      <c r="A783" s="305" t="n">
        <v>141256</v>
      </c>
      <c r="B783" s="301" t="s">
        <v>12067</v>
      </c>
      <c r="C783" s="302" t="s">
        <v>67</v>
      </c>
      <c r="D783" s="303" t="n">
        <v>7.22</v>
      </c>
      <c r="E783" s="303" t="n">
        <v>3.55</v>
      </c>
    </row>
    <row r="784" customFormat="false" ht="15" hidden="false" customHeight="false" outlineLevel="0" collapsed="false">
      <c r="A784" s="305" t="n">
        <v>141257</v>
      </c>
      <c r="B784" s="301" t="s">
        <v>12068</v>
      </c>
      <c r="C784" s="302" t="s">
        <v>67</v>
      </c>
      <c r="D784" s="303" t="n">
        <v>5.63</v>
      </c>
      <c r="E784" s="303" t="n">
        <v>3.11</v>
      </c>
    </row>
    <row r="785" customFormat="false" ht="15" hidden="false" customHeight="false" outlineLevel="0" collapsed="false">
      <c r="A785" s="305" t="n">
        <v>141259</v>
      </c>
      <c r="B785" s="301" t="s">
        <v>12069</v>
      </c>
      <c r="C785" s="302" t="s">
        <v>67</v>
      </c>
      <c r="D785" s="303" t="n">
        <v>17.58</v>
      </c>
      <c r="E785" s="303" t="n">
        <v>15.33</v>
      </c>
    </row>
    <row r="786" customFormat="false" ht="15" hidden="false" customHeight="false" outlineLevel="0" collapsed="false">
      <c r="A786" s="305" t="n">
        <v>141301</v>
      </c>
      <c r="B786" s="301" t="s">
        <v>12070</v>
      </c>
      <c r="C786" s="302" t="s">
        <v>67</v>
      </c>
      <c r="D786" s="303" t="n">
        <v>7.88</v>
      </c>
      <c r="E786" s="303" t="n">
        <v>9.23</v>
      </c>
    </row>
    <row r="787" customFormat="false" ht="15" hidden="false" customHeight="false" outlineLevel="0" collapsed="false">
      <c r="A787" s="305" t="n">
        <v>141302</v>
      </c>
      <c r="B787" s="301" t="s">
        <v>12071</v>
      </c>
      <c r="C787" s="302" t="s">
        <v>67</v>
      </c>
      <c r="D787" s="303" t="n">
        <v>4.06</v>
      </c>
      <c r="E787" s="303" t="n">
        <v>2.46</v>
      </c>
    </row>
    <row r="788" customFormat="false" ht="15" hidden="false" customHeight="false" outlineLevel="0" collapsed="false">
      <c r="A788" s="305" t="n">
        <v>141310</v>
      </c>
      <c r="B788" s="301" t="s">
        <v>12072</v>
      </c>
      <c r="C788" s="302" t="s">
        <v>67</v>
      </c>
      <c r="D788" s="303" t="n">
        <v>7.22</v>
      </c>
      <c r="E788" s="303" t="n">
        <v>3.94</v>
      </c>
    </row>
    <row r="789" customFormat="false" ht="15" hidden="false" customHeight="false" outlineLevel="0" collapsed="false">
      <c r="A789" s="305" t="n">
        <v>141311</v>
      </c>
      <c r="B789" s="301" t="s">
        <v>12073</v>
      </c>
      <c r="C789" s="302" t="s">
        <v>67</v>
      </c>
      <c r="D789" s="303" t="n">
        <v>9.69</v>
      </c>
      <c r="E789" s="303" t="n">
        <v>6.34</v>
      </c>
    </row>
    <row r="790" customFormat="false" ht="15" hidden="false" customHeight="false" outlineLevel="0" collapsed="false">
      <c r="A790" s="305" t="n">
        <v>141312</v>
      </c>
      <c r="B790" s="301" t="s">
        <v>12074</v>
      </c>
      <c r="C790" s="302" t="s">
        <v>67</v>
      </c>
      <c r="D790" s="303" t="n">
        <v>14.42</v>
      </c>
      <c r="E790" s="303" t="n">
        <v>6.98</v>
      </c>
    </row>
    <row r="791" customFormat="false" ht="15" hidden="false" customHeight="false" outlineLevel="0" collapsed="false">
      <c r="A791" s="305" t="n">
        <v>141313</v>
      </c>
      <c r="B791" s="301" t="s">
        <v>12075</v>
      </c>
      <c r="C791" s="302" t="s">
        <v>107</v>
      </c>
      <c r="D791" s="303" t="n">
        <v>14.42</v>
      </c>
      <c r="E791" s="303" t="n">
        <v>5.2</v>
      </c>
    </row>
    <row r="792" customFormat="false" ht="15" hidden="false" customHeight="false" outlineLevel="0" collapsed="false">
      <c r="A792" s="305" t="n">
        <v>141314</v>
      </c>
      <c r="B792" s="301" t="s">
        <v>12076</v>
      </c>
      <c r="C792" s="302" t="s">
        <v>67</v>
      </c>
      <c r="D792" s="303" t="n">
        <v>11.6</v>
      </c>
      <c r="E792" s="303" t="n">
        <v>3.79</v>
      </c>
    </row>
    <row r="793" customFormat="false" ht="15" hidden="false" customHeight="false" outlineLevel="0" collapsed="false">
      <c r="A793" s="305" t="n">
        <v>141320</v>
      </c>
      <c r="B793" s="301" t="s">
        <v>12077</v>
      </c>
      <c r="C793" s="302" t="s">
        <v>67</v>
      </c>
      <c r="D793" s="303" t="n">
        <v>5.63</v>
      </c>
      <c r="E793" s="303" t="n">
        <v>3.49</v>
      </c>
    </row>
    <row r="794" customFormat="false" ht="15" hidden="false" customHeight="false" outlineLevel="0" collapsed="false">
      <c r="A794" s="305" t="n">
        <v>141329</v>
      </c>
      <c r="B794" s="301" t="s">
        <v>12078</v>
      </c>
      <c r="C794" s="302" t="s">
        <v>107</v>
      </c>
      <c r="D794" s="303" t="n">
        <v>7.46</v>
      </c>
      <c r="E794" s="303" t="n">
        <v>1.65</v>
      </c>
    </row>
    <row r="795" customFormat="false" ht="15" hidden="false" customHeight="false" outlineLevel="0" collapsed="false">
      <c r="A795" s="305" t="n">
        <v>141330</v>
      </c>
      <c r="B795" s="301" t="s">
        <v>12079</v>
      </c>
      <c r="C795" s="302" t="s">
        <v>67</v>
      </c>
      <c r="D795" s="303" t="n">
        <v>5.63</v>
      </c>
      <c r="E795" s="303" t="n">
        <v>3.78</v>
      </c>
    </row>
    <row r="796" customFormat="false" ht="15" hidden="false" customHeight="false" outlineLevel="0" collapsed="false">
      <c r="A796" s="305" t="n">
        <v>141331</v>
      </c>
      <c r="B796" s="301" t="s">
        <v>12080</v>
      </c>
      <c r="C796" s="302" t="s">
        <v>67</v>
      </c>
      <c r="D796" s="303" t="n">
        <v>9.69</v>
      </c>
      <c r="E796" s="303" t="n">
        <v>6.34</v>
      </c>
    </row>
    <row r="797" customFormat="false" ht="15" hidden="false" customHeight="false" outlineLevel="0" collapsed="false">
      <c r="A797" s="305" t="n">
        <v>141332</v>
      </c>
      <c r="B797" s="301" t="s">
        <v>12081</v>
      </c>
      <c r="C797" s="302" t="s">
        <v>67</v>
      </c>
      <c r="D797" s="303" t="n">
        <v>14.42</v>
      </c>
      <c r="E797" s="303" t="n">
        <v>6.98</v>
      </c>
    </row>
    <row r="798" customFormat="false" ht="15" hidden="false" customHeight="false" outlineLevel="0" collapsed="false">
      <c r="A798" s="305" t="n">
        <v>141333</v>
      </c>
      <c r="B798" s="301" t="s">
        <v>12082</v>
      </c>
      <c r="C798" s="302" t="s">
        <v>107</v>
      </c>
      <c r="D798" s="303" t="n">
        <v>14.42</v>
      </c>
      <c r="E798" s="303" t="n">
        <v>5.2</v>
      </c>
    </row>
    <row r="799" customFormat="false" ht="15" hidden="false" customHeight="false" outlineLevel="0" collapsed="false">
      <c r="A799" s="305" t="n">
        <v>141334</v>
      </c>
      <c r="B799" s="301" t="s">
        <v>12083</v>
      </c>
      <c r="C799" s="302" t="s">
        <v>107</v>
      </c>
      <c r="D799" s="303" t="n">
        <v>2.83</v>
      </c>
      <c r="E799" s="303" t="n">
        <v>2.6</v>
      </c>
    </row>
    <row r="800" customFormat="false" ht="15" hidden="false" customHeight="false" outlineLevel="0" collapsed="false">
      <c r="A800" s="305" t="n">
        <v>141335</v>
      </c>
      <c r="B800" s="301" t="s">
        <v>12084</v>
      </c>
      <c r="C800" s="302" t="s">
        <v>107</v>
      </c>
      <c r="D800" s="303" t="n">
        <v>4.06</v>
      </c>
      <c r="E800" s="303" t="n">
        <v>3.64</v>
      </c>
    </row>
    <row r="801" customFormat="false" ht="15" hidden="false" customHeight="false" outlineLevel="0" collapsed="false">
      <c r="A801" s="305" t="n">
        <v>141336</v>
      </c>
      <c r="B801" s="301" t="s">
        <v>12085</v>
      </c>
      <c r="C801" s="302" t="s">
        <v>107</v>
      </c>
      <c r="D801" s="303" t="n">
        <v>5.63</v>
      </c>
      <c r="E801" s="303" t="n">
        <v>5.19</v>
      </c>
    </row>
    <row r="802" customFormat="false" ht="15" hidden="false" customHeight="false" outlineLevel="0" collapsed="false">
      <c r="A802" s="305" t="n">
        <v>141337</v>
      </c>
      <c r="B802" s="301" t="s">
        <v>12086</v>
      </c>
      <c r="C802" s="302" t="s">
        <v>217</v>
      </c>
      <c r="D802" s="303" t="n">
        <v>2.03</v>
      </c>
      <c r="E802" s="303" t="n">
        <v>2.21</v>
      </c>
    </row>
    <row r="803" customFormat="false" ht="15" hidden="false" customHeight="false" outlineLevel="0" collapsed="false">
      <c r="A803" s="305" t="n">
        <v>141338</v>
      </c>
      <c r="B803" s="301" t="s">
        <v>12087</v>
      </c>
      <c r="C803" s="302" t="s">
        <v>217</v>
      </c>
      <c r="D803" s="303" t="n">
        <v>2.83</v>
      </c>
      <c r="E803" s="303" t="n">
        <v>2.46</v>
      </c>
    </row>
    <row r="804" customFormat="false" ht="15" hidden="false" customHeight="false" outlineLevel="0" collapsed="false">
      <c r="A804" s="305" t="n">
        <v>141339</v>
      </c>
      <c r="B804" s="301" t="s">
        <v>12088</v>
      </c>
      <c r="C804" s="302" t="s">
        <v>217</v>
      </c>
      <c r="D804" s="303" t="n">
        <v>6.43</v>
      </c>
      <c r="E804" s="303" t="n">
        <v>5.48</v>
      </c>
    </row>
    <row r="805" customFormat="false" ht="15" hidden="false" customHeight="false" outlineLevel="0" collapsed="false">
      <c r="A805" s="305" t="n">
        <v>141340</v>
      </c>
      <c r="B805" s="301" t="s">
        <v>12089</v>
      </c>
      <c r="C805" s="302" t="s">
        <v>67</v>
      </c>
      <c r="D805" s="303" t="n">
        <v>8.13</v>
      </c>
      <c r="E805" s="303" t="n">
        <v>5.06</v>
      </c>
    </row>
    <row r="806" customFormat="false" ht="15" hidden="false" customHeight="false" outlineLevel="0" collapsed="false">
      <c r="A806" s="305" t="n">
        <v>141341</v>
      </c>
      <c r="B806" s="301" t="s">
        <v>12090</v>
      </c>
      <c r="C806" s="302" t="s">
        <v>67</v>
      </c>
      <c r="D806" s="303" t="n">
        <v>8.13</v>
      </c>
      <c r="E806" s="303" t="n">
        <v>5.33</v>
      </c>
    </row>
    <row r="807" customFormat="false" ht="15" hidden="false" customHeight="false" outlineLevel="0" collapsed="false">
      <c r="B807" s="0"/>
      <c r="D807" s="0"/>
      <c r="E807" s="0"/>
    </row>
    <row r="808" customFormat="false" ht="15" hidden="false" customHeight="false" outlineLevel="0" collapsed="false">
      <c r="B808" s="0"/>
      <c r="D808" s="0"/>
      <c r="E808" s="0"/>
    </row>
    <row r="809" customFormat="false" ht="15" hidden="false" customHeight="false" outlineLevel="0" collapsed="false">
      <c r="B809" s="300" t="s">
        <v>11343</v>
      </c>
      <c r="D809" s="0"/>
      <c r="E809" s="0"/>
    </row>
    <row r="810" customFormat="false" ht="15" hidden="false" customHeight="false" outlineLevel="0" collapsed="false">
      <c r="B810" s="301" t="s">
        <v>11344</v>
      </c>
      <c r="D810" s="0"/>
      <c r="E810" s="0"/>
    </row>
    <row r="811" customFormat="false" ht="15" hidden="false" customHeight="false" outlineLevel="0" collapsed="false">
      <c r="A811" s="302" t="s">
        <v>11345</v>
      </c>
      <c r="B811" s="301" t="s">
        <v>11346</v>
      </c>
      <c r="C811" s="302" t="s">
        <v>11466</v>
      </c>
      <c r="D811" s="0"/>
      <c r="E811" s="303" t="s">
        <v>11348</v>
      </c>
    </row>
    <row r="812" customFormat="false" ht="15" hidden="false" customHeight="false" outlineLevel="0" collapsed="false">
      <c r="A812" s="305" t="n">
        <v>141342</v>
      </c>
      <c r="B812" s="301" t="s">
        <v>12091</v>
      </c>
      <c r="C812" s="302" t="s">
        <v>67</v>
      </c>
      <c r="D812" s="303" t="n">
        <v>8.13</v>
      </c>
      <c r="E812" s="303" t="n">
        <v>4.95</v>
      </c>
    </row>
    <row r="813" customFormat="false" ht="15" hidden="false" customHeight="false" outlineLevel="0" collapsed="false">
      <c r="A813" s="305" t="n">
        <v>141345</v>
      </c>
      <c r="B813" s="301" t="s">
        <v>12092</v>
      </c>
      <c r="C813" s="302" t="s">
        <v>107</v>
      </c>
      <c r="D813" s="303" t="n">
        <v>8.13</v>
      </c>
      <c r="E813" s="303" t="n">
        <v>2.84</v>
      </c>
    </row>
    <row r="814" customFormat="false" ht="15" hidden="false" customHeight="false" outlineLevel="0" collapsed="false">
      <c r="A814" s="305" t="n">
        <v>141346</v>
      </c>
      <c r="B814" s="301" t="s">
        <v>12093</v>
      </c>
      <c r="C814" s="302" t="s">
        <v>67</v>
      </c>
      <c r="D814" s="303" t="n">
        <v>7.22</v>
      </c>
      <c r="E814" s="303" t="n">
        <v>4.2</v>
      </c>
    </row>
    <row r="815" customFormat="false" ht="15" hidden="false" customHeight="false" outlineLevel="0" collapsed="false">
      <c r="A815" s="305" t="n">
        <v>141347</v>
      </c>
      <c r="B815" s="301" t="s">
        <v>12094</v>
      </c>
      <c r="C815" s="302" t="s">
        <v>67</v>
      </c>
      <c r="D815" s="303" t="n">
        <v>8.13</v>
      </c>
      <c r="E815" s="303" t="n">
        <v>5.52</v>
      </c>
    </row>
    <row r="816" customFormat="false" ht="15" hidden="false" customHeight="false" outlineLevel="0" collapsed="false">
      <c r="A816" s="305" t="n">
        <v>141401</v>
      </c>
      <c r="B816" s="301" t="s">
        <v>12095</v>
      </c>
      <c r="C816" s="302" t="s">
        <v>67</v>
      </c>
      <c r="D816" s="303" t="n">
        <v>15.33</v>
      </c>
      <c r="E816" s="303" t="n">
        <v>18.86</v>
      </c>
    </row>
    <row r="817" customFormat="false" ht="15" hidden="false" customHeight="false" outlineLevel="0" collapsed="false">
      <c r="A817" s="305" t="n">
        <v>141601</v>
      </c>
      <c r="B817" s="301" t="s">
        <v>12096</v>
      </c>
      <c r="C817" s="302" t="s">
        <v>67</v>
      </c>
      <c r="D817" s="303" t="n">
        <v>5.63</v>
      </c>
      <c r="E817" s="303" t="n">
        <v>7.83</v>
      </c>
    </row>
    <row r="818" customFormat="false" ht="15" hidden="false" customHeight="false" outlineLevel="0" collapsed="false">
      <c r="A818" s="305" t="n">
        <v>141701</v>
      </c>
      <c r="B818" s="301" t="s">
        <v>12097</v>
      </c>
      <c r="C818" s="302" t="s">
        <v>67</v>
      </c>
      <c r="D818" s="303" t="n">
        <v>10.45</v>
      </c>
      <c r="E818" s="303" t="n">
        <v>17.78</v>
      </c>
    </row>
    <row r="819" customFormat="false" ht="15" hidden="false" customHeight="false" outlineLevel="0" collapsed="false">
      <c r="A819" s="305" t="n">
        <v>141800</v>
      </c>
      <c r="B819" s="301" t="s">
        <v>12098</v>
      </c>
      <c r="C819" s="302" t="s">
        <v>67</v>
      </c>
      <c r="D819" s="303" t="n">
        <v>12.06</v>
      </c>
      <c r="E819" s="303" t="n">
        <v>20.3</v>
      </c>
    </row>
    <row r="820" customFormat="false" ht="15" hidden="false" customHeight="false" outlineLevel="0" collapsed="false">
      <c r="A820" s="305" t="n">
        <v>141801</v>
      </c>
      <c r="B820" s="301" t="s">
        <v>12099</v>
      </c>
      <c r="C820" s="302" t="s">
        <v>67</v>
      </c>
      <c r="D820" s="303" t="n">
        <v>7.22</v>
      </c>
      <c r="E820" s="303" t="n">
        <v>11.65</v>
      </c>
    </row>
    <row r="821" customFormat="false" ht="15" hidden="false" customHeight="false" outlineLevel="0" collapsed="false">
      <c r="A821" s="305" t="n">
        <v>141811</v>
      </c>
      <c r="B821" s="301" t="s">
        <v>12100</v>
      </c>
      <c r="C821" s="302" t="s">
        <v>67</v>
      </c>
      <c r="D821" s="303" t="n">
        <v>14.26</v>
      </c>
      <c r="E821" s="303" t="n">
        <v>9.28</v>
      </c>
    </row>
    <row r="822" customFormat="false" ht="15" hidden="false" customHeight="false" outlineLevel="0" collapsed="false">
      <c r="A822" s="305" t="n">
        <v>141905</v>
      </c>
      <c r="B822" s="301" t="s">
        <v>12101</v>
      </c>
      <c r="C822" s="302" t="s">
        <v>67</v>
      </c>
      <c r="D822" s="303" t="n">
        <v>17.58</v>
      </c>
      <c r="E822" s="303" t="n">
        <v>3.4</v>
      </c>
    </row>
    <row r="823" customFormat="false" ht="15" hidden="false" customHeight="false" outlineLevel="0" collapsed="false">
      <c r="A823" s="305" t="n">
        <v>142001</v>
      </c>
      <c r="B823" s="301" t="s">
        <v>12102</v>
      </c>
      <c r="C823" s="302" t="s">
        <v>67</v>
      </c>
      <c r="D823" s="303" t="n">
        <v>7.22</v>
      </c>
      <c r="E823" s="303" t="n">
        <v>3.89</v>
      </c>
    </row>
    <row r="824" customFormat="false" ht="15" hidden="false" customHeight="false" outlineLevel="0" collapsed="false">
      <c r="A824" s="305" t="n">
        <v>143001</v>
      </c>
      <c r="B824" s="301" t="s">
        <v>12103</v>
      </c>
      <c r="C824" s="302" t="s">
        <v>67</v>
      </c>
      <c r="D824" s="303" t="n">
        <v>14.42</v>
      </c>
      <c r="E824" s="303" t="n">
        <v>5.19</v>
      </c>
    </row>
    <row r="825" customFormat="false" ht="15" hidden="false" customHeight="false" outlineLevel="0" collapsed="false">
      <c r="A825" s="305" t="n">
        <v>147001</v>
      </c>
      <c r="B825" s="301" t="s">
        <v>12104</v>
      </c>
      <c r="C825" s="302" t="s">
        <v>107</v>
      </c>
      <c r="D825" s="303" t="n">
        <v>0</v>
      </c>
      <c r="E825" s="303" t="n">
        <v>1.45</v>
      </c>
    </row>
    <row r="826" customFormat="false" ht="15" hidden="false" customHeight="false" outlineLevel="0" collapsed="false">
      <c r="A826" s="305" t="n">
        <v>147005</v>
      </c>
      <c r="B826" s="301" t="s">
        <v>12105</v>
      </c>
      <c r="C826" s="302" t="s">
        <v>107</v>
      </c>
      <c r="D826" s="303" t="n">
        <v>2.03</v>
      </c>
      <c r="E826" s="303" t="n">
        <v>1.15</v>
      </c>
    </row>
    <row r="827" customFormat="false" ht="15" hidden="false" customHeight="false" outlineLevel="0" collapsed="false">
      <c r="A827" s="305" t="n">
        <v>147010</v>
      </c>
      <c r="B827" s="301" t="s">
        <v>12106</v>
      </c>
      <c r="C827" s="302" t="s">
        <v>67</v>
      </c>
      <c r="D827" s="303" t="n">
        <v>9.69</v>
      </c>
      <c r="E827" s="303" t="n">
        <v>10.65</v>
      </c>
    </row>
    <row r="828" customFormat="false" ht="15" hidden="false" customHeight="false" outlineLevel="0" collapsed="false">
      <c r="A828" s="305" t="n">
        <v>147020</v>
      </c>
      <c r="B828" s="301" t="s">
        <v>12107</v>
      </c>
      <c r="C828" s="302" t="s">
        <v>107</v>
      </c>
      <c r="D828" s="303" t="n">
        <v>10.54</v>
      </c>
      <c r="E828" s="303" t="n">
        <v>0.3</v>
      </c>
    </row>
    <row r="829" customFormat="false" ht="15" hidden="false" customHeight="false" outlineLevel="0" collapsed="false">
      <c r="B829" s="304" t="s">
        <v>12108</v>
      </c>
      <c r="D829" s="0"/>
      <c r="E829" s="0"/>
    </row>
    <row r="830" customFormat="false" ht="15" hidden="false" customHeight="false" outlineLevel="0" collapsed="false">
      <c r="A830" s="305" t="n">
        <v>151001</v>
      </c>
      <c r="B830" s="301" t="s">
        <v>12109</v>
      </c>
      <c r="C830" s="302" t="s">
        <v>217</v>
      </c>
      <c r="D830" s="303" t="n">
        <v>67.14</v>
      </c>
      <c r="E830" s="303" t="n">
        <v>219.52</v>
      </c>
    </row>
    <row r="831" customFormat="false" ht="15" hidden="false" customHeight="false" outlineLevel="0" collapsed="false">
      <c r="A831" s="305" t="n">
        <v>151002</v>
      </c>
      <c r="B831" s="301" t="s">
        <v>12110</v>
      </c>
      <c r="C831" s="302" t="s">
        <v>217</v>
      </c>
      <c r="D831" s="303" t="n">
        <v>67.14</v>
      </c>
      <c r="E831" s="303" t="n">
        <v>313.64</v>
      </c>
    </row>
    <row r="832" customFormat="false" ht="15" hidden="false" customHeight="false" outlineLevel="0" collapsed="false">
      <c r="A832" s="305" t="n">
        <v>151010</v>
      </c>
      <c r="B832" s="301" t="s">
        <v>12111</v>
      </c>
      <c r="C832" s="302" t="s">
        <v>217</v>
      </c>
      <c r="D832" s="303" t="n">
        <v>58.76</v>
      </c>
      <c r="E832" s="303" t="n">
        <v>80.21</v>
      </c>
    </row>
    <row r="833" customFormat="false" ht="15" hidden="false" customHeight="false" outlineLevel="0" collapsed="false">
      <c r="A833" s="305" t="n">
        <v>151015</v>
      </c>
      <c r="B833" s="301" t="s">
        <v>12112</v>
      </c>
      <c r="C833" s="302" t="s">
        <v>217</v>
      </c>
      <c r="D833" s="303" t="n">
        <v>67.14</v>
      </c>
      <c r="E833" s="303" t="n">
        <v>589.16</v>
      </c>
    </row>
    <row r="834" customFormat="false" ht="15" hidden="false" customHeight="false" outlineLevel="0" collapsed="false">
      <c r="A834" s="305" t="n">
        <v>151020</v>
      </c>
      <c r="B834" s="301" t="s">
        <v>12113</v>
      </c>
      <c r="C834" s="302" t="s">
        <v>217</v>
      </c>
      <c r="D834" s="303" t="n">
        <v>53.72</v>
      </c>
      <c r="E834" s="303" t="n">
        <v>374.54</v>
      </c>
    </row>
    <row r="835" customFormat="false" ht="15" hidden="false" customHeight="false" outlineLevel="0" collapsed="false">
      <c r="A835" s="305" t="n">
        <v>151021</v>
      </c>
      <c r="B835" s="301" t="s">
        <v>12114</v>
      </c>
      <c r="C835" s="302" t="s">
        <v>217</v>
      </c>
      <c r="D835" s="303" t="n">
        <v>47</v>
      </c>
      <c r="E835" s="303" t="n">
        <v>688.24</v>
      </c>
    </row>
    <row r="836" customFormat="false" ht="15" hidden="false" customHeight="false" outlineLevel="0" collapsed="false">
      <c r="A836" s="305" t="n">
        <v>151030</v>
      </c>
      <c r="B836" s="301" t="s">
        <v>12115</v>
      </c>
      <c r="C836" s="302" t="s">
        <v>217</v>
      </c>
      <c r="D836" s="303" t="n">
        <v>47</v>
      </c>
      <c r="E836" s="303" t="n">
        <v>584.15</v>
      </c>
    </row>
    <row r="837" customFormat="false" ht="15" hidden="false" customHeight="false" outlineLevel="0" collapsed="false">
      <c r="A837" s="305" t="n">
        <v>151031</v>
      </c>
      <c r="B837" s="301" t="s">
        <v>12116</v>
      </c>
      <c r="C837" s="302" t="s">
        <v>217</v>
      </c>
      <c r="D837" s="303" t="n">
        <v>50.36</v>
      </c>
      <c r="E837" s="303" t="n">
        <v>674.49</v>
      </c>
    </row>
    <row r="838" customFormat="false" ht="15" hidden="false" customHeight="false" outlineLevel="0" collapsed="false">
      <c r="A838" s="305" t="n">
        <v>151035</v>
      </c>
      <c r="B838" s="301" t="s">
        <v>12117</v>
      </c>
      <c r="C838" s="302" t="s">
        <v>217</v>
      </c>
      <c r="D838" s="303" t="n">
        <v>25.19</v>
      </c>
      <c r="E838" s="303" t="n">
        <v>196.97</v>
      </c>
    </row>
    <row r="839" customFormat="false" ht="15" hidden="false" customHeight="false" outlineLevel="0" collapsed="false">
      <c r="A839" s="305" t="n">
        <v>151040</v>
      </c>
      <c r="B839" s="301" t="s">
        <v>12118</v>
      </c>
      <c r="C839" s="302" t="s">
        <v>217</v>
      </c>
      <c r="D839" s="303" t="n">
        <v>75.54</v>
      </c>
      <c r="E839" s="303" t="n">
        <v>2651.09</v>
      </c>
    </row>
    <row r="840" customFormat="false" ht="15" hidden="false" customHeight="false" outlineLevel="0" collapsed="false">
      <c r="A840" s="305" t="n">
        <v>151050</v>
      </c>
      <c r="B840" s="301" t="s">
        <v>12119</v>
      </c>
      <c r="C840" s="302" t="s">
        <v>217</v>
      </c>
      <c r="D840" s="303" t="n">
        <v>58.76</v>
      </c>
      <c r="E840" s="303" t="n">
        <v>347.69</v>
      </c>
    </row>
    <row r="841" customFormat="false" ht="15" hidden="false" customHeight="false" outlineLevel="0" collapsed="false">
      <c r="A841" s="305" t="n">
        <v>151051</v>
      </c>
      <c r="B841" s="301" t="s">
        <v>12120</v>
      </c>
      <c r="C841" s="302" t="s">
        <v>217</v>
      </c>
      <c r="D841" s="303" t="n">
        <v>67.14</v>
      </c>
      <c r="E841" s="303" t="n">
        <v>707.38</v>
      </c>
    </row>
    <row r="842" customFormat="false" ht="15" hidden="false" customHeight="false" outlineLevel="0" collapsed="false">
      <c r="A842" s="305" t="n">
        <v>151060</v>
      </c>
      <c r="B842" s="301" t="s">
        <v>12121</v>
      </c>
      <c r="C842" s="302" t="s">
        <v>217</v>
      </c>
      <c r="D842" s="303" t="n">
        <v>53.72</v>
      </c>
      <c r="E842" s="303" t="n">
        <v>727.78</v>
      </c>
    </row>
    <row r="843" customFormat="false" ht="15" hidden="false" customHeight="false" outlineLevel="0" collapsed="false">
      <c r="A843" s="305" t="n">
        <v>151061</v>
      </c>
      <c r="B843" s="301" t="s">
        <v>12122</v>
      </c>
      <c r="C843" s="302" t="s">
        <v>217</v>
      </c>
      <c r="D843" s="303" t="n">
        <v>53.72</v>
      </c>
      <c r="E843" s="303" t="n">
        <v>642.8</v>
      </c>
    </row>
    <row r="844" customFormat="false" ht="15" hidden="false" customHeight="false" outlineLevel="0" collapsed="false">
      <c r="A844" s="305" t="n">
        <v>151062</v>
      </c>
      <c r="B844" s="301" t="s">
        <v>12123</v>
      </c>
      <c r="C844" s="302" t="s">
        <v>217</v>
      </c>
      <c r="D844" s="303" t="n">
        <v>50.36</v>
      </c>
      <c r="E844" s="303" t="n">
        <v>94.9</v>
      </c>
    </row>
    <row r="845" customFormat="false" ht="15" hidden="false" customHeight="false" outlineLevel="0" collapsed="false">
      <c r="A845" s="305" t="n">
        <v>151070</v>
      </c>
      <c r="B845" s="301" t="s">
        <v>12124</v>
      </c>
      <c r="C845" s="302" t="s">
        <v>217</v>
      </c>
      <c r="D845" s="303" t="n">
        <v>20.15</v>
      </c>
      <c r="E845" s="303" t="n">
        <v>180.07</v>
      </c>
    </row>
    <row r="846" customFormat="false" ht="15" hidden="false" customHeight="false" outlineLevel="0" collapsed="false">
      <c r="A846" s="305" t="n">
        <v>151071</v>
      </c>
      <c r="B846" s="301" t="s">
        <v>12125</v>
      </c>
      <c r="C846" s="302" t="s">
        <v>217</v>
      </c>
      <c r="D846" s="303" t="n">
        <v>21.83</v>
      </c>
      <c r="E846" s="303" t="n">
        <v>315.48</v>
      </c>
    </row>
    <row r="847" customFormat="false" ht="15" hidden="false" customHeight="false" outlineLevel="0" collapsed="false">
      <c r="A847" s="305" t="n">
        <v>151072</v>
      </c>
      <c r="B847" s="301" t="s">
        <v>12126</v>
      </c>
      <c r="C847" s="302" t="s">
        <v>217</v>
      </c>
      <c r="D847" s="303" t="n">
        <v>25.19</v>
      </c>
      <c r="E847" s="303" t="n">
        <v>177.07</v>
      </c>
    </row>
    <row r="848" customFormat="false" ht="15" hidden="false" customHeight="false" outlineLevel="0" collapsed="false">
      <c r="A848" s="305" t="n">
        <v>151073</v>
      </c>
      <c r="B848" s="301" t="s">
        <v>12127</v>
      </c>
      <c r="C848" s="302" t="s">
        <v>217</v>
      </c>
      <c r="D848" s="303" t="n">
        <v>25.19</v>
      </c>
      <c r="E848" s="303" t="n">
        <v>252.07</v>
      </c>
    </row>
    <row r="849" customFormat="false" ht="15" hidden="false" customHeight="false" outlineLevel="0" collapsed="false">
      <c r="A849" s="305" t="n">
        <v>151080</v>
      </c>
      <c r="B849" s="301" t="s">
        <v>12128</v>
      </c>
      <c r="C849" s="302" t="s">
        <v>217</v>
      </c>
      <c r="D849" s="303" t="n">
        <v>50.36</v>
      </c>
      <c r="E849" s="303" t="n">
        <v>395.73</v>
      </c>
    </row>
    <row r="850" customFormat="false" ht="15" hidden="false" customHeight="false" outlineLevel="0" collapsed="false">
      <c r="A850" s="305" t="n">
        <v>151081</v>
      </c>
      <c r="B850" s="301" t="s">
        <v>12129</v>
      </c>
      <c r="C850" s="302" t="s">
        <v>217</v>
      </c>
      <c r="D850" s="303" t="n">
        <v>16.49</v>
      </c>
      <c r="E850" s="303" t="n">
        <v>842</v>
      </c>
    </row>
    <row r="851" customFormat="false" ht="15" hidden="false" customHeight="false" outlineLevel="0" collapsed="false">
      <c r="A851" s="305" t="n">
        <v>152001</v>
      </c>
      <c r="B851" s="301" t="s">
        <v>12130</v>
      </c>
      <c r="C851" s="302" t="s">
        <v>217</v>
      </c>
      <c r="D851" s="303" t="n">
        <v>2.66</v>
      </c>
      <c r="E851" s="303" t="n">
        <v>16.9</v>
      </c>
    </row>
    <row r="852" customFormat="false" ht="15" hidden="false" customHeight="false" outlineLevel="0" collapsed="false">
      <c r="A852" s="305" t="n">
        <v>152010</v>
      </c>
      <c r="B852" s="301" t="s">
        <v>12131</v>
      </c>
      <c r="C852" s="302" t="s">
        <v>217</v>
      </c>
      <c r="D852" s="303" t="n">
        <v>47</v>
      </c>
      <c r="E852" s="303" t="n">
        <v>51.59</v>
      </c>
    </row>
    <row r="853" customFormat="false" ht="15" hidden="false" customHeight="false" outlineLevel="0" collapsed="false">
      <c r="A853" s="305" t="n">
        <v>152012</v>
      </c>
      <c r="B853" s="301" t="s">
        <v>12132</v>
      </c>
      <c r="C853" s="302" t="s">
        <v>217</v>
      </c>
      <c r="D853" s="303" t="n">
        <v>50.36</v>
      </c>
      <c r="E853" s="303" t="n">
        <v>167.56</v>
      </c>
    </row>
    <row r="854" customFormat="false" ht="15" hidden="false" customHeight="false" outlineLevel="0" collapsed="false">
      <c r="A854" s="305" t="n">
        <v>152020</v>
      </c>
      <c r="B854" s="301" t="s">
        <v>12133</v>
      </c>
      <c r="C854" s="302" t="s">
        <v>217</v>
      </c>
      <c r="D854" s="303" t="n">
        <v>7.9</v>
      </c>
      <c r="E854" s="303" t="n">
        <v>10.09</v>
      </c>
    </row>
    <row r="855" customFormat="false" ht="15" hidden="false" customHeight="false" outlineLevel="0" collapsed="false">
      <c r="A855" s="305" t="n">
        <v>152021</v>
      </c>
      <c r="B855" s="301" t="s">
        <v>12134</v>
      </c>
      <c r="C855" s="302" t="s">
        <v>217</v>
      </c>
      <c r="D855" s="303" t="n">
        <v>12.63</v>
      </c>
      <c r="E855" s="303" t="n">
        <v>17.9</v>
      </c>
    </row>
    <row r="856" customFormat="false" ht="15" hidden="false" customHeight="false" outlineLevel="0" collapsed="false">
      <c r="A856" s="305" t="n">
        <v>152025</v>
      </c>
      <c r="B856" s="301" t="s">
        <v>12135</v>
      </c>
      <c r="C856" s="302" t="s">
        <v>217</v>
      </c>
      <c r="D856" s="303" t="n">
        <v>12.63</v>
      </c>
      <c r="E856" s="303" t="n">
        <v>14.77</v>
      </c>
    </row>
    <row r="857" customFormat="false" ht="15" hidden="false" customHeight="false" outlineLevel="0" collapsed="false">
      <c r="A857" s="305" t="n">
        <v>152026</v>
      </c>
      <c r="B857" s="301" t="s">
        <v>12136</v>
      </c>
      <c r="C857" s="302" t="s">
        <v>217</v>
      </c>
      <c r="D857" s="303" t="n">
        <v>3.99</v>
      </c>
      <c r="E857" s="303" t="n">
        <v>41.51</v>
      </c>
    </row>
    <row r="858" customFormat="false" ht="15" hidden="false" customHeight="false" outlineLevel="0" collapsed="false">
      <c r="A858" s="305" t="n">
        <v>152030</v>
      </c>
      <c r="B858" s="301" t="s">
        <v>12137</v>
      </c>
      <c r="C858" s="302" t="s">
        <v>217</v>
      </c>
      <c r="D858" s="303" t="n">
        <v>12.63</v>
      </c>
      <c r="E858" s="303" t="n">
        <v>16.98</v>
      </c>
    </row>
    <row r="859" customFormat="false" ht="15" hidden="false" customHeight="false" outlineLevel="0" collapsed="false">
      <c r="A859" s="305" t="n">
        <v>152031</v>
      </c>
      <c r="B859" s="301" t="s">
        <v>12138</v>
      </c>
      <c r="C859" s="302" t="s">
        <v>217</v>
      </c>
      <c r="D859" s="303" t="n">
        <v>2.66</v>
      </c>
      <c r="E859" s="303" t="n">
        <v>26.08</v>
      </c>
    </row>
    <row r="860" customFormat="false" ht="15" hidden="false" customHeight="false" outlineLevel="0" collapsed="false">
      <c r="A860" s="305" t="n">
        <v>152035</v>
      </c>
      <c r="B860" s="301" t="s">
        <v>12139</v>
      </c>
      <c r="C860" s="302" t="s">
        <v>217</v>
      </c>
      <c r="D860" s="303" t="n">
        <v>7.9</v>
      </c>
      <c r="E860" s="303" t="n">
        <v>7.36</v>
      </c>
    </row>
    <row r="861" customFormat="false" ht="15" hidden="false" customHeight="false" outlineLevel="0" collapsed="false">
      <c r="A861" s="305" t="n">
        <v>152036</v>
      </c>
      <c r="B861" s="301" t="s">
        <v>12140</v>
      </c>
      <c r="C861" s="302" t="s">
        <v>217</v>
      </c>
      <c r="D861" s="303" t="n">
        <v>4.58</v>
      </c>
      <c r="E861" s="303" t="n">
        <v>21.1</v>
      </c>
    </row>
    <row r="862" customFormat="false" ht="15" hidden="false" customHeight="false" outlineLevel="0" collapsed="false">
      <c r="A862" s="305" t="n">
        <v>152037</v>
      </c>
      <c r="B862" s="301" t="s">
        <v>12141</v>
      </c>
      <c r="C862" s="302" t="s">
        <v>217</v>
      </c>
      <c r="D862" s="303" t="n">
        <v>2.66</v>
      </c>
      <c r="E862" s="303" t="n">
        <v>41.91</v>
      </c>
    </row>
    <row r="863" customFormat="false" ht="15" hidden="false" customHeight="false" outlineLevel="0" collapsed="false">
      <c r="A863" s="305" t="n">
        <v>152040</v>
      </c>
      <c r="B863" s="301" t="s">
        <v>12142</v>
      </c>
      <c r="C863" s="302" t="s">
        <v>217</v>
      </c>
      <c r="D863" s="303" t="n">
        <v>15.79</v>
      </c>
      <c r="E863" s="303" t="n">
        <v>145.86</v>
      </c>
    </row>
    <row r="864" customFormat="false" ht="15" hidden="false" customHeight="false" outlineLevel="0" collapsed="false">
      <c r="A864" s="305" t="n">
        <v>152041</v>
      </c>
      <c r="B864" s="301" t="s">
        <v>12143</v>
      </c>
      <c r="C864" s="302" t="s">
        <v>217</v>
      </c>
      <c r="D864" s="303" t="n">
        <v>3.32</v>
      </c>
      <c r="E864" s="303" t="n">
        <v>55.48</v>
      </c>
    </row>
    <row r="865" customFormat="false" ht="15" hidden="false" customHeight="false" outlineLevel="0" collapsed="false">
      <c r="A865" s="305" t="n">
        <v>152060</v>
      </c>
      <c r="B865" s="301" t="s">
        <v>12144</v>
      </c>
      <c r="C865" s="302" t="s">
        <v>67</v>
      </c>
      <c r="D865" s="303" t="n">
        <v>18.95</v>
      </c>
      <c r="E865" s="303" t="n">
        <v>118.92</v>
      </c>
    </row>
    <row r="866" customFormat="false" ht="15" hidden="false" customHeight="false" outlineLevel="0" collapsed="false">
      <c r="A866" s="305" t="n">
        <v>152061</v>
      </c>
      <c r="B866" s="301" t="s">
        <v>12145</v>
      </c>
      <c r="C866" s="302" t="s">
        <v>7787</v>
      </c>
      <c r="D866" s="303" t="n">
        <v>7.9</v>
      </c>
      <c r="E866" s="303" t="n">
        <v>44.17</v>
      </c>
    </row>
    <row r="867" customFormat="false" ht="15" hidden="false" customHeight="false" outlineLevel="0" collapsed="false">
      <c r="A867" s="305" t="n">
        <v>153001</v>
      </c>
      <c r="B867" s="301" t="s">
        <v>12146</v>
      </c>
      <c r="C867" s="302" t="s">
        <v>217</v>
      </c>
      <c r="D867" s="303" t="n">
        <v>41.97</v>
      </c>
      <c r="E867" s="303" t="n">
        <v>183.93</v>
      </c>
    </row>
    <row r="868" customFormat="false" ht="15" hidden="false" customHeight="false" outlineLevel="0" collapsed="false">
      <c r="A868" s="305" t="n">
        <v>153002</v>
      </c>
      <c r="B868" s="301" t="s">
        <v>12147</v>
      </c>
      <c r="C868" s="302" t="s">
        <v>217</v>
      </c>
      <c r="D868" s="303" t="n">
        <v>41.97</v>
      </c>
      <c r="E868" s="303" t="n">
        <v>183.93</v>
      </c>
    </row>
    <row r="869" customFormat="false" ht="15" hidden="false" customHeight="false" outlineLevel="0" collapsed="false">
      <c r="B869" s="0"/>
      <c r="D869" s="0"/>
      <c r="E869" s="0"/>
    </row>
    <row r="870" customFormat="false" ht="15" hidden="false" customHeight="false" outlineLevel="0" collapsed="false">
      <c r="B870" s="0"/>
      <c r="D870" s="0"/>
      <c r="E870" s="0"/>
    </row>
    <row r="871" customFormat="false" ht="15" hidden="false" customHeight="false" outlineLevel="0" collapsed="false">
      <c r="B871" s="300" t="s">
        <v>11343</v>
      </c>
      <c r="D871" s="0"/>
      <c r="E871" s="0"/>
    </row>
    <row r="872" customFormat="false" ht="15" hidden="false" customHeight="false" outlineLevel="0" collapsed="false">
      <c r="B872" s="301" t="s">
        <v>11344</v>
      </c>
      <c r="D872" s="0"/>
      <c r="E872" s="0"/>
    </row>
    <row r="873" customFormat="false" ht="15" hidden="false" customHeight="false" outlineLevel="0" collapsed="false">
      <c r="A873" s="302" t="s">
        <v>11345</v>
      </c>
      <c r="B873" s="301" t="s">
        <v>11346</v>
      </c>
      <c r="C873" s="302" t="s">
        <v>217</v>
      </c>
      <c r="D873" s="0"/>
      <c r="E873" s="303" t="s">
        <v>11405</v>
      </c>
    </row>
    <row r="874" customFormat="false" ht="15" hidden="false" customHeight="false" outlineLevel="0" collapsed="false">
      <c r="A874" s="305" t="n">
        <v>153005</v>
      </c>
      <c r="B874" s="301" t="s">
        <v>12148</v>
      </c>
      <c r="C874" s="302" t="s">
        <v>217</v>
      </c>
      <c r="D874" s="303" t="n">
        <v>25.19</v>
      </c>
      <c r="E874" s="303" t="n">
        <v>144.52</v>
      </c>
    </row>
    <row r="875" customFormat="false" ht="15" hidden="false" customHeight="false" outlineLevel="0" collapsed="false">
      <c r="A875" s="305" t="n">
        <v>153008</v>
      </c>
      <c r="B875" s="301" t="s">
        <v>12149</v>
      </c>
      <c r="C875" s="302" t="s">
        <v>217</v>
      </c>
      <c r="D875" s="303" t="n">
        <v>20.15</v>
      </c>
      <c r="E875" s="303" t="n">
        <v>131.53</v>
      </c>
    </row>
    <row r="876" customFormat="false" ht="15" hidden="false" customHeight="false" outlineLevel="0" collapsed="false">
      <c r="A876" s="305" t="n">
        <v>153010</v>
      </c>
      <c r="B876" s="301" t="s">
        <v>12150</v>
      </c>
      <c r="C876" s="302" t="s">
        <v>217</v>
      </c>
      <c r="D876" s="303" t="n">
        <v>8.4</v>
      </c>
      <c r="E876" s="303" t="n">
        <v>30.07</v>
      </c>
    </row>
    <row r="877" customFormat="false" ht="15" hidden="false" customHeight="false" outlineLevel="0" collapsed="false">
      <c r="A877" s="305" t="n">
        <v>153011</v>
      </c>
      <c r="B877" s="301" t="s">
        <v>12151</v>
      </c>
      <c r="C877" s="302" t="s">
        <v>217</v>
      </c>
      <c r="D877" s="303" t="n">
        <v>16.79</v>
      </c>
      <c r="E877" s="303" t="n">
        <v>163.07</v>
      </c>
    </row>
    <row r="878" customFormat="false" ht="15" hidden="false" customHeight="false" outlineLevel="0" collapsed="false">
      <c r="A878" s="305" t="n">
        <v>153012</v>
      </c>
      <c r="B878" s="301" t="s">
        <v>12152</v>
      </c>
      <c r="C878" s="302" t="s">
        <v>217</v>
      </c>
      <c r="D878" s="303" t="n">
        <v>11.74</v>
      </c>
      <c r="E878" s="303" t="n">
        <v>85.02</v>
      </c>
    </row>
    <row r="879" customFormat="false" ht="15" hidden="false" customHeight="false" outlineLevel="0" collapsed="false">
      <c r="A879" s="305" t="n">
        <v>153013</v>
      </c>
      <c r="B879" s="301" t="s">
        <v>12153</v>
      </c>
      <c r="C879" s="302" t="s">
        <v>217</v>
      </c>
      <c r="D879" s="303" t="n">
        <v>11.74</v>
      </c>
      <c r="E879" s="303" t="n">
        <v>158.82</v>
      </c>
    </row>
    <row r="880" customFormat="false" ht="15" hidden="false" customHeight="false" outlineLevel="0" collapsed="false">
      <c r="A880" s="305" t="n">
        <v>153014</v>
      </c>
      <c r="B880" s="301" t="s">
        <v>12154</v>
      </c>
      <c r="C880" s="302" t="s">
        <v>217</v>
      </c>
      <c r="D880" s="303" t="n">
        <v>11.74</v>
      </c>
      <c r="E880" s="303" t="n">
        <v>43.87</v>
      </c>
    </row>
    <row r="881" customFormat="false" ht="15" hidden="false" customHeight="false" outlineLevel="0" collapsed="false">
      <c r="A881" s="305" t="n">
        <v>153015</v>
      </c>
      <c r="B881" s="301" t="s">
        <v>12155</v>
      </c>
      <c r="C881" s="302" t="s">
        <v>217</v>
      </c>
      <c r="D881" s="303" t="n">
        <v>13.42</v>
      </c>
      <c r="E881" s="303" t="n">
        <v>182.17</v>
      </c>
    </row>
    <row r="882" customFormat="false" ht="15" hidden="false" customHeight="false" outlineLevel="0" collapsed="false">
      <c r="A882" s="305" t="n">
        <v>153019</v>
      </c>
      <c r="B882" s="301" t="s">
        <v>12156</v>
      </c>
      <c r="C882" s="302" t="s">
        <v>217</v>
      </c>
      <c r="D882" s="303" t="n">
        <v>10.06</v>
      </c>
      <c r="E882" s="303" t="n">
        <v>34.24</v>
      </c>
    </row>
    <row r="883" customFormat="false" ht="15" hidden="false" customHeight="false" outlineLevel="0" collapsed="false">
      <c r="A883" s="305" t="n">
        <v>153020</v>
      </c>
      <c r="B883" s="301" t="s">
        <v>12157</v>
      </c>
      <c r="C883" s="302" t="s">
        <v>217</v>
      </c>
      <c r="D883" s="303" t="n">
        <v>11.74</v>
      </c>
      <c r="E883" s="303" t="n">
        <v>98.57</v>
      </c>
    </row>
    <row r="884" customFormat="false" ht="15" hidden="false" customHeight="false" outlineLevel="0" collapsed="false">
      <c r="A884" s="305" t="n">
        <v>153021</v>
      </c>
      <c r="B884" s="301" t="s">
        <v>12158</v>
      </c>
      <c r="C884" s="302" t="s">
        <v>217</v>
      </c>
      <c r="D884" s="303" t="n">
        <v>11.74</v>
      </c>
      <c r="E884" s="303" t="n">
        <v>105.57</v>
      </c>
    </row>
    <row r="885" customFormat="false" ht="15" hidden="false" customHeight="false" outlineLevel="0" collapsed="false">
      <c r="A885" s="305" t="n">
        <v>153025</v>
      </c>
      <c r="B885" s="301" t="s">
        <v>12159</v>
      </c>
      <c r="C885" s="302" t="s">
        <v>217</v>
      </c>
      <c r="D885" s="303" t="n">
        <v>8.4</v>
      </c>
      <c r="E885" s="303" t="n">
        <v>67.34</v>
      </c>
    </row>
    <row r="886" customFormat="false" ht="15" hidden="false" customHeight="false" outlineLevel="0" collapsed="false">
      <c r="A886" s="305" t="n">
        <v>153026</v>
      </c>
      <c r="B886" s="301" t="s">
        <v>12160</v>
      </c>
      <c r="C886" s="302" t="s">
        <v>217</v>
      </c>
      <c r="D886" s="303" t="n">
        <v>8.4</v>
      </c>
      <c r="E886" s="303" t="n">
        <v>74.34</v>
      </c>
    </row>
    <row r="887" customFormat="false" ht="15" hidden="false" customHeight="false" outlineLevel="0" collapsed="false">
      <c r="A887" s="305" t="n">
        <v>153030</v>
      </c>
      <c r="B887" s="301" t="s">
        <v>12161</v>
      </c>
      <c r="C887" s="302" t="s">
        <v>217</v>
      </c>
      <c r="D887" s="303" t="n">
        <v>5.87</v>
      </c>
      <c r="E887" s="303" t="n">
        <v>16</v>
      </c>
    </row>
    <row r="888" customFormat="false" ht="15" hidden="false" customHeight="false" outlineLevel="0" collapsed="false">
      <c r="A888" s="305" t="n">
        <v>153031</v>
      </c>
      <c r="B888" s="301" t="s">
        <v>12162</v>
      </c>
      <c r="C888" s="302" t="s">
        <v>217</v>
      </c>
      <c r="D888" s="303" t="n">
        <v>5.87</v>
      </c>
      <c r="E888" s="303" t="n">
        <v>17.6</v>
      </c>
    </row>
    <row r="889" customFormat="false" ht="15" hidden="false" customHeight="false" outlineLevel="0" collapsed="false">
      <c r="A889" s="305" t="n">
        <v>153032</v>
      </c>
      <c r="B889" s="301" t="s">
        <v>12163</v>
      </c>
      <c r="C889" s="302" t="s">
        <v>217</v>
      </c>
      <c r="D889" s="303" t="n">
        <v>14.27</v>
      </c>
      <c r="E889" s="303" t="n">
        <v>70.59</v>
      </c>
    </row>
    <row r="890" customFormat="false" ht="15" hidden="false" customHeight="false" outlineLevel="0" collapsed="false">
      <c r="A890" s="305" t="n">
        <v>153033</v>
      </c>
      <c r="B890" s="301" t="s">
        <v>12164</v>
      </c>
      <c r="C890" s="302" t="s">
        <v>217</v>
      </c>
      <c r="D890" s="303" t="n">
        <v>15.11</v>
      </c>
      <c r="E890" s="303" t="n">
        <v>98.77</v>
      </c>
    </row>
    <row r="891" customFormat="false" ht="15" hidden="false" customHeight="false" outlineLevel="0" collapsed="false">
      <c r="A891" s="305" t="n">
        <v>153034</v>
      </c>
      <c r="B891" s="301" t="s">
        <v>12165</v>
      </c>
      <c r="C891" s="302" t="s">
        <v>217</v>
      </c>
      <c r="D891" s="303" t="n">
        <v>15.95</v>
      </c>
      <c r="E891" s="303" t="n">
        <v>185.04</v>
      </c>
    </row>
    <row r="892" customFormat="false" ht="15" hidden="false" customHeight="false" outlineLevel="0" collapsed="false">
      <c r="A892" s="305" t="n">
        <v>153035</v>
      </c>
      <c r="B892" s="301" t="s">
        <v>12166</v>
      </c>
      <c r="C892" s="302" t="s">
        <v>217</v>
      </c>
      <c r="D892" s="303" t="n">
        <v>16.79</v>
      </c>
      <c r="E892" s="303" t="n">
        <v>272.21</v>
      </c>
    </row>
    <row r="893" customFormat="false" ht="15" hidden="false" customHeight="false" outlineLevel="0" collapsed="false">
      <c r="A893" s="305" t="n">
        <v>153036</v>
      </c>
      <c r="B893" s="301" t="s">
        <v>12167</v>
      </c>
      <c r="C893" s="302" t="s">
        <v>217</v>
      </c>
      <c r="D893" s="303" t="n">
        <v>18.47</v>
      </c>
      <c r="E893" s="303" t="n">
        <v>434.57</v>
      </c>
    </row>
    <row r="894" customFormat="false" ht="15" hidden="false" customHeight="false" outlineLevel="0" collapsed="false">
      <c r="A894" s="305" t="n">
        <v>153040</v>
      </c>
      <c r="B894" s="301" t="s">
        <v>12168</v>
      </c>
      <c r="C894" s="302" t="s">
        <v>217</v>
      </c>
      <c r="D894" s="303" t="n">
        <v>11.74</v>
      </c>
      <c r="E894" s="303" t="n">
        <v>49.67</v>
      </c>
    </row>
    <row r="895" customFormat="false" ht="15" hidden="false" customHeight="false" outlineLevel="0" collapsed="false">
      <c r="A895" s="305" t="n">
        <v>153041</v>
      </c>
      <c r="B895" s="301" t="s">
        <v>12169</v>
      </c>
      <c r="C895" s="302" t="s">
        <v>217</v>
      </c>
      <c r="D895" s="303" t="n">
        <v>11.74</v>
      </c>
      <c r="E895" s="303" t="n">
        <v>53.54</v>
      </c>
    </row>
    <row r="896" customFormat="false" ht="15" hidden="false" customHeight="false" outlineLevel="0" collapsed="false">
      <c r="A896" s="305" t="n">
        <v>153042</v>
      </c>
      <c r="B896" s="301" t="s">
        <v>12170</v>
      </c>
      <c r="C896" s="302" t="s">
        <v>217</v>
      </c>
      <c r="D896" s="303" t="n">
        <v>11.74</v>
      </c>
      <c r="E896" s="303" t="n">
        <v>62.43</v>
      </c>
    </row>
    <row r="897" customFormat="false" ht="15" hidden="false" customHeight="false" outlineLevel="0" collapsed="false">
      <c r="A897" s="305" t="n">
        <v>153043</v>
      </c>
      <c r="B897" s="301" t="s">
        <v>12171</v>
      </c>
      <c r="C897" s="302" t="s">
        <v>217</v>
      </c>
      <c r="D897" s="303" t="n">
        <v>12.59</v>
      </c>
      <c r="E897" s="303" t="n">
        <v>74.03</v>
      </c>
    </row>
    <row r="898" customFormat="false" ht="15" hidden="false" customHeight="false" outlineLevel="0" collapsed="false">
      <c r="A898" s="305" t="n">
        <v>153044</v>
      </c>
      <c r="B898" s="301" t="s">
        <v>12172</v>
      </c>
      <c r="C898" s="302" t="s">
        <v>217</v>
      </c>
      <c r="D898" s="303" t="n">
        <v>13.42</v>
      </c>
      <c r="E898" s="303" t="n">
        <v>81.3</v>
      </c>
    </row>
    <row r="899" customFormat="false" ht="15" hidden="false" customHeight="false" outlineLevel="0" collapsed="false">
      <c r="A899" s="305" t="n">
        <v>153045</v>
      </c>
      <c r="B899" s="301" t="s">
        <v>12173</v>
      </c>
      <c r="C899" s="302" t="s">
        <v>217</v>
      </c>
      <c r="D899" s="303" t="n">
        <v>8.4</v>
      </c>
      <c r="E899" s="303" t="n">
        <v>18.17</v>
      </c>
    </row>
    <row r="900" customFormat="false" ht="15" hidden="false" customHeight="false" outlineLevel="0" collapsed="false">
      <c r="A900" s="305" t="n">
        <v>153046</v>
      </c>
      <c r="B900" s="301" t="s">
        <v>12174</v>
      </c>
      <c r="C900" s="302" t="s">
        <v>217</v>
      </c>
      <c r="D900" s="303" t="n">
        <v>8.4</v>
      </c>
      <c r="E900" s="303" t="n">
        <v>22.04</v>
      </c>
    </row>
    <row r="901" customFormat="false" ht="15" hidden="false" customHeight="false" outlineLevel="0" collapsed="false">
      <c r="A901" s="305" t="n">
        <v>153047</v>
      </c>
      <c r="B901" s="301" t="s">
        <v>12175</v>
      </c>
      <c r="C901" s="302" t="s">
        <v>217</v>
      </c>
      <c r="D901" s="303" t="n">
        <v>10.91</v>
      </c>
      <c r="E901" s="303" t="n">
        <v>30.93</v>
      </c>
    </row>
    <row r="902" customFormat="false" ht="15" hidden="false" customHeight="false" outlineLevel="0" collapsed="false">
      <c r="A902" s="305" t="n">
        <v>153048</v>
      </c>
      <c r="B902" s="301" t="s">
        <v>12176</v>
      </c>
      <c r="C902" s="302" t="s">
        <v>217</v>
      </c>
      <c r="D902" s="303" t="n">
        <v>10.91</v>
      </c>
      <c r="E902" s="303" t="n">
        <v>42.53</v>
      </c>
    </row>
    <row r="903" customFormat="false" ht="15" hidden="false" customHeight="false" outlineLevel="0" collapsed="false">
      <c r="A903" s="305" t="n">
        <v>153049</v>
      </c>
      <c r="B903" s="301" t="s">
        <v>12177</v>
      </c>
      <c r="C903" s="302" t="s">
        <v>217</v>
      </c>
      <c r="D903" s="303" t="n">
        <v>14.27</v>
      </c>
      <c r="E903" s="303" t="n">
        <v>49.97</v>
      </c>
    </row>
    <row r="904" customFormat="false" ht="15" hidden="false" customHeight="false" outlineLevel="0" collapsed="false">
      <c r="A904" s="305" t="n">
        <v>153050</v>
      </c>
      <c r="B904" s="301" t="s">
        <v>12178</v>
      </c>
      <c r="C904" s="302" t="s">
        <v>217</v>
      </c>
      <c r="D904" s="303" t="n">
        <v>13.42</v>
      </c>
      <c r="E904" s="303" t="n">
        <v>241.85</v>
      </c>
    </row>
    <row r="905" customFormat="false" ht="15" hidden="false" customHeight="false" outlineLevel="0" collapsed="false">
      <c r="A905" s="305" t="n">
        <v>153051</v>
      </c>
      <c r="B905" s="301" t="s">
        <v>12179</v>
      </c>
      <c r="C905" s="302" t="s">
        <v>217</v>
      </c>
      <c r="D905" s="303" t="n">
        <v>15.11</v>
      </c>
      <c r="E905" s="303" t="n">
        <v>372.02</v>
      </c>
    </row>
    <row r="906" customFormat="false" ht="15" hidden="false" customHeight="false" outlineLevel="0" collapsed="false">
      <c r="A906" s="305" t="n">
        <v>153052</v>
      </c>
      <c r="B906" s="301" t="s">
        <v>12180</v>
      </c>
      <c r="C906" s="302" t="s">
        <v>217</v>
      </c>
      <c r="D906" s="303" t="n">
        <v>8.4</v>
      </c>
      <c r="E906" s="303" t="n">
        <v>21.94</v>
      </c>
    </row>
    <row r="907" customFormat="false" ht="15" hidden="false" customHeight="false" outlineLevel="0" collapsed="false">
      <c r="A907" s="305" t="n">
        <v>153053</v>
      </c>
      <c r="B907" s="301" t="s">
        <v>12181</v>
      </c>
      <c r="C907" s="302" t="s">
        <v>217</v>
      </c>
      <c r="D907" s="303" t="n">
        <v>10.91</v>
      </c>
      <c r="E907" s="303" t="n">
        <v>30.93</v>
      </c>
    </row>
    <row r="908" customFormat="false" ht="15" hidden="false" customHeight="false" outlineLevel="0" collapsed="false">
      <c r="A908" s="305" t="n">
        <v>153054</v>
      </c>
      <c r="B908" s="301" t="s">
        <v>12182</v>
      </c>
      <c r="C908" s="302" t="s">
        <v>217</v>
      </c>
      <c r="D908" s="303" t="n">
        <v>12.59</v>
      </c>
      <c r="E908" s="303" t="n">
        <v>41.22</v>
      </c>
    </row>
    <row r="909" customFormat="false" ht="15" hidden="false" customHeight="false" outlineLevel="0" collapsed="false">
      <c r="A909" s="305" t="n">
        <v>153055</v>
      </c>
      <c r="B909" s="301" t="s">
        <v>12183</v>
      </c>
      <c r="C909" s="302" t="s">
        <v>217</v>
      </c>
      <c r="D909" s="303" t="n">
        <v>14.27</v>
      </c>
      <c r="E909" s="303" t="n">
        <v>49.99</v>
      </c>
    </row>
    <row r="910" customFormat="false" ht="15" hidden="false" customHeight="false" outlineLevel="0" collapsed="false">
      <c r="A910" s="305" t="n">
        <v>153056</v>
      </c>
      <c r="B910" s="301" t="s">
        <v>12184</v>
      </c>
      <c r="C910" s="302" t="s">
        <v>217</v>
      </c>
      <c r="D910" s="303" t="n">
        <v>15.11</v>
      </c>
      <c r="E910" s="303" t="n">
        <v>76.77</v>
      </c>
    </row>
    <row r="911" customFormat="false" ht="15" hidden="false" customHeight="false" outlineLevel="0" collapsed="false">
      <c r="A911" s="305" t="n">
        <v>153065</v>
      </c>
      <c r="B911" s="301" t="s">
        <v>12185</v>
      </c>
      <c r="C911" s="302" t="s">
        <v>217</v>
      </c>
      <c r="D911" s="303" t="n">
        <v>14.27</v>
      </c>
      <c r="E911" s="303" t="n">
        <v>106.37</v>
      </c>
    </row>
    <row r="912" customFormat="false" ht="15" hidden="false" customHeight="false" outlineLevel="0" collapsed="false">
      <c r="A912" s="305" t="n">
        <v>153066</v>
      </c>
      <c r="B912" s="301" t="s">
        <v>12186</v>
      </c>
      <c r="C912" s="302" t="s">
        <v>217</v>
      </c>
      <c r="D912" s="303" t="n">
        <v>15.11</v>
      </c>
      <c r="E912" s="303" t="n">
        <v>140.27</v>
      </c>
    </row>
    <row r="913" customFormat="false" ht="15" hidden="false" customHeight="false" outlineLevel="0" collapsed="false">
      <c r="A913" s="305" t="n">
        <v>153067</v>
      </c>
      <c r="B913" s="301" t="s">
        <v>12187</v>
      </c>
      <c r="C913" s="302" t="s">
        <v>217</v>
      </c>
      <c r="D913" s="303" t="n">
        <v>15.95</v>
      </c>
      <c r="E913" s="303" t="n">
        <v>256.48</v>
      </c>
    </row>
    <row r="914" customFormat="false" ht="15" hidden="false" customHeight="false" outlineLevel="0" collapsed="false">
      <c r="A914" s="305" t="n">
        <v>153068</v>
      </c>
      <c r="B914" s="301" t="s">
        <v>12188</v>
      </c>
      <c r="C914" s="302" t="s">
        <v>217</v>
      </c>
      <c r="D914" s="303" t="n">
        <v>18.47</v>
      </c>
      <c r="E914" s="303" t="n">
        <v>309.18</v>
      </c>
    </row>
    <row r="915" customFormat="false" ht="15" hidden="false" customHeight="false" outlineLevel="0" collapsed="false">
      <c r="A915" s="305" t="n">
        <v>153069</v>
      </c>
      <c r="B915" s="301" t="s">
        <v>12189</v>
      </c>
      <c r="C915" s="302" t="s">
        <v>217</v>
      </c>
      <c r="D915" s="303" t="n">
        <v>21.83</v>
      </c>
      <c r="E915" s="303" t="n">
        <v>569.08</v>
      </c>
    </row>
    <row r="916" customFormat="false" ht="15" hidden="false" customHeight="false" outlineLevel="0" collapsed="false">
      <c r="A916" s="305" t="n">
        <v>153072</v>
      </c>
      <c r="B916" s="301" t="s">
        <v>12190</v>
      </c>
      <c r="C916" s="302" t="s">
        <v>217</v>
      </c>
      <c r="D916" s="303" t="n">
        <v>15.11</v>
      </c>
      <c r="E916" s="303" t="n">
        <v>31.94</v>
      </c>
    </row>
    <row r="917" customFormat="false" ht="15" hidden="false" customHeight="false" outlineLevel="0" collapsed="false">
      <c r="A917" s="305" t="n">
        <v>153075</v>
      </c>
      <c r="B917" s="301" t="s">
        <v>12191</v>
      </c>
      <c r="C917" s="302" t="s">
        <v>7787</v>
      </c>
      <c r="D917" s="303" t="n">
        <v>20.15</v>
      </c>
      <c r="E917" s="303" t="n">
        <v>651.23</v>
      </c>
    </row>
    <row r="918" customFormat="false" ht="15" hidden="false" customHeight="false" outlineLevel="0" collapsed="false">
      <c r="A918" s="305" t="n">
        <v>153076</v>
      </c>
      <c r="B918" s="301" t="s">
        <v>12192</v>
      </c>
      <c r="C918" s="302" t="s">
        <v>7787</v>
      </c>
      <c r="D918" s="303" t="n">
        <v>21.83</v>
      </c>
      <c r="E918" s="303" t="n">
        <v>1683.61</v>
      </c>
    </row>
    <row r="919" customFormat="false" ht="15" hidden="false" customHeight="false" outlineLevel="0" collapsed="false">
      <c r="A919" s="305" t="n">
        <v>153077</v>
      </c>
      <c r="B919" s="301" t="s">
        <v>12193</v>
      </c>
      <c r="C919" s="302" t="s">
        <v>7787</v>
      </c>
      <c r="D919" s="303" t="n">
        <v>30.21</v>
      </c>
      <c r="E919" s="303" t="n">
        <v>1803.67</v>
      </c>
    </row>
    <row r="920" customFormat="false" ht="15" hidden="false" customHeight="false" outlineLevel="0" collapsed="false">
      <c r="A920" s="305" t="n">
        <v>153078</v>
      </c>
      <c r="B920" s="301" t="s">
        <v>12194</v>
      </c>
      <c r="C920" s="302" t="s">
        <v>7787</v>
      </c>
      <c r="D920" s="303" t="n">
        <v>33.57</v>
      </c>
      <c r="E920" s="303" t="n">
        <v>2466.02</v>
      </c>
    </row>
    <row r="921" customFormat="false" ht="15" hidden="false" customHeight="false" outlineLevel="0" collapsed="false">
      <c r="A921" s="305" t="n">
        <v>154001</v>
      </c>
      <c r="B921" s="301" t="s">
        <v>12195</v>
      </c>
      <c r="C921" s="302" t="s">
        <v>217</v>
      </c>
      <c r="D921" s="303" t="n">
        <v>50.36</v>
      </c>
      <c r="E921" s="303" t="n">
        <v>349</v>
      </c>
    </row>
    <row r="922" customFormat="false" ht="15" hidden="false" customHeight="false" outlineLevel="0" collapsed="false">
      <c r="A922" s="305" t="n">
        <v>154005</v>
      </c>
      <c r="B922" s="301" t="s">
        <v>12196</v>
      </c>
      <c r="C922" s="302" t="s">
        <v>217</v>
      </c>
      <c r="D922" s="303" t="n">
        <v>53.72</v>
      </c>
      <c r="E922" s="303" t="n">
        <v>2896</v>
      </c>
    </row>
    <row r="923" customFormat="false" ht="15" hidden="false" customHeight="false" outlineLevel="0" collapsed="false">
      <c r="B923" s="304" t="s">
        <v>12197</v>
      </c>
      <c r="D923" s="0"/>
      <c r="E923" s="0"/>
    </row>
    <row r="924" customFormat="false" ht="15" hidden="false" customHeight="false" outlineLevel="0" collapsed="false">
      <c r="A924" s="305" t="n">
        <v>161010</v>
      </c>
      <c r="B924" s="301" t="s">
        <v>12198</v>
      </c>
      <c r="C924" s="302" t="s">
        <v>217</v>
      </c>
      <c r="D924" s="303" t="n">
        <v>100.71</v>
      </c>
      <c r="E924" s="303" t="n">
        <v>280.22</v>
      </c>
    </row>
    <row r="925" customFormat="false" ht="15" hidden="false" customHeight="false" outlineLevel="0" collapsed="false">
      <c r="A925" s="305" t="n">
        <v>161020</v>
      </c>
      <c r="B925" s="301" t="s">
        <v>12199</v>
      </c>
      <c r="C925" s="302" t="s">
        <v>217</v>
      </c>
      <c r="D925" s="303" t="n">
        <v>58.76</v>
      </c>
      <c r="E925" s="303" t="n">
        <v>205.01</v>
      </c>
    </row>
    <row r="926" customFormat="false" ht="15" hidden="false" customHeight="false" outlineLevel="0" collapsed="false">
      <c r="A926" s="305" t="n">
        <v>161021</v>
      </c>
      <c r="B926" s="301" t="s">
        <v>12200</v>
      </c>
      <c r="C926" s="302" t="s">
        <v>217</v>
      </c>
      <c r="D926" s="303" t="n">
        <v>67.14</v>
      </c>
      <c r="E926" s="303" t="n">
        <v>344.41</v>
      </c>
    </row>
    <row r="927" customFormat="false" ht="15" hidden="false" customHeight="false" outlineLevel="0" collapsed="false">
      <c r="A927" s="305" t="n">
        <v>161050</v>
      </c>
      <c r="B927" s="301" t="s">
        <v>12201</v>
      </c>
      <c r="C927" s="302" t="s">
        <v>11413</v>
      </c>
      <c r="D927" s="303" t="n">
        <v>16.79</v>
      </c>
      <c r="E927" s="303" t="n">
        <v>58.43</v>
      </c>
    </row>
    <row r="928" customFormat="false" ht="15" hidden="false" customHeight="false" outlineLevel="0" collapsed="false">
      <c r="A928" s="305" t="n">
        <v>161051</v>
      </c>
      <c r="B928" s="301" t="s">
        <v>12202</v>
      </c>
      <c r="C928" s="302" t="s">
        <v>11413</v>
      </c>
      <c r="D928" s="303" t="n">
        <v>67.14</v>
      </c>
      <c r="E928" s="303" t="n">
        <v>322.93</v>
      </c>
    </row>
    <row r="929" customFormat="false" ht="15" hidden="false" customHeight="false" outlineLevel="0" collapsed="false">
      <c r="A929" s="305" t="n">
        <v>161052</v>
      </c>
      <c r="B929" s="301" t="s">
        <v>12203</v>
      </c>
      <c r="C929" s="302" t="s">
        <v>11413</v>
      </c>
      <c r="D929" s="303" t="n">
        <v>50.36</v>
      </c>
      <c r="E929" s="303" t="n">
        <v>674.49</v>
      </c>
    </row>
    <row r="930" customFormat="false" ht="15" hidden="false" customHeight="false" outlineLevel="0" collapsed="false">
      <c r="A930" s="305" t="n">
        <v>161053</v>
      </c>
      <c r="B930" s="301" t="s">
        <v>12204</v>
      </c>
      <c r="C930" s="302" t="s">
        <v>11413</v>
      </c>
      <c r="D930" s="303" t="n">
        <v>67.14</v>
      </c>
      <c r="E930" s="303" t="n">
        <v>219.14</v>
      </c>
    </row>
    <row r="931" customFormat="false" ht="15" hidden="false" customHeight="false" outlineLevel="0" collapsed="false">
      <c r="B931" s="0"/>
      <c r="D931" s="0"/>
      <c r="E931" s="0"/>
    </row>
    <row r="932" customFormat="false" ht="15" hidden="false" customHeight="false" outlineLevel="0" collapsed="false">
      <c r="B932" s="0"/>
      <c r="D932" s="0"/>
      <c r="E932" s="0"/>
    </row>
    <row r="933" customFormat="false" ht="15" hidden="false" customHeight="false" outlineLevel="0" collapsed="false">
      <c r="B933" s="300" t="s">
        <v>11343</v>
      </c>
      <c r="D933" s="0"/>
      <c r="E933" s="0"/>
    </row>
    <row r="934" customFormat="false" ht="15" hidden="false" customHeight="false" outlineLevel="0" collapsed="false">
      <c r="B934" s="301" t="s">
        <v>11344</v>
      </c>
      <c r="D934" s="0"/>
      <c r="E934" s="0"/>
    </row>
    <row r="935" customFormat="false" ht="15" hidden="false" customHeight="false" outlineLevel="0" collapsed="false">
      <c r="A935" s="302" t="s">
        <v>11345</v>
      </c>
      <c r="B935" s="301" t="s">
        <v>11346</v>
      </c>
      <c r="C935" s="302" t="s">
        <v>217</v>
      </c>
      <c r="D935" s="0"/>
      <c r="E935" s="303" t="s">
        <v>11405</v>
      </c>
    </row>
    <row r="936" customFormat="false" ht="15" hidden="false" customHeight="false" outlineLevel="0" collapsed="false">
      <c r="A936" s="305" t="n">
        <v>161054</v>
      </c>
      <c r="B936" s="301" t="s">
        <v>12205</v>
      </c>
      <c r="C936" s="302" t="s">
        <v>11413</v>
      </c>
      <c r="D936" s="303" t="n">
        <v>58.76</v>
      </c>
      <c r="E936" s="303" t="n">
        <v>757.69</v>
      </c>
    </row>
    <row r="937" customFormat="false" ht="15" hidden="false" customHeight="false" outlineLevel="0" collapsed="false">
      <c r="A937" s="305" t="n">
        <v>161110</v>
      </c>
      <c r="B937" s="301" t="s">
        <v>12206</v>
      </c>
      <c r="C937" s="302" t="s">
        <v>107</v>
      </c>
      <c r="D937" s="303" t="n">
        <v>4.19</v>
      </c>
      <c r="E937" s="303" t="n">
        <v>10.25</v>
      </c>
    </row>
    <row r="938" customFormat="false" ht="15" hidden="false" customHeight="false" outlineLevel="0" collapsed="false">
      <c r="A938" s="305" t="n">
        <v>161111</v>
      </c>
      <c r="B938" s="301" t="s">
        <v>12207</v>
      </c>
      <c r="C938" s="302" t="s">
        <v>217</v>
      </c>
      <c r="D938" s="303" t="n">
        <v>5.87</v>
      </c>
      <c r="E938" s="303" t="n">
        <v>2.48</v>
      </c>
    </row>
    <row r="939" customFormat="false" ht="15" hidden="false" customHeight="false" outlineLevel="0" collapsed="false">
      <c r="A939" s="305" t="n">
        <v>161112</v>
      </c>
      <c r="B939" s="301" t="s">
        <v>12208</v>
      </c>
      <c r="C939" s="302" t="s">
        <v>217</v>
      </c>
      <c r="D939" s="303" t="n">
        <v>6.72</v>
      </c>
      <c r="E939" s="303" t="n">
        <v>3.25</v>
      </c>
    </row>
    <row r="940" customFormat="false" ht="15" hidden="false" customHeight="false" outlineLevel="0" collapsed="false">
      <c r="A940" s="305" t="n">
        <v>161115</v>
      </c>
      <c r="B940" s="301" t="s">
        <v>12209</v>
      </c>
      <c r="C940" s="302" t="s">
        <v>107</v>
      </c>
      <c r="D940" s="303" t="n">
        <v>5.04</v>
      </c>
      <c r="E940" s="303" t="n">
        <v>14.38</v>
      </c>
    </row>
    <row r="941" customFormat="false" ht="15" hidden="false" customHeight="false" outlineLevel="0" collapsed="false">
      <c r="A941" s="305" t="n">
        <v>161116</v>
      </c>
      <c r="B941" s="301" t="s">
        <v>12210</v>
      </c>
      <c r="C941" s="302" t="s">
        <v>217</v>
      </c>
      <c r="D941" s="303" t="n">
        <v>5.87</v>
      </c>
      <c r="E941" s="303" t="n">
        <v>4.39</v>
      </c>
    </row>
    <row r="942" customFormat="false" ht="15" hidden="false" customHeight="false" outlineLevel="0" collapsed="false">
      <c r="A942" s="305" t="n">
        <v>161117</v>
      </c>
      <c r="B942" s="301" t="s">
        <v>12211</v>
      </c>
      <c r="C942" s="302" t="s">
        <v>217</v>
      </c>
      <c r="D942" s="303" t="n">
        <v>6.72</v>
      </c>
      <c r="E942" s="303" t="n">
        <v>4.91</v>
      </c>
    </row>
    <row r="943" customFormat="false" ht="15" hidden="false" customHeight="false" outlineLevel="0" collapsed="false">
      <c r="A943" s="305" t="n">
        <v>161120</v>
      </c>
      <c r="B943" s="301" t="s">
        <v>12212</v>
      </c>
      <c r="C943" s="302" t="s">
        <v>107</v>
      </c>
      <c r="D943" s="303" t="n">
        <v>5.87</v>
      </c>
      <c r="E943" s="303" t="n">
        <v>18.1</v>
      </c>
    </row>
    <row r="944" customFormat="false" ht="15" hidden="false" customHeight="false" outlineLevel="0" collapsed="false">
      <c r="A944" s="305" t="n">
        <v>161121</v>
      </c>
      <c r="B944" s="301" t="s">
        <v>12213</v>
      </c>
      <c r="C944" s="302" t="s">
        <v>217</v>
      </c>
      <c r="D944" s="303" t="n">
        <v>6.72</v>
      </c>
      <c r="E944" s="303" t="n">
        <v>5.97</v>
      </c>
    </row>
    <row r="945" customFormat="false" ht="15" hidden="false" customHeight="false" outlineLevel="0" collapsed="false">
      <c r="A945" s="305" t="n">
        <v>161122</v>
      </c>
      <c r="B945" s="301" t="s">
        <v>12214</v>
      </c>
      <c r="C945" s="302" t="s">
        <v>217</v>
      </c>
      <c r="D945" s="303" t="n">
        <v>7.55</v>
      </c>
      <c r="E945" s="303" t="n">
        <v>8.29</v>
      </c>
    </row>
    <row r="946" customFormat="false" ht="15" hidden="false" customHeight="false" outlineLevel="0" collapsed="false">
      <c r="A946" s="305" t="n">
        <v>161125</v>
      </c>
      <c r="B946" s="301" t="s">
        <v>12215</v>
      </c>
      <c r="C946" s="302" t="s">
        <v>107</v>
      </c>
      <c r="D946" s="303" t="n">
        <v>7.55</v>
      </c>
      <c r="E946" s="303" t="n">
        <v>23.22</v>
      </c>
    </row>
    <row r="947" customFormat="false" ht="15" hidden="false" customHeight="false" outlineLevel="0" collapsed="false">
      <c r="A947" s="305" t="n">
        <v>161126</v>
      </c>
      <c r="B947" s="301" t="s">
        <v>12216</v>
      </c>
      <c r="C947" s="302" t="s">
        <v>217</v>
      </c>
      <c r="D947" s="303" t="n">
        <v>7.55</v>
      </c>
      <c r="E947" s="303" t="n">
        <v>9.16</v>
      </c>
    </row>
    <row r="948" customFormat="false" ht="15" hidden="false" customHeight="false" outlineLevel="0" collapsed="false">
      <c r="A948" s="305" t="n">
        <v>161127</v>
      </c>
      <c r="B948" s="301" t="s">
        <v>12217</v>
      </c>
      <c r="C948" s="302" t="s">
        <v>217</v>
      </c>
      <c r="D948" s="303" t="n">
        <v>8.4</v>
      </c>
      <c r="E948" s="303" t="n">
        <v>12.8</v>
      </c>
    </row>
    <row r="949" customFormat="false" ht="15" hidden="false" customHeight="false" outlineLevel="0" collapsed="false">
      <c r="A949" s="305" t="n">
        <v>161130</v>
      </c>
      <c r="B949" s="301" t="s">
        <v>12218</v>
      </c>
      <c r="C949" s="302" t="s">
        <v>107</v>
      </c>
      <c r="D949" s="303" t="n">
        <v>9.23</v>
      </c>
      <c r="E949" s="303" t="n">
        <v>30.1</v>
      </c>
    </row>
    <row r="950" customFormat="false" ht="15" hidden="false" customHeight="false" outlineLevel="0" collapsed="false">
      <c r="A950" s="305" t="n">
        <v>161131</v>
      </c>
      <c r="B950" s="301" t="s">
        <v>12219</v>
      </c>
      <c r="C950" s="302" t="s">
        <v>217</v>
      </c>
      <c r="D950" s="303" t="n">
        <v>7.55</v>
      </c>
      <c r="E950" s="303" t="n">
        <v>13.08</v>
      </c>
    </row>
    <row r="951" customFormat="false" ht="15" hidden="false" customHeight="false" outlineLevel="0" collapsed="false">
      <c r="A951" s="305" t="n">
        <v>161132</v>
      </c>
      <c r="B951" s="301" t="s">
        <v>12220</v>
      </c>
      <c r="C951" s="302" t="s">
        <v>217</v>
      </c>
      <c r="D951" s="303" t="n">
        <v>8.4</v>
      </c>
      <c r="E951" s="303" t="n">
        <v>14.59</v>
      </c>
    </row>
    <row r="952" customFormat="false" ht="15" hidden="false" customHeight="false" outlineLevel="0" collapsed="false">
      <c r="A952" s="305" t="n">
        <v>161135</v>
      </c>
      <c r="B952" s="301" t="s">
        <v>12221</v>
      </c>
      <c r="C952" s="302" t="s">
        <v>107</v>
      </c>
      <c r="D952" s="303" t="n">
        <v>10.91</v>
      </c>
      <c r="E952" s="303" t="n">
        <v>38.54</v>
      </c>
    </row>
    <row r="953" customFormat="false" ht="15" hidden="false" customHeight="false" outlineLevel="0" collapsed="false">
      <c r="A953" s="305" t="n">
        <v>161136</v>
      </c>
      <c r="B953" s="301" t="s">
        <v>12222</v>
      </c>
      <c r="C953" s="302" t="s">
        <v>217</v>
      </c>
      <c r="D953" s="303" t="n">
        <v>10.06</v>
      </c>
      <c r="E953" s="303" t="n">
        <v>20.03</v>
      </c>
    </row>
    <row r="954" customFormat="false" ht="15" hidden="false" customHeight="false" outlineLevel="0" collapsed="false">
      <c r="A954" s="305" t="n">
        <v>161137</v>
      </c>
      <c r="B954" s="301" t="s">
        <v>12223</v>
      </c>
      <c r="C954" s="302" t="s">
        <v>217</v>
      </c>
      <c r="D954" s="303" t="n">
        <v>10.06</v>
      </c>
      <c r="E954" s="303" t="n">
        <v>26.48</v>
      </c>
    </row>
    <row r="955" customFormat="false" ht="15" hidden="false" customHeight="false" outlineLevel="0" collapsed="false">
      <c r="A955" s="305" t="n">
        <v>161140</v>
      </c>
      <c r="B955" s="301" t="s">
        <v>12224</v>
      </c>
      <c r="C955" s="302" t="s">
        <v>107</v>
      </c>
      <c r="D955" s="303" t="n">
        <v>11.74</v>
      </c>
      <c r="E955" s="303" t="n">
        <v>56.44</v>
      </c>
    </row>
    <row r="956" customFormat="false" ht="15" hidden="false" customHeight="false" outlineLevel="0" collapsed="false">
      <c r="A956" s="305" t="n">
        <v>161141</v>
      </c>
      <c r="B956" s="301" t="s">
        <v>12225</v>
      </c>
      <c r="C956" s="302" t="s">
        <v>217</v>
      </c>
      <c r="D956" s="303" t="n">
        <v>10.06</v>
      </c>
      <c r="E956" s="303" t="n">
        <v>38.55</v>
      </c>
    </row>
    <row r="957" customFormat="false" ht="15" hidden="false" customHeight="false" outlineLevel="0" collapsed="false">
      <c r="A957" s="305" t="n">
        <v>161142</v>
      </c>
      <c r="B957" s="301" t="s">
        <v>12226</v>
      </c>
      <c r="C957" s="302" t="s">
        <v>217</v>
      </c>
      <c r="D957" s="303" t="n">
        <v>11.74</v>
      </c>
      <c r="E957" s="303" t="n">
        <v>46.6</v>
      </c>
    </row>
    <row r="958" customFormat="false" ht="15" hidden="false" customHeight="false" outlineLevel="0" collapsed="false">
      <c r="A958" s="305" t="n">
        <v>161145</v>
      </c>
      <c r="B958" s="301" t="s">
        <v>12227</v>
      </c>
      <c r="C958" s="302" t="s">
        <v>107</v>
      </c>
      <c r="D958" s="303" t="n">
        <v>13.42</v>
      </c>
      <c r="E958" s="303" t="n">
        <v>68.6</v>
      </c>
    </row>
    <row r="959" customFormat="false" ht="15" hidden="false" customHeight="false" outlineLevel="0" collapsed="false">
      <c r="A959" s="305" t="n">
        <v>161146</v>
      </c>
      <c r="B959" s="301" t="s">
        <v>12228</v>
      </c>
      <c r="C959" s="302" t="s">
        <v>217</v>
      </c>
      <c r="D959" s="303" t="n">
        <v>10.91</v>
      </c>
      <c r="E959" s="303" t="n">
        <v>52.3</v>
      </c>
    </row>
    <row r="960" customFormat="false" ht="15" hidden="false" customHeight="false" outlineLevel="0" collapsed="false">
      <c r="A960" s="305" t="n">
        <v>161147</v>
      </c>
      <c r="B960" s="301" t="s">
        <v>12229</v>
      </c>
      <c r="C960" s="302" t="s">
        <v>217</v>
      </c>
      <c r="D960" s="303" t="n">
        <v>12.59</v>
      </c>
      <c r="E960" s="303" t="n">
        <v>60.48</v>
      </c>
    </row>
    <row r="961" customFormat="false" ht="15" hidden="false" customHeight="false" outlineLevel="0" collapsed="false">
      <c r="A961" s="305" t="n">
        <v>161150</v>
      </c>
      <c r="B961" s="301" t="s">
        <v>12230</v>
      </c>
      <c r="C961" s="302" t="s">
        <v>107</v>
      </c>
      <c r="D961" s="303" t="n">
        <v>15.11</v>
      </c>
      <c r="E961" s="303" t="n">
        <v>99.42</v>
      </c>
    </row>
    <row r="962" customFormat="false" ht="15" hidden="false" customHeight="false" outlineLevel="0" collapsed="false">
      <c r="A962" s="305" t="n">
        <v>161151</v>
      </c>
      <c r="B962" s="301" t="s">
        <v>12231</v>
      </c>
      <c r="C962" s="302" t="s">
        <v>217</v>
      </c>
      <c r="D962" s="303" t="n">
        <v>12.59</v>
      </c>
      <c r="E962" s="303" t="n">
        <v>91.98</v>
      </c>
    </row>
    <row r="963" customFormat="false" ht="15" hidden="false" customHeight="false" outlineLevel="0" collapsed="false">
      <c r="A963" s="305" t="n">
        <v>161152</v>
      </c>
      <c r="B963" s="301" t="s">
        <v>12232</v>
      </c>
      <c r="C963" s="302" t="s">
        <v>217</v>
      </c>
      <c r="D963" s="303" t="n">
        <v>14.27</v>
      </c>
      <c r="E963" s="303" t="n">
        <v>115.15</v>
      </c>
    </row>
    <row r="964" customFormat="false" ht="15" hidden="false" customHeight="false" outlineLevel="0" collapsed="false">
      <c r="A964" s="305" t="n">
        <v>161155</v>
      </c>
      <c r="B964" s="301" t="s">
        <v>12233</v>
      </c>
      <c r="C964" s="302" t="s">
        <v>107</v>
      </c>
      <c r="D964" s="303" t="n">
        <v>16.79</v>
      </c>
      <c r="E964" s="303" t="n">
        <v>164.48</v>
      </c>
    </row>
    <row r="965" customFormat="false" ht="15" hidden="false" customHeight="false" outlineLevel="0" collapsed="false">
      <c r="A965" s="305" t="n">
        <v>161156</v>
      </c>
      <c r="B965" s="301" t="s">
        <v>12234</v>
      </c>
      <c r="C965" s="302" t="s">
        <v>217</v>
      </c>
      <c r="D965" s="303" t="n">
        <v>14.27</v>
      </c>
      <c r="E965" s="303" t="n">
        <v>231.82</v>
      </c>
    </row>
    <row r="966" customFormat="false" ht="15" hidden="false" customHeight="false" outlineLevel="0" collapsed="false">
      <c r="A966" s="305" t="n">
        <v>161157</v>
      </c>
      <c r="B966" s="301" t="s">
        <v>12235</v>
      </c>
      <c r="C966" s="302" t="s">
        <v>217</v>
      </c>
      <c r="D966" s="303" t="n">
        <v>15.95</v>
      </c>
      <c r="E966" s="303" t="n">
        <v>216.44</v>
      </c>
    </row>
    <row r="967" customFormat="false" ht="15" hidden="false" customHeight="false" outlineLevel="0" collapsed="false">
      <c r="A967" s="305" t="n">
        <v>161200</v>
      </c>
      <c r="B967" s="301" t="s">
        <v>12236</v>
      </c>
      <c r="C967" s="302" t="s">
        <v>107</v>
      </c>
      <c r="D967" s="303" t="n">
        <v>2.51</v>
      </c>
      <c r="E967" s="303" t="n">
        <v>2.36</v>
      </c>
    </row>
    <row r="968" customFormat="false" ht="15" hidden="false" customHeight="false" outlineLevel="0" collapsed="false">
      <c r="A968" s="305" t="n">
        <v>161201</v>
      </c>
      <c r="B968" s="301" t="s">
        <v>12237</v>
      </c>
      <c r="C968" s="302" t="s">
        <v>217</v>
      </c>
      <c r="D968" s="303" t="n">
        <v>3.36</v>
      </c>
      <c r="E968" s="303" t="n">
        <v>1.71</v>
      </c>
    </row>
    <row r="969" customFormat="false" ht="15" hidden="false" customHeight="false" outlineLevel="0" collapsed="false">
      <c r="A969" s="305" t="n">
        <v>161202</v>
      </c>
      <c r="B969" s="301" t="s">
        <v>12238</v>
      </c>
      <c r="C969" s="302" t="s">
        <v>217</v>
      </c>
      <c r="D969" s="303" t="n">
        <v>3.36</v>
      </c>
      <c r="E969" s="303" t="n">
        <v>1.05</v>
      </c>
    </row>
    <row r="970" customFormat="false" ht="15" hidden="false" customHeight="false" outlineLevel="0" collapsed="false">
      <c r="A970" s="305" t="n">
        <v>161205</v>
      </c>
      <c r="B970" s="301" t="s">
        <v>12239</v>
      </c>
      <c r="C970" s="302" t="s">
        <v>107</v>
      </c>
      <c r="D970" s="303" t="n">
        <v>2.51</v>
      </c>
      <c r="E970" s="303" t="n">
        <v>3.04</v>
      </c>
    </row>
    <row r="971" customFormat="false" ht="15" hidden="false" customHeight="false" outlineLevel="0" collapsed="false">
      <c r="A971" s="305" t="n">
        <v>161206</v>
      </c>
      <c r="B971" s="301" t="s">
        <v>12240</v>
      </c>
      <c r="C971" s="302" t="s">
        <v>217</v>
      </c>
      <c r="D971" s="303" t="n">
        <v>3.36</v>
      </c>
      <c r="E971" s="303" t="n">
        <v>1.93</v>
      </c>
    </row>
    <row r="972" customFormat="false" ht="15" hidden="false" customHeight="false" outlineLevel="0" collapsed="false">
      <c r="A972" s="305" t="n">
        <v>161207</v>
      </c>
      <c r="B972" s="301" t="s">
        <v>12241</v>
      </c>
      <c r="C972" s="302" t="s">
        <v>217</v>
      </c>
      <c r="D972" s="303" t="n">
        <v>3.36</v>
      </c>
      <c r="E972" s="303" t="n">
        <v>1.22</v>
      </c>
    </row>
    <row r="973" customFormat="false" ht="15" hidden="false" customHeight="false" outlineLevel="0" collapsed="false">
      <c r="A973" s="305" t="n">
        <v>161210</v>
      </c>
      <c r="B973" s="301" t="s">
        <v>12242</v>
      </c>
      <c r="C973" s="302" t="s">
        <v>107</v>
      </c>
      <c r="D973" s="303" t="n">
        <v>3.36</v>
      </c>
      <c r="E973" s="303" t="n">
        <v>6.28</v>
      </c>
    </row>
    <row r="974" customFormat="false" ht="15" hidden="false" customHeight="false" outlineLevel="0" collapsed="false">
      <c r="A974" s="305" t="n">
        <v>161211</v>
      </c>
      <c r="B974" s="301" t="s">
        <v>12243</v>
      </c>
      <c r="C974" s="302" t="s">
        <v>217</v>
      </c>
      <c r="D974" s="303" t="n">
        <v>4.19</v>
      </c>
      <c r="E974" s="303" t="n">
        <v>3.05</v>
      </c>
    </row>
    <row r="975" customFormat="false" ht="15" hidden="false" customHeight="false" outlineLevel="0" collapsed="false">
      <c r="A975" s="305" t="n">
        <v>161212</v>
      </c>
      <c r="B975" s="301" t="s">
        <v>12244</v>
      </c>
      <c r="C975" s="302" t="s">
        <v>217</v>
      </c>
      <c r="D975" s="303" t="n">
        <v>4.19</v>
      </c>
      <c r="E975" s="303" t="n">
        <v>2.13</v>
      </c>
    </row>
    <row r="976" customFormat="false" ht="15" hidden="false" customHeight="false" outlineLevel="0" collapsed="false">
      <c r="A976" s="305" t="n">
        <v>161215</v>
      </c>
      <c r="B976" s="301" t="s">
        <v>12245</v>
      </c>
      <c r="C976" s="302" t="s">
        <v>107</v>
      </c>
      <c r="D976" s="303" t="n">
        <v>3.36</v>
      </c>
      <c r="E976" s="303" t="n">
        <v>9.01</v>
      </c>
    </row>
    <row r="977" customFormat="false" ht="15" hidden="false" customHeight="false" outlineLevel="0" collapsed="false">
      <c r="A977" s="305" t="n">
        <v>161216</v>
      </c>
      <c r="B977" s="301" t="s">
        <v>12246</v>
      </c>
      <c r="C977" s="302" t="s">
        <v>217</v>
      </c>
      <c r="D977" s="303" t="n">
        <v>4.19</v>
      </c>
      <c r="E977" s="303" t="n">
        <v>6.69</v>
      </c>
    </row>
    <row r="978" customFormat="false" ht="15" hidden="false" customHeight="false" outlineLevel="0" collapsed="false">
      <c r="A978" s="305" t="n">
        <v>161217</v>
      </c>
      <c r="B978" s="301" t="s">
        <v>12247</v>
      </c>
      <c r="C978" s="302" t="s">
        <v>217</v>
      </c>
      <c r="D978" s="303" t="n">
        <v>5.04</v>
      </c>
      <c r="E978" s="303" t="n">
        <v>4.06</v>
      </c>
    </row>
    <row r="979" customFormat="false" ht="15" hidden="false" customHeight="false" outlineLevel="0" collapsed="false">
      <c r="A979" s="305" t="n">
        <v>161220</v>
      </c>
      <c r="B979" s="301" t="s">
        <v>12248</v>
      </c>
      <c r="C979" s="302" t="s">
        <v>107</v>
      </c>
      <c r="D979" s="303" t="n">
        <v>4.19</v>
      </c>
      <c r="E979" s="303" t="n">
        <v>10.58</v>
      </c>
    </row>
    <row r="980" customFormat="false" ht="15" hidden="false" customHeight="false" outlineLevel="0" collapsed="false">
      <c r="A980" s="305" t="n">
        <v>161221</v>
      </c>
      <c r="B980" s="301" t="s">
        <v>12249</v>
      </c>
      <c r="C980" s="302" t="s">
        <v>217</v>
      </c>
      <c r="D980" s="303" t="n">
        <v>5.04</v>
      </c>
      <c r="E980" s="303" t="n">
        <v>7.59</v>
      </c>
    </row>
    <row r="981" customFormat="false" ht="15" hidden="false" customHeight="false" outlineLevel="0" collapsed="false">
      <c r="A981" s="305" t="n">
        <v>161222</v>
      </c>
      <c r="B981" s="301" t="s">
        <v>12250</v>
      </c>
      <c r="C981" s="302" t="s">
        <v>217</v>
      </c>
      <c r="D981" s="303" t="n">
        <v>5.04</v>
      </c>
      <c r="E981" s="303" t="n">
        <v>4.57</v>
      </c>
    </row>
    <row r="982" customFormat="false" ht="15" hidden="false" customHeight="false" outlineLevel="0" collapsed="false">
      <c r="A982" s="305" t="n">
        <v>161225</v>
      </c>
      <c r="B982" s="301" t="s">
        <v>12251</v>
      </c>
      <c r="C982" s="302" t="s">
        <v>107</v>
      </c>
      <c r="D982" s="303" t="n">
        <v>5.04</v>
      </c>
      <c r="E982" s="303" t="n">
        <v>18.39</v>
      </c>
    </row>
    <row r="983" customFormat="false" ht="15" hidden="false" customHeight="false" outlineLevel="0" collapsed="false">
      <c r="A983" s="305" t="n">
        <v>161226</v>
      </c>
      <c r="B983" s="301" t="s">
        <v>12252</v>
      </c>
      <c r="C983" s="302" t="s">
        <v>217</v>
      </c>
      <c r="D983" s="303" t="n">
        <v>5.87</v>
      </c>
      <c r="E983" s="303" t="n">
        <v>20.98</v>
      </c>
    </row>
    <row r="984" customFormat="false" ht="15" hidden="false" customHeight="false" outlineLevel="0" collapsed="false">
      <c r="A984" s="305" t="n">
        <v>161227</v>
      </c>
      <c r="B984" s="301" t="s">
        <v>12253</v>
      </c>
      <c r="C984" s="302" t="s">
        <v>217</v>
      </c>
      <c r="D984" s="303" t="n">
        <v>5.87</v>
      </c>
      <c r="E984" s="303" t="n">
        <v>15.98</v>
      </c>
    </row>
    <row r="985" customFormat="false" ht="15" hidden="false" customHeight="false" outlineLevel="0" collapsed="false">
      <c r="A985" s="305" t="n">
        <v>161230</v>
      </c>
      <c r="B985" s="301" t="s">
        <v>12254</v>
      </c>
      <c r="C985" s="302" t="s">
        <v>107</v>
      </c>
      <c r="D985" s="303" t="n">
        <v>6.72</v>
      </c>
      <c r="E985" s="303" t="n">
        <v>27.95</v>
      </c>
    </row>
    <row r="986" customFormat="false" ht="15" hidden="false" customHeight="false" outlineLevel="0" collapsed="false">
      <c r="A986" s="305" t="n">
        <v>161231</v>
      </c>
      <c r="B986" s="301" t="s">
        <v>12255</v>
      </c>
      <c r="C986" s="302" t="s">
        <v>217</v>
      </c>
      <c r="D986" s="303" t="n">
        <v>6.72</v>
      </c>
      <c r="E986" s="303" t="n">
        <v>34.13</v>
      </c>
    </row>
    <row r="987" customFormat="false" ht="15" hidden="false" customHeight="false" outlineLevel="0" collapsed="false">
      <c r="A987" s="305" t="n">
        <v>161232</v>
      </c>
      <c r="B987" s="301" t="s">
        <v>12256</v>
      </c>
      <c r="C987" s="302" t="s">
        <v>217</v>
      </c>
      <c r="D987" s="303" t="n">
        <v>6.72</v>
      </c>
      <c r="E987" s="303" t="n">
        <v>48.23</v>
      </c>
    </row>
    <row r="988" customFormat="false" ht="15" hidden="false" customHeight="false" outlineLevel="0" collapsed="false">
      <c r="A988" s="305" t="n">
        <v>161235</v>
      </c>
      <c r="B988" s="301" t="s">
        <v>12257</v>
      </c>
      <c r="C988" s="302" t="s">
        <v>107</v>
      </c>
      <c r="D988" s="303" t="n">
        <v>8.4</v>
      </c>
      <c r="E988" s="303" t="n">
        <v>41.11</v>
      </c>
    </row>
    <row r="989" customFormat="false" ht="15" hidden="false" customHeight="false" outlineLevel="0" collapsed="false">
      <c r="A989" s="305" t="n">
        <v>161236</v>
      </c>
      <c r="B989" s="301" t="s">
        <v>12258</v>
      </c>
      <c r="C989" s="302" t="s">
        <v>217</v>
      </c>
      <c r="D989" s="303" t="n">
        <v>7.55</v>
      </c>
      <c r="E989" s="303" t="n">
        <v>46.95</v>
      </c>
    </row>
    <row r="990" customFormat="false" ht="15" hidden="false" customHeight="false" outlineLevel="0" collapsed="false">
      <c r="A990" s="305" t="n">
        <v>161237</v>
      </c>
      <c r="B990" s="301" t="s">
        <v>12259</v>
      </c>
      <c r="C990" s="302" t="s">
        <v>217</v>
      </c>
      <c r="D990" s="303" t="n">
        <v>6.72</v>
      </c>
      <c r="E990" s="303" t="n">
        <v>55.35</v>
      </c>
    </row>
    <row r="991" customFormat="false" ht="15" hidden="false" customHeight="false" outlineLevel="0" collapsed="false">
      <c r="A991" s="305" t="n">
        <v>161240</v>
      </c>
      <c r="B991" s="301" t="s">
        <v>12260</v>
      </c>
      <c r="C991" s="302" t="s">
        <v>107</v>
      </c>
      <c r="D991" s="303" t="n">
        <v>10.06</v>
      </c>
      <c r="E991" s="303" t="n">
        <v>64.35</v>
      </c>
    </row>
    <row r="992" customFormat="false" ht="15" hidden="false" customHeight="false" outlineLevel="0" collapsed="false">
      <c r="A992" s="305" t="n">
        <v>161241</v>
      </c>
      <c r="B992" s="301" t="s">
        <v>12261</v>
      </c>
      <c r="C992" s="302" t="s">
        <v>217</v>
      </c>
      <c r="D992" s="303" t="n">
        <v>8.4</v>
      </c>
      <c r="E992" s="303" t="n">
        <v>100.79</v>
      </c>
    </row>
    <row r="993" customFormat="false" ht="15" hidden="false" customHeight="false" outlineLevel="0" collapsed="false">
      <c r="B993" s="0"/>
      <c r="D993" s="0"/>
      <c r="E993" s="0"/>
    </row>
    <row r="994" customFormat="false" ht="15" hidden="false" customHeight="false" outlineLevel="0" collapsed="false">
      <c r="B994" s="0"/>
      <c r="D994" s="0"/>
      <c r="E994" s="0"/>
    </row>
    <row r="995" customFormat="false" ht="15" hidden="false" customHeight="false" outlineLevel="0" collapsed="false">
      <c r="B995" s="300" t="s">
        <v>11343</v>
      </c>
      <c r="D995" s="0"/>
      <c r="E995" s="0"/>
    </row>
    <row r="996" customFormat="false" ht="15" hidden="false" customHeight="false" outlineLevel="0" collapsed="false">
      <c r="B996" s="301" t="s">
        <v>11344</v>
      </c>
      <c r="D996" s="0"/>
      <c r="E996" s="0"/>
    </row>
    <row r="997" customFormat="false" ht="15" hidden="false" customHeight="false" outlineLevel="0" collapsed="false">
      <c r="A997" s="302" t="s">
        <v>11345</v>
      </c>
      <c r="B997" s="301" t="s">
        <v>11346</v>
      </c>
      <c r="C997" s="302" t="s">
        <v>217</v>
      </c>
      <c r="D997" s="0"/>
      <c r="E997" s="303" t="s">
        <v>11405</v>
      </c>
    </row>
    <row r="998" customFormat="false" ht="15" hidden="false" customHeight="false" outlineLevel="0" collapsed="false">
      <c r="A998" s="305" t="n">
        <v>161242</v>
      </c>
      <c r="B998" s="301" t="s">
        <v>12262</v>
      </c>
      <c r="C998" s="302" t="s">
        <v>217</v>
      </c>
      <c r="D998" s="303" t="n">
        <v>8.4</v>
      </c>
      <c r="E998" s="303" t="n">
        <v>125.29</v>
      </c>
    </row>
    <row r="999" customFormat="false" ht="15" hidden="false" customHeight="false" outlineLevel="0" collapsed="false">
      <c r="A999" s="305" t="n">
        <v>161250</v>
      </c>
      <c r="B999" s="301" t="s">
        <v>12263</v>
      </c>
      <c r="C999" s="302" t="s">
        <v>107</v>
      </c>
      <c r="D999" s="303" t="n">
        <v>1.35</v>
      </c>
      <c r="E999" s="303" t="n">
        <v>11.56</v>
      </c>
    </row>
    <row r="1000" customFormat="false" ht="15" hidden="false" customHeight="false" outlineLevel="0" collapsed="false">
      <c r="A1000" s="305" t="n">
        <v>161251</v>
      </c>
      <c r="B1000" s="301" t="s">
        <v>12264</v>
      </c>
      <c r="C1000" s="302" t="s">
        <v>217</v>
      </c>
      <c r="D1000" s="303" t="n">
        <v>5.04</v>
      </c>
      <c r="E1000" s="303" t="n">
        <v>17.51</v>
      </c>
    </row>
    <row r="1001" customFormat="false" ht="15" hidden="false" customHeight="false" outlineLevel="0" collapsed="false">
      <c r="A1001" s="305" t="n">
        <v>161252</v>
      </c>
      <c r="B1001" s="301" t="s">
        <v>12265</v>
      </c>
      <c r="C1001" s="302" t="s">
        <v>217</v>
      </c>
      <c r="D1001" s="303" t="n">
        <v>5.04</v>
      </c>
      <c r="E1001" s="303" t="n">
        <v>16.31</v>
      </c>
    </row>
    <row r="1002" customFormat="false" ht="15" hidden="false" customHeight="false" outlineLevel="0" collapsed="false">
      <c r="A1002" s="305" t="n">
        <v>161253</v>
      </c>
      <c r="B1002" s="301" t="s">
        <v>12266</v>
      </c>
      <c r="C1002" s="302" t="s">
        <v>217</v>
      </c>
      <c r="D1002" s="303" t="n">
        <v>5.04</v>
      </c>
      <c r="E1002" s="303" t="n">
        <v>10.41</v>
      </c>
    </row>
    <row r="1003" customFormat="false" ht="15" hidden="false" customHeight="false" outlineLevel="0" collapsed="false">
      <c r="A1003" s="305" t="n">
        <v>161254</v>
      </c>
      <c r="B1003" s="301" t="s">
        <v>12267</v>
      </c>
      <c r="C1003" s="302" t="s">
        <v>217</v>
      </c>
      <c r="D1003" s="303" t="n">
        <v>3.36</v>
      </c>
      <c r="E1003" s="303" t="n">
        <v>3.16</v>
      </c>
    </row>
    <row r="1004" customFormat="false" ht="15" hidden="false" customHeight="false" outlineLevel="0" collapsed="false">
      <c r="A1004" s="305" t="n">
        <v>161255</v>
      </c>
      <c r="B1004" s="301" t="s">
        <v>12268</v>
      </c>
      <c r="C1004" s="302" t="s">
        <v>107</v>
      </c>
      <c r="D1004" s="303" t="n">
        <v>1.63</v>
      </c>
      <c r="E1004" s="303" t="n">
        <v>18.22</v>
      </c>
    </row>
    <row r="1005" customFormat="false" ht="15" hidden="false" customHeight="false" outlineLevel="0" collapsed="false">
      <c r="A1005" s="305" t="n">
        <v>161256</v>
      </c>
      <c r="B1005" s="301" t="s">
        <v>12269</v>
      </c>
      <c r="C1005" s="302" t="s">
        <v>217</v>
      </c>
      <c r="D1005" s="303" t="n">
        <v>6.72</v>
      </c>
      <c r="E1005" s="303" t="n">
        <v>41.03</v>
      </c>
    </row>
    <row r="1006" customFormat="false" ht="15" hidden="false" customHeight="false" outlineLevel="0" collapsed="false">
      <c r="A1006" s="305" t="n">
        <v>161257</v>
      </c>
      <c r="B1006" s="301" t="s">
        <v>12270</v>
      </c>
      <c r="C1006" s="302" t="s">
        <v>217</v>
      </c>
      <c r="D1006" s="303" t="n">
        <v>6.72</v>
      </c>
      <c r="E1006" s="303" t="n">
        <v>37.53</v>
      </c>
    </row>
    <row r="1007" customFormat="false" ht="15" hidden="false" customHeight="false" outlineLevel="0" collapsed="false">
      <c r="A1007" s="305" t="n">
        <v>161258</v>
      </c>
      <c r="B1007" s="301" t="s">
        <v>12271</v>
      </c>
      <c r="C1007" s="302" t="s">
        <v>217</v>
      </c>
      <c r="D1007" s="303" t="n">
        <v>6.72</v>
      </c>
      <c r="E1007" s="303" t="n">
        <v>24.83</v>
      </c>
    </row>
    <row r="1008" customFormat="false" ht="15" hidden="false" customHeight="false" outlineLevel="0" collapsed="false">
      <c r="A1008" s="305" t="n">
        <v>161259</v>
      </c>
      <c r="B1008" s="301" t="s">
        <v>12272</v>
      </c>
      <c r="C1008" s="302" t="s">
        <v>217</v>
      </c>
      <c r="D1008" s="303" t="n">
        <v>4.52</v>
      </c>
      <c r="E1008" s="303" t="n">
        <v>7.84</v>
      </c>
    </row>
    <row r="1009" customFormat="false" ht="15" hidden="false" customHeight="false" outlineLevel="0" collapsed="false">
      <c r="A1009" s="305" t="n">
        <v>161260</v>
      </c>
      <c r="B1009" s="301" t="s">
        <v>12273</v>
      </c>
      <c r="C1009" s="302" t="s">
        <v>107</v>
      </c>
      <c r="D1009" s="303" t="n">
        <v>1.88</v>
      </c>
      <c r="E1009" s="303" t="n">
        <v>38.37</v>
      </c>
    </row>
    <row r="1010" customFormat="false" ht="15" hidden="false" customHeight="false" outlineLevel="0" collapsed="false">
      <c r="A1010" s="305" t="n">
        <v>161261</v>
      </c>
      <c r="B1010" s="301" t="s">
        <v>12274</v>
      </c>
      <c r="C1010" s="302" t="s">
        <v>217</v>
      </c>
      <c r="D1010" s="303" t="n">
        <v>8.4</v>
      </c>
      <c r="E1010" s="303" t="n">
        <v>72.3</v>
      </c>
    </row>
    <row r="1011" customFormat="false" ht="15" hidden="false" customHeight="false" outlineLevel="0" collapsed="false">
      <c r="A1011" s="305" t="n">
        <v>161262</v>
      </c>
      <c r="B1011" s="301" t="s">
        <v>12275</v>
      </c>
      <c r="C1011" s="302" t="s">
        <v>217</v>
      </c>
      <c r="D1011" s="303" t="n">
        <v>8.4</v>
      </c>
      <c r="E1011" s="303" t="n">
        <v>64.4</v>
      </c>
    </row>
    <row r="1012" customFormat="false" ht="15" hidden="false" customHeight="false" outlineLevel="0" collapsed="false">
      <c r="A1012" s="305" t="n">
        <v>161263</v>
      </c>
      <c r="B1012" s="301" t="s">
        <v>12276</v>
      </c>
      <c r="C1012" s="302" t="s">
        <v>217</v>
      </c>
      <c r="D1012" s="303" t="n">
        <v>8.4</v>
      </c>
      <c r="E1012" s="303" t="n">
        <v>46.7</v>
      </c>
    </row>
    <row r="1013" customFormat="false" ht="15" hidden="false" customHeight="false" outlineLevel="0" collapsed="false">
      <c r="A1013" s="305" t="n">
        <v>161264</v>
      </c>
      <c r="B1013" s="301" t="s">
        <v>12277</v>
      </c>
      <c r="C1013" s="302" t="s">
        <v>217</v>
      </c>
      <c r="D1013" s="303" t="n">
        <v>5.87</v>
      </c>
      <c r="E1013" s="303" t="n">
        <v>14.7</v>
      </c>
    </row>
    <row r="1014" customFormat="false" ht="15" hidden="false" customHeight="false" outlineLevel="0" collapsed="false">
      <c r="A1014" s="305" t="n">
        <v>161265</v>
      </c>
      <c r="B1014" s="301" t="s">
        <v>12278</v>
      </c>
      <c r="C1014" s="302" t="s">
        <v>217</v>
      </c>
      <c r="D1014" s="303" t="n">
        <v>5.04</v>
      </c>
      <c r="E1014" s="303" t="n">
        <v>10.4</v>
      </c>
    </row>
    <row r="1015" customFormat="false" ht="15" hidden="false" customHeight="false" outlineLevel="0" collapsed="false">
      <c r="A1015" s="305" t="n">
        <v>161266</v>
      </c>
      <c r="B1015" s="301" t="s">
        <v>12279</v>
      </c>
      <c r="C1015" s="302" t="s">
        <v>217</v>
      </c>
      <c r="D1015" s="303" t="n">
        <v>5.87</v>
      </c>
      <c r="E1015" s="303" t="n">
        <v>18.5</v>
      </c>
    </row>
    <row r="1016" customFormat="false" ht="15" hidden="false" customHeight="false" outlineLevel="0" collapsed="false">
      <c r="A1016" s="305" t="n">
        <v>161401</v>
      </c>
      <c r="B1016" s="301" t="s">
        <v>12280</v>
      </c>
      <c r="C1016" s="302" t="s">
        <v>217</v>
      </c>
      <c r="D1016" s="303" t="n">
        <v>16.79</v>
      </c>
      <c r="E1016" s="303" t="n">
        <v>254.45</v>
      </c>
    </row>
    <row r="1017" customFormat="false" ht="15" hidden="false" customHeight="false" outlineLevel="0" collapsed="false">
      <c r="A1017" s="305" t="n">
        <v>161402</v>
      </c>
      <c r="B1017" s="301" t="s">
        <v>12281</v>
      </c>
      <c r="C1017" s="302" t="s">
        <v>217</v>
      </c>
      <c r="D1017" s="303" t="n">
        <v>16.79</v>
      </c>
      <c r="E1017" s="303" t="n">
        <v>212</v>
      </c>
    </row>
    <row r="1018" customFormat="false" ht="15" hidden="false" customHeight="false" outlineLevel="0" collapsed="false">
      <c r="A1018" s="305" t="n">
        <v>161403</v>
      </c>
      <c r="B1018" s="301" t="s">
        <v>12282</v>
      </c>
      <c r="C1018" s="302" t="s">
        <v>217</v>
      </c>
      <c r="D1018" s="303" t="n">
        <v>16.79</v>
      </c>
      <c r="E1018" s="303" t="n">
        <v>394.03</v>
      </c>
    </row>
    <row r="1019" customFormat="false" ht="15" hidden="false" customHeight="false" outlineLevel="0" collapsed="false">
      <c r="A1019" s="305" t="n">
        <v>161900</v>
      </c>
      <c r="B1019" s="301" t="s">
        <v>12283</v>
      </c>
      <c r="C1019" s="302" t="s">
        <v>107</v>
      </c>
      <c r="D1019" s="303" t="n">
        <v>5.61</v>
      </c>
      <c r="E1019" s="303" t="n">
        <v>1.36</v>
      </c>
    </row>
    <row r="1020" customFormat="false" ht="15" hidden="false" customHeight="false" outlineLevel="0" collapsed="false">
      <c r="A1020" s="305" t="n">
        <v>161901</v>
      </c>
      <c r="B1020" s="301" t="s">
        <v>12284</v>
      </c>
      <c r="C1020" s="302" t="s">
        <v>107</v>
      </c>
      <c r="D1020" s="303" t="n">
        <v>14.02</v>
      </c>
      <c r="E1020" s="303" t="n">
        <v>2.06</v>
      </c>
    </row>
    <row r="1021" customFormat="false" ht="15" hidden="false" customHeight="false" outlineLevel="0" collapsed="false">
      <c r="A1021" s="305" t="n">
        <v>162110</v>
      </c>
      <c r="B1021" s="301" t="s">
        <v>12285</v>
      </c>
      <c r="C1021" s="302" t="s">
        <v>107</v>
      </c>
      <c r="D1021" s="303" t="n">
        <v>4.19</v>
      </c>
      <c r="E1021" s="303" t="n">
        <v>22.94</v>
      </c>
    </row>
    <row r="1022" customFormat="false" ht="15" hidden="false" customHeight="false" outlineLevel="0" collapsed="false">
      <c r="A1022" s="305" t="n">
        <v>162111</v>
      </c>
      <c r="B1022" s="301" t="s">
        <v>12286</v>
      </c>
      <c r="C1022" s="302" t="s">
        <v>217</v>
      </c>
      <c r="D1022" s="303" t="n">
        <v>6.72</v>
      </c>
      <c r="E1022" s="303" t="n">
        <v>3.92</v>
      </c>
    </row>
    <row r="1023" customFormat="false" ht="15" hidden="false" customHeight="false" outlineLevel="0" collapsed="false">
      <c r="A1023" s="305" t="n">
        <v>162115</v>
      </c>
      <c r="B1023" s="301" t="s">
        <v>12287</v>
      </c>
      <c r="C1023" s="302" t="s">
        <v>107</v>
      </c>
      <c r="D1023" s="303" t="n">
        <v>5.04</v>
      </c>
      <c r="E1023" s="303" t="n">
        <v>36.2</v>
      </c>
    </row>
    <row r="1024" customFormat="false" ht="15" hidden="false" customHeight="false" outlineLevel="0" collapsed="false">
      <c r="A1024" s="305" t="n">
        <v>162116</v>
      </c>
      <c r="B1024" s="301" t="s">
        <v>12288</v>
      </c>
      <c r="C1024" s="302" t="s">
        <v>217</v>
      </c>
      <c r="D1024" s="303" t="n">
        <v>6.72</v>
      </c>
      <c r="E1024" s="303" t="n">
        <v>8.88</v>
      </c>
    </row>
    <row r="1025" customFormat="false" ht="15" hidden="false" customHeight="false" outlineLevel="0" collapsed="false">
      <c r="A1025" s="305" t="n">
        <v>162120</v>
      </c>
      <c r="B1025" s="301" t="s">
        <v>12289</v>
      </c>
      <c r="C1025" s="302" t="s">
        <v>107</v>
      </c>
      <c r="D1025" s="303" t="n">
        <v>5.87</v>
      </c>
      <c r="E1025" s="303" t="n">
        <v>46.4</v>
      </c>
    </row>
    <row r="1026" customFormat="false" ht="15" hidden="false" customHeight="false" outlineLevel="0" collapsed="false">
      <c r="A1026" s="305" t="n">
        <v>162121</v>
      </c>
      <c r="B1026" s="301" t="s">
        <v>12290</v>
      </c>
      <c r="C1026" s="302" t="s">
        <v>217</v>
      </c>
      <c r="D1026" s="303" t="n">
        <v>7.55</v>
      </c>
      <c r="E1026" s="303" t="n">
        <v>14.94</v>
      </c>
    </row>
    <row r="1027" customFormat="false" ht="15" hidden="false" customHeight="false" outlineLevel="0" collapsed="false">
      <c r="A1027" s="305" t="n">
        <v>162125</v>
      </c>
      <c r="B1027" s="301" t="s">
        <v>12291</v>
      </c>
      <c r="C1027" s="302" t="s">
        <v>107</v>
      </c>
      <c r="D1027" s="303" t="n">
        <v>7.55</v>
      </c>
      <c r="E1027" s="303" t="n">
        <v>72.21</v>
      </c>
    </row>
    <row r="1028" customFormat="false" ht="15" hidden="false" customHeight="false" outlineLevel="0" collapsed="false">
      <c r="A1028" s="305" t="n">
        <v>162126</v>
      </c>
      <c r="B1028" s="301" t="s">
        <v>12292</v>
      </c>
      <c r="C1028" s="302" t="s">
        <v>217</v>
      </c>
      <c r="D1028" s="303" t="n">
        <v>8.4</v>
      </c>
      <c r="E1028" s="303" t="n">
        <v>37.56</v>
      </c>
    </row>
    <row r="1029" customFormat="false" ht="15" hidden="false" customHeight="false" outlineLevel="0" collapsed="false">
      <c r="A1029" s="305" t="n">
        <v>162130</v>
      </c>
      <c r="B1029" s="301" t="s">
        <v>12293</v>
      </c>
      <c r="C1029" s="302" t="s">
        <v>107</v>
      </c>
      <c r="D1029" s="303" t="n">
        <v>9.23</v>
      </c>
      <c r="E1029" s="303" t="n">
        <v>88.04</v>
      </c>
    </row>
    <row r="1030" customFormat="false" ht="15" hidden="false" customHeight="false" outlineLevel="0" collapsed="false">
      <c r="A1030" s="305" t="n">
        <v>162135</v>
      </c>
      <c r="B1030" s="301" t="s">
        <v>12294</v>
      </c>
      <c r="C1030" s="302" t="s">
        <v>107</v>
      </c>
      <c r="D1030" s="303" t="n">
        <v>10.91</v>
      </c>
      <c r="E1030" s="303" t="n">
        <v>124.87</v>
      </c>
    </row>
    <row r="1031" customFormat="false" ht="15" hidden="false" customHeight="false" outlineLevel="0" collapsed="false">
      <c r="A1031" s="305" t="n">
        <v>162136</v>
      </c>
      <c r="B1031" s="301" t="s">
        <v>12295</v>
      </c>
      <c r="C1031" s="302" t="s">
        <v>217</v>
      </c>
      <c r="D1031" s="303" t="n">
        <v>10.06</v>
      </c>
      <c r="E1031" s="303" t="n">
        <v>112.05</v>
      </c>
    </row>
    <row r="1032" customFormat="false" ht="15" hidden="false" customHeight="false" outlineLevel="0" collapsed="false">
      <c r="A1032" s="305" t="n">
        <v>162140</v>
      </c>
      <c r="B1032" s="301" t="s">
        <v>12296</v>
      </c>
      <c r="C1032" s="302" t="s">
        <v>107</v>
      </c>
      <c r="D1032" s="303" t="n">
        <v>11.74</v>
      </c>
      <c r="E1032" s="303" t="n">
        <v>189.49</v>
      </c>
    </row>
    <row r="1033" customFormat="false" ht="15" hidden="false" customHeight="false" outlineLevel="0" collapsed="false">
      <c r="A1033" s="305" t="n">
        <v>162141</v>
      </c>
      <c r="B1033" s="301" t="s">
        <v>12297</v>
      </c>
      <c r="C1033" s="302" t="s">
        <v>217</v>
      </c>
      <c r="D1033" s="303" t="n">
        <v>11.74</v>
      </c>
      <c r="E1033" s="303" t="n">
        <v>241.15</v>
      </c>
    </row>
    <row r="1034" customFormat="false" ht="15" hidden="false" customHeight="false" outlineLevel="0" collapsed="false">
      <c r="A1034" s="305" t="n">
        <v>162145</v>
      </c>
      <c r="B1034" s="301" t="s">
        <v>12298</v>
      </c>
      <c r="C1034" s="302" t="s">
        <v>107</v>
      </c>
      <c r="D1034" s="303" t="n">
        <v>13.42</v>
      </c>
      <c r="E1034" s="303" t="n">
        <v>273.8</v>
      </c>
    </row>
    <row r="1035" customFormat="false" ht="15" hidden="false" customHeight="false" outlineLevel="0" collapsed="false">
      <c r="A1035" s="305" t="n">
        <v>162146</v>
      </c>
      <c r="B1035" s="301" t="s">
        <v>12299</v>
      </c>
      <c r="C1035" s="302" t="s">
        <v>217</v>
      </c>
      <c r="D1035" s="303" t="n">
        <v>12.59</v>
      </c>
      <c r="E1035" s="303" t="n">
        <v>343.79</v>
      </c>
    </row>
    <row r="1036" customFormat="false" ht="15" hidden="false" customHeight="false" outlineLevel="0" collapsed="false">
      <c r="A1036" s="305" t="n">
        <v>163100</v>
      </c>
      <c r="B1036" s="301" t="s">
        <v>12300</v>
      </c>
      <c r="C1036" s="302" t="s">
        <v>217</v>
      </c>
      <c r="D1036" s="303" t="n">
        <v>6.08</v>
      </c>
      <c r="E1036" s="303" t="n">
        <v>374</v>
      </c>
    </row>
    <row r="1037" customFormat="false" ht="15" hidden="false" customHeight="false" outlineLevel="0" collapsed="false">
      <c r="A1037" s="305" t="n">
        <v>163101</v>
      </c>
      <c r="B1037" s="301" t="s">
        <v>12301</v>
      </c>
      <c r="C1037" s="302" t="s">
        <v>217</v>
      </c>
      <c r="D1037" s="303" t="n">
        <v>6.08</v>
      </c>
      <c r="E1037" s="303" t="n">
        <v>91</v>
      </c>
    </row>
    <row r="1038" customFormat="false" ht="15" hidden="false" customHeight="false" outlineLevel="0" collapsed="false">
      <c r="A1038" s="305" t="n">
        <v>163102</v>
      </c>
      <c r="B1038" s="301" t="s">
        <v>12302</v>
      </c>
      <c r="C1038" s="302" t="s">
        <v>217</v>
      </c>
      <c r="D1038" s="303" t="n">
        <v>6.08</v>
      </c>
      <c r="E1038" s="303" t="n">
        <v>89</v>
      </c>
    </row>
    <row r="1039" customFormat="false" ht="15" hidden="false" customHeight="false" outlineLevel="0" collapsed="false">
      <c r="A1039" s="305" t="n">
        <v>163103</v>
      </c>
      <c r="B1039" s="301" t="s">
        <v>12303</v>
      </c>
      <c r="C1039" s="302" t="s">
        <v>217</v>
      </c>
      <c r="D1039" s="303" t="n">
        <v>6.08</v>
      </c>
      <c r="E1039" s="303" t="n">
        <v>127</v>
      </c>
    </row>
    <row r="1040" customFormat="false" ht="15" hidden="false" customHeight="false" outlineLevel="0" collapsed="false">
      <c r="A1040" s="305" t="n">
        <v>163110</v>
      </c>
      <c r="B1040" s="301" t="s">
        <v>12304</v>
      </c>
      <c r="C1040" s="302" t="s">
        <v>217</v>
      </c>
      <c r="D1040" s="303" t="n">
        <v>78.94</v>
      </c>
      <c r="E1040" s="303" t="n">
        <v>268.67</v>
      </c>
    </row>
    <row r="1041" customFormat="false" ht="15" hidden="false" customHeight="false" outlineLevel="0" collapsed="false">
      <c r="A1041" s="305" t="n">
        <v>163115</v>
      </c>
      <c r="B1041" s="301" t="s">
        <v>12305</v>
      </c>
      <c r="C1041" s="302" t="s">
        <v>217</v>
      </c>
      <c r="D1041" s="303" t="n">
        <v>19.3</v>
      </c>
      <c r="E1041" s="303" t="n">
        <v>89.18</v>
      </c>
    </row>
    <row r="1042" customFormat="false" ht="15" hidden="false" customHeight="false" outlineLevel="0" collapsed="false">
      <c r="A1042" s="305" t="n">
        <v>163120</v>
      </c>
      <c r="B1042" s="301" t="s">
        <v>12306</v>
      </c>
      <c r="C1042" s="302" t="s">
        <v>217</v>
      </c>
      <c r="D1042" s="303" t="n">
        <v>14.22</v>
      </c>
      <c r="E1042" s="303" t="n">
        <v>110</v>
      </c>
    </row>
    <row r="1043" customFormat="false" ht="15" hidden="false" customHeight="false" outlineLevel="0" collapsed="false">
      <c r="A1043" s="305" t="n">
        <v>163125</v>
      </c>
      <c r="B1043" s="301" t="s">
        <v>12307</v>
      </c>
      <c r="C1043" s="302" t="s">
        <v>7787</v>
      </c>
      <c r="D1043" s="303" t="n">
        <v>0</v>
      </c>
      <c r="E1043" s="303" t="n">
        <v>163</v>
      </c>
    </row>
    <row r="1044" customFormat="false" ht="15" hidden="false" customHeight="false" outlineLevel="0" collapsed="false">
      <c r="A1044" s="305" t="n">
        <v>163130</v>
      </c>
      <c r="B1044" s="301" t="s">
        <v>12308</v>
      </c>
      <c r="C1044" s="302" t="s">
        <v>217</v>
      </c>
      <c r="D1044" s="303" t="n">
        <v>15.11</v>
      </c>
      <c r="E1044" s="303" t="n">
        <v>88.1</v>
      </c>
    </row>
    <row r="1045" customFormat="false" ht="15" hidden="false" customHeight="false" outlineLevel="0" collapsed="false">
      <c r="A1045" s="305" t="n">
        <v>163135</v>
      </c>
      <c r="B1045" s="301" t="s">
        <v>12309</v>
      </c>
      <c r="C1045" s="302" t="s">
        <v>7787</v>
      </c>
      <c r="D1045" s="303" t="n">
        <v>14.85</v>
      </c>
      <c r="E1045" s="303" t="n">
        <v>416</v>
      </c>
    </row>
    <row r="1046" customFormat="false" ht="15" hidden="false" customHeight="false" outlineLevel="0" collapsed="false">
      <c r="A1046" s="305" t="n">
        <v>164010</v>
      </c>
      <c r="B1046" s="301" t="s">
        <v>12310</v>
      </c>
      <c r="C1046" s="302" t="s">
        <v>217</v>
      </c>
      <c r="D1046" s="303" t="n">
        <v>5.04</v>
      </c>
      <c r="E1046" s="303" t="n">
        <v>5.32</v>
      </c>
    </row>
    <row r="1047" customFormat="false" ht="15" hidden="false" customHeight="false" outlineLevel="0" collapsed="false">
      <c r="A1047" s="305" t="n">
        <v>164015</v>
      </c>
      <c r="B1047" s="301" t="s">
        <v>12311</v>
      </c>
      <c r="C1047" s="302" t="s">
        <v>217</v>
      </c>
      <c r="D1047" s="303" t="n">
        <v>5.04</v>
      </c>
      <c r="E1047" s="303" t="n">
        <v>6.94</v>
      </c>
    </row>
    <row r="1048" customFormat="false" ht="15" hidden="false" customHeight="false" outlineLevel="0" collapsed="false">
      <c r="A1048" s="305" t="n">
        <v>164020</v>
      </c>
      <c r="B1048" s="301" t="s">
        <v>12312</v>
      </c>
      <c r="C1048" s="302" t="s">
        <v>217</v>
      </c>
      <c r="D1048" s="303" t="n">
        <v>8.4</v>
      </c>
      <c r="E1048" s="303" t="n">
        <v>19.25</v>
      </c>
    </row>
    <row r="1049" customFormat="false" ht="15" hidden="false" customHeight="false" outlineLevel="0" collapsed="false">
      <c r="A1049" s="305" t="n">
        <v>164025</v>
      </c>
      <c r="B1049" s="301" t="s">
        <v>12313</v>
      </c>
      <c r="C1049" s="302" t="s">
        <v>217</v>
      </c>
      <c r="D1049" s="303" t="n">
        <v>6.72</v>
      </c>
      <c r="E1049" s="303" t="n">
        <v>23.95</v>
      </c>
    </row>
    <row r="1050" customFormat="false" ht="15" hidden="false" customHeight="false" outlineLevel="0" collapsed="false">
      <c r="A1050" s="305" t="n">
        <v>164030</v>
      </c>
      <c r="B1050" s="301" t="s">
        <v>12314</v>
      </c>
      <c r="C1050" s="302" t="s">
        <v>217</v>
      </c>
      <c r="D1050" s="303" t="n">
        <v>6.72</v>
      </c>
      <c r="E1050" s="303" t="n">
        <v>40.85</v>
      </c>
    </row>
    <row r="1051" customFormat="false" ht="15" hidden="false" customHeight="false" outlineLevel="0" collapsed="false">
      <c r="A1051" s="305" t="n">
        <v>164040</v>
      </c>
      <c r="B1051" s="301" t="s">
        <v>12315</v>
      </c>
      <c r="C1051" s="302" t="s">
        <v>217</v>
      </c>
      <c r="D1051" s="303" t="n">
        <v>126.31</v>
      </c>
      <c r="E1051" s="303" t="n">
        <v>71.79</v>
      </c>
    </row>
    <row r="1052" customFormat="false" ht="15" hidden="false" customHeight="false" outlineLevel="0" collapsed="false">
      <c r="A1052" s="305" t="n">
        <v>164042</v>
      </c>
      <c r="B1052" s="301" t="s">
        <v>12316</v>
      </c>
      <c r="C1052" s="302" t="s">
        <v>217</v>
      </c>
      <c r="D1052" s="303" t="n">
        <v>126.31</v>
      </c>
      <c r="E1052" s="303" t="n">
        <v>102.72</v>
      </c>
    </row>
    <row r="1053" customFormat="false" ht="15" hidden="false" customHeight="false" outlineLevel="0" collapsed="false">
      <c r="A1053" s="305" t="n">
        <v>164044</v>
      </c>
      <c r="B1053" s="301" t="s">
        <v>12317</v>
      </c>
      <c r="C1053" s="302" t="s">
        <v>217</v>
      </c>
      <c r="D1053" s="303" t="n">
        <v>142.1</v>
      </c>
      <c r="E1053" s="303" t="n">
        <v>140.57</v>
      </c>
    </row>
    <row r="1054" customFormat="false" ht="15" hidden="false" customHeight="false" outlineLevel="0" collapsed="false">
      <c r="A1054" s="305" t="n">
        <v>164046</v>
      </c>
      <c r="B1054" s="301" t="s">
        <v>12318</v>
      </c>
      <c r="C1054" s="302" t="s">
        <v>217</v>
      </c>
      <c r="D1054" s="303" t="n">
        <v>157.88</v>
      </c>
      <c r="E1054" s="303" t="n">
        <v>184.27</v>
      </c>
    </row>
    <row r="1055" customFormat="false" ht="15" hidden="false" customHeight="false" outlineLevel="0" collapsed="false">
      <c r="B1055" s="0"/>
      <c r="D1055" s="0"/>
      <c r="E1055" s="0"/>
    </row>
    <row r="1056" customFormat="false" ht="15" hidden="false" customHeight="false" outlineLevel="0" collapsed="false">
      <c r="B1056" s="0"/>
      <c r="D1056" s="0"/>
      <c r="E1056" s="0"/>
    </row>
    <row r="1057" customFormat="false" ht="15" hidden="false" customHeight="false" outlineLevel="0" collapsed="false">
      <c r="B1057" s="300" t="s">
        <v>11343</v>
      </c>
      <c r="D1057" s="0"/>
      <c r="E1057" s="0"/>
    </row>
    <row r="1058" customFormat="false" ht="15" hidden="false" customHeight="false" outlineLevel="0" collapsed="false">
      <c r="B1058" s="301" t="s">
        <v>11344</v>
      </c>
      <c r="D1058" s="0"/>
      <c r="E1058" s="0"/>
    </row>
    <row r="1059" customFormat="false" ht="15" hidden="false" customHeight="false" outlineLevel="0" collapsed="false">
      <c r="A1059" s="302" t="s">
        <v>11345</v>
      </c>
      <c r="B1059" s="301" t="s">
        <v>11346</v>
      </c>
      <c r="C1059" s="302" t="s">
        <v>217</v>
      </c>
      <c r="D1059" s="0"/>
      <c r="E1059" s="303" t="s">
        <v>11405</v>
      </c>
    </row>
    <row r="1060" customFormat="false" ht="15" hidden="false" customHeight="false" outlineLevel="0" collapsed="false">
      <c r="A1060" s="305" t="n">
        <v>164100</v>
      </c>
      <c r="B1060" s="301" t="s">
        <v>12319</v>
      </c>
      <c r="C1060" s="302" t="s">
        <v>107</v>
      </c>
      <c r="D1060" s="303" t="n">
        <v>11.74</v>
      </c>
      <c r="E1060" s="303" t="n">
        <v>117.58</v>
      </c>
    </row>
    <row r="1061" customFormat="false" ht="15" hidden="false" customHeight="false" outlineLevel="0" collapsed="false">
      <c r="A1061" s="305" t="n">
        <v>164101</v>
      </c>
      <c r="B1061" s="301" t="s">
        <v>12320</v>
      </c>
      <c r="C1061" s="302" t="s">
        <v>217</v>
      </c>
      <c r="D1061" s="303" t="n">
        <v>11.74</v>
      </c>
      <c r="E1061" s="303" t="n">
        <v>84.73</v>
      </c>
    </row>
    <row r="1062" customFormat="false" ht="15" hidden="false" customHeight="false" outlineLevel="0" collapsed="false">
      <c r="A1062" s="305" t="n">
        <v>164102</v>
      </c>
      <c r="B1062" s="301" t="s">
        <v>12321</v>
      </c>
      <c r="C1062" s="302" t="s">
        <v>217</v>
      </c>
      <c r="D1062" s="303" t="n">
        <v>14.27</v>
      </c>
      <c r="E1062" s="303" t="n">
        <v>123.94</v>
      </c>
    </row>
    <row r="1063" customFormat="false" ht="15" hidden="false" customHeight="false" outlineLevel="0" collapsed="false">
      <c r="A1063" s="305" t="n">
        <v>164105</v>
      </c>
      <c r="B1063" s="301" t="s">
        <v>12322</v>
      </c>
      <c r="C1063" s="302" t="s">
        <v>107</v>
      </c>
      <c r="D1063" s="303" t="n">
        <v>15.11</v>
      </c>
      <c r="E1063" s="303" t="n">
        <v>160.64</v>
      </c>
    </row>
    <row r="1064" customFormat="false" ht="15" hidden="false" customHeight="false" outlineLevel="0" collapsed="false">
      <c r="A1064" s="305" t="n">
        <v>164106</v>
      </c>
      <c r="B1064" s="301" t="s">
        <v>12323</v>
      </c>
      <c r="C1064" s="302" t="s">
        <v>217</v>
      </c>
      <c r="D1064" s="303" t="n">
        <v>15.11</v>
      </c>
      <c r="E1064" s="303" t="n">
        <v>105.79</v>
      </c>
    </row>
    <row r="1065" customFormat="false" ht="15" hidden="false" customHeight="false" outlineLevel="0" collapsed="false">
      <c r="A1065" s="305" t="n">
        <v>164107</v>
      </c>
      <c r="B1065" s="301" t="s">
        <v>12324</v>
      </c>
      <c r="C1065" s="302" t="s">
        <v>217</v>
      </c>
      <c r="D1065" s="303" t="n">
        <v>18.47</v>
      </c>
      <c r="E1065" s="303" t="n">
        <v>153.51</v>
      </c>
    </row>
    <row r="1066" customFormat="false" ht="15" hidden="false" customHeight="false" outlineLevel="0" collapsed="false">
      <c r="A1066" s="305" t="n">
        <v>164110</v>
      </c>
      <c r="B1066" s="301" t="s">
        <v>12325</v>
      </c>
      <c r="C1066" s="302" t="s">
        <v>107</v>
      </c>
      <c r="D1066" s="303" t="n">
        <v>18.47</v>
      </c>
      <c r="E1066" s="303" t="n">
        <v>190.18</v>
      </c>
    </row>
    <row r="1067" customFormat="false" ht="15" hidden="false" customHeight="false" outlineLevel="0" collapsed="false">
      <c r="A1067" s="305" t="n">
        <v>164111</v>
      </c>
      <c r="B1067" s="301" t="s">
        <v>12326</v>
      </c>
      <c r="C1067" s="302" t="s">
        <v>217</v>
      </c>
      <c r="D1067" s="303" t="n">
        <v>18.47</v>
      </c>
      <c r="E1067" s="303" t="n">
        <v>145.82</v>
      </c>
    </row>
    <row r="1068" customFormat="false" ht="15" hidden="false" customHeight="false" outlineLevel="0" collapsed="false">
      <c r="A1068" s="305" t="n">
        <v>164112</v>
      </c>
      <c r="B1068" s="301" t="s">
        <v>12327</v>
      </c>
      <c r="C1068" s="302" t="s">
        <v>217</v>
      </c>
      <c r="D1068" s="303" t="n">
        <v>22.66</v>
      </c>
      <c r="E1068" s="303" t="n">
        <v>228.48</v>
      </c>
    </row>
    <row r="1069" customFormat="false" ht="15" hidden="false" customHeight="false" outlineLevel="0" collapsed="false">
      <c r="A1069" s="305" t="n">
        <v>164113</v>
      </c>
      <c r="B1069" s="301" t="s">
        <v>12328</v>
      </c>
      <c r="C1069" s="302" t="s">
        <v>217</v>
      </c>
      <c r="D1069" s="303" t="n">
        <v>18.47</v>
      </c>
      <c r="E1069" s="303" t="n">
        <v>217.6</v>
      </c>
    </row>
    <row r="1070" customFormat="false" ht="15" hidden="false" customHeight="false" outlineLevel="0" collapsed="false">
      <c r="A1070" s="305" t="n">
        <v>164115</v>
      </c>
      <c r="B1070" s="301" t="s">
        <v>12329</v>
      </c>
      <c r="C1070" s="302" t="s">
        <v>107</v>
      </c>
      <c r="D1070" s="303" t="n">
        <v>26.85</v>
      </c>
      <c r="E1070" s="303" t="n">
        <v>276.9</v>
      </c>
    </row>
    <row r="1071" customFormat="false" ht="15" hidden="false" customHeight="false" outlineLevel="0" collapsed="false">
      <c r="A1071" s="305" t="n">
        <v>164200</v>
      </c>
      <c r="B1071" s="301" t="s">
        <v>12330</v>
      </c>
      <c r="C1071" s="302" t="s">
        <v>107</v>
      </c>
      <c r="D1071" s="303" t="n">
        <v>5.87</v>
      </c>
      <c r="E1071" s="303" t="n">
        <v>3.47</v>
      </c>
    </row>
    <row r="1072" customFormat="false" ht="15" hidden="false" customHeight="false" outlineLevel="0" collapsed="false">
      <c r="A1072" s="305" t="n">
        <v>164201</v>
      </c>
      <c r="B1072" s="301" t="s">
        <v>12331</v>
      </c>
      <c r="C1072" s="302" t="s">
        <v>217</v>
      </c>
      <c r="D1072" s="303" t="n">
        <v>5.87</v>
      </c>
      <c r="E1072" s="303" t="n">
        <v>3.03</v>
      </c>
    </row>
    <row r="1073" customFormat="false" ht="15" hidden="false" customHeight="false" outlineLevel="0" collapsed="false">
      <c r="A1073" s="305" t="n">
        <v>164202</v>
      </c>
      <c r="B1073" s="301" t="s">
        <v>12332</v>
      </c>
      <c r="C1073" s="302" t="s">
        <v>217</v>
      </c>
      <c r="D1073" s="303" t="n">
        <v>6.72</v>
      </c>
      <c r="E1073" s="303" t="n">
        <v>4.13</v>
      </c>
    </row>
    <row r="1074" customFormat="false" ht="15" hidden="false" customHeight="false" outlineLevel="0" collapsed="false">
      <c r="A1074" s="305" t="n">
        <v>164205</v>
      </c>
      <c r="B1074" s="301" t="s">
        <v>12333</v>
      </c>
      <c r="C1074" s="302" t="s">
        <v>107</v>
      </c>
      <c r="D1074" s="303" t="n">
        <v>5.04</v>
      </c>
      <c r="E1074" s="303" t="n">
        <v>6.25</v>
      </c>
    </row>
    <row r="1075" customFormat="false" ht="15" hidden="false" customHeight="false" outlineLevel="0" collapsed="false">
      <c r="A1075" s="305" t="n">
        <v>164206</v>
      </c>
      <c r="B1075" s="301" t="s">
        <v>12334</v>
      </c>
      <c r="C1075" s="302" t="s">
        <v>217</v>
      </c>
      <c r="D1075" s="303" t="n">
        <v>5.04</v>
      </c>
      <c r="E1075" s="303" t="n">
        <v>7.58</v>
      </c>
    </row>
    <row r="1076" customFormat="false" ht="15" hidden="false" customHeight="false" outlineLevel="0" collapsed="false">
      <c r="A1076" s="305" t="n">
        <v>164207</v>
      </c>
      <c r="B1076" s="301" t="s">
        <v>12335</v>
      </c>
      <c r="C1076" s="302" t="s">
        <v>217</v>
      </c>
      <c r="D1076" s="303" t="n">
        <v>5.87</v>
      </c>
      <c r="E1076" s="303" t="n">
        <v>6.52</v>
      </c>
    </row>
    <row r="1077" customFormat="false" ht="15" hidden="false" customHeight="false" outlineLevel="0" collapsed="false">
      <c r="A1077" s="305" t="n">
        <v>164210</v>
      </c>
      <c r="B1077" s="301" t="s">
        <v>12336</v>
      </c>
      <c r="C1077" s="302" t="s">
        <v>107</v>
      </c>
      <c r="D1077" s="303" t="n">
        <v>6.72</v>
      </c>
      <c r="E1077" s="303" t="n">
        <v>8.05</v>
      </c>
    </row>
    <row r="1078" customFormat="false" ht="15" hidden="false" customHeight="false" outlineLevel="0" collapsed="false">
      <c r="A1078" s="305" t="n">
        <v>164211</v>
      </c>
      <c r="B1078" s="301" t="s">
        <v>12337</v>
      </c>
      <c r="C1078" s="302" t="s">
        <v>217</v>
      </c>
      <c r="D1078" s="303" t="n">
        <v>6.72</v>
      </c>
      <c r="E1078" s="303" t="n">
        <v>13.46</v>
      </c>
    </row>
    <row r="1079" customFormat="false" ht="15" hidden="false" customHeight="false" outlineLevel="0" collapsed="false">
      <c r="A1079" s="305" t="n">
        <v>164212</v>
      </c>
      <c r="B1079" s="301" t="s">
        <v>12338</v>
      </c>
      <c r="C1079" s="302" t="s">
        <v>217</v>
      </c>
      <c r="D1079" s="303" t="n">
        <v>7.55</v>
      </c>
      <c r="E1079" s="303" t="n">
        <v>11.42</v>
      </c>
    </row>
    <row r="1080" customFormat="false" ht="15" hidden="false" customHeight="false" outlineLevel="0" collapsed="false">
      <c r="A1080" s="305" t="n">
        <v>164215</v>
      </c>
      <c r="B1080" s="301" t="s">
        <v>12339</v>
      </c>
      <c r="C1080" s="302" t="s">
        <v>107</v>
      </c>
      <c r="D1080" s="303" t="n">
        <v>8.4</v>
      </c>
      <c r="E1080" s="303" t="n">
        <v>9.86</v>
      </c>
    </row>
    <row r="1081" customFormat="false" ht="15" hidden="false" customHeight="false" outlineLevel="0" collapsed="false">
      <c r="A1081" s="305" t="n">
        <v>164216</v>
      </c>
      <c r="B1081" s="301" t="s">
        <v>12340</v>
      </c>
      <c r="C1081" s="302" t="s">
        <v>217</v>
      </c>
      <c r="D1081" s="303" t="n">
        <v>8.4</v>
      </c>
      <c r="E1081" s="303" t="n">
        <v>14.6</v>
      </c>
    </row>
    <row r="1082" customFormat="false" ht="15" hidden="false" customHeight="false" outlineLevel="0" collapsed="false">
      <c r="A1082" s="305" t="n">
        <v>164217</v>
      </c>
      <c r="B1082" s="301" t="s">
        <v>12341</v>
      </c>
      <c r="C1082" s="302" t="s">
        <v>217</v>
      </c>
      <c r="D1082" s="303" t="n">
        <v>9.23</v>
      </c>
      <c r="E1082" s="303" t="n">
        <v>14.41</v>
      </c>
    </row>
    <row r="1083" customFormat="false" ht="15" hidden="false" customHeight="false" outlineLevel="0" collapsed="false">
      <c r="A1083" s="305" t="n">
        <v>164218</v>
      </c>
      <c r="B1083" s="301" t="s">
        <v>12342</v>
      </c>
      <c r="C1083" s="302" t="s">
        <v>107</v>
      </c>
      <c r="D1083" s="303" t="n">
        <v>10.06</v>
      </c>
      <c r="E1083" s="303" t="n">
        <v>17.02</v>
      </c>
    </row>
    <row r="1084" customFormat="false" ht="15" hidden="false" customHeight="false" outlineLevel="0" collapsed="false">
      <c r="A1084" s="305" t="n">
        <v>164219</v>
      </c>
      <c r="B1084" s="301" t="s">
        <v>12343</v>
      </c>
      <c r="C1084" s="302" t="s">
        <v>217</v>
      </c>
      <c r="D1084" s="303" t="n">
        <v>10.06</v>
      </c>
      <c r="E1084" s="303" t="n">
        <v>27.19</v>
      </c>
    </row>
    <row r="1085" customFormat="false" ht="15" hidden="false" customHeight="false" outlineLevel="0" collapsed="false">
      <c r="A1085" s="305" t="n">
        <v>164220</v>
      </c>
      <c r="B1085" s="301" t="s">
        <v>12344</v>
      </c>
      <c r="C1085" s="302" t="s">
        <v>217</v>
      </c>
      <c r="D1085" s="303" t="n">
        <v>10.91</v>
      </c>
      <c r="E1085" s="303" t="n">
        <v>38.57</v>
      </c>
    </row>
    <row r="1086" customFormat="false" ht="15" hidden="false" customHeight="false" outlineLevel="0" collapsed="false">
      <c r="A1086" s="305" t="n">
        <v>164221</v>
      </c>
      <c r="B1086" s="301" t="s">
        <v>12345</v>
      </c>
      <c r="C1086" s="302" t="s">
        <v>107</v>
      </c>
      <c r="D1086" s="303" t="n">
        <v>11.74</v>
      </c>
      <c r="E1086" s="303" t="n">
        <v>23.85</v>
      </c>
    </row>
    <row r="1087" customFormat="false" ht="15" hidden="false" customHeight="false" outlineLevel="0" collapsed="false">
      <c r="A1087" s="305" t="n">
        <v>164222</v>
      </c>
      <c r="B1087" s="301" t="s">
        <v>12346</v>
      </c>
      <c r="C1087" s="302" t="s">
        <v>217</v>
      </c>
      <c r="D1087" s="303" t="n">
        <v>11.74</v>
      </c>
      <c r="E1087" s="303" t="n">
        <v>36.44</v>
      </c>
    </row>
    <row r="1088" customFormat="false" ht="15" hidden="false" customHeight="false" outlineLevel="0" collapsed="false">
      <c r="A1088" s="305" t="n">
        <v>164223</v>
      </c>
      <c r="B1088" s="301" t="s">
        <v>12347</v>
      </c>
      <c r="C1088" s="302" t="s">
        <v>217</v>
      </c>
      <c r="D1088" s="303" t="n">
        <v>12.59</v>
      </c>
      <c r="E1088" s="303" t="n">
        <v>54.57</v>
      </c>
    </row>
    <row r="1089" customFormat="false" ht="15" hidden="false" customHeight="false" outlineLevel="0" collapsed="false">
      <c r="A1089" s="305" t="n">
        <v>164250</v>
      </c>
      <c r="B1089" s="301" t="s">
        <v>12348</v>
      </c>
      <c r="C1089" s="302" t="s">
        <v>107</v>
      </c>
      <c r="D1089" s="303" t="n">
        <v>6.72</v>
      </c>
      <c r="E1089" s="303" t="n">
        <v>11.1</v>
      </c>
    </row>
    <row r="1090" customFormat="false" ht="15" hidden="false" customHeight="false" outlineLevel="0" collapsed="false">
      <c r="A1090" s="305" t="n">
        <v>164251</v>
      </c>
      <c r="B1090" s="301" t="s">
        <v>12349</v>
      </c>
      <c r="C1090" s="302" t="s">
        <v>217</v>
      </c>
      <c r="D1090" s="303" t="n">
        <v>6.72</v>
      </c>
      <c r="E1090" s="303" t="n">
        <v>9.8</v>
      </c>
    </row>
    <row r="1091" customFormat="false" ht="15" hidden="false" customHeight="false" outlineLevel="0" collapsed="false">
      <c r="A1091" s="305" t="n">
        <v>164252</v>
      </c>
      <c r="B1091" s="301" t="s">
        <v>12350</v>
      </c>
      <c r="C1091" s="302" t="s">
        <v>217</v>
      </c>
      <c r="D1091" s="303" t="n">
        <v>10.06</v>
      </c>
      <c r="E1091" s="303" t="n">
        <v>17.61</v>
      </c>
    </row>
    <row r="1092" customFormat="false" ht="15" hidden="false" customHeight="false" outlineLevel="0" collapsed="false">
      <c r="A1092" s="305" t="n">
        <v>164255</v>
      </c>
      <c r="B1092" s="301" t="s">
        <v>12351</v>
      </c>
      <c r="C1092" s="302" t="s">
        <v>107</v>
      </c>
      <c r="D1092" s="303" t="n">
        <v>8.4</v>
      </c>
      <c r="E1092" s="303" t="n">
        <v>16.9</v>
      </c>
    </row>
    <row r="1093" customFormat="false" ht="15" hidden="false" customHeight="false" outlineLevel="0" collapsed="false">
      <c r="A1093" s="305" t="n">
        <v>164300</v>
      </c>
      <c r="B1093" s="301" t="s">
        <v>12352</v>
      </c>
      <c r="C1093" s="302" t="s">
        <v>217</v>
      </c>
      <c r="D1093" s="303" t="n">
        <v>74.55</v>
      </c>
      <c r="E1093" s="303" t="n">
        <v>397.93</v>
      </c>
    </row>
    <row r="1094" customFormat="false" ht="15" hidden="false" customHeight="false" outlineLevel="0" collapsed="false">
      <c r="A1094" s="305" t="n">
        <v>164302</v>
      </c>
      <c r="B1094" s="301" t="s">
        <v>12353</v>
      </c>
      <c r="C1094" s="302" t="s">
        <v>217</v>
      </c>
      <c r="D1094" s="303" t="n">
        <v>82.93</v>
      </c>
      <c r="E1094" s="303" t="n">
        <v>579.93</v>
      </c>
    </row>
    <row r="1095" customFormat="false" ht="15" hidden="false" customHeight="false" outlineLevel="0" collapsed="false">
      <c r="A1095" s="305" t="n">
        <v>164304</v>
      </c>
      <c r="B1095" s="301" t="s">
        <v>12354</v>
      </c>
      <c r="C1095" s="302" t="s">
        <v>217</v>
      </c>
      <c r="D1095" s="303" t="n">
        <v>91.33</v>
      </c>
      <c r="E1095" s="303" t="n">
        <v>1346.93</v>
      </c>
    </row>
    <row r="1096" customFormat="false" ht="15" hidden="false" customHeight="false" outlineLevel="0" collapsed="false">
      <c r="A1096" s="305" t="n">
        <v>164310</v>
      </c>
      <c r="B1096" s="301" t="s">
        <v>12355</v>
      </c>
      <c r="C1096" s="302" t="s">
        <v>217</v>
      </c>
      <c r="D1096" s="303" t="n">
        <v>559.65</v>
      </c>
      <c r="E1096" s="303" t="n">
        <v>784.56</v>
      </c>
    </row>
    <row r="1097" customFormat="false" ht="15" hidden="false" customHeight="false" outlineLevel="0" collapsed="false">
      <c r="A1097" s="305" t="n">
        <v>164400</v>
      </c>
      <c r="B1097" s="301" t="s">
        <v>12356</v>
      </c>
      <c r="C1097" s="302" t="s">
        <v>107</v>
      </c>
      <c r="D1097" s="303" t="n">
        <v>8.4</v>
      </c>
      <c r="E1097" s="303" t="n">
        <v>13.58</v>
      </c>
    </row>
    <row r="1098" customFormat="false" ht="15" hidden="false" customHeight="false" outlineLevel="0" collapsed="false">
      <c r="A1098" s="305" t="n">
        <v>165010</v>
      </c>
      <c r="B1098" s="301" t="s">
        <v>12357</v>
      </c>
      <c r="C1098" s="302" t="s">
        <v>1454</v>
      </c>
      <c r="D1098" s="303" t="n">
        <v>6.65</v>
      </c>
      <c r="E1098" s="303" t="n">
        <v>402.5</v>
      </c>
    </row>
    <row r="1099" customFormat="false" ht="15" hidden="false" customHeight="false" outlineLevel="0" collapsed="false">
      <c r="A1099" s="305" t="n">
        <v>165030</v>
      </c>
      <c r="B1099" s="301" t="s">
        <v>12358</v>
      </c>
      <c r="C1099" s="302" t="s">
        <v>217</v>
      </c>
      <c r="D1099" s="303" t="n">
        <v>349.01</v>
      </c>
      <c r="E1099" s="303" t="n">
        <v>1186.32</v>
      </c>
    </row>
    <row r="1100" customFormat="false" ht="15" hidden="false" customHeight="false" outlineLevel="0" collapsed="false">
      <c r="A1100" s="305" t="n">
        <v>165031</v>
      </c>
      <c r="B1100" s="301" t="s">
        <v>12359</v>
      </c>
      <c r="C1100" s="302" t="s">
        <v>217</v>
      </c>
      <c r="D1100" s="303" t="n">
        <v>427.95</v>
      </c>
      <c r="E1100" s="303" t="n">
        <v>1482.12</v>
      </c>
    </row>
    <row r="1101" customFormat="false" ht="15" hidden="false" customHeight="false" outlineLevel="0" collapsed="false">
      <c r="A1101" s="305" t="n">
        <v>165035</v>
      </c>
      <c r="B1101" s="301" t="s">
        <v>12360</v>
      </c>
      <c r="C1101" s="302" t="s">
        <v>217</v>
      </c>
      <c r="D1101" s="303" t="n">
        <v>38.26</v>
      </c>
      <c r="E1101" s="303" t="n">
        <v>101.13</v>
      </c>
    </row>
    <row r="1102" customFormat="false" ht="15" hidden="false" customHeight="false" outlineLevel="0" collapsed="false">
      <c r="A1102" s="305" t="n">
        <v>165036</v>
      </c>
      <c r="B1102" s="301" t="s">
        <v>12361</v>
      </c>
      <c r="C1102" s="302" t="s">
        <v>217</v>
      </c>
      <c r="D1102" s="303" t="n">
        <v>49.58</v>
      </c>
      <c r="E1102" s="303" t="n">
        <v>126.03</v>
      </c>
    </row>
    <row r="1103" customFormat="false" ht="15" hidden="false" customHeight="false" outlineLevel="0" collapsed="false">
      <c r="A1103" s="305" t="n">
        <v>165037</v>
      </c>
      <c r="B1103" s="301" t="s">
        <v>12362</v>
      </c>
      <c r="C1103" s="302" t="s">
        <v>217</v>
      </c>
      <c r="D1103" s="303" t="n">
        <v>14.46</v>
      </c>
      <c r="E1103" s="303" t="n">
        <v>139.47</v>
      </c>
    </row>
    <row r="1104" customFormat="false" ht="15" hidden="false" customHeight="false" outlineLevel="0" collapsed="false">
      <c r="A1104" s="305" t="n">
        <v>165038</v>
      </c>
      <c r="B1104" s="301" t="s">
        <v>12363</v>
      </c>
      <c r="C1104" s="302" t="s">
        <v>217</v>
      </c>
      <c r="D1104" s="303" t="n">
        <v>9.23</v>
      </c>
      <c r="E1104" s="303" t="n">
        <v>1002.41</v>
      </c>
    </row>
    <row r="1105" customFormat="false" ht="15" hidden="false" customHeight="false" outlineLevel="0" collapsed="false">
      <c r="A1105" s="305" t="n">
        <v>165040</v>
      </c>
      <c r="B1105" s="301" t="s">
        <v>12364</v>
      </c>
      <c r="C1105" s="302" t="s">
        <v>107</v>
      </c>
      <c r="D1105" s="303" t="n">
        <v>8.4</v>
      </c>
      <c r="E1105" s="303" t="n">
        <v>12.95</v>
      </c>
    </row>
    <row r="1106" customFormat="false" ht="15" hidden="false" customHeight="false" outlineLevel="0" collapsed="false">
      <c r="A1106" s="305" t="n">
        <v>165050</v>
      </c>
      <c r="B1106" s="301" t="s">
        <v>12365</v>
      </c>
      <c r="C1106" s="302" t="s">
        <v>107</v>
      </c>
      <c r="D1106" s="303" t="n">
        <v>5.3</v>
      </c>
      <c r="E1106" s="303" t="n">
        <v>22.11</v>
      </c>
    </row>
    <row r="1107" customFormat="false" ht="15" hidden="false" customHeight="false" outlineLevel="0" collapsed="false">
      <c r="A1107" s="305" t="n">
        <v>165051</v>
      </c>
      <c r="B1107" s="301" t="s">
        <v>12366</v>
      </c>
      <c r="C1107" s="302" t="s">
        <v>107</v>
      </c>
      <c r="D1107" s="303" t="n">
        <v>6.72</v>
      </c>
      <c r="E1107" s="303" t="n">
        <v>30.82</v>
      </c>
    </row>
    <row r="1108" customFormat="false" ht="15" hidden="false" customHeight="false" outlineLevel="0" collapsed="false">
      <c r="A1108" s="305" t="n">
        <v>165052</v>
      </c>
      <c r="B1108" s="301" t="s">
        <v>12367</v>
      </c>
      <c r="C1108" s="302" t="s">
        <v>107</v>
      </c>
      <c r="D1108" s="303" t="n">
        <v>8.14</v>
      </c>
      <c r="E1108" s="303" t="n">
        <v>46.79</v>
      </c>
    </row>
    <row r="1109" customFormat="false" ht="15" hidden="false" customHeight="false" outlineLevel="0" collapsed="false">
      <c r="A1109" s="305" t="n">
        <v>165054</v>
      </c>
      <c r="B1109" s="301" t="s">
        <v>12368</v>
      </c>
      <c r="C1109" s="302" t="s">
        <v>107</v>
      </c>
      <c r="D1109" s="303" t="n">
        <v>8.14</v>
      </c>
      <c r="E1109" s="303" t="n">
        <v>84.53</v>
      </c>
    </row>
    <row r="1110" customFormat="false" ht="15" hidden="false" customHeight="false" outlineLevel="0" collapsed="false">
      <c r="A1110" s="305" t="n">
        <v>165055</v>
      </c>
      <c r="B1110" s="301" t="s">
        <v>12369</v>
      </c>
      <c r="C1110" s="302" t="s">
        <v>107</v>
      </c>
      <c r="D1110" s="303" t="n">
        <v>10.64</v>
      </c>
      <c r="E1110" s="303" t="n">
        <v>104.88</v>
      </c>
    </row>
    <row r="1111" customFormat="false" ht="15" hidden="false" customHeight="false" outlineLevel="0" collapsed="false">
      <c r="A1111" s="305" t="n">
        <v>165056</v>
      </c>
      <c r="B1111" s="301" t="s">
        <v>12370</v>
      </c>
      <c r="C1111" s="302" t="s">
        <v>107</v>
      </c>
      <c r="D1111" s="303" t="n">
        <v>16.95</v>
      </c>
      <c r="E1111" s="303" t="n">
        <v>167.1</v>
      </c>
    </row>
    <row r="1112" customFormat="false" ht="15" hidden="false" customHeight="false" outlineLevel="0" collapsed="false">
      <c r="A1112" s="305" t="n">
        <v>165057</v>
      </c>
      <c r="B1112" s="301" t="s">
        <v>12371</v>
      </c>
      <c r="C1112" s="302" t="s">
        <v>107</v>
      </c>
      <c r="D1112" s="303" t="n">
        <v>25.76</v>
      </c>
      <c r="E1112" s="303" t="n">
        <v>236.6</v>
      </c>
    </row>
    <row r="1113" customFormat="false" ht="15" hidden="false" customHeight="false" outlineLevel="0" collapsed="false">
      <c r="A1113" s="305" t="n">
        <v>165058</v>
      </c>
      <c r="B1113" s="301" t="s">
        <v>12372</v>
      </c>
      <c r="C1113" s="302" t="s">
        <v>107</v>
      </c>
      <c r="D1113" s="303" t="n">
        <v>31.74</v>
      </c>
      <c r="E1113" s="303" t="n">
        <v>351.99</v>
      </c>
    </row>
    <row r="1114" customFormat="false" ht="15" hidden="false" customHeight="false" outlineLevel="0" collapsed="false">
      <c r="A1114" s="305" t="n">
        <v>165060</v>
      </c>
      <c r="B1114" s="301" t="s">
        <v>12373</v>
      </c>
      <c r="C1114" s="302" t="s">
        <v>107</v>
      </c>
      <c r="D1114" s="303" t="n">
        <v>7.74</v>
      </c>
      <c r="E1114" s="303" t="n">
        <v>23.63</v>
      </c>
    </row>
    <row r="1115" customFormat="false" ht="15" hidden="false" customHeight="false" outlineLevel="0" collapsed="false">
      <c r="A1115" s="305" t="n">
        <v>165065</v>
      </c>
      <c r="B1115" s="301" t="s">
        <v>12374</v>
      </c>
      <c r="C1115" s="302" t="s">
        <v>107</v>
      </c>
      <c r="D1115" s="303" t="n">
        <v>9.92</v>
      </c>
      <c r="E1115" s="303" t="n">
        <v>32.52</v>
      </c>
    </row>
    <row r="1116" customFormat="false" ht="15" hidden="false" customHeight="false" outlineLevel="0" collapsed="false">
      <c r="A1116" s="305" t="n">
        <v>165070</v>
      </c>
      <c r="B1116" s="301" t="s">
        <v>12375</v>
      </c>
      <c r="C1116" s="302" t="s">
        <v>107</v>
      </c>
      <c r="D1116" s="303" t="n">
        <v>12.1</v>
      </c>
      <c r="E1116" s="303" t="n">
        <v>52.72</v>
      </c>
    </row>
    <row r="1117" customFormat="false" ht="15" hidden="false" customHeight="false" outlineLevel="0" collapsed="false">
      <c r="B1117" s="0"/>
      <c r="D1117" s="0"/>
      <c r="E1117" s="0"/>
    </row>
    <row r="1118" customFormat="false" ht="15" hidden="false" customHeight="false" outlineLevel="0" collapsed="false">
      <c r="B1118" s="0"/>
      <c r="D1118" s="0"/>
      <c r="E1118" s="0"/>
    </row>
    <row r="1119" customFormat="false" ht="15" hidden="false" customHeight="false" outlineLevel="0" collapsed="false">
      <c r="B1119" s="300" t="s">
        <v>11343</v>
      </c>
      <c r="D1119" s="0"/>
      <c r="E1119" s="0"/>
    </row>
    <row r="1120" customFormat="false" ht="15" hidden="false" customHeight="false" outlineLevel="0" collapsed="false">
      <c r="B1120" s="301" t="s">
        <v>11344</v>
      </c>
      <c r="D1120" s="0"/>
      <c r="E1120" s="0"/>
    </row>
    <row r="1121" customFormat="false" ht="15" hidden="false" customHeight="false" outlineLevel="0" collapsed="false">
      <c r="A1121" s="302" t="s">
        <v>11345</v>
      </c>
      <c r="B1121" s="301" t="s">
        <v>11346</v>
      </c>
      <c r="C1121" s="302" t="s">
        <v>11466</v>
      </c>
      <c r="D1121" s="0"/>
      <c r="E1121" s="303" t="s">
        <v>11348</v>
      </c>
    </row>
    <row r="1122" customFormat="false" ht="15" hidden="false" customHeight="false" outlineLevel="0" collapsed="false">
      <c r="A1122" s="305" t="n">
        <v>165110</v>
      </c>
      <c r="B1122" s="301" t="s">
        <v>12376</v>
      </c>
      <c r="C1122" s="302" t="s">
        <v>107</v>
      </c>
      <c r="D1122" s="303" t="n">
        <v>13.92</v>
      </c>
      <c r="E1122" s="303" t="n">
        <v>52</v>
      </c>
    </row>
    <row r="1123" customFormat="false" ht="15" hidden="false" customHeight="false" outlineLevel="0" collapsed="false">
      <c r="A1123" s="305" t="n">
        <v>165111</v>
      </c>
      <c r="B1123" s="301" t="s">
        <v>12377</v>
      </c>
      <c r="C1123" s="302" t="s">
        <v>107</v>
      </c>
      <c r="D1123" s="303" t="n">
        <v>15.07</v>
      </c>
      <c r="E1123" s="303" t="n">
        <v>62</v>
      </c>
    </row>
    <row r="1124" customFormat="false" ht="15" hidden="false" customHeight="false" outlineLevel="0" collapsed="false">
      <c r="A1124" s="305" t="n">
        <v>165112</v>
      </c>
      <c r="B1124" s="301" t="s">
        <v>12378</v>
      </c>
      <c r="C1124" s="302" t="s">
        <v>107</v>
      </c>
      <c r="D1124" s="303" t="n">
        <v>14.29</v>
      </c>
      <c r="E1124" s="303" t="n">
        <v>36.25</v>
      </c>
    </row>
    <row r="1125" customFormat="false" ht="15" hidden="false" customHeight="false" outlineLevel="0" collapsed="false">
      <c r="A1125" s="305" t="n">
        <v>165115</v>
      </c>
      <c r="B1125" s="301" t="s">
        <v>12379</v>
      </c>
      <c r="C1125" s="302" t="s">
        <v>107</v>
      </c>
      <c r="D1125" s="303" t="n">
        <v>17.39</v>
      </c>
      <c r="E1125" s="303" t="n">
        <v>67</v>
      </c>
    </row>
    <row r="1126" customFormat="false" ht="15" hidden="false" customHeight="false" outlineLevel="0" collapsed="false">
      <c r="A1126" s="305" t="n">
        <v>165116</v>
      </c>
      <c r="B1126" s="301" t="s">
        <v>12380</v>
      </c>
      <c r="C1126" s="302" t="s">
        <v>107</v>
      </c>
      <c r="D1126" s="303" t="n">
        <v>18.56</v>
      </c>
      <c r="E1126" s="303" t="n">
        <v>77</v>
      </c>
    </row>
    <row r="1127" customFormat="false" ht="15" hidden="false" customHeight="false" outlineLevel="0" collapsed="false">
      <c r="A1127" s="305" t="n">
        <v>165117</v>
      </c>
      <c r="B1127" s="301" t="s">
        <v>12381</v>
      </c>
      <c r="C1127" s="302" t="s">
        <v>107</v>
      </c>
      <c r="D1127" s="303" t="n">
        <v>20.87</v>
      </c>
      <c r="E1127" s="303" t="n">
        <v>87</v>
      </c>
    </row>
    <row r="1128" customFormat="false" ht="15" hidden="false" customHeight="false" outlineLevel="0" collapsed="false">
      <c r="A1128" s="305" t="n">
        <v>165120</v>
      </c>
      <c r="B1128" s="301" t="s">
        <v>12382</v>
      </c>
      <c r="C1128" s="302" t="s">
        <v>107</v>
      </c>
      <c r="D1128" s="303" t="n">
        <v>3.16</v>
      </c>
      <c r="E1128" s="303" t="n">
        <v>25.72</v>
      </c>
    </row>
    <row r="1129" customFormat="false" ht="15" hidden="false" customHeight="false" outlineLevel="0" collapsed="false">
      <c r="A1129" s="305" t="n">
        <v>165122</v>
      </c>
      <c r="B1129" s="301" t="s">
        <v>12383</v>
      </c>
      <c r="C1129" s="302" t="s">
        <v>107</v>
      </c>
      <c r="D1129" s="303" t="n">
        <v>3.16</v>
      </c>
      <c r="E1129" s="303" t="n">
        <v>40.72</v>
      </c>
    </row>
    <row r="1130" customFormat="false" ht="15" hidden="false" customHeight="false" outlineLevel="0" collapsed="false">
      <c r="A1130" s="305" t="n">
        <v>165124</v>
      </c>
      <c r="B1130" s="301" t="s">
        <v>12384</v>
      </c>
      <c r="C1130" s="302" t="s">
        <v>107</v>
      </c>
      <c r="D1130" s="303" t="n">
        <v>3.16</v>
      </c>
      <c r="E1130" s="303" t="n">
        <v>50.74</v>
      </c>
    </row>
    <row r="1131" customFormat="false" ht="15" hidden="false" customHeight="false" outlineLevel="0" collapsed="false">
      <c r="A1131" s="305" t="n">
        <v>165126</v>
      </c>
      <c r="B1131" s="301" t="s">
        <v>12385</v>
      </c>
      <c r="C1131" s="302" t="s">
        <v>107</v>
      </c>
      <c r="D1131" s="303" t="n">
        <v>3.16</v>
      </c>
      <c r="E1131" s="303" t="n">
        <v>60.74</v>
      </c>
    </row>
    <row r="1132" customFormat="false" ht="15" hidden="false" customHeight="false" outlineLevel="0" collapsed="false">
      <c r="A1132" s="305" t="n">
        <v>165128</v>
      </c>
      <c r="B1132" s="301" t="s">
        <v>12386</v>
      </c>
      <c r="C1132" s="302" t="s">
        <v>107</v>
      </c>
      <c r="D1132" s="303" t="n">
        <v>3.16</v>
      </c>
      <c r="E1132" s="303" t="n">
        <v>70.74</v>
      </c>
    </row>
    <row r="1133" customFormat="false" ht="15" hidden="false" customHeight="false" outlineLevel="0" collapsed="false">
      <c r="A1133" s="305" t="n">
        <v>165130</v>
      </c>
      <c r="B1133" s="301" t="s">
        <v>12387</v>
      </c>
      <c r="C1133" s="302" t="s">
        <v>107</v>
      </c>
      <c r="D1133" s="303" t="n">
        <v>3.16</v>
      </c>
      <c r="E1133" s="303" t="n">
        <v>80.74</v>
      </c>
    </row>
    <row r="1134" customFormat="false" ht="15" hidden="false" customHeight="false" outlineLevel="0" collapsed="false">
      <c r="A1134" s="305" t="n">
        <v>165132</v>
      </c>
      <c r="B1134" s="301" t="s">
        <v>12388</v>
      </c>
      <c r="C1134" s="302" t="s">
        <v>107</v>
      </c>
      <c r="D1134" s="303" t="n">
        <v>3.16</v>
      </c>
      <c r="E1134" s="303" t="n">
        <v>90.74</v>
      </c>
    </row>
    <row r="1135" customFormat="false" ht="15" hidden="false" customHeight="false" outlineLevel="0" collapsed="false">
      <c r="A1135" s="305" t="n">
        <v>165134</v>
      </c>
      <c r="B1135" s="301" t="s">
        <v>12389</v>
      </c>
      <c r="C1135" s="302" t="s">
        <v>107</v>
      </c>
      <c r="D1135" s="303" t="n">
        <v>3.16</v>
      </c>
      <c r="E1135" s="303" t="n">
        <v>100.74</v>
      </c>
    </row>
    <row r="1136" customFormat="false" ht="15" hidden="false" customHeight="false" outlineLevel="0" collapsed="false">
      <c r="A1136" s="305" t="n">
        <v>165137</v>
      </c>
      <c r="B1136" s="301" t="s">
        <v>12390</v>
      </c>
      <c r="C1136" s="302" t="s">
        <v>107</v>
      </c>
      <c r="D1136" s="303" t="n">
        <v>3.16</v>
      </c>
      <c r="E1136" s="303" t="n">
        <v>50.74</v>
      </c>
    </row>
    <row r="1137" customFormat="false" ht="15" hidden="false" customHeight="false" outlineLevel="0" collapsed="false">
      <c r="A1137" s="305" t="n">
        <v>165150</v>
      </c>
      <c r="B1137" s="301" t="s">
        <v>12391</v>
      </c>
      <c r="C1137" s="302" t="s">
        <v>217</v>
      </c>
      <c r="D1137" s="303" t="n">
        <v>149.57</v>
      </c>
      <c r="E1137" s="303" t="n">
        <v>254.23</v>
      </c>
    </row>
    <row r="1138" customFormat="false" ht="15" hidden="false" customHeight="false" outlineLevel="0" collapsed="false">
      <c r="A1138" s="305" t="n">
        <v>165160</v>
      </c>
      <c r="B1138" s="301" t="s">
        <v>12392</v>
      </c>
      <c r="C1138" s="302" t="s">
        <v>67</v>
      </c>
      <c r="D1138" s="303" t="n">
        <v>11.63</v>
      </c>
      <c r="E1138" s="303" t="n">
        <v>31.5</v>
      </c>
    </row>
    <row r="1139" customFormat="false" ht="15" hidden="false" customHeight="false" outlineLevel="0" collapsed="false">
      <c r="A1139" s="305" t="n">
        <v>165161</v>
      </c>
      <c r="B1139" s="301" t="s">
        <v>12393</v>
      </c>
      <c r="C1139" s="302" t="s">
        <v>67</v>
      </c>
      <c r="D1139" s="303" t="n">
        <v>11.63</v>
      </c>
      <c r="E1139" s="303" t="n">
        <v>18.3</v>
      </c>
    </row>
    <row r="1140" customFormat="false" ht="15" hidden="false" customHeight="false" outlineLevel="0" collapsed="false">
      <c r="A1140" s="305" t="n">
        <v>165165</v>
      </c>
      <c r="B1140" s="301" t="s">
        <v>12394</v>
      </c>
      <c r="C1140" s="302" t="s">
        <v>107</v>
      </c>
      <c r="D1140" s="303" t="n">
        <v>8.4</v>
      </c>
      <c r="E1140" s="303" t="n">
        <v>16.81</v>
      </c>
    </row>
    <row r="1141" customFormat="false" ht="15" hidden="false" customHeight="false" outlineLevel="0" collapsed="false">
      <c r="A1141" s="305" t="n">
        <v>165166</v>
      </c>
      <c r="B1141" s="301" t="s">
        <v>12395</v>
      </c>
      <c r="C1141" s="302" t="s">
        <v>217</v>
      </c>
      <c r="D1141" s="303" t="n">
        <v>126.31</v>
      </c>
      <c r="E1141" s="303" t="n">
        <v>390.31</v>
      </c>
    </row>
    <row r="1142" customFormat="false" ht="15" hidden="false" customHeight="false" outlineLevel="0" collapsed="false">
      <c r="B1142" s="304" t="s">
        <v>12396</v>
      </c>
      <c r="D1142" s="0"/>
      <c r="E1142" s="0"/>
    </row>
    <row r="1143" customFormat="false" ht="15" hidden="false" customHeight="false" outlineLevel="0" collapsed="false">
      <c r="A1143" s="305" t="n">
        <v>170100</v>
      </c>
      <c r="B1143" s="301" t="s">
        <v>12397</v>
      </c>
      <c r="C1143" s="302" t="s">
        <v>107</v>
      </c>
      <c r="D1143" s="303" t="n">
        <v>1.18</v>
      </c>
      <c r="E1143" s="303" t="n">
        <v>1.27</v>
      </c>
    </row>
    <row r="1144" customFormat="false" ht="15" hidden="false" customHeight="false" outlineLevel="0" collapsed="false">
      <c r="A1144" s="305" t="n">
        <v>170101</v>
      </c>
      <c r="B1144" s="301" t="s">
        <v>12398</v>
      </c>
      <c r="C1144" s="302" t="s">
        <v>107</v>
      </c>
      <c r="D1144" s="303" t="n">
        <v>1.18</v>
      </c>
      <c r="E1144" s="303" t="n">
        <v>1.7</v>
      </c>
    </row>
    <row r="1145" customFormat="false" ht="15" hidden="false" customHeight="false" outlineLevel="0" collapsed="false">
      <c r="A1145" s="305" t="n">
        <v>170102</v>
      </c>
      <c r="B1145" s="301" t="s">
        <v>12399</v>
      </c>
      <c r="C1145" s="302" t="s">
        <v>107</v>
      </c>
      <c r="D1145" s="303" t="n">
        <v>1.64</v>
      </c>
      <c r="E1145" s="303" t="n">
        <v>2.24</v>
      </c>
    </row>
    <row r="1146" customFormat="false" ht="15" hidden="false" customHeight="false" outlineLevel="0" collapsed="false">
      <c r="A1146" s="305" t="n">
        <v>170103</v>
      </c>
      <c r="B1146" s="301" t="s">
        <v>12400</v>
      </c>
      <c r="C1146" s="302" t="s">
        <v>107</v>
      </c>
      <c r="D1146" s="303" t="n">
        <v>1.98</v>
      </c>
      <c r="E1146" s="303" t="n">
        <v>3.07</v>
      </c>
    </row>
    <row r="1147" customFormat="false" ht="15" hidden="false" customHeight="false" outlineLevel="0" collapsed="false">
      <c r="A1147" s="305" t="n">
        <v>170120</v>
      </c>
      <c r="B1147" s="301" t="s">
        <v>12401</v>
      </c>
      <c r="C1147" s="302" t="s">
        <v>107</v>
      </c>
      <c r="D1147" s="303" t="n">
        <v>1.42</v>
      </c>
      <c r="E1147" s="303" t="n">
        <v>6.26</v>
      </c>
    </row>
    <row r="1148" customFormat="false" ht="15" hidden="false" customHeight="false" outlineLevel="0" collapsed="false">
      <c r="A1148" s="305" t="n">
        <v>170121</v>
      </c>
      <c r="B1148" s="301" t="s">
        <v>12402</v>
      </c>
      <c r="C1148" s="302" t="s">
        <v>107</v>
      </c>
      <c r="D1148" s="303" t="n">
        <v>1.42</v>
      </c>
      <c r="E1148" s="303" t="n">
        <v>7.73</v>
      </c>
    </row>
    <row r="1149" customFormat="false" ht="15" hidden="false" customHeight="false" outlineLevel="0" collapsed="false">
      <c r="A1149" s="305" t="n">
        <v>170122</v>
      </c>
      <c r="B1149" s="301" t="s">
        <v>12403</v>
      </c>
      <c r="C1149" s="302" t="s">
        <v>107</v>
      </c>
      <c r="D1149" s="303" t="n">
        <v>1.98</v>
      </c>
      <c r="E1149" s="303" t="n">
        <v>8.45</v>
      </c>
    </row>
    <row r="1150" customFormat="false" ht="15" hidden="false" customHeight="false" outlineLevel="0" collapsed="false">
      <c r="A1150" s="305" t="n">
        <v>170123</v>
      </c>
      <c r="B1150" s="301" t="s">
        <v>12404</v>
      </c>
      <c r="C1150" s="302" t="s">
        <v>107</v>
      </c>
      <c r="D1150" s="303" t="n">
        <v>2.31</v>
      </c>
      <c r="E1150" s="303" t="n">
        <v>11.71</v>
      </c>
    </row>
    <row r="1151" customFormat="false" ht="15" hidden="false" customHeight="false" outlineLevel="0" collapsed="false">
      <c r="A1151" s="305" t="n">
        <v>170124</v>
      </c>
      <c r="B1151" s="301" t="s">
        <v>12405</v>
      </c>
      <c r="C1151" s="302" t="s">
        <v>107</v>
      </c>
      <c r="D1151" s="303" t="n">
        <v>3.31</v>
      </c>
      <c r="E1151" s="303" t="n">
        <v>15.55</v>
      </c>
    </row>
    <row r="1152" customFormat="false" ht="15" hidden="false" customHeight="false" outlineLevel="0" collapsed="false">
      <c r="A1152" s="305" t="n">
        <v>170125</v>
      </c>
      <c r="B1152" s="301" t="s">
        <v>12406</v>
      </c>
      <c r="C1152" s="302" t="s">
        <v>107</v>
      </c>
      <c r="D1152" s="303" t="n">
        <v>4.78</v>
      </c>
      <c r="E1152" s="303" t="n">
        <v>45.83</v>
      </c>
    </row>
    <row r="1153" customFormat="false" ht="15" hidden="false" customHeight="false" outlineLevel="0" collapsed="false">
      <c r="A1153" s="305" t="n">
        <v>170127</v>
      </c>
      <c r="B1153" s="301" t="s">
        <v>12407</v>
      </c>
      <c r="C1153" s="302" t="s">
        <v>107</v>
      </c>
      <c r="D1153" s="303" t="n">
        <v>7.59</v>
      </c>
      <c r="E1153" s="303" t="n">
        <v>50.47</v>
      </c>
    </row>
    <row r="1154" customFormat="false" ht="15" hidden="false" customHeight="false" outlineLevel="0" collapsed="false">
      <c r="A1154" s="305" t="n">
        <v>170128</v>
      </c>
      <c r="B1154" s="301" t="s">
        <v>12408</v>
      </c>
      <c r="C1154" s="302" t="s">
        <v>107</v>
      </c>
      <c r="D1154" s="303" t="n">
        <v>10.71</v>
      </c>
      <c r="E1154" s="303" t="n">
        <v>70.3</v>
      </c>
    </row>
    <row r="1155" customFormat="false" ht="15" hidden="false" customHeight="false" outlineLevel="0" collapsed="false">
      <c r="A1155" s="305" t="n">
        <v>170300</v>
      </c>
      <c r="B1155" s="301" t="s">
        <v>12409</v>
      </c>
      <c r="C1155" s="302" t="s">
        <v>217</v>
      </c>
      <c r="D1155" s="303" t="n">
        <v>0.13</v>
      </c>
      <c r="E1155" s="303" t="n">
        <v>0.25</v>
      </c>
    </row>
    <row r="1156" customFormat="false" ht="15" hidden="false" customHeight="false" outlineLevel="0" collapsed="false">
      <c r="A1156" s="305" t="n">
        <v>170301</v>
      </c>
      <c r="B1156" s="301" t="s">
        <v>12410</v>
      </c>
      <c r="C1156" s="302" t="s">
        <v>217</v>
      </c>
      <c r="D1156" s="303" t="n">
        <v>0.13</v>
      </c>
      <c r="E1156" s="303" t="n">
        <v>0.25</v>
      </c>
    </row>
    <row r="1157" customFormat="false" ht="15" hidden="false" customHeight="false" outlineLevel="0" collapsed="false">
      <c r="A1157" s="305" t="n">
        <v>170302</v>
      </c>
      <c r="B1157" s="301" t="s">
        <v>12411</v>
      </c>
      <c r="C1157" s="302" t="s">
        <v>217</v>
      </c>
      <c r="D1157" s="303" t="n">
        <v>0.28</v>
      </c>
      <c r="E1157" s="303" t="n">
        <v>0.38</v>
      </c>
    </row>
    <row r="1158" customFormat="false" ht="15" hidden="false" customHeight="false" outlineLevel="0" collapsed="false">
      <c r="A1158" s="305" t="n">
        <v>170303</v>
      </c>
      <c r="B1158" s="301" t="s">
        <v>12412</v>
      </c>
      <c r="C1158" s="302" t="s">
        <v>217</v>
      </c>
      <c r="D1158" s="303" t="n">
        <v>0.28</v>
      </c>
      <c r="E1158" s="303" t="n">
        <v>0.64</v>
      </c>
    </row>
    <row r="1159" customFormat="false" ht="15" hidden="false" customHeight="false" outlineLevel="0" collapsed="false">
      <c r="A1159" s="305" t="n">
        <v>170304</v>
      </c>
      <c r="B1159" s="301" t="s">
        <v>12413</v>
      </c>
      <c r="C1159" s="302" t="s">
        <v>217</v>
      </c>
      <c r="D1159" s="303" t="n">
        <v>0.28</v>
      </c>
      <c r="E1159" s="303" t="n">
        <v>0.76</v>
      </c>
    </row>
    <row r="1160" customFormat="false" ht="15" hidden="false" customHeight="false" outlineLevel="0" collapsed="false">
      <c r="A1160" s="305" t="n">
        <v>170305</v>
      </c>
      <c r="B1160" s="301" t="s">
        <v>12414</v>
      </c>
      <c r="C1160" s="302" t="s">
        <v>217</v>
      </c>
      <c r="D1160" s="303" t="n">
        <v>0.37</v>
      </c>
      <c r="E1160" s="303" t="n">
        <v>1.19</v>
      </c>
    </row>
    <row r="1161" customFormat="false" ht="15" hidden="false" customHeight="false" outlineLevel="0" collapsed="false">
      <c r="A1161" s="305" t="n">
        <v>170306</v>
      </c>
      <c r="B1161" s="301" t="s">
        <v>12415</v>
      </c>
      <c r="C1161" s="302" t="s">
        <v>217</v>
      </c>
      <c r="D1161" s="303" t="n">
        <v>0.37</v>
      </c>
      <c r="E1161" s="303" t="n">
        <v>1.76</v>
      </c>
    </row>
    <row r="1162" customFormat="false" ht="15" hidden="false" customHeight="false" outlineLevel="0" collapsed="false">
      <c r="A1162" s="305" t="n">
        <v>170307</v>
      </c>
      <c r="B1162" s="301" t="s">
        <v>12416</v>
      </c>
      <c r="C1162" s="302" t="s">
        <v>217</v>
      </c>
      <c r="D1162" s="303" t="n">
        <v>0.52</v>
      </c>
      <c r="E1162" s="303" t="n">
        <v>3.53</v>
      </c>
    </row>
    <row r="1163" customFormat="false" ht="15" hidden="false" customHeight="false" outlineLevel="0" collapsed="false">
      <c r="A1163" s="305" t="n">
        <v>170308</v>
      </c>
      <c r="B1163" s="301" t="s">
        <v>12417</v>
      </c>
      <c r="C1163" s="302" t="s">
        <v>217</v>
      </c>
      <c r="D1163" s="303" t="n">
        <v>0.78</v>
      </c>
      <c r="E1163" s="303" t="n">
        <v>3.72</v>
      </c>
    </row>
    <row r="1164" customFormat="false" ht="15" hidden="false" customHeight="false" outlineLevel="0" collapsed="false">
      <c r="A1164" s="305" t="n">
        <v>170320</v>
      </c>
      <c r="B1164" s="301" t="s">
        <v>12418</v>
      </c>
      <c r="C1164" s="302" t="s">
        <v>217</v>
      </c>
      <c r="D1164" s="303" t="n">
        <v>0.28</v>
      </c>
      <c r="E1164" s="303" t="n">
        <v>0.31</v>
      </c>
    </row>
    <row r="1165" customFormat="false" ht="15" hidden="false" customHeight="false" outlineLevel="0" collapsed="false">
      <c r="A1165" s="305" t="n">
        <v>170321</v>
      </c>
      <c r="B1165" s="301" t="s">
        <v>12419</v>
      </c>
      <c r="C1165" s="302" t="s">
        <v>217</v>
      </c>
      <c r="D1165" s="303" t="n">
        <v>0.28</v>
      </c>
      <c r="E1165" s="303" t="n">
        <v>0.38</v>
      </c>
    </row>
    <row r="1166" customFormat="false" ht="15" hidden="false" customHeight="false" outlineLevel="0" collapsed="false">
      <c r="A1166" s="305" t="n">
        <v>170322</v>
      </c>
      <c r="B1166" s="301" t="s">
        <v>12420</v>
      </c>
      <c r="C1166" s="302" t="s">
        <v>217</v>
      </c>
      <c r="D1166" s="303" t="n">
        <v>0.52</v>
      </c>
      <c r="E1166" s="303" t="n">
        <v>0.56</v>
      </c>
    </row>
    <row r="1167" customFormat="false" ht="15" hidden="false" customHeight="false" outlineLevel="0" collapsed="false">
      <c r="A1167" s="305" t="n">
        <v>170323</v>
      </c>
      <c r="B1167" s="301" t="s">
        <v>12421</v>
      </c>
      <c r="C1167" s="302" t="s">
        <v>217</v>
      </c>
      <c r="D1167" s="303" t="n">
        <v>0.52</v>
      </c>
      <c r="E1167" s="303" t="n">
        <v>0.76</v>
      </c>
    </row>
    <row r="1168" customFormat="false" ht="15" hidden="false" customHeight="false" outlineLevel="0" collapsed="false">
      <c r="A1168" s="305" t="n">
        <v>170324</v>
      </c>
      <c r="B1168" s="301" t="s">
        <v>12422</v>
      </c>
      <c r="C1168" s="302" t="s">
        <v>217</v>
      </c>
      <c r="D1168" s="303" t="n">
        <v>0.52</v>
      </c>
      <c r="E1168" s="303" t="n">
        <v>0.95</v>
      </c>
    </row>
    <row r="1169" customFormat="false" ht="15" hidden="false" customHeight="false" outlineLevel="0" collapsed="false">
      <c r="A1169" s="305" t="n">
        <v>170325</v>
      </c>
      <c r="B1169" s="301" t="s">
        <v>12423</v>
      </c>
      <c r="C1169" s="302" t="s">
        <v>217</v>
      </c>
      <c r="D1169" s="303" t="n">
        <v>0.78</v>
      </c>
      <c r="E1169" s="303" t="n">
        <v>2.02</v>
      </c>
    </row>
    <row r="1170" customFormat="false" ht="15" hidden="false" customHeight="false" outlineLevel="0" collapsed="false">
      <c r="A1170" s="305" t="n">
        <v>170326</v>
      </c>
      <c r="B1170" s="301" t="s">
        <v>12424</v>
      </c>
      <c r="C1170" s="302" t="s">
        <v>217</v>
      </c>
      <c r="D1170" s="303" t="n">
        <v>0.78</v>
      </c>
      <c r="E1170" s="303" t="n">
        <v>2.46</v>
      </c>
    </row>
    <row r="1171" customFormat="false" ht="15" hidden="false" customHeight="false" outlineLevel="0" collapsed="false">
      <c r="A1171" s="305" t="n">
        <v>170327</v>
      </c>
      <c r="B1171" s="301" t="s">
        <v>12425</v>
      </c>
      <c r="C1171" s="302" t="s">
        <v>217</v>
      </c>
      <c r="D1171" s="303" t="n">
        <v>1.02</v>
      </c>
      <c r="E1171" s="303" t="n">
        <v>3.02</v>
      </c>
    </row>
    <row r="1172" customFormat="false" ht="15" hidden="false" customHeight="false" outlineLevel="0" collapsed="false">
      <c r="A1172" s="305" t="n">
        <v>170328</v>
      </c>
      <c r="B1172" s="301" t="s">
        <v>12426</v>
      </c>
      <c r="C1172" s="302" t="s">
        <v>217</v>
      </c>
      <c r="D1172" s="303" t="n">
        <v>1.29</v>
      </c>
      <c r="E1172" s="303" t="n">
        <v>4.54</v>
      </c>
    </row>
    <row r="1173" customFormat="false" ht="15" hidden="false" customHeight="false" outlineLevel="0" collapsed="false">
      <c r="A1173" s="305" t="n">
        <v>170340</v>
      </c>
      <c r="B1173" s="301" t="s">
        <v>12427</v>
      </c>
      <c r="C1173" s="302" t="s">
        <v>217</v>
      </c>
      <c r="D1173" s="303" t="n">
        <v>0.28</v>
      </c>
      <c r="E1173" s="303" t="n">
        <v>5.77</v>
      </c>
    </row>
    <row r="1174" customFormat="false" ht="15" hidden="false" customHeight="false" outlineLevel="0" collapsed="false">
      <c r="A1174" s="305" t="n">
        <v>170341</v>
      </c>
      <c r="B1174" s="301" t="s">
        <v>12428</v>
      </c>
      <c r="C1174" s="302" t="s">
        <v>217</v>
      </c>
      <c r="D1174" s="303" t="n">
        <v>0.28</v>
      </c>
      <c r="E1174" s="303" t="n">
        <v>3.69</v>
      </c>
    </row>
    <row r="1175" customFormat="false" ht="15" hidden="false" customHeight="false" outlineLevel="0" collapsed="false">
      <c r="A1175" s="305" t="n">
        <v>170342</v>
      </c>
      <c r="B1175" s="301" t="s">
        <v>12429</v>
      </c>
      <c r="C1175" s="302" t="s">
        <v>217</v>
      </c>
      <c r="D1175" s="303" t="n">
        <v>0.52</v>
      </c>
      <c r="E1175" s="303" t="n">
        <v>3.05</v>
      </c>
    </row>
    <row r="1176" customFormat="false" ht="15" hidden="false" customHeight="false" outlineLevel="0" collapsed="false">
      <c r="A1176" s="305" t="n">
        <v>170343</v>
      </c>
      <c r="B1176" s="301" t="s">
        <v>12430</v>
      </c>
      <c r="C1176" s="302" t="s">
        <v>217</v>
      </c>
      <c r="D1176" s="303" t="n">
        <v>0.52</v>
      </c>
      <c r="E1176" s="303" t="n">
        <v>4.26</v>
      </c>
    </row>
    <row r="1177" customFormat="false" ht="15" hidden="false" customHeight="false" outlineLevel="0" collapsed="false">
      <c r="A1177" s="305" t="n">
        <v>170403</v>
      </c>
      <c r="B1177" s="301" t="s">
        <v>12431</v>
      </c>
      <c r="C1177" s="302" t="s">
        <v>217</v>
      </c>
      <c r="D1177" s="303" t="n">
        <v>1.02</v>
      </c>
      <c r="E1177" s="303" t="n">
        <v>1.66</v>
      </c>
    </row>
    <row r="1178" customFormat="false" ht="15" hidden="false" customHeight="false" outlineLevel="0" collapsed="false">
      <c r="A1178" s="305" t="n">
        <v>170404</v>
      </c>
      <c r="B1178" s="301" t="s">
        <v>12432</v>
      </c>
      <c r="C1178" s="302" t="s">
        <v>217</v>
      </c>
      <c r="D1178" s="303" t="n">
        <v>1.02</v>
      </c>
      <c r="E1178" s="303" t="n">
        <v>2.09</v>
      </c>
    </row>
    <row r="1179" customFormat="false" ht="15" hidden="false" customHeight="false" outlineLevel="0" collapsed="false">
      <c r="B1179" s="0"/>
      <c r="D1179" s="0"/>
      <c r="E1179" s="0"/>
    </row>
    <row r="1180" customFormat="false" ht="15" hidden="false" customHeight="false" outlineLevel="0" collapsed="false">
      <c r="B1180" s="0"/>
      <c r="D1180" s="0"/>
      <c r="E1180" s="0"/>
    </row>
    <row r="1181" customFormat="false" ht="15" hidden="false" customHeight="false" outlineLevel="0" collapsed="false">
      <c r="B1181" s="300" t="s">
        <v>11343</v>
      </c>
      <c r="D1181" s="0"/>
      <c r="E1181" s="0"/>
    </row>
    <row r="1182" customFormat="false" ht="15" hidden="false" customHeight="false" outlineLevel="0" collapsed="false">
      <c r="B1182" s="301" t="s">
        <v>11344</v>
      </c>
      <c r="D1182" s="0"/>
      <c r="E1182" s="0"/>
    </row>
    <row r="1183" customFormat="false" ht="15" hidden="false" customHeight="false" outlineLevel="0" collapsed="false">
      <c r="A1183" s="302" t="s">
        <v>11345</v>
      </c>
      <c r="B1183" s="301" t="s">
        <v>11346</v>
      </c>
      <c r="C1183" s="302" t="s">
        <v>217</v>
      </c>
      <c r="D1183" s="0"/>
      <c r="E1183" s="303" t="s">
        <v>11405</v>
      </c>
    </row>
    <row r="1184" customFormat="false" ht="15" hidden="false" customHeight="false" outlineLevel="0" collapsed="false">
      <c r="A1184" s="305" t="n">
        <v>170405</v>
      </c>
      <c r="B1184" s="301" t="s">
        <v>12433</v>
      </c>
      <c r="C1184" s="302" t="s">
        <v>217</v>
      </c>
      <c r="D1184" s="303" t="n">
        <v>1.29</v>
      </c>
      <c r="E1184" s="303" t="n">
        <v>3.11</v>
      </c>
    </row>
    <row r="1185" customFormat="false" ht="15" hidden="false" customHeight="false" outlineLevel="0" collapsed="false">
      <c r="A1185" s="305" t="n">
        <v>170406</v>
      </c>
      <c r="B1185" s="301" t="s">
        <v>12434</v>
      </c>
      <c r="C1185" s="302" t="s">
        <v>217</v>
      </c>
      <c r="D1185" s="303" t="n">
        <v>1.55</v>
      </c>
      <c r="E1185" s="303" t="n">
        <v>4.63</v>
      </c>
    </row>
    <row r="1186" customFormat="false" ht="15" hidden="false" customHeight="false" outlineLevel="0" collapsed="false">
      <c r="A1186" s="305" t="n">
        <v>170415</v>
      </c>
      <c r="B1186" s="301" t="s">
        <v>12435</v>
      </c>
      <c r="C1186" s="302" t="s">
        <v>217</v>
      </c>
      <c r="D1186" s="303" t="n">
        <v>1.59</v>
      </c>
      <c r="E1186" s="303" t="n">
        <v>3.36</v>
      </c>
    </row>
    <row r="1187" customFormat="false" ht="15" hidden="false" customHeight="false" outlineLevel="0" collapsed="false">
      <c r="A1187" s="305" t="n">
        <v>170416</v>
      </c>
      <c r="B1187" s="301" t="s">
        <v>12436</v>
      </c>
      <c r="C1187" s="302" t="s">
        <v>217</v>
      </c>
      <c r="D1187" s="303" t="n">
        <v>1.98</v>
      </c>
      <c r="E1187" s="303" t="n">
        <v>4.86</v>
      </c>
    </row>
    <row r="1188" customFormat="false" ht="15" hidden="false" customHeight="false" outlineLevel="0" collapsed="false">
      <c r="A1188" s="305" t="n">
        <v>170417</v>
      </c>
      <c r="B1188" s="301" t="s">
        <v>12437</v>
      </c>
      <c r="C1188" s="302" t="s">
        <v>217</v>
      </c>
      <c r="D1188" s="303" t="n">
        <v>1.98</v>
      </c>
      <c r="E1188" s="303" t="n">
        <v>4.84</v>
      </c>
    </row>
    <row r="1189" customFormat="false" ht="15" hidden="false" customHeight="false" outlineLevel="0" collapsed="false">
      <c r="A1189" s="305" t="n">
        <v>170418</v>
      </c>
      <c r="B1189" s="301" t="s">
        <v>12438</v>
      </c>
      <c r="C1189" s="302" t="s">
        <v>217</v>
      </c>
      <c r="D1189" s="303" t="n">
        <v>2.31</v>
      </c>
      <c r="E1189" s="303" t="n">
        <v>6.08</v>
      </c>
    </row>
    <row r="1190" customFormat="false" ht="15" hidden="false" customHeight="false" outlineLevel="0" collapsed="false">
      <c r="A1190" s="305" t="n">
        <v>170419</v>
      </c>
      <c r="B1190" s="301" t="s">
        <v>12439</v>
      </c>
      <c r="C1190" s="302" t="s">
        <v>217</v>
      </c>
      <c r="D1190" s="303" t="n">
        <v>2.31</v>
      </c>
      <c r="E1190" s="303" t="n">
        <v>25.63</v>
      </c>
    </row>
    <row r="1191" customFormat="false" ht="15" hidden="false" customHeight="false" outlineLevel="0" collapsed="false">
      <c r="A1191" s="305" t="n">
        <v>170420</v>
      </c>
      <c r="B1191" s="301" t="s">
        <v>12440</v>
      </c>
      <c r="C1191" s="302" t="s">
        <v>217</v>
      </c>
      <c r="D1191" s="303" t="n">
        <v>2.81</v>
      </c>
      <c r="E1191" s="303" t="n">
        <v>30.22</v>
      </c>
    </row>
    <row r="1192" customFormat="false" ht="15" hidden="false" customHeight="false" outlineLevel="0" collapsed="false">
      <c r="A1192" s="305" t="n">
        <v>170421</v>
      </c>
      <c r="B1192" s="301" t="s">
        <v>12441</v>
      </c>
      <c r="C1192" s="302" t="s">
        <v>217</v>
      </c>
      <c r="D1192" s="303" t="n">
        <v>3.12</v>
      </c>
      <c r="E1192" s="303" t="n">
        <v>36.46</v>
      </c>
    </row>
    <row r="1193" customFormat="false" ht="15" hidden="false" customHeight="false" outlineLevel="0" collapsed="false">
      <c r="A1193" s="305" t="n">
        <v>170430</v>
      </c>
      <c r="B1193" s="301" t="s">
        <v>12442</v>
      </c>
      <c r="C1193" s="302" t="s">
        <v>217</v>
      </c>
      <c r="D1193" s="303" t="n">
        <v>4.95</v>
      </c>
      <c r="E1193" s="303" t="n">
        <v>4.3</v>
      </c>
    </row>
    <row r="1194" customFormat="false" ht="15" hidden="false" customHeight="false" outlineLevel="0" collapsed="false">
      <c r="A1194" s="305" t="n">
        <v>170431</v>
      </c>
      <c r="B1194" s="301" t="s">
        <v>12443</v>
      </c>
      <c r="C1194" s="302" t="s">
        <v>217</v>
      </c>
      <c r="D1194" s="303" t="n">
        <v>4.95</v>
      </c>
      <c r="E1194" s="303" t="n">
        <v>4.7</v>
      </c>
    </row>
    <row r="1195" customFormat="false" ht="15" hidden="false" customHeight="false" outlineLevel="0" collapsed="false">
      <c r="A1195" s="305" t="n">
        <v>170432</v>
      </c>
      <c r="B1195" s="301" t="s">
        <v>12444</v>
      </c>
      <c r="C1195" s="302" t="s">
        <v>217</v>
      </c>
      <c r="D1195" s="303" t="n">
        <v>5.95</v>
      </c>
      <c r="E1195" s="303" t="n">
        <v>5.7</v>
      </c>
    </row>
    <row r="1196" customFormat="false" ht="15" hidden="false" customHeight="false" outlineLevel="0" collapsed="false">
      <c r="A1196" s="305" t="n">
        <v>170433</v>
      </c>
      <c r="B1196" s="301" t="s">
        <v>12445</v>
      </c>
      <c r="C1196" s="302" t="s">
        <v>217</v>
      </c>
      <c r="D1196" s="303" t="n">
        <v>5.95</v>
      </c>
      <c r="E1196" s="303" t="n">
        <v>7.06</v>
      </c>
    </row>
    <row r="1197" customFormat="false" ht="15" hidden="false" customHeight="false" outlineLevel="0" collapsed="false">
      <c r="A1197" s="305" t="n">
        <v>170440</v>
      </c>
      <c r="B1197" s="301" t="s">
        <v>12446</v>
      </c>
      <c r="C1197" s="302" t="s">
        <v>217</v>
      </c>
      <c r="D1197" s="303" t="n">
        <v>1</v>
      </c>
      <c r="E1197" s="303" t="n">
        <v>0.24</v>
      </c>
    </row>
    <row r="1198" customFormat="false" ht="15" hidden="false" customHeight="false" outlineLevel="0" collapsed="false">
      <c r="A1198" s="305" t="n">
        <v>170441</v>
      </c>
      <c r="B1198" s="301" t="s">
        <v>12447</v>
      </c>
      <c r="C1198" s="302" t="s">
        <v>217</v>
      </c>
      <c r="D1198" s="303" t="n">
        <v>1</v>
      </c>
      <c r="E1198" s="303" t="n">
        <v>0.24</v>
      </c>
    </row>
    <row r="1199" customFormat="false" ht="15" hidden="false" customHeight="false" outlineLevel="0" collapsed="false">
      <c r="A1199" s="305" t="n">
        <v>170442</v>
      </c>
      <c r="B1199" s="301" t="s">
        <v>12448</v>
      </c>
      <c r="C1199" s="302" t="s">
        <v>217</v>
      </c>
      <c r="D1199" s="303" t="n">
        <v>1.98</v>
      </c>
      <c r="E1199" s="303" t="n">
        <v>0.41</v>
      </c>
    </row>
    <row r="1200" customFormat="false" ht="15" hidden="false" customHeight="false" outlineLevel="0" collapsed="false">
      <c r="A1200" s="305" t="n">
        <v>171001</v>
      </c>
      <c r="B1200" s="301" t="s">
        <v>12449</v>
      </c>
      <c r="C1200" s="302" t="s">
        <v>107</v>
      </c>
      <c r="D1200" s="303" t="n">
        <v>2.47</v>
      </c>
      <c r="E1200" s="303" t="n">
        <v>2.3</v>
      </c>
    </row>
    <row r="1201" customFormat="false" ht="15" hidden="false" customHeight="false" outlineLevel="0" collapsed="false">
      <c r="A1201" s="305" t="n">
        <v>171002</v>
      </c>
      <c r="B1201" s="301" t="s">
        <v>12450</v>
      </c>
      <c r="C1201" s="302" t="s">
        <v>217</v>
      </c>
      <c r="D1201" s="303" t="n">
        <v>1.98</v>
      </c>
      <c r="E1201" s="303" t="n">
        <v>2.63</v>
      </c>
    </row>
    <row r="1202" customFormat="false" ht="15" hidden="false" customHeight="false" outlineLevel="0" collapsed="false">
      <c r="A1202" s="305" t="n">
        <v>171005</v>
      </c>
      <c r="B1202" s="301" t="s">
        <v>12451</v>
      </c>
      <c r="C1202" s="302" t="s">
        <v>107</v>
      </c>
      <c r="D1202" s="303" t="n">
        <v>2.47</v>
      </c>
      <c r="E1202" s="303" t="n">
        <v>3.15</v>
      </c>
    </row>
    <row r="1203" customFormat="false" ht="15" hidden="false" customHeight="false" outlineLevel="0" collapsed="false">
      <c r="A1203" s="305" t="n">
        <v>171006</v>
      </c>
      <c r="B1203" s="301" t="s">
        <v>12452</v>
      </c>
      <c r="C1203" s="302" t="s">
        <v>217</v>
      </c>
      <c r="D1203" s="303" t="n">
        <v>2.47</v>
      </c>
      <c r="E1203" s="303" t="n">
        <v>3.69</v>
      </c>
    </row>
    <row r="1204" customFormat="false" ht="15" hidden="false" customHeight="false" outlineLevel="0" collapsed="false">
      <c r="A1204" s="305" t="n">
        <v>171010</v>
      </c>
      <c r="B1204" s="301" t="s">
        <v>12453</v>
      </c>
      <c r="C1204" s="302" t="s">
        <v>107</v>
      </c>
      <c r="D1204" s="303" t="n">
        <v>3.31</v>
      </c>
      <c r="E1204" s="303" t="n">
        <v>3.84</v>
      </c>
    </row>
    <row r="1205" customFormat="false" ht="15" hidden="false" customHeight="false" outlineLevel="0" collapsed="false">
      <c r="A1205" s="305" t="n">
        <v>171011</v>
      </c>
      <c r="B1205" s="301" t="s">
        <v>12454</v>
      </c>
      <c r="C1205" s="302" t="s">
        <v>217</v>
      </c>
      <c r="D1205" s="303" t="n">
        <v>2.97</v>
      </c>
      <c r="E1205" s="303" t="n">
        <v>4.21</v>
      </c>
    </row>
    <row r="1206" customFormat="false" ht="15" hidden="false" customHeight="false" outlineLevel="0" collapsed="false">
      <c r="A1206" s="305" t="n">
        <v>171015</v>
      </c>
      <c r="B1206" s="301" t="s">
        <v>12455</v>
      </c>
      <c r="C1206" s="302" t="s">
        <v>107</v>
      </c>
      <c r="D1206" s="303" t="n">
        <v>4.12</v>
      </c>
      <c r="E1206" s="303" t="n">
        <v>4.84</v>
      </c>
    </row>
    <row r="1207" customFormat="false" ht="15" hidden="false" customHeight="false" outlineLevel="0" collapsed="false">
      <c r="A1207" s="305" t="n">
        <v>171016</v>
      </c>
      <c r="B1207" s="301" t="s">
        <v>12456</v>
      </c>
      <c r="C1207" s="302" t="s">
        <v>217</v>
      </c>
      <c r="D1207" s="303" t="n">
        <v>3.95</v>
      </c>
      <c r="E1207" s="303" t="n">
        <v>8.81</v>
      </c>
    </row>
    <row r="1208" customFormat="false" ht="15" hidden="false" customHeight="false" outlineLevel="0" collapsed="false">
      <c r="A1208" s="305" t="n">
        <v>171020</v>
      </c>
      <c r="B1208" s="301" t="s">
        <v>12457</v>
      </c>
      <c r="C1208" s="302" t="s">
        <v>107</v>
      </c>
      <c r="D1208" s="303" t="n">
        <v>4.95</v>
      </c>
      <c r="E1208" s="303" t="n">
        <v>5.6</v>
      </c>
    </row>
    <row r="1209" customFormat="false" ht="15" hidden="false" customHeight="false" outlineLevel="0" collapsed="false">
      <c r="A1209" s="305" t="n">
        <v>171021</v>
      </c>
      <c r="B1209" s="301" t="s">
        <v>12458</v>
      </c>
      <c r="C1209" s="302" t="s">
        <v>217</v>
      </c>
      <c r="D1209" s="303" t="n">
        <v>4.95</v>
      </c>
      <c r="E1209" s="303" t="n">
        <v>9.85</v>
      </c>
    </row>
    <row r="1210" customFormat="false" ht="15" hidden="false" customHeight="false" outlineLevel="0" collapsed="false">
      <c r="A1210" s="305" t="n">
        <v>171025</v>
      </c>
      <c r="B1210" s="301" t="s">
        <v>12459</v>
      </c>
      <c r="C1210" s="302" t="s">
        <v>107</v>
      </c>
      <c r="D1210" s="303" t="n">
        <v>6.59</v>
      </c>
      <c r="E1210" s="303" t="n">
        <v>10.67</v>
      </c>
    </row>
    <row r="1211" customFormat="false" ht="15" hidden="false" customHeight="false" outlineLevel="0" collapsed="false">
      <c r="A1211" s="305" t="n">
        <v>171026</v>
      </c>
      <c r="B1211" s="301" t="s">
        <v>12460</v>
      </c>
      <c r="C1211" s="302" t="s">
        <v>217</v>
      </c>
      <c r="D1211" s="303" t="n">
        <v>6.59</v>
      </c>
      <c r="E1211" s="303" t="n">
        <v>19.07</v>
      </c>
    </row>
    <row r="1212" customFormat="false" ht="15" hidden="false" customHeight="false" outlineLevel="0" collapsed="false">
      <c r="A1212" s="305" t="n">
        <v>171030</v>
      </c>
      <c r="B1212" s="301" t="s">
        <v>12461</v>
      </c>
      <c r="C1212" s="302" t="s">
        <v>107</v>
      </c>
      <c r="D1212" s="303" t="n">
        <v>8.25</v>
      </c>
      <c r="E1212" s="303" t="n">
        <v>16.67</v>
      </c>
    </row>
    <row r="1213" customFormat="false" ht="15" hidden="false" customHeight="false" outlineLevel="0" collapsed="false">
      <c r="A1213" s="305" t="n">
        <v>171031</v>
      </c>
      <c r="B1213" s="301" t="s">
        <v>12462</v>
      </c>
      <c r="C1213" s="302" t="s">
        <v>217</v>
      </c>
      <c r="D1213" s="303" t="n">
        <v>8.25</v>
      </c>
      <c r="E1213" s="303" t="n">
        <v>62.45</v>
      </c>
    </row>
    <row r="1214" customFormat="false" ht="15" hidden="false" customHeight="false" outlineLevel="0" collapsed="false">
      <c r="A1214" s="305" t="n">
        <v>171035</v>
      </c>
      <c r="B1214" s="301" t="s">
        <v>12463</v>
      </c>
      <c r="C1214" s="302" t="s">
        <v>107</v>
      </c>
      <c r="D1214" s="303" t="n">
        <v>9.9</v>
      </c>
      <c r="E1214" s="303" t="n">
        <v>18.48</v>
      </c>
    </row>
    <row r="1215" customFormat="false" ht="15" hidden="false" customHeight="false" outlineLevel="0" collapsed="false">
      <c r="A1215" s="305" t="n">
        <v>171036</v>
      </c>
      <c r="B1215" s="301" t="s">
        <v>12464</v>
      </c>
      <c r="C1215" s="302" t="s">
        <v>217</v>
      </c>
      <c r="D1215" s="303" t="n">
        <v>9.9</v>
      </c>
      <c r="E1215" s="303" t="n">
        <v>86.48</v>
      </c>
    </row>
    <row r="1216" customFormat="false" ht="15" hidden="false" customHeight="false" outlineLevel="0" collapsed="false">
      <c r="A1216" s="305" t="n">
        <v>171037</v>
      </c>
      <c r="B1216" s="301" t="s">
        <v>12465</v>
      </c>
      <c r="C1216" s="302" t="s">
        <v>107</v>
      </c>
      <c r="D1216" s="303" t="n">
        <v>13.18</v>
      </c>
      <c r="E1216" s="303" t="n">
        <v>46.32</v>
      </c>
    </row>
    <row r="1217" customFormat="false" ht="15" hidden="false" customHeight="false" outlineLevel="0" collapsed="false">
      <c r="A1217" s="305" t="n">
        <v>171038</v>
      </c>
      <c r="B1217" s="301" t="s">
        <v>12466</v>
      </c>
      <c r="C1217" s="302" t="s">
        <v>217</v>
      </c>
      <c r="D1217" s="303" t="n">
        <v>13.18</v>
      </c>
      <c r="E1217" s="303" t="n">
        <v>92.62</v>
      </c>
    </row>
    <row r="1218" customFormat="false" ht="15" hidden="false" customHeight="false" outlineLevel="0" collapsed="false">
      <c r="A1218" s="305" t="n">
        <v>171050</v>
      </c>
      <c r="B1218" s="301" t="s">
        <v>12467</v>
      </c>
      <c r="C1218" s="302" t="s">
        <v>107</v>
      </c>
      <c r="D1218" s="303" t="n">
        <v>4.12</v>
      </c>
      <c r="E1218" s="303" t="n">
        <v>1.59</v>
      </c>
    </row>
    <row r="1219" customFormat="false" ht="15" hidden="false" customHeight="false" outlineLevel="0" collapsed="false">
      <c r="A1219" s="305" t="n">
        <v>171051</v>
      </c>
      <c r="B1219" s="301" t="s">
        <v>12468</v>
      </c>
      <c r="C1219" s="302" t="s">
        <v>217</v>
      </c>
      <c r="D1219" s="303" t="n">
        <v>1.98</v>
      </c>
      <c r="E1219" s="303" t="n">
        <v>0.4</v>
      </c>
    </row>
    <row r="1220" customFormat="false" ht="15" hidden="false" customHeight="false" outlineLevel="0" collapsed="false">
      <c r="A1220" s="305" t="n">
        <v>171055</v>
      </c>
      <c r="B1220" s="301" t="s">
        <v>12469</v>
      </c>
      <c r="C1220" s="302" t="s">
        <v>107</v>
      </c>
      <c r="D1220" s="303" t="n">
        <v>4.95</v>
      </c>
      <c r="E1220" s="303" t="n">
        <v>2.18</v>
      </c>
    </row>
    <row r="1221" customFormat="false" ht="15" hidden="false" customHeight="false" outlineLevel="0" collapsed="false">
      <c r="A1221" s="305" t="n">
        <v>171056</v>
      </c>
      <c r="B1221" s="301" t="s">
        <v>12470</v>
      </c>
      <c r="C1221" s="302" t="s">
        <v>217</v>
      </c>
      <c r="D1221" s="303" t="n">
        <v>2.47</v>
      </c>
      <c r="E1221" s="303" t="n">
        <v>0.48</v>
      </c>
    </row>
    <row r="1222" customFormat="false" ht="15" hidden="false" customHeight="false" outlineLevel="0" collapsed="false">
      <c r="A1222" s="305" t="n">
        <v>171060</v>
      </c>
      <c r="B1222" s="301" t="s">
        <v>12471</v>
      </c>
      <c r="C1222" s="302" t="s">
        <v>107</v>
      </c>
      <c r="D1222" s="303" t="n">
        <v>5.78</v>
      </c>
      <c r="E1222" s="303" t="n">
        <v>3.06</v>
      </c>
    </row>
    <row r="1223" customFormat="false" ht="15" hidden="false" customHeight="false" outlineLevel="0" collapsed="false">
      <c r="A1223" s="305" t="n">
        <v>171061</v>
      </c>
      <c r="B1223" s="301" t="s">
        <v>12472</v>
      </c>
      <c r="C1223" s="302" t="s">
        <v>217</v>
      </c>
      <c r="D1223" s="303" t="n">
        <v>2.97</v>
      </c>
      <c r="E1223" s="303" t="n">
        <v>0.77</v>
      </c>
    </row>
    <row r="1224" customFormat="false" ht="15" hidden="false" customHeight="false" outlineLevel="0" collapsed="false">
      <c r="A1224" s="305" t="n">
        <v>171065</v>
      </c>
      <c r="B1224" s="301" t="s">
        <v>12473</v>
      </c>
      <c r="C1224" s="302" t="s">
        <v>107</v>
      </c>
      <c r="D1224" s="303" t="n">
        <v>7.42</v>
      </c>
      <c r="E1224" s="303" t="n">
        <v>4.39</v>
      </c>
    </row>
    <row r="1225" customFormat="false" ht="15" hidden="false" customHeight="false" outlineLevel="0" collapsed="false">
      <c r="A1225" s="305" t="n">
        <v>171066</v>
      </c>
      <c r="B1225" s="301" t="s">
        <v>12474</v>
      </c>
      <c r="C1225" s="302" t="s">
        <v>217</v>
      </c>
      <c r="D1225" s="303" t="n">
        <v>3.95</v>
      </c>
      <c r="E1225" s="303" t="n">
        <v>1.26</v>
      </c>
    </row>
    <row r="1226" customFormat="false" ht="15" hidden="false" customHeight="false" outlineLevel="0" collapsed="false">
      <c r="A1226" s="305" t="n">
        <v>171070</v>
      </c>
      <c r="B1226" s="301" t="s">
        <v>12475</v>
      </c>
      <c r="C1226" s="302" t="s">
        <v>107</v>
      </c>
      <c r="D1226" s="303" t="n">
        <v>9.07</v>
      </c>
      <c r="E1226" s="303" t="n">
        <v>5.15</v>
      </c>
    </row>
    <row r="1227" customFormat="false" ht="15" hidden="false" customHeight="false" outlineLevel="0" collapsed="false">
      <c r="A1227" s="305" t="n">
        <v>171071</v>
      </c>
      <c r="B1227" s="301" t="s">
        <v>12476</v>
      </c>
      <c r="C1227" s="302" t="s">
        <v>217</v>
      </c>
      <c r="D1227" s="303" t="n">
        <v>4.95</v>
      </c>
      <c r="E1227" s="303" t="n">
        <v>1.66</v>
      </c>
    </row>
    <row r="1228" customFormat="false" ht="15" hidden="false" customHeight="false" outlineLevel="0" collapsed="false">
      <c r="A1228" s="305" t="n">
        <v>171075</v>
      </c>
      <c r="B1228" s="301" t="s">
        <v>12477</v>
      </c>
      <c r="C1228" s="302" t="s">
        <v>107</v>
      </c>
      <c r="D1228" s="303" t="n">
        <v>12.37</v>
      </c>
      <c r="E1228" s="303" t="n">
        <v>7.08</v>
      </c>
    </row>
    <row r="1229" customFormat="false" ht="15" hidden="false" customHeight="false" outlineLevel="0" collapsed="false">
      <c r="A1229" s="305" t="n">
        <v>171076</v>
      </c>
      <c r="B1229" s="301" t="s">
        <v>12478</v>
      </c>
      <c r="C1229" s="302" t="s">
        <v>217</v>
      </c>
      <c r="D1229" s="303" t="n">
        <v>6.59</v>
      </c>
      <c r="E1229" s="303" t="n">
        <v>2.58</v>
      </c>
    </row>
    <row r="1230" customFormat="false" ht="15" hidden="false" customHeight="false" outlineLevel="0" collapsed="false">
      <c r="A1230" s="305" t="n">
        <v>171080</v>
      </c>
      <c r="B1230" s="301" t="s">
        <v>12479</v>
      </c>
      <c r="C1230" s="302" t="s">
        <v>107</v>
      </c>
      <c r="D1230" s="303" t="n">
        <v>14.85</v>
      </c>
      <c r="E1230" s="303" t="n">
        <v>10.2</v>
      </c>
    </row>
    <row r="1231" customFormat="false" ht="15" hidden="false" customHeight="false" outlineLevel="0" collapsed="false">
      <c r="A1231" s="305" t="n">
        <v>171081</v>
      </c>
      <c r="B1231" s="301" t="s">
        <v>12480</v>
      </c>
      <c r="C1231" s="302" t="s">
        <v>217</v>
      </c>
      <c r="D1231" s="303" t="n">
        <v>8.25</v>
      </c>
      <c r="E1231" s="303" t="n">
        <v>11.7</v>
      </c>
    </row>
    <row r="1232" customFormat="false" ht="15" hidden="false" customHeight="false" outlineLevel="0" collapsed="false">
      <c r="A1232" s="305" t="n">
        <v>171085</v>
      </c>
      <c r="B1232" s="301" t="s">
        <v>12481</v>
      </c>
      <c r="C1232" s="302" t="s">
        <v>107</v>
      </c>
      <c r="D1232" s="303" t="n">
        <v>16.49</v>
      </c>
      <c r="E1232" s="303" t="n">
        <v>22.64</v>
      </c>
    </row>
    <row r="1233" customFormat="false" ht="15" hidden="false" customHeight="false" outlineLevel="0" collapsed="false">
      <c r="A1233" s="305" t="n">
        <v>171086</v>
      </c>
      <c r="B1233" s="301" t="s">
        <v>12482</v>
      </c>
      <c r="C1233" s="302" t="s">
        <v>217</v>
      </c>
      <c r="D1233" s="303" t="n">
        <v>9.9</v>
      </c>
      <c r="E1233" s="303" t="n">
        <v>16.5</v>
      </c>
    </row>
    <row r="1234" customFormat="false" ht="15" hidden="false" customHeight="false" outlineLevel="0" collapsed="false">
      <c r="A1234" s="305" t="n">
        <v>171095</v>
      </c>
      <c r="B1234" s="301" t="s">
        <v>12483</v>
      </c>
      <c r="C1234" s="302" t="s">
        <v>107</v>
      </c>
      <c r="D1234" s="303" t="n">
        <v>4.95</v>
      </c>
      <c r="E1234" s="303" t="n">
        <v>5.28</v>
      </c>
    </row>
    <row r="1235" customFormat="false" ht="15" hidden="false" customHeight="false" outlineLevel="0" collapsed="false">
      <c r="A1235" s="305" t="n">
        <v>171101</v>
      </c>
      <c r="B1235" s="301" t="s">
        <v>12484</v>
      </c>
      <c r="C1235" s="302" t="s">
        <v>107</v>
      </c>
      <c r="D1235" s="303" t="n">
        <v>2.97</v>
      </c>
      <c r="E1235" s="303" t="n">
        <v>5.97</v>
      </c>
    </row>
    <row r="1236" customFormat="false" ht="15" hidden="false" customHeight="false" outlineLevel="0" collapsed="false">
      <c r="A1236" s="305" t="n">
        <v>171102</v>
      </c>
      <c r="B1236" s="301" t="s">
        <v>12485</v>
      </c>
      <c r="C1236" s="302" t="s">
        <v>217</v>
      </c>
      <c r="D1236" s="303" t="n">
        <v>2.97</v>
      </c>
      <c r="E1236" s="303" t="n">
        <v>1.74</v>
      </c>
    </row>
    <row r="1237" customFormat="false" ht="15" hidden="false" customHeight="false" outlineLevel="0" collapsed="false">
      <c r="A1237" s="305" t="n">
        <v>171103</v>
      </c>
      <c r="B1237" s="301" t="s">
        <v>12486</v>
      </c>
      <c r="C1237" s="302" t="s">
        <v>107</v>
      </c>
      <c r="D1237" s="303" t="n">
        <v>2.97</v>
      </c>
      <c r="E1237" s="303" t="n">
        <v>6.02</v>
      </c>
    </row>
    <row r="1238" customFormat="false" ht="15" hidden="false" customHeight="false" outlineLevel="0" collapsed="false">
      <c r="A1238" s="305" t="n">
        <v>171104</v>
      </c>
      <c r="B1238" s="301" t="s">
        <v>12487</v>
      </c>
      <c r="C1238" s="302" t="s">
        <v>217</v>
      </c>
      <c r="D1238" s="303" t="n">
        <v>2.97</v>
      </c>
      <c r="E1238" s="303" t="n">
        <v>2.02</v>
      </c>
    </row>
    <row r="1239" customFormat="false" ht="15" hidden="false" customHeight="false" outlineLevel="0" collapsed="false">
      <c r="A1239" s="305" t="n">
        <v>171105</v>
      </c>
      <c r="B1239" s="301" t="s">
        <v>12488</v>
      </c>
      <c r="C1239" s="302" t="s">
        <v>107</v>
      </c>
      <c r="D1239" s="303" t="n">
        <v>3.95</v>
      </c>
      <c r="E1239" s="303" t="n">
        <v>9.34</v>
      </c>
    </row>
    <row r="1240" customFormat="false" ht="15" hidden="false" customHeight="false" outlineLevel="0" collapsed="false">
      <c r="A1240" s="305" t="n">
        <v>171106</v>
      </c>
      <c r="B1240" s="301" t="s">
        <v>12489</v>
      </c>
      <c r="C1240" s="302" t="s">
        <v>217</v>
      </c>
      <c r="D1240" s="303" t="n">
        <v>3.95</v>
      </c>
      <c r="E1240" s="303" t="n">
        <v>2.81</v>
      </c>
    </row>
    <row r="1241" customFormat="false" ht="15" hidden="false" customHeight="false" outlineLevel="0" collapsed="false">
      <c r="B1241" s="0"/>
      <c r="D1241" s="0"/>
      <c r="E1241" s="0"/>
    </row>
    <row r="1242" customFormat="false" ht="15" hidden="false" customHeight="false" outlineLevel="0" collapsed="false">
      <c r="B1242" s="0"/>
      <c r="D1242" s="0"/>
      <c r="E1242" s="0"/>
    </row>
    <row r="1243" customFormat="false" ht="15" hidden="false" customHeight="false" outlineLevel="0" collapsed="false">
      <c r="B1243" s="300" t="s">
        <v>11343</v>
      </c>
      <c r="D1243" s="0"/>
      <c r="E1243" s="0"/>
    </row>
    <row r="1244" customFormat="false" ht="15" hidden="false" customHeight="false" outlineLevel="0" collapsed="false">
      <c r="B1244" s="301" t="s">
        <v>11344</v>
      </c>
      <c r="D1244" s="0"/>
      <c r="E1244" s="0"/>
    </row>
    <row r="1245" customFormat="false" ht="15" hidden="false" customHeight="false" outlineLevel="0" collapsed="false">
      <c r="A1245" s="302" t="s">
        <v>11345</v>
      </c>
      <c r="B1245" s="301" t="s">
        <v>11346</v>
      </c>
      <c r="C1245" s="302" t="s">
        <v>217</v>
      </c>
      <c r="D1245" s="0"/>
      <c r="E1245" s="303" t="s">
        <v>11405</v>
      </c>
    </row>
    <row r="1246" customFormat="false" ht="15" hidden="false" customHeight="false" outlineLevel="0" collapsed="false">
      <c r="A1246" s="305" t="n">
        <v>171107</v>
      </c>
      <c r="B1246" s="301" t="s">
        <v>12490</v>
      </c>
      <c r="C1246" s="302" t="s">
        <v>107</v>
      </c>
      <c r="D1246" s="303" t="n">
        <v>4.95</v>
      </c>
      <c r="E1246" s="303" t="n">
        <v>14.69</v>
      </c>
    </row>
    <row r="1247" customFormat="false" ht="15" hidden="false" customHeight="false" outlineLevel="0" collapsed="false">
      <c r="A1247" s="305" t="n">
        <v>171108</v>
      </c>
      <c r="B1247" s="301" t="s">
        <v>12491</v>
      </c>
      <c r="C1247" s="302" t="s">
        <v>217</v>
      </c>
      <c r="D1247" s="303" t="n">
        <v>4.95</v>
      </c>
      <c r="E1247" s="303" t="n">
        <v>7.19</v>
      </c>
    </row>
    <row r="1248" customFormat="false" ht="15" hidden="false" customHeight="false" outlineLevel="0" collapsed="false">
      <c r="A1248" s="305" t="n">
        <v>171109</v>
      </c>
      <c r="B1248" s="301" t="s">
        <v>12492</v>
      </c>
      <c r="C1248" s="302" t="s">
        <v>107</v>
      </c>
      <c r="D1248" s="303" t="n">
        <v>5.95</v>
      </c>
      <c r="E1248" s="303" t="n">
        <v>14.22</v>
      </c>
    </row>
    <row r="1249" customFormat="false" ht="15" hidden="false" customHeight="false" outlineLevel="0" collapsed="false">
      <c r="A1249" s="305" t="n">
        <v>171110</v>
      </c>
      <c r="B1249" s="301" t="s">
        <v>12493</v>
      </c>
      <c r="C1249" s="302" t="s">
        <v>217</v>
      </c>
      <c r="D1249" s="303" t="n">
        <v>5.95</v>
      </c>
      <c r="E1249" s="303" t="n">
        <v>8.7</v>
      </c>
    </row>
    <row r="1250" customFormat="false" ht="15" hidden="false" customHeight="false" outlineLevel="0" collapsed="false">
      <c r="A1250" s="305" t="n">
        <v>171111</v>
      </c>
      <c r="B1250" s="301" t="s">
        <v>12494</v>
      </c>
      <c r="C1250" s="302" t="s">
        <v>107</v>
      </c>
      <c r="D1250" s="303" t="n">
        <v>7.92</v>
      </c>
      <c r="E1250" s="303" t="n">
        <v>21.91</v>
      </c>
    </row>
    <row r="1251" customFormat="false" ht="15" hidden="false" customHeight="false" outlineLevel="0" collapsed="false">
      <c r="A1251" s="305" t="n">
        <v>171112</v>
      </c>
      <c r="B1251" s="301" t="s">
        <v>12495</v>
      </c>
      <c r="C1251" s="302" t="s">
        <v>217</v>
      </c>
      <c r="D1251" s="303" t="n">
        <v>7.92</v>
      </c>
      <c r="E1251" s="303" t="n">
        <v>17.96</v>
      </c>
    </row>
    <row r="1252" customFormat="false" ht="15" hidden="false" customHeight="false" outlineLevel="0" collapsed="false">
      <c r="A1252" s="305" t="n">
        <v>171113</v>
      </c>
      <c r="B1252" s="301" t="s">
        <v>12496</v>
      </c>
      <c r="C1252" s="302" t="s">
        <v>107</v>
      </c>
      <c r="D1252" s="303" t="n">
        <v>9.9</v>
      </c>
      <c r="E1252" s="303" t="n">
        <v>30.06</v>
      </c>
    </row>
    <row r="1253" customFormat="false" ht="15" hidden="false" customHeight="false" outlineLevel="0" collapsed="false">
      <c r="A1253" s="305" t="n">
        <v>171114</v>
      </c>
      <c r="B1253" s="301" t="s">
        <v>12497</v>
      </c>
      <c r="C1253" s="302" t="s">
        <v>217</v>
      </c>
      <c r="D1253" s="303" t="n">
        <v>9.9</v>
      </c>
      <c r="E1253" s="303" t="n">
        <v>35.92</v>
      </c>
    </row>
    <row r="1254" customFormat="false" ht="15" hidden="false" customHeight="false" outlineLevel="0" collapsed="false">
      <c r="A1254" s="305" t="n">
        <v>171115</v>
      </c>
      <c r="B1254" s="301" t="s">
        <v>12498</v>
      </c>
      <c r="C1254" s="302" t="s">
        <v>107</v>
      </c>
      <c r="D1254" s="303" t="n">
        <v>11.87</v>
      </c>
      <c r="E1254" s="303" t="n">
        <v>57.1</v>
      </c>
    </row>
    <row r="1255" customFormat="false" ht="15" hidden="false" customHeight="false" outlineLevel="0" collapsed="false">
      <c r="A1255" s="305" t="n">
        <v>171116</v>
      </c>
      <c r="B1255" s="301" t="s">
        <v>12499</v>
      </c>
      <c r="C1255" s="302" t="s">
        <v>217</v>
      </c>
      <c r="D1255" s="303" t="n">
        <v>11.87</v>
      </c>
      <c r="E1255" s="303" t="n">
        <v>41.58</v>
      </c>
    </row>
    <row r="1256" customFormat="false" ht="15" hidden="false" customHeight="false" outlineLevel="0" collapsed="false">
      <c r="A1256" s="305" t="n">
        <v>171117</v>
      </c>
      <c r="B1256" s="301" t="s">
        <v>12500</v>
      </c>
      <c r="C1256" s="302" t="s">
        <v>107</v>
      </c>
      <c r="D1256" s="303" t="n">
        <v>15.84</v>
      </c>
      <c r="E1256" s="303" t="n">
        <v>64.65</v>
      </c>
    </row>
    <row r="1257" customFormat="false" ht="15" hidden="false" customHeight="false" outlineLevel="0" collapsed="false">
      <c r="A1257" s="305" t="n">
        <v>171118</v>
      </c>
      <c r="B1257" s="301" t="s">
        <v>12501</v>
      </c>
      <c r="C1257" s="302" t="s">
        <v>217</v>
      </c>
      <c r="D1257" s="303" t="n">
        <v>15.84</v>
      </c>
      <c r="E1257" s="303" t="n">
        <v>80.02</v>
      </c>
    </row>
    <row r="1258" customFormat="false" ht="15" hidden="false" customHeight="false" outlineLevel="0" collapsed="false">
      <c r="A1258" s="305" t="n">
        <v>171401</v>
      </c>
      <c r="B1258" s="301" t="s">
        <v>12502</v>
      </c>
      <c r="C1258" s="302" t="s">
        <v>107</v>
      </c>
      <c r="D1258" s="303" t="n">
        <v>2.47</v>
      </c>
      <c r="E1258" s="303" t="n">
        <v>6</v>
      </c>
    </row>
    <row r="1259" customFormat="false" ht="15" hidden="false" customHeight="false" outlineLevel="0" collapsed="false">
      <c r="A1259" s="305" t="n">
        <v>171402</v>
      </c>
      <c r="B1259" s="301" t="s">
        <v>12503</v>
      </c>
      <c r="C1259" s="302" t="s">
        <v>217</v>
      </c>
      <c r="D1259" s="303" t="n">
        <v>2.47</v>
      </c>
      <c r="E1259" s="303" t="n">
        <v>2.27</v>
      </c>
    </row>
    <row r="1260" customFormat="false" ht="15" hidden="false" customHeight="false" outlineLevel="0" collapsed="false">
      <c r="A1260" s="305" t="n">
        <v>171403</v>
      </c>
      <c r="B1260" s="301" t="s">
        <v>12504</v>
      </c>
      <c r="C1260" s="302" t="s">
        <v>107</v>
      </c>
      <c r="D1260" s="303" t="n">
        <v>2.47</v>
      </c>
      <c r="E1260" s="303" t="n">
        <v>6.02</v>
      </c>
    </row>
    <row r="1261" customFormat="false" ht="15" hidden="false" customHeight="false" outlineLevel="0" collapsed="false">
      <c r="A1261" s="305" t="n">
        <v>171404</v>
      </c>
      <c r="B1261" s="301" t="s">
        <v>12505</v>
      </c>
      <c r="C1261" s="302" t="s">
        <v>217</v>
      </c>
      <c r="D1261" s="303" t="n">
        <v>2.47</v>
      </c>
      <c r="E1261" s="303" t="n">
        <v>2.35</v>
      </c>
    </row>
    <row r="1262" customFormat="false" ht="15" hidden="false" customHeight="false" outlineLevel="0" collapsed="false">
      <c r="A1262" s="305" t="n">
        <v>171405</v>
      </c>
      <c r="B1262" s="301" t="s">
        <v>12506</v>
      </c>
      <c r="C1262" s="302" t="s">
        <v>107</v>
      </c>
      <c r="D1262" s="303" t="n">
        <v>3.31</v>
      </c>
      <c r="E1262" s="303" t="n">
        <v>9.32</v>
      </c>
    </row>
    <row r="1263" customFormat="false" ht="15" hidden="false" customHeight="false" outlineLevel="0" collapsed="false">
      <c r="A1263" s="305" t="n">
        <v>171406</v>
      </c>
      <c r="B1263" s="301" t="s">
        <v>12507</v>
      </c>
      <c r="C1263" s="302" t="s">
        <v>217</v>
      </c>
      <c r="D1263" s="303" t="n">
        <v>3.31</v>
      </c>
      <c r="E1263" s="303" t="n">
        <v>3.37</v>
      </c>
    </row>
    <row r="1264" customFormat="false" ht="15" hidden="false" customHeight="false" outlineLevel="0" collapsed="false">
      <c r="A1264" s="305" t="n">
        <v>171407</v>
      </c>
      <c r="B1264" s="301" t="s">
        <v>12508</v>
      </c>
      <c r="C1264" s="302" t="s">
        <v>107</v>
      </c>
      <c r="D1264" s="303" t="n">
        <v>4.12</v>
      </c>
      <c r="E1264" s="303" t="n">
        <v>14.65</v>
      </c>
    </row>
    <row r="1265" customFormat="false" ht="15" hidden="false" customHeight="false" outlineLevel="0" collapsed="false">
      <c r="A1265" s="305" t="n">
        <v>171408</v>
      </c>
      <c r="B1265" s="301" t="s">
        <v>12509</v>
      </c>
      <c r="C1265" s="302" t="s">
        <v>217</v>
      </c>
      <c r="D1265" s="303" t="n">
        <v>4.12</v>
      </c>
      <c r="E1265" s="303" t="n">
        <v>12.35</v>
      </c>
    </row>
    <row r="1266" customFormat="false" ht="15" hidden="false" customHeight="false" outlineLevel="0" collapsed="false">
      <c r="A1266" s="305" t="n">
        <v>171409</v>
      </c>
      <c r="B1266" s="301" t="s">
        <v>12510</v>
      </c>
      <c r="C1266" s="302" t="s">
        <v>107</v>
      </c>
      <c r="D1266" s="303" t="n">
        <v>4.95</v>
      </c>
      <c r="E1266" s="303" t="n">
        <v>15.66</v>
      </c>
    </row>
    <row r="1267" customFormat="false" ht="15" hidden="false" customHeight="false" outlineLevel="0" collapsed="false">
      <c r="A1267" s="305" t="n">
        <v>171410</v>
      </c>
      <c r="B1267" s="301" t="s">
        <v>12511</v>
      </c>
      <c r="C1267" s="302" t="s">
        <v>217</v>
      </c>
      <c r="D1267" s="303" t="n">
        <v>4.95</v>
      </c>
      <c r="E1267" s="303" t="n">
        <v>10.34</v>
      </c>
    </row>
    <row r="1268" customFormat="false" ht="15" hidden="false" customHeight="false" outlineLevel="0" collapsed="false">
      <c r="A1268" s="305" t="n">
        <v>171501</v>
      </c>
      <c r="B1268" s="301" t="s">
        <v>12512</v>
      </c>
      <c r="C1268" s="302" t="s">
        <v>107</v>
      </c>
      <c r="D1268" s="303" t="n">
        <v>13.18</v>
      </c>
      <c r="E1268" s="303" t="n">
        <v>44.34</v>
      </c>
    </row>
    <row r="1269" customFormat="false" ht="15" hidden="false" customHeight="false" outlineLevel="0" collapsed="false">
      <c r="A1269" s="305" t="n">
        <v>171503</v>
      </c>
      <c r="B1269" s="301" t="s">
        <v>12513</v>
      </c>
      <c r="C1269" s="302" t="s">
        <v>217</v>
      </c>
      <c r="D1269" s="303" t="n">
        <v>13.18</v>
      </c>
      <c r="E1269" s="303" t="n">
        <v>27.19</v>
      </c>
    </row>
    <row r="1270" customFormat="false" ht="15" hidden="false" customHeight="false" outlineLevel="0" collapsed="false">
      <c r="A1270" s="305" t="n">
        <v>171505</v>
      </c>
      <c r="B1270" s="301" t="s">
        <v>12514</v>
      </c>
      <c r="C1270" s="302" t="s">
        <v>107</v>
      </c>
      <c r="D1270" s="303" t="n">
        <v>6.59</v>
      </c>
      <c r="E1270" s="303" t="n">
        <v>21.34</v>
      </c>
    </row>
    <row r="1271" customFormat="false" ht="15" hidden="false" customHeight="false" outlineLevel="0" collapsed="false">
      <c r="A1271" s="305" t="n">
        <v>171507</v>
      </c>
      <c r="B1271" s="301" t="s">
        <v>12515</v>
      </c>
      <c r="C1271" s="302" t="s">
        <v>217</v>
      </c>
      <c r="D1271" s="303" t="n">
        <v>6.59</v>
      </c>
      <c r="E1271" s="303" t="n">
        <v>20.62</v>
      </c>
    </row>
    <row r="1272" customFormat="false" ht="15" hidden="false" customHeight="false" outlineLevel="0" collapsed="false">
      <c r="A1272" s="305" t="n">
        <v>171509</v>
      </c>
      <c r="B1272" s="301" t="s">
        <v>12516</v>
      </c>
      <c r="C1272" s="302" t="s">
        <v>107</v>
      </c>
      <c r="D1272" s="303" t="n">
        <v>8.25</v>
      </c>
      <c r="E1272" s="303" t="n">
        <v>25.71</v>
      </c>
    </row>
    <row r="1273" customFormat="false" ht="15" hidden="false" customHeight="false" outlineLevel="0" collapsed="false">
      <c r="A1273" s="305" t="n">
        <v>171511</v>
      </c>
      <c r="B1273" s="301" t="s">
        <v>12517</v>
      </c>
      <c r="C1273" s="302" t="s">
        <v>217</v>
      </c>
      <c r="D1273" s="303" t="n">
        <v>8.25</v>
      </c>
      <c r="E1273" s="303" t="n">
        <v>24.96</v>
      </c>
    </row>
    <row r="1274" customFormat="false" ht="15" hidden="false" customHeight="false" outlineLevel="0" collapsed="false">
      <c r="A1274" s="305" t="n">
        <v>171513</v>
      </c>
      <c r="B1274" s="301" t="s">
        <v>12518</v>
      </c>
      <c r="C1274" s="302" t="s">
        <v>107</v>
      </c>
      <c r="D1274" s="303" t="n">
        <v>9.9</v>
      </c>
      <c r="E1274" s="303" t="n">
        <v>36.63</v>
      </c>
    </row>
    <row r="1275" customFormat="false" ht="15" hidden="false" customHeight="false" outlineLevel="0" collapsed="false">
      <c r="A1275" s="305" t="n">
        <v>171515</v>
      </c>
      <c r="B1275" s="301" t="s">
        <v>12519</v>
      </c>
      <c r="C1275" s="302" t="s">
        <v>217</v>
      </c>
      <c r="D1275" s="303" t="n">
        <v>9.9</v>
      </c>
      <c r="E1275" s="303" t="n">
        <v>39.64</v>
      </c>
    </row>
    <row r="1276" customFormat="false" ht="15" hidden="false" customHeight="false" outlineLevel="0" collapsed="false">
      <c r="A1276" s="305" t="n">
        <v>171517</v>
      </c>
      <c r="B1276" s="301" t="s">
        <v>12520</v>
      </c>
      <c r="C1276" s="302" t="s">
        <v>107</v>
      </c>
      <c r="D1276" s="303" t="n">
        <v>13.18</v>
      </c>
      <c r="E1276" s="303" t="n">
        <v>42.49</v>
      </c>
    </row>
    <row r="1277" customFormat="false" ht="15" hidden="false" customHeight="false" outlineLevel="0" collapsed="false">
      <c r="A1277" s="305" t="n">
        <v>171519</v>
      </c>
      <c r="B1277" s="301" t="s">
        <v>12521</v>
      </c>
      <c r="C1277" s="302" t="s">
        <v>217</v>
      </c>
      <c r="D1277" s="303" t="n">
        <v>13.18</v>
      </c>
      <c r="E1277" s="303" t="n">
        <v>83.11</v>
      </c>
    </row>
    <row r="1278" customFormat="false" ht="15" hidden="false" customHeight="false" outlineLevel="0" collapsed="false">
      <c r="A1278" s="305" t="n">
        <v>171520</v>
      </c>
      <c r="B1278" s="301" t="s">
        <v>12522</v>
      </c>
      <c r="C1278" s="302" t="s">
        <v>217</v>
      </c>
      <c r="D1278" s="303" t="n">
        <v>3.31</v>
      </c>
      <c r="E1278" s="303" t="n">
        <v>0.38</v>
      </c>
    </row>
    <row r="1279" customFormat="false" ht="15" hidden="false" customHeight="false" outlineLevel="0" collapsed="false">
      <c r="A1279" s="305" t="n">
        <v>171521</v>
      </c>
      <c r="B1279" s="301" t="s">
        <v>12523</v>
      </c>
      <c r="C1279" s="302" t="s">
        <v>217</v>
      </c>
      <c r="D1279" s="303" t="n">
        <v>3.31</v>
      </c>
      <c r="E1279" s="303" t="n">
        <v>0.44</v>
      </c>
    </row>
    <row r="1280" customFormat="false" ht="15" hidden="false" customHeight="false" outlineLevel="0" collapsed="false">
      <c r="A1280" s="305" t="n">
        <v>171522</v>
      </c>
      <c r="B1280" s="301" t="s">
        <v>12524</v>
      </c>
      <c r="C1280" s="302" t="s">
        <v>217</v>
      </c>
      <c r="D1280" s="303" t="n">
        <v>4.12</v>
      </c>
      <c r="E1280" s="303" t="n">
        <v>0.56</v>
      </c>
    </row>
    <row r="1281" customFormat="false" ht="15" hidden="false" customHeight="false" outlineLevel="0" collapsed="false">
      <c r="A1281" s="305" t="n">
        <v>171523</v>
      </c>
      <c r="B1281" s="301" t="s">
        <v>12525</v>
      </c>
      <c r="C1281" s="302" t="s">
        <v>217</v>
      </c>
      <c r="D1281" s="303" t="n">
        <v>4.62</v>
      </c>
      <c r="E1281" s="303" t="n">
        <v>0.76</v>
      </c>
    </row>
    <row r="1282" customFormat="false" ht="15" hidden="false" customHeight="false" outlineLevel="0" collapsed="false">
      <c r="A1282" s="305" t="n">
        <v>171524</v>
      </c>
      <c r="B1282" s="301" t="s">
        <v>12526</v>
      </c>
      <c r="C1282" s="302" t="s">
        <v>217</v>
      </c>
      <c r="D1282" s="303" t="n">
        <v>4.95</v>
      </c>
      <c r="E1282" s="303" t="n">
        <v>0.82</v>
      </c>
    </row>
    <row r="1283" customFormat="false" ht="15" hidden="false" customHeight="false" outlineLevel="0" collapsed="false">
      <c r="A1283" s="305" t="n">
        <v>171525</v>
      </c>
      <c r="B1283" s="301" t="s">
        <v>12527</v>
      </c>
      <c r="C1283" s="302" t="s">
        <v>217</v>
      </c>
      <c r="D1283" s="303" t="n">
        <v>4.12</v>
      </c>
      <c r="E1283" s="303" t="n">
        <v>2.95</v>
      </c>
    </row>
    <row r="1284" customFormat="false" ht="15" hidden="false" customHeight="false" outlineLevel="0" collapsed="false">
      <c r="A1284" s="305" t="n">
        <v>171526</v>
      </c>
      <c r="B1284" s="301" t="s">
        <v>12528</v>
      </c>
      <c r="C1284" s="302" t="s">
        <v>217</v>
      </c>
      <c r="D1284" s="303" t="n">
        <v>4.95</v>
      </c>
      <c r="E1284" s="303" t="n">
        <v>2.98</v>
      </c>
    </row>
    <row r="1285" customFormat="false" ht="15" hidden="false" customHeight="false" outlineLevel="0" collapsed="false">
      <c r="A1285" s="305" t="n">
        <v>171527</v>
      </c>
      <c r="B1285" s="301" t="s">
        <v>12529</v>
      </c>
      <c r="C1285" s="302" t="s">
        <v>217</v>
      </c>
      <c r="D1285" s="303" t="n">
        <v>5.78</v>
      </c>
      <c r="E1285" s="303" t="n">
        <v>3.72</v>
      </c>
    </row>
    <row r="1286" customFormat="false" ht="15" hidden="false" customHeight="false" outlineLevel="0" collapsed="false">
      <c r="A1286" s="305" t="n">
        <v>171528</v>
      </c>
      <c r="B1286" s="301" t="s">
        <v>12530</v>
      </c>
      <c r="C1286" s="302" t="s">
        <v>217</v>
      </c>
      <c r="D1286" s="303" t="n">
        <v>7.42</v>
      </c>
      <c r="E1286" s="303" t="n">
        <v>7.28</v>
      </c>
    </row>
    <row r="1287" customFormat="false" ht="15" hidden="false" customHeight="false" outlineLevel="0" collapsed="false">
      <c r="A1287" s="305" t="n">
        <v>171530</v>
      </c>
      <c r="B1287" s="301" t="s">
        <v>12531</v>
      </c>
      <c r="C1287" s="302" t="s">
        <v>217</v>
      </c>
      <c r="D1287" s="303" t="n">
        <v>51.02</v>
      </c>
      <c r="E1287" s="303" t="n">
        <v>286.57</v>
      </c>
    </row>
    <row r="1288" customFormat="false" ht="15" hidden="false" customHeight="false" outlineLevel="0" collapsed="false">
      <c r="A1288" s="305" t="n">
        <v>171531</v>
      </c>
      <c r="B1288" s="301" t="s">
        <v>12532</v>
      </c>
      <c r="C1288" s="302" t="s">
        <v>217</v>
      </c>
      <c r="D1288" s="303" t="n">
        <v>105.96</v>
      </c>
      <c r="E1288" s="303" t="n">
        <v>447.15</v>
      </c>
    </row>
    <row r="1289" customFormat="false" ht="15" hidden="false" customHeight="false" outlineLevel="0" collapsed="false">
      <c r="A1289" s="305" t="n">
        <v>171533</v>
      </c>
      <c r="B1289" s="301" t="s">
        <v>12533</v>
      </c>
      <c r="C1289" s="302" t="s">
        <v>7787</v>
      </c>
      <c r="D1289" s="303" t="n">
        <v>18.13</v>
      </c>
      <c r="E1289" s="303" t="n">
        <v>245</v>
      </c>
    </row>
    <row r="1290" customFormat="false" ht="15" hidden="false" customHeight="false" outlineLevel="0" collapsed="false">
      <c r="A1290" s="305" t="n">
        <v>171535</v>
      </c>
      <c r="B1290" s="301" t="s">
        <v>12534</v>
      </c>
      <c r="C1290" s="302" t="s">
        <v>217</v>
      </c>
      <c r="D1290" s="303" t="n">
        <v>9.9</v>
      </c>
      <c r="E1290" s="303" t="n">
        <v>378</v>
      </c>
    </row>
    <row r="1291" customFormat="false" ht="15" hidden="false" customHeight="false" outlineLevel="0" collapsed="false">
      <c r="A1291" s="305" t="n">
        <v>171536</v>
      </c>
      <c r="B1291" s="301" t="s">
        <v>12535</v>
      </c>
      <c r="C1291" s="302" t="s">
        <v>217</v>
      </c>
      <c r="D1291" s="303" t="n">
        <v>13.18</v>
      </c>
      <c r="E1291" s="303" t="n">
        <v>406</v>
      </c>
    </row>
    <row r="1292" customFormat="false" ht="15" hidden="false" customHeight="false" outlineLevel="0" collapsed="false">
      <c r="A1292" s="305" t="n">
        <v>171540</v>
      </c>
      <c r="B1292" s="301" t="s">
        <v>12536</v>
      </c>
      <c r="C1292" s="302" t="s">
        <v>107</v>
      </c>
      <c r="D1292" s="303" t="n">
        <v>2.47</v>
      </c>
      <c r="E1292" s="303" t="n">
        <v>5.4</v>
      </c>
    </row>
    <row r="1293" customFormat="false" ht="15" hidden="false" customHeight="false" outlineLevel="0" collapsed="false">
      <c r="A1293" s="305" t="n">
        <v>171541</v>
      </c>
      <c r="B1293" s="301" t="s">
        <v>12537</v>
      </c>
      <c r="C1293" s="302" t="s">
        <v>107</v>
      </c>
      <c r="D1293" s="303" t="n">
        <v>3.31</v>
      </c>
      <c r="E1293" s="303" t="n">
        <v>7.91</v>
      </c>
    </row>
    <row r="1294" customFormat="false" ht="15" hidden="false" customHeight="false" outlineLevel="0" collapsed="false">
      <c r="A1294" s="305" t="n">
        <v>171542</v>
      </c>
      <c r="B1294" s="301" t="s">
        <v>12538</v>
      </c>
      <c r="C1294" s="302" t="s">
        <v>107</v>
      </c>
      <c r="D1294" s="303" t="n">
        <v>4.12</v>
      </c>
      <c r="E1294" s="303" t="n">
        <v>11.63</v>
      </c>
    </row>
    <row r="1295" customFormat="false" ht="15" hidden="false" customHeight="false" outlineLevel="0" collapsed="false">
      <c r="A1295" s="305" t="n">
        <v>171543</v>
      </c>
      <c r="B1295" s="301" t="s">
        <v>12539</v>
      </c>
      <c r="C1295" s="302" t="s">
        <v>107</v>
      </c>
      <c r="D1295" s="303" t="n">
        <v>5.78</v>
      </c>
      <c r="E1295" s="303" t="n">
        <v>16.83</v>
      </c>
    </row>
    <row r="1296" customFormat="false" ht="15" hidden="false" customHeight="false" outlineLevel="0" collapsed="false">
      <c r="A1296" s="305" t="n">
        <v>171544</v>
      </c>
      <c r="B1296" s="301" t="s">
        <v>12540</v>
      </c>
      <c r="C1296" s="302" t="s">
        <v>107</v>
      </c>
      <c r="D1296" s="303" t="n">
        <v>7.42</v>
      </c>
      <c r="E1296" s="303" t="n">
        <v>22.24</v>
      </c>
    </row>
    <row r="1297" customFormat="false" ht="15" hidden="false" customHeight="false" outlineLevel="0" collapsed="false">
      <c r="A1297" s="305" t="n">
        <v>171547</v>
      </c>
      <c r="B1297" s="301" t="s">
        <v>12541</v>
      </c>
      <c r="C1297" s="302" t="s">
        <v>217</v>
      </c>
      <c r="D1297" s="303" t="n">
        <v>19.8</v>
      </c>
      <c r="E1297" s="303" t="n">
        <v>398</v>
      </c>
    </row>
    <row r="1298" customFormat="false" ht="15" hidden="false" customHeight="false" outlineLevel="0" collapsed="false">
      <c r="A1298" s="305" t="n">
        <v>171548</v>
      </c>
      <c r="B1298" s="301" t="s">
        <v>12542</v>
      </c>
      <c r="C1298" s="302" t="s">
        <v>217</v>
      </c>
      <c r="D1298" s="303" t="n">
        <v>16.49</v>
      </c>
      <c r="E1298" s="303" t="n">
        <v>34.67</v>
      </c>
    </row>
    <row r="1299" customFormat="false" ht="15" hidden="false" customHeight="false" outlineLevel="0" collapsed="false">
      <c r="A1299" s="305" t="n">
        <v>171551</v>
      </c>
      <c r="B1299" s="301" t="s">
        <v>12543</v>
      </c>
      <c r="C1299" s="302" t="s">
        <v>217</v>
      </c>
      <c r="D1299" s="303" t="n">
        <v>494.7</v>
      </c>
      <c r="E1299" s="303" t="n">
        <v>8350</v>
      </c>
    </row>
    <row r="1300" customFormat="false" ht="15" hidden="false" customHeight="false" outlineLevel="0" collapsed="false">
      <c r="A1300" s="305" t="n">
        <v>171552</v>
      </c>
      <c r="B1300" s="301" t="s">
        <v>12544</v>
      </c>
      <c r="C1300" s="302" t="s">
        <v>217</v>
      </c>
      <c r="D1300" s="303" t="n">
        <v>659.61</v>
      </c>
      <c r="E1300" s="303" t="n">
        <v>9400</v>
      </c>
    </row>
    <row r="1301" customFormat="false" ht="15" hidden="false" customHeight="false" outlineLevel="0" collapsed="false">
      <c r="A1301" s="305" t="n">
        <v>171553</v>
      </c>
      <c r="B1301" s="301" t="s">
        <v>12545</v>
      </c>
      <c r="C1301" s="302" t="s">
        <v>217</v>
      </c>
      <c r="D1301" s="303" t="n">
        <v>824.51</v>
      </c>
      <c r="E1301" s="303" t="n">
        <v>11940</v>
      </c>
    </row>
    <row r="1302" customFormat="false" ht="15" hidden="false" customHeight="false" outlineLevel="0" collapsed="false">
      <c r="A1302" s="305" t="n">
        <v>171554</v>
      </c>
      <c r="B1302" s="301" t="s">
        <v>12546</v>
      </c>
      <c r="C1302" s="302" t="s">
        <v>217</v>
      </c>
      <c r="D1302" s="303" t="n">
        <v>989.41</v>
      </c>
      <c r="E1302" s="303" t="n">
        <v>15700</v>
      </c>
    </row>
    <row r="1303" customFormat="false" ht="15" hidden="false" customHeight="false" outlineLevel="0" collapsed="false">
      <c r="B1303" s="0"/>
      <c r="D1303" s="0"/>
      <c r="E1303" s="0"/>
    </row>
    <row r="1304" customFormat="false" ht="15" hidden="false" customHeight="false" outlineLevel="0" collapsed="false">
      <c r="B1304" s="0"/>
      <c r="D1304" s="0"/>
      <c r="E1304" s="0"/>
    </row>
    <row r="1305" customFormat="false" ht="15" hidden="false" customHeight="false" outlineLevel="0" collapsed="false">
      <c r="B1305" s="300" t="s">
        <v>11343</v>
      </c>
      <c r="D1305" s="0"/>
      <c r="E1305" s="0"/>
    </row>
    <row r="1306" customFormat="false" ht="15" hidden="false" customHeight="false" outlineLevel="0" collapsed="false">
      <c r="B1306" s="301" t="s">
        <v>11344</v>
      </c>
      <c r="D1306" s="0"/>
      <c r="E1306" s="0"/>
    </row>
    <row r="1307" customFormat="false" ht="15" hidden="false" customHeight="false" outlineLevel="0" collapsed="false">
      <c r="A1307" s="302" t="s">
        <v>11345</v>
      </c>
      <c r="B1307" s="301" t="s">
        <v>11346</v>
      </c>
      <c r="C1307" s="302" t="s">
        <v>217</v>
      </c>
      <c r="D1307" s="0"/>
      <c r="E1307" s="303" t="s">
        <v>11405</v>
      </c>
    </row>
    <row r="1308" customFormat="false" ht="15" hidden="false" customHeight="false" outlineLevel="0" collapsed="false">
      <c r="A1308" s="305" t="n">
        <v>171555</v>
      </c>
      <c r="B1308" s="301" t="s">
        <v>12547</v>
      </c>
      <c r="C1308" s="302" t="s">
        <v>217</v>
      </c>
      <c r="D1308" s="303" t="n">
        <v>1154.31</v>
      </c>
      <c r="E1308" s="303" t="n">
        <v>22250</v>
      </c>
    </row>
    <row r="1309" customFormat="false" ht="15" hidden="false" customHeight="false" outlineLevel="0" collapsed="false">
      <c r="A1309" s="305" t="n">
        <v>171556</v>
      </c>
      <c r="B1309" s="301" t="s">
        <v>12548</v>
      </c>
      <c r="C1309" s="302" t="s">
        <v>217</v>
      </c>
      <c r="D1309" s="303" t="n">
        <v>158.31</v>
      </c>
      <c r="E1309" s="303" t="n">
        <v>620</v>
      </c>
    </row>
    <row r="1310" customFormat="false" ht="15" hidden="false" customHeight="false" outlineLevel="0" collapsed="false">
      <c r="A1310" s="305" t="n">
        <v>171557</v>
      </c>
      <c r="B1310" s="301" t="s">
        <v>12549</v>
      </c>
      <c r="C1310" s="302" t="s">
        <v>217</v>
      </c>
      <c r="D1310" s="303" t="n">
        <v>263.84</v>
      </c>
      <c r="E1310" s="303" t="n">
        <v>1298</v>
      </c>
    </row>
    <row r="1311" customFormat="false" ht="15" hidden="false" customHeight="false" outlineLevel="0" collapsed="false">
      <c r="A1311" s="305" t="n">
        <v>171558</v>
      </c>
      <c r="B1311" s="301" t="s">
        <v>12550</v>
      </c>
      <c r="C1311" s="302" t="s">
        <v>217</v>
      </c>
      <c r="D1311" s="303" t="n">
        <v>62.66</v>
      </c>
      <c r="E1311" s="303" t="n">
        <v>528</v>
      </c>
    </row>
    <row r="1312" customFormat="false" ht="15" hidden="false" customHeight="false" outlineLevel="0" collapsed="false">
      <c r="A1312" s="305" t="n">
        <v>171560</v>
      </c>
      <c r="B1312" s="301" t="s">
        <v>12551</v>
      </c>
      <c r="C1312" s="302" t="s">
        <v>217</v>
      </c>
      <c r="D1312" s="303" t="n">
        <v>13.18</v>
      </c>
      <c r="E1312" s="303" t="n">
        <v>209</v>
      </c>
    </row>
    <row r="1313" customFormat="false" ht="15" hidden="false" customHeight="false" outlineLevel="0" collapsed="false">
      <c r="A1313" s="305" t="n">
        <v>171561</v>
      </c>
      <c r="B1313" s="301" t="s">
        <v>12552</v>
      </c>
      <c r="C1313" s="302" t="s">
        <v>217</v>
      </c>
      <c r="D1313" s="303" t="n">
        <v>14.85</v>
      </c>
      <c r="E1313" s="303" t="n">
        <v>39.2</v>
      </c>
    </row>
    <row r="1314" customFormat="false" ht="15" hidden="false" customHeight="false" outlineLevel="0" collapsed="false">
      <c r="A1314" s="305" t="n">
        <v>171562</v>
      </c>
      <c r="B1314" s="301" t="s">
        <v>12553</v>
      </c>
      <c r="C1314" s="302" t="s">
        <v>107</v>
      </c>
      <c r="D1314" s="303" t="n">
        <v>1.64</v>
      </c>
      <c r="E1314" s="303" t="n">
        <v>42.28</v>
      </c>
    </row>
    <row r="1315" customFormat="false" ht="15" hidden="false" customHeight="false" outlineLevel="0" collapsed="false">
      <c r="A1315" s="305" t="n">
        <v>171565</v>
      </c>
      <c r="B1315" s="301" t="s">
        <v>12554</v>
      </c>
      <c r="C1315" s="302" t="s">
        <v>217</v>
      </c>
      <c r="D1315" s="303" t="n">
        <v>1.33</v>
      </c>
      <c r="E1315" s="303" t="n">
        <v>115.7</v>
      </c>
    </row>
    <row r="1316" customFormat="false" ht="15" hidden="false" customHeight="false" outlineLevel="0" collapsed="false">
      <c r="A1316" s="305" t="n">
        <v>171567</v>
      </c>
      <c r="B1316" s="301" t="s">
        <v>12555</v>
      </c>
      <c r="C1316" s="302" t="s">
        <v>217</v>
      </c>
      <c r="D1316" s="303" t="n">
        <v>14.85</v>
      </c>
      <c r="E1316" s="303" t="n">
        <v>1472</v>
      </c>
    </row>
    <row r="1317" customFormat="false" ht="15" hidden="false" customHeight="false" outlineLevel="0" collapsed="false">
      <c r="A1317" s="305" t="n">
        <v>171569</v>
      </c>
      <c r="B1317" s="301" t="s">
        <v>12556</v>
      </c>
      <c r="C1317" s="302" t="s">
        <v>217</v>
      </c>
      <c r="D1317" s="303" t="n">
        <v>3.31</v>
      </c>
      <c r="E1317" s="303" t="n">
        <v>75</v>
      </c>
    </row>
    <row r="1318" customFormat="false" ht="15" hidden="false" customHeight="false" outlineLevel="0" collapsed="false">
      <c r="A1318" s="305" t="n">
        <v>171570</v>
      </c>
      <c r="B1318" s="301" t="s">
        <v>12557</v>
      </c>
      <c r="C1318" s="302" t="s">
        <v>217</v>
      </c>
      <c r="D1318" s="303" t="n">
        <v>8.25</v>
      </c>
      <c r="E1318" s="303" t="n">
        <v>106.66</v>
      </c>
    </row>
    <row r="1319" customFormat="false" ht="15" hidden="false" customHeight="false" outlineLevel="0" collapsed="false">
      <c r="A1319" s="305" t="n">
        <v>171580</v>
      </c>
      <c r="B1319" s="301" t="s">
        <v>12558</v>
      </c>
      <c r="C1319" s="302" t="s">
        <v>217</v>
      </c>
      <c r="D1319" s="303" t="n">
        <v>5.95</v>
      </c>
      <c r="E1319" s="303" t="n">
        <v>266</v>
      </c>
    </row>
    <row r="1320" customFormat="false" ht="15" hidden="false" customHeight="false" outlineLevel="0" collapsed="false">
      <c r="A1320" s="305" t="n">
        <v>171581</v>
      </c>
      <c r="B1320" s="301" t="s">
        <v>12559</v>
      </c>
      <c r="C1320" s="302" t="s">
        <v>217</v>
      </c>
      <c r="D1320" s="303" t="n">
        <v>5.95</v>
      </c>
      <c r="E1320" s="303" t="n">
        <v>378</v>
      </c>
    </row>
    <row r="1321" customFormat="false" ht="15" hidden="false" customHeight="false" outlineLevel="0" collapsed="false">
      <c r="A1321" s="305" t="n">
        <v>171582</v>
      </c>
      <c r="B1321" s="301" t="s">
        <v>12560</v>
      </c>
      <c r="C1321" s="302" t="s">
        <v>217</v>
      </c>
      <c r="D1321" s="303" t="n">
        <v>5.95</v>
      </c>
      <c r="E1321" s="303" t="n">
        <v>400</v>
      </c>
    </row>
    <row r="1322" customFormat="false" ht="15" hidden="false" customHeight="false" outlineLevel="0" collapsed="false">
      <c r="A1322" s="305" t="n">
        <v>171583</v>
      </c>
      <c r="B1322" s="301" t="s">
        <v>12561</v>
      </c>
      <c r="C1322" s="302" t="s">
        <v>217</v>
      </c>
      <c r="D1322" s="303" t="n">
        <v>7.92</v>
      </c>
      <c r="E1322" s="303" t="n">
        <v>465</v>
      </c>
    </row>
    <row r="1323" customFormat="false" ht="15" hidden="false" customHeight="false" outlineLevel="0" collapsed="false">
      <c r="A1323" s="305" t="n">
        <v>171590</v>
      </c>
      <c r="B1323" s="301" t="s">
        <v>12562</v>
      </c>
      <c r="C1323" s="302" t="s">
        <v>217</v>
      </c>
      <c r="D1323" s="303" t="n">
        <v>1</v>
      </c>
      <c r="E1323" s="303" t="n">
        <v>0.64</v>
      </c>
    </row>
    <row r="1324" customFormat="false" ht="15" hidden="false" customHeight="false" outlineLevel="0" collapsed="false">
      <c r="A1324" s="305" t="n">
        <v>171591</v>
      </c>
      <c r="B1324" s="301" t="s">
        <v>12563</v>
      </c>
      <c r="C1324" s="302" t="s">
        <v>217</v>
      </c>
      <c r="D1324" s="303" t="n">
        <v>1</v>
      </c>
      <c r="E1324" s="303" t="n">
        <v>0.82</v>
      </c>
    </row>
    <row r="1325" customFormat="false" ht="15" hidden="false" customHeight="false" outlineLevel="0" collapsed="false">
      <c r="A1325" s="305" t="n">
        <v>171592</v>
      </c>
      <c r="B1325" s="301" t="s">
        <v>12564</v>
      </c>
      <c r="C1325" s="302" t="s">
        <v>217</v>
      </c>
      <c r="D1325" s="303" t="n">
        <v>1.98</v>
      </c>
      <c r="E1325" s="303" t="n">
        <v>1.25</v>
      </c>
    </row>
    <row r="1326" customFormat="false" ht="15" hidden="false" customHeight="false" outlineLevel="0" collapsed="false">
      <c r="A1326" s="305" t="n">
        <v>171593</v>
      </c>
      <c r="B1326" s="301" t="s">
        <v>12565</v>
      </c>
      <c r="C1326" s="302" t="s">
        <v>217</v>
      </c>
      <c r="D1326" s="303" t="n">
        <v>1.98</v>
      </c>
      <c r="E1326" s="303" t="n">
        <v>3.22</v>
      </c>
    </row>
    <row r="1327" customFormat="false" ht="15" hidden="false" customHeight="false" outlineLevel="0" collapsed="false">
      <c r="A1327" s="305" t="n">
        <v>171594</v>
      </c>
      <c r="B1327" s="301" t="s">
        <v>12566</v>
      </c>
      <c r="C1327" s="302" t="s">
        <v>217</v>
      </c>
      <c r="D1327" s="303" t="n">
        <v>2.97</v>
      </c>
      <c r="E1327" s="303" t="n">
        <v>3.47</v>
      </c>
    </row>
    <row r="1328" customFormat="false" ht="15" hidden="false" customHeight="false" outlineLevel="0" collapsed="false">
      <c r="A1328" s="305" t="n">
        <v>171595</v>
      </c>
      <c r="B1328" s="301" t="s">
        <v>12567</v>
      </c>
      <c r="C1328" s="302" t="s">
        <v>217</v>
      </c>
      <c r="D1328" s="303" t="n">
        <v>2.97</v>
      </c>
      <c r="E1328" s="303" t="n">
        <v>4.22</v>
      </c>
    </row>
    <row r="1329" customFormat="false" ht="15" hidden="false" customHeight="false" outlineLevel="0" collapsed="false">
      <c r="A1329" s="305" t="n">
        <v>171596</v>
      </c>
      <c r="B1329" s="301" t="s">
        <v>12568</v>
      </c>
      <c r="C1329" s="302" t="s">
        <v>217</v>
      </c>
      <c r="D1329" s="303" t="n">
        <v>3.95</v>
      </c>
      <c r="E1329" s="303" t="n">
        <v>4.58</v>
      </c>
    </row>
    <row r="1330" customFormat="false" ht="15" hidden="false" customHeight="false" outlineLevel="0" collapsed="false">
      <c r="A1330" s="305" t="n">
        <v>171597</v>
      </c>
      <c r="B1330" s="301" t="s">
        <v>12569</v>
      </c>
      <c r="C1330" s="302" t="s">
        <v>217</v>
      </c>
      <c r="D1330" s="303" t="n">
        <v>3.95</v>
      </c>
      <c r="E1330" s="303" t="n">
        <v>5.12</v>
      </c>
    </row>
    <row r="1331" customFormat="false" ht="15" hidden="false" customHeight="false" outlineLevel="0" collapsed="false">
      <c r="A1331" s="305" t="n">
        <v>171600</v>
      </c>
      <c r="B1331" s="301" t="s">
        <v>12570</v>
      </c>
      <c r="C1331" s="302" t="s">
        <v>217</v>
      </c>
      <c r="D1331" s="303" t="n">
        <v>3.95</v>
      </c>
      <c r="E1331" s="303" t="n">
        <v>7.44</v>
      </c>
    </row>
    <row r="1332" customFormat="false" ht="15" hidden="false" customHeight="false" outlineLevel="0" collapsed="false">
      <c r="A1332" s="305" t="n">
        <v>171601</v>
      </c>
      <c r="B1332" s="301" t="s">
        <v>12571</v>
      </c>
      <c r="C1332" s="302" t="s">
        <v>217</v>
      </c>
      <c r="D1332" s="303" t="n">
        <v>4.95</v>
      </c>
      <c r="E1332" s="303" t="n">
        <v>7.45</v>
      </c>
    </row>
    <row r="1333" customFormat="false" ht="15" hidden="false" customHeight="false" outlineLevel="0" collapsed="false">
      <c r="A1333" s="305" t="n">
        <v>171602</v>
      </c>
      <c r="B1333" s="301" t="s">
        <v>12572</v>
      </c>
      <c r="C1333" s="302" t="s">
        <v>217</v>
      </c>
      <c r="D1333" s="303" t="n">
        <v>4.95</v>
      </c>
      <c r="E1333" s="303" t="n">
        <v>12.6</v>
      </c>
    </row>
    <row r="1334" customFormat="false" ht="15" hidden="false" customHeight="false" outlineLevel="0" collapsed="false">
      <c r="A1334" s="305" t="n">
        <v>171603</v>
      </c>
      <c r="B1334" s="301" t="s">
        <v>12573</v>
      </c>
      <c r="C1334" s="302" t="s">
        <v>217</v>
      </c>
      <c r="D1334" s="303" t="n">
        <v>5.95</v>
      </c>
      <c r="E1334" s="303" t="n">
        <v>12.8</v>
      </c>
    </row>
    <row r="1335" customFormat="false" ht="15" hidden="false" customHeight="false" outlineLevel="0" collapsed="false">
      <c r="A1335" s="305" t="n">
        <v>171610</v>
      </c>
      <c r="B1335" s="301" t="s">
        <v>12574</v>
      </c>
      <c r="C1335" s="302" t="s">
        <v>217</v>
      </c>
      <c r="D1335" s="303" t="n">
        <v>4.95</v>
      </c>
      <c r="E1335" s="303" t="n">
        <v>32.24</v>
      </c>
    </row>
    <row r="1336" customFormat="false" ht="15" hidden="false" customHeight="false" outlineLevel="0" collapsed="false">
      <c r="A1336" s="305" t="n">
        <v>171611</v>
      </c>
      <c r="B1336" s="301" t="s">
        <v>12575</v>
      </c>
      <c r="C1336" s="302" t="s">
        <v>217</v>
      </c>
      <c r="D1336" s="303" t="n">
        <v>5.95</v>
      </c>
      <c r="E1336" s="303" t="n">
        <v>42.02</v>
      </c>
    </row>
    <row r="1337" customFormat="false" ht="15" hidden="false" customHeight="false" outlineLevel="0" collapsed="false">
      <c r="A1337" s="305" t="n">
        <v>171612</v>
      </c>
      <c r="B1337" s="301" t="s">
        <v>12576</v>
      </c>
      <c r="C1337" s="302" t="s">
        <v>217</v>
      </c>
      <c r="D1337" s="303" t="n">
        <v>6.92</v>
      </c>
      <c r="E1337" s="303" t="n">
        <v>51.56</v>
      </c>
    </row>
    <row r="1338" customFormat="false" ht="15" hidden="false" customHeight="false" outlineLevel="0" collapsed="false">
      <c r="A1338" s="305" t="n">
        <v>171620</v>
      </c>
      <c r="B1338" s="301" t="s">
        <v>12577</v>
      </c>
      <c r="C1338" s="302" t="s">
        <v>217</v>
      </c>
      <c r="D1338" s="303" t="n">
        <v>9.9</v>
      </c>
      <c r="E1338" s="303" t="n">
        <v>7.31</v>
      </c>
    </row>
    <row r="1339" customFormat="false" ht="15" hidden="false" customHeight="false" outlineLevel="0" collapsed="false">
      <c r="A1339" s="305" t="n">
        <v>171621</v>
      </c>
      <c r="B1339" s="301" t="s">
        <v>12578</v>
      </c>
      <c r="C1339" s="302" t="s">
        <v>217</v>
      </c>
      <c r="D1339" s="303" t="n">
        <v>11.87</v>
      </c>
      <c r="E1339" s="303" t="n">
        <v>16.13</v>
      </c>
    </row>
    <row r="1340" customFormat="false" ht="15" hidden="false" customHeight="false" outlineLevel="0" collapsed="false">
      <c r="A1340" s="305" t="n">
        <v>171622</v>
      </c>
      <c r="B1340" s="301" t="s">
        <v>12579</v>
      </c>
      <c r="C1340" s="302" t="s">
        <v>217</v>
      </c>
      <c r="D1340" s="303" t="n">
        <v>13.85</v>
      </c>
      <c r="E1340" s="303" t="n">
        <v>20.8</v>
      </c>
    </row>
    <row r="1341" customFormat="false" ht="15" hidden="false" customHeight="false" outlineLevel="0" collapsed="false">
      <c r="A1341" s="305" t="n">
        <v>171630</v>
      </c>
      <c r="B1341" s="301" t="s">
        <v>12580</v>
      </c>
      <c r="C1341" s="302" t="s">
        <v>217</v>
      </c>
      <c r="D1341" s="303" t="n">
        <v>1.98</v>
      </c>
      <c r="E1341" s="303" t="n">
        <v>13.3</v>
      </c>
    </row>
    <row r="1342" customFormat="false" ht="15" hidden="false" customHeight="false" outlineLevel="0" collapsed="false">
      <c r="A1342" s="305" t="n">
        <v>171631</v>
      </c>
      <c r="B1342" s="301" t="s">
        <v>12581</v>
      </c>
      <c r="C1342" s="302" t="s">
        <v>217</v>
      </c>
      <c r="D1342" s="303" t="n">
        <v>2.97</v>
      </c>
      <c r="E1342" s="303" t="n">
        <v>21.4</v>
      </c>
    </row>
    <row r="1343" customFormat="false" ht="15" hidden="false" customHeight="false" outlineLevel="0" collapsed="false">
      <c r="A1343" s="305" t="n">
        <v>171632</v>
      </c>
      <c r="B1343" s="301" t="s">
        <v>12582</v>
      </c>
      <c r="C1343" s="302" t="s">
        <v>217</v>
      </c>
      <c r="D1343" s="303" t="n">
        <v>3.62</v>
      </c>
      <c r="E1343" s="303" t="n">
        <v>47.9</v>
      </c>
    </row>
    <row r="1344" customFormat="false" ht="15" hidden="false" customHeight="false" outlineLevel="0" collapsed="false">
      <c r="A1344" s="305" t="n">
        <v>171633</v>
      </c>
      <c r="B1344" s="301" t="s">
        <v>12583</v>
      </c>
      <c r="C1344" s="302" t="s">
        <v>217</v>
      </c>
      <c r="D1344" s="303" t="n">
        <v>3.95</v>
      </c>
      <c r="E1344" s="303" t="n">
        <v>45.3</v>
      </c>
    </row>
    <row r="1345" customFormat="false" ht="15" hidden="false" customHeight="false" outlineLevel="0" collapsed="false">
      <c r="A1345" s="305" t="n">
        <v>171634</v>
      </c>
      <c r="B1345" s="301" t="s">
        <v>12584</v>
      </c>
      <c r="C1345" s="302" t="s">
        <v>217</v>
      </c>
      <c r="D1345" s="303" t="n">
        <v>4.95</v>
      </c>
      <c r="E1345" s="303" t="n">
        <v>66.6</v>
      </c>
    </row>
    <row r="1346" customFormat="false" ht="15" hidden="false" customHeight="false" outlineLevel="0" collapsed="false">
      <c r="A1346" s="305" t="n">
        <v>171635</v>
      </c>
      <c r="B1346" s="301" t="s">
        <v>12585</v>
      </c>
      <c r="C1346" s="302" t="s">
        <v>217</v>
      </c>
      <c r="D1346" s="303" t="n">
        <v>5.95</v>
      </c>
      <c r="E1346" s="303" t="n">
        <v>103.1</v>
      </c>
    </row>
    <row r="1347" customFormat="false" ht="15" hidden="false" customHeight="false" outlineLevel="0" collapsed="false">
      <c r="A1347" s="305" t="n">
        <v>171636</v>
      </c>
      <c r="B1347" s="301" t="s">
        <v>12586</v>
      </c>
      <c r="C1347" s="302" t="s">
        <v>217</v>
      </c>
      <c r="D1347" s="303" t="n">
        <v>6.92</v>
      </c>
      <c r="E1347" s="303" t="n">
        <v>131.9</v>
      </c>
    </row>
    <row r="1348" customFormat="false" ht="15" hidden="false" customHeight="false" outlineLevel="0" collapsed="false">
      <c r="A1348" s="305" t="n">
        <v>171780</v>
      </c>
      <c r="B1348" s="301" t="s">
        <v>12587</v>
      </c>
      <c r="C1348" s="302" t="s">
        <v>217</v>
      </c>
      <c r="D1348" s="303" t="n">
        <v>6.59</v>
      </c>
      <c r="E1348" s="303" t="n">
        <v>1.91</v>
      </c>
    </row>
    <row r="1349" customFormat="false" ht="15" hidden="false" customHeight="false" outlineLevel="0" collapsed="false">
      <c r="A1349" s="305" t="n">
        <v>171781</v>
      </c>
      <c r="B1349" s="301" t="s">
        <v>12588</v>
      </c>
      <c r="C1349" s="302" t="s">
        <v>217</v>
      </c>
      <c r="D1349" s="303" t="n">
        <v>5.78</v>
      </c>
      <c r="E1349" s="303" t="n">
        <v>2.27</v>
      </c>
    </row>
    <row r="1350" customFormat="false" ht="15" hidden="false" customHeight="false" outlineLevel="0" collapsed="false">
      <c r="A1350" s="305" t="n">
        <v>171782</v>
      </c>
      <c r="B1350" s="301" t="s">
        <v>12589</v>
      </c>
      <c r="C1350" s="302" t="s">
        <v>217</v>
      </c>
      <c r="D1350" s="303" t="n">
        <v>7.42</v>
      </c>
      <c r="E1350" s="303" t="n">
        <v>2.46</v>
      </c>
    </row>
    <row r="1351" customFormat="false" ht="15" hidden="false" customHeight="false" outlineLevel="0" collapsed="false">
      <c r="A1351" s="305" t="n">
        <v>171789</v>
      </c>
      <c r="B1351" s="301" t="s">
        <v>12590</v>
      </c>
      <c r="C1351" s="302" t="s">
        <v>217</v>
      </c>
      <c r="D1351" s="303" t="n">
        <v>8.25</v>
      </c>
      <c r="E1351" s="303" t="n">
        <v>2.6</v>
      </c>
    </row>
    <row r="1352" customFormat="false" ht="15" hidden="false" customHeight="false" outlineLevel="0" collapsed="false">
      <c r="A1352" s="305" t="n">
        <v>171900</v>
      </c>
      <c r="B1352" s="301" t="s">
        <v>12591</v>
      </c>
      <c r="C1352" s="302" t="s">
        <v>107</v>
      </c>
      <c r="D1352" s="303" t="n">
        <v>5.61</v>
      </c>
      <c r="E1352" s="303" t="n">
        <v>0.91</v>
      </c>
    </row>
    <row r="1353" customFormat="false" ht="15" hidden="false" customHeight="false" outlineLevel="0" collapsed="false">
      <c r="A1353" s="305" t="n">
        <v>172001</v>
      </c>
      <c r="B1353" s="301" t="s">
        <v>12592</v>
      </c>
      <c r="C1353" s="302" t="s">
        <v>217</v>
      </c>
      <c r="D1353" s="303" t="n">
        <v>3.31</v>
      </c>
      <c r="E1353" s="303" t="n">
        <v>2.96</v>
      </c>
    </row>
    <row r="1354" customFormat="false" ht="15" hidden="false" customHeight="false" outlineLevel="0" collapsed="false">
      <c r="A1354" s="305" t="n">
        <v>172002</v>
      </c>
      <c r="B1354" s="301" t="s">
        <v>12593</v>
      </c>
      <c r="C1354" s="302" t="s">
        <v>217</v>
      </c>
      <c r="D1354" s="303" t="n">
        <v>4.95</v>
      </c>
      <c r="E1354" s="303" t="n">
        <v>5.52</v>
      </c>
    </row>
    <row r="1355" customFormat="false" ht="15" hidden="false" customHeight="false" outlineLevel="0" collapsed="false">
      <c r="A1355" s="305" t="n">
        <v>172004</v>
      </c>
      <c r="B1355" s="301" t="s">
        <v>12594</v>
      </c>
      <c r="C1355" s="302" t="s">
        <v>217</v>
      </c>
      <c r="D1355" s="303" t="n">
        <v>17.82</v>
      </c>
      <c r="E1355" s="303" t="n">
        <v>70.03</v>
      </c>
    </row>
    <row r="1356" customFormat="false" ht="15" hidden="false" customHeight="false" outlineLevel="0" collapsed="false">
      <c r="A1356" s="305" t="n">
        <v>172006</v>
      </c>
      <c r="B1356" s="301" t="s">
        <v>12595</v>
      </c>
      <c r="C1356" s="302" t="s">
        <v>217</v>
      </c>
      <c r="D1356" s="303" t="n">
        <v>16.49</v>
      </c>
      <c r="E1356" s="303" t="n">
        <v>11.7</v>
      </c>
    </row>
    <row r="1357" customFormat="false" ht="15" hidden="false" customHeight="false" outlineLevel="0" collapsed="false">
      <c r="A1357" s="305" t="n">
        <v>172007</v>
      </c>
      <c r="B1357" s="301" t="s">
        <v>12596</v>
      </c>
      <c r="C1357" s="302" t="s">
        <v>217</v>
      </c>
      <c r="D1357" s="303" t="n">
        <v>19.8</v>
      </c>
      <c r="E1357" s="303" t="n">
        <v>39</v>
      </c>
    </row>
    <row r="1358" customFormat="false" ht="15" hidden="false" customHeight="false" outlineLevel="0" collapsed="false">
      <c r="A1358" s="305" t="n">
        <v>172008</v>
      </c>
      <c r="B1358" s="301" t="s">
        <v>12597</v>
      </c>
      <c r="C1358" s="302" t="s">
        <v>217</v>
      </c>
      <c r="D1358" s="303" t="n">
        <v>13.85</v>
      </c>
      <c r="E1358" s="303" t="n">
        <v>36.98</v>
      </c>
    </row>
    <row r="1359" customFormat="false" ht="15" hidden="false" customHeight="false" outlineLevel="0" collapsed="false">
      <c r="A1359" s="305" t="n">
        <v>172009</v>
      </c>
      <c r="B1359" s="301" t="s">
        <v>12598</v>
      </c>
      <c r="C1359" s="302" t="s">
        <v>217</v>
      </c>
      <c r="D1359" s="303" t="n">
        <v>15.84</v>
      </c>
      <c r="E1359" s="303" t="n">
        <v>44.66</v>
      </c>
    </row>
    <row r="1360" customFormat="false" ht="15" hidden="false" customHeight="false" outlineLevel="0" collapsed="false">
      <c r="A1360" s="305" t="n">
        <v>172010</v>
      </c>
      <c r="B1360" s="301" t="s">
        <v>12599</v>
      </c>
      <c r="C1360" s="302" t="s">
        <v>217</v>
      </c>
      <c r="D1360" s="303" t="n">
        <v>16.49</v>
      </c>
      <c r="E1360" s="303" t="n">
        <v>34.96</v>
      </c>
    </row>
    <row r="1361" customFormat="false" ht="15" hidden="false" customHeight="false" outlineLevel="0" collapsed="false">
      <c r="A1361" s="305" t="n">
        <v>172011</v>
      </c>
      <c r="B1361" s="301" t="s">
        <v>12600</v>
      </c>
      <c r="C1361" s="302" t="s">
        <v>217</v>
      </c>
      <c r="D1361" s="303" t="n">
        <v>19.8</v>
      </c>
      <c r="E1361" s="303" t="n">
        <v>36.64</v>
      </c>
    </row>
    <row r="1362" customFormat="false" ht="15" hidden="false" customHeight="false" outlineLevel="0" collapsed="false">
      <c r="A1362" s="305" t="n">
        <v>172012</v>
      </c>
      <c r="B1362" s="301" t="s">
        <v>12601</v>
      </c>
      <c r="C1362" s="302" t="s">
        <v>217</v>
      </c>
      <c r="D1362" s="303" t="n">
        <v>23.08</v>
      </c>
      <c r="E1362" s="303" t="n">
        <v>44.48</v>
      </c>
    </row>
    <row r="1363" customFormat="false" ht="15" hidden="false" customHeight="false" outlineLevel="0" collapsed="false">
      <c r="A1363" s="305" t="n">
        <v>172013</v>
      </c>
      <c r="B1363" s="301" t="s">
        <v>12602</v>
      </c>
      <c r="C1363" s="302" t="s">
        <v>217</v>
      </c>
      <c r="D1363" s="303" t="n">
        <v>26.39</v>
      </c>
      <c r="E1363" s="303" t="n">
        <v>64.04</v>
      </c>
    </row>
    <row r="1364" customFormat="false" ht="15" hidden="false" customHeight="false" outlineLevel="0" collapsed="false">
      <c r="A1364" s="305" t="n">
        <v>172014</v>
      </c>
      <c r="B1364" s="301" t="s">
        <v>12603</v>
      </c>
      <c r="C1364" s="302" t="s">
        <v>217</v>
      </c>
      <c r="D1364" s="303" t="n">
        <v>29.67</v>
      </c>
      <c r="E1364" s="303" t="n">
        <v>87.96</v>
      </c>
    </row>
    <row r="1365" customFormat="false" ht="15" hidden="false" customHeight="false" outlineLevel="0" collapsed="false">
      <c r="B1365" s="0"/>
      <c r="D1365" s="0"/>
      <c r="E1365" s="0"/>
    </row>
    <row r="1366" customFormat="false" ht="15" hidden="false" customHeight="false" outlineLevel="0" collapsed="false">
      <c r="B1366" s="0"/>
      <c r="D1366" s="0"/>
      <c r="E1366" s="0"/>
    </row>
    <row r="1367" customFormat="false" ht="15" hidden="false" customHeight="false" outlineLevel="0" collapsed="false">
      <c r="B1367" s="300" t="s">
        <v>11343</v>
      </c>
      <c r="D1367" s="0"/>
      <c r="E1367" s="0"/>
    </row>
    <row r="1368" customFormat="false" ht="15" hidden="false" customHeight="false" outlineLevel="0" collapsed="false">
      <c r="B1368" s="301" t="s">
        <v>11344</v>
      </c>
      <c r="D1368" s="0"/>
      <c r="E1368" s="0"/>
    </row>
    <row r="1369" customFormat="false" ht="15" hidden="false" customHeight="false" outlineLevel="0" collapsed="false">
      <c r="A1369" s="302" t="s">
        <v>11345</v>
      </c>
      <c r="B1369" s="301" t="s">
        <v>11346</v>
      </c>
      <c r="C1369" s="302" t="s">
        <v>217</v>
      </c>
      <c r="D1369" s="0"/>
      <c r="E1369" s="303" t="s">
        <v>11405</v>
      </c>
    </row>
    <row r="1370" customFormat="false" ht="15" hidden="false" customHeight="false" outlineLevel="0" collapsed="false">
      <c r="A1370" s="305" t="n">
        <v>172015</v>
      </c>
      <c r="B1370" s="301" t="s">
        <v>12604</v>
      </c>
      <c r="C1370" s="302" t="s">
        <v>217</v>
      </c>
      <c r="D1370" s="303" t="n">
        <v>32.98</v>
      </c>
      <c r="E1370" s="303" t="n">
        <v>164.48</v>
      </c>
    </row>
    <row r="1371" customFormat="false" ht="15" hidden="false" customHeight="false" outlineLevel="0" collapsed="false">
      <c r="A1371" s="305" t="n">
        <v>172016</v>
      </c>
      <c r="B1371" s="301" t="s">
        <v>12605</v>
      </c>
      <c r="C1371" s="302" t="s">
        <v>217</v>
      </c>
      <c r="D1371" s="303" t="n">
        <v>41.23</v>
      </c>
      <c r="E1371" s="303" t="n">
        <v>259.08</v>
      </c>
    </row>
    <row r="1372" customFormat="false" ht="15" hidden="false" customHeight="false" outlineLevel="0" collapsed="false">
      <c r="A1372" s="305" t="n">
        <v>172017</v>
      </c>
      <c r="B1372" s="301" t="s">
        <v>12606</v>
      </c>
      <c r="C1372" s="302" t="s">
        <v>217</v>
      </c>
      <c r="D1372" s="303" t="n">
        <v>49.47</v>
      </c>
      <c r="E1372" s="303" t="n">
        <v>566.98</v>
      </c>
    </row>
    <row r="1373" customFormat="false" ht="15" hidden="false" customHeight="false" outlineLevel="0" collapsed="false">
      <c r="A1373" s="305" t="n">
        <v>172020</v>
      </c>
      <c r="B1373" s="301" t="s">
        <v>12607</v>
      </c>
      <c r="C1373" s="302" t="s">
        <v>217</v>
      </c>
      <c r="D1373" s="303" t="n">
        <v>24.74</v>
      </c>
      <c r="E1373" s="303" t="n">
        <v>32.19</v>
      </c>
    </row>
    <row r="1374" customFormat="false" ht="15" hidden="false" customHeight="false" outlineLevel="0" collapsed="false">
      <c r="A1374" s="305" t="n">
        <v>172021</v>
      </c>
      <c r="B1374" s="301" t="s">
        <v>12608</v>
      </c>
      <c r="C1374" s="302" t="s">
        <v>217</v>
      </c>
      <c r="D1374" s="303" t="n">
        <v>29.67</v>
      </c>
      <c r="E1374" s="303" t="n">
        <v>60.52</v>
      </c>
    </row>
    <row r="1375" customFormat="false" ht="15" hidden="false" customHeight="false" outlineLevel="0" collapsed="false">
      <c r="A1375" s="305" t="n">
        <v>172022</v>
      </c>
      <c r="B1375" s="301" t="s">
        <v>12609</v>
      </c>
      <c r="C1375" s="302" t="s">
        <v>217</v>
      </c>
      <c r="D1375" s="303" t="n">
        <v>32.98</v>
      </c>
      <c r="E1375" s="303" t="n">
        <v>205.86</v>
      </c>
    </row>
    <row r="1376" customFormat="false" ht="15" hidden="false" customHeight="false" outlineLevel="0" collapsed="false">
      <c r="A1376" s="305" t="n">
        <v>172030</v>
      </c>
      <c r="B1376" s="301" t="s">
        <v>12610</v>
      </c>
      <c r="C1376" s="302" t="s">
        <v>217</v>
      </c>
      <c r="D1376" s="303" t="n">
        <v>36.29</v>
      </c>
      <c r="E1376" s="303" t="n">
        <v>154.2</v>
      </c>
    </row>
    <row r="1377" customFormat="false" ht="15" hidden="false" customHeight="false" outlineLevel="0" collapsed="false">
      <c r="A1377" s="305" t="n">
        <v>172040</v>
      </c>
      <c r="B1377" s="301" t="s">
        <v>12611</v>
      </c>
      <c r="C1377" s="302" t="s">
        <v>217</v>
      </c>
      <c r="D1377" s="303" t="n">
        <v>24.74</v>
      </c>
      <c r="E1377" s="303" t="n">
        <v>129</v>
      </c>
    </row>
    <row r="1378" customFormat="false" ht="15" hidden="false" customHeight="false" outlineLevel="0" collapsed="false">
      <c r="A1378" s="305" t="n">
        <v>172050</v>
      </c>
      <c r="B1378" s="301" t="s">
        <v>12612</v>
      </c>
      <c r="C1378" s="302" t="s">
        <v>217</v>
      </c>
      <c r="D1378" s="303" t="n">
        <v>19.8</v>
      </c>
      <c r="E1378" s="303" t="n">
        <v>235</v>
      </c>
    </row>
    <row r="1379" customFormat="false" ht="15" hidden="false" customHeight="false" outlineLevel="0" collapsed="false">
      <c r="A1379" s="305" t="n">
        <v>172055</v>
      </c>
      <c r="B1379" s="301" t="s">
        <v>12613</v>
      </c>
      <c r="C1379" s="302" t="s">
        <v>217</v>
      </c>
      <c r="D1379" s="303" t="n">
        <v>19.8</v>
      </c>
      <c r="E1379" s="303" t="n">
        <v>205</v>
      </c>
    </row>
    <row r="1380" customFormat="false" ht="15" hidden="false" customHeight="false" outlineLevel="0" collapsed="false">
      <c r="A1380" s="305" t="n">
        <v>172060</v>
      </c>
      <c r="B1380" s="301" t="s">
        <v>12614</v>
      </c>
      <c r="C1380" s="302" t="s">
        <v>217</v>
      </c>
      <c r="D1380" s="303" t="n">
        <v>29.67</v>
      </c>
      <c r="E1380" s="303" t="n">
        <v>284</v>
      </c>
    </row>
    <row r="1381" customFormat="false" ht="15" hidden="false" customHeight="false" outlineLevel="0" collapsed="false">
      <c r="A1381" s="305" t="n">
        <v>172065</v>
      </c>
      <c r="B1381" s="301" t="s">
        <v>12615</v>
      </c>
      <c r="C1381" s="302" t="s">
        <v>217</v>
      </c>
      <c r="D1381" s="303" t="n">
        <v>29.67</v>
      </c>
      <c r="E1381" s="303" t="n">
        <v>267</v>
      </c>
    </row>
    <row r="1382" customFormat="false" ht="15" hidden="false" customHeight="false" outlineLevel="0" collapsed="false">
      <c r="A1382" s="305" t="n">
        <v>172068</v>
      </c>
      <c r="B1382" s="301" t="s">
        <v>12616</v>
      </c>
      <c r="C1382" s="302" t="s">
        <v>217</v>
      </c>
      <c r="D1382" s="303" t="n">
        <v>23.08</v>
      </c>
      <c r="E1382" s="303" t="n">
        <v>79</v>
      </c>
    </row>
    <row r="1383" customFormat="false" ht="15" hidden="false" customHeight="false" outlineLevel="0" collapsed="false">
      <c r="A1383" s="305" t="n">
        <v>172070</v>
      </c>
      <c r="B1383" s="301" t="s">
        <v>12617</v>
      </c>
      <c r="C1383" s="302" t="s">
        <v>217</v>
      </c>
      <c r="D1383" s="303" t="n">
        <v>126.31</v>
      </c>
      <c r="E1383" s="303" t="n">
        <v>69.77</v>
      </c>
    </row>
    <row r="1384" customFormat="false" ht="15" hidden="false" customHeight="false" outlineLevel="0" collapsed="false">
      <c r="A1384" s="305" t="n">
        <v>172075</v>
      </c>
      <c r="B1384" s="301" t="s">
        <v>12618</v>
      </c>
      <c r="C1384" s="302" t="s">
        <v>217</v>
      </c>
      <c r="D1384" s="303" t="n">
        <v>51.02</v>
      </c>
      <c r="E1384" s="303" t="n">
        <v>286.57</v>
      </c>
    </row>
    <row r="1385" customFormat="false" ht="15" hidden="false" customHeight="false" outlineLevel="0" collapsed="false">
      <c r="A1385" s="305" t="n">
        <v>172080</v>
      </c>
      <c r="B1385" s="301" t="s">
        <v>12619</v>
      </c>
      <c r="C1385" s="302" t="s">
        <v>217</v>
      </c>
      <c r="D1385" s="303" t="n">
        <v>16.49</v>
      </c>
      <c r="E1385" s="303" t="n">
        <v>11.7</v>
      </c>
    </row>
    <row r="1386" customFormat="false" ht="15" hidden="false" customHeight="false" outlineLevel="0" collapsed="false">
      <c r="A1386" s="305" t="n">
        <v>172082</v>
      </c>
      <c r="B1386" s="301" t="s">
        <v>12620</v>
      </c>
      <c r="C1386" s="302" t="s">
        <v>217</v>
      </c>
      <c r="D1386" s="303" t="n">
        <v>16.49</v>
      </c>
      <c r="E1386" s="303" t="n">
        <v>164.84</v>
      </c>
    </row>
    <row r="1387" customFormat="false" ht="15" hidden="false" customHeight="false" outlineLevel="0" collapsed="false">
      <c r="A1387" s="305" t="n">
        <v>172085</v>
      </c>
      <c r="B1387" s="301" t="s">
        <v>12621</v>
      </c>
      <c r="C1387" s="302" t="s">
        <v>217</v>
      </c>
      <c r="D1387" s="303" t="n">
        <v>8.25</v>
      </c>
      <c r="E1387" s="303" t="n">
        <v>13.79</v>
      </c>
    </row>
    <row r="1388" customFormat="false" ht="15" hidden="false" customHeight="false" outlineLevel="0" collapsed="false">
      <c r="A1388" s="305" t="n">
        <v>172086</v>
      </c>
      <c r="B1388" s="301" t="s">
        <v>12622</v>
      </c>
      <c r="C1388" s="302" t="s">
        <v>217</v>
      </c>
      <c r="D1388" s="303" t="n">
        <v>9.9</v>
      </c>
      <c r="E1388" s="303" t="n">
        <v>18.46</v>
      </c>
    </row>
    <row r="1389" customFormat="false" ht="15" hidden="false" customHeight="false" outlineLevel="0" collapsed="false">
      <c r="A1389" s="305" t="n">
        <v>172087</v>
      </c>
      <c r="B1389" s="301" t="s">
        <v>12623</v>
      </c>
      <c r="C1389" s="302" t="s">
        <v>217</v>
      </c>
      <c r="D1389" s="303" t="n">
        <v>4.95</v>
      </c>
      <c r="E1389" s="303" t="n">
        <v>6.48</v>
      </c>
    </row>
    <row r="1390" customFormat="false" ht="15" hidden="false" customHeight="false" outlineLevel="0" collapsed="false">
      <c r="A1390" s="305" t="n">
        <v>172088</v>
      </c>
      <c r="B1390" s="301" t="s">
        <v>12624</v>
      </c>
      <c r="C1390" s="302" t="s">
        <v>217</v>
      </c>
      <c r="D1390" s="303" t="n">
        <v>8.25</v>
      </c>
      <c r="E1390" s="303" t="n">
        <v>17.75</v>
      </c>
    </row>
    <row r="1391" customFormat="false" ht="15" hidden="false" customHeight="false" outlineLevel="0" collapsed="false">
      <c r="A1391" s="305" t="n">
        <v>172089</v>
      </c>
      <c r="B1391" s="301" t="s">
        <v>12625</v>
      </c>
      <c r="C1391" s="302" t="s">
        <v>217</v>
      </c>
      <c r="D1391" s="303" t="n">
        <v>8.25</v>
      </c>
      <c r="E1391" s="303" t="n">
        <v>16.61</v>
      </c>
    </row>
    <row r="1392" customFormat="false" ht="15" hidden="false" customHeight="false" outlineLevel="0" collapsed="false">
      <c r="A1392" s="305" t="n">
        <v>172090</v>
      </c>
      <c r="B1392" s="301" t="s">
        <v>12626</v>
      </c>
      <c r="C1392" s="302" t="s">
        <v>217</v>
      </c>
      <c r="D1392" s="303" t="n">
        <v>8.25</v>
      </c>
      <c r="E1392" s="303" t="n">
        <v>14.87</v>
      </c>
    </row>
    <row r="1393" customFormat="false" ht="15" hidden="false" customHeight="false" outlineLevel="0" collapsed="false">
      <c r="A1393" s="305" t="n">
        <v>172091</v>
      </c>
      <c r="B1393" s="301" t="s">
        <v>12627</v>
      </c>
      <c r="C1393" s="302" t="s">
        <v>217</v>
      </c>
      <c r="D1393" s="303" t="n">
        <v>8.25</v>
      </c>
      <c r="E1393" s="303" t="n">
        <v>15.03</v>
      </c>
    </row>
    <row r="1394" customFormat="false" ht="15" hidden="false" customHeight="false" outlineLevel="0" collapsed="false">
      <c r="A1394" s="305" t="n">
        <v>172092</v>
      </c>
      <c r="B1394" s="301" t="s">
        <v>12628</v>
      </c>
      <c r="C1394" s="302" t="s">
        <v>217</v>
      </c>
      <c r="D1394" s="303" t="n">
        <v>8.25</v>
      </c>
      <c r="E1394" s="303" t="n">
        <v>20.43</v>
      </c>
    </row>
    <row r="1395" customFormat="false" ht="15" hidden="false" customHeight="false" outlineLevel="0" collapsed="false">
      <c r="A1395" s="305" t="n">
        <v>172093</v>
      </c>
      <c r="B1395" s="301" t="s">
        <v>12629</v>
      </c>
      <c r="C1395" s="302" t="s">
        <v>217</v>
      </c>
      <c r="D1395" s="303" t="n">
        <v>10.71</v>
      </c>
      <c r="E1395" s="303" t="n">
        <v>23.79</v>
      </c>
    </row>
    <row r="1396" customFormat="false" ht="15" hidden="false" customHeight="false" outlineLevel="0" collapsed="false">
      <c r="A1396" s="305" t="n">
        <v>172094</v>
      </c>
      <c r="B1396" s="301" t="s">
        <v>12630</v>
      </c>
      <c r="C1396" s="302" t="s">
        <v>217</v>
      </c>
      <c r="D1396" s="303" t="n">
        <v>9.9</v>
      </c>
      <c r="E1396" s="303" t="n">
        <v>14.87</v>
      </c>
    </row>
    <row r="1397" customFormat="false" ht="15" hidden="false" customHeight="false" outlineLevel="0" collapsed="false">
      <c r="A1397" s="305" t="n">
        <v>172095</v>
      </c>
      <c r="B1397" s="301" t="s">
        <v>12631</v>
      </c>
      <c r="C1397" s="302" t="s">
        <v>217</v>
      </c>
      <c r="D1397" s="303" t="n">
        <v>9.9</v>
      </c>
      <c r="E1397" s="303" t="n">
        <v>15.03</v>
      </c>
    </row>
    <row r="1398" customFormat="false" ht="15" hidden="false" customHeight="false" outlineLevel="0" collapsed="false">
      <c r="A1398" s="305" t="n">
        <v>172096</v>
      </c>
      <c r="B1398" s="301" t="s">
        <v>12632</v>
      </c>
      <c r="C1398" s="302" t="s">
        <v>217</v>
      </c>
      <c r="D1398" s="303" t="n">
        <v>5.95</v>
      </c>
      <c r="E1398" s="303" t="n">
        <v>9.16</v>
      </c>
    </row>
    <row r="1399" customFormat="false" ht="15" hidden="false" customHeight="false" outlineLevel="0" collapsed="false">
      <c r="A1399" s="305" t="n">
        <v>172097</v>
      </c>
      <c r="B1399" s="301" t="s">
        <v>12633</v>
      </c>
      <c r="C1399" s="302" t="s">
        <v>217</v>
      </c>
      <c r="D1399" s="303" t="n">
        <v>8.25</v>
      </c>
      <c r="E1399" s="303" t="n">
        <v>19.29</v>
      </c>
    </row>
    <row r="1400" customFormat="false" ht="15" hidden="false" customHeight="false" outlineLevel="0" collapsed="false">
      <c r="A1400" s="305" t="n">
        <v>172098</v>
      </c>
      <c r="B1400" s="301" t="s">
        <v>12634</v>
      </c>
      <c r="C1400" s="302" t="s">
        <v>217</v>
      </c>
      <c r="D1400" s="303" t="n">
        <v>9.9</v>
      </c>
      <c r="E1400" s="303" t="n">
        <v>34.61</v>
      </c>
    </row>
    <row r="1401" customFormat="false" ht="15" hidden="false" customHeight="false" outlineLevel="0" collapsed="false">
      <c r="A1401" s="305" t="n">
        <v>172100</v>
      </c>
      <c r="B1401" s="301" t="s">
        <v>12635</v>
      </c>
      <c r="C1401" s="302" t="s">
        <v>217</v>
      </c>
      <c r="D1401" s="303" t="n">
        <v>5.95</v>
      </c>
      <c r="E1401" s="303" t="n">
        <v>6.5</v>
      </c>
    </row>
    <row r="1402" customFormat="false" ht="15" hidden="false" customHeight="false" outlineLevel="0" collapsed="false">
      <c r="A1402" s="305" t="n">
        <v>172101</v>
      </c>
      <c r="B1402" s="301" t="s">
        <v>12636</v>
      </c>
      <c r="C1402" s="302" t="s">
        <v>217</v>
      </c>
      <c r="D1402" s="303" t="n">
        <v>11.87</v>
      </c>
      <c r="E1402" s="303" t="n">
        <v>14.73</v>
      </c>
    </row>
    <row r="1403" customFormat="false" ht="15" hidden="false" customHeight="false" outlineLevel="0" collapsed="false">
      <c r="A1403" s="305" t="n">
        <v>172102</v>
      </c>
      <c r="B1403" s="301" t="s">
        <v>12637</v>
      </c>
      <c r="C1403" s="302" t="s">
        <v>217</v>
      </c>
      <c r="D1403" s="303" t="n">
        <v>13.85</v>
      </c>
      <c r="E1403" s="303" t="n">
        <v>19.4</v>
      </c>
    </row>
    <row r="1404" customFormat="false" ht="15" hidden="false" customHeight="false" outlineLevel="0" collapsed="false">
      <c r="A1404" s="305" t="n">
        <v>172103</v>
      </c>
      <c r="B1404" s="301" t="s">
        <v>12638</v>
      </c>
      <c r="C1404" s="302" t="s">
        <v>217</v>
      </c>
      <c r="D1404" s="303" t="n">
        <v>11.87</v>
      </c>
      <c r="E1404" s="303" t="n">
        <v>18.69</v>
      </c>
    </row>
    <row r="1405" customFormat="false" ht="15" hidden="false" customHeight="false" outlineLevel="0" collapsed="false">
      <c r="A1405" s="305" t="n">
        <v>172104</v>
      </c>
      <c r="B1405" s="301" t="s">
        <v>12639</v>
      </c>
      <c r="C1405" s="302" t="s">
        <v>217</v>
      </c>
      <c r="D1405" s="303" t="n">
        <v>11.87</v>
      </c>
      <c r="E1405" s="303" t="n">
        <v>17.55</v>
      </c>
    </row>
    <row r="1406" customFormat="false" ht="15" hidden="false" customHeight="false" outlineLevel="0" collapsed="false">
      <c r="A1406" s="305" t="n">
        <v>173001</v>
      </c>
      <c r="B1406" s="301" t="s">
        <v>12640</v>
      </c>
      <c r="C1406" s="302" t="s">
        <v>107</v>
      </c>
      <c r="D1406" s="303" t="n">
        <v>0.83</v>
      </c>
      <c r="E1406" s="303" t="n">
        <v>0.84</v>
      </c>
    </row>
    <row r="1407" customFormat="false" ht="15" hidden="false" customHeight="false" outlineLevel="0" collapsed="false">
      <c r="A1407" s="305" t="n">
        <v>173002</v>
      </c>
      <c r="B1407" s="301" t="s">
        <v>12641</v>
      </c>
      <c r="C1407" s="302" t="s">
        <v>107</v>
      </c>
      <c r="D1407" s="303" t="n">
        <v>0.83</v>
      </c>
      <c r="E1407" s="303" t="n">
        <v>1.15</v>
      </c>
    </row>
    <row r="1408" customFormat="false" ht="15" hidden="false" customHeight="false" outlineLevel="0" collapsed="false">
      <c r="A1408" s="305" t="n">
        <v>173003</v>
      </c>
      <c r="B1408" s="301" t="s">
        <v>12642</v>
      </c>
      <c r="C1408" s="302" t="s">
        <v>107</v>
      </c>
      <c r="D1408" s="303" t="n">
        <v>1.24</v>
      </c>
      <c r="E1408" s="303" t="n">
        <v>1.98</v>
      </c>
    </row>
    <row r="1409" customFormat="false" ht="15" hidden="false" customHeight="false" outlineLevel="0" collapsed="false">
      <c r="A1409" s="305" t="n">
        <v>173004</v>
      </c>
      <c r="B1409" s="301" t="s">
        <v>12643</v>
      </c>
      <c r="C1409" s="302" t="s">
        <v>107</v>
      </c>
      <c r="D1409" s="303" t="n">
        <v>1.64</v>
      </c>
      <c r="E1409" s="303" t="n">
        <v>3.23</v>
      </c>
    </row>
    <row r="1410" customFormat="false" ht="15" hidden="false" customHeight="false" outlineLevel="0" collapsed="false">
      <c r="A1410" s="305" t="n">
        <v>173005</v>
      </c>
      <c r="B1410" s="301" t="s">
        <v>12644</v>
      </c>
      <c r="C1410" s="302" t="s">
        <v>107</v>
      </c>
      <c r="D1410" s="303" t="n">
        <v>2.47</v>
      </c>
      <c r="E1410" s="303" t="n">
        <v>4.7</v>
      </c>
    </row>
    <row r="1411" customFormat="false" ht="15" hidden="false" customHeight="false" outlineLevel="0" collapsed="false">
      <c r="A1411" s="305" t="n">
        <v>173006</v>
      </c>
      <c r="B1411" s="301" t="s">
        <v>12645</v>
      </c>
      <c r="C1411" s="302" t="s">
        <v>107</v>
      </c>
      <c r="D1411" s="303" t="n">
        <v>3.31</v>
      </c>
      <c r="E1411" s="303" t="n">
        <v>9.02</v>
      </c>
    </row>
    <row r="1412" customFormat="false" ht="15" hidden="false" customHeight="false" outlineLevel="0" collapsed="false">
      <c r="A1412" s="305" t="n">
        <v>173024</v>
      </c>
      <c r="B1412" s="301" t="s">
        <v>12646</v>
      </c>
      <c r="C1412" s="302" t="s">
        <v>107</v>
      </c>
      <c r="D1412" s="303" t="n">
        <v>1</v>
      </c>
      <c r="E1412" s="303" t="n">
        <v>1.45</v>
      </c>
    </row>
    <row r="1413" customFormat="false" ht="15" hidden="false" customHeight="false" outlineLevel="0" collapsed="false">
      <c r="A1413" s="305" t="n">
        <v>173025</v>
      </c>
      <c r="B1413" s="301" t="s">
        <v>12647</v>
      </c>
      <c r="C1413" s="302" t="s">
        <v>107</v>
      </c>
      <c r="D1413" s="303" t="n">
        <v>1.14</v>
      </c>
      <c r="E1413" s="303" t="n">
        <v>2.15</v>
      </c>
    </row>
    <row r="1414" customFormat="false" ht="15" hidden="false" customHeight="false" outlineLevel="0" collapsed="false">
      <c r="A1414" s="305" t="n">
        <v>173026</v>
      </c>
      <c r="B1414" s="301" t="s">
        <v>12648</v>
      </c>
      <c r="C1414" s="302" t="s">
        <v>107</v>
      </c>
      <c r="D1414" s="303" t="n">
        <v>1.33</v>
      </c>
      <c r="E1414" s="303" t="n">
        <v>2.52</v>
      </c>
    </row>
    <row r="1415" customFormat="false" ht="15" hidden="false" customHeight="false" outlineLevel="0" collapsed="false">
      <c r="A1415" s="305" t="n">
        <v>173027</v>
      </c>
      <c r="B1415" s="301" t="s">
        <v>12649</v>
      </c>
      <c r="C1415" s="302" t="s">
        <v>107</v>
      </c>
      <c r="D1415" s="303" t="n">
        <v>1.83</v>
      </c>
      <c r="E1415" s="303" t="n">
        <v>3.76</v>
      </c>
    </row>
    <row r="1416" customFormat="false" ht="15" hidden="false" customHeight="false" outlineLevel="0" collapsed="false">
      <c r="A1416" s="305" t="n">
        <v>173028</v>
      </c>
      <c r="B1416" s="301" t="s">
        <v>12650</v>
      </c>
      <c r="C1416" s="302" t="s">
        <v>107</v>
      </c>
      <c r="D1416" s="303" t="n">
        <v>2.47</v>
      </c>
      <c r="E1416" s="303" t="n">
        <v>5.93</v>
      </c>
    </row>
    <row r="1417" customFormat="false" ht="15" hidden="false" customHeight="false" outlineLevel="0" collapsed="false">
      <c r="A1417" s="305" t="n">
        <v>173029</v>
      </c>
      <c r="B1417" s="301" t="s">
        <v>12651</v>
      </c>
      <c r="C1417" s="302" t="s">
        <v>107</v>
      </c>
      <c r="D1417" s="303" t="n">
        <v>3.31</v>
      </c>
      <c r="E1417" s="303" t="n">
        <v>9.86</v>
      </c>
    </row>
    <row r="1418" customFormat="false" ht="15" hidden="false" customHeight="false" outlineLevel="0" collapsed="false">
      <c r="A1418" s="305" t="n">
        <v>173030</v>
      </c>
      <c r="B1418" s="301" t="s">
        <v>12652</v>
      </c>
      <c r="C1418" s="302" t="s">
        <v>107</v>
      </c>
      <c r="D1418" s="303" t="n">
        <v>4.12</v>
      </c>
      <c r="E1418" s="303" t="n">
        <v>14.73</v>
      </c>
    </row>
    <row r="1419" customFormat="false" ht="15" hidden="false" customHeight="false" outlineLevel="0" collapsed="false">
      <c r="A1419" s="305" t="n">
        <v>173031</v>
      </c>
      <c r="B1419" s="301" t="s">
        <v>12653</v>
      </c>
      <c r="C1419" s="302" t="s">
        <v>107</v>
      </c>
      <c r="D1419" s="303" t="n">
        <v>5.78</v>
      </c>
      <c r="E1419" s="303" t="n">
        <v>16.79</v>
      </c>
    </row>
    <row r="1420" customFormat="false" ht="15" hidden="false" customHeight="false" outlineLevel="0" collapsed="false">
      <c r="A1420" s="305" t="n">
        <v>173032</v>
      </c>
      <c r="B1420" s="301" t="s">
        <v>12654</v>
      </c>
      <c r="C1420" s="302" t="s">
        <v>107</v>
      </c>
      <c r="D1420" s="303" t="n">
        <v>7.42</v>
      </c>
      <c r="E1420" s="303" t="n">
        <v>23.09</v>
      </c>
    </row>
    <row r="1421" customFormat="false" ht="15" hidden="false" customHeight="false" outlineLevel="0" collapsed="false">
      <c r="A1421" s="305" t="n">
        <v>173033</v>
      </c>
      <c r="B1421" s="301" t="s">
        <v>12655</v>
      </c>
      <c r="C1421" s="302" t="s">
        <v>107</v>
      </c>
      <c r="D1421" s="303" t="n">
        <v>9.07</v>
      </c>
      <c r="E1421" s="303" t="n">
        <v>34.35</v>
      </c>
    </row>
    <row r="1422" customFormat="false" ht="15" hidden="false" customHeight="false" outlineLevel="0" collapsed="false">
      <c r="A1422" s="305" t="n">
        <v>173034</v>
      </c>
      <c r="B1422" s="301" t="s">
        <v>12656</v>
      </c>
      <c r="C1422" s="302" t="s">
        <v>107</v>
      </c>
      <c r="D1422" s="303" t="n">
        <v>10.71</v>
      </c>
      <c r="E1422" s="303" t="n">
        <v>48.21</v>
      </c>
    </row>
    <row r="1423" customFormat="false" ht="15" hidden="false" customHeight="false" outlineLevel="0" collapsed="false">
      <c r="A1423" s="305" t="n">
        <v>173035</v>
      </c>
      <c r="B1423" s="301" t="s">
        <v>12657</v>
      </c>
      <c r="C1423" s="302" t="s">
        <v>107</v>
      </c>
      <c r="D1423" s="303" t="n">
        <v>11.54</v>
      </c>
      <c r="E1423" s="303" t="n">
        <v>53.66</v>
      </c>
    </row>
    <row r="1424" customFormat="false" ht="15" hidden="false" customHeight="false" outlineLevel="0" collapsed="false">
      <c r="A1424" s="305" t="n">
        <v>173036</v>
      </c>
      <c r="B1424" s="301" t="s">
        <v>12658</v>
      </c>
      <c r="C1424" s="302" t="s">
        <v>107</v>
      </c>
      <c r="D1424" s="303" t="n">
        <v>12.37</v>
      </c>
      <c r="E1424" s="303" t="n">
        <v>63.91</v>
      </c>
    </row>
    <row r="1425" customFormat="false" ht="15" hidden="false" customHeight="false" outlineLevel="0" collapsed="false">
      <c r="A1425" s="305" t="n">
        <v>173038</v>
      </c>
      <c r="B1425" s="301" t="s">
        <v>12659</v>
      </c>
      <c r="C1425" s="302" t="s">
        <v>107</v>
      </c>
      <c r="D1425" s="303" t="n">
        <v>14.02</v>
      </c>
      <c r="E1425" s="303" t="n">
        <v>83.98</v>
      </c>
    </row>
    <row r="1426" customFormat="false" ht="15" hidden="false" customHeight="false" outlineLevel="0" collapsed="false">
      <c r="A1426" s="305" t="n">
        <v>173039</v>
      </c>
      <c r="B1426" s="301" t="s">
        <v>12660</v>
      </c>
      <c r="C1426" s="302" t="s">
        <v>107</v>
      </c>
      <c r="D1426" s="303" t="n">
        <v>14.85</v>
      </c>
      <c r="E1426" s="303" t="n">
        <v>71.91</v>
      </c>
    </row>
    <row r="1427" customFormat="false" ht="15" hidden="false" customHeight="false" outlineLevel="0" collapsed="false">
      <c r="B1427" s="0"/>
      <c r="D1427" s="0"/>
      <c r="E1427" s="0"/>
    </row>
    <row r="1428" customFormat="false" ht="15" hidden="false" customHeight="false" outlineLevel="0" collapsed="false">
      <c r="B1428" s="0"/>
      <c r="D1428" s="0"/>
      <c r="E1428" s="0"/>
    </row>
    <row r="1429" customFormat="false" ht="15" hidden="false" customHeight="false" outlineLevel="0" collapsed="false">
      <c r="B1429" s="300" t="s">
        <v>11343</v>
      </c>
      <c r="D1429" s="0"/>
      <c r="E1429" s="0"/>
    </row>
    <row r="1430" customFormat="false" ht="15" hidden="false" customHeight="false" outlineLevel="0" collapsed="false">
      <c r="B1430" s="301" t="s">
        <v>11344</v>
      </c>
      <c r="D1430" s="0"/>
      <c r="E1430" s="0"/>
    </row>
    <row r="1431" customFormat="false" ht="15" hidden="false" customHeight="false" outlineLevel="0" collapsed="false">
      <c r="A1431" s="302" t="s">
        <v>11345</v>
      </c>
      <c r="B1431" s="301" t="s">
        <v>11346</v>
      </c>
      <c r="C1431" s="302" t="s">
        <v>217</v>
      </c>
      <c r="D1431" s="0"/>
      <c r="E1431" s="303" t="s">
        <v>11405</v>
      </c>
    </row>
    <row r="1432" customFormat="false" ht="15" hidden="false" customHeight="false" outlineLevel="0" collapsed="false">
      <c r="A1432" s="305" t="n">
        <v>173040</v>
      </c>
      <c r="B1432" s="301" t="s">
        <v>12661</v>
      </c>
      <c r="C1432" s="302" t="s">
        <v>107</v>
      </c>
      <c r="D1432" s="303" t="n">
        <v>16.49</v>
      </c>
      <c r="E1432" s="303" t="n">
        <v>87.41</v>
      </c>
    </row>
    <row r="1433" customFormat="false" ht="15" hidden="false" customHeight="false" outlineLevel="0" collapsed="false">
      <c r="A1433" s="305" t="n">
        <v>173042</v>
      </c>
      <c r="B1433" s="301" t="s">
        <v>12662</v>
      </c>
      <c r="C1433" s="302" t="s">
        <v>107</v>
      </c>
      <c r="D1433" s="303" t="n">
        <v>20.61</v>
      </c>
      <c r="E1433" s="303" t="n">
        <v>113.02</v>
      </c>
    </row>
    <row r="1434" customFormat="false" ht="15" hidden="false" customHeight="false" outlineLevel="0" collapsed="false">
      <c r="A1434" s="305" t="n">
        <v>173044</v>
      </c>
      <c r="B1434" s="301" t="s">
        <v>12663</v>
      </c>
      <c r="C1434" s="302" t="s">
        <v>107</v>
      </c>
      <c r="D1434" s="303" t="n">
        <v>24.74</v>
      </c>
      <c r="E1434" s="303" t="n">
        <v>151.67</v>
      </c>
    </row>
    <row r="1435" customFormat="false" ht="15" hidden="false" customHeight="false" outlineLevel="0" collapsed="false">
      <c r="A1435" s="305" t="n">
        <v>173046</v>
      </c>
      <c r="B1435" s="301" t="s">
        <v>12664</v>
      </c>
      <c r="C1435" s="302" t="s">
        <v>107</v>
      </c>
      <c r="D1435" s="303" t="n">
        <v>1</v>
      </c>
      <c r="E1435" s="303" t="n">
        <v>1.6</v>
      </c>
    </row>
    <row r="1436" customFormat="false" ht="15" hidden="false" customHeight="false" outlineLevel="0" collapsed="false">
      <c r="A1436" s="305" t="n">
        <v>173047</v>
      </c>
      <c r="B1436" s="301" t="s">
        <v>12665</v>
      </c>
      <c r="C1436" s="302" t="s">
        <v>107</v>
      </c>
      <c r="D1436" s="303" t="n">
        <v>1.14</v>
      </c>
      <c r="E1436" s="303" t="n">
        <v>1.97</v>
      </c>
    </row>
    <row r="1437" customFormat="false" ht="15" hidden="false" customHeight="false" outlineLevel="0" collapsed="false">
      <c r="A1437" s="305" t="n">
        <v>173048</v>
      </c>
      <c r="B1437" s="301" t="s">
        <v>12666</v>
      </c>
      <c r="C1437" s="302" t="s">
        <v>107</v>
      </c>
      <c r="D1437" s="303" t="n">
        <v>1.33</v>
      </c>
      <c r="E1437" s="303" t="n">
        <v>3.24</v>
      </c>
    </row>
    <row r="1438" customFormat="false" ht="15" hidden="false" customHeight="false" outlineLevel="0" collapsed="false">
      <c r="A1438" s="305" t="n">
        <v>173049</v>
      </c>
      <c r="B1438" s="301" t="s">
        <v>12667</v>
      </c>
      <c r="C1438" s="302" t="s">
        <v>107</v>
      </c>
      <c r="D1438" s="303" t="n">
        <v>1.83</v>
      </c>
      <c r="E1438" s="303" t="n">
        <v>4.66</v>
      </c>
    </row>
    <row r="1439" customFormat="false" ht="15" hidden="false" customHeight="false" outlineLevel="0" collapsed="false">
      <c r="A1439" s="305" t="n">
        <v>173050</v>
      </c>
      <c r="B1439" s="301" t="s">
        <v>12668</v>
      </c>
      <c r="C1439" s="302" t="s">
        <v>107</v>
      </c>
      <c r="D1439" s="303" t="n">
        <v>2.47</v>
      </c>
      <c r="E1439" s="303" t="n">
        <v>5.27</v>
      </c>
    </row>
    <row r="1440" customFormat="false" ht="15" hidden="false" customHeight="false" outlineLevel="0" collapsed="false">
      <c r="A1440" s="305" t="n">
        <v>173051</v>
      </c>
      <c r="B1440" s="301" t="s">
        <v>12669</v>
      </c>
      <c r="C1440" s="302" t="s">
        <v>107</v>
      </c>
      <c r="D1440" s="303" t="n">
        <v>3.31</v>
      </c>
      <c r="E1440" s="303" t="n">
        <v>9.13</v>
      </c>
    </row>
    <row r="1441" customFormat="false" ht="15" hidden="false" customHeight="false" outlineLevel="0" collapsed="false">
      <c r="A1441" s="305" t="n">
        <v>173052</v>
      </c>
      <c r="B1441" s="301" t="s">
        <v>12670</v>
      </c>
      <c r="C1441" s="302" t="s">
        <v>107</v>
      </c>
      <c r="D1441" s="303" t="n">
        <v>4.12</v>
      </c>
      <c r="E1441" s="303" t="n">
        <v>13.35</v>
      </c>
    </row>
    <row r="1442" customFormat="false" ht="15" hidden="false" customHeight="false" outlineLevel="0" collapsed="false">
      <c r="A1442" s="305" t="n">
        <v>173053</v>
      </c>
      <c r="B1442" s="301" t="s">
        <v>12671</v>
      </c>
      <c r="C1442" s="302" t="s">
        <v>107</v>
      </c>
      <c r="D1442" s="303" t="n">
        <v>5.78</v>
      </c>
      <c r="E1442" s="303" t="n">
        <v>17.62</v>
      </c>
    </row>
    <row r="1443" customFormat="false" ht="15" hidden="false" customHeight="false" outlineLevel="0" collapsed="false">
      <c r="A1443" s="305" t="n">
        <v>173054</v>
      </c>
      <c r="B1443" s="301" t="s">
        <v>12672</v>
      </c>
      <c r="C1443" s="302" t="s">
        <v>107</v>
      </c>
      <c r="D1443" s="303" t="n">
        <v>7.42</v>
      </c>
      <c r="E1443" s="303" t="n">
        <v>24.18</v>
      </c>
    </row>
    <row r="1444" customFormat="false" ht="15" hidden="false" customHeight="false" outlineLevel="0" collapsed="false">
      <c r="A1444" s="305" t="n">
        <v>173055</v>
      </c>
      <c r="B1444" s="301" t="s">
        <v>12673</v>
      </c>
      <c r="C1444" s="302" t="s">
        <v>107</v>
      </c>
      <c r="D1444" s="303" t="n">
        <v>9.07</v>
      </c>
      <c r="E1444" s="303" t="n">
        <v>35.84</v>
      </c>
    </row>
    <row r="1445" customFormat="false" ht="15" hidden="false" customHeight="false" outlineLevel="0" collapsed="false">
      <c r="A1445" s="305" t="n">
        <v>173056</v>
      </c>
      <c r="B1445" s="301" t="s">
        <v>12674</v>
      </c>
      <c r="C1445" s="302" t="s">
        <v>107</v>
      </c>
      <c r="D1445" s="303" t="n">
        <v>10.71</v>
      </c>
      <c r="E1445" s="303" t="n">
        <v>57.63</v>
      </c>
    </row>
    <row r="1446" customFormat="false" ht="15" hidden="false" customHeight="false" outlineLevel="0" collapsed="false">
      <c r="A1446" s="305" t="n">
        <v>173057</v>
      </c>
      <c r="B1446" s="301" t="s">
        <v>12675</v>
      </c>
      <c r="C1446" s="302" t="s">
        <v>107</v>
      </c>
      <c r="D1446" s="303" t="n">
        <v>11.54</v>
      </c>
      <c r="E1446" s="303" t="n">
        <v>73.54</v>
      </c>
    </row>
    <row r="1447" customFormat="false" ht="15" hidden="false" customHeight="false" outlineLevel="0" collapsed="false">
      <c r="A1447" s="305" t="n">
        <v>173058</v>
      </c>
      <c r="B1447" s="301" t="s">
        <v>12676</v>
      </c>
      <c r="C1447" s="302" t="s">
        <v>107</v>
      </c>
      <c r="D1447" s="303" t="n">
        <v>12.37</v>
      </c>
      <c r="E1447" s="303" t="n">
        <v>90.58</v>
      </c>
    </row>
    <row r="1448" customFormat="false" ht="15" hidden="false" customHeight="false" outlineLevel="0" collapsed="false">
      <c r="A1448" s="305" t="n">
        <v>173059</v>
      </c>
      <c r="B1448" s="301" t="s">
        <v>12677</v>
      </c>
      <c r="C1448" s="302" t="s">
        <v>107</v>
      </c>
      <c r="D1448" s="303" t="n">
        <v>14.02</v>
      </c>
      <c r="E1448" s="303" t="n">
        <v>109.34</v>
      </c>
    </row>
    <row r="1449" customFormat="false" ht="15" hidden="false" customHeight="false" outlineLevel="0" collapsed="false">
      <c r="A1449" s="305" t="n">
        <v>173060</v>
      </c>
      <c r="B1449" s="301" t="s">
        <v>12678</v>
      </c>
      <c r="C1449" s="302" t="s">
        <v>107</v>
      </c>
      <c r="D1449" s="303" t="n">
        <v>14.85</v>
      </c>
      <c r="E1449" s="303" t="n">
        <v>147.59</v>
      </c>
    </row>
    <row r="1450" customFormat="false" ht="15" hidden="false" customHeight="false" outlineLevel="0" collapsed="false">
      <c r="A1450" s="305" t="n">
        <v>173061</v>
      </c>
      <c r="B1450" s="301" t="s">
        <v>12679</v>
      </c>
      <c r="C1450" s="302" t="s">
        <v>107</v>
      </c>
      <c r="D1450" s="303" t="n">
        <v>16.49</v>
      </c>
      <c r="E1450" s="303" t="n">
        <v>181.97</v>
      </c>
    </row>
    <row r="1451" customFormat="false" ht="15" hidden="false" customHeight="false" outlineLevel="0" collapsed="false">
      <c r="A1451" s="305" t="n">
        <v>173062</v>
      </c>
      <c r="B1451" s="301" t="s">
        <v>12680</v>
      </c>
      <c r="C1451" s="302" t="s">
        <v>107</v>
      </c>
      <c r="D1451" s="303" t="n">
        <v>20.61</v>
      </c>
      <c r="E1451" s="303" t="n">
        <v>312.32</v>
      </c>
    </row>
    <row r="1452" customFormat="false" ht="15" hidden="false" customHeight="false" outlineLevel="0" collapsed="false">
      <c r="A1452" s="305" t="n">
        <v>173063</v>
      </c>
      <c r="B1452" s="301" t="s">
        <v>12681</v>
      </c>
      <c r="C1452" s="302" t="s">
        <v>107</v>
      </c>
      <c r="D1452" s="303" t="n">
        <v>24.74</v>
      </c>
      <c r="E1452" s="303" t="n">
        <v>364.96</v>
      </c>
    </row>
    <row r="1453" customFormat="false" ht="15" hidden="false" customHeight="false" outlineLevel="0" collapsed="false">
      <c r="A1453" s="305" t="n">
        <v>173070</v>
      </c>
      <c r="B1453" s="301" t="s">
        <v>12682</v>
      </c>
      <c r="C1453" s="302" t="s">
        <v>107</v>
      </c>
      <c r="D1453" s="303" t="n">
        <v>0.83</v>
      </c>
      <c r="E1453" s="303" t="n">
        <v>0.65</v>
      </c>
    </row>
    <row r="1454" customFormat="false" ht="15" hidden="false" customHeight="false" outlineLevel="0" collapsed="false">
      <c r="A1454" s="305" t="n">
        <v>173071</v>
      </c>
      <c r="B1454" s="301" t="s">
        <v>12683</v>
      </c>
      <c r="C1454" s="302" t="s">
        <v>107</v>
      </c>
      <c r="D1454" s="303" t="n">
        <v>0.83</v>
      </c>
      <c r="E1454" s="303" t="n">
        <v>0.96</v>
      </c>
    </row>
    <row r="1455" customFormat="false" ht="15" hidden="false" customHeight="false" outlineLevel="0" collapsed="false">
      <c r="A1455" s="305" t="n">
        <v>173072</v>
      </c>
      <c r="B1455" s="301" t="s">
        <v>12684</v>
      </c>
      <c r="C1455" s="302" t="s">
        <v>107</v>
      </c>
      <c r="D1455" s="303" t="n">
        <v>0.83</v>
      </c>
      <c r="E1455" s="303" t="n">
        <v>1.57</v>
      </c>
    </row>
    <row r="1456" customFormat="false" ht="15" hidden="false" customHeight="false" outlineLevel="0" collapsed="false">
      <c r="A1456" s="305" t="n">
        <v>173073</v>
      </c>
      <c r="B1456" s="301" t="s">
        <v>12685</v>
      </c>
      <c r="C1456" s="302" t="s">
        <v>107</v>
      </c>
      <c r="D1456" s="303" t="n">
        <v>1.24</v>
      </c>
      <c r="E1456" s="303" t="n">
        <v>2.19</v>
      </c>
    </row>
    <row r="1457" customFormat="false" ht="15" hidden="false" customHeight="false" outlineLevel="0" collapsed="false">
      <c r="A1457" s="305" t="n">
        <v>173074</v>
      </c>
      <c r="B1457" s="301" t="s">
        <v>12686</v>
      </c>
      <c r="C1457" s="302" t="s">
        <v>107</v>
      </c>
      <c r="D1457" s="303" t="n">
        <v>1.64</v>
      </c>
      <c r="E1457" s="303" t="n">
        <v>3.66</v>
      </c>
    </row>
    <row r="1458" customFormat="false" ht="15" hidden="false" customHeight="false" outlineLevel="0" collapsed="false">
      <c r="A1458" s="305" t="n">
        <v>173075</v>
      </c>
      <c r="B1458" s="301" t="s">
        <v>12687</v>
      </c>
      <c r="C1458" s="302" t="s">
        <v>107</v>
      </c>
      <c r="D1458" s="303" t="n">
        <v>2.47</v>
      </c>
      <c r="E1458" s="303" t="n">
        <v>5.28</v>
      </c>
    </row>
    <row r="1459" customFormat="false" ht="15" hidden="false" customHeight="false" outlineLevel="0" collapsed="false">
      <c r="A1459" s="305" t="n">
        <v>173076</v>
      </c>
      <c r="B1459" s="301" t="s">
        <v>12688</v>
      </c>
      <c r="C1459" s="302" t="s">
        <v>107</v>
      </c>
      <c r="D1459" s="303" t="n">
        <v>3.31</v>
      </c>
      <c r="E1459" s="303" t="n">
        <v>9.13</v>
      </c>
    </row>
    <row r="1460" customFormat="false" ht="15" hidden="false" customHeight="false" outlineLevel="0" collapsed="false">
      <c r="A1460" s="305" t="n">
        <v>173080</v>
      </c>
      <c r="B1460" s="301" t="s">
        <v>12689</v>
      </c>
      <c r="C1460" s="302" t="s">
        <v>107</v>
      </c>
      <c r="D1460" s="303" t="n">
        <v>1</v>
      </c>
      <c r="E1460" s="303" t="n">
        <v>4.02</v>
      </c>
    </row>
    <row r="1461" customFormat="false" ht="15" hidden="false" customHeight="false" outlineLevel="0" collapsed="false">
      <c r="A1461" s="305" t="n">
        <v>173081</v>
      </c>
      <c r="B1461" s="301" t="s">
        <v>12690</v>
      </c>
      <c r="C1461" s="302" t="s">
        <v>107</v>
      </c>
      <c r="D1461" s="303" t="n">
        <v>1.48</v>
      </c>
      <c r="E1461" s="303" t="n">
        <v>5.5</v>
      </c>
    </row>
    <row r="1462" customFormat="false" ht="15" hidden="false" customHeight="false" outlineLevel="0" collapsed="false">
      <c r="A1462" s="305" t="n">
        <v>173082</v>
      </c>
      <c r="B1462" s="301" t="s">
        <v>12691</v>
      </c>
      <c r="C1462" s="302" t="s">
        <v>107</v>
      </c>
      <c r="D1462" s="303" t="n">
        <v>1.98</v>
      </c>
      <c r="E1462" s="303" t="n">
        <v>7.26</v>
      </c>
    </row>
    <row r="1463" customFormat="false" ht="15" hidden="false" customHeight="false" outlineLevel="0" collapsed="false">
      <c r="A1463" s="305" t="n">
        <v>173083</v>
      </c>
      <c r="B1463" s="301" t="s">
        <v>12692</v>
      </c>
      <c r="C1463" s="302" t="s">
        <v>107</v>
      </c>
      <c r="D1463" s="303" t="n">
        <v>1.07</v>
      </c>
      <c r="E1463" s="303" t="n">
        <v>6.04</v>
      </c>
    </row>
    <row r="1464" customFormat="false" ht="15" hidden="false" customHeight="false" outlineLevel="0" collapsed="false">
      <c r="A1464" s="305" t="n">
        <v>173084</v>
      </c>
      <c r="B1464" s="301" t="s">
        <v>12693</v>
      </c>
      <c r="C1464" s="302" t="s">
        <v>107</v>
      </c>
      <c r="D1464" s="303" t="n">
        <v>1.57</v>
      </c>
      <c r="E1464" s="303" t="n">
        <v>7.92</v>
      </c>
    </row>
    <row r="1465" customFormat="false" ht="15" hidden="false" customHeight="false" outlineLevel="0" collapsed="false">
      <c r="A1465" s="305" t="n">
        <v>173085</v>
      </c>
      <c r="B1465" s="301" t="s">
        <v>12694</v>
      </c>
      <c r="C1465" s="302" t="s">
        <v>107</v>
      </c>
      <c r="D1465" s="303" t="n">
        <v>2.14</v>
      </c>
      <c r="E1465" s="303" t="n">
        <v>14.37</v>
      </c>
    </row>
    <row r="1466" customFormat="false" ht="15" hidden="false" customHeight="false" outlineLevel="0" collapsed="false">
      <c r="A1466" s="305" t="n">
        <v>173090</v>
      </c>
      <c r="B1466" s="301" t="s">
        <v>12695</v>
      </c>
      <c r="C1466" s="302" t="s">
        <v>107</v>
      </c>
      <c r="D1466" s="303" t="n">
        <v>1</v>
      </c>
      <c r="E1466" s="303" t="n">
        <v>2.98</v>
      </c>
    </row>
    <row r="1467" customFormat="false" ht="15" hidden="false" customHeight="false" outlineLevel="0" collapsed="false">
      <c r="A1467" s="305" t="n">
        <v>173091</v>
      </c>
      <c r="B1467" s="301" t="s">
        <v>12696</v>
      </c>
      <c r="C1467" s="302" t="s">
        <v>107</v>
      </c>
      <c r="D1467" s="303" t="n">
        <v>1.48</v>
      </c>
      <c r="E1467" s="303" t="n">
        <v>4.34</v>
      </c>
    </row>
    <row r="1468" customFormat="false" ht="15" hidden="false" customHeight="false" outlineLevel="0" collapsed="false">
      <c r="A1468" s="305" t="n">
        <v>173092</v>
      </c>
      <c r="B1468" s="301" t="s">
        <v>12697</v>
      </c>
      <c r="C1468" s="302" t="s">
        <v>107</v>
      </c>
      <c r="D1468" s="303" t="n">
        <v>1.98</v>
      </c>
      <c r="E1468" s="303" t="n">
        <v>10.21</v>
      </c>
    </row>
    <row r="1469" customFormat="false" ht="15" hidden="false" customHeight="false" outlineLevel="0" collapsed="false">
      <c r="A1469" s="305" t="n">
        <v>173093</v>
      </c>
      <c r="B1469" s="301" t="s">
        <v>12698</v>
      </c>
      <c r="C1469" s="302" t="s">
        <v>107</v>
      </c>
      <c r="D1469" s="303" t="n">
        <v>1.07</v>
      </c>
      <c r="E1469" s="303" t="n">
        <v>6.44</v>
      </c>
    </row>
    <row r="1470" customFormat="false" ht="15" hidden="false" customHeight="false" outlineLevel="0" collapsed="false">
      <c r="A1470" s="305" t="n">
        <v>173094</v>
      </c>
      <c r="B1470" s="301" t="s">
        <v>12699</v>
      </c>
      <c r="C1470" s="302" t="s">
        <v>107</v>
      </c>
      <c r="D1470" s="303" t="n">
        <v>1.57</v>
      </c>
      <c r="E1470" s="303" t="n">
        <v>8.34</v>
      </c>
    </row>
    <row r="1471" customFormat="false" ht="15" hidden="false" customHeight="false" outlineLevel="0" collapsed="false">
      <c r="A1471" s="305" t="n">
        <v>173095</v>
      </c>
      <c r="B1471" s="301" t="s">
        <v>12700</v>
      </c>
      <c r="C1471" s="302" t="s">
        <v>107</v>
      </c>
      <c r="D1471" s="303" t="n">
        <v>2.14</v>
      </c>
      <c r="E1471" s="303" t="n">
        <v>13.99</v>
      </c>
    </row>
    <row r="1472" customFormat="false" ht="15" hidden="false" customHeight="false" outlineLevel="0" collapsed="false">
      <c r="A1472" s="305" t="n">
        <v>173096</v>
      </c>
      <c r="B1472" s="301" t="s">
        <v>12701</v>
      </c>
      <c r="C1472" s="302" t="s">
        <v>107</v>
      </c>
      <c r="D1472" s="303" t="n">
        <v>1.14</v>
      </c>
      <c r="E1472" s="303" t="n">
        <v>8.34</v>
      </c>
    </row>
    <row r="1473" customFormat="false" ht="15" hidden="false" customHeight="false" outlineLevel="0" collapsed="false">
      <c r="A1473" s="305" t="n">
        <v>173097</v>
      </c>
      <c r="B1473" s="301" t="s">
        <v>12702</v>
      </c>
      <c r="C1473" s="302" t="s">
        <v>107</v>
      </c>
      <c r="D1473" s="303" t="n">
        <v>1.74</v>
      </c>
      <c r="E1473" s="303" t="n">
        <v>12.86</v>
      </c>
    </row>
    <row r="1474" customFormat="false" ht="15" hidden="false" customHeight="false" outlineLevel="0" collapsed="false">
      <c r="A1474" s="305" t="n">
        <v>173098</v>
      </c>
      <c r="B1474" s="301" t="s">
        <v>12703</v>
      </c>
      <c r="C1474" s="302" t="s">
        <v>107</v>
      </c>
      <c r="D1474" s="303" t="n">
        <v>2.31</v>
      </c>
      <c r="E1474" s="303" t="n">
        <v>18.38</v>
      </c>
    </row>
    <row r="1475" customFormat="false" ht="15" hidden="false" customHeight="false" outlineLevel="0" collapsed="false">
      <c r="A1475" s="305" t="n">
        <v>173100</v>
      </c>
      <c r="B1475" s="301" t="s">
        <v>12704</v>
      </c>
      <c r="C1475" s="302" t="s">
        <v>107</v>
      </c>
      <c r="D1475" s="303" t="n">
        <v>2.47</v>
      </c>
      <c r="E1475" s="303" t="n">
        <v>2.77</v>
      </c>
    </row>
    <row r="1476" customFormat="false" ht="15" hidden="false" customHeight="false" outlineLevel="0" collapsed="false">
      <c r="A1476" s="305" t="n">
        <v>173101</v>
      </c>
      <c r="B1476" s="301" t="s">
        <v>12705</v>
      </c>
      <c r="C1476" s="302" t="s">
        <v>107</v>
      </c>
      <c r="D1476" s="303" t="n">
        <v>3.31</v>
      </c>
      <c r="E1476" s="303" t="n">
        <v>4.74</v>
      </c>
    </row>
    <row r="1477" customFormat="false" ht="15" hidden="false" customHeight="false" outlineLevel="0" collapsed="false">
      <c r="A1477" s="305" t="n">
        <v>173102</v>
      </c>
      <c r="B1477" s="301" t="s">
        <v>12706</v>
      </c>
      <c r="C1477" s="302" t="s">
        <v>107</v>
      </c>
      <c r="D1477" s="303" t="n">
        <v>4.12</v>
      </c>
      <c r="E1477" s="303" t="n">
        <v>7.75</v>
      </c>
    </row>
    <row r="1478" customFormat="false" ht="15" hidden="false" customHeight="false" outlineLevel="0" collapsed="false">
      <c r="A1478" s="305" t="n">
        <v>173103</v>
      </c>
      <c r="B1478" s="301" t="s">
        <v>12707</v>
      </c>
      <c r="C1478" s="302" t="s">
        <v>107</v>
      </c>
      <c r="D1478" s="303" t="n">
        <v>5.78</v>
      </c>
      <c r="E1478" s="303" t="n">
        <v>9.61</v>
      </c>
    </row>
    <row r="1479" customFormat="false" ht="15" hidden="false" customHeight="false" outlineLevel="0" collapsed="false">
      <c r="A1479" s="305" t="n">
        <v>173104</v>
      </c>
      <c r="B1479" s="301" t="s">
        <v>12708</v>
      </c>
      <c r="C1479" s="302" t="s">
        <v>107</v>
      </c>
      <c r="D1479" s="303" t="n">
        <v>7.42</v>
      </c>
      <c r="E1479" s="303" t="n">
        <v>16.44</v>
      </c>
    </row>
    <row r="1480" customFormat="false" ht="15" hidden="false" customHeight="false" outlineLevel="0" collapsed="false">
      <c r="A1480" s="305" t="n">
        <v>173105</v>
      </c>
      <c r="B1480" s="301" t="s">
        <v>12709</v>
      </c>
      <c r="C1480" s="302" t="s">
        <v>107</v>
      </c>
      <c r="D1480" s="303" t="n">
        <v>2.47</v>
      </c>
      <c r="E1480" s="303" t="n">
        <v>2.55</v>
      </c>
    </row>
    <row r="1481" customFormat="false" ht="15" hidden="false" customHeight="false" outlineLevel="0" collapsed="false">
      <c r="A1481" s="305" t="n">
        <v>173106</v>
      </c>
      <c r="B1481" s="301" t="s">
        <v>12710</v>
      </c>
      <c r="C1481" s="302" t="s">
        <v>107</v>
      </c>
      <c r="D1481" s="303" t="n">
        <v>3.31</v>
      </c>
      <c r="E1481" s="303" t="n">
        <v>2.61</v>
      </c>
    </row>
    <row r="1482" customFormat="false" ht="15" hidden="false" customHeight="false" outlineLevel="0" collapsed="false">
      <c r="A1482" s="305" t="n">
        <v>173107</v>
      </c>
      <c r="B1482" s="301" t="s">
        <v>12711</v>
      </c>
      <c r="C1482" s="302" t="s">
        <v>107</v>
      </c>
      <c r="D1482" s="303" t="n">
        <v>4.12</v>
      </c>
      <c r="E1482" s="303" t="n">
        <v>6.68</v>
      </c>
    </row>
    <row r="1483" customFormat="false" ht="15" hidden="false" customHeight="false" outlineLevel="0" collapsed="false">
      <c r="A1483" s="305" t="n">
        <v>173108</v>
      </c>
      <c r="B1483" s="301" t="s">
        <v>12712</v>
      </c>
      <c r="C1483" s="302" t="s">
        <v>107</v>
      </c>
      <c r="D1483" s="303" t="n">
        <v>5.78</v>
      </c>
      <c r="E1483" s="303" t="n">
        <v>9.53</v>
      </c>
    </row>
    <row r="1484" customFormat="false" ht="15" hidden="false" customHeight="false" outlineLevel="0" collapsed="false">
      <c r="A1484" s="305" t="n">
        <v>173109</v>
      </c>
      <c r="B1484" s="301" t="s">
        <v>12713</v>
      </c>
      <c r="C1484" s="302" t="s">
        <v>107</v>
      </c>
      <c r="D1484" s="303" t="n">
        <v>7.42</v>
      </c>
      <c r="E1484" s="303" t="n">
        <v>16.95</v>
      </c>
    </row>
    <row r="1485" customFormat="false" ht="15" hidden="false" customHeight="false" outlineLevel="0" collapsed="false">
      <c r="A1485" s="305" t="n">
        <v>173110</v>
      </c>
      <c r="B1485" s="301" t="s">
        <v>12714</v>
      </c>
      <c r="C1485" s="302" t="s">
        <v>107</v>
      </c>
      <c r="D1485" s="303" t="n">
        <v>9.07</v>
      </c>
      <c r="E1485" s="303" t="n">
        <v>26</v>
      </c>
    </row>
    <row r="1486" customFormat="false" ht="15" hidden="false" customHeight="false" outlineLevel="0" collapsed="false">
      <c r="A1486" s="305" t="n">
        <v>173111</v>
      </c>
      <c r="B1486" s="301" t="s">
        <v>12715</v>
      </c>
      <c r="C1486" s="302" t="s">
        <v>107</v>
      </c>
      <c r="D1486" s="303" t="n">
        <v>10.71</v>
      </c>
      <c r="E1486" s="303" t="n">
        <v>29.06</v>
      </c>
    </row>
    <row r="1487" customFormat="false" ht="15" hidden="false" customHeight="false" outlineLevel="0" collapsed="false">
      <c r="A1487" s="305" t="n">
        <v>173120</v>
      </c>
      <c r="B1487" s="301" t="s">
        <v>12716</v>
      </c>
      <c r="C1487" s="302" t="s">
        <v>107</v>
      </c>
      <c r="D1487" s="303" t="n">
        <v>1</v>
      </c>
      <c r="E1487" s="303" t="n">
        <v>3.24</v>
      </c>
    </row>
    <row r="1488" customFormat="false" ht="15" hidden="false" customHeight="false" outlineLevel="0" collapsed="false">
      <c r="A1488" s="305" t="n">
        <v>173121</v>
      </c>
      <c r="B1488" s="301" t="s">
        <v>12717</v>
      </c>
      <c r="C1488" s="302" t="s">
        <v>107</v>
      </c>
      <c r="D1488" s="303" t="n">
        <v>1.14</v>
      </c>
      <c r="E1488" s="303" t="n">
        <v>8.25</v>
      </c>
    </row>
    <row r="1489" customFormat="false" ht="15" hidden="false" customHeight="false" outlineLevel="0" collapsed="false">
      <c r="B1489" s="0"/>
      <c r="D1489" s="0"/>
      <c r="E1489" s="0"/>
    </row>
    <row r="1490" customFormat="false" ht="15" hidden="false" customHeight="false" outlineLevel="0" collapsed="false">
      <c r="B1490" s="0"/>
      <c r="D1490" s="0"/>
      <c r="E1490" s="0"/>
    </row>
    <row r="1491" customFormat="false" ht="15" hidden="false" customHeight="false" outlineLevel="0" collapsed="false">
      <c r="B1491" s="300" t="s">
        <v>11343</v>
      </c>
      <c r="D1491" s="0"/>
      <c r="E1491" s="0"/>
    </row>
    <row r="1492" customFormat="false" ht="15" hidden="false" customHeight="false" outlineLevel="0" collapsed="false">
      <c r="B1492" s="301" t="s">
        <v>11344</v>
      </c>
      <c r="D1492" s="0"/>
      <c r="E1492" s="0"/>
    </row>
    <row r="1493" customFormat="false" ht="15" hidden="false" customHeight="false" outlineLevel="0" collapsed="false">
      <c r="A1493" s="302" t="s">
        <v>11345</v>
      </c>
      <c r="B1493" s="301" t="s">
        <v>11346</v>
      </c>
      <c r="C1493" s="302" t="s">
        <v>217</v>
      </c>
      <c r="D1493" s="0"/>
      <c r="E1493" s="303" t="s">
        <v>11405</v>
      </c>
    </row>
    <row r="1494" customFormat="false" ht="15" hidden="false" customHeight="false" outlineLevel="0" collapsed="false">
      <c r="A1494" s="305" t="n">
        <v>173122</v>
      </c>
      <c r="B1494" s="301" t="s">
        <v>12718</v>
      </c>
      <c r="C1494" s="302" t="s">
        <v>107</v>
      </c>
      <c r="D1494" s="303" t="n">
        <v>2.97</v>
      </c>
      <c r="E1494" s="303" t="n">
        <v>42.33</v>
      </c>
    </row>
    <row r="1495" customFormat="false" ht="15" hidden="false" customHeight="false" outlineLevel="0" collapsed="false">
      <c r="A1495" s="305" t="n">
        <v>173130</v>
      </c>
      <c r="B1495" s="301" t="s">
        <v>12719</v>
      </c>
      <c r="C1495" s="302" t="s">
        <v>107</v>
      </c>
      <c r="D1495" s="303" t="n">
        <v>1.33</v>
      </c>
      <c r="E1495" s="303" t="n">
        <v>6.48</v>
      </c>
    </row>
    <row r="1496" customFormat="false" ht="15" hidden="false" customHeight="false" outlineLevel="0" collapsed="false">
      <c r="A1496" s="305" t="n">
        <v>173131</v>
      </c>
      <c r="B1496" s="301" t="s">
        <v>12720</v>
      </c>
      <c r="C1496" s="302" t="s">
        <v>107</v>
      </c>
      <c r="D1496" s="303" t="n">
        <v>1.33</v>
      </c>
      <c r="E1496" s="303" t="n">
        <v>9.87</v>
      </c>
    </row>
    <row r="1497" customFormat="false" ht="15" hidden="false" customHeight="false" outlineLevel="0" collapsed="false">
      <c r="A1497" s="305" t="n">
        <v>173132</v>
      </c>
      <c r="B1497" s="301" t="s">
        <v>12721</v>
      </c>
      <c r="C1497" s="302" t="s">
        <v>107</v>
      </c>
      <c r="D1497" s="303" t="n">
        <v>3.31</v>
      </c>
      <c r="E1497" s="303" t="n">
        <v>47.06</v>
      </c>
    </row>
    <row r="1498" customFormat="false" ht="15" hidden="false" customHeight="false" outlineLevel="0" collapsed="false">
      <c r="A1498" s="305" t="n">
        <v>173140</v>
      </c>
      <c r="B1498" s="301" t="s">
        <v>12722</v>
      </c>
      <c r="C1498" s="302" t="s">
        <v>107</v>
      </c>
      <c r="D1498" s="303" t="n">
        <v>3.31</v>
      </c>
      <c r="E1498" s="303" t="n">
        <v>0.21</v>
      </c>
    </row>
    <row r="1499" customFormat="false" ht="15" hidden="false" customHeight="false" outlineLevel="0" collapsed="false">
      <c r="A1499" s="305" t="n">
        <v>173149</v>
      </c>
      <c r="B1499" s="301" t="s">
        <v>12723</v>
      </c>
      <c r="C1499" s="302" t="s">
        <v>107</v>
      </c>
      <c r="D1499" s="303" t="n">
        <v>1</v>
      </c>
      <c r="E1499" s="303" t="n">
        <v>1.97</v>
      </c>
    </row>
    <row r="1500" customFormat="false" ht="15" hidden="false" customHeight="false" outlineLevel="0" collapsed="false">
      <c r="A1500" s="305" t="n">
        <v>173150</v>
      </c>
      <c r="B1500" s="301" t="s">
        <v>12724</v>
      </c>
      <c r="C1500" s="302" t="s">
        <v>107</v>
      </c>
      <c r="D1500" s="303" t="n">
        <v>0.83</v>
      </c>
      <c r="E1500" s="303" t="n">
        <v>1.85</v>
      </c>
    </row>
    <row r="1501" customFormat="false" ht="15" hidden="false" customHeight="false" outlineLevel="0" collapsed="false">
      <c r="A1501" s="305" t="n">
        <v>173151</v>
      </c>
      <c r="B1501" s="301" t="s">
        <v>12725</v>
      </c>
      <c r="C1501" s="302" t="s">
        <v>107</v>
      </c>
      <c r="D1501" s="303" t="n">
        <v>2.97</v>
      </c>
      <c r="E1501" s="303" t="n">
        <v>28.02</v>
      </c>
    </row>
    <row r="1502" customFormat="false" ht="15" hidden="false" customHeight="false" outlineLevel="0" collapsed="false">
      <c r="A1502" s="305" t="n">
        <v>173155</v>
      </c>
      <c r="B1502" s="301" t="s">
        <v>12726</v>
      </c>
      <c r="C1502" s="302" t="s">
        <v>107</v>
      </c>
      <c r="D1502" s="303" t="n">
        <v>5.78</v>
      </c>
      <c r="E1502" s="303" t="n">
        <v>10.03</v>
      </c>
    </row>
    <row r="1503" customFormat="false" ht="15" hidden="false" customHeight="false" outlineLevel="0" collapsed="false">
      <c r="A1503" s="305" t="n">
        <v>173160</v>
      </c>
      <c r="B1503" s="301" t="s">
        <v>12727</v>
      </c>
      <c r="C1503" s="302" t="s">
        <v>107</v>
      </c>
      <c r="D1503" s="303" t="n">
        <v>3.31</v>
      </c>
      <c r="E1503" s="303" t="n">
        <v>2.14</v>
      </c>
    </row>
    <row r="1504" customFormat="false" ht="15" hidden="false" customHeight="false" outlineLevel="0" collapsed="false">
      <c r="A1504" s="305" t="n">
        <v>173162</v>
      </c>
      <c r="B1504" s="301" t="s">
        <v>12728</v>
      </c>
      <c r="C1504" s="302" t="s">
        <v>107</v>
      </c>
      <c r="D1504" s="303" t="n">
        <v>4.95</v>
      </c>
      <c r="E1504" s="303" t="n">
        <v>5.71</v>
      </c>
    </row>
    <row r="1505" customFormat="false" ht="15" hidden="false" customHeight="false" outlineLevel="0" collapsed="false">
      <c r="A1505" s="305" t="n">
        <v>173166</v>
      </c>
      <c r="B1505" s="301" t="s">
        <v>12729</v>
      </c>
      <c r="C1505" s="302" t="s">
        <v>107</v>
      </c>
      <c r="D1505" s="303" t="n">
        <v>4.12</v>
      </c>
      <c r="E1505" s="303" t="n">
        <v>2.55</v>
      </c>
    </row>
    <row r="1506" customFormat="false" ht="15" hidden="false" customHeight="false" outlineLevel="0" collapsed="false">
      <c r="A1506" s="305" t="n">
        <v>173168</v>
      </c>
      <c r="B1506" s="301" t="s">
        <v>12730</v>
      </c>
      <c r="C1506" s="302" t="s">
        <v>107</v>
      </c>
      <c r="D1506" s="303" t="n">
        <v>5.78</v>
      </c>
      <c r="E1506" s="303" t="n">
        <v>5.89</v>
      </c>
    </row>
    <row r="1507" customFormat="false" ht="15" hidden="false" customHeight="false" outlineLevel="0" collapsed="false">
      <c r="A1507" s="305" t="n">
        <v>173170</v>
      </c>
      <c r="B1507" s="301" t="s">
        <v>12731</v>
      </c>
      <c r="C1507" s="302" t="s">
        <v>107</v>
      </c>
      <c r="D1507" s="303" t="n">
        <v>5.78</v>
      </c>
      <c r="E1507" s="303" t="n">
        <v>5.92</v>
      </c>
    </row>
    <row r="1508" customFormat="false" ht="15" hidden="false" customHeight="false" outlineLevel="0" collapsed="false">
      <c r="A1508" s="305" t="n">
        <v>173200</v>
      </c>
      <c r="B1508" s="301" t="s">
        <v>12732</v>
      </c>
      <c r="C1508" s="302" t="s">
        <v>217</v>
      </c>
      <c r="D1508" s="303" t="n">
        <v>8.25</v>
      </c>
      <c r="E1508" s="303" t="n">
        <v>0.5</v>
      </c>
    </row>
    <row r="1509" customFormat="false" ht="15" hidden="false" customHeight="false" outlineLevel="0" collapsed="false">
      <c r="A1509" s="305" t="n">
        <v>173205</v>
      </c>
      <c r="B1509" s="301" t="s">
        <v>12733</v>
      </c>
      <c r="C1509" s="302" t="s">
        <v>217</v>
      </c>
      <c r="D1509" s="303" t="n">
        <v>8.25</v>
      </c>
      <c r="E1509" s="303" t="n">
        <v>0.2</v>
      </c>
    </row>
    <row r="1510" customFormat="false" ht="15" hidden="false" customHeight="false" outlineLevel="0" collapsed="false">
      <c r="A1510" s="305" t="n">
        <v>173210</v>
      </c>
      <c r="B1510" s="301" t="s">
        <v>12734</v>
      </c>
      <c r="C1510" s="302" t="s">
        <v>217</v>
      </c>
      <c r="D1510" s="303" t="n">
        <v>8.25</v>
      </c>
      <c r="E1510" s="303" t="n">
        <v>0.2</v>
      </c>
    </row>
    <row r="1511" customFormat="false" ht="15" hidden="false" customHeight="false" outlineLevel="0" collapsed="false">
      <c r="A1511" s="305" t="n">
        <v>173215</v>
      </c>
      <c r="B1511" s="301" t="s">
        <v>12735</v>
      </c>
      <c r="C1511" s="302" t="s">
        <v>217</v>
      </c>
      <c r="D1511" s="303" t="n">
        <v>8.25</v>
      </c>
      <c r="E1511" s="303" t="n">
        <v>0.2</v>
      </c>
    </row>
    <row r="1512" customFormat="false" ht="15" hidden="false" customHeight="false" outlineLevel="0" collapsed="false">
      <c r="A1512" s="305" t="n">
        <v>173301</v>
      </c>
      <c r="B1512" s="301" t="s">
        <v>12736</v>
      </c>
      <c r="C1512" s="302" t="s">
        <v>217</v>
      </c>
      <c r="D1512" s="303" t="n">
        <v>13.18</v>
      </c>
      <c r="E1512" s="303" t="n">
        <v>4.2</v>
      </c>
    </row>
    <row r="1513" customFormat="false" ht="15" hidden="false" customHeight="false" outlineLevel="0" collapsed="false">
      <c r="A1513" s="305" t="n">
        <v>173350</v>
      </c>
      <c r="B1513" s="301" t="s">
        <v>12737</v>
      </c>
      <c r="C1513" s="302" t="s">
        <v>217</v>
      </c>
      <c r="D1513" s="303" t="n">
        <v>1.64</v>
      </c>
      <c r="E1513" s="303" t="n">
        <v>0.34</v>
      </c>
    </row>
    <row r="1514" customFormat="false" ht="15" hidden="false" customHeight="false" outlineLevel="0" collapsed="false">
      <c r="A1514" s="305" t="n">
        <v>173355</v>
      </c>
      <c r="B1514" s="301" t="s">
        <v>12738</v>
      </c>
      <c r="C1514" s="302" t="s">
        <v>217</v>
      </c>
      <c r="D1514" s="303" t="n">
        <v>8.25</v>
      </c>
      <c r="E1514" s="303" t="n">
        <v>0.4</v>
      </c>
    </row>
    <row r="1515" customFormat="false" ht="15" hidden="false" customHeight="false" outlineLevel="0" collapsed="false">
      <c r="A1515" s="305" t="n">
        <v>173360</v>
      </c>
      <c r="B1515" s="301" t="s">
        <v>12739</v>
      </c>
      <c r="C1515" s="302" t="s">
        <v>217</v>
      </c>
      <c r="D1515" s="303" t="n">
        <v>1.64</v>
      </c>
      <c r="E1515" s="303" t="n">
        <v>20.5</v>
      </c>
    </row>
    <row r="1516" customFormat="false" ht="15" hidden="false" customHeight="false" outlineLevel="0" collapsed="false">
      <c r="A1516" s="305" t="n">
        <v>173365</v>
      </c>
      <c r="B1516" s="301" t="s">
        <v>12740</v>
      </c>
      <c r="C1516" s="302" t="s">
        <v>217</v>
      </c>
      <c r="D1516" s="303" t="n">
        <v>8.25</v>
      </c>
      <c r="E1516" s="303" t="n">
        <v>2</v>
      </c>
    </row>
    <row r="1517" customFormat="false" ht="15" hidden="false" customHeight="false" outlineLevel="0" collapsed="false">
      <c r="A1517" s="305" t="n">
        <v>173370</v>
      </c>
      <c r="B1517" s="301" t="s">
        <v>12741</v>
      </c>
      <c r="C1517" s="302" t="s">
        <v>217</v>
      </c>
      <c r="D1517" s="303" t="n">
        <v>3.31</v>
      </c>
      <c r="E1517" s="303" t="n">
        <v>0.43</v>
      </c>
    </row>
    <row r="1518" customFormat="false" ht="15" hidden="false" customHeight="false" outlineLevel="0" collapsed="false">
      <c r="A1518" s="305" t="n">
        <v>173375</v>
      </c>
      <c r="B1518" s="301" t="s">
        <v>12742</v>
      </c>
      <c r="C1518" s="302" t="s">
        <v>217</v>
      </c>
      <c r="D1518" s="303" t="n">
        <v>3.31</v>
      </c>
      <c r="E1518" s="303" t="n">
        <v>0.43</v>
      </c>
    </row>
    <row r="1519" customFormat="false" ht="15" hidden="false" customHeight="false" outlineLevel="0" collapsed="false">
      <c r="A1519" s="305" t="n">
        <v>173401</v>
      </c>
      <c r="B1519" s="301" t="s">
        <v>12743</v>
      </c>
      <c r="C1519" s="302" t="s">
        <v>217</v>
      </c>
      <c r="D1519" s="303" t="n">
        <v>82.45</v>
      </c>
      <c r="E1519" s="303" t="n">
        <v>198</v>
      </c>
    </row>
    <row r="1520" customFormat="false" ht="15" hidden="false" customHeight="false" outlineLevel="0" collapsed="false">
      <c r="A1520" s="305" t="n">
        <v>173410</v>
      </c>
      <c r="B1520" s="301" t="s">
        <v>12744</v>
      </c>
      <c r="C1520" s="302" t="s">
        <v>217</v>
      </c>
      <c r="D1520" s="303" t="n">
        <v>82.45</v>
      </c>
      <c r="E1520" s="303" t="n">
        <v>209</v>
      </c>
    </row>
    <row r="1521" customFormat="false" ht="15" hidden="false" customHeight="false" outlineLevel="0" collapsed="false">
      <c r="A1521" s="305" t="n">
        <v>173501</v>
      </c>
      <c r="B1521" s="301" t="s">
        <v>12745</v>
      </c>
      <c r="C1521" s="302" t="s">
        <v>217</v>
      </c>
      <c r="D1521" s="303" t="n">
        <v>3.31</v>
      </c>
      <c r="E1521" s="303" t="n">
        <v>14.1</v>
      </c>
    </row>
    <row r="1522" customFormat="false" ht="15" hidden="false" customHeight="false" outlineLevel="0" collapsed="false">
      <c r="A1522" s="305" t="n">
        <v>173505</v>
      </c>
      <c r="B1522" s="301" t="s">
        <v>12746</v>
      </c>
      <c r="C1522" s="302" t="s">
        <v>217</v>
      </c>
      <c r="D1522" s="303" t="n">
        <v>14.85</v>
      </c>
      <c r="E1522" s="303" t="n">
        <v>201.85</v>
      </c>
    </row>
    <row r="1523" customFormat="false" ht="15" hidden="false" customHeight="false" outlineLevel="0" collapsed="false">
      <c r="A1523" s="305" t="n">
        <v>173506</v>
      </c>
      <c r="B1523" s="301" t="s">
        <v>12747</v>
      </c>
      <c r="C1523" s="302" t="s">
        <v>217</v>
      </c>
      <c r="D1523" s="303" t="n">
        <v>14.85</v>
      </c>
      <c r="E1523" s="303" t="n">
        <v>235.85</v>
      </c>
    </row>
    <row r="1524" customFormat="false" ht="15" hidden="false" customHeight="false" outlineLevel="0" collapsed="false">
      <c r="A1524" s="305" t="n">
        <v>173507</v>
      </c>
      <c r="B1524" s="301" t="s">
        <v>12748</v>
      </c>
      <c r="C1524" s="302" t="s">
        <v>217</v>
      </c>
      <c r="D1524" s="303" t="n">
        <v>18.13</v>
      </c>
      <c r="E1524" s="303" t="n">
        <v>990.85</v>
      </c>
    </row>
    <row r="1525" customFormat="false" ht="15" hidden="false" customHeight="false" outlineLevel="0" collapsed="false">
      <c r="A1525" s="305" t="n">
        <v>173510</v>
      </c>
      <c r="B1525" s="301" t="s">
        <v>12749</v>
      </c>
      <c r="C1525" s="302" t="s">
        <v>217</v>
      </c>
      <c r="D1525" s="303" t="n">
        <v>9.9</v>
      </c>
      <c r="E1525" s="303" t="n">
        <v>14.6</v>
      </c>
    </row>
    <row r="1526" customFormat="false" ht="15" hidden="false" customHeight="false" outlineLevel="0" collapsed="false">
      <c r="A1526" s="305" t="n">
        <v>173511</v>
      </c>
      <c r="B1526" s="301" t="s">
        <v>12750</v>
      </c>
      <c r="C1526" s="302" t="s">
        <v>217</v>
      </c>
      <c r="D1526" s="303" t="n">
        <v>13.18</v>
      </c>
      <c r="E1526" s="303" t="n">
        <v>16.77</v>
      </c>
    </row>
    <row r="1527" customFormat="false" ht="15" hidden="false" customHeight="false" outlineLevel="0" collapsed="false">
      <c r="A1527" s="305" t="n">
        <v>173515</v>
      </c>
      <c r="B1527" s="301" t="s">
        <v>12751</v>
      </c>
      <c r="C1527" s="302" t="s">
        <v>217</v>
      </c>
      <c r="D1527" s="303" t="n">
        <v>19.8</v>
      </c>
      <c r="E1527" s="303" t="n">
        <v>38.2</v>
      </c>
    </row>
    <row r="1528" customFormat="false" ht="15" hidden="false" customHeight="false" outlineLevel="0" collapsed="false">
      <c r="A1528" s="305" t="n">
        <v>173516</v>
      </c>
      <c r="B1528" s="301" t="s">
        <v>12752</v>
      </c>
      <c r="C1528" s="302" t="s">
        <v>217</v>
      </c>
      <c r="D1528" s="303" t="n">
        <v>29.67</v>
      </c>
      <c r="E1528" s="303" t="n">
        <v>139.4</v>
      </c>
    </row>
    <row r="1529" customFormat="false" ht="15" hidden="false" customHeight="false" outlineLevel="0" collapsed="false">
      <c r="A1529" s="305" t="n">
        <v>173520</v>
      </c>
      <c r="B1529" s="301" t="s">
        <v>12753</v>
      </c>
      <c r="C1529" s="302" t="s">
        <v>217</v>
      </c>
      <c r="D1529" s="303" t="n">
        <v>4.95</v>
      </c>
      <c r="E1529" s="303" t="n">
        <v>3.1</v>
      </c>
    </row>
    <row r="1530" customFormat="false" ht="15" hidden="false" customHeight="false" outlineLevel="0" collapsed="false">
      <c r="A1530" s="305" t="n">
        <v>173521</v>
      </c>
      <c r="B1530" s="301" t="s">
        <v>12754</v>
      </c>
      <c r="C1530" s="302" t="s">
        <v>217</v>
      </c>
      <c r="D1530" s="303" t="n">
        <v>5.78</v>
      </c>
      <c r="E1530" s="303" t="n">
        <v>3.65</v>
      </c>
    </row>
    <row r="1531" customFormat="false" ht="15" hidden="false" customHeight="false" outlineLevel="0" collapsed="false">
      <c r="A1531" s="305" t="n">
        <v>173525</v>
      </c>
      <c r="B1531" s="301" t="s">
        <v>12755</v>
      </c>
      <c r="C1531" s="302" t="s">
        <v>217</v>
      </c>
      <c r="D1531" s="303" t="n">
        <v>1.64</v>
      </c>
      <c r="E1531" s="303" t="n">
        <v>0.27</v>
      </c>
    </row>
    <row r="1532" customFormat="false" ht="15" hidden="false" customHeight="false" outlineLevel="0" collapsed="false">
      <c r="A1532" s="305" t="n">
        <v>173530</v>
      </c>
      <c r="B1532" s="301" t="s">
        <v>12756</v>
      </c>
      <c r="C1532" s="302" t="s">
        <v>217</v>
      </c>
      <c r="D1532" s="303" t="n">
        <v>4.12</v>
      </c>
      <c r="E1532" s="303" t="n">
        <v>6.16</v>
      </c>
    </row>
    <row r="1533" customFormat="false" ht="15" hidden="false" customHeight="false" outlineLevel="0" collapsed="false">
      <c r="A1533" s="305" t="n">
        <v>173531</v>
      </c>
      <c r="B1533" s="301" t="s">
        <v>12757</v>
      </c>
      <c r="C1533" s="302" t="s">
        <v>217</v>
      </c>
      <c r="D1533" s="303" t="n">
        <v>4.12</v>
      </c>
      <c r="E1533" s="303" t="n">
        <v>3.18</v>
      </c>
    </row>
    <row r="1534" customFormat="false" ht="15" hidden="false" customHeight="false" outlineLevel="0" collapsed="false">
      <c r="A1534" s="305" t="n">
        <v>173532</v>
      </c>
      <c r="B1534" s="301" t="s">
        <v>12758</v>
      </c>
      <c r="C1534" s="302" t="s">
        <v>217</v>
      </c>
      <c r="D1534" s="303" t="n">
        <v>4.12</v>
      </c>
      <c r="E1534" s="303" t="n">
        <v>4.2</v>
      </c>
    </row>
    <row r="1535" customFormat="false" ht="15" hidden="false" customHeight="false" outlineLevel="0" collapsed="false">
      <c r="A1535" s="305" t="n">
        <v>173533</v>
      </c>
      <c r="B1535" s="301" t="s">
        <v>12759</v>
      </c>
      <c r="C1535" s="302" t="s">
        <v>217</v>
      </c>
      <c r="D1535" s="303" t="n">
        <v>4.95</v>
      </c>
      <c r="E1535" s="303" t="n">
        <v>4.75</v>
      </c>
    </row>
    <row r="1536" customFormat="false" ht="15" hidden="false" customHeight="false" outlineLevel="0" collapsed="false">
      <c r="A1536" s="305" t="n">
        <v>173534</v>
      </c>
      <c r="B1536" s="301" t="s">
        <v>12760</v>
      </c>
      <c r="C1536" s="302" t="s">
        <v>217</v>
      </c>
      <c r="D1536" s="303" t="n">
        <v>4.95</v>
      </c>
      <c r="E1536" s="303" t="n">
        <v>6.16</v>
      </c>
    </row>
    <row r="1537" customFormat="false" ht="15" hidden="false" customHeight="false" outlineLevel="0" collapsed="false">
      <c r="A1537" s="305" t="n">
        <v>173537</v>
      </c>
      <c r="B1537" s="301" t="s">
        <v>12761</v>
      </c>
      <c r="C1537" s="302" t="s">
        <v>217</v>
      </c>
      <c r="D1537" s="303" t="n">
        <v>11.54</v>
      </c>
      <c r="E1537" s="303" t="n">
        <v>13.97</v>
      </c>
    </row>
    <row r="1538" customFormat="false" ht="15" hidden="false" customHeight="false" outlineLevel="0" collapsed="false">
      <c r="A1538" s="305" t="n">
        <v>173540</v>
      </c>
      <c r="B1538" s="301" t="s">
        <v>12762</v>
      </c>
      <c r="C1538" s="302" t="s">
        <v>217</v>
      </c>
      <c r="D1538" s="303" t="n">
        <v>3.31</v>
      </c>
      <c r="E1538" s="303" t="n">
        <v>2.68</v>
      </c>
    </row>
    <row r="1539" customFormat="false" ht="15" hidden="false" customHeight="false" outlineLevel="0" collapsed="false">
      <c r="A1539" s="305" t="n">
        <v>173541</v>
      </c>
      <c r="B1539" s="301" t="s">
        <v>12763</v>
      </c>
      <c r="C1539" s="302" t="s">
        <v>217</v>
      </c>
      <c r="D1539" s="303" t="n">
        <v>3.31</v>
      </c>
      <c r="E1539" s="303" t="n">
        <v>3.71</v>
      </c>
    </row>
    <row r="1540" customFormat="false" ht="15" hidden="false" customHeight="false" outlineLevel="0" collapsed="false">
      <c r="A1540" s="305" t="n">
        <v>173542</v>
      </c>
      <c r="B1540" s="301" t="s">
        <v>12764</v>
      </c>
      <c r="C1540" s="302" t="s">
        <v>217</v>
      </c>
      <c r="D1540" s="303" t="n">
        <v>3.31</v>
      </c>
      <c r="E1540" s="303" t="n">
        <v>3.85</v>
      </c>
    </row>
    <row r="1541" customFormat="false" ht="15" hidden="false" customHeight="false" outlineLevel="0" collapsed="false">
      <c r="A1541" s="305" t="n">
        <v>173543</v>
      </c>
      <c r="B1541" s="301" t="s">
        <v>12765</v>
      </c>
      <c r="C1541" s="302" t="s">
        <v>217</v>
      </c>
      <c r="D1541" s="303" t="n">
        <v>4.12</v>
      </c>
      <c r="E1541" s="303" t="n">
        <v>5.69</v>
      </c>
    </row>
    <row r="1542" customFormat="false" ht="15" hidden="false" customHeight="false" outlineLevel="0" collapsed="false">
      <c r="A1542" s="305" t="n">
        <v>173544</v>
      </c>
      <c r="B1542" s="301" t="s">
        <v>12766</v>
      </c>
      <c r="C1542" s="302" t="s">
        <v>217</v>
      </c>
      <c r="D1542" s="303" t="n">
        <v>4.12</v>
      </c>
      <c r="E1542" s="303" t="n">
        <v>6.84</v>
      </c>
    </row>
    <row r="1543" customFormat="false" ht="15" hidden="false" customHeight="false" outlineLevel="0" collapsed="false">
      <c r="A1543" s="305" t="n">
        <v>173545</v>
      </c>
      <c r="B1543" s="301" t="s">
        <v>12767</v>
      </c>
      <c r="C1543" s="302" t="s">
        <v>217</v>
      </c>
      <c r="D1543" s="303" t="n">
        <v>4.95</v>
      </c>
      <c r="E1543" s="303" t="n">
        <v>9.49</v>
      </c>
    </row>
    <row r="1544" customFormat="false" ht="15" hidden="false" customHeight="false" outlineLevel="0" collapsed="false">
      <c r="A1544" s="305" t="n">
        <v>173546</v>
      </c>
      <c r="B1544" s="301" t="s">
        <v>12768</v>
      </c>
      <c r="C1544" s="302" t="s">
        <v>217</v>
      </c>
      <c r="D1544" s="303" t="n">
        <v>4.95</v>
      </c>
      <c r="E1544" s="303" t="n">
        <v>17.92</v>
      </c>
    </row>
    <row r="1545" customFormat="false" ht="15" hidden="false" customHeight="false" outlineLevel="0" collapsed="false">
      <c r="A1545" s="305" t="n">
        <v>174001</v>
      </c>
      <c r="B1545" s="301" t="s">
        <v>12769</v>
      </c>
      <c r="C1545" s="302" t="s">
        <v>217</v>
      </c>
      <c r="D1545" s="303" t="n">
        <v>65.96</v>
      </c>
      <c r="E1545" s="303" t="n">
        <v>183.23</v>
      </c>
    </row>
    <row r="1546" customFormat="false" ht="15" hidden="false" customHeight="false" outlineLevel="0" collapsed="false">
      <c r="A1546" s="305" t="n">
        <v>174010</v>
      </c>
      <c r="B1546" s="301" t="s">
        <v>12770</v>
      </c>
      <c r="C1546" s="302" t="s">
        <v>217</v>
      </c>
      <c r="D1546" s="303" t="n">
        <v>4.95</v>
      </c>
      <c r="E1546" s="303" t="n">
        <v>7.3</v>
      </c>
    </row>
    <row r="1547" customFormat="false" ht="15" hidden="false" customHeight="false" outlineLevel="0" collapsed="false">
      <c r="A1547" s="305" t="n">
        <v>174011</v>
      </c>
      <c r="B1547" s="301" t="s">
        <v>12771</v>
      </c>
      <c r="C1547" s="302" t="s">
        <v>217</v>
      </c>
      <c r="D1547" s="303" t="n">
        <v>4.95</v>
      </c>
      <c r="E1547" s="303" t="n">
        <v>7.3</v>
      </c>
    </row>
    <row r="1548" customFormat="false" ht="15" hidden="false" customHeight="false" outlineLevel="0" collapsed="false">
      <c r="A1548" s="305" t="n">
        <v>174012</v>
      </c>
      <c r="B1548" s="301" t="s">
        <v>12772</v>
      </c>
      <c r="C1548" s="302" t="s">
        <v>217</v>
      </c>
      <c r="D1548" s="303" t="n">
        <v>4.95</v>
      </c>
      <c r="E1548" s="303" t="n">
        <v>7.3</v>
      </c>
    </row>
    <row r="1549" customFormat="false" ht="15" hidden="false" customHeight="false" outlineLevel="0" collapsed="false">
      <c r="A1549" s="305" t="n">
        <v>174013</v>
      </c>
      <c r="B1549" s="301" t="s">
        <v>12773</v>
      </c>
      <c r="C1549" s="302" t="s">
        <v>217</v>
      </c>
      <c r="D1549" s="303" t="n">
        <v>8.25</v>
      </c>
      <c r="E1549" s="303" t="n">
        <v>43.8</v>
      </c>
    </row>
    <row r="1550" customFormat="false" ht="15" hidden="false" customHeight="false" outlineLevel="0" collapsed="false">
      <c r="A1550" s="305" t="n">
        <v>174014</v>
      </c>
      <c r="B1550" s="301" t="s">
        <v>12774</v>
      </c>
      <c r="C1550" s="302" t="s">
        <v>217</v>
      </c>
      <c r="D1550" s="303" t="n">
        <v>8.25</v>
      </c>
      <c r="E1550" s="303" t="n">
        <v>43.8</v>
      </c>
    </row>
    <row r="1551" customFormat="false" ht="15" hidden="false" customHeight="false" outlineLevel="0" collapsed="false">
      <c r="B1551" s="0"/>
      <c r="D1551" s="0"/>
      <c r="E1551" s="0"/>
    </row>
    <row r="1552" customFormat="false" ht="15" hidden="false" customHeight="false" outlineLevel="0" collapsed="false">
      <c r="B1552" s="0"/>
      <c r="D1552" s="0"/>
      <c r="E1552" s="0"/>
    </row>
    <row r="1553" customFormat="false" ht="15" hidden="false" customHeight="false" outlineLevel="0" collapsed="false">
      <c r="B1553" s="300" t="s">
        <v>11343</v>
      </c>
      <c r="D1553" s="0"/>
      <c r="E1553" s="0"/>
    </row>
    <row r="1554" customFormat="false" ht="15" hidden="false" customHeight="false" outlineLevel="0" collapsed="false">
      <c r="B1554" s="301" t="s">
        <v>11344</v>
      </c>
      <c r="D1554" s="0"/>
      <c r="E1554" s="0"/>
    </row>
    <row r="1555" customFormat="false" ht="15" hidden="false" customHeight="false" outlineLevel="0" collapsed="false">
      <c r="A1555" s="302" t="s">
        <v>11345</v>
      </c>
      <c r="B1555" s="301" t="s">
        <v>11346</v>
      </c>
      <c r="C1555" s="302" t="s">
        <v>217</v>
      </c>
      <c r="D1555" s="0"/>
      <c r="E1555" s="303" t="s">
        <v>11405</v>
      </c>
    </row>
    <row r="1556" customFormat="false" ht="15" hidden="false" customHeight="false" outlineLevel="0" collapsed="false">
      <c r="A1556" s="305" t="n">
        <v>174015</v>
      </c>
      <c r="B1556" s="301" t="s">
        <v>12775</v>
      </c>
      <c r="C1556" s="302" t="s">
        <v>217</v>
      </c>
      <c r="D1556" s="303" t="n">
        <v>8.25</v>
      </c>
      <c r="E1556" s="303" t="n">
        <v>43.8</v>
      </c>
    </row>
    <row r="1557" customFormat="false" ht="15" hidden="false" customHeight="false" outlineLevel="0" collapsed="false">
      <c r="A1557" s="305" t="n">
        <v>174016</v>
      </c>
      <c r="B1557" s="301" t="s">
        <v>12776</v>
      </c>
      <c r="C1557" s="302" t="s">
        <v>217</v>
      </c>
      <c r="D1557" s="303" t="n">
        <v>13.18</v>
      </c>
      <c r="E1557" s="303" t="n">
        <v>43.8</v>
      </c>
    </row>
    <row r="1558" customFormat="false" ht="15" hidden="false" customHeight="false" outlineLevel="0" collapsed="false">
      <c r="A1558" s="305" t="n">
        <v>174017</v>
      </c>
      <c r="B1558" s="301" t="s">
        <v>12777</v>
      </c>
      <c r="C1558" s="302" t="s">
        <v>217</v>
      </c>
      <c r="D1558" s="303" t="n">
        <v>13.18</v>
      </c>
      <c r="E1558" s="303" t="n">
        <v>51.5</v>
      </c>
    </row>
    <row r="1559" customFormat="false" ht="15" hidden="false" customHeight="false" outlineLevel="0" collapsed="false">
      <c r="A1559" s="305" t="n">
        <v>174018</v>
      </c>
      <c r="B1559" s="301" t="s">
        <v>12778</v>
      </c>
      <c r="C1559" s="302" t="s">
        <v>217</v>
      </c>
      <c r="D1559" s="303" t="n">
        <v>13.18</v>
      </c>
      <c r="E1559" s="303" t="n">
        <v>51.5</v>
      </c>
    </row>
    <row r="1560" customFormat="false" ht="15" hidden="false" customHeight="false" outlineLevel="0" collapsed="false">
      <c r="A1560" s="305" t="n">
        <v>174020</v>
      </c>
      <c r="B1560" s="301" t="s">
        <v>12779</v>
      </c>
      <c r="C1560" s="302" t="s">
        <v>217</v>
      </c>
      <c r="D1560" s="303" t="n">
        <v>4.95</v>
      </c>
      <c r="E1560" s="303" t="n">
        <v>7.3</v>
      </c>
    </row>
    <row r="1561" customFormat="false" ht="15" hidden="false" customHeight="false" outlineLevel="0" collapsed="false">
      <c r="A1561" s="305" t="n">
        <v>174025</v>
      </c>
      <c r="B1561" s="301" t="s">
        <v>12780</v>
      </c>
      <c r="C1561" s="302" t="s">
        <v>217</v>
      </c>
      <c r="D1561" s="303" t="n">
        <v>6.59</v>
      </c>
      <c r="E1561" s="303" t="n">
        <v>25.2</v>
      </c>
    </row>
    <row r="1562" customFormat="false" ht="15" hidden="false" customHeight="false" outlineLevel="0" collapsed="false">
      <c r="A1562" s="305" t="n">
        <v>174026</v>
      </c>
      <c r="B1562" s="301" t="s">
        <v>12781</v>
      </c>
      <c r="C1562" s="302" t="s">
        <v>217</v>
      </c>
      <c r="D1562" s="303" t="n">
        <v>6.59</v>
      </c>
      <c r="E1562" s="303" t="n">
        <v>28.8</v>
      </c>
    </row>
    <row r="1563" customFormat="false" ht="15" hidden="false" customHeight="false" outlineLevel="0" collapsed="false">
      <c r="A1563" s="305" t="n">
        <v>174030</v>
      </c>
      <c r="B1563" s="301" t="s">
        <v>12782</v>
      </c>
      <c r="C1563" s="302" t="s">
        <v>217</v>
      </c>
      <c r="D1563" s="303" t="n">
        <v>5.78</v>
      </c>
      <c r="E1563" s="303" t="n">
        <v>8.58</v>
      </c>
    </row>
    <row r="1564" customFormat="false" ht="15" hidden="false" customHeight="false" outlineLevel="0" collapsed="false">
      <c r="A1564" s="305" t="n">
        <v>174031</v>
      </c>
      <c r="B1564" s="301" t="s">
        <v>12783</v>
      </c>
      <c r="C1564" s="302" t="s">
        <v>217</v>
      </c>
      <c r="D1564" s="303" t="n">
        <v>7.42</v>
      </c>
      <c r="E1564" s="303" t="n">
        <v>12.12</v>
      </c>
    </row>
    <row r="1565" customFormat="false" ht="15" hidden="false" customHeight="false" outlineLevel="0" collapsed="false">
      <c r="A1565" s="305" t="n">
        <v>174032</v>
      </c>
      <c r="B1565" s="301" t="s">
        <v>12784</v>
      </c>
      <c r="C1565" s="302" t="s">
        <v>217</v>
      </c>
      <c r="D1565" s="303" t="n">
        <v>12.37</v>
      </c>
      <c r="E1565" s="303" t="n">
        <v>20.33</v>
      </c>
    </row>
    <row r="1566" customFormat="false" ht="15" hidden="false" customHeight="false" outlineLevel="0" collapsed="false">
      <c r="A1566" s="305" t="n">
        <v>174033</v>
      </c>
      <c r="B1566" s="301" t="s">
        <v>12785</v>
      </c>
      <c r="C1566" s="302" t="s">
        <v>217</v>
      </c>
      <c r="D1566" s="303" t="n">
        <v>14.02</v>
      </c>
      <c r="E1566" s="303" t="n">
        <v>47.88</v>
      </c>
    </row>
    <row r="1567" customFormat="false" ht="15" hidden="false" customHeight="false" outlineLevel="0" collapsed="false">
      <c r="A1567" s="305" t="n">
        <v>174050</v>
      </c>
      <c r="B1567" s="301" t="s">
        <v>12786</v>
      </c>
      <c r="C1567" s="302" t="s">
        <v>217</v>
      </c>
      <c r="D1567" s="303" t="n">
        <v>6.59</v>
      </c>
      <c r="E1567" s="303" t="n">
        <v>12.38</v>
      </c>
    </row>
    <row r="1568" customFormat="false" ht="15" hidden="false" customHeight="false" outlineLevel="0" collapsed="false">
      <c r="A1568" s="305" t="n">
        <v>174051</v>
      </c>
      <c r="B1568" s="301" t="s">
        <v>12787</v>
      </c>
      <c r="C1568" s="302" t="s">
        <v>217</v>
      </c>
      <c r="D1568" s="303" t="n">
        <v>8.25</v>
      </c>
      <c r="E1568" s="303" t="n">
        <v>14.18</v>
      </c>
    </row>
    <row r="1569" customFormat="false" ht="15" hidden="false" customHeight="false" outlineLevel="0" collapsed="false">
      <c r="A1569" s="305" t="n">
        <v>174052</v>
      </c>
      <c r="B1569" s="301" t="s">
        <v>12788</v>
      </c>
      <c r="C1569" s="302" t="s">
        <v>217</v>
      </c>
      <c r="D1569" s="303" t="n">
        <v>9.9</v>
      </c>
      <c r="E1569" s="303" t="n">
        <v>42.9</v>
      </c>
    </row>
    <row r="1570" customFormat="false" ht="15" hidden="false" customHeight="false" outlineLevel="0" collapsed="false">
      <c r="A1570" s="305" t="n">
        <v>174053</v>
      </c>
      <c r="B1570" s="301" t="s">
        <v>12789</v>
      </c>
      <c r="C1570" s="302" t="s">
        <v>217</v>
      </c>
      <c r="D1570" s="303" t="n">
        <v>13.18</v>
      </c>
      <c r="E1570" s="303" t="n">
        <v>69.18</v>
      </c>
    </row>
    <row r="1571" customFormat="false" ht="15" hidden="false" customHeight="false" outlineLevel="0" collapsed="false">
      <c r="A1571" s="305" t="n">
        <v>174054</v>
      </c>
      <c r="B1571" s="301" t="s">
        <v>12790</v>
      </c>
      <c r="C1571" s="302" t="s">
        <v>217</v>
      </c>
      <c r="D1571" s="303" t="n">
        <v>3.31</v>
      </c>
      <c r="E1571" s="303" t="n">
        <v>31.8</v>
      </c>
    </row>
    <row r="1572" customFormat="false" ht="15" hidden="false" customHeight="false" outlineLevel="0" collapsed="false">
      <c r="A1572" s="305" t="n">
        <v>174055</v>
      </c>
      <c r="B1572" s="301" t="s">
        <v>12791</v>
      </c>
      <c r="C1572" s="302" t="s">
        <v>217</v>
      </c>
      <c r="D1572" s="303" t="n">
        <v>3.31</v>
      </c>
      <c r="E1572" s="303" t="n">
        <v>32.3</v>
      </c>
    </row>
    <row r="1573" customFormat="false" ht="15" hidden="false" customHeight="false" outlineLevel="0" collapsed="false">
      <c r="A1573" s="305" t="n">
        <v>174060</v>
      </c>
      <c r="B1573" s="301" t="s">
        <v>12792</v>
      </c>
      <c r="C1573" s="302" t="s">
        <v>217</v>
      </c>
      <c r="D1573" s="303" t="n">
        <v>6.59</v>
      </c>
      <c r="E1573" s="303" t="n">
        <v>7.88</v>
      </c>
    </row>
    <row r="1574" customFormat="false" ht="15" hidden="false" customHeight="false" outlineLevel="0" collapsed="false">
      <c r="A1574" s="305" t="n">
        <v>174061</v>
      </c>
      <c r="B1574" s="301" t="s">
        <v>12793</v>
      </c>
      <c r="C1574" s="302" t="s">
        <v>217</v>
      </c>
      <c r="D1574" s="303" t="n">
        <v>7.42</v>
      </c>
      <c r="E1574" s="303" t="n">
        <v>9.42</v>
      </c>
    </row>
    <row r="1575" customFormat="false" ht="15" hidden="false" customHeight="false" outlineLevel="0" collapsed="false">
      <c r="A1575" s="305" t="n">
        <v>174062</v>
      </c>
      <c r="B1575" s="301" t="s">
        <v>12794</v>
      </c>
      <c r="C1575" s="302" t="s">
        <v>217</v>
      </c>
      <c r="D1575" s="303" t="n">
        <v>8.25</v>
      </c>
      <c r="E1575" s="303" t="n">
        <v>11.92</v>
      </c>
    </row>
    <row r="1576" customFormat="false" ht="15" hidden="false" customHeight="false" outlineLevel="0" collapsed="false">
      <c r="A1576" s="305" t="n">
        <v>174065</v>
      </c>
      <c r="B1576" s="301" t="s">
        <v>12795</v>
      </c>
      <c r="C1576" s="302" t="s">
        <v>217</v>
      </c>
      <c r="D1576" s="303" t="n">
        <v>3.31</v>
      </c>
      <c r="E1576" s="303" t="n">
        <v>25.2</v>
      </c>
    </row>
    <row r="1577" customFormat="false" ht="15" hidden="false" customHeight="false" outlineLevel="0" collapsed="false">
      <c r="A1577" s="305" t="n">
        <v>174066</v>
      </c>
      <c r="B1577" s="301" t="s">
        <v>12796</v>
      </c>
      <c r="C1577" s="302" t="s">
        <v>217</v>
      </c>
      <c r="D1577" s="303" t="n">
        <v>3.31</v>
      </c>
      <c r="E1577" s="303" t="n">
        <v>30.2</v>
      </c>
    </row>
    <row r="1578" customFormat="false" ht="15" hidden="false" customHeight="false" outlineLevel="0" collapsed="false">
      <c r="A1578" s="305" t="n">
        <v>174070</v>
      </c>
      <c r="B1578" s="301" t="s">
        <v>12797</v>
      </c>
      <c r="C1578" s="302" t="s">
        <v>217</v>
      </c>
      <c r="D1578" s="303" t="n">
        <v>6.59</v>
      </c>
      <c r="E1578" s="303" t="n">
        <v>7.5</v>
      </c>
    </row>
    <row r="1579" customFormat="false" ht="15" hidden="false" customHeight="false" outlineLevel="0" collapsed="false">
      <c r="A1579" s="305" t="n">
        <v>174071</v>
      </c>
      <c r="B1579" s="301" t="s">
        <v>12798</v>
      </c>
      <c r="C1579" s="302" t="s">
        <v>217</v>
      </c>
      <c r="D1579" s="303" t="n">
        <v>7.42</v>
      </c>
      <c r="E1579" s="303" t="n">
        <v>19.98</v>
      </c>
    </row>
    <row r="1580" customFormat="false" ht="15" hidden="false" customHeight="false" outlineLevel="0" collapsed="false">
      <c r="A1580" s="305" t="n">
        <v>174072</v>
      </c>
      <c r="B1580" s="301" t="s">
        <v>12799</v>
      </c>
      <c r="C1580" s="302" t="s">
        <v>217</v>
      </c>
      <c r="D1580" s="303" t="n">
        <v>7.42</v>
      </c>
      <c r="E1580" s="303" t="n">
        <v>19.32</v>
      </c>
    </row>
    <row r="1581" customFormat="false" ht="15" hidden="false" customHeight="false" outlineLevel="0" collapsed="false">
      <c r="A1581" s="305" t="n">
        <v>174080</v>
      </c>
      <c r="B1581" s="301" t="s">
        <v>12800</v>
      </c>
      <c r="C1581" s="302" t="s">
        <v>217</v>
      </c>
      <c r="D1581" s="303" t="n">
        <v>8.25</v>
      </c>
      <c r="E1581" s="303" t="n">
        <v>17.64</v>
      </c>
    </row>
    <row r="1582" customFormat="false" ht="15" hidden="false" customHeight="false" outlineLevel="0" collapsed="false">
      <c r="A1582" s="305" t="n">
        <v>174081</v>
      </c>
      <c r="B1582" s="301" t="s">
        <v>12801</v>
      </c>
      <c r="C1582" s="302" t="s">
        <v>217</v>
      </c>
      <c r="D1582" s="303" t="n">
        <v>9.9</v>
      </c>
      <c r="E1582" s="303" t="n">
        <v>17.64</v>
      </c>
    </row>
    <row r="1583" customFormat="false" ht="15" hidden="false" customHeight="false" outlineLevel="0" collapsed="false">
      <c r="A1583" s="305" t="n">
        <v>174082</v>
      </c>
      <c r="B1583" s="301" t="s">
        <v>12802</v>
      </c>
      <c r="C1583" s="302" t="s">
        <v>217</v>
      </c>
      <c r="D1583" s="303" t="n">
        <v>9.9</v>
      </c>
      <c r="E1583" s="303" t="n">
        <v>25.26</v>
      </c>
    </row>
    <row r="1584" customFormat="false" ht="15" hidden="false" customHeight="false" outlineLevel="0" collapsed="false">
      <c r="A1584" s="305" t="n">
        <v>174090</v>
      </c>
      <c r="B1584" s="301" t="s">
        <v>12803</v>
      </c>
      <c r="C1584" s="302" t="s">
        <v>217</v>
      </c>
      <c r="D1584" s="303" t="n">
        <v>4.95</v>
      </c>
      <c r="E1584" s="303" t="n">
        <v>5.8</v>
      </c>
    </row>
    <row r="1585" customFormat="false" ht="15" hidden="false" customHeight="false" outlineLevel="0" collapsed="false">
      <c r="A1585" s="305" t="n">
        <v>174091</v>
      </c>
      <c r="B1585" s="301" t="s">
        <v>12804</v>
      </c>
      <c r="C1585" s="302" t="s">
        <v>217</v>
      </c>
      <c r="D1585" s="303" t="n">
        <v>4.95</v>
      </c>
      <c r="E1585" s="303" t="n">
        <v>5.8</v>
      </c>
    </row>
    <row r="1586" customFormat="false" ht="15" hidden="false" customHeight="false" outlineLevel="0" collapsed="false">
      <c r="A1586" s="305" t="n">
        <v>174092</v>
      </c>
      <c r="B1586" s="301" t="s">
        <v>12805</v>
      </c>
      <c r="C1586" s="302" t="s">
        <v>217</v>
      </c>
      <c r="D1586" s="303" t="n">
        <v>1.33</v>
      </c>
      <c r="E1586" s="303" t="n">
        <v>5.8</v>
      </c>
    </row>
    <row r="1587" customFormat="false" ht="15" hidden="false" customHeight="false" outlineLevel="0" collapsed="false">
      <c r="A1587" s="305" t="n">
        <v>174100</v>
      </c>
      <c r="B1587" s="301" t="s">
        <v>12806</v>
      </c>
      <c r="C1587" s="302" t="s">
        <v>217</v>
      </c>
      <c r="D1587" s="303" t="n">
        <v>16.49</v>
      </c>
      <c r="E1587" s="303" t="n">
        <v>42.26</v>
      </c>
    </row>
    <row r="1588" customFormat="false" ht="15" hidden="false" customHeight="false" outlineLevel="0" collapsed="false">
      <c r="A1588" s="305" t="n">
        <v>174101</v>
      </c>
      <c r="B1588" s="301" t="s">
        <v>12807</v>
      </c>
      <c r="C1588" s="302" t="s">
        <v>217</v>
      </c>
      <c r="D1588" s="303" t="n">
        <v>16.49</v>
      </c>
      <c r="E1588" s="303" t="n">
        <v>47.96</v>
      </c>
    </row>
    <row r="1589" customFormat="false" ht="15" hidden="false" customHeight="false" outlineLevel="0" collapsed="false">
      <c r="A1589" s="305" t="n">
        <v>174102</v>
      </c>
      <c r="B1589" s="301" t="s">
        <v>12808</v>
      </c>
      <c r="C1589" s="302" t="s">
        <v>217</v>
      </c>
      <c r="D1589" s="303" t="n">
        <v>19.8</v>
      </c>
      <c r="E1589" s="303" t="n">
        <v>59.44</v>
      </c>
    </row>
    <row r="1590" customFormat="false" ht="15" hidden="false" customHeight="false" outlineLevel="0" collapsed="false">
      <c r="A1590" s="305" t="n">
        <v>174103</v>
      </c>
      <c r="B1590" s="301" t="s">
        <v>12809</v>
      </c>
      <c r="C1590" s="302" t="s">
        <v>217</v>
      </c>
      <c r="D1590" s="303" t="n">
        <v>19.8</v>
      </c>
      <c r="E1590" s="303" t="n">
        <v>69.44</v>
      </c>
    </row>
    <row r="1591" customFormat="false" ht="15" hidden="false" customHeight="false" outlineLevel="0" collapsed="false">
      <c r="A1591" s="305" t="n">
        <v>174110</v>
      </c>
      <c r="B1591" s="301" t="s">
        <v>12810</v>
      </c>
      <c r="C1591" s="302" t="s">
        <v>217</v>
      </c>
      <c r="D1591" s="303" t="n">
        <v>32.98</v>
      </c>
      <c r="E1591" s="303" t="n">
        <v>178</v>
      </c>
    </row>
    <row r="1592" customFormat="false" ht="15" hidden="false" customHeight="false" outlineLevel="0" collapsed="false">
      <c r="A1592" s="305" t="n">
        <v>174111</v>
      </c>
      <c r="B1592" s="301" t="s">
        <v>12811</v>
      </c>
      <c r="C1592" s="302" t="s">
        <v>217</v>
      </c>
      <c r="D1592" s="303" t="n">
        <v>29.67</v>
      </c>
      <c r="E1592" s="303" t="n">
        <v>560</v>
      </c>
    </row>
    <row r="1593" customFormat="false" ht="15" hidden="false" customHeight="false" outlineLevel="0" collapsed="false">
      <c r="A1593" s="305" t="n">
        <v>174112</v>
      </c>
      <c r="B1593" s="301" t="s">
        <v>12812</v>
      </c>
      <c r="C1593" s="302" t="s">
        <v>217</v>
      </c>
      <c r="D1593" s="303" t="n">
        <v>57.72</v>
      </c>
      <c r="E1593" s="303" t="n">
        <v>935</v>
      </c>
    </row>
    <row r="1594" customFormat="false" ht="15" hidden="false" customHeight="false" outlineLevel="0" collapsed="false">
      <c r="A1594" s="305" t="n">
        <v>174113</v>
      </c>
      <c r="B1594" s="301" t="s">
        <v>12813</v>
      </c>
      <c r="C1594" s="302" t="s">
        <v>217</v>
      </c>
      <c r="D1594" s="303" t="n">
        <v>74.21</v>
      </c>
      <c r="E1594" s="303" t="n">
        <v>1290</v>
      </c>
    </row>
    <row r="1595" customFormat="false" ht="15" hidden="false" customHeight="false" outlineLevel="0" collapsed="false">
      <c r="A1595" s="305" t="n">
        <v>174114</v>
      </c>
      <c r="B1595" s="301" t="s">
        <v>12814</v>
      </c>
      <c r="C1595" s="302" t="s">
        <v>217</v>
      </c>
      <c r="D1595" s="303" t="n">
        <v>98.94</v>
      </c>
      <c r="E1595" s="303" t="n">
        <v>1626</v>
      </c>
    </row>
    <row r="1596" customFormat="false" ht="15" hidden="false" customHeight="false" outlineLevel="0" collapsed="false">
      <c r="A1596" s="305" t="n">
        <v>174150</v>
      </c>
      <c r="B1596" s="301" t="s">
        <v>12815</v>
      </c>
      <c r="C1596" s="302" t="s">
        <v>217</v>
      </c>
      <c r="D1596" s="303" t="n">
        <v>8.25</v>
      </c>
      <c r="E1596" s="303" t="n">
        <v>257.12</v>
      </c>
    </row>
    <row r="1597" customFormat="false" ht="15" hidden="false" customHeight="false" outlineLevel="0" collapsed="false">
      <c r="A1597" s="305" t="n">
        <v>174151</v>
      </c>
      <c r="B1597" s="301" t="s">
        <v>12816</v>
      </c>
      <c r="C1597" s="302" t="s">
        <v>217</v>
      </c>
      <c r="D1597" s="303" t="n">
        <v>8.25</v>
      </c>
      <c r="E1597" s="303" t="n">
        <v>557.73</v>
      </c>
    </row>
    <row r="1598" customFormat="false" ht="15" hidden="false" customHeight="false" outlineLevel="0" collapsed="false">
      <c r="A1598" s="305" t="n">
        <v>174160</v>
      </c>
      <c r="B1598" s="301" t="s">
        <v>12817</v>
      </c>
      <c r="C1598" s="302" t="s">
        <v>217</v>
      </c>
      <c r="D1598" s="303" t="n">
        <v>24.74</v>
      </c>
      <c r="E1598" s="303" t="n">
        <v>288.14</v>
      </c>
    </row>
    <row r="1599" customFormat="false" ht="15" hidden="false" customHeight="false" outlineLevel="0" collapsed="false">
      <c r="A1599" s="305" t="n">
        <v>174162</v>
      </c>
      <c r="B1599" s="301" t="s">
        <v>12818</v>
      </c>
      <c r="C1599" s="302" t="s">
        <v>217</v>
      </c>
      <c r="D1599" s="303" t="n">
        <v>24.74</v>
      </c>
      <c r="E1599" s="303" t="n">
        <v>90.34</v>
      </c>
    </row>
    <row r="1600" customFormat="false" ht="15" hidden="false" customHeight="false" outlineLevel="0" collapsed="false">
      <c r="A1600" s="305" t="n">
        <v>174164</v>
      </c>
      <c r="B1600" s="301" t="s">
        <v>12819</v>
      </c>
      <c r="C1600" s="302" t="s">
        <v>217</v>
      </c>
      <c r="D1600" s="303" t="n">
        <v>24.74</v>
      </c>
      <c r="E1600" s="303" t="n">
        <v>97.77</v>
      </c>
    </row>
    <row r="1601" customFormat="false" ht="15" hidden="false" customHeight="false" outlineLevel="0" collapsed="false">
      <c r="A1601" s="305" t="n">
        <v>174168</v>
      </c>
      <c r="B1601" s="301" t="s">
        <v>12820</v>
      </c>
      <c r="C1601" s="302" t="s">
        <v>217</v>
      </c>
      <c r="D1601" s="303" t="n">
        <v>24.74</v>
      </c>
      <c r="E1601" s="303" t="n">
        <v>65.64</v>
      </c>
    </row>
    <row r="1602" customFormat="false" ht="15" hidden="false" customHeight="false" outlineLevel="0" collapsed="false">
      <c r="A1602" s="305" t="n">
        <v>174170</v>
      </c>
      <c r="B1602" s="301" t="s">
        <v>12821</v>
      </c>
      <c r="C1602" s="302" t="s">
        <v>217</v>
      </c>
      <c r="D1602" s="303" t="n">
        <v>16.49</v>
      </c>
      <c r="E1602" s="303" t="n">
        <v>47.6</v>
      </c>
    </row>
    <row r="1603" customFormat="false" ht="15" hidden="false" customHeight="false" outlineLevel="0" collapsed="false">
      <c r="A1603" s="305" t="n">
        <v>174200</v>
      </c>
      <c r="B1603" s="301" t="s">
        <v>12822</v>
      </c>
      <c r="C1603" s="302" t="s">
        <v>217</v>
      </c>
      <c r="D1603" s="303" t="n">
        <v>16.49</v>
      </c>
      <c r="E1603" s="303" t="n">
        <v>201.14</v>
      </c>
    </row>
    <row r="1604" customFormat="false" ht="15" hidden="false" customHeight="false" outlineLevel="0" collapsed="false">
      <c r="A1604" s="305" t="n">
        <v>174205</v>
      </c>
      <c r="B1604" s="301" t="s">
        <v>12823</v>
      </c>
      <c r="C1604" s="302" t="s">
        <v>217</v>
      </c>
      <c r="D1604" s="303" t="n">
        <v>11.54</v>
      </c>
      <c r="E1604" s="303" t="n">
        <v>171.84</v>
      </c>
    </row>
    <row r="1605" customFormat="false" ht="15" hidden="false" customHeight="false" outlineLevel="0" collapsed="false">
      <c r="A1605" s="305" t="n">
        <v>174220</v>
      </c>
      <c r="B1605" s="301" t="s">
        <v>12824</v>
      </c>
      <c r="C1605" s="302" t="s">
        <v>217</v>
      </c>
      <c r="D1605" s="303" t="n">
        <v>32.98</v>
      </c>
      <c r="E1605" s="303" t="n">
        <v>120</v>
      </c>
    </row>
    <row r="1606" customFormat="false" ht="15" hidden="false" customHeight="false" outlineLevel="0" collapsed="false">
      <c r="A1606" s="305" t="n">
        <v>174230</v>
      </c>
      <c r="B1606" s="301" t="s">
        <v>12825</v>
      </c>
      <c r="C1606" s="302" t="s">
        <v>217</v>
      </c>
      <c r="D1606" s="303" t="n">
        <v>11.54</v>
      </c>
      <c r="E1606" s="303" t="n">
        <v>30.84</v>
      </c>
    </row>
    <row r="1607" customFormat="false" ht="15" hidden="false" customHeight="false" outlineLevel="0" collapsed="false">
      <c r="A1607" s="305" t="n">
        <v>174310</v>
      </c>
      <c r="B1607" s="301" t="s">
        <v>12826</v>
      </c>
      <c r="C1607" s="302" t="s">
        <v>217</v>
      </c>
      <c r="D1607" s="303" t="n">
        <v>4.95</v>
      </c>
      <c r="E1607" s="303" t="n">
        <v>8.05</v>
      </c>
    </row>
    <row r="1608" customFormat="false" ht="15" hidden="false" customHeight="false" outlineLevel="0" collapsed="false">
      <c r="A1608" s="305" t="n">
        <v>174311</v>
      </c>
      <c r="B1608" s="301" t="s">
        <v>12827</v>
      </c>
      <c r="C1608" s="302" t="s">
        <v>217</v>
      </c>
      <c r="D1608" s="303" t="n">
        <v>4.95</v>
      </c>
      <c r="E1608" s="303" t="n">
        <v>8.05</v>
      </c>
    </row>
    <row r="1609" customFormat="false" ht="15" hidden="false" customHeight="false" outlineLevel="0" collapsed="false">
      <c r="A1609" s="305" t="n">
        <v>174312</v>
      </c>
      <c r="B1609" s="301" t="s">
        <v>12828</v>
      </c>
      <c r="C1609" s="302" t="s">
        <v>217</v>
      </c>
      <c r="D1609" s="303" t="n">
        <v>4.95</v>
      </c>
      <c r="E1609" s="303" t="n">
        <v>11.4</v>
      </c>
    </row>
    <row r="1610" customFormat="false" ht="15" hidden="false" customHeight="false" outlineLevel="0" collapsed="false">
      <c r="A1610" s="305" t="n">
        <v>174313</v>
      </c>
      <c r="B1610" s="301" t="s">
        <v>12829</v>
      </c>
      <c r="C1610" s="302" t="s">
        <v>217</v>
      </c>
      <c r="D1610" s="303" t="n">
        <v>4.95</v>
      </c>
      <c r="E1610" s="303" t="n">
        <v>11.4</v>
      </c>
    </row>
    <row r="1611" customFormat="false" ht="15" hidden="false" customHeight="false" outlineLevel="0" collapsed="false">
      <c r="A1611" s="305" t="n">
        <v>174314</v>
      </c>
      <c r="B1611" s="301" t="s">
        <v>12830</v>
      </c>
      <c r="C1611" s="302" t="s">
        <v>217</v>
      </c>
      <c r="D1611" s="303" t="n">
        <v>4.95</v>
      </c>
      <c r="E1611" s="303" t="n">
        <v>11.4</v>
      </c>
    </row>
    <row r="1612" customFormat="false" ht="15" hidden="false" customHeight="false" outlineLevel="0" collapsed="false">
      <c r="A1612" s="305" t="n">
        <v>174315</v>
      </c>
      <c r="B1612" s="301" t="s">
        <v>12831</v>
      </c>
      <c r="C1612" s="302" t="s">
        <v>217</v>
      </c>
      <c r="D1612" s="303" t="n">
        <v>4.95</v>
      </c>
      <c r="E1612" s="303" t="n">
        <v>18</v>
      </c>
    </row>
    <row r="1613" customFormat="false" ht="15" hidden="false" customHeight="false" outlineLevel="0" collapsed="false">
      <c r="B1613" s="0"/>
      <c r="D1613" s="0"/>
      <c r="E1613" s="0"/>
    </row>
    <row r="1614" customFormat="false" ht="15" hidden="false" customHeight="false" outlineLevel="0" collapsed="false">
      <c r="B1614" s="0"/>
      <c r="D1614" s="0"/>
      <c r="E1614" s="0"/>
    </row>
    <row r="1615" customFormat="false" ht="15" hidden="false" customHeight="false" outlineLevel="0" collapsed="false">
      <c r="B1615" s="300" t="s">
        <v>11343</v>
      </c>
      <c r="D1615" s="0"/>
      <c r="E1615" s="0"/>
    </row>
    <row r="1616" customFormat="false" ht="15" hidden="false" customHeight="false" outlineLevel="0" collapsed="false">
      <c r="B1616" s="301" t="s">
        <v>11344</v>
      </c>
      <c r="D1616" s="0"/>
      <c r="E1616" s="0"/>
    </row>
    <row r="1617" customFormat="false" ht="15" hidden="false" customHeight="false" outlineLevel="0" collapsed="false">
      <c r="A1617" s="302" t="s">
        <v>11345</v>
      </c>
      <c r="B1617" s="301" t="s">
        <v>11346</v>
      </c>
      <c r="C1617" s="302" t="s">
        <v>217</v>
      </c>
      <c r="D1617" s="0"/>
      <c r="E1617" s="303" t="s">
        <v>11405</v>
      </c>
    </row>
    <row r="1618" customFormat="false" ht="15" hidden="false" customHeight="false" outlineLevel="0" collapsed="false">
      <c r="A1618" s="305" t="n">
        <v>174316</v>
      </c>
      <c r="B1618" s="301" t="s">
        <v>12832</v>
      </c>
      <c r="C1618" s="302" t="s">
        <v>217</v>
      </c>
      <c r="D1618" s="303" t="n">
        <v>4.95</v>
      </c>
      <c r="E1618" s="303" t="n">
        <v>18</v>
      </c>
    </row>
    <row r="1619" customFormat="false" ht="15" hidden="false" customHeight="false" outlineLevel="0" collapsed="false">
      <c r="A1619" s="305" t="n">
        <v>174317</v>
      </c>
      <c r="B1619" s="301" t="s">
        <v>12833</v>
      </c>
      <c r="C1619" s="302" t="s">
        <v>217</v>
      </c>
      <c r="D1619" s="303" t="n">
        <v>4.95</v>
      </c>
      <c r="E1619" s="303" t="n">
        <v>7.3</v>
      </c>
    </row>
    <row r="1620" customFormat="false" ht="15" hidden="false" customHeight="false" outlineLevel="0" collapsed="false">
      <c r="A1620" s="305" t="n">
        <v>174318</v>
      </c>
      <c r="B1620" s="301" t="s">
        <v>12834</v>
      </c>
      <c r="C1620" s="302" t="s">
        <v>217</v>
      </c>
      <c r="D1620" s="303" t="n">
        <v>4.95</v>
      </c>
      <c r="E1620" s="303" t="n">
        <v>7.3</v>
      </c>
    </row>
    <row r="1621" customFormat="false" ht="15" hidden="false" customHeight="false" outlineLevel="0" collapsed="false">
      <c r="A1621" s="305" t="n">
        <v>174319</v>
      </c>
      <c r="B1621" s="301" t="s">
        <v>12835</v>
      </c>
      <c r="C1621" s="302" t="s">
        <v>217</v>
      </c>
      <c r="D1621" s="303" t="n">
        <v>4.95</v>
      </c>
      <c r="E1621" s="303" t="n">
        <v>7.3</v>
      </c>
    </row>
    <row r="1622" customFormat="false" ht="15" hidden="false" customHeight="false" outlineLevel="0" collapsed="false">
      <c r="A1622" s="305" t="n">
        <v>174320</v>
      </c>
      <c r="B1622" s="301" t="s">
        <v>12836</v>
      </c>
      <c r="C1622" s="302" t="s">
        <v>217</v>
      </c>
      <c r="D1622" s="303" t="n">
        <v>4.95</v>
      </c>
      <c r="E1622" s="303" t="n">
        <v>11.4</v>
      </c>
    </row>
    <row r="1623" customFormat="false" ht="15" hidden="false" customHeight="false" outlineLevel="0" collapsed="false">
      <c r="A1623" s="305" t="n">
        <v>174321</v>
      </c>
      <c r="B1623" s="301" t="s">
        <v>12837</v>
      </c>
      <c r="C1623" s="302" t="s">
        <v>217</v>
      </c>
      <c r="D1623" s="303" t="n">
        <v>4.95</v>
      </c>
      <c r="E1623" s="303" t="n">
        <v>8.05</v>
      </c>
    </row>
    <row r="1624" customFormat="false" ht="15" hidden="false" customHeight="false" outlineLevel="0" collapsed="false">
      <c r="A1624" s="305" t="n">
        <v>174322</v>
      </c>
      <c r="B1624" s="301" t="s">
        <v>12838</v>
      </c>
      <c r="C1624" s="302" t="s">
        <v>217</v>
      </c>
      <c r="D1624" s="303" t="n">
        <v>4.95</v>
      </c>
      <c r="E1624" s="303" t="n">
        <v>8.05</v>
      </c>
    </row>
    <row r="1625" customFormat="false" ht="15" hidden="false" customHeight="false" outlineLevel="0" collapsed="false">
      <c r="A1625" s="305" t="n">
        <v>174323</v>
      </c>
      <c r="B1625" s="301" t="s">
        <v>12839</v>
      </c>
      <c r="C1625" s="302" t="s">
        <v>217</v>
      </c>
      <c r="D1625" s="303" t="n">
        <v>4.95</v>
      </c>
      <c r="E1625" s="303" t="n">
        <v>8.05</v>
      </c>
    </row>
    <row r="1626" customFormat="false" ht="15" hidden="false" customHeight="false" outlineLevel="0" collapsed="false">
      <c r="A1626" s="305" t="n">
        <v>174350</v>
      </c>
      <c r="B1626" s="301" t="s">
        <v>12840</v>
      </c>
      <c r="C1626" s="302" t="s">
        <v>217</v>
      </c>
      <c r="D1626" s="303" t="n">
        <v>8.25</v>
      </c>
      <c r="E1626" s="303" t="n">
        <v>43.8</v>
      </c>
    </row>
    <row r="1627" customFormat="false" ht="15" hidden="false" customHeight="false" outlineLevel="0" collapsed="false">
      <c r="A1627" s="305" t="n">
        <v>174351</v>
      </c>
      <c r="B1627" s="301" t="s">
        <v>12841</v>
      </c>
      <c r="C1627" s="302" t="s">
        <v>217</v>
      </c>
      <c r="D1627" s="303" t="n">
        <v>8.25</v>
      </c>
      <c r="E1627" s="303" t="n">
        <v>43.8</v>
      </c>
    </row>
    <row r="1628" customFormat="false" ht="15" hidden="false" customHeight="false" outlineLevel="0" collapsed="false">
      <c r="A1628" s="305" t="n">
        <v>174352</v>
      </c>
      <c r="B1628" s="301" t="s">
        <v>12842</v>
      </c>
      <c r="C1628" s="302" t="s">
        <v>217</v>
      </c>
      <c r="D1628" s="303" t="n">
        <v>8.25</v>
      </c>
      <c r="E1628" s="303" t="n">
        <v>43.8</v>
      </c>
    </row>
    <row r="1629" customFormat="false" ht="15" hidden="false" customHeight="false" outlineLevel="0" collapsed="false">
      <c r="A1629" s="305" t="n">
        <v>174353</v>
      </c>
      <c r="B1629" s="301" t="s">
        <v>12843</v>
      </c>
      <c r="C1629" s="302" t="s">
        <v>217</v>
      </c>
      <c r="D1629" s="303" t="n">
        <v>8.25</v>
      </c>
      <c r="E1629" s="303" t="n">
        <v>43.8</v>
      </c>
    </row>
    <row r="1630" customFormat="false" ht="15" hidden="false" customHeight="false" outlineLevel="0" collapsed="false">
      <c r="A1630" s="305" t="n">
        <v>174354</v>
      </c>
      <c r="B1630" s="301" t="s">
        <v>12844</v>
      </c>
      <c r="C1630" s="302" t="s">
        <v>217</v>
      </c>
      <c r="D1630" s="303" t="n">
        <v>8.25</v>
      </c>
      <c r="E1630" s="303" t="n">
        <v>52.3</v>
      </c>
    </row>
    <row r="1631" customFormat="false" ht="15" hidden="false" customHeight="false" outlineLevel="0" collapsed="false">
      <c r="A1631" s="305" t="n">
        <v>174355</v>
      </c>
      <c r="B1631" s="301" t="s">
        <v>12845</v>
      </c>
      <c r="C1631" s="302" t="s">
        <v>217</v>
      </c>
      <c r="D1631" s="303" t="n">
        <v>8.25</v>
      </c>
      <c r="E1631" s="303" t="n">
        <v>52.3</v>
      </c>
    </row>
    <row r="1632" customFormat="false" ht="15" hidden="false" customHeight="false" outlineLevel="0" collapsed="false">
      <c r="A1632" s="305" t="n">
        <v>174356</v>
      </c>
      <c r="B1632" s="301" t="s">
        <v>12846</v>
      </c>
      <c r="C1632" s="302" t="s">
        <v>217</v>
      </c>
      <c r="D1632" s="303" t="n">
        <v>8.25</v>
      </c>
      <c r="E1632" s="303" t="n">
        <v>55.4</v>
      </c>
    </row>
    <row r="1633" customFormat="false" ht="15" hidden="false" customHeight="false" outlineLevel="0" collapsed="false">
      <c r="A1633" s="305" t="n">
        <v>174357</v>
      </c>
      <c r="B1633" s="301" t="s">
        <v>12847</v>
      </c>
      <c r="C1633" s="302" t="s">
        <v>217</v>
      </c>
      <c r="D1633" s="303" t="n">
        <v>8.25</v>
      </c>
      <c r="E1633" s="303" t="n">
        <v>71.3</v>
      </c>
    </row>
    <row r="1634" customFormat="false" ht="15" hidden="false" customHeight="false" outlineLevel="0" collapsed="false">
      <c r="A1634" s="305" t="n">
        <v>174358</v>
      </c>
      <c r="B1634" s="301" t="s">
        <v>12848</v>
      </c>
      <c r="C1634" s="302" t="s">
        <v>217</v>
      </c>
      <c r="D1634" s="303" t="n">
        <v>8.25</v>
      </c>
      <c r="E1634" s="303" t="n">
        <v>71.3</v>
      </c>
    </row>
    <row r="1635" customFormat="false" ht="15" hidden="false" customHeight="false" outlineLevel="0" collapsed="false">
      <c r="A1635" s="305" t="n">
        <v>174370</v>
      </c>
      <c r="B1635" s="301" t="s">
        <v>12849</v>
      </c>
      <c r="C1635" s="302" t="s">
        <v>217</v>
      </c>
      <c r="D1635" s="303" t="n">
        <v>13.18</v>
      </c>
      <c r="E1635" s="303" t="n">
        <v>52.8</v>
      </c>
    </row>
    <row r="1636" customFormat="false" ht="15" hidden="false" customHeight="false" outlineLevel="0" collapsed="false">
      <c r="A1636" s="305" t="n">
        <v>174371</v>
      </c>
      <c r="B1636" s="301" t="s">
        <v>12850</v>
      </c>
      <c r="C1636" s="302" t="s">
        <v>217</v>
      </c>
      <c r="D1636" s="303" t="n">
        <v>13.18</v>
      </c>
      <c r="E1636" s="303" t="n">
        <v>52.8</v>
      </c>
    </row>
    <row r="1637" customFormat="false" ht="15" hidden="false" customHeight="false" outlineLevel="0" collapsed="false">
      <c r="A1637" s="305" t="n">
        <v>174372</v>
      </c>
      <c r="B1637" s="301" t="s">
        <v>12851</v>
      </c>
      <c r="C1637" s="302" t="s">
        <v>217</v>
      </c>
      <c r="D1637" s="303" t="n">
        <v>13.18</v>
      </c>
      <c r="E1637" s="303" t="n">
        <v>52.8</v>
      </c>
    </row>
    <row r="1638" customFormat="false" ht="15" hidden="false" customHeight="false" outlineLevel="0" collapsed="false">
      <c r="A1638" s="305" t="n">
        <v>174373</v>
      </c>
      <c r="B1638" s="301" t="s">
        <v>12852</v>
      </c>
      <c r="C1638" s="302" t="s">
        <v>217</v>
      </c>
      <c r="D1638" s="303" t="n">
        <v>13.18</v>
      </c>
      <c r="E1638" s="303" t="n">
        <v>52.8</v>
      </c>
    </row>
    <row r="1639" customFormat="false" ht="15" hidden="false" customHeight="false" outlineLevel="0" collapsed="false">
      <c r="A1639" s="305" t="n">
        <v>174374</v>
      </c>
      <c r="B1639" s="301" t="s">
        <v>12853</v>
      </c>
      <c r="C1639" s="302" t="s">
        <v>217</v>
      </c>
      <c r="D1639" s="303" t="n">
        <v>13.18</v>
      </c>
      <c r="E1639" s="303" t="n">
        <v>72.6</v>
      </c>
    </row>
    <row r="1640" customFormat="false" ht="15" hidden="false" customHeight="false" outlineLevel="0" collapsed="false">
      <c r="A1640" s="305" t="n">
        <v>174376</v>
      </c>
      <c r="B1640" s="301" t="s">
        <v>12854</v>
      </c>
      <c r="C1640" s="302" t="s">
        <v>217</v>
      </c>
      <c r="D1640" s="303" t="n">
        <v>13.18</v>
      </c>
      <c r="E1640" s="303" t="n">
        <v>224</v>
      </c>
    </row>
    <row r="1641" customFormat="false" ht="15" hidden="false" customHeight="false" outlineLevel="0" collapsed="false">
      <c r="A1641" s="305" t="n">
        <v>174377</v>
      </c>
      <c r="B1641" s="301" t="s">
        <v>12855</v>
      </c>
      <c r="C1641" s="302" t="s">
        <v>217</v>
      </c>
      <c r="D1641" s="303" t="n">
        <v>13.18</v>
      </c>
      <c r="E1641" s="303" t="n">
        <v>224</v>
      </c>
    </row>
    <row r="1642" customFormat="false" ht="15" hidden="false" customHeight="false" outlineLevel="0" collapsed="false">
      <c r="A1642" s="305" t="n">
        <v>174378</v>
      </c>
      <c r="B1642" s="301" t="s">
        <v>12856</v>
      </c>
      <c r="C1642" s="302" t="s">
        <v>217</v>
      </c>
      <c r="D1642" s="303" t="n">
        <v>13.18</v>
      </c>
      <c r="E1642" s="303" t="n">
        <v>224</v>
      </c>
    </row>
    <row r="1643" customFormat="false" ht="15" hidden="false" customHeight="false" outlineLevel="0" collapsed="false">
      <c r="A1643" s="305" t="n">
        <v>174379</v>
      </c>
      <c r="B1643" s="301" t="s">
        <v>12857</v>
      </c>
      <c r="C1643" s="302" t="s">
        <v>217</v>
      </c>
      <c r="D1643" s="303" t="n">
        <v>13.18</v>
      </c>
      <c r="E1643" s="303" t="n">
        <v>224</v>
      </c>
    </row>
    <row r="1644" customFormat="false" ht="15" hidden="false" customHeight="false" outlineLevel="0" collapsed="false">
      <c r="A1644" s="305" t="n">
        <v>174380</v>
      </c>
      <c r="B1644" s="301" t="s">
        <v>12858</v>
      </c>
      <c r="C1644" s="302" t="s">
        <v>217</v>
      </c>
      <c r="D1644" s="303" t="n">
        <v>13.18</v>
      </c>
      <c r="E1644" s="303" t="n">
        <v>224</v>
      </c>
    </row>
    <row r="1645" customFormat="false" ht="15" hidden="false" customHeight="false" outlineLevel="0" collapsed="false">
      <c r="A1645" s="305" t="n">
        <v>174382</v>
      </c>
      <c r="B1645" s="301" t="s">
        <v>12859</v>
      </c>
      <c r="C1645" s="302" t="s">
        <v>217</v>
      </c>
      <c r="D1645" s="303" t="n">
        <v>13.18</v>
      </c>
      <c r="E1645" s="303" t="n">
        <v>752</v>
      </c>
    </row>
    <row r="1646" customFormat="false" ht="15" hidden="false" customHeight="false" outlineLevel="0" collapsed="false">
      <c r="A1646" s="305" t="n">
        <v>174383</v>
      </c>
      <c r="B1646" s="301" t="s">
        <v>12860</v>
      </c>
      <c r="C1646" s="302" t="s">
        <v>217</v>
      </c>
      <c r="D1646" s="303" t="n">
        <v>13.18</v>
      </c>
      <c r="E1646" s="303" t="n">
        <v>1283</v>
      </c>
    </row>
    <row r="1647" customFormat="false" ht="15" hidden="false" customHeight="false" outlineLevel="0" collapsed="false">
      <c r="A1647" s="305" t="n">
        <v>174384</v>
      </c>
      <c r="B1647" s="301" t="s">
        <v>12861</v>
      </c>
      <c r="C1647" s="302" t="s">
        <v>217</v>
      </c>
      <c r="D1647" s="303" t="n">
        <v>13.18</v>
      </c>
      <c r="E1647" s="303" t="n">
        <v>1283</v>
      </c>
    </row>
    <row r="1648" customFormat="false" ht="15" hidden="false" customHeight="false" outlineLevel="0" collapsed="false">
      <c r="A1648" s="305" t="n">
        <v>174385</v>
      </c>
      <c r="B1648" s="301" t="s">
        <v>12862</v>
      </c>
      <c r="C1648" s="302" t="s">
        <v>217</v>
      </c>
      <c r="D1648" s="303" t="n">
        <v>13.18</v>
      </c>
      <c r="E1648" s="303" t="n">
        <v>1283</v>
      </c>
    </row>
    <row r="1649" customFormat="false" ht="15" hidden="false" customHeight="false" outlineLevel="0" collapsed="false">
      <c r="A1649" s="305" t="n">
        <v>174388</v>
      </c>
      <c r="B1649" s="301" t="s">
        <v>12863</v>
      </c>
      <c r="C1649" s="302" t="s">
        <v>217</v>
      </c>
      <c r="D1649" s="303" t="n">
        <v>13.18</v>
      </c>
      <c r="E1649" s="303" t="n">
        <v>235</v>
      </c>
    </row>
    <row r="1650" customFormat="false" ht="15" hidden="false" customHeight="false" outlineLevel="0" collapsed="false">
      <c r="A1650" s="305" t="n">
        <v>174389</v>
      </c>
      <c r="B1650" s="301" t="s">
        <v>12864</v>
      </c>
      <c r="C1650" s="302" t="s">
        <v>217</v>
      </c>
      <c r="D1650" s="303" t="n">
        <v>13.18</v>
      </c>
      <c r="E1650" s="303" t="n">
        <v>235</v>
      </c>
    </row>
    <row r="1651" customFormat="false" ht="15" hidden="false" customHeight="false" outlineLevel="0" collapsed="false">
      <c r="A1651" s="305" t="n">
        <v>174390</v>
      </c>
      <c r="B1651" s="301" t="s">
        <v>12865</v>
      </c>
      <c r="C1651" s="302" t="s">
        <v>217</v>
      </c>
      <c r="D1651" s="303" t="n">
        <v>13.18</v>
      </c>
      <c r="E1651" s="303" t="n">
        <v>235</v>
      </c>
    </row>
    <row r="1652" customFormat="false" ht="15" hidden="false" customHeight="false" outlineLevel="0" collapsed="false">
      <c r="A1652" s="305" t="n">
        <v>174391</v>
      </c>
      <c r="B1652" s="301" t="s">
        <v>12866</v>
      </c>
      <c r="C1652" s="302" t="s">
        <v>217</v>
      </c>
      <c r="D1652" s="303" t="n">
        <v>13.18</v>
      </c>
      <c r="E1652" s="303" t="n">
        <v>235</v>
      </c>
    </row>
    <row r="1653" customFormat="false" ht="15" hidden="false" customHeight="false" outlineLevel="0" collapsed="false">
      <c r="A1653" s="305" t="n">
        <v>174392</v>
      </c>
      <c r="B1653" s="301" t="s">
        <v>12867</v>
      </c>
      <c r="C1653" s="302" t="s">
        <v>217</v>
      </c>
      <c r="D1653" s="303" t="n">
        <v>13.18</v>
      </c>
      <c r="E1653" s="303" t="n">
        <v>235</v>
      </c>
    </row>
    <row r="1654" customFormat="false" ht="15" hidden="false" customHeight="false" outlineLevel="0" collapsed="false">
      <c r="A1654" s="305" t="n">
        <v>174393</v>
      </c>
      <c r="B1654" s="301" t="s">
        <v>12868</v>
      </c>
      <c r="C1654" s="302" t="s">
        <v>217</v>
      </c>
      <c r="D1654" s="303" t="n">
        <v>13.18</v>
      </c>
      <c r="E1654" s="303" t="n">
        <v>235</v>
      </c>
    </row>
    <row r="1655" customFormat="false" ht="15" hidden="false" customHeight="false" outlineLevel="0" collapsed="false">
      <c r="A1655" s="305" t="n">
        <v>174394</v>
      </c>
      <c r="B1655" s="301" t="s">
        <v>12869</v>
      </c>
      <c r="C1655" s="302" t="s">
        <v>217</v>
      </c>
      <c r="D1655" s="303" t="n">
        <v>13.18</v>
      </c>
      <c r="E1655" s="303" t="n">
        <v>235</v>
      </c>
    </row>
    <row r="1656" customFormat="false" ht="15" hidden="false" customHeight="false" outlineLevel="0" collapsed="false">
      <c r="A1656" s="305" t="n">
        <v>174395</v>
      </c>
      <c r="B1656" s="301" t="s">
        <v>12870</v>
      </c>
      <c r="C1656" s="302" t="s">
        <v>217</v>
      </c>
      <c r="D1656" s="303" t="n">
        <v>13.18</v>
      </c>
      <c r="E1656" s="303" t="n">
        <v>235</v>
      </c>
    </row>
    <row r="1657" customFormat="false" ht="15" hidden="false" customHeight="false" outlineLevel="0" collapsed="false">
      <c r="A1657" s="305" t="n">
        <v>174400</v>
      </c>
      <c r="B1657" s="301" t="s">
        <v>12871</v>
      </c>
      <c r="C1657" s="302" t="s">
        <v>217</v>
      </c>
      <c r="D1657" s="303" t="n">
        <v>13.18</v>
      </c>
      <c r="E1657" s="303" t="n">
        <v>499</v>
      </c>
    </row>
    <row r="1658" customFormat="false" ht="15" hidden="false" customHeight="false" outlineLevel="0" collapsed="false">
      <c r="A1658" s="305" t="n">
        <v>174401</v>
      </c>
      <c r="B1658" s="301" t="s">
        <v>12872</v>
      </c>
      <c r="C1658" s="302" t="s">
        <v>217</v>
      </c>
      <c r="D1658" s="303" t="n">
        <v>13.18</v>
      </c>
      <c r="E1658" s="303" t="n">
        <v>499</v>
      </c>
    </row>
    <row r="1659" customFormat="false" ht="15" hidden="false" customHeight="false" outlineLevel="0" collapsed="false">
      <c r="A1659" s="305" t="n">
        <v>174402</v>
      </c>
      <c r="B1659" s="301" t="s">
        <v>12873</v>
      </c>
      <c r="C1659" s="302" t="s">
        <v>217</v>
      </c>
      <c r="D1659" s="303" t="n">
        <v>13.18</v>
      </c>
      <c r="E1659" s="303" t="n">
        <v>499</v>
      </c>
    </row>
    <row r="1660" customFormat="false" ht="15" hidden="false" customHeight="false" outlineLevel="0" collapsed="false">
      <c r="A1660" s="305" t="n">
        <v>174403</v>
      </c>
      <c r="B1660" s="301" t="s">
        <v>12874</v>
      </c>
      <c r="C1660" s="302" t="s">
        <v>217</v>
      </c>
      <c r="D1660" s="303" t="n">
        <v>13.18</v>
      </c>
      <c r="E1660" s="303" t="n">
        <v>499</v>
      </c>
    </row>
    <row r="1661" customFormat="false" ht="15" hidden="false" customHeight="false" outlineLevel="0" collapsed="false">
      <c r="A1661" s="305" t="n">
        <v>174404</v>
      </c>
      <c r="B1661" s="301" t="s">
        <v>12875</v>
      </c>
      <c r="C1661" s="302" t="s">
        <v>217</v>
      </c>
      <c r="D1661" s="303" t="n">
        <v>13.18</v>
      </c>
      <c r="E1661" s="303" t="n">
        <v>499</v>
      </c>
    </row>
    <row r="1662" customFormat="false" ht="15" hidden="false" customHeight="false" outlineLevel="0" collapsed="false">
      <c r="A1662" s="305" t="n">
        <v>174405</v>
      </c>
      <c r="B1662" s="301" t="s">
        <v>12876</v>
      </c>
      <c r="C1662" s="302" t="s">
        <v>217</v>
      </c>
      <c r="D1662" s="303" t="n">
        <v>13.18</v>
      </c>
      <c r="E1662" s="303" t="n">
        <v>499</v>
      </c>
    </row>
    <row r="1663" customFormat="false" ht="15" hidden="false" customHeight="false" outlineLevel="0" collapsed="false">
      <c r="A1663" s="305" t="n">
        <v>174406</v>
      </c>
      <c r="B1663" s="301" t="s">
        <v>12877</v>
      </c>
      <c r="C1663" s="302" t="s">
        <v>217</v>
      </c>
      <c r="D1663" s="303" t="n">
        <v>13.18</v>
      </c>
      <c r="E1663" s="303" t="n">
        <v>499</v>
      </c>
    </row>
    <row r="1664" customFormat="false" ht="15" hidden="false" customHeight="false" outlineLevel="0" collapsed="false">
      <c r="A1664" s="305" t="n">
        <v>174407</v>
      </c>
      <c r="B1664" s="301" t="s">
        <v>12878</v>
      </c>
      <c r="C1664" s="302" t="s">
        <v>217</v>
      </c>
      <c r="D1664" s="303" t="n">
        <v>13.18</v>
      </c>
      <c r="E1664" s="303" t="n">
        <v>499</v>
      </c>
    </row>
    <row r="1665" customFormat="false" ht="15" hidden="false" customHeight="false" outlineLevel="0" collapsed="false">
      <c r="A1665" s="305" t="n">
        <v>174408</v>
      </c>
      <c r="B1665" s="301" t="s">
        <v>12879</v>
      </c>
      <c r="C1665" s="302" t="s">
        <v>217</v>
      </c>
      <c r="D1665" s="303" t="n">
        <v>13.18</v>
      </c>
      <c r="E1665" s="303" t="n">
        <v>532</v>
      </c>
    </row>
    <row r="1666" customFormat="false" ht="15" hidden="false" customHeight="false" outlineLevel="0" collapsed="false">
      <c r="A1666" s="305" t="n">
        <v>174409</v>
      </c>
      <c r="B1666" s="301" t="s">
        <v>12880</v>
      </c>
      <c r="C1666" s="302" t="s">
        <v>217</v>
      </c>
      <c r="D1666" s="303" t="n">
        <v>13.18</v>
      </c>
      <c r="E1666" s="303" t="n">
        <v>532</v>
      </c>
    </row>
    <row r="1667" customFormat="false" ht="15" hidden="false" customHeight="false" outlineLevel="0" collapsed="false">
      <c r="A1667" s="305" t="n">
        <v>174500</v>
      </c>
      <c r="B1667" s="301" t="s">
        <v>12881</v>
      </c>
      <c r="C1667" s="302" t="s">
        <v>11413</v>
      </c>
      <c r="D1667" s="303" t="n">
        <v>65.96</v>
      </c>
      <c r="E1667" s="303" t="n">
        <v>21.76</v>
      </c>
    </row>
    <row r="1668" customFormat="false" ht="15" hidden="false" customHeight="false" outlineLevel="0" collapsed="false">
      <c r="A1668" s="305" t="n">
        <v>174505</v>
      </c>
      <c r="B1668" s="301" t="s">
        <v>12882</v>
      </c>
      <c r="C1668" s="302" t="s">
        <v>11413</v>
      </c>
      <c r="D1668" s="303" t="n">
        <v>65.96</v>
      </c>
      <c r="E1668" s="303" t="n">
        <v>14.73</v>
      </c>
    </row>
    <row r="1669" customFormat="false" ht="15" hidden="false" customHeight="false" outlineLevel="0" collapsed="false">
      <c r="A1669" s="305" t="n">
        <v>174510</v>
      </c>
      <c r="B1669" s="301" t="s">
        <v>12883</v>
      </c>
      <c r="C1669" s="302" t="s">
        <v>11413</v>
      </c>
      <c r="D1669" s="303" t="n">
        <v>32.98</v>
      </c>
      <c r="E1669" s="303" t="n">
        <v>26.08</v>
      </c>
    </row>
    <row r="1670" customFormat="false" ht="15" hidden="false" customHeight="false" outlineLevel="0" collapsed="false">
      <c r="A1670" s="305" t="n">
        <v>174515</v>
      </c>
      <c r="B1670" s="301" t="s">
        <v>12884</v>
      </c>
      <c r="C1670" s="302" t="s">
        <v>11413</v>
      </c>
      <c r="D1670" s="303" t="n">
        <v>65.96</v>
      </c>
      <c r="E1670" s="303" t="n">
        <v>73.03</v>
      </c>
    </row>
    <row r="1671" customFormat="false" ht="15" hidden="false" customHeight="false" outlineLevel="0" collapsed="false">
      <c r="A1671" s="305" t="n">
        <v>175001</v>
      </c>
      <c r="B1671" s="301" t="s">
        <v>12885</v>
      </c>
      <c r="C1671" s="302" t="s">
        <v>217</v>
      </c>
      <c r="D1671" s="303" t="n">
        <v>3.31</v>
      </c>
      <c r="E1671" s="303" t="n">
        <v>0.9</v>
      </c>
    </row>
    <row r="1672" customFormat="false" ht="15" hidden="false" customHeight="false" outlineLevel="0" collapsed="false">
      <c r="A1672" s="305" t="n">
        <v>175050</v>
      </c>
      <c r="B1672" s="301" t="s">
        <v>12886</v>
      </c>
      <c r="C1672" s="302" t="s">
        <v>217</v>
      </c>
      <c r="D1672" s="303" t="n">
        <v>12.37</v>
      </c>
      <c r="E1672" s="303" t="n">
        <v>102.91</v>
      </c>
    </row>
    <row r="1673" customFormat="false" ht="15" hidden="false" customHeight="false" outlineLevel="0" collapsed="false">
      <c r="A1673" s="305" t="n">
        <v>175055</v>
      </c>
      <c r="B1673" s="301" t="s">
        <v>12887</v>
      </c>
      <c r="C1673" s="302" t="s">
        <v>217</v>
      </c>
      <c r="D1673" s="303" t="n">
        <v>16.49</v>
      </c>
      <c r="E1673" s="303" t="n">
        <v>106.44</v>
      </c>
    </row>
    <row r="1674" customFormat="false" ht="15" hidden="false" customHeight="false" outlineLevel="0" collapsed="false">
      <c r="A1674" s="305" t="n">
        <v>175080</v>
      </c>
      <c r="B1674" s="301" t="s">
        <v>12888</v>
      </c>
      <c r="C1674" s="302" t="s">
        <v>217</v>
      </c>
      <c r="D1674" s="303" t="n">
        <v>49.47</v>
      </c>
      <c r="E1674" s="303" t="n">
        <v>423</v>
      </c>
    </row>
    <row r="1675" customFormat="false" ht="15" hidden="false" customHeight="false" outlineLevel="0" collapsed="false">
      <c r="B1675" s="0"/>
      <c r="D1675" s="0"/>
      <c r="E1675" s="0"/>
    </row>
    <row r="1676" customFormat="false" ht="15" hidden="false" customHeight="false" outlineLevel="0" collapsed="false">
      <c r="B1676" s="0"/>
      <c r="D1676" s="0"/>
      <c r="E1676" s="0"/>
    </row>
    <row r="1677" customFormat="false" ht="15" hidden="false" customHeight="false" outlineLevel="0" collapsed="false">
      <c r="B1677" s="300" t="s">
        <v>11343</v>
      </c>
      <c r="D1677" s="0"/>
      <c r="E1677" s="0"/>
    </row>
    <row r="1678" customFormat="false" ht="15" hidden="false" customHeight="false" outlineLevel="0" collapsed="false">
      <c r="B1678" s="301" t="s">
        <v>11344</v>
      </c>
      <c r="D1678" s="0"/>
      <c r="E1678" s="0"/>
    </row>
    <row r="1679" customFormat="false" ht="15" hidden="false" customHeight="false" outlineLevel="0" collapsed="false">
      <c r="A1679" s="302" t="s">
        <v>11345</v>
      </c>
      <c r="B1679" s="301" t="s">
        <v>11346</v>
      </c>
      <c r="C1679" s="302" t="s">
        <v>217</v>
      </c>
      <c r="D1679" s="0"/>
      <c r="E1679" s="303" t="s">
        <v>11405</v>
      </c>
    </row>
    <row r="1680" customFormat="false" ht="15" hidden="false" customHeight="false" outlineLevel="0" collapsed="false">
      <c r="A1680" s="305" t="n">
        <v>176001</v>
      </c>
      <c r="B1680" s="301" t="s">
        <v>12889</v>
      </c>
      <c r="C1680" s="302" t="s">
        <v>107</v>
      </c>
      <c r="D1680" s="303" t="n">
        <v>1.07</v>
      </c>
      <c r="E1680" s="303" t="n">
        <v>8.8</v>
      </c>
    </row>
    <row r="1681" customFormat="false" ht="15" hidden="false" customHeight="false" outlineLevel="0" collapsed="false">
      <c r="A1681" s="305" t="n">
        <v>176002</v>
      </c>
      <c r="B1681" s="301" t="s">
        <v>12890</v>
      </c>
      <c r="C1681" s="302" t="s">
        <v>107</v>
      </c>
      <c r="D1681" s="303" t="n">
        <v>1.24</v>
      </c>
      <c r="E1681" s="303" t="n">
        <v>8.25</v>
      </c>
    </row>
    <row r="1682" customFormat="false" ht="15" hidden="false" customHeight="false" outlineLevel="0" collapsed="false">
      <c r="A1682" s="305" t="n">
        <v>176003</v>
      </c>
      <c r="B1682" s="301" t="s">
        <v>12891</v>
      </c>
      <c r="C1682" s="302" t="s">
        <v>107</v>
      </c>
      <c r="D1682" s="303" t="n">
        <v>1.48</v>
      </c>
      <c r="E1682" s="303" t="n">
        <v>6.63</v>
      </c>
    </row>
    <row r="1683" customFormat="false" ht="15" hidden="false" customHeight="false" outlineLevel="0" collapsed="false">
      <c r="A1683" s="305" t="n">
        <v>176004</v>
      </c>
      <c r="B1683" s="301" t="s">
        <v>12892</v>
      </c>
      <c r="C1683" s="302" t="s">
        <v>107</v>
      </c>
      <c r="D1683" s="303" t="n">
        <v>1.98</v>
      </c>
      <c r="E1683" s="303" t="n">
        <v>8.04</v>
      </c>
    </row>
    <row r="1684" customFormat="false" ht="15" hidden="false" customHeight="false" outlineLevel="0" collapsed="false">
      <c r="A1684" s="305" t="n">
        <v>176005</v>
      </c>
      <c r="B1684" s="301" t="s">
        <v>12893</v>
      </c>
      <c r="C1684" s="302" t="s">
        <v>107</v>
      </c>
      <c r="D1684" s="303" t="n">
        <v>2.97</v>
      </c>
      <c r="E1684" s="303" t="n">
        <v>23.35</v>
      </c>
    </row>
    <row r="1685" customFormat="false" ht="15" hidden="false" customHeight="false" outlineLevel="0" collapsed="false">
      <c r="A1685" s="305" t="n">
        <v>176006</v>
      </c>
      <c r="B1685" s="301" t="s">
        <v>12894</v>
      </c>
      <c r="C1685" s="302" t="s">
        <v>107</v>
      </c>
      <c r="D1685" s="303" t="n">
        <v>3.95</v>
      </c>
      <c r="E1685" s="303" t="n">
        <v>40.07</v>
      </c>
    </row>
    <row r="1686" customFormat="false" ht="15" hidden="false" customHeight="false" outlineLevel="0" collapsed="false">
      <c r="A1686" s="305" t="n">
        <v>176007</v>
      </c>
      <c r="B1686" s="301" t="s">
        <v>12895</v>
      </c>
      <c r="C1686" s="302" t="s">
        <v>107</v>
      </c>
      <c r="D1686" s="303" t="n">
        <v>4.62</v>
      </c>
      <c r="E1686" s="303" t="n">
        <v>76.33</v>
      </c>
    </row>
    <row r="1687" customFormat="false" ht="15" hidden="false" customHeight="false" outlineLevel="0" collapsed="false">
      <c r="A1687" s="305" t="n">
        <v>176020</v>
      </c>
      <c r="B1687" s="301" t="s">
        <v>12896</v>
      </c>
      <c r="C1687" s="302" t="s">
        <v>107</v>
      </c>
      <c r="D1687" s="303" t="n">
        <v>1.14</v>
      </c>
      <c r="E1687" s="303" t="n">
        <v>7.73</v>
      </c>
    </row>
    <row r="1688" customFormat="false" ht="15" hidden="false" customHeight="false" outlineLevel="0" collapsed="false">
      <c r="A1688" s="305" t="n">
        <v>176021</v>
      </c>
      <c r="B1688" s="301" t="s">
        <v>12897</v>
      </c>
      <c r="C1688" s="302" t="s">
        <v>107</v>
      </c>
      <c r="D1688" s="303" t="n">
        <v>1.33</v>
      </c>
      <c r="E1688" s="303" t="n">
        <v>9.8</v>
      </c>
    </row>
    <row r="1689" customFormat="false" ht="15" hidden="false" customHeight="false" outlineLevel="0" collapsed="false">
      <c r="A1689" s="305" t="n">
        <v>176022</v>
      </c>
      <c r="B1689" s="301" t="s">
        <v>12898</v>
      </c>
      <c r="C1689" s="302" t="s">
        <v>107</v>
      </c>
      <c r="D1689" s="303" t="n">
        <v>1.57</v>
      </c>
      <c r="E1689" s="303" t="n">
        <v>10.77</v>
      </c>
    </row>
    <row r="1690" customFormat="false" ht="15" hidden="false" customHeight="false" outlineLevel="0" collapsed="false">
      <c r="A1690" s="305" t="n">
        <v>176023</v>
      </c>
      <c r="B1690" s="301" t="s">
        <v>12899</v>
      </c>
      <c r="C1690" s="302" t="s">
        <v>107</v>
      </c>
      <c r="D1690" s="303" t="n">
        <v>2.14</v>
      </c>
      <c r="E1690" s="303" t="n">
        <v>12.42</v>
      </c>
    </row>
    <row r="1691" customFormat="false" ht="15" hidden="false" customHeight="false" outlineLevel="0" collapsed="false">
      <c r="A1691" s="305" t="n">
        <v>176024</v>
      </c>
      <c r="B1691" s="301" t="s">
        <v>12900</v>
      </c>
      <c r="C1691" s="302" t="s">
        <v>107</v>
      </c>
      <c r="D1691" s="303" t="n">
        <v>2.97</v>
      </c>
      <c r="E1691" s="303" t="n">
        <v>19.59</v>
      </c>
    </row>
    <row r="1692" customFormat="false" ht="15" hidden="false" customHeight="false" outlineLevel="0" collapsed="false">
      <c r="A1692" s="305" t="n">
        <v>176025</v>
      </c>
      <c r="B1692" s="301" t="s">
        <v>12901</v>
      </c>
      <c r="C1692" s="302" t="s">
        <v>107</v>
      </c>
      <c r="D1692" s="303" t="n">
        <v>4.62</v>
      </c>
      <c r="E1692" s="303" t="n">
        <v>22.45</v>
      </c>
    </row>
    <row r="1693" customFormat="false" ht="15" hidden="false" customHeight="false" outlineLevel="0" collapsed="false">
      <c r="A1693" s="305" t="n">
        <v>176026</v>
      </c>
      <c r="B1693" s="301" t="s">
        <v>12902</v>
      </c>
      <c r="C1693" s="302" t="s">
        <v>107</v>
      </c>
      <c r="D1693" s="303" t="n">
        <v>5.28</v>
      </c>
      <c r="E1693" s="303" t="n">
        <v>84.42</v>
      </c>
    </row>
    <row r="1694" customFormat="false" ht="15" hidden="false" customHeight="false" outlineLevel="0" collapsed="false">
      <c r="A1694" s="305" t="n">
        <v>176030</v>
      </c>
      <c r="B1694" s="301" t="s">
        <v>12903</v>
      </c>
      <c r="C1694" s="302" t="s">
        <v>107</v>
      </c>
      <c r="D1694" s="303" t="n">
        <v>1.33</v>
      </c>
      <c r="E1694" s="303" t="n">
        <v>4.32</v>
      </c>
    </row>
    <row r="1695" customFormat="false" ht="15" hidden="false" customHeight="false" outlineLevel="0" collapsed="false">
      <c r="A1695" s="305" t="n">
        <v>176031</v>
      </c>
      <c r="B1695" s="301" t="s">
        <v>12904</v>
      </c>
      <c r="C1695" s="302" t="s">
        <v>107</v>
      </c>
      <c r="D1695" s="303" t="n">
        <v>1.48</v>
      </c>
      <c r="E1695" s="303" t="n">
        <v>7.73</v>
      </c>
    </row>
    <row r="1696" customFormat="false" ht="15" hidden="false" customHeight="false" outlineLevel="0" collapsed="false">
      <c r="A1696" s="305" t="n">
        <v>176032</v>
      </c>
      <c r="B1696" s="301" t="s">
        <v>12905</v>
      </c>
      <c r="C1696" s="302" t="s">
        <v>107</v>
      </c>
      <c r="D1696" s="303" t="n">
        <v>1.74</v>
      </c>
      <c r="E1696" s="303" t="n">
        <v>12.22</v>
      </c>
    </row>
    <row r="1697" customFormat="false" ht="15" hidden="false" customHeight="false" outlineLevel="0" collapsed="false">
      <c r="A1697" s="305" t="n">
        <v>176033</v>
      </c>
      <c r="B1697" s="301" t="s">
        <v>12906</v>
      </c>
      <c r="C1697" s="302" t="s">
        <v>107</v>
      </c>
      <c r="D1697" s="303" t="n">
        <v>2.64</v>
      </c>
      <c r="E1697" s="303" t="n">
        <v>16.17</v>
      </c>
    </row>
    <row r="1698" customFormat="false" ht="15" hidden="false" customHeight="false" outlineLevel="0" collapsed="false">
      <c r="A1698" s="305" t="n">
        <v>176034</v>
      </c>
      <c r="B1698" s="301" t="s">
        <v>12907</v>
      </c>
      <c r="C1698" s="302" t="s">
        <v>107</v>
      </c>
      <c r="D1698" s="303" t="n">
        <v>3.31</v>
      </c>
      <c r="E1698" s="303" t="n">
        <v>25.62</v>
      </c>
    </row>
    <row r="1699" customFormat="false" ht="15" hidden="false" customHeight="false" outlineLevel="0" collapsed="false">
      <c r="A1699" s="305" t="n">
        <v>176035</v>
      </c>
      <c r="B1699" s="301" t="s">
        <v>12908</v>
      </c>
      <c r="C1699" s="302" t="s">
        <v>107</v>
      </c>
      <c r="D1699" s="303" t="n">
        <v>4.95</v>
      </c>
      <c r="E1699" s="303" t="n">
        <v>70.07</v>
      </c>
    </row>
    <row r="1700" customFormat="false" ht="15" hidden="false" customHeight="false" outlineLevel="0" collapsed="false">
      <c r="A1700" s="305" t="n">
        <v>176036</v>
      </c>
      <c r="B1700" s="301" t="s">
        <v>12909</v>
      </c>
      <c r="C1700" s="302" t="s">
        <v>107</v>
      </c>
      <c r="D1700" s="303" t="n">
        <v>5.78</v>
      </c>
      <c r="E1700" s="303" t="n">
        <v>107.58</v>
      </c>
    </row>
    <row r="1701" customFormat="false" ht="15" hidden="false" customHeight="false" outlineLevel="0" collapsed="false">
      <c r="A1701" s="305" t="n">
        <v>176050</v>
      </c>
      <c r="B1701" s="301" t="s">
        <v>12910</v>
      </c>
      <c r="C1701" s="302" t="s">
        <v>107</v>
      </c>
      <c r="D1701" s="303" t="n">
        <v>5.78</v>
      </c>
      <c r="E1701" s="303" t="n">
        <v>8.02</v>
      </c>
    </row>
    <row r="1702" customFormat="false" ht="15" hidden="false" customHeight="false" outlineLevel="0" collapsed="false">
      <c r="A1702" s="305" t="n">
        <v>176051</v>
      </c>
      <c r="B1702" s="301" t="s">
        <v>12911</v>
      </c>
      <c r="C1702" s="302" t="s">
        <v>107</v>
      </c>
      <c r="D1702" s="303" t="n">
        <v>6.59</v>
      </c>
      <c r="E1702" s="303" t="n">
        <v>11.63</v>
      </c>
    </row>
    <row r="1703" customFormat="false" ht="15" hidden="false" customHeight="false" outlineLevel="0" collapsed="false">
      <c r="A1703" s="305" t="n">
        <v>176052</v>
      </c>
      <c r="B1703" s="301" t="s">
        <v>12912</v>
      </c>
      <c r="C1703" s="302" t="s">
        <v>107</v>
      </c>
      <c r="D1703" s="303" t="n">
        <v>7.42</v>
      </c>
      <c r="E1703" s="303" t="n">
        <v>18.23</v>
      </c>
    </row>
    <row r="1704" customFormat="false" ht="15" hidden="false" customHeight="false" outlineLevel="0" collapsed="false">
      <c r="A1704" s="305" t="n">
        <v>176053</v>
      </c>
      <c r="B1704" s="301" t="s">
        <v>12913</v>
      </c>
      <c r="C1704" s="302" t="s">
        <v>107</v>
      </c>
      <c r="D1704" s="303" t="n">
        <v>9.9</v>
      </c>
      <c r="E1704" s="303" t="n">
        <v>24.25</v>
      </c>
    </row>
    <row r="1705" customFormat="false" ht="15" hidden="false" customHeight="false" outlineLevel="0" collapsed="false">
      <c r="A1705" s="305" t="n">
        <v>176054</v>
      </c>
      <c r="B1705" s="301" t="s">
        <v>12914</v>
      </c>
      <c r="C1705" s="302" t="s">
        <v>107</v>
      </c>
      <c r="D1705" s="303" t="n">
        <v>13.18</v>
      </c>
      <c r="E1705" s="303" t="n">
        <v>36.28</v>
      </c>
    </row>
    <row r="1706" customFormat="false" ht="15" hidden="false" customHeight="false" outlineLevel="0" collapsed="false">
      <c r="A1706" s="305" t="n">
        <v>176055</v>
      </c>
      <c r="B1706" s="301" t="s">
        <v>12915</v>
      </c>
      <c r="C1706" s="302" t="s">
        <v>107</v>
      </c>
      <c r="D1706" s="303" t="n">
        <v>16.49</v>
      </c>
      <c r="E1706" s="303" t="n">
        <v>44.41</v>
      </c>
    </row>
    <row r="1707" customFormat="false" ht="15" hidden="false" customHeight="false" outlineLevel="0" collapsed="false">
      <c r="A1707" s="305" t="n">
        <v>176056</v>
      </c>
      <c r="B1707" s="301" t="s">
        <v>12916</v>
      </c>
      <c r="C1707" s="302" t="s">
        <v>107</v>
      </c>
      <c r="D1707" s="303" t="n">
        <v>19.8</v>
      </c>
      <c r="E1707" s="303" t="n">
        <v>63.69</v>
      </c>
    </row>
    <row r="1708" customFormat="false" ht="15" hidden="false" customHeight="false" outlineLevel="0" collapsed="false">
      <c r="A1708" s="305" t="n">
        <v>176060</v>
      </c>
      <c r="B1708" s="301" t="s">
        <v>12917</v>
      </c>
      <c r="C1708" s="302" t="s">
        <v>107</v>
      </c>
      <c r="D1708" s="303" t="n">
        <v>8.25</v>
      </c>
      <c r="E1708" s="303" t="n">
        <v>34.13</v>
      </c>
    </row>
    <row r="1709" customFormat="false" ht="15" hidden="false" customHeight="false" outlineLevel="0" collapsed="false">
      <c r="A1709" s="305" t="n">
        <v>176061</v>
      </c>
      <c r="B1709" s="301" t="s">
        <v>12918</v>
      </c>
      <c r="C1709" s="302" t="s">
        <v>107</v>
      </c>
      <c r="D1709" s="303" t="n">
        <v>10.71</v>
      </c>
      <c r="E1709" s="303" t="n">
        <v>62.92</v>
      </c>
    </row>
    <row r="1710" customFormat="false" ht="15" hidden="false" customHeight="false" outlineLevel="0" collapsed="false">
      <c r="A1710" s="305" t="n">
        <v>176062</v>
      </c>
      <c r="B1710" s="301" t="s">
        <v>12919</v>
      </c>
      <c r="C1710" s="302" t="s">
        <v>107</v>
      </c>
      <c r="D1710" s="303" t="n">
        <v>14.85</v>
      </c>
      <c r="E1710" s="303" t="n">
        <v>116.67</v>
      </c>
    </row>
    <row r="1711" customFormat="false" ht="15" hidden="false" customHeight="false" outlineLevel="0" collapsed="false">
      <c r="A1711" s="305" t="n">
        <v>176063</v>
      </c>
      <c r="B1711" s="301" t="s">
        <v>12920</v>
      </c>
      <c r="C1711" s="302" t="s">
        <v>107</v>
      </c>
      <c r="D1711" s="303" t="n">
        <v>18.13</v>
      </c>
      <c r="E1711" s="303" t="n">
        <v>120.6</v>
      </c>
    </row>
    <row r="1712" customFormat="false" ht="15" hidden="false" customHeight="false" outlineLevel="0" collapsed="false">
      <c r="A1712" s="305" t="n">
        <v>176064</v>
      </c>
      <c r="B1712" s="301" t="s">
        <v>12921</v>
      </c>
      <c r="C1712" s="302" t="s">
        <v>107</v>
      </c>
      <c r="D1712" s="303" t="n">
        <v>21.44</v>
      </c>
      <c r="E1712" s="303" t="n">
        <v>132.39</v>
      </c>
    </row>
    <row r="1713" customFormat="false" ht="15" hidden="false" customHeight="false" outlineLevel="0" collapsed="false">
      <c r="A1713" s="305" t="n">
        <v>177001</v>
      </c>
      <c r="B1713" s="301" t="s">
        <v>12922</v>
      </c>
      <c r="C1713" s="302" t="s">
        <v>107</v>
      </c>
      <c r="D1713" s="303" t="n">
        <v>15.84</v>
      </c>
      <c r="E1713" s="303" t="n">
        <v>91.04</v>
      </c>
    </row>
    <row r="1714" customFormat="false" ht="15" hidden="false" customHeight="false" outlineLevel="0" collapsed="false">
      <c r="A1714" s="305" t="n">
        <v>177002</v>
      </c>
      <c r="B1714" s="301" t="s">
        <v>12923</v>
      </c>
      <c r="C1714" s="302" t="s">
        <v>107</v>
      </c>
      <c r="D1714" s="303" t="n">
        <v>19.8</v>
      </c>
      <c r="E1714" s="303" t="n">
        <v>100.16</v>
      </c>
    </row>
    <row r="1715" customFormat="false" ht="15" hidden="false" customHeight="false" outlineLevel="0" collapsed="false">
      <c r="A1715" s="305" t="n">
        <v>177003</v>
      </c>
      <c r="B1715" s="301" t="s">
        <v>12924</v>
      </c>
      <c r="C1715" s="302" t="s">
        <v>107</v>
      </c>
      <c r="D1715" s="303" t="n">
        <v>19.8</v>
      </c>
      <c r="E1715" s="303" t="n">
        <v>112.25</v>
      </c>
    </row>
    <row r="1716" customFormat="false" ht="15" hidden="false" customHeight="false" outlineLevel="0" collapsed="false">
      <c r="A1716" s="305" t="n">
        <v>177004</v>
      </c>
      <c r="B1716" s="301" t="s">
        <v>12925</v>
      </c>
      <c r="C1716" s="302" t="s">
        <v>107</v>
      </c>
      <c r="D1716" s="303" t="n">
        <v>23.75</v>
      </c>
      <c r="E1716" s="303" t="n">
        <v>123.54</v>
      </c>
    </row>
    <row r="1717" customFormat="false" ht="15" hidden="false" customHeight="false" outlineLevel="0" collapsed="false">
      <c r="A1717" s="305" t="n">
        <v>177010</v>
      </c>
      <c r="B1717" s="301" t="s">
        <v>12926</v>
      </c>
      <c r="C1717" s="302" t="s">
        <v>217</v>
      </c>
      <c r="D1717" s="303" t="n">
        <v>3.95</v>
      </c>
      <c r="E1717" s="303" t="n">
        <v>7.78</v>
      </c>
    </row>
    <row r="1718" customFormat="false" ht="15" hidden="false" customHeight="false" outlineLevel="0" collapsed="false">
      <c r="A1718" s="305" t="n">
        <v>177020</v>
      </c>
      <c r="B1718" s="301" t="s">
        <v>12927</v>
      </c>
      <c r="C1718" s="302" t="s">
        <v>217</v>
      </c>
      <c r="D1718" s="303" t="n">
        <v>7.92</v>
      </c>
      <c r="E1718" s="303" t="n">
        <v>74.57</v>
      </c>
    </row>
    <row r="1719" customFormat="false" ht="15" hidden="false" customHeight="false" outlineLevel="0" collapsed="false">
      <c r="A1719" s="305" t="n">
        <v>177021</v>
      </c>
      <c r="B1719" s="301" t="s">
        <v>12928</v>
      </c>
      <c r="C1719" s="302" t="s">
        <v>217</v>
      </c>
      <c r="D1719" s="303" t="n">
        <v>7.92</v>
      </c>
      <c r="E1719" s="303" t="n">
        <v>78.6</v>
      </c>
    </row>
    <row r="1720" customFormat="false" ht="15" hidden="false" customHeight="false" outlineLevel="0" collapsed="false">
      <c r="A1720" s="305" t="n">
        <v>177022</v>
      </c>
      <c r="B1720" s="301" t="s">
        <v>12929</v>
      </c>
      <c r="C1720" s="302" t="s">
        <v>217</v>
      </c>
      <c r="D1720" s="303" t="n">
        <v>7.92</v>
      </c>
      <c r="E1720" s="303" t="n">
        <v>78.6</v>
      </c>
    </row>
    <row r="1721" customFormat="false" ht="15" hidden="false" customHeight="false" outlineLevel="0" collapsed="false">
      <c r="A1721" s="305" t="n">
        <v>177023</v>
      </c>
      <c r="B1721" s="301" t="s">
        <v>12930</v>
      </c>
      <c r="C1721" s="302" t="s">
        <v>217</v>
      </c>
      <c r="D1721" s="303" t="n">
        <v>7.92</v>
      </c>
      <c r="E1721" s="303" t="n">
        <v>108.12</v>
      </c>
    </row>
    <row r="1722" customFormat="false" ht="15" hidden="false" customHeight="false" outlineLevel="0" collapsed="false">
      <c r="A1722" s="305" t="n">
        <v>177024</v>
      </c>
      <c r="B1722" s="301" t="s">
        <v>12931</v>
      </c>
      <c r="C1722" s="302" t="s">
        <v>217</v>
      </c>
      <c r="D1722" s="303" t="n">
        <v>7.92</v>
      </c>
      <c r="E1722" s="303" t="n">
        <v>85.1</v>
      </c>
    </row>
    <row r="1723" customFormat="false" ht="15" hidden="false" customHeight="false" outlineLevel="0" collapsed="false">
      <c r="A1723" s="305" t="n">
        <v>177025</v>
      </c>
      <c r="B1723" s="301" t="s">
        <v>12932</v>
      </c>
      <c r="C1723" s="302" t="s">
        <v>217</v>
      </c>
      <c r="D1723" s="303" t="n">
        <v>7.92</v>
      </c>
      <c r="E1723" s="303" t="n">
        <v>85.1</v>
      </c>
    </row>
    <row r="1724" customFormat="false" ht="15" hidden="false" customHeight="false" outlineLevel="0" collapsed="false">
      <c r="A1724" s="305" t="n">
        <v>177026</v>
      </c>
      <c r="B1724" s="301" t="s">
        <v>12933</v>
      </c>
      <c r="C1724" s="302" t="s">
        <v>217</v>
      </c>
      <c r="D1724" s="303" t="n">
        <v>9.9</v>
      </c>
      <c r="E1724" s="303" t="n">
        <v>128.4</v>
      </c>
    </row>
    <row r="1725" customFormat="false" ht="15" hidden="false" customHeight="false" outlineLevel="0" collapsed="false">
      <c r="A1725" s="305" t="n">
        <v>177027</v>
      </c>
      <c r="B1725" s="301" t="s">
        <v>12934</v>
      </c>
      <c r="C1725" s="302" t="s">
        <v>217</v>
      </c>
      <c r="D1725" s="303" t="n">
        <v>9.9</v>
      </c>
      <c r="E1725" s="303" t="n">
        <v>92.4</v>
      </c>
    </row>
    <row r="1726" customFormat="false" ht="15" hidden="false" customHeight="false" outlineLevel="0" collapsed="false">
      <c r="A1726" s="305" t="n">
        <v>177028</v>
      </c>
      <c r="B1726" s="301" t="s">
        <v>12935</v>
      </c>
      <c r="C1726" s="302" t="s">
        <v>217</v>
      </c>
      <c r="D1726" s="303" t="n">
        <v>9.9</v>
      </c>
      <c r="E1726" s="303" t="n">
        <v>92.4</v>
      </c>
    </row>
    <row r="1727" customFormat="false" ht="15" hidden="false" customHeight="false" outlineLevel="0" collapsed="false">
      <c r="A1727" s="305" t="n">
        <v>177029</v>
      </c>
      <c r="B1727" s="301" t="s">
        <v>12936</v>
      </c>
      <c r="C1727" s="302" t="s">
        <v>217</v>
      </c>
      <c r="D1727" s="303" t="n">
        <v>9.9</v>
      </c>
      <c r="E1727" s="303" t="n">
        <v>158.6</v>
      </c>
    </row>
    <row r="1728" customFormat="false" ht="15" hidden="false" customHeight="false" outlineLevel="0" collapsed="false">
      <c r="A1728" s="305" t="n">
        <v>177030</v>
      </c>
      <c r="B1728" s="301" t="s">
        <v>12937</v>
      </c>
      <c r="C1728" s="302" t="s">
        <v>217</v>
      </c>
      <c r="D1728" s="303" t="n">
        <v>9.9</v>
      </c>
      <c r="E1728" s="303" t="n">
        <v>106.16</v>
      </c>
    </row>
    <row r="1729" customFormat="false" ht="15" hidden="false" customHeight="false" outlineLevel="0" collapsed="false">
      <c r="A1729" s="305" t="n">
        <v>177031</v>
      </c>
      <c r="B1729" s="301" t="s">
        <v>12938</v>
      </c>
      <c r="C1729" s="302" t="s">
        <v>217</v>
      </c>
      <c r="D1729" s="303" t="n">
        <v>9.9</v>
      </c>
      <c r="E1729" s="303" t="n">
        <v>106.16</v>
      </c>
    </row>
    <row r="1730" customFormat="false" ht="15" hidden="false" customHeight="false" outlineLevel="0" collapsed="false">
      <c r="A1730" s="305" t="n">
        <v>177040</v>
      </c>
      <c r="B1730" s="301" t="s">
        <v>12939</v>
      </c>
      <c r="C1730" s="302" t="s">
        <v>217</v>
      </c>
      <c r="D1730" s="303" t="n">
        <v>9.9</v>
      </c>
      <c r="E1730" s="303" t="n">
        <v>155.76</v>
      </c>
    </row>
    <row r="1731" customFormat="false" ht="15" hidden="false" customHeight="false" outlineLevel="0" collapsed="false">
      <c r="A1731" s="305" t="n">
        <v>177041</v>
      </c>
      <c r="B1731" s="301" t="s">
        <v>12940</v>
      </c>
      <c r="C1731" s="302" t="s">
        <v>217</v>
      </c>
      <c r="D1731" s="303" t="n">
        <v>9.9</v>
      </c>
      <c r="E1731" s="303" t="n">
        <v>155.76</v>
      </c>
    </row>
    <row r="1732" customFormat="false" ht="15" hidden="false" customHeight="false" outlineLevel="0" collapsed="false">
      <c r="A1732" s="305" t="n">
        <v>177042</v>
      </c>
      <c r="B1732" s="301" t="s">
        <v>12941</v>
      </c>
      <c r="C1732" s="302" t="s">
        <v>217</v>
      </c>
      <c r="D1732" s="303" t="n">
        <v>9.9</v>
      </c>
      <c r="E1732" s="303" t="n">
        <v>155.76</v>
      </c>
    </row>
    <row r="1733" customFormat="false" ht="15" hidden="false" customHeight="false" outlineLevel="0" collapsed="false">
      <c r="A1733" s="305" t="n">
        <v>177043</v>
      </c>
      <c r="B1733" s="301" t="s">
        <v>12942</v>
      </c>
      <c r="C1733" s="302" t="s">
        <v>217</v>
      </c>
      <c r="D1733" s="303" t="n">
        <v>9.9</v>
      </c>
      <c r="E1733" s="303" t="n">
        <v>155.76</v>
      </c>
    </row>
    <row r="1734" customFormat="false" ht="15" hidden="false" customHeight="false" outlineLevel="0" collapsed="false">
      <c r="A1734" s="305" t="n">
        <v>177044</v>
      </c>
      <c r="B1734" s="301" t="s">
        <v>12943</v>
      </c>
      <c r="C1734" s="302" t="s">
        <v>217</v>
      </c>
      <c r="D1734" s="303" t="n">
        <v>9.9</v>
      </c>
      <c r="E1734" s="303" t="n">
        <v>155.76</v>
      </c>
    </row>
    <row r="1735" customFormat="false" ht="15" hidden="false" customHeight="false" outlineLevel="0" collapsed="false">
      <c r="A1735" s="305" t="n">
        <v>177045</v>
      </c>
      <c r="B1735" s="301" t="s">
        <v>12944</v>
      </c>
      <c r="C1735" s="302" t="s">
        <v>217</v>
      </c>
      <c r="D1735" s="303" t="n">
        <v>9.9</v>
      </c>
      <c r="E1735" s="303" t="n">
        <v>155.76</v>
      </c>
    </row>
    <row r="1736" customFormat="false" ht="15" hidden="false" customHeight="false" outlineLevel="0" collapsed="false">
      <c r="A1736" s="305" t="n">
        <v>177046</v>
      </c>
      <c r="B1736" s="301" t="s">
        <v>12945</v>
      </c>
      <c r="C1736" s="302" t="s">
        <v>217</v>
      </c>
      <c r="D1736" s="303" t="n">
        <v>11.87</v>
      </c>
      <c r="E1736" s="303" t="n">
        <v>161.6</v>
      </c>
    </row>
    <row r="1737" customFormat="false" ht="15" hidden="false" customHeight="false" outlineLevel="0" collapsed="false">
      <c r="B1737" s="0"/>
      <c r="D1737" s="0"/>
      <c r="E1737" s="0"/>
    </row>
    <row r="1738" customFormat="false" ht="15" hidden="false" customHeight="false" outlineLevel="0" collapsed="false">
      <c r="B1738" s="0"/>
      <c r="D1738" s="0"/>
      <c r="E1738" s="0"/>
    </row>
    <row r="1739" customFormat="false" ht="15" hidden="false" customHeight="false" outlineLevel="0" collapsed="false">
      <c r="B1739" s="300" t="s">
        <v>11343</v>
      </c>
      <c r="D1739" s="0"/>
      <c r="E1739" s="0"/>
    </row>
    <row r="1740" customFormat="false" ht="15" hidden="false" customHeight="false" outlineLevel="0" collapsed="false">
      <c r="B1740" s="301" t="s">
        <v>11344</v>
      </c>
      <c r="D1740" s="0"/>
      <c r="E1740" s="0"/>
    </row>
    <row r="1741" customFormat="false" ht="15" hidden="false" customHeight="false" outlineLevel="0" collapsed="false">
      <c r="A1741" s="302" t="s">
        <v>11345</v>
      </c>
      <c r="B1741" s="301" t="s">
        <v>11346</v>
      </c>
      <c r="C1741" s="302" t="s">
        <v>217</v>
      </c>
      <c r="D1741" s="0"/>
      <c r="E1741" s="303" t="s">
        <v>11405</v>
      </c>
    </row>
    <row r="1742" customFormat="false" ht="15" hidden="false" customHeight="false" outlineLevel="0" collapsed="false">
      <c r="A1742" s="305" t="n">
        <v>177047</v>
      </c>
      <c r="B1742" s="301" t="s">
        <v>12946</v>
      </c>
      <c r="C1742" s="302" t="s">
        <v>217</v>
      </c>
      <c r="D1742" s="303" t="n">
        <v>11.87</v>
      </c>
      <c r="E1742" s="303" t="n">
        <v>161.6</v>
      </c>
    </row>
    <row r="1743" customFormat="false" ht="15" hidden="false" customHeight="false" outlineLevel="0" collapsed="false">
      <c r="A1743" s="305" t="n">
        <v>177048</v>
      </c>
      <c r="B1743" s="301" t="s">
        <v>12947</v>
      </c>
      <c r="C1743" s="302" t="s">
        <v>217</v>
      </c>
      <c r="D1743" s="303" t="n">
        <v>11.87</v>
      </c>
      <c r="E1743" s="303" t="n">
        <v>161.6</v>
      </c>
    </row>
    <row r="1744" customFormat="false" ht="15" hidden="false" customHeight="false" outlineLevel="0" collapsed="false">
      <c r="A1744" s="305" t="n">
        <v>177049</v>
      </c>
      <c r="B1744" s="301" t="s">
        <v>12948</v>
      </c>
      <c r="C1744" s="302" t="s">
        <v>217</v>
      </c>
      <c r="D1744" s="303" t="n">
        <v>11.87</v>
      </c>
      <c r="E1744" s="303" t="n">
        <v>166.02</v>
      </c>
    </row>
    <row r="1745" customFormat="false" ht="15" hidden="false" customHeight="false" outlineLevel="0" collapsed="false">
      <c r="A1745" s="305" t="n">
        <v>177050</v>
      </c>
      <c r="B1745" s="301" t="s">
        <v>12949</v>
      </c>
      <c r="C1745" s="302" t="s">
        <v>217</v>
      </c>
      <c r="D1745" s="303" t="n">
        <v>11.87</v>
      </c>
      <c r="E1745" s="303" t="n">
        <v>166.02</v>
      </c>
    </row>
    <row r="1746" customFormat="false" ht="15" hidden="false" customHeight="false" outlineLevel="0" collapsed="false">
      <c r="A1746" s="305" t="n">
        <v>177051</v>
      </c>
      <c r="B1746" s="301" t="s">
        <v>12950</v>
      </c>
      <c r="C1746" s="302" t="s">
        <v>217</v>
      </c>
      <c r="D1746" s="303" t="n">
        <v>11.87</v>
      </c>
      <c r="E1746" s="303" t="n">
        <v>166.02</v>
      </c>
    </row>
    <row r="1747" customFormat="false" ht="15" hidden="false" customHeight="false" outlineLevel="0" collapsed="false">
      <c r="A1747" s="305" t="n">
        <v>177060</v>
      </c>
      <c r="B1747" s="301" t="s">
        <v>12951</v>
      </c>
      <c r="C1747" s="302" t="s">
        <v>107</v>
      </c>
      <c r="D1747" s="303" t="n">
        <v>15.84</v>
      </c>
      <c r="E1747" s="303" t="n">
        <v>62.31</v>
      </c>
    </row>
    <row r="1748" customFormat="false" ht="15" hidden="false" customHeight="false" outlineLevel="0" collapsed="false">
      <c r="A1748" s="305" t="n">
        <v>177061</v>
      </c>
      <c r="B1748" s="301" t="s">
        <v>12952</v>
      </c>
      <c r="C1748" s="302" t="s">
        <v>107</v>
      </c>
      <c r="D1748" s="303" t="n">
        <v>15.84</v>
      </c>
      <c r="E1748" s="303" t="n">
        <v>74.73</v>
      </c>
    </row>
    <row r="1749" customFormat="false" ht="15" hidden="false" customHeight="false" outlineLevel="0" collapsed="false">
      <c r="A1749" s="305" t="n">
        <v>177062</v>
      </c>
      <c r="B1749" s="301" t="s">
        <v>12953</v>
      </c>
      <c r="C1749" s="302" t="s">
        <v>217</v>
      </c>
      <c r="D1749" s="303" t="n">
        <v>19.8</v>
      </c>
      <c r="E1749" s="303" t="n">
        <v>83.61</v>
      </c>
    </row>
    <row r="1750" customFormat="false" ht="15" hidden="false" customHeight="false" outlineLevel="0" collapsed="false">
      <c r="A1750" s="305" t="n">
        <v>177063</v>
      </c>
      <c r="B1750" s="301" t="s">
        <v>12954</v>
      </c>
      <c r="C1750" s="302" t="s">
        <v>107</v>
      </c>
      <c r="D1750" s="303" t="n">
        <v>19.8</v>
      </c>
      <c r="E1750" s="303" t="n">
        <v>97.2</v>
      </c>
    </row>
    <row r="1751" customFormat="false" ht="15" hidden="false" customHeight="false" outlineLevel="0" collapsed="false">
      <c r="A1751" s="305" t="n">
        <v>177070</v>
      </c>
      <c r="B1751" s="301" t="s">
        <v>12955</v>
      </c>
      <c r="C1751" s="302" t="s">
        <v>217</v>
      </c>
      <c r="D1751" s="303" t="n">
        <v>3.95</v>
      </c>
      <c r="E1751" s="303" t="n">
        <v>6.75</v>
      </c>
    </row>
    <row r="1752" customFormat="false" ht="15" hidden="false" customHeight="false" outlineLevel="0" collapsed="false">
      <c r="A1752" s="305" t="n">
        <v>177080</v>
      </c>
      <c r="B1752" s="301" t="s">
        <v>12956</v>
      </c>
      <c r="C1752" s="302" t="s">
        <v>217</v>
      </c>
      <c r="D1752" s="303" t="n">
        <v>5.95</v>
      </c>
      <c r="E1752" s="303" t="n">
        <v>25.03</v>
      </c>
    </row>
    <row r="1753" customFormat="false" ht="15" hidden="false" customHeight="false" outlineLevel="0" collapsed="false">
      <c r="A1753" s="305" t="n">
        <v>177081</v>
      </c>
      <c r="B1753" s="301" t="s">
        <v>12957</v>
      </c>
      <c r="C1753" s="302" t="s">
        <v>217</v>
      </c>
      <c r="D1753" s="303" t="n">
        <v>5.95</v>
      </c>
      <c r="E1753" s="303" t="n">
        <v>28.03</v>
      </c>
    </row>
    <row r="1754" customFormat="false" ht="15" hidden="false" customHeight="false" outlineLevel="0" collapsed="false">
      <c r="A1754" s="305" t="n">
        <v>177082</v>
      </c>
      <c r="B1754" s="301" t="s">
        <v>12958</v>
      </c>
      <c r="C1754" s="302" t="s">
        <v>217</v>
      </c>
      <c r="D1754" s="303" t="n">
        <v>5.95</v>
      </c>
      <c r="E1754" s="303" t="n">
        <v>21.82</v>
      </c>
    </row>
    <row r="1755" customFormat="false" ht="15" hidden="false" customHeight="false" outlineLevel="0" collapsed="false">
      <c r="A1755" s="305" t="n">
        <v>177083</v>
      </c>
      <c r="B1755" s="301" t="s">
        <v>12959</v>
      </c>
      <c r="C1755" s="302" t="s">
        <v>217</v>
      </c>
      <c r="D1755" s="303" t="n">
        <v>7.92</v>
      </c>
      <c r="E1755" s="303" t="n">
        <v>32.76</v>
      </c>
    </row>
    <row r="1756" customFormat="false" ht="15" hidden="false" customHeight="false" outlineLevel="0" collapsed="false">
      <c r="A1756" s="305" t="n">
        <v>177084</v>
      </c>
      <c r="B1756" s="301" t="s">
        <v>12960</v>
      </c>
      <c r="C1756" s="302" t="s">
        <v>217</v>
      </c>
      <c r="D1756" s="303" t="n">
        <v>7.92</v>
      </c>
      <c r="E1756" s="303" t="n">
        <v>34.8</v>
      </c>
    </row>
    <row r="1757" customFormat="false" ht="15" hidden="false" customHeight="false" outlineLevel="0" collapsed="false">
      <c r="A1757" s="305" t="n">
        <v>177085</v>
      </c>
      <c r="B1757" s="301" t="s">
        <v>12961</v>
      </c>
      <c r="C1757" s="302" t="s">
        <v>217</v>
      </c>
      <c r="D1757" s="303" t="n">
        <v>7.92</v>
      </c>
      <c r="E1757" s="303" t="n">
        <v>54.39</v>
      </c>
    </row>
    <row r="1758" customFormat="false" ht="15" hidden="false" customHeight="false" outlineLevel="0" collapsed="false">
      <c r="A1758" s="305" t="n">
        <v>177086</v>
      </c>
      <c r="B1758" s="301" t="s">
        <v>12962</v>
      </c>
      <c r="C1758" s="302" t="s">
        <v>217</v>
      </c>
      <c r="D1758" s="303" t="n">
        <v>7.92</v>
      </c>
      <c r="E1758" s="303" t="n">
        <v>43.81</v>
      </c>
    </row>
    <row r="1759" customFormat="false" ht="15" hidden="false" customHeight="false" outlineLevel="0" collapsed="false">
      <c r="A1759" s="305" t="n">
        <v>177087</v>
      </c>
      <c r="B1759" s="301" t="s">
        <v>12963</v>
      </c>
      <c r="C1759" s="302" t="s">
        <v>217</v>
      </c>
      <c r="D1759" s="303" t="n">
        <v>7.92</v>
      </c>
      <c r="E1759" s="303" t="n">
        <v>47.81</v>
      </c>
    </row>
    <row r="1760" customFormat="false" ht="15" hidden="false" customHeight="false" outlineLevel="0" collapsed="false">
      <c r="A1760" s="305" t="n">
        <v>177088</v>
      </c>
      <c r="B1760" s="301" t="s">
        <v>12964</v>
      </c>
      <c r="C1760" s="302" t="s">
        <v>217</v>
      </c>
      <c r="D1760" s="303" t="n">
        <v>7.92</v>
      </c>
      <c r="E1760" s="303" t="n">
        <v>64.34</v>
      </c>
    </row>
    <row r="1761" customFormat="false" ht="15" hidden="false" customHeight="false" outlineLevel="0" collapsed="false">
      <c r="A1761" s="305" t="n">
        <v>177089</v>
      </c>
      <c r="B1761" s="301" t="s">
        <v>12965</v>
      </c>
      <c r="C1761" s="302" t="s">
        <v>217</v>
      </c>
      <c r="D1761" s="303" t="n">
        <v>9.9</v>
      </c>
      <c r="E1761" s="303" t="n">
        <v>49.26</v>
      </c>
    </row>
    <row r="1762" customFormat="false" ht="15" hidden="false" customHeight="false" outlineLevel="0" collapsed="false">
      <c r="A1762" s="305" t="n">
        <v>177090</v>
      </c>
      <c r="B1762" s="301" t="s">
        <v>12966</v>
      </c>
      <c r="C1762" s="302" t="s">
        <v>217</v>
      </c>
      <c r="D1762" s="303" t="n">
        <v>9.9</v>
      </c>
      <c r="E1762" s="303" t="n">
        <v>63.36</v>
      </c>
    </row>
    <row r="1763" customFormat="false" ht="15" hidden="false" customHeight="false" outlineLevel="0" collapsed="false">
      <c r="A1763" s="305" t="n">
        <v>177091</v>
      </c>
      <c r="B1763" s="301" t="s">
        <v>12967</v>
      </c>
      <c r="C1763" s="302" t="s">
        <v>217</v>
      </c>
      <c r="D1763" s="303" t="n">
        <v>9.9</v>
      </c>
      <c r="E1763" s="303" t="n">
        <v>87.85</v>
      </c>
    </row>
    <row r="1764" customFormat="false" ht="15" hidden="false" customHeight="false" outlineLevel="0" collapsed="false">
      <c r="A1764" s="305" t="n">
        <v>177095</v>
      </c>
      <c r="B1764" s="301" t="s">
        <v>12968</v>
      </c>
      <c r="C1764" s="302" t="s">
        <v>217</v>
      </c>
      <c r="D1764" s="303" t="n">
        <v>7.92</v>
      </c>
      <c r="E1764" s="303" t="n">
        <v>31.43</v>
      </c>
    </row>
    <row r="1765" customFormat="false" ht="15" hidden="false" customHeight="false" outlineLevel="0" collapsed="false">
      <c r="A1765" s="305" t="n">
        <v>177096</v>
      </c>
      <c r="B1765" s="301" t="s">
        <v>12969</v>
      </c>
      <c r="C1765" s="302" t="s">
        <v>217</v>
      </c>
      <c r="D1765" s="303" t="n">
        <v>9.9</v>
      </c>
      <c r="E1765" s="303" t="n">
        <v>44.59</v>
      </c>
    </row>
    <row r="1766" customFormat="false" ht="15" hidden="false" customHeight="false" outlineLevel="0" collapsed="false">
      <c r="A1766" s="305" t="n">
        <v>177097</v>
      </c>
      <c r="B1766" s="301" t="s">
        <v>12970</v>
      </c>
      <c r="C1766" s="302" t="s">
        <v>217</v>
      </c>
      <c r="D1766" s="303" t="n">
        <v>9.9</v>
      </c>
      <c r="E1766" s="303" t="n">
        <v>79.69</v>
      </c>
    </row>
    <row r="1767" customFormat="false" ht="15" hidden="false" customHeight="false" outlineLevel="0" collapsed="false">
      <c r="A1767" s="305" t="n">
        <v>177098</v>
      </c>
      <c r="B1767" s="301" t="s">
        <v>12971</v>
      </c>
      <c r="C1767" s="302" t="s">
        <v>217</v>
      </c>
      <c r="D1767" s="303" t="n">
        <v>11.87</v>
      </c>
      <c r="E1767" s="303" t="n">
        <v>104.94</v>
      </c>
    </row>
    <row r="1768" customFormat="false" ht="15" hidden="false" customHeight="false" outlineLevel="0" collapsed="false">
      <c r="A1768" s="305" t="n">
        <v>178001</v>
      </c>
      <c r="B1768" s="301" t="s">
        <v>12972</v>
      </c>
      <c r="C1768" s="302" t="s">
        <v>217</v>
      </c>
      <c r="D1768" s="303" t="n">
        <v>16.49</v>
      </c>
      <c r="E1768" s="303" t="n">
        <v>151.09</v>
      </c>
    </row>
    <row r="1769" customFormat="false" ht="15" hidden="false" customHeight="false" outlineLevel="0" collapsed="false">
      <c r="A1769" s="305" t="n">
        <v>178101</v>
      </c>
      <c r="B1769" s="301" t="s">
        <v>12973</v>
      </c>
      <c r="C1769" s="302" t="s">
        <v>217</v>
      </c>
      <c r="D1769" s="303" t="n">
        <v>24.74</v>
      </c>
      <c r="E1769" s="303" t="n">
        <v>26.37</v>
      </c>
    </row>
    <row r="1770" customFormat="false" ht="15" hidden="false" customHeight="false" outlineLevel="0" collapsed="false">
      <c r="A1770" s="305" t="n">
        <v>179001</v>
      </c>
      <c r="B1770" s="301" t="s">
        <v>12974</v>
      </c>
      <c r="C1770" s="302" t="s">
        <v>217</v>
      </c>
      <c r="D1770" s="303" t="n">
        <v>131.92</v>
      </c>
      <c r="E1770" s="303" t="n">
        <v>331.44</v>
      </c>
    </row>
    <row r="1771" customFormat="false" ht="15" hidden="false" customHeight="false" outlineLevel="0" collapsed="false">
      <c r="A1771" s="305" t="n">
        <v>179100</v>
      </c>
      <c r="B1771" s="301" t="s">
        <v>12975</v>
      </c>
      <c r="C1771" s="302" t="s">
        <v>217</v>
      </c>
      <c r="D1771" s="303" t="n">
        <v>4.12</v>
      </c>
      <c r="E1771" s="303" t="n">
        <v>11.8</v>
      </c>
    </row>
    <row r="1772" customFormat="false" ht="15" hidden="false" customHeight="false" outlineLevel="0" collapsed="false">
      <c r="A1772" s="305" t="n">
        <v>179101</v>
      </c>
      <c r="B1772" s="301" t="s">
        <v>12976</v>
      </c>
      <c r="C1772" s="302" t="s">
        <v>217</v>
      </c>
      <c r="D1772" s="303" t="n">
        <v>4.12</v>
      </c>
      <c r="E1772" s="303" t="n">
        <v>11.8</v>
      </c>
    </row>
    <row r="1773" customFormat="false" ht="15" hidden="false" customHeight="false" outlineLevel="0" collapsed="false">
      <c r="A1773" s="305" t="n">
        <v>179102</v>
      </c>
      <c r="B1773" s="301" t="s">
        <v>12977</v>
      </c>
      <c r="C1773" s="302" t="s">
        <v>217</v>
      </c>
      <c r="D1773" s="303" t="n">
        <v>4.12</v>
      </c>
      <c r="E1773" s="303" t="n">
        <v>24.9</v>
      </c>
    </row>
    <row r="1774" customFormat="false" ht="15" hidden="false" customHeight="false" outlineLevel="0" collapsed="false">
      <c r="A1774" s="305" t="n">
        <v>179103</v>
      </c>
      <c r="B1774" s="301" t="s">
        <v>12978</v>
      </c>
      <c r="C1774" s="302" t="s">
        <v>217</v>
      </c>
      <c r="D1774" s="303" t="n">
        <v>6.59</v>
      </c>
      <c r="E1774" s="303" t="n">
        <v>45</v>
      </c>
    </row>
    <row r="1775" customFormat="false" ht="15" hidden="false" customHeight="false" outlineLevel="0" collapsed="false">
      <c r="A1775" s="305" t="n">
        <v>179104</v>
      </c>
      <c r="B1775" s="301" t="s">
        <v>12979</v>
      </c>
      <c r="C1775" s="302" t="s">
        <v>217</v>
      </c>
      <c r="D1775" s="303" t="n">
        <v>8.25</v>
      </c>
      <c r="E1775" s="303" t="n">
        <v>387</v>
      </c>
    </row>
    <row r="1776" customFormat="false" ht="15" hidden="false" customHeight="false" outlineLevel="0" collapsed="false">
      <c r="A1776" s="305" t="n">
        <v>179105</v>
      </c>
      <c r="B1776" s="301" t="s">
        <v>12980</v>
      </c>
      <c r="C1776" s="302" t="s">
        <v>217</v>
      </c>
      <c r="D1776" s="303" t="n">
        <v>8.25</v>
      </c>
      <c r="E1776" s="303" t="n">
        <v>564</v>
      </c>
    </row>
    <row r="1777" customFormat="false" ht="15" hidden="false" customHeight="false" outlineLevel="0" collapsed="false">
      <c r="A1777" s="305" t="n">
        <v>179110</v>
      </c>
      <c r="B1777" s="301" t="s">
        <v>12981</v>
      </c>
      <c r="C1777" s="302" t="s">
        <v>217</v>
      </c>
      <c r="D1777" s="303" t="n">
        <v>4.12</v>
      </c>
      <c r="E1777" s="303" t="n">
        <v>39.5</v>
      </c>
    </row>
    <row r="1778" customFormat="false" ht="15" hidden="false" customHeight="false" outlineLevel="0" collapsed="false">
      <c r="A1778" s="305" t="n">
        <v>179111</v>
      </c>
      <c r="B1778" s="301" t="s">
        <v>12982</v>
      </c>
      <c r="C1778" s="302" t="s">
        <v>217</v>
      </c>
      <c r="D1778" s="303" t="n">
        <v>4.12</v>
      </c>
      <c r="E1778" s="303" t="n">
        <v>62</v>
      </c>
    </row>
    <row r="1779" customFormat="false" ht="15" hidden="false" customHeight="false" outlineLevel="0" collapsed="false">
      <c r="A1779" s="305" t="n">
        <v>179112</v>
      </c>
      <c r="B1779" s="301" t="s">
        <v>12983</v>
      </c>
      <c r="C1779" s="302" t="s">
        <v>217</v>
      </c>
      <c r="D1779" s="303" t="n">
        <v>4.12</v>
      </c>
      <c r="E1779" s="303" t="n">
        <v>67.9</v>
      </c>
    </row>
    <row r="1780" customFormat="false" ht="15" hidden="false" customHeight="false" outlineLevel="0" collapsed="false">
      <c r="A1780" s="305" t="n">
        <v>179113</v>
      </c>
      <c r="B1780" s="301" t="s">
        <v>12984</v>
      </c>
      <c r="C1780" s="302" t="s">
        <v>217</v>
      </c>
      <c r="D1780" s="303" t="n">
        <v>6.59</v>
      </c>
      <c r="E1780" s="303" t="n">
        <v>81.7</v>
      </c>
    </row>
    <row r="1781" customFormat="false" ht="15" hidden="false" customHeight="false" outlineLevel="0" collapsed="false">
      <c r="A1781" s="305" t="n">
        <v>179114</v>
      </c>
      <c r="B1781" s="301" t="s">
        <v>12985</v>
      </c>
      <c r="C1781" s="302" t="s">
        <v>217</v>
      </c>
      <c r="D1781" s="303" t="n">
        <v>8.25</v>
      </c>
      <c r="E1781" s="303" t="n">
        <v>512.4</v>
      </c>
    </row>
    <row r="1782" customFormat="false" ht="15" hidden="false" customHeight="false" outlineLevel="0" collapsed="false">
      <c r="A1782" s="305" t="n">
        <v>179120</v>
      </c>
      <c r="B1782" s="301" t="s">
        <v>12986</v>
      </c>
      <c r="C1782" s="302" t="s">
        <v>217</v>
      </c>
      <c r="D1782" s="303" t="n">
        <v>4.12</v>
      </c>
      <c r="E1782" s="303" t="n">
        <v>18</v>
      </c>
    </row>
    <row r="1783" customFormat="false" ht="15" hidden="false" customHeight="false" outlineLevel="0" collapsed="false">
      <c r="A1783" s="305" t="n">
        <v>179121</v>
      </c>
      <c r="B1783" s="301" t="s">
        <v>12987</v>
      </c>
      <c r="C1783" s="302" t="s">
        <v>217</v>
      </c>
      <c r="D1783" s="303" t="n">
        <v>4.12</v>
      </c>
      <c r="E1783" s="303" t="n">
        <v>20.5</v>
      </c>
    </row>
    <row r="1784" customFormat="false" ht="15" hidden="false" customHeight="false" outlineLevel="0" collapsed="false">
      <c r="A1784" s="305" t="n">
        <v>179122</v>
      </c>
      <c r="B1784" s="301" t="s">
        <v>12988</v>
      </c>
      <c r="C1784" s="302" t="s">
        <v>217</v>
      </c>
      <c r="D1784" s="303" t="n">
        <v>6.59</v>
      </c>
      <c r="E1784" s="303" t="n">
        <v>42.6</v>
      </c>
    </row>
    <row r="1785" customFormat="false" ht="15" hidden="false" customHeight="false" outlineLevel="0" collapsed="false">
      <c r="A1785" s="305" t="n">
        <v>179130</v>
      </c>
      <c r="B1785" s="301" t="s">
        <v>12989</v>
      </c>
      <c r="C1785" s="302" t="s">
        <v>217</v>
      </c>
      <c r="D1785" s="303" t="n">
        <v>14.85</v>
      </c>
      <c r="E1785" s="303" t="n">
        <v>45.9</v>
      </c>
    </row>
    <row r="1786" customFormat="false" ht="15" hidden="false" customHeight="false" outlineLevel="0" collapsed="false">
      <c r="A1786" s="305" t="n">
        <v>179131</v>
      </c>
      <c r="B1786" s="301" t="s">
        <v>12990</v>
      </c>
      <c r="C1786" s="302" t="s">
        <v>217</v>
      </c>
      <c r="D1786" s="303" t="n">
        <v>14.85</v>
      </c>
      <c r="E1786" s="303" t="n">
        <v>41.8</v>
      </c>
    </row>
    <row r="1787" customFormat="false" ht="15" hidden="false" customHeight="false" outlineLevel="0" collapsed="false">
      <c r="A1787" s="305" t="n">
        <v>179132</v>
      </c>
      <c r="B1787" s="301" t="s">
        <v>12991</v>
      </c>
      <c r="C1787" s="302" t="s">
        <v>217</v>
      </c>
      <c r="D1787" s="303" t="n">
        <v>22.27</v>
      </c>
      <c r="E1787" s="303" t="n">
        <v>51.2</v>
      </c>
    </row>
    <row r="1788" customFormat="false" ht="15" hidden="false" customHeight="false" outlineLevel="0" collapsed="false">
      <c r="A1788" s="305" t="n">
        <v>179133</v>
      </c>
      <c r="B1788" s="301" t="s">
        <v>12992</v>
      </c>
      <c r="C1788" s="302" t="s">
        <v>217</v>
      </c>
      <c r="D1788" s="303" t="n">
        <v>22.27</v>
      </c>
      <c r="E1788" s="303" t="n">
        <v>66.4</v>
      </c>
    </row>
    <row r="1789" customFormat="false" ht="15" hidden="false" customHeight="false" outlineLevel="0" collapsed="false">
      <c r="A1789" s="305" t="n">
        <v>179134</v>
      </c>
      <c r="B1789" s="301" t="s">
        <v>12993</v>
      </c>
      <c r="C1789" s="302" t="s">
        <v>217</v>
      </c>
      <c r="D1789" s="303" t="n">
        <v>29.67</v>
      </c>
      <c r="E1789" s="303" t="n">
        <v>207.4</v>
      </c>
    </row>
    <row r="1790" customFormat="false" ht="15" hidden="false" customHeight="false" outlineLevel="0" collapsed="false">
      <c r="A1790" s="305" t="n">
        <v>179135</v>
      </c>
      <c r="B1790" s="301" t="s">
        <v>12994</v>
      </c>
      <c r="C1790" s="302" t="s">
        <v>217</v>
      </c>
      <c r="D1790" s="303" t="n">
        <v>29.67</v>
      </c>
      <c r="E1790" s="303" t="n">
        <v>271.5</v>
      </c>
    </row>
    <row r="1791" customFormat="false" ht="15" hidden="false" customHeight="false" outlineLevel="0" collapsed="false">
      <c r="A1791" s="305" t="n">
        <v>179140</v>
      </c>
      <c r="B1791" s="301" t="s">
        <v>12995</v>
      </c>
      <c r="C1791" s="302" t="s">
        <v>217</v>
      </c>
      <c r="D1791" s="303" t="n">
        <v>14.85</v>
      </c>
      <c r="E1791" s="303" t="n">
        <v>80.4</v>
      </c>
    </row>
    <row r="1792" customFormat="false" ht="15" hidden="false" customHeight="false" outlineLevel="0" collapsed="false">
      <c r="A1792" s="305" t="n">
        <v>179141</v>
      </c>
      <c r="B1792" s="301" t="s">
        <v>12996</v>
      </c>
      <c r="C1792" s="302" t="s">
        <v>217</v>
      </c>
      <c r="D1792" s="303" t="n">
        <v>14.85</v>
      </c>
      <c r="E1792" s="303" t="n">
        <v>64.8</v>
      </c>
    </row>
    <row r="1793" customFormat="false" ht="15" hidden="false" customHeight="false" outlineLevel="0" collapsed="false">
      <c r="A1793" s="305" t="n">
        <v>179142</v>
      </c>
      <c r="B1793" s="301" t="s">
        <v>12997</v>
      </c>
      <c r="C1793" s="302" t="s">
        <v>217</v>
      </c>
      <c r="D1793" s="303" t="n">
        <v>22.27</v>
      </c>
      <c r="E1793" s="303" t="n">
        <v>83.4</v>
      </c>
    </row>
    <row r="1794" customFormat="false" ht="15" hidden="false" customHeight="false" outlineLevel="0" collapsed="false">
      <c r="A1794" s="305" t="n">
        <v>179143</v>
      </c>
      <c r="B1794" s="301" t="s">
        <v>12998</v>
      </c>
      <c r="C1794" s="302" t="s">
        <v>217</v>
      </c>
      <c r="D1794" s="303" t="n">
        <v>22.27</v>
      </c>
      <c r="E1794" s="303" t="n">
        <v>109</v>
      </c>
    </row>
    <row r="1795" customFormat="false" ht="15" hidden="false" customHeight="false" outlineLevel="0" collapsed="false">
      <c r="A1795" s="305" t="n">
        <v>179144</v>
      </c>
      <c r="B1795" s="301" t="s">
        <v>12999</v>
      </c>
      <c r="C1795" s="302" t="s">
        <v>217</v>
      </c>
      <c r="D1795" s="303" t="n">
        <v>29.67</v>
      </c>
      <c r="E1795" s="303" t="n">
        <v>284</v>
      </c>
    </row>
    <row r="1796" customFormat="false" ht="15" hidden="false" customHeight="false" outlineLevel="0" collapsed="false">
      <c r="A1796" s="305" t="n">
        <v>179150</v>
      </c>
      <c r="B1796" s="301" t="s">
        <v>13000</v>
      </c>
      <c r="C1796" s="302" t="s">
        <v>107</v>
      </c>
      <c r="D1796" s="303" t="n">
        <v>3.95</v>
      </c>
      <c r="E1796" s="303" t="n">
        <v>22.14</v>
      </c>
    </row>
    <row r="1797" customFormat="false" ht="15" hidden="false" customHeight="false" outlineLevel="0" collapsed="false">
      <c r="A1797" s="305" t="n">
        <v>179151</v>
      </c>
      <c r="B1797" s="301" t="s">
        <v>13001</v>
      </c>
      <c r="C1797" s="302" t="s">
        <v>107</v>
      </c>
      <c r="D1797" s="303" t="n">
        <v>4.95</v>
      </c>
      <c r="E1797" s="303" t="n">
        <v>29.57</v>
      </c>
    </row>
    <row r="1798" customFormat="false" ht="15" hidden="false" customHeight="false" outlineLevel="0" collapsed="false">
      <c r="A1798" s="305" t="n">
        <v>179152</v>
      </c>
      <c r="B1798" s="301" t="s">
        <v>13002</v>
      </c>
      <c r="C1798" s="302" t="s">
        <v>107</v>
      </c>
      <c r="D1798" s="303" t="n">
        <v>4.95</v>
      </c>
      <c r="E1798" s="303" t="n">
        <v>44.4</v>
      </c>
    </row>
    <row r="1799" customFormat="false" ht="15" hidden="false" customHeight="false" outlineLevel="0" collapsed="false">
      <c r="B1799" s="0"/>
      <c r="D1799" s="0"/>
      <c r="E1799" s="0"/>
    </row>
    <row r="1800" customFormat="false" ht="15" hidden="false" customHeight="false" outlineLevel="0" collapsed="false">
      <c r="B1800" s="0"/>
      <c r="D1800" s="0"/>
      <c r="E1800" s="0"/>
    </row>
    <row r="1801" customFormat="false" ht="15" hidden="false" customHeight="false" outlineLevel="0" collapsed="false">
      <c r="B1801" s="300" t="s">
        <v>11343</v>
      </c>
      <c r="D1801" s="0"/>
      <c r="E1801" s="0"/>
    </row>
    <row r="1802" customFormat="false" ht="15" hidden="false" customHeight="false" outlineLevel="0" collapsed="false">
      <c r="B1802" s="301" t="s">
        <v>11344</v>
      </c>
      <c r="D1802" s="0"/>
      <c r="E1802" s="0"/>
    </row>
    <row r="1803" customFormat="false" ht="15" hidden="false" customHeight="false" outlineLevel="0" collapsed="false">
      <c r="A1803" s="302" t="s">
        <v>11345</v>
      </c>
      <c r="B1803" s="301" t="s">
        <v>11346</v>
      </c>
      <c r="C1803" s="302" t="s">
        <v>11466</v>
      </c>
      <c r="D1803" s="0"/>
      <c r="E1803" s="303" t="s">
        <v>11348</v>
      </c>
    </row>
    <row r="1804" customFormat="false" ht="15" hidden="false" customHeight="false" outlineLevel="0" collapsed="false">
      <c r="A1804" s="305" t="n">
        <v>179153</v>
      </c>
      <c r="B1804" s="301" t="s">
        <v>13003</v>
      </c>
      <c r="C1804" s="302" t="s">
        <v>107</v>
      </c>
      <c r="D1804" s="303" t="n">
        <v>4.95</v>
      </c>
      <c r="E1804" s="303" t="n">
        <v>57.52</v>
      </c>
    </row>
    <row r="1805" customFormat="false" ht="15" hidden="false" customHeight="false" outlineLevel="0" collapsed="false">
      <c r="A1805" s="305" t="n">
        <v>179154</v>
      </c>
      <c r="B1805" s="301" t="s">
        <v>13004</v>
      </c>
      <c r="C1805" s="302" t="s">
        <v>107</v>
      </c>
      <c r="D1805" s="303" t="n">
        <v>5.95</v>
      </c>
      <c r="E1805" s="303" t="n">
        <v>115.01</v>
      </c>
    </row>
    <row r="1806" customFormat="false" ht="15" hidden="false" customHeight="false" outlineLevel="0" collapsed="false">
      <c r="B1806" s="304" t="s">
        <v>13005</v>
      </c>
      <c r="D1806" s="0"/>
      <c r="E1806" s="0"/>
    </row>
    <row r="1807" customFormat="false" ht="15" hidden="false" customHeight="false" outlineLevel="0" collapsed="false">
      <c r="A1807" s="305" t="n">
        <v>181001</v>
      </c>
      <c r="B1807" s="301" t="s">
        <v>13006</v>
      </c>
      <c r="C1807" s="302" t="s">
        <v>217</v>
      </c>
      <c r="D1807" s="303" t="n">
        <v>32.06</v>
      </c>
      <c r="E1807" s="303" t="n">
        <v>330</v>
      </c>
    </row>
    <row r="1808" customFormat="false" ht="15" hidden="false" customHeight="false" outlineLevel="0" collapsed="false">
      <c r="A1808" s="305" t="n">
        <v>181002</v>
      </c>
      <c r="B1808" s="301" t="s">
        <v>13007</v>
      </c>
      <c r="C1808" s="302" t="s">
        <v>217</v>
      </c>
      <c r="D1808" s="303" t="n">
        <v>64.11</v>
      </c>
      <c r="E1808" s="303" t="n">
        <v>275</v>
      </c>
    </row>
    <row r="1809" customFormat="false" ht="15" hidden="false" customHeight="false" outlineLevel="0" collapsed="false">
      <c r="A1809" s="305" t="n">
        <v>181051</v>
      </c>
      <c r="B1809" s="301" t="s">
        <v>13008</v>
      </c>
      <c r="C1809" s="302" t="s">
        <v>217</v>
      </c>
      <c r="D1809" s="303" t="n">
        <v>98.94</v>
      </c>
      <c r="E1809" s="303" t="n">
        <v>969.23</v>
      </c>
    </row>
    <row r="1810" customFormat="false" ht="15" hidden="false" customHeight="false" outlineLevel="0" collapsed="false">
      <c r="A1810" s="305" t="n">
        <v>181101</v>
      </c>
      <c r="B1810" s="301" t="s">
        <v>13009</v>
      </c>
      <c r="C1810" s="302" t="s">
        <v>67</v>
      </c>
      <c r="D1810" s="303" t="n">
        <v>23.91</v>
      </c>
      <c r="E1810" s="303" t="n">
        <v>500</v>
      </c>
    </row>
    <row r="1811" customFormat="false" ht="15" hidden="false" customHeight="false" outlineLevel="0" collapsed="false">
      <c r="A1811" s="305" t="n">
        <v>181121</v>
      </c>
      <c r="B1811" s="301" t="s">
        <v>13010</v>
      </c>
      <c r="C1811" s="302" t="s">
        <v>217</v>
      </c>
      <c r="D1811" s="303" t="n">
        <v>13.18</v>
      </c>
      <c r="E1811" s="303" t="n">
        <v>1290</v>
      </c>
    </row>
    <row r="1812" customFormat="false" ht="15" hidden="false" customHeight="false" outlineLevel="0" collapsed="false">
      <c r="A1812" s="305" t="n">
        <v>181131</v>
      </c>
      <c r="B1812" s="301" t="s">
        <v>13011</v>
      </c>
      <c r="C1812" s="302" t="s">
        <v>217</v>
      </c>
      <c r="D1812" s="303" t="n">
        <v>14.02</v>
      </c>
      <c r="E1812" s="303" t="n">
        <v>10.26</v>
      </c>
    </row>
    <row r="1813" customFormat="false" ht="15" hidden="false" customHeight="false" outlineLevel="0" collapsed="false">
      <c r="A1813" s="305" t="n">
        <v>181132</v>
      </c>
      <c r="B1813" s="301" t="s">
        <v>13012</v>
      </c>
      <c r="C1813" s="302" t="s">
        <v>217</v>
      </c>
      <c r="D1813" s="303" t="n">
        <v>16.49</v>
      </c>
      <c r="E1813" s="303" t="n">
        <v>11.94</v>
      </c>
    </row>
    <row r="1814" customFormat="false" ht="15" hidden="false" customHeight="false" outlineLevel="0" collapsed="false">
      <c r="A1814" s="305" t="n">
        <v>181151</v>
      </c>
      <c r="B1814" s="301" t="s">
        <v>13013</v>
      </c>
      <c r="C1814" s="302" t="s">
        <v>217</v>
      </c>
      <c r="D1814" s="303" t="n">
        <v>13.18</v>
      </c>
      <c r="E1814" s="303" t="n">
        <v>14.56</v>
      </c>
    </row>
    <row r="1815" customFormat="false" ht="15" hidden="false" customHeight="false" outlineLevel="0" collapsed="false">
      <c r="A1815" s="305" t="n">
        <v>181152</v>
      </c>
      <c r="B1815" s="301" t="s">
        <v>13014</v>
      </c>
      <c r="C1815" s="302" t="s">
        <v>217</v>
      </c>
      <c r="D1815" s="303" t="n">
        <v>13.18</v>
      </c>
      <c r="E1815" s="303" t="n">
        <v>14.56</v>
      </c>
    </row>
    <row r="1816" customFormat="false" ht="15" hidden="false" customHeight="false" outlineLevel="0" collapsed="false">
      <c r="A1816" s="305" t="n">
        <v>181161</v>
      </c>
      <c r="B1816" s="301" t="s">
        <v>13015</v>
      </c>
      <c r="C1816" s="302" t="s">
        <v>217</v>
      </c>
      <c r="D1816" s="303" t="n">
        <v>47.83</v>
      </c>
      <c r="E1816" s="303" t="n">
        <v>450</v>
      </c>
    </row>
    <row r="1817" customFormat="false" ht="15" hidden="false" customHeight="false" outlineLevel="0" collapsed="false">
      <c r="A1817" s="305" t="n">
        <v>181171</v>
      </c>
      <c r="B1817" s="301" t="s">
        <v>13016</v>
      </c>
      <c r="C1817" s="302" t="s">
        <v>217</v>
      </c>
      <c r="D1817" s="303" t="n">
        <v>23.91</v>
      </c>
      <c r="E1817" s="303" t="n">
        <v>42</v>
      </c>
    </row>
    <row r="1818" customFormat="false" ht="15" hidden="false" customHeight="false" outlineLevel="0" collapsed="false">
      <c r="A1818" s="305" t="n">
        <v>181181</v>
      </c>
      <c r="B1818" s="301" t="s">
        <v>13017</v>
      </c>
      <c r="C1818" s="302" t="s">
        <v>217</v>
      </c>
      <c r="D1818" s="303" t="n">
        <v>3.31</v>
      </c>
      <c r="E1818" s="303" t="n">
        <v>4.8</v>
      </c>
    </row>
    <row r="1819" customFormat="false" ht="15" hidden="false" customHeight="false" outlineLevel="0" collapsed="false">
      <c r="A1819" s="305" t="n">
        <v>181191</v>
      </c>
      <c r="B1819" s="301" t="s">
        <v>13018</v>
      </c>
      <c r="C1819" s="302" t="s">
        <v>217</v>
      </c>
      <c r="D1819" s="303" t="n">
        <v>3.31</v>
      </c>
      <c r="E1819" s="303" t="n">
        <v>5.4</v>
      </c>
    </row>
    <row r="1820" customFormat="false" ht="15" hidden="false" customHeight="false" outlineLevel="0" collapsed="false">
      <c r="A1820" s="305" t="n">
        <v>181300</v>
      </c>
      <c r="B1820" s="301" t="s">
        <v>13019</v>
      </c>
      <c r="C1820" s="302" t="s">
        <v>217</v>
      </c>
      <c r="D1820" s="303" t="n">
        <v>96.78</v>
      </c>
      <c r="E1820" s="303" t="n">
        <v>2015.67</v>
      </c>
    </row>
    <row r="1821" customFormat="false" ht="15" hidden="false" customHeight="false" outlineLevel="0" collapsed="false">
      <c r="A1821" s="305" t="n">
        <v>181301</v>
      </c>
      <c r="B1821" s="301" t="s">
        <v>13020</v>
      </c>
      <c r="C1821" s="302" t="s">
        <v>217</v>
      </c>
      <c r="D1821" s="303" t="n">
        <v>96.78</v>
      </c>
      <c r="E1821" s="303" t="n">
        <v>1754.67</v>
      </c>
    </row>
    <row r="1822" customFormat="false" ht="15" hidden="false" customHeight="false" outlineLevel="0" collapsed="false">
      <c r="A1822" s="305" t="n">
        <v>181302</v>
      </c>
      <c r="B1822" s="301" t="s">
        <v>13021</v>
      </c>
      <c r="C1822" s="302" t="s">
        <v>217</v>
      </c>
      <c r="D1822" s="303" t="n">
        <v>96.78</v>
      </c>
      <c r="E1822" s="303" t="n">
        <v>1655.67</v>
      </c>
    </row>
    <row r="1823" customFormat="false" ht="15" hidden="false" customHeight="false" outlineLevel="0" collapsed="false">
      <c r="A1823" s="305" t="n">
        <v>181303</v>
      </c>
      <c r="B1823" s="301" t="s">
        <v>13022</v>
      </c>
      <c r="C1823" s="302" t="s">
        <v>217</v>
      </c>
      <c r="D1823" s="303" t="n">
        <v>96.78</v>
      </c>
      <c r="E1823" s="303" t="n">
        <v>1241.84</v>
      </c>
    </row>
    <row r="1824" customFormat="false" ht="15" hidden="false" customHeight="false" outlineLevel="0" collapsed="false">
      <c r="A1824" s="305" t="n">
        <v>181304</v>
      </c>
      <c r="B1824" s="301" t="s">
        <v>13023</v>
      </c>
      <c r="C1824" s="302" t="s">
        <v>217</v>
      </c>
      <c r="D1824" s="303" t="n">
        <v>96.78</v>
      </c>
      <c r="E1824" s="303" t="n">
        <v>1046.84</v>
      </c>
    </row>
    <row r="1825" customFormat="false" ht="15" hidden="false" customHeight="false" outlineLevel="0" collapsed="false">
      <c r="A1825" s="305" t="n">
        <v>181305</v>
      </c>
      <c r="B1825" s="301" t="s">
        <v>13024</v>
      </c>
      <c r="C1825" s="302" t="s">
        <v>217</v>
      </c>
      <c r="D1825" s="303" t="n">
        <v>96.78</v>
      </c>
      <c r="E1825" s="303" t="n">
        <v>891.84</v>
      </c>
    </row>
    <row r="1826" customFormat="false" ht="15" hidden="false" customHeight="false" outlineLevel="0" collapsed="false">
      <c r="A1826" s="305" t="n">
        <v>181306</v>
      </c>
      <c r="B1826" s="301" t="s">
        <v>13025</v>
      </c>
      <c r="C1826" s="302" t="s">
        <v>217</v>
      </c>
      <c r="D1826" s="303" t="n">
        <v>96.78</v>
      </c>
      <c r="E1826" s="303" t="n">
        <v>2690.67</v>
      </c>
    </row>
    <row r="1827" customFormat="false" ht="15" hidden="false" customHeight="false" outlineLevel="0" collapsed="false">
      <c r="A1827" s="305" t="n">
        <v>181401</v>
      </c>
      <c r="B1827" s="301" t="s">
        <v>13026</v>
      </c>
      <c r="C1827" s="302" t="s">
        <v>217</v>
      </c>
      <c r="D1827" s="303" t="n">
        <v>18.13</v>
      </c>
      <c r="E1827" s="303" t="n">
        <v>191.84</v>
      </c>
    </row>
    <row r="1828" customFormat="false" ht="15" hidden="false" customHeight="false" outlineLevel="0" collapsed="false">
      <c r="A1828" s="305" t="n">
        <v>184100</v>
      </c>
      <c r="B1828" s="301" t="s">
        <v>13027</v>
      </c>
      <c r="C1828" s="302" t="s">
        <v>217</v>
      </c>
      <c r="D1828" s="303" t="n">
        <v>18.13</v>
      </c>
      <c r="E1828" s="303" t="n">
        <v>166.84</v>
      </c>
    </row>
    <row r="1829" customFormat="false" ht="15" hidden="false" customHeight="false" outlineLevel="0" collapsed="false">
      <c r="B1829" s="304" t="s">
        <v>13028</v>
      </c>
      <c r="D1829" s="0"/>
      <c r="E1829" s="0"/>
    </row>
    <row r="1830" customFormat="false" ht="15" hidden="false" customHeight="false" outlineLevel="0" collapsed="false">
      <c r="A1830" s="305" t="n">
        <v>212100</v>
      </c>
      <c r="B1830" s="301" t="s">
        <v>13029</v>
      </c>
      <c r="C1830" s="302" t="s">
        <v>67</v>
      </c>
      <c r="D1830" s="303" t="n">
        <v>3.99</v>
      </c>
      <c r="E1830" s="303" t="n">
        <v>20</v>
      </c>
    </row>
    <row r="1831" customFormat="false" ht="15" hidden="false" customHeight="false" outlineLevel="0" collapsed="false">
      <c r="A1831" s="305" t="n">
        <v>212200</v>
      </c>
      <c r="B1831" s="301" t="s">
        <v>13030</v>
      </c>
      <c r="C1831" s="302" t="s">
        <v>67</v>
      </c>
      <c r="D1831" s="303" t="n">
        <v>8.64</v>
      </c>
      <c r="E1831" s="303" t="n">
        <v>16.4</v>
      </c>
    </row>
    <row r="1832" customFormat="false" ht="15" hidden="false" customHeight="false" outlineLevel="0" collapsed="false">
      <c r="A1832" s="305" t="n">
        <v>212205</v>
      </c>
      <c r="B1832" s="301" t="s">
        <v>13031</v>
      </c>
      <c r="C1832" s="302" t="s">
        <v>67</v>
      </c>
      <c r="D1832" s="303" t="n">
        <v>8.64</v>
      </c>
      <c r="E1832" s="303" t="n">
        <v>17.14</v>
      </c>
    </row>
    <row r="1833" customFormat="false" ht="15" hidden="false" customHeight="false" outlineLevel="0" collapsed="false">
      <c r="A1833" s="305" t="n">
        <v>212300</v>
      </c>
      <c r="B1833" s="301" t="s">
        <v>13032</v>
      </c>
      <c r="C1833" s="302" t="s">
        <v>217</v>
      </c>
      <c r="D1833" s="303" t="n">
        <v>4.32</v>
      </c>
      <c r="E1833" s="303" t="n">
        <v>13.25</v>
      </c>
    </row>
    <row r="1834" customFormat="false" ht="15" hidden="false" customHeight="false" outlineLevel="0" collapsed="false">
      <c r="A1834" s="305" t="n">
        <v>212301</v>
      </c>
      <c r="B1834" s="301" t="s">
        <v>13033</v>
      </c>
      <c r="C1834" s="302" t="s">
        <v>217</v>
      </c>
      <c r="D1834" s="303" t="n">
        <v>6.65</v>
      </c>
      <c r="E1834" s="303" t="n">
        <v>59.09</v>
      </c>
    </row>
    <row r="1835" customFormat="false" ht="15" hidden="false" customHeight="false" outlineLevel="0" collapsed="false">
      <c r="A1835" s="305" t="n">
        <v>212400</v>
      </c>
      <c r="B1835" s="301" t="s">
        <v>13034</v>
      </c>
      <c r="C1835" s="302" t="s">
        <v>67</v>
      </c>
      <c r="D1835" s="303" t="n">
        <v>6.32</v>
      </c>
      <c r="E1835" s="303" t="n">
        <v>52.5</v>
      </c>
    </row>
    <row r="1836" customFormat="false" ht="15" hidden="false" customHeight="false" outlineLevel="0" collapsed="false">
      <c r="A1836" s="305" t="n">
        <v>215001</v>
      </c>
      <c r="B1836" s="301" t="s">
        <v>13035</v>
      </c>
      <c r="C1836" s="302" t="s">
        <v>217</v>
      </c>
      <c r="D1836" s="303" t="n">
        <v>15.38</v>
      </c>
      <c r="E1836" s="303" t="n">
        <v>217.78</v>
      </c>
    </row>
    <row r="1837" customFormat="false" ht="15" hidden="false" customHeight="false" outlineLevel="0" collapsed="false">
      <c r="A1837" s="305" t="n">
        <v>215100</v>
      </c>
      <c r="B1837" s="301" t="s">
        <v>13036</v>
      </c>
      <c r="C1837" s="302" t="s">
        <v>7787</v>
      </c>
      <c r="D1837" s="303" t="n">
        <v>260.09</v>
      </c>
      <c r="E1837" s="303" t="n">
        <v>1739.1</v>
      </c>
    </row>
    <row r="1838" customFormat="false" ht="15" hidden="false" customHeight="false" outlineLevel="0" collapsed="false">
      <c r="A1838" s="305" t="n">
        <v>215110</v>
      </c>
      <c r="B1838" s="301" t="s">
        <v>13037</v>
      </c>
      <c r="C1838" s="302" t="s">
        <v>217</v>
      </c>
      <c r="D1838" s="303" t="n">
        <v>605.89</v>
      </c>
      <c r="E1838" s="303" t="n">
        <v>1176.33</v>
      </c>
    </row>
    <row r="1839" customFormat="false" ht="15" hidden="false" customHeight="false" outlineLevel="0" collapsed="false">
      <c r="A1839" s="305" t="n">
        <v>215120</v>
      </c>
      <c r="B1839" s="301" t="s">
        <v>13038</v>
      </c>
      <c r="C1839" s="302" t="s">
        <v>217</v>
      </c>
      <c r="D1839" s="303" t="n">
        <v>330.52</v>
      </c>
      <c r="E1839" s="303" t="n">
        <v>1091.87</v>
      </c>
    </row>
    <row r="1840" customFormat="false" ht="15" hidden="false" customHeight="false" outlineLevel="0" collapsed="false">
      <c r="A1840" s="305" t="n">
        <v>215130</v>
      </c>
      <c r="B1840" s="301" t="s">
        <v>13039</v>
      </c>
      <c r="C1840" s="302" t="s">
        <v>217</v>
      </c>
      <c r="D1840" s="303" t="n">
        <v>236</v>
      </c>
      <c r="E1840" s="303" t="n">
        <v>614.85</v>
      </c>
    </row>
    <row r="1841" customFormat="false" ht="15" hidden="false" customHeight="false" outlineLevel="0" collapsed="false">
      <c r="A1841" s="305" t="n">
        <v>215140</v>
      </c>
      <c r="B1841" s="301" t="s">
        <v>13040</v>
      </c>
      <c r="C1841" s="302" t="s">
        <v>217</v>
      </c>
      <c r="D1841" s="303" t="n">
        <v>231.51</v>
      </c>
      <c r="E1841" s="303" t="n">
        <v>664.22</v>
      </c>
    </row>
    <row r="1842" customFormat="false" ht="15" hidden="false" customHeight="false" outlineLevel="0" collapsed="false">
      <c r="A1842" s="305" t="n">
        <v>215150</v>
      </c>
      <c r="B1842" s="301" t="s">
        <v>13041</v>
      </c>
      <c r="C1842" s="302" t="s">
        <v>217</v>
      </c>
      <c r="D1842" s="303" t="n">
        <v>1276.37</v>
      </c>
      <c r="E1842" s="303" t="n">
        <v>2273.49</v>
      </c>
    </row>
    <row r="1843" customFormat="false" ht="15" hidden="false" customHeight="false" outlineLevel="0" collapsed="false">
      <c r="A1843" s="305" t="n">
        <v>215160</v>
      </c>
      <c r="B1843" s="301" t="s">
        <v>13042</v>
      </c>
      <c r="C1843" s="302" t="s">
        <v>217</v>
      </c>
      <c r="D1843" s="303" t="n">
        <v>280.74</v>
      </c>
      <c r="E1843" s="303" t="n">
        <v>622.72</v>
      </c>
    </row>
    <row r="1844" customFormat="false" ht="15" hidden="false" customHeight="false" outlineLevel="0" collapsed="false">
      <c r="A1844" s="305" t="n">
        <v>215170</v>
      </c>
      <c r="B1844" s="301" t="s">
        <v>13043</v>
      </c>
      <c r="C1844" s="302" t="s">
        <v>217</v>
      </c>
      <c r="D1844" s="303" t="n">
        <v>4846.38</v>
      </c>
      <c r="E1844" s="303" t="n">
        <v>14824.63</v>
      </c>
    </row>
    <row r="1845" customFormat="false" ht="15" hidden="false" customHeight="false" outlineLevel="0" collapsed="false">
      <c r="A1845" s="305" t="n">
        <v>215180</v>
      </c>
      <c r="B1845" s="301" t="s">
        <v>13044</v>
      </c>
      <c r="C1845" s="302" t="s">
        <v>217</v>
      </c>
      <c r="D1845" s="303" t="n">
        <v>4744.01</v>
      </c>
      <c r="E1845" s="303" t="n">
        <v>19060.61</v>
      </c>
    </row>
    <row r="1846" customFormat="false" ht="15" hidden="false" customHeight="false" outlineLevel="0" collapsed="false">
      <c r="B1846" s="304" t="s">
        <v>13045</v>
      </c>
      <c r="D1846" s="0"/>
      <c r="E1846" s="0"/>
    </row>
    <row r="1847" customFormat="false" ht="15" hidden="false" customHeight="false" outlineLevel="0" collapsed="false">
      <c r="A1847" s="305" t="n">
        <v>229100</v>
      </c>
      <c r="B1847" s="301" t="s">
        <v>13046</v>
      </c>
      <c r="C1847" s="302" t="s">
        <v>7787</v>
      </c>
      <c r="D1847" s="303" t="n">
        <v>13.72</v>
      </c>
      <c r="E1847" s="303" t="n">
        <v>26.12</v>
      </c>
    </row>
    <row r="1848" customFormat="false" ht="15" hidden="false" customHeight="false" outlineLevel="0" collapsed="false">
      <c r="A1848" s="305" t="n">
        <v>229150</v>
      </c>
      <c r="B1848" s="301" t="s">
        <v>13047</v>
      </c>
      <c r="C1848" s="302" t="s">
        <v>217</v>
      </c>
      <c r="D1848" s="303" t="n">
        <v>42.8</v>
      </c>
      <c r="E1848" s="303" t="n">
        <v>0</v>
      </c>
    </row>
    <row r="1849" customFormat="false" ht="15" hidden="false" customHeight="false" outlineLevel="0" collapsed="false">
      <c r="A1849" s="305" t="n">
        <v>229501</v>
      </c>
      <c r="B1849" s="301" t="s">
        <v>13048</v>
      </c>
      <c r="C1849" s="302" t="s">
        <v>107</v>
      </c>
      <c r="D1849" s="303" t="n">
        <v>29.75</v>
      </c>
      <c r="E1849" s="303" t="n">
        <v>61.92</v>
      </c>
    </row>
    <row r="1850" customFormat="false" ht="15" hidden="false" customHeight="false" outlineLevel="0" collapsed="false">
      <c r="A1850" s="305" t="n">
        <v>229502</v>
      </c>
      <c r="B1850" s="301" t="s">
        <v>13049</v>
      </c>
      <c r="C1850" s="302" t="s">
        <v>107</v>
      </c>
      <c r="D1850" s="303" t="n">
        <v>29.75</v>
      </c>
      <c r="E1850" s="303" t="n">
        <v>51.79</v>
      </c>
    </row>
    <row r="1851" customFormat="false" ht="15" hidden="false" customHeight="false" outlineLevel="0" collapsed="false">
      <c r="A1851" s="305" t="n">
        <v>229600</v>
      </c>
      <c r="B1851" s="301" t="s">
        <v>13050</v>
      </c>
      <c r="C1851" s="302" t="s">
        <v>107</v>
      </c>
      <c r="D1851" s="303" t="n">
        <v>102.43</v>
      </c>
      <c r="E1851" s="303" t="n">
        <v>244.3</v>
      </c>
    </row>
    <row r="1852" customFormat="false" ht="15" hidden="false" customHeight="false" outlineLevel="0" collapsed="false">
      <c r="A1852" s="305" t="n">
        <v>229601</v>
      </c>
      <c r="B1852" s="301" t="s">
        <v>13051</v>
      </c>
      <c r="C1852" s="302" t="s">
        <v>107</v>
      </c>
      <c r="D1852" s="303" t="n">
        <v>11.3</v>
      </c>
      <c r="E1852" s="303" t="n">
        <v>19.99</v>
      </c>
    </row>
    <row r="1853" customFormat="false" ht="15" hidden="false" customHeight="false" outlineLevel="0" collapsed="false">
      <c r="B1853" s="304" t="s">
        <v>13052</v>
      </c>
      <c r="D1853" s="0"/>
      <c r="E1853" s="0"/>
    </row>
    <row r="1854" customFormat="false" ht="15" hidden="false" customHeight="false" outlineLevel="0" collapsed="false">
      <c r="A1854" s="305" t="n">
        <v>231101</v>
      </c>
      <c r="B1854" s="301" t="s">
        <v>13053</v>
      </c>
      <c r="C1854" s="302" t="s">
        <v>67</v>
      </c>
      <c r="D1854" s="303" t="n">
        <v>2.66</v>
      </c>
      <c r="E1854" s="303" t="n">
        <v>2.53</v>
      </c>
    </row>
    <row r="1855" customFormat="false" ht="15" hidden="false" customHeight="false" outlineLevel="0" collapsed="false">
      <c r="A1855" s="305" t="n">
        <v>231105</v>
      </c>
      <c r="B1855" s="301" t="s">
        <v>13054</v>
      </c>
      <c r="C1855" s="302" t="s">
        <v>67</v>
      </c>
      <c r="D1855" s="303" t="n">
        <v>2.66</v>
      </c>
      <c r="E1855" s="303" t="n">
        <v>2.53</v>
      </c>
    </row>
    <row r="1856" customFormat="false" ht="15" hidden="false" customHeight="false" outlineLevel="0" collapsed="false">
      <c r="A1856" s="305" t="n">
        <v>231110</v>
      </c>
      <c r="B1856" s="301" t="s">
        <v>13055</v>
      </c>
      <c r="C1856" s="302" t="s">
        <v>67</v>
      </c>
      <c r="D1856" s="303" t="n">
        <v>2.66</v>
      </c>
      <c r="E1856" s="303" t="n">
        <v>2.61</v>
      </c>
    </row>
    <row r="1857" customFormat="false" ht="15" hidden="false" customHeight="false" outlineLevel="0" collapsed="false">
      <c r="A1857" s="305" t="n">
        <v>231115</v>
      </c>
      <c r="B1857" s="301" t="s">
        <v>13056</v>
      </c>
      <c r="C1857" s="302" t="s">
        <v>67</v>
      </c>
      <c r="D1857" s="303" t="n">
        <v>2.66</v>
      </c>
      <c r="E1857" s="303" t="n">
        <v>2.53</v>
      </c>
    </row>
    <row r="1858" customFormat="false" ht="15" hidden="false" customHeight="false" outlineLevel="0" collapsed="false">
      <c r="A1858" s="305" t="n">
        <v>231120</v>
      </c>
      <c r="B1858" s="301" t="s">
        <v>13057</v>
      </c>
      <c r="C1858" s="302" t="s">
        <v>67</v>
      </c>
      <c r="D1858" s="303" t="n">
        <v>1.99</v>
      </c>
      <c r="E1858" s="303" t="n">
        <v>2.14</v>
      </c>
    </row>
    <row r="1859" customFormat="false" ht="15" hidden="false" customHeight="false" outlineLevel="0" collapsed="false">
      <c r="A1859" s="305" t="n">
        <v>231125</v>
      </c>
      <c r="B1859" s="301" t="s">
        <v>13058</v>
      </c>
      <c r="C1859" s="302" t="s">
        <v>67</v>
      </c>
      <c r="D1859" s="303" t="n">
        <v>3.32</v>
      </c>
      <c r="E1859" s="303" t="n">
        <v>4.27</v>
      </c>
    </row>
    <row r="1860" customFormat="false" ht="15" hidden="false" customHeight="false" outlineLevel="0" collapsed="false">
      <c r="A1860" s="305" t="n">
        <v>231150</v>
      </c>
      <c r="B1860" s="301" t="s">
        <v>13059</v>
      </c>
      <c r="C1860" s="302" t="s">
        <v>67</v>
      </c>
      <c r="D1860" s="303" t="n">
        <v>2.66</v>
      </c>
      <c r="E1860" s="303" t="n">
        <v>2.53</v>
      </c>
    </row>
    <row r="1861" customFormat="false" ht="15" hidden="false" customHeight="false" outlineLevel="0" collapsed="false">
      <c r="B1861" s="0"/>
      <c r="D1861" s="0"/>
      <c r="E1861" s="0"/>
    </row>
    <row r="1862" customFormat="false" ht="15" hidden="false" customHeight="false" outlineLevel="0" collapsed="false">
      <c r="B1862" s="0"/>
      <c r="D1862" s="0"/>
      <c r="E1862" s="0"/>
    </row>
    <row r="1863" customFormat="false" ht="15" hidden="false" customHeight="false" outlineLevel="0" collapsed="false">
      <c r="B1863" s="300" t="s">
        <v>11343</v>
      </c>
      <c r="D1863" s="0"/>
      <c r="E1863" s="0"/>
    </row>
    <row r="1864" customFormat="false" ht="15" hidden="false" customHeight="false" outlineLevel="0" collapsed="false">
      <c r="B1864" s="301" t="s">
        <v>11344</v>
      </c>
      <c r="D1864" s="0"/>
      <c r="E1864" s="0"/>
    </row>
    <row r="1865" customFormat="false" ht="15" hidden="false" customHeight="false" outlineLevel="0" collapsed="false">
      <c r="A1865" s="302" t="s">
        <v>11345</v>
      </c>
      <c r="B1865" s="301" t="s">
        <v>11346</v>
      </c>
      <c r="C1865" s="302" t="s">
        <v>217</v>
      </c>
      <c r="D1865" s="0"/>
      <c r="E1865" s="303" t="s">
        <v>11405</v>
      </c>
    </row>
    <row r="1866" customFormat="false" ht="15" hidden="false" customHeight="false" outlineLevel="0" collapsed="false">
      <c r="A1866" s="305" t="n">
        <v>231155</v>
      </c>
      <c r="B1866" s="301" t="s">
        <v>13060</v>
      </c>
      <c r="C1866" s="302" t="s">
        <v>67</v>
      </c>
      <c r="D1866" s="303" t="n">
        <v>1.99</v>
      </c>
      <c r="E1866" s="303" t="n">
        <v>2.61</v>
      </c>
    </row>
    <row r="1867" customFormat="false" ht="15" hidden="false" customHeight="false" outlineLevel="0" collapsed="false">
      <c r="A1867" s="305" t="n">
        <v>231160</v>
      </c>
      <c r="B1867" s="301" t="s">
        <v>13061</v>
      </c>
      <c r="C1867" s="302" t="s">
        <v>67</v>
      </c>
      <c r="D1867" s="303" t="n">
        <v>1.99</v>
      </c>
      <c r="E1867" s="303" t="n">
        <v>2.14</v>
      </c>
    </row>
    <row r="1868" customFormat="false" ht="15" hidden="false" customHeight="false" outlineLevel="0" collapsed="false">
      <c r="A1868" s="305" t="n">
        <v>231165</v>
      </c>
      <c r="B1868" s="301" t="s">
        <v>13062</v>
      </c>
      <c r="C1868" s="302" t="s">
        <v>67</v>
      </c>
      <c r="D1868" s="303" t="n">
        <v>3.99</v>
      </c>
      <c r="E1868" s="303" t="n">
        <v>2.94</v>
      </c>
    </row>
    <row r="1869" customFormat="false" ht="15" hidden="false" customHeight="false" outlineLevel="0" collapsed="false">
      <c r="A1869" s="305" t="n">
        <v>231190</v>
      </c>
      <c r="B1869" s="301" t="s">
        <v>13063</v>
      </c>
      <c r="C1869" s="302" t="s">
        <v>217</v>
      </c>
      <c r="D1869" s="303" t="n">
        <v>3.32</v>
      </c>
      <c r="E1869" s="303" t="n">
        <v>2.14</v>
      </c>
    </row>
    <row r="1870" customFormat="false" ht="15" hidden="false" customHeight="false" outlineLevel="0" collapsed="false">
      <c r="A1870" s="305" t="n">
        <v>231300</v>
      </c>
      <c r="B1870" s="301" t="s">
        <v>13064</v>
      </c>
      <c r="C1870" s="302" t="s">
        <v>217</v>
      </c>
      <c r="D1870" s="303" t="n">
        <v>5.87</v>
      </c>
      <c r="E1870" s="303" t="n">
        <v>0</v>
      </c>
    </row>
    <row r="1871" customFormat="false" ht="15" hidden="false" customHeight="false" outlineLevel="0" collapsed="false">
      <c r="A1871" s="305" t="n">
        <v>231400</v>
      </c>
      <c r="B1871" s="301" t="s">
        <v>13065</v>
      </c>
      <c r="C1871" s="302" t="s">
        <v>67</v>
      </c>
      <c r="D1871" s="303" t="n">
        <v>6.65</v>
      </c>
      <c r="E1871" s="303" t="n">
        <v>3.96</v>
      </c>
    </row>
    <row r="1872" customFormat="false" ht="15" hidden="false" customHeight="false" outlineLevel="0" collapsed="false">
      <c r="A1872" s="305" t="n">
        <v>231600</v>
      </c>
      <c r="B1872" s="301" t="s">
        <v>13066</v>
      </c>
      <c r="C1872" s="302" t="s">
        <v>1454</v>
      </c>
      <c r="D1872" s="303" t="n">
        <v>26.59</v>
      </c>
      <c r="E1872" s="303" t="n">
        <v>0</v>
      </c>
    </row>
    <row r="1873" customFormat="false" ht="15" hidden="false" customHeight="false" outlineLevel="0" collapsed="false">
      <c r="A1873" s="305" t="n">
        <v>231605</v>
      </c>
      <c r="B1873" s="301" t="s">
        <v>13067</v>
      </c>
      <c r="C1873" s="302" t="s">
        <v>67</v>
      </c>
      <c r="D1873" s="303" t="n">
        <v>14.75</v>
      </c>
      <c r="E1873" s="303" t="n">
        <v>0</v>
      </c>
    </row>
    <row r="1874" customFormat="false" ht="15" hidden="false" customHeight="false" outlineLevel="0" collapsed="false">
      <c r="B1874" s="304" t="s">
        <v>13068</v>
      </c>
      <c r="D1874" s="0"/>
      <c r="E1874" s="0"/>
    </row>
    <row r="1875" customFormat="false" ht="15" hidden="false" customHeight="false" outlineLevel="0" collapsed="false">
      <c r="A1875" s="305" t="n">
        <v>518903</v>
      </c>
      <c r="B1875" s="301" t="s">
        <v>13069</v>
      </c>
      <c r="C1875" s="302" t="s">
        <v>107</v>
      </c>
      <c r="D1875" s="303" t="n">
        <v>0.59</v>
      </c>
      <c r="E1875" s="303" t="n">
        <v>0.58</v>
      </c>
    </row>
    <row r="1876" customFormat="false" ht="15" hidden="false" customHeight="false" outlineLevel="0" collapsed="false">
      <c r="A1876" s="305" t="n">
        <v>521012</v>
      </c>
      <c r="B1876" s="301" t="s">
        <v>13070</v>
      </c>
      <c r="C1876" s="302" t="s">
        <v>67</v>
      </c>
      <c r="D1876" s="303" t="n">
        <v>0.54</v>
      </c>
      <c r="E1876" s="303" t="n">
        <v>0.54</v>
      </c>
    </row>
    <row r="1877" customFormat="false" ht="15" hidden="false" customHeight="false" outlineLevel="0" collapsed="false">
      <c r="A1877" s="305" t="n">
        <v>521013</v>
      </c>
      <c r="B1877" s="301" t="s">
        <v>13071</v>
      </c>
      <c r="C1877" s="302" t="s">
        <v>67</v>
      </c>
      <c r="D1877" s="303" t="n">
        <v>0.2</v>
      </c>
      <c r="E1877" s="303" t="n">
        <v>2.3</v>
      </c>
    </row>
    <row r="1878" customFormat="false" ht="15" hidden="false" customHeight="false" outlineLevel="0" collapsed="false">
      <c r="A1878" s="305" t="n">
        <v>521014</v>
      </c>
      <c r="B1878" s="301" t="s">
        <v>13072</v>
      </c>
      <c r="C1878" s="302" t="s">
        <v>107</v>
      </c>
      <c r="D1878" s="303" t="n">
        <v>3.62</v>
      </c>
      <c r="E1878" s="303" t="n">
        <v>25.08</v>
      </c>
    </row>
    <row r="1879" customFormat="false" ht="15" hidden="false" customHeight="false" outlineLevel="0" collapsed="false">
      <c r="A1879" s="305" t="n">
        <v>521015</v>
      </c>
      <c r="B1879" s="301" t="s">
        <v>13073</v>
      </c>
      <c r="C1879" s="302" t="s">
        <v>107</v>
      </c>
      <c r="D1879" s="303" t="n">
        <v>7.22</v>
      </c>
      <c r="E1879" s="303" t="n">
        <v>50.15</v>
      </c>
    </row>
    <row r="1880" customFormat="false" ht="15" hidden="false" customHeight="false" outlineLevel="0" collapsed="false">
      <c r="A1880" s="305" t="n">
        <v>521016</v>
      </c>
      <c r="B1880" s="301" t="s">
        <v>13074</v>
      </c>
      <c r="C1880" s="302" t="s">
        <v>67</v>
      </c>
      <c r="D1880" s="303" t="n">
        <v>0.07</v>
      </c>
      <c r="E1880" s="303" t="n">
        <v>0.38</v>
      </c>
    </row>
    <row r="1881" customFormat="false" ht="15" hidden="false" customHeight="false" outlineLevel="0" collapsed="false">
      <c r="A1881" s="305" t="n">
        <v>521017</v>
      </c>
      <c r="B1881" s="301" t="s">
        <v>13075</v>
      </c>
      <c r="C1881" s="302" t="s">
        <v>67</v>
      </c>
      <c r="D1881" s="303" t="n">
        <v>0.13</v>
      </c>
      <c r="E1881" s="303" t="n">
        <v>0.57</v>
      </c>
    </row>
    <row r="1882" customFormat="false" ht="15" hidden="false" customHeight="false" outlineLevel="0" collapsed="false">
      <c r="A1882" s="305" t="n">
        <v>521018</v>
      </c>
      <c r="B1882" s="301" t="s">
        <v>13076</v>
      </c>
      <c r="C1882" s="302" t="s">
        <v>217</v>
      </c>
      <c r="D1882" s="303" t="n">
        <v>3.21</v>
      </c>
      <c r="E1882" s="303" t="n">
        <v>12.73</v>
      </c>
    </row>
    <row r="1883" customFormat="false" ht="15" hidden="false" customHeight="false" outlineLevel="0" collapsed="false">
      <c r="A1883" s="305" t="n">
        <v>521019</v>
      </c>
      <c r="B1883" s="301" t="s">
        <v>13077</v>
      </c>
      <c r="C1883" s="302" t="s">
        <v>217</v>
      </c>
      <c r="D1883" s="303" t="n">
        <v>8.37</v>
      </c>
      <c r="E1883" s="303" t="n">
        <v>23.75</v>
      </c>
    </row>
    <row r="1884" customFormat="false" ht="15" hidden="false" customHeight="false" outlineLevel="0" collapsed="false">
      <c r="A1884" s="305" t="n">
        <v>522113</v>
      </c>
      <c r="B1884" s="301" t="s">
        <v>13078</v>
      </c>
      <c r="C1884" s="302" t="s">
        <v>67</v>
      </c>
      <c r="D1884" s="303" t="n">
        <v>14.29</v>
      </c>
      <c r="E1884" s="303" t="n">
        <v>0</v>
      </c>
    </row>
    <row r="1885" customFormat="false" ht="15" hidden="false" customHeight="false" outlineLevel="0" collapsed="false">
      <c r="A1885" s="305" t="n">
        <v>522114</v>
      </c>
      <c r="B1885" s="301" t="s">
        <v>13079</v>
      </c>
      <c r="C1885" s="302" t="s">
        <v>67</v>
      </c>
      <c r="D1885" s="303" t="n">
        <v>3.97</v>
      </c>
      <c r="E1885" s="303" t="n">
        <v>0</v>
      </c>
    </row>
    <row r="1886" customFormat="false" ht="15" hidden="false" customHeight="false" outlineLevel="0" collapsed="false">
      <c r="A1886" s="305" t="n">
        <v>522115</v>
      </c>
      <c r="B1886" s="301" t="s">
        <v>13080</v>
      </c>
      <c r="C1886" s="302" t="s">
        <v>67</v>
      </c>
      <c r="D1886" s="303" t="n">
        <v>7.92</v>
      </c>
      <c r="E1886" s="303" t="n">
        <v>0</v>
      </c>
    </row>
    <row r="1887" customFormat="false" ht="15" hidden="false" customHeight="false" outlineLevel="0" collapsed="false">
      <c r="A1887" s="305" t="n">
        <v>522116</v>
      </c>
      <c r="B1887" s="301" t="s">
        <v>13081</v>
      </c>
      <c r="C1887" s="302" t="s">
        <v>67</v>
      </c>
      <c r="D1887" s="303" t="n">
        <v>5.95</v>
      </c>
      <c r="E1887" s="303" t="n">
        <v>0</v>
      </c>
    </row>
    <row r="1888" customFormat="false" ht="15" hidden="false" customHeight="false" outlineLevel="0" collapsed="false">
      <c r="A1888" s="305" t="n">
        <v>522117</v>
      </c>
      <c r="B1888" s="301" t="s">
        <v>13082</v>
      </c>
      <c r="C1888" s="302" t="s">
        <v>67</v>
      </c>
      <c r="D1888" s="303" t="n">
        <v>9.92</v>
      </c>
      <c r="E1888" s="303" t="n">
        <v>0</v>
      </c>
    </row>
    <row r="1889" customFormat="false" ht="15" hidden="false" customHeight="false" outlineLevel="0" collapsed="false">
      <c r="A1889" s="305" t="n">
        <v>522118</v>
      </c>
      <c r="B1889" s="301" t="s">
        <v>13083</v>
      </c>
      <c r="C1889" s="302" t="s">
        <v>67</v>
      </c>
      <c r="D1889" s="303" t="n">
        <v>9.07</v>
      </c>
      <c r="E1889" s="303" t="n">
        <v>0</v>
      </c>
    </row>
    <row r="1890" customFormat="false" ht="15" hidden="false" customHeight="false" outlineLevel="0" collapsed="false">
      <c r="A1890" s="305" t="n">
        <v>522124</v>
      </c>
      <c r="B1890" s="301" t="s">
        <v>13084</v>
      </c>
      <c r="C1890" s="302" t="s">
        <v>67</v>
      </c>
      <c r="D1890" s="303" t="n">
        <v>3.53</v>
      </c>
      <c r="E1890" s="303" t="n">
        <v>5.98</v>
      </c>
    </row>
    <row r="1891" customFormat="false" ht="15" hidden="false" customHeight="false" outlineLevel="0" collapsed="false">
      <c r="A1891" s="305" t="n">
        <v>522125</v>
      </c>
      <c r="B1891" s="301" t="s">
        <v>13085</v>
      </c>
      <c r="C1891" s="302" t="s">
        <v>1454</v>
      </c>
      <c r="D1891" s="303" t="n">
        <v>50.56</v>
      </c>
      <c r="E1891" s="303" t="n">
        <v>85.56</v>
      </c>
    </row>
    <row r="1892" customFormat="false" ht="15" hidden="false" customHeight="false" outlineLevel="0" collapsed="false">
      <c r="A1892" s="305" t="n">
        <v>522126</v>
      </c>
      <c r="B1892" s="301" t="s">
        <v>13086</v>
      </c>
      <c r="C1892" s="302" t="s">
        <v>67</v>
      </c>
      <c r="D1892" s="303" t="n">
        <v>3.4</v>
      </c>
      <c r="E1892" s="303" t="n">
        <v>0</v>
      </c>
    </row>
    <row r="1893" customFormat="false" ht="15" hidden="false" customHeight="false" outlineLevel="0" collapsed="false">
      <c r="A1893" s="305" t="n">
        <v>522127</v>
      </c>
      <c r="B1893" s="301" t="s">
        <v>13087</v>
      </c>
      <c r="C1893" s="302" t="s">
        <v>1454</v>
      </c>
      <c r="D1893" s="303" t="n">
        <v>2.6</v>
      </c>
      <c r="E1893" s="303" t="n">
        <v>10.63</v>
      </c>
    </row>
    <row r="1894" customFormat="false" ht="15" hidden="false" customHeight="false" outlineLevel="0" collapsed="false">
      <c r="A1894" s="305" t="n">
        <v>522128</v>
      </c>
      <c r="B1894" s="301" t="s">
        <v>13088</v>
      </c>
      <c r="C1894" s="302" t="s">
        <v>1454</v>
      </c>
      <c r="D1894" s="303" t="n">
        <v>32.35</v>
      </c>
      <c r="E1894" s="303" t="n">
        <v>54.76</v>
      </c>
    </row>
    <row r="1895" customFormat="false" ht="15" hidden="false" customHeight="false" outlineLevel="0" collapsed="false">
      <c r="A1895" s="305" t="n">
        <v>522129</v>
      </c>
      <c r="B1895" s="301" t="s">
        <v>13089</v>
      </c>
      <c r="C1895" s="302" t="s">
        <v>1454</v>
      </c>
      <c r="D1895" s="303" t="n">
        <v>136.28</v>
      </c>
      <c r="E1895" s="303" t="n">
        <v>0</v>
      </c>
    </row>
    <row r="1896" customFormat="false" ht="15" hidden="false" customHeight="false" outlineLevel="0" collapsed="false">
      <c r="A1896" s="305" t="n">
        <v>522130</v>
      </c>
      <c r="B1896" s="301" t="s">
        <v>13090</v>
      </c>
      <c r="C1896" s="302" t="s">
        <v>1454</v>
      </c>
      <c r="D1896" s="303" t="n">
        <v>76.8</v>
      </c>
      <c r="E1896" s="303" t="n">
        <v>135.08</v>
      </c>
    </row>
    <row r="1897" customFormat="false" ht="15" hidden="false" customHeight="false" outlineLevel="0" collapsed="false">
      <c r="A1897" s="305" t="n">
        <v>522136</v>
      </c>
      <c r="B1897" s="301" t="s">
        <v>13091</v>
      </c>
      <c r="C1897" s="302" t="s">
        <v>67</v>
      </c>
      <c r="D1897" s="303" t="n">
        <v>11.62</v>
      </c>
      <c r="E1897" s="303" t="n">
        <v>47.59</v>
      </c>
    </row>
    <row r="1898" customFormat="false" ht="15" hidden="false" customHeight="false" outlineLevel="0" collapsed="false">
      <c r="A1898" s="305" t="n">
        <v>522137</v>
      </c>
      <c r="B1898" s="301" t="s">
        <v>13092</v>
      </c>
      <c r="C1898" s="302" t="s">
        <v>67</v>
      </c>
      <c r="D1898" s="303" t="n">
        <v>3.23</v>
      </c>
      <c r="E1898" s="303" t="n">
        <v>5.48</v>
      </c>
    </row>
    <row r="1899" customFormat="false" ht="15" hidden="false" customHeight="false" outlineLevel="0" collapsed="false">
      <c r="A1899" s="305" t="n">
        <v>522138</v>
      </c>
      <c r="B1899" s="301" t="s">
        <v>13093</v>
      </c>
      <c r="C1899" s="302" t="s">
        <v>107</v>
      </c>
      <c r="D1899" s="303" t="n">
        <v>2.92</v>
      </c>
      <c r="E1899" s="303" t="n">
        <v>0</v>
      </c>
    </row>
    <row r="1900" customFormat="false" ht="15" hidden="false" customHeight="false" outlineLevel="0" collapsed="false">
      <c r="A1900" s="305" t="n">
        <v>522139</v>
      </c>
      <c r="B1900" s="301" t="s">
        <v>13094</v>
      </c>
      <c r="C1900" s="302" t="s">
        <v>67</v>
      </c>
      <c r="D1900" s="303" t="n">
        <v>3.4</v>
      </c>
      <c r="E1900" s="303" t="n">
        <v>4.25</v>
      </c>
    </row>
    <row r="1901" customFormat="false" ht="15" hidden="false" customHeight="false" outlineLevel="0" collapsed="false">
      <c r="A1901" s="305" t="n">
        <v>522140</v>
      </c>
      <c r="B1901" s="301" t="s">
        <v>13095</v>
      </c>
      <c r="C1901" s="302" t="s">
        <v>107</v>
      </c>
      <c r="D1901" s="303" t="n">
        <v>2.84</v>
      </c>
      <c r="E1901" s="303" t="n">
        <v>0.18</v>
      </c>
    </row>
    <row r="1902" customFormat="false" ht="15" hidden="false" customHeight="false" outlineLevel="0" collapsed="false">
      <c r="A1902" s="305" t="n">
        <v>522144</v>
      </c>
      <c r="B1902" s="301" t="s">
        <v>13096</v>
      </c>
      <c r="C1902" s="302" t="s">
        <v>107</v>
      </c>
      <c r="D1902" s="303" t="n">
        <v>3.12</v>
      </c>
      <c r="E1902" s="303" t="n">
        <v>0</v>
      </c>
    </row>
    <row r="1903" customFormat="false" ht="15" hidden="false" customHeight="false" outlineLevel="0" collapsed="false">
      <c r="A1903" s="305" t="n">
        <v>522147</v>
      </c>
      <c r="B1903" s="301" t="s">
        <v>13097</v>
      </c>
      <c r="C1903" s="302" t="s">
        <v>67</v>
      </c>
      <c r="D1903" s="303" t="n">
        <v>5.78</v>
      </c>
      <c r="E1903" s="303" t="n">
        <v>4.25</v>
      </c>
    </row>
    <row r="1904" customFormat="false" ht="15" hidden="false" customHeight="false" outlineLevel="0" collapsed="false">
      <c r="A1904" s="305" t="n">
        <v>522148</v>
      </c>
      <c r="B1904" s="301" t="s">
        <v>13098</v>
      </c>
      <c r="C1904" s="302" t="s">
        <v>107</v>
      </c>
      <c r="D1904" s="303" t="n">
        <v>3.4</v>
      </c>
      <c r="E1904" s="303" t="n">
        <v>0</v>
      </c>
    </row>
    <row r="1905" customFormat="false" ht="15" hidden="false" customHeight="false" outlineLevel="0" collapsed="false">
      <c r="A1905" s="305" t="n">
        <v>522149</v>
      </c>
      <c r="B1905" s="301" t="s">
        <v>13099</v>
      </c>
      <c r="C1905" s="302" t="s">
        <v>1454</v>
      </c>
      <c r="D1905" s="303" t="n">
        <v>50.56</v>
      </c>
      <c r="E1905" s="303" t="n">
        <v>85.56</v>
      </c>
    </row>
    <row r="1906" customFormat="false" ht="15" hidden="false" customHeight="false" outlineLevel="0" collapsed="false">
      <c r="A1906" s="305" t="n">
        <v>522150</v>
      </c>
      <c r="B1906" s="301" t="s">
        <v>13100</v>
      </c>
      <c r="C1906" s="302" t="s">
        <v>67</v>
      </c>
      <c r="D1906" s="303" t="n">
        <v>2.51</v>
      </c>
      <c r="E1906" s="303" t="n">
        <v>4.25</v>
      </c>
    </row>
    <row r="1907" customFormat="false" ht="15" hidden="false" customHeight="false" outlineLevel="0" collapsed="false">
      <c r="A1907" s="305" t="n">
        <v>522152</v>
      </c>
      <c r="B1907" s="301" t="s">
        <v>13101</v>
      </c>
      <c r="C1907" s="302" t="s">
        <v>67</v>
      </c>
      <c r="D1907" s="303" t="n">
        <v>5.96</v>
      </c>
      <c r="E1907" s="303" t="n">
        <v>1.61</v>
      </c>
    </row>
    <row r="1908" customFormat="false" ht="15" hidden="false" customHeight="false" outlineLevel="0" collapsed="false">
      <c r="A1908" s="305" t="n">
        <v>522154</v>
      </c>
      <c r="B1908" s="301" t="s">
        <v>13102</v>
      </c>
      <c r="C1908" s="302" t="s">
        <v>11441</v>
      </c>
      <c r="D1908" s="303" t="n">
        <v>12340.26</v>
      </c>
      <c r="E1908" s="303" t="n">
        <v>202.23</v>
      </c>
    </row>
    <row r="1909" customFormat="false" ht="15" hidden="false" customHeight="false" outlineLevel="0" collapsed="false">
      <c r="A1909" s="305" t="n">
        <v>522155</v>
      </c>
      <c r="B1909" s="301" t="s">
        <v>13103</v>
      </c>
      <c r="C1909" s="302" t="s">
        <v>11441</v>
      </c>
      <c r="D1909" s="303" t="n">
        <v>12342.66</v>
      </c>
      <c r="E1909" s="303" t="n">
        <v>334.14</v>
      </c>
    </row>
    <row r="1910" customFormat="false" ht="15" hidden="false" customHeight="false" outlineLevel="0" collapsed="false">
      <c r="A1910" s="305" t="n">
        <v>522156</v>
      </c>
      <c r="B1910" s="301" t="s">
        <v>13104</v>
      </c>
      <c r="C1910" s="302" t="s">
        <v>11441</v>
      </c>
      <c r="D1910" s="303" t="n">
        <v>12347.42</v>
      </c>
      <c r="E1910" s="303" t="n">
        <v>668.29</v>
      </c>
    </row>
    <row r="1911" customFormat="false" ht="15" hidden="false" customHeight="false" outlineLevel="0" collapsed="false">
      <c r="A1911" s="305" t="n">
        <v>522157</v>
      </c>
      <c r="B1911" s="301" t="s">
        <v>13105</v>
      </c>
      <c r="C1911" s="302" t="s">
        <v>11441</v>
      </c>
      <c r="D1911" s="303" t="n">
        <v>12349.8</v>
      </c>
      <c r="E1911" s="303" t="n">
        <v>873.09</v>
      </c>
    </row>
    <row r="1912" customFormat="false" ht="15" hidden="false" customHeight="false" outlineLevel="0" collapsed="false">
      <c r="A1912" s="305" t="n">
        <v>523102</v>
      </c>
      <c r="B1912" s="301" t="s">
        <v>13106</v>
      </c>
      <c r="C1912" s="302" t="s">
        <v>107</v>
      </c>
      <c r="D1912" s="303" t="n">
        <v>56.14</v>
      </c>
      <c r="E1912" s="303" t="n">
        <v>128.62</v>
      </c>
    </row>
    <row r="1913" customFormat="false" ht="15" hidden="false" customHeight="false" outlineLevel="0" collapsed="false">
      <c r="A1913" s="305" t="n">
        <v>523103</v>
      </c>
      <c r="B1913" s="301" t="s">
        <v>13107</v>
      </c>
      <c r="C1913" s="302" t="s">
        <v>107</v>
      </c>
      <c r="D1913" s="303" t="n">
        <v>5.26</v>
      </c>
      <c r="E1913" s="303" t="n">
        <v>7.94</v>
      </c>
    </row>
    <row r="1914" customFormat="false" ht="15" hidden="false" customHeight="false" outlineLevel="0" collapsed="false">
      <c r="A1914" s="305" t="n">
        <v>523104</v>
      </c>
      <c r="B1914" s="301" t="s">
        <v>13108</v>
      </c>
      <c r="C1914" s="302" t="s">
        <v>67</v>
      </c>
      <c r="D1914" s="303" t="n">
        <v>29.07</v>
      </c>
      <c r="E1914" s="303" t="n">
        <v>14.24</v>
      </c>
    </row>
    <row r="1915" customFormat="false" ht="15" hidden="false" customHeight="false" outlineLevel="0" collapsed="false">
      <c r="A1915" s="305" t="n">
        <v>524109</v>
      </c>
      <c r="B1915" s="301" t="s">
        <v>13109</v>
      </c>
      <c r="C1915" s="302" t="s">
        <v>67</v>
      </c>
      <c r="D1915" s="303" t="n">
        <v>84.04</v>
      </c>
      <c r="E1915" s="303" t="n">
        <v>421.8</v>
      </c>
    </row>
    <row r="1916" customFormat="false" ht="15" hidden="false" customHeight="false" outlineLevel="0" collapsed="false">
      <c r="A1916" s="305" t="n">
        <v>525702</v>
      </c>
      <c r="B1916" s="301" t="s">
        <v>13110</v>
      </c>
      <c r="C1916" s="302" t="s">
        <v>107</v>
      </c>
      <c r="D1916" s="303" t="n">
        <v>3.29</v>
      </c>
      <c r="E1916" s="303" t="n">
        <v>1.46</v>
      </c>
    </row>
    <row r="1917" customFormat="false" ht="15" hidden="false" customHeight="false" outlineLevel="0" collapsed="false">
      <c r="A1917" s="305" t="n">
        <v>525703</v>
      </c>
      <c r="B1917" s="301" t="s">
        <v>13111</v>
      </c>
      <c r="C1917" s="302" t="s">
        <v>107</v>
      </c>
      <c r="D1917" s="303" t="n">
        <v>1.81</v>
      </c>
      <c r="E1917" s="303" t="n">
        <v>0.52</v>
      </c>
    </row>
    <row r="1918" customFormat="false" ht="15" hidden="false" customHeight="false" outlineLevel="0" collapsed="false">
      <c r="A1918" s="305" t="n">
        <v>526102</v>
      </c>
      <c r="B1918" s="301" t="s">
        <v>13112</v>
      </c>
      <c r="C1918" s="302" t="s">
        <v>107</v>
      </c>
      <c r="D1918" s="303" t="n">
        <v>1.31</v>
      </c>
      <c r="E1918" s="303" t="n">
        <v>3.04</v>
      </c>
    </row>
    <row r="1919" customFormat="false" ht="15" hidden="false" customHeight="false" outlineLevel="0" collapsed="false">
      <c r="A1919" s="305" t="n">
        <v>526104</v>
      </c>
      <c r="B1919" s="301" t="s">
        <v>13113</v>
      </c>
      <c r="C1919" s="302" t="s">
        <v>107</v>
      </c>
      <c r="D1919" s="303" t="n">
        <v>0.31</v>
      </c>
      <c r="E1919" s="303" t="n">
        <v>1.81</v>
      </c>
    </row>
    <row r="1920" customFormat="false" ht="15" hidden="false" customHeight="false" outlineLevel="0" collapsed="false">
      <c r="A1920" s="305" t="n">
        <v>526109</v>
      </c>
      <c r="B1920" s="301" t="s">
        <v>13114</v>
      </c>
      <c r="C1920" s="302" t="s">
        <v>107</v>
      </c>
      <c r="D1920" s="303" t="n">
        <v>0.92</v>
      </c>
      <c r="E1920" s="303" t="n">
        <v>1.98</v>
      </c>
    </row>
    <row r="1921" customFormat="false" ht="15" hidden="false" customHeight="false" outlineLevel="0" collapsed="false">
      <c r="A1921" s="305" t="n">
        <v>529402</v>
      </c>
      <c r="B1921" s="301" t="s">
        <v>13115</v>
      </c>
      <c r="C1921" s="302" t="s">
        <v>67</v>
      </c>
      <c r="D1921" s="303" t="n">
        <v>2.86</v>
      </c>
      <c r="E1921" s="303" t="n">
        <v>1.7</v>
      </c>
    </row>
    <row r="1922" customFormat="false" ht="15" hidden="false" customHeight="false" outlineLevel="0" collapsed="false">
      <c r="A1922" s="305" t="n">
        <v>529403</v>
      </c>
      <c r="B1922" s="301" t="s">
        <v>13116</v>
      </c>
      <c r="C1922" s="302" t="s">
        <v>13117</v>
      </c>
      <c r="D1922" s="303" t="n">
        <v>0.65</v>
      </c>
      <c r="E1922" s="303" t="n">
        <v>2.38</v>
      </c>
    </row>
    <row r="1923" customFormat="false" ht="15" hidden="false" customHeight="false" outlineLevel="0" collapsed="false">
      <c r="B1923" s="0"/>
      <c r="D1923" s="0"/>
      <c r="E1923" s="0"/>
    </row>
    <row r="1924" customFormat="false" ht="15" hidden="false" customHeight="false" outlineLevel="0" collapsed="false">
      <c r="B1924" s="0"/>
      <c r="D1924" s="0"/>
      <c r="E1924" s="0"/>
    </row>
    <row r="1925" customFormat="false" ht="15" hidden="false" customHeight="false" outlineLevel="0" collapsed="false">
      <c r="B1925" s="300" t="s">
        <v>11343</v>
      </c>
      <c r="D1925" s="0"/>
      <c r="E1925" s="0"/>
    </row>
    <row r="1926" customFormat="false" ht="15" hidden="false" customHeight="false" outlineLevel="0" collapsed="false">
      <c r="B1926" s="301" t="s">
        <v>11344</v>
      </c>
      <c r="D1926" s="0"/>
      <c r="E1926" s="0"/>
    </row>
    <row r="1927" customFormat="false" ht="15" hidden="false" customHeight="false" outlineLevel="0" collapsed="false">
      <c r="A1927" s="302" t="s">
        <v>11345</v>
      </c>
      <c r="B1927" s="301" t="s">
        <v>11346</v>
      </c>
      <c r="C1927" s="302" t="s">
        <v>217</v>
      </c>
      <c r="D1927" s="0"/>
      <c r="E1927" s="303" t="s">
        <v>11405</v>
      </c>
    </row>
    <row r="1928" customFormat="false" ht="15" hidden="false" customHeight="false" outlineLevel="0" collapsed="false">
      <c r="A1928" s="305" t="n">
        <v>529404</v>
      </c>
      <c r="B1928" s="301" t="s">
        <v>13118</v>
      </c>
      <c r="C1928" s="302" t="s">
        <v>217</v>
      </c>
      <c r="D1928" s="303" t="n">
        <v>4.49</v>
      </c>
      <c r="E1928" s="303" t="n">
        <v>11.31</v>
      </c>
    </row>
    <row r="1929" customFormat="false" ht="15" hidden="false" customHeight="false" outlineLevel="0" collapsed="false">
      <c r="A1929" s="305" t="n">
        <v>529405</v>
      </c>
      <c r="B1929" s="301" t="s">
        <v>13119</v>
      </c>
      <c r="C1929" s="302" t="s">
        <v>107</v>
      </c>
      <c r="D1929" s="303" t="n">
        <v>0.09</v>
      </c>
      <c r="E1929" s="303" t="n">
        <v>0.35</v>
      </c>
    </row>
    <row r="1930" customFormat="false" ht="15" hidden="false" customHeight="false" outlineLevel="0" collapsed="false">
      <c r="A1930" s="305" t="n">
        <v>529406</v>
      </c>
      <c r="B1930" s="301" t="s">
        <v>13120</v>
      </c>
      <c r="C1930" s="302" t="s">
        <v>107</v>
      </c>
      <c r="D1930" s="303" t="n">
        <v>0.04</v>
      </c>
      <c r="E1930" s="303" t="n">
        <v>0.14</v>
      </c>
    </row>
    <row r="1931" customFormat="false" ht="15" hidden="false" customHeight="false" outlineLevel="0" collapsed="false">
      <c r="A1931" s="305" t="n">
        <v>529408</v>
      </c>
      <c r="B1931" s="301" t="s">
        <v>13121</v>
      </c>
      <c r="C1931" s="302" t="s">
        <v>107</v>
      </c>
      <c r="D1931" s="303" t="n">
        <v>0.06</v>
      </c>
      <c r="E1931" s="303" t="n">
        <v>0.21</v>
      </c>
    </row>
    <row r="1932" customFormat="false" ht="15" hidden="false" customHeight="false" outlineLevel="0" collapsed="false">
      <c r="A1932" s="305" t="n">
        <v>529412</v>
      </c>
      <c r="B1932" s="301" t="s">
        <v>13122</v>
      </c>
      <c r="C1932" s="302" t="s">
        <v>107</v>
      </c>
      <c r="D1932" s="303" t="n">
        <v>0.02</v>
      </c>
      <c r="E1932" s="303" t="n">
        <v>0.14</v>
      </c>
    </row>
    <row r="1933" customFormat="false" ht="15" hidden="false" customHeight="false" outlineLevel="0" collapsed="false">
      <c r="A1933" s="305" t="n">
        <v>529413</v>
      </c>
      <c r="B1933" s="301" t="s">
        <v>13123</v>
      </c>
      <c r="C1933" s="302" t="s">
        <v>107</v>
      </c>
      <c r="D1933" s="303" t="n">
        <v>0.06</v>
      </c>
      <c r="E1933" s="303" t="n">
        <v>0.28</v>
      </c>
    </row>
    <row r="1934" customFormat="false" ht="15" hidden="false" customHeight="false" outlineLevel="0" collapsed="false">
      <c r="A1934" s="305" t="n">
        <v>529414</v>
      </c>
      <c r="B1934" s="301" t="s">
        <v>13124</v>
      </c>
      <c r="C1934" s="302" t="s">
        <v>107</v>
      </c>
      <c r="D1934" s="303" t="n">
        <v>0.06</v>
      </c>
      <c r="E1934" s="303" t="n">
        <v>0.28</v>
      </c>
    </row>
    <row r="1935" customFormat="false" ht="15" hidden="false" customHeight="false" outlineLevel="0" collapsed="false">
      <c r="A1935" s="305" t="n">
        <v>529415</v>
      </c>
      <c r="B1935" s="301" t="s">
        <v>13125</v>
      </c>
      <c r="C1935" s="302" t="s">
        <v>107</v>
      </c>
      <c r="D1935" s="303" t="n">
        <v>0.09</v>
      </c>
      <c r="E1935" s="303" t="n">
        <v>0.42</v>
      </c>
    </row>
    <row r="1936" customFormat="false" ht="15" hidden="false" customHeight="false" outlineLevel="0" collapsed="false">
      <c r="A1936" s="305" t="n">
        <v>529416</v>
      </c>
      <c r="B1936" s="301" t="s">
        <v>13126</v>
      </c>
      <c r="C1936" s="302" t="s">
        <v>107</v>
      </c>
      <c r="D1936" s="303" t="n">
        <v>0.11</v>
      </c>
      <c r="E1936" s="303" t="n">
        <v>0.56</v>
      </c>
    </row>
    <row r="1937" customFormat="false" ht="15" hidden="false" customHeight="false" outlineLevel="0" collapsed="false">
      <c r="A1937" s="305" t="n">
        <v>529417</v>
      </c>
      <c r="B1937" s="301" t="s">
        <v>13127</v>
      </c>
      <c r="C1937" s="302" t="s">
        <v>107</v>
      </c>
      <c r="D1937" s="303" t="n">
        <v>0.15</v>
      </c>
      <c r="E1937" s="303" t="n">
        <v>0.7</v>
      </c>
    </row>
    <row r="1938" customFormat="false" ht="15" hidden="false" customHeight="false" outlineLevel="0" collapsed="false">
      <c r="A1938" s="305" t="n">
        <v>529418</v>
      </c>
      <c r="B1938" s="301" t="s">
        <v>13128</v>
      </c>
      <c r="C1938" s="302" t="s">
        <v>107</v>
      </c>
      <c r="D1938" s="303" t="n">
        <v>0.18</v>
      </c>
      <c r="E1938" s="303" t="n">
        <v>0.84</v>
      </c>
    </row>
    <row r="1939" customFormat="false" ht="15" hidden="false" customHeight="false" outlineLevel="0" collapsed="false">
      <c r="A1939" s="305" t="n">
        <v>529419</v>
      </c>
      <c r="B1939" s="301" t="s">
        <v>13129</v>
      </c>
      <c r="C1939" s="302" t="s">
        <v>107</v>
      </c>
      <c r="D1939" s="303" t="n">
        <v>0.2</v>
      </c>
      <c r="E1939" s="303" t="n">
        <v>0.98</v>
      </c>
    </row>
    <row r="1940" customFormat="false" ht="15" hidden="false" customHeight="false" outlineLevel="0" collapsed="false">
      <c r="A1940" s="305" t="n">
        <v>529420</v>
      </c>
      <c r="B1940" s="301" t="s">
        <v>13130</v>
      </c>
      <c r="C1940" s="302" t="s">
        <v>107</v>
      </c>
      <c r="D1940" s="303" t="n">
        <v>0.22</v>
      </c>
      <c r="E1940" s="303" t="n">
        <v>1.12</v>
      </c>
    </row>
    <row r="1941" customFormat="false" ht="15" hidden="false" customHeight="false" outlineLevel="0" collapsed="false">
      <c r="A1941" s="305" t="n">
        <v>529421</v>
      </c>
      <c r="B1941" s="301" t="s">
        <v>13131</v>
      </c>
      <c r="C1941" s="302" t="s">
        <v>107</v>
      </c>
      <c r="D1941" s="303" t="n">
        <v>0.15</v>
      </c>
      <c r="E1941" s="303" t="n">
        <v>0.63</v>
      </c>
    </row>
    <row r="1942" customFormat="false" ht="15" hidden="false" customHeight="false" outlineLevel="0" collapsed="false">
      <c r="A1942" s="305" t="n">
        <v>529422</v>
      </c>
      <c r="B1942" s="301" t="s">
        <v>13132</v>
      </c>
      <c r="C1942" s="302" t="s">
        <v>107</v>
      </c>
      <c r="D1942" s="303" t="n">
        <v>0.2</v>
      </c>
      <c r="E1942" s="303" t="n">
        <v>0.84</v>
      </c>
    </row>
    <row r="1943" customFormat="false" ht="15" hidden="false" customHeight="false" outlineLevel="0" collapsed="false">
      <c r="A1943" s="305" t="n">
        <v>529423</v>
      </c>
      <c r="B1943" s="301" t="s">
        <v>13133</v>
      </c>
      <c r="C1943" s="302" t="s">
        <v>107</v>
      </c>
      <c r="D1943" s="303" t="n">
        <v>0.3</v>
      </c>
      <c r="E1943" s="303" t="n">
        <v>1.19</v>
      </c>
    </row>
    <row r="1944" customFormat="false" ht="15" hidden="false" customHeight="false" outlineLevel="0" collapsed="false">
      <c r="A1944" s="305" t="n">
        <v>529424</v>
      </c>
      <c r="B1944" s="301" t="s">
        <v>13134</v>
      </c>
      <c r="C1944" s="302" t="s">
        <v>107</v>
      </c>
      <c r="D1944" s="303" t="n">
        <v>0.54</v>
      </c>
      <c r="E1944" s="303" t="n">
        <v>2.1</v>
      </c>
    </row>
    <row r="1945" customFormat="false" ht="15" hidden="false" customHeight="false" outlineLevel="0" collapsed="false">
      <c r="A1945" s="305" t="n">
        <v>529425</v>
      </c>
      <c r="B1945" s="301" t="s">
        <v>13135</v>
      </c>
      <c r="C1945" s="302" t="s">
        <v>107</v>
      </c>
      <c r="D1945" s="303" t="n">
        <v>0.63</v>
      </c>
      <c r="E1945" s="303" t="n">
        <v>2.59</v>
      </c>
    </row>
    <row r="1946" customFormat="false" ht="15" hidden="false" customHeight="false" outlineLevel="0" collapsed="false">
      <c r="A1946" s="305" t="n">
        <v>529426</v>
      </c>
      <c r="B1946" s="301" t="s">
        <v>13136</v>
      </c>
      <c r="C1946" s="302" t="s">
        <v>107</v>
      </c>
      <c r="D1946" s="303" t="n">
        <v>1.05</v>
      </c>
      <c r="E1946" s="303" t="n">
        <v>4.27</v>
      </c>
    </row>
    <row r="1947" customFormat="false" ht="15" hidden="false" customHeight="false" outlineLevel="0" collapsed="false">
      <c r="A1947" s="305" t="n">
        <v>529427</v>
      </c>
      <c r="B1947" s="301" t="s">
        <v>13137</v>
      </c>
      <c r="C1947" s="302" t="s">
        <v>107</v>
      </c>
      <c r="D1947" s="303" t="n">
        <v>1.57</v>
      </c>
      <c r="E1947" s="303" t="n">
        <v>6.23</v>
      </c>
    </row>
    <row r="1948" customFormat="false" ht="15" hidden="false" customHeight="false" outlineLevel="0" collapsed="false">
      <c r="A1948" s="305" t="n">
        <v>529428</v>
      </c>
      <c r="B1948" s="301" t="s">
        <v>13138</v>
      </c>
      <c r="C1948" s="302" t="s">
        <v>13117</v>
      </c>
      <c r="D1948" s="303" t="n">
        <v>0.65</v>
      </c>
      <c r="E1948" s="303" t="n">
        <v>2.38</v>
      </c>
    </row>
    <row r="1949" customFormat="false" ht="15" hidden="false" customHeight="false" outlineLevel="0" collapsed="false">
      <c r="A1949" s="305" t="n">
        <v>529429</v>
      </c>
      <c r="B1949" s="301" t="s">
        <v>13139</v>
      </c>
      <c r="C1949" s="302" t="s">
        <v>13117</v>
      </c>
      <c r="D1949" s="303" t="n">
        <v>0.65</v>
      </c>
      <c r="E1949" s="303" t="n">
        <v>2.38</v>
      </c>
    </row>
    <row r="1950" customFormat="false" ht="15" hidden="false" customHeight="false" outlineLevel="0" collapsed="false">
      <c r="A1950" s="305" t="n">
        <v>529430</v>
      </c>
      <c r="B1950" s="301" t="s">
        <v>13140</v>
      </c>
      <c r="C1950" s="302" t="s">
        <v>4646</v>
      </c>
      <c r="D1950" s="303" t="n">
        <v>5.69</v>
      </c>
      <c r="E1950" s="303" t="n">
        <v>52</v>
      </c>
    </row>
    <row r="1951" customFormat="false" ht="15" hidden="false" customHeight="false" outlineLevel="0" collapsed="false">
      <c r="A1951" s="305" t="n">
        <v>529431</v>
      </c>
      <c r="B1951" s="301" t="s">
        <v>13141</v>
      </c>
      <c r="C1951" s="302" t="s">
        <v>4646</v>
      </c>
      <c r="D1951" s="303" t="n">
        <v>4.97</v>
      </c>
      <c r="E1951" s="303" t="n">
        <v>45.5</v>
      </c>
    </row>
    <row r="1952" customFormat="false" ht="15" hidden="false" customHeight="false" outlineLevel="0" collapsed="false">
      <c r="A1952" s="305" t="n">
        <v>529432</v>
      </c>
      <c r="B1952" s="301" t="s">
        <v>13142</v>
      </c>
      <c r="C1952" s="302" t="s">
        <v>4646</v>
      </c>
      <c r="D1952" s="303" t="n">
        <v>5.69</v>
      </c>
      <c r="E1952" s="303" t="n">
        <v>52</v>
      </c>
    </row>
    <row r="1953" customFormat="false" ht="15" hidden="false" customHeight="false" outlineLevel="0" collapsed="false">
      <c r="A1953" s="305" t="n">
        <v>529433</v>
      </c>
      <c r="B1953" s="301" t="s">
        <v>13143</v>
      </c>
      <c r="C1953" s="302" t="s">
        <v>107</v>
      </c>
      <c r="D1953" s="303" t="n">
        <v>2.84</v>
      </c>
      <c r="E1953" s="303" t="n">
        <v>26</v>
      </c>
    </row>
    <row r="1954" customFormat="false" ht="15" hidden="false" customHeight="false" outlineLevel="0" collapsed="false">
      <c r="A1954" s="305" t="n">
        <v>529434</v>
      </c>
      <c r="B1954" s="301" t="s">
        <v>13144</v>
      </c>
      <c r="C1954" s="302" t="s">
        <v>107</v>
      </c>
      <c r="D1954" s="303" t="n">
        <v>9.95</v>
      </c>
      <c r="E1954" s="303" t="n">
        <v>4.9</v>
      </c>
    </row>
    <row r="1955" customFormat="false" ht="15" hidden="false" customHeight="false" outlineLevel="0" collapsed="false">
      <c r="A1955" s="305" t="n">
        <v>529435</v>
      </c>
      <c r="B1955" s="301" t="s">
        <v>13145</v>
      </c>
      <c r="C1955" s="302" t="s">
        <v>107</v>
      </c>
      <c r="D1955" s="303" t="n">
        <v>11.38</v>
      </c>
      <c r="E1955" s="303" t="n">
        <v>5.6</v>
      </c>
    </row>
    <row r="1956" customFormat="false" ht="15" hidden="false" customHeight="false" outlineLevel="0" collapsed="false">
      <c r="A1956" s="305" t="n">
        <v>529436</v>
      </c>
      <c r="B1956" s="301" t="s">
        <v>13146</v>
      </c>
      <c r="C1956" s="302" t="s">
        <v>107</v>
      </c>
      <c r="D1956" s="303" t="n">
        <v>12.8</v>
      </c>
      <c r="E1956" s="303" t="n">
        <v>6.3</v>
      </c>
    </row>
    <row r="1957" customFormat="false" ht="15" hidden="false" customHeight="false" outlineLevel="0" collapsed="false">
      <c r="A1957" s="305" t="n">
        <v>529500</v>
      </c>
      <c r="B1957" s="301" t="s">
        <v>13147</v>
      </c>
      <c r="C1957" s="302" t="s">
        <v>1454</v>
      </c>
      <c r="D1957" s="303" t="n">
        <v>92.88</v>
      </c>
      <c r="E1957" s="303" t="n">
        <v>293.41</v>
      </c>
    </row>
    <row r="1958" customFormat="false" ht="15" hidden="false" customHeight="false" outlineLevel="0" collapsed="false">
      <c r="A1958" s="305" t="n">
        <v>531122</v>
      </c>
      <c r="B1958" s="301" t="s">
        <v>13148</v>
      </c>
      <c r="C1958" s="302" t="s">
        <v>1454</v>
      </c>
      <c r="D1958" s="303" t="n">
        <v>19.94</v>
      </c>
      <c r="E1958" s="303" t="n">
        <v>0</v>
      </c>
    </row>
    <row r="1959" customFormat="false" ht="15" hidden="false" customHeight="false" outlineLevel="0" collapsed="false">
      <c r="A1959" s="305" t="n">
        <v>531132</v>
      </c>
      <c r="B1959" s="301" t="s">
        <v>13149</v>
      </c>
      <c r="C1959" s="302" t="s">
        <v>1454</v>
      </c>
      <c r="D1959" s="303" t="n">
        <v>23.27</v>
      </c>
      <c r="E1959" s="303" t="n">
        <v>0</v>
      </c>
    </row>
    <row r="1960" customFormat="false" ht="15" hidden="false" customHeight="false" outlineLevel="0" collapsed="false">
      <c r="A1960" s="305" t="n">
        <v>531133</v>
      </c>
      <c r="B1960" s="301" t="s">
        <v>13150</v>
      </c>
      <c r="C1960" s="302" t="s">
        <v>1454</v>
      </c>
      <c r="D1960" s="303" t="n">
        <v>29.91</v>
      </c>
      <c r="E1960" s="303" t="n">
        <v>0</v>
      </c>
    </row>
    <row r="1961" customFormat="false" ht="15" hidden="false" customHeight="false" outlineLevel="0" collapsed="false">
      <c r="A1961" s="305" t="n">
        <v>531134</v>
      </c>
      <c r="B1961" s="301" t="s">
        <v>13151</v>
      </c>
      <c r="C1961" s="302" t="s">
        <v>1454</v>
      </c>
      <c r="D1961" s="303" t="n">
        <v>36.56</v>
      </c>
      <c r="E1961" s="303" t="n">
        <v>0</v>
      </c>
    </row>
    <row r="1962" customFormat="false" ht="15" hidden="false" customHeight="false" outlineLevel="0" collapsed="false">
      <c r="A1962" s="305" t="n">
        <v>531135</v>
      </c>
      <c r="B1962" s="301" t="s">
        <v>13152</v>
      </c>
      <c r="C1962" s="302" t="s">
        <v>1454</v>
      </c>
      <c r="D1962" s="303" t="n">
        <v>26.59</v>
      </c>
      <c r="E1962" s="303" t="n">
        <v>0</v>
      </c>
    </row>
    <row r="1963" customFormat="false" ht="15" hidden="false" customHeight="false" outlineLevel="0" collapsed="false">
      <c r="A1963" s="305" t="n">
        <v>531136</v>
      </c>
      <c r="B1963" s="301" t="s">
        <v>13153</v>
      </c>
      <c r="C1963" s="302" t="s">
        <v>1454</v>
      </c>
      <c r="D1963" s="303" t="n">
        <v>33.24</v>
      </c>
      <c r="E1963" s="303" t="n">
        <v>0</v>
      </c>
    </row>
    <row r="1964" customFormat="false" ht="15" hidden="false" customHeight="false" outlineLevel="0" collapsed="false">
      <c r="A1964" s="305" t="n">
        <v>531137</v>
      </c>
      <c r="B1964" s="301" t="s">
        <v>13154</v>
      </c>
      <c r="C1964" s="302" t="s">
        <v>1454</v>
      </c>
      <c r="D1964" s="303" t="n">
        <v>39.89</v>
      </c>
      <c r="E1964" s="303" t="n">
        <v>0</v>
      </c>
    </row>
    <row r="1965" customFormat="false" ht="15" hidden="false" customHeight="false" outlineLevel="0" collapsed="false">
      <c r="A1965" s="305" t="n">
        <v>531138</v>
      </c>
      <c r="B1965" s="301" t="s">
        <v>13155</v>
      </c>
      <c r="C1965" s="302" t="s">
        <v>1454</v>
      </c>
      <c r="D1965" s="303" t="n">
        <v>47.2</v>
      </c>
      <c r="E1965" s="303" t="n">
        <v>0</v>
      </c>
    </row>
    <row r="1966" customFormat="false" ht="15" hidden="false" customHeight="false" outlineLevel="0" collapsed="false">
      <c r="A1966" s="305" t="n">
        <v>531139</v>
      </c>
      <c r="B1966" s="301" t="s">
        <v>13156</v>
      </c>
      <c r="C1966" s="302" t="s">
        <v>1454</v>
      </c>
      <c r="D1966" s="303" t="n">
        <v>55.84</v>
      </c>
      <c r="E1966" s="303" t="n">
        <v>0</v>
      </c>
    </row>
    <row r="1967" customFormat="false" ht="15" hidden="false" customHeight="false" outlineLevel="0" collapsed="false">
      <c r="A1967" s="305" t="n">
        <v>531140</v>
      </c>
      <c r="B1967" s="301" t="s">
        <v>13157</v>
      </c>
      <c r="C1967" s="302" t="s">
        <v>1454</v>
      </c>
      <c r="D1967" s="303" t="n">
        <v>16.62</v>
      </c>
      <c r="E1967" s="303" t="n">
        <v>0</v>
      </c>
    </row>
    <row r="1968" customFormat="false" ht="15" hidden="false" customHeight="false" outlineLevel="0" collapsed="false">
      <c r="A1968" s="305" t="n">
        <v>531141</v>
      </c>
      <c r="B1968" s="301" t="s">
        <v>13158</v>
      </c>
      <c r="C1968" s="302" t="s">
        <v>1454</v>
      </c>
      <c r="D1968" s="303" t="n">
        <v>19.94</v>
      </c>
      <c r="E1968" s="303" t="n">
        <v>0</v>
      </c>
    </row>
    <row r="1969" customFormat="false" ht="15" hidden="false" customHeight="false" outlineLevel="0" collapsed="false">
      <c r="A1969" s="305" t="n">
        <v>531142</v>
      </c>
      <c r="B1969" s="301" t="s">
        <v>13159</v>
      </c>
      <c r="C1969" s="302" t="s">
        <v>1454</v>
      </c>
      <c r="D1969" s="303" t="n">
        <v>26.59</v>
      </c>
      <c r="E1969" s="303" t="n">
        <v>0</v>
      </c>
    </row>
    <row r="1970" customFormat="false" ht="15" hidden="false" customHeight="false" outlineLevel="0" collapsed="false">
      <c r="A1970" s="305" t="n">
        <v>531145</v>
      </c>
      <c r="B1970" s="301" t="s">
        <v>11458</v>
      </c>
      <c r="C1970" s="302" t="s">
        <v>1454</v>
      </c>
      <c r="D1970" s="303" t="n">
        <v>79.16</v>
      </c>
      <c r="E1970" s="303" t="n">
        <v>75.18</v>
      </c>
    </row>
    <row r="1971" customFormat="false" ht="15" hidden="false" customHeight="false" outlineLevel="0" collapsed="false">
      <c r="A1971" s="305" t="n">
        <v>531146</v>
      </c>
      <c r="B1971" s="301" t="s">
        <v>13160</v>
      </c>
      <c r="C1971" s="302" t="s">
        <v>1454</v>
      </c>
      <c r="D1971" s="303" t="n">
        <v>33.24</v>
      </c>
      <c r="E1971" s="303" t="n">
        <v>0</v>
      </c>
    </row>
    <row r="1972" customFormat="false" ht="15" hidden="false" customHeight="false" outlineLevel="0" collapsed="false">
      <c r="A1972" s="305" t="n">
        <v>531147</v>
      </c>
      <c r="B1972" s="301" t="s">
        <v>13161</v>
      </c>
      <c r="C1972" s="302" t="s">
        <v>1454</v>
      </c>
      <c r="D1972" s="303" t="n">
        <v>39.89</v>
      </c>
      <c r="E1972" s="303" t="n">
        <v>0</v>
      </c>
    </row>
    <row r="1973" customFormat="false" ht="15" hidden="false" customHeight="false" outlineLevel="0" collapsed="false">
      <c r="A1973" s="305" t="n">
        <v>531148</v>
      </c>
      <c r="B1973" s="301" t="s">
        <v>13162</v>
      </c>
      <c r="C1973" s="302" t="s">
        <v>1454</v>
      </c>
      <c r="D1973" s="303" t="n">
        <v>49.86</v>
      </c>
      <c r="E1973" s="303" t="n">
        <v>0</v>
      </c>
    </row>
    <row r="1974" customFormat="false" ht="15" hidden="false" customHeight="false" outlineLevel="0" collapsed="false">
      <c r="A1974" s="305" t="n">
        <v>531151</v>
      </c>
      <c r="B1974" s="301" t="s">
        <v>13163</v>
      </c>
      <c r="C1974" s="302" t="s">
        <v>1454</v>
      </c>
      <c r="D1974" s="303" t="n">
        <v>43.21</v>
      </c>
      <c r="E1974" s="303" t="n">
        <v>0</v>
      </c>
    </row>
    <row r="1975" customFormat="false" ht="15" hidden="false" customHeight="false" outlineLevel="0" collapsed="false">
      <c r="A1975" s="305" t="n">
        <v>531152</v>
      </c>
      <c r="B1975" s="301" t="s">
        <v>13164</v>
      </c>
      <c r="C1975" s="302" t="s">
        <v>1454</v>
      </c>
      <c r="D1975" s="303" t="n">
        <v>53.18</v>
      </c>
      <c r="E1975" s="303" t="n">
        <v>0</v>
      </c>
    </row>
    <row r="1976" customFormat="false" ht="15" hidden="false" customHeight="false" outlineLevel="0" collapsed="false">
      <c r="A1976" s="305" t="n">
        <v>531153</v>
      </c>
      <c r="B1976" s="301" t="s">
        <v>13165</v>
      </c>
      <c r="C1976" s="302" t="s">
        <v>107</v>
      </c>
      <c r="D1976" s="303" t="n">
        <v>0.96</v>
      </c>
      <c r="E1976" s="303" t="n">
        <v>4.85</v>
      </c>
    </row>
    <row r="1977" customFormat="false" ht="15" hidden="false" customHeight="false" outlineLevel="0" collapsed="false">
      <c r="A1977" s="305" t="n">
        <v>531154</v>
      </c>
      <c r="B1977" s="301" t="s">
        <v>13166</v>
      </c>
      <c r="C1977" s="302" t="s">
        <v>107</v>
      </c>
      <c r="D1977" s="303" t="n">
        <v>14.37</v>
      </c>
      <c r="E1977" s="303" t="n">
        <v>0</v>
      </c>
    </row>
    <row r="1978" customFormat="false" ht="15" hidden="false" customHeight="false" outlineLevel="0" collapsed="false">
      <c r="A1978" s="305" t="n">
        <v>531155</v>
      </c>
      <c r="B1978" s="301" t="s">
        <v>13167</v>
      </c>
      <c r="C1978" s="302" t="s">
        <v>107</v>
      </c>
      <c r="D1978" s="303" t="n">
        <v>10.75</v>
      </c>
      <c r="E1978" s="303" t="n">
        <v>27.36</v>
      </c>
    </row>
    <row r="1979" customFormat="false" ht="15" hidden="false" customHeight="false" outlineLevel="0" collapsed="false">
      <c r="A1979" s="305" t="n">
        <v>531156</v>
      </c>
      <c r="B1979" s="301" t="s">
        <v>13168</v>
      </c>
      <c r="C1979" s="302" t="s">
        <v>107</v>
      </c>
      <c r="D1979" s="303" t="n">
        <v>37.89</v>
      </c>
      <c r="E1979" s="303" t="n">
        <v>45.35</v>
      </c>
    </row>
    <row r="1980" customFormat="false" ht="15" hidden="false" customHeight="false" outlineLevel="0" collapsed="false">
      <c r="A1980" s="305" t="n">
        <v>531176</v>
      </c>
      <c r="B1980" s="301" t="s">
        <v>13169</v>
      </c>
      <c r="C1980" s="302" t="s">
        <v>1454</v>
      </c>
      <c r="D1980" s="303" t="n">
        <v>1.35</v>
      </c>
      <c r="E1980" s="303" t="n">
        <v>6.8</v>
      </c>
    </row>
    <row r="1981" customFormat="false" ht="15" hidden="false" customHeight="false" outlineLevel="0" collapsed="false">
      <c r="A1981" s="305" t="n">
        <v>531177</v>
      </c>
      <c r="B1981" s="301" t="s">
        <v>13170</v>
      </c>
      <c r="C1981" s="302" t="s">
        <v>1454</v>
      </c>
      <c r="D1981" s="303" t="n">
        <v>1.68</v>
      </c>
      <c r="E1981" s="303" t="n">
        <v>8.5</v>
      </c>
    </row>
    <row r="1982" customFormat="false" ht="15" hidden="false" customHeight="false" outlineLevel="0" collapsed="false">
      <c r="A1982" s="305" t="n">
        <v>531178</v>
      </c>
      <c r="B1982" s="301" t="s">
        <v>13171</v>
      </c>
      <c r="C1982" s="302" t="s">
        <v>1454</v>
      </c>
      <c r="D1982" s="303" t="n">
        <v>2.11</v>
      </c>
      <c r="E1982" s="303" t="n">
        <v>10.63</v>
      </c>
    </row>
    <row r="1983" customFormat="false" ht="15" hidden="false" customHeight="false" outlineLevel="0" collapsed="false">
      <c r="A1983" s="305" t="n">
        <v>531179</v>
      </c>
      <c r="B1983" s="301" t="s">
        <v>13172</v>
      </c>
      <c r="C1983" s="302" t="s">
        <v>1454</v>
      </c>
      <c r="D1983" s="303" t="n">
        <v>1.51</v>
      </c>
      <c r="E1983" s="303" t="n">
        <v>17.1</v>
      </c>
    </row>
    <row r="1984" customFormat="false" ht="15" hidden="false" customHeight="false" outlineLevel="0" collapsed="false">
      <c r="A1984" s="305" t="n">
        <v>531180</v>
      </c>
      <c r="B1984" s="301" t="s">
        <v>13173</v>
      </c>
      <c r="C1984" s="302" t="s">
        <v>1454</v>
      </c>
      <c r="D1984" s="303" t="n">
        <v>1.87</v>
      </c>
      <c r="E1984" s="303" t="n">
        <v>20.9</v>
      </c>
    </row>
    <row r="1985" customFormat="false" ht="15" hidden="false" customHeight="false" outlineLevel="0" collapsed="false">
      <c r="B1985" s="0"/>
      <c r="D1985" s="0"/>
      <c r="E1985" s="0"/>
    </row>
    <row r="1986" customFormat="false" ht="15" hidden="false" customHeight="false" outlineLevel="0" collapsed="false">
      <c r="B1986" s="0"/>
      <c r="D1986" s="0"/>
      <c r="E1986" s="0"/>
    </row>
    <row r="1987" customFormat="false" ht="15" hidden="false" customHeight="false" outlineLevel="0" collapsed="false">
      <c r="B1987" s="300" t="s">
        <v>11343</v>
      </c>
      <c r="D1987" s="0"/>
      <c r="E1987" s="0"/>
    </row>
    <row r="1988" customFormat="false" ht="15" hidden="false" customHeight="false" outlineLevel="0" collapsed="false">
      <c r="B1988" s="301" t="s">
        <v>11344</v>
      </c>
      <c r="D1988" s="0"/>
      <c r="E1988" s="0"/>
    </row>
    <row r="1989" customFormat="false" ht="15" hidden="false" customHeight="false" outlineLevel="0" collapsed="false">
      <c r="A1989" s="302" t="s">
        <v>11345</v>
      </c>
      <c r="B1989" s="301" t="s">
        <v>11346</v>
      </c>
      <c r="C1989" s="302" t="s">
        <v>217</v>
      </c>
      <c r="D1989" s="0"/>
      <c r="E1989" s="303" t="s">
        <v>11405</v>
      </c>
    </row>
    <row r="1990" customFormat="false" ht="15" hidden="false" customHeight="false" outlineLevel="0" collapsed="false">
      <c r="A1990" s="305" t="n">
        <v>531181</v>
      </c>
      <c r="B1990" s="301" t="s">
        <v>13174</v>
      </c>
      <c r="C1990" s="302" t="s">
        <v>1454</v>
      </c>
      <c r="D1990" s="303" t="n">
        <v>2.23</v>
      </c>
      <c r="E1990" s="303" t="n">
        <v>11.31</v>
      </c>
    </row>
    <row r="1991" customFormat="false" ht="15" hidden="false" customHeight="false" outlineLevel="0" collapsed="false">
      <c r="A1991" s="305" t="n">
        <v>531182</v>
      </c>
      <c r="B1991" s="301" t="s">
        <v>13175</v>
      </c>
      <c r="C1991" s="302" t="s">
        <v>1454</v>
      </c>
      <c r="D1991" s="303" t="n">
        <v>2.4</v>
      </c>
      <c r="E1991" s="303" t="n">
        <v>12.16</v>
      </c>
    </row>
    <row r="1992" customFormat="false" ht="15" hidden="false" customHeight="false" outlineLevel="0" collapsed="false">
      <c r="A1992" s="305" t="n">
        <v>531183</v>
      </c>
      <c r="B1992" s="301" t="s">
        <v>13176</v>
      </c>
      <c r="C1992" s="302" t="s">
        <v>1454</v>
      </c>
      <c r="D1992" s="303" t="n">
        <v>2.47</v>
      </c>
      <c r="E1992" s="303" t="n">
        <v>12.58</v>
      </c>
    </row>
    <row r="1993" customFormat="false" ht="15" hidden="false" customHeight="false" outlineLevel="0" collapsed="false">
      <c r="A1993" s="305" t="n">
        <v>531184</v>
      </c>
      <c r="B1993" s="301" t="s">
        <v>13177</v>
      </c>
      <c r="C1993" s="302" t="s">
        <v>1454</v>
      </c>
      <c r="D1993" s="303" t="n">
        <v>1.68</v>
      </c>
      <c r="E1993" s="303" t="n">
        <v>19</v>
      </c>
    </row>
    <row r="1994" customFormat="false" ht="15" hidden="false" customHeight="false" outlineLevel="0" collapsed="false">
      <c r="A1994" s="305" t="n">
        <v>531185</v>
      </c>
      <c r="B1994" s="301" t="s">
        <v>13178</v>
      </c>
      <c r="C1994" s="302" t="s">
        <v>1454</v>
      </c>
      <c r="D1994" s="303" t="n">
        <v>2.4</v>
      </c>
      <c r="E1994" s="303" t="n">
        <v>12.16</v>
      </c>
    </row>
    <row r="1995" customFormat="false" ht="15" hidden="false" customHeight="false" outlineLevel="0" collapsed="false">
      <c r="A1995" s="305" t="n">
        <v>531186</v>
      </c>
      <c r="B1995" s="301" t="s">
        <v>13179</v>
      </c>
      <c r="C1995" s="302" t="s">
        <v>1454</v>
      </c>
      <c r="D1995" s="303" t="n">
        <v>2.47</v>
      </c>
      <c r="E1995" s="303" t="n">
        <v>12.58</v>
      </c>
    </row>
    <row r="1996" customFormat="false" ht="15" hidden="false" customHeight="false" outlineLevel="0" collapsed="false">
      <c r="A1996" s="305" t="n">
        <v>531187</v>
      </c>
      <c r="B1996" s="301" t="s">
        <v>13180</v>
      </c>
      <c r="C1996" s="302" t="s">
        <v>1454</v>
      </c>
      <c r="D1996" s="303" t="n">
        <v>2.59</v>
      </c>
      <c r="E1996" s="303" t="n">
        <v>13.09</v>
      </c>
    </row>
    <row r="1997" customFormat="false" ht="15" hidden="false" customHeight="false" outlineLevel="0" collapsed="false">
      <c r="A1997" s="305" t="n">
        <v>531188</v>
      </c>
      <c r="B1997" s="301" t="s">
        <v>13181</v>
      </c>
      <c r="C1997" s="302" t="s">
        <v>1454</v>
      </c>
      <c r="D1997" s="303" t="n">
        <v>1.51</v>
      </c>
      <c r="E1997" s="303" t="n">
        <v>17.1</v>
      </c>
    </row>
    <row r="1998" customFormat="false" ht="15" hidden="false" customHeight="false" outlineLevel="0" collapsed="false">
      <c r="A1998" s="305" t="n">
        <v>531189</v>
      </c>
      <c r="B1998" s="301" t="s">
        <v>13182</v>
      </c>
      <c r="C1998" s="302" t="s">
        <v>1454</v>
      </c>
      <c r="D1998" s="303" t="n">
        <v>14.92</v>
      </c>
      <c r="E1998" s="303" t="n">
        <v>38.01</v>
      </c>
    </row>
    <row r="1999" customFormat="false" ht="15" hidden="false" customHeight="false" outlineLevel="0" collapsed="false">
      <c r="A1999" s="305" t="n">
        <v>531190</v>
      </c>
      <c r="B1999" s="301" t="s">
        <v>13183</v>
      </c>
      <c r="C1999" s="302" t="s">
        <v>1454</v>
      </c>
      <c r="D1999" s="303" t="n">
        <v>17.15</v>
      </c>
      <c r="E1999" s="303" t="n">
        <v>43.25</v>
      </c>
    </row>
    <row r="2000" customFormat="false" ht="15" hidden="false" customHeight="false" outlineLevel="0" collapsed="false">
      <c r="A2000" s="305" t="n">
        <v>531191</v>
      </c>
      <c r="B2000" s="301" t="s">
        <v>13184</v>
      </c>
      <c r="C2000" s="302" t="s">
        <v>1454</v>
      </c>
      <c r="D2000" s="303" t="n">
        <v>18.67</v>
      </c>
      <c r="E2000" s="303" t="n">
        <v>49.23</v>
      </c>
    </row>
    <row r="2001" customFormat="false" ht="15" hidden="false" customHeight="false" outlineLevel="0" collapsed="false">
      <c r="A2001" s="305" t="n">
        <v>531192</v>
      </c>
      <c r="B2001" s="301" t="s">
        <v>13185</v>
      </c>
      <c r="C2001" s="302" t="s">
        <v>1454</v>
      </c>
      <c r="D2001" s="303" t="n">
        <v>52.11</v>
      </c>
      <c r="E2001" s="303" t="n">
        <v>116.5</v>
      </c>
    </row>
    <row r="2002" customFormat="false" ht="15" hidden="false" customHeight="false" outlineLevel="0" collapsed="false">
      <c r="A2002" s="305" t="n">
        <v>531193</v>
      </c>
      <c r="B2002" s="301" t="s">
        <v>13186</v>
      </c>
      <c r="C2002" s="302" t="s">
        <v>1454</v>
      </c>
      <c r="D2002" s="303" t="n">
        <v>51.61</v>
      </c>
      <c r="E2002" s="303" t="n">
        <v>108.45</v>
      </c>
    </row>
    <row r="2003" customFormat="false" ht="15" hidden="false" customHeight="false" outlineLevel="0" collapsed="false">
      <c r="A2003" s="305" t="n">
        <v>531194</v>
      </c>
      <c r="B2003" s="301" t="s">
        <v>13187</v>
      </c>
      <c r="C2003" s="302" t="s">
        <v>1454</v>
      </c>
      <c r="D2003" s="303" t="n">
        <v>58.76</v>
      </c>
      <c r="E2003" s="303" t="n">
        <v>124.41</v>
      </c>
    </row>
    <row r="2004" customFormat="false" ht="15" hidden="false" customHeight="false" outlineLevel="0" collapsed="false">
      <c r="A2004" s="305" t="n">
        <v>531195</v>
      </c>
      <c r="B2004" s="301" t="s">
        <v>13188</v>
      </c>
      <c r="C2004" s="302" t="s">
        <v>1454</v>
      </c>
      <c r="D2004" s="303" t="n">
        <v>61.95</v>
      </c>
      <c r="E2004" s="303" t="n">
        <v>132.31</v>
      </c>
    </row>
    <row r="2005" customFormat="false" ht="15" hidden="false" customHeight="false" outlineLevel="0" collapsed="false">
      <c r="A2005" s="305" t="n">
        <v>531196</v>
      </c>
      <c r="B2005" s="301" t="s">
        <v>13189</v>
      </c>
      <c r="C2005" s="302" t="s">
        <v>1454</v>
      </c>
      <c r="D2005" s="303" t="n">
        <v>52.63</v>
      </c>
      <c r="E2005" s="303" t="n">
        <v>62.36</v>
      </c>
    </row>
    <row r="2006" customFormat="false" ht="15" hidden="false" customHeight="false" outlineLevel="0" collapsed="false">
      <c r="A2006" s="305" t="n">
        <v>531197</v>
      </c>
      <c r="B2006" s="301" t="s">
        <v>13190</v>
      </c>
      <c r="C2006" s="302" t="s">
        <v>1454</v>
      </c>
      <c r="D2006" s="303" t="n">
        <v>16.07</v>
      </c>
      <c r="E2006" s="303" t="n">
        <v>40.71</v>
      </c>
    </row>
    <row r="2007" customFormat="false" ht="15" hidden="false" customHeight="false" outlineLevel="0" collapsed="false">
      <c r="A2007" s="305" t="n">
        <v>531198</v>
      </c>
      <c r="B2007" s="301" t="s">
        <v>13191</v>
      </c>
      <c r="C2007" s="302" t="s">
        <v>1454</v>
      </c>
      <c r="D2007" s="303" t="n">
        <v>0.76</v>
      </c>
      <c r="E2007" s="303" t="n">
        <v>4.75</v>
      </c>
    </row>
    <row r="2008" customFormat="false" ht="15" hidden="false" customHeight="false" outlineLevel="0" collapsed="false">
      <c r="A2008" s="305" t="n">
        <v>531200</v>
      </c>
      <c r="B2008" s="301" t="s">
        <v>13192</v>
      </c>
      <c r="C2008" s="302" t="s">
        <v>1454</v>
      </c>
      <c r="D2008" s="303" t="n">
        <v>1.4</v>
      </c>
      <c r="E2008" s="303" t="n">
        <v>11.65</v>
      </c>
    </row>
    <row r="2009" customFormat="false" ht="15" hidden="false" customHeight="false" outlineLevel="0" collapsed="false">
      <c r="A2009" s="305" t="n">
        <v>531201</v>
      </c>
      <c r="B2009" s="301" t="s">
        <v>13193</v>
      </c>
      <c r="C2009" s="302" t="s">
        <v>1454</v>
      </c>
      <c r="D2009" s="303" t="n">
        <v>1.72</v>
      </c>
      <c r="E2009" s="303" t="n">
        <v>14.12</v>
      </c>
    </row>
    <row r="2010" customFormat="false" ht="15" hidden="false" customHeight="false" outlineLevel="0" collapsed="false">
      <c r="A2010" s="305" t="n">
        <v>531202</v>
      </c>
      <c r="B2010" s="301" t="s">
        <v>13194</v>
      </c>
      <c r="C2010" s="302" t="s">
        <v>1454</v>
      </c>
      <c r="D2010" s="303" t="n">
        <v>2.73</v>
      </c>
      <c r="E2010" s="303" t="n">
        <v>17.86</v>
      </c>
    </row>
    <row r="2011" customFormat="false" ht="15" hidden="false" customHeight="false" outlineLevel="0" collapsed="false">
      <c r="A2011" s="305" t="n">
        <v>531203</v>
      </c>
      <c r="B2011" s="301" t="s">
        <v>13195</v>
      </c>
      <c r="C2011" s="302" t="s">
        <v>1454</v>
      </c>
      <c r="D2011" s="303" t="n">
        <v>3.25</v>
      </c>
      <c r="E2011" s="303" t="n">
        <v>21.26</v>
      </c>
    </row>
    <row r="2012" customFormat="false" ht="15" hidden="false" customHeight="false" outlineLevel="0" collapsed="false">
      <c r="A2012" s="305" t="n">
        <v>531204</v>
      </c>
      <c r="B2012" s="301" t="s">
        <v>13196</v>
      </c>
      <c r="C2012" s="302" t="s">
        <v>1454</v>
      </c>
      <c r="D2012" s="303" t="n">
        <v>1.99</v>
      </c>
      <c r="E2012" s="303" t="n">
        <v>15.56</v>
      </c>
    </row>
    <row r="2013" customFormat="false" ht="15" hidden="false" customHeight="false" outlineLevel="0" collapsed="false">
      <c r="A2013" s="305" t="n">
        <v>531205</v>
      </c>
      <c r="B2013" s="301" t="s">
        <v>13197</v>
      </c>
      <c r="C2013" s="302" t="s">
        <v>1454</v>
      </c>
      <c r="D2013" s="303" t="n">
        <v>1.68</v>
      </c>
      <c r="E2013" s="303" t="n">
        <v>11.74</v>
      </c>
    </row>
    <row r="2014" customFormat="false" ht="15" hidden="false" customHeight="false" outlineLevel="0" collapsed="false">
      <c r="A2014" s="305" t="n">
        <v>531206</v>
      </c>
      <c r="B2014" s="301" t="s">
        <v>13198</v>
      </c>
      <c r="C2014" s="302" t="s">
        <v>1454</v>
      </c>
      <c r="D2014" s="303" t="n">
        <v>3.16</v>
      </c>
      <c r="E2014" s="303" t="n">
        <v>21.64</v>
      </c>
    </row>
    <row r="2015" customFormat="false" ht="15" hidden="false" customHeight="false" outlineLevel="0" collapsed="false">
      <c r="A2015" s="305" t="n">
        <v>531207</v>
      </c>
      <c r="B2015" s="301" t="s">
        <v>13199</v>
      </c>
      <c r="C2015" s="302" t="s">
        <v>1454</v>
      </c>
      <c r="D2015" s="303" t="n">
        <v>4.75</v>
      </c>
      <c r="E2015" s="303" t="n">
        <v>39.02</v>
      </c>
    </row>
    <row r="2016" customFormat="false" ht="15" hidden="false" customHeight="false" outlineLevel="0" collapsed="false">
      <c r="A2016" s="305" t="n">
        <v>531208</v>
      </c>
      <c r="B2016" s="301" t="s">
        <v>13200</v>
      </c>
      <c r="C2016" s="302" t="s">
        <v>1454</v>
      </c>
      <c r="D2016" s="303" t="n">
        <v>1.59</v>
      </c>
      <c r="E2016" s="303" t="n">
        <v>12.2</v>
      </c>
    </row>
    <row r="2017" customFormat="false" ht="15" hidden="false" customHeight="false" outlineLevel="0" collapsed="false">
      <c r="A2017" s="305" t="n">
        <v>531209</v>
      </c>
      <c r="B2017" s="301" t="s">
        <v>13201</v>
      </c>
      <c r="C2017" s="302" t="s">
        <v>1454</v>
      </c>
      <c r="D2017" s="303" t="n">
        <v>2.92</v>
      </c>
      <c r="E2017" s="303" t="n">
        <v>23.03</v>
      </c>
    </row>
    <row r="2018" customFormat="false" ht="15" hidden="false" customHeight="false" outlineLevel="0" collapsed="false">
      <c r="A2018" s="305" t="n">
        <v>531210</v>
      </c>
      <c r="B2018" s="301" t="s">
        <v>13202</v>
      </c>
      <c r="C2018" s="302" t="s">
        <v>1454</v>
      </c>
      <c r="D2018" s="303" t="n">
        <v>1.99</v>
      </c>
      <c r="E2018" s="303" t="n">
        <v>14.54</v>
      </c>
    </row>
    <row r="2019" customFormat="false" ht="15" hidden="false" customHeight="false" outlineLevel="0" collapsed="false">
      <c r="A2019" s="305" t="n">
        <v>531220</v>
      </c>
      <c r="B2019" s="301" t="s">
        <v>13203</v>
      </c>
      <c r="C2019" s="302" t="s">
        <v>107</v>
      </c>
      <c r="D2019" s="303" t="n">
        <v>0.57</v>
      </c>
      <c r="E2019" s="303" t="n">
        <v>4.85</v>
      </c>
    </row>
    <row r="2020" customFormat="false" ht="15" hidden="false" customHeight="false" outlineLevel="0" collapsed="false">
      <c r="A2020" s="305" t="n">
        <v>531221</v>
      </c>
      <c r="B2020" s="301" t="s">
        <v>13204</v>
      </c>
      <c r="C2020" s="302" t="s">
        <v>107</v>
      </c>
      <c r="D2020" s="303" t="n">
        <v>21.01</v>
      </c>
      <c r="E2020" s="303" t="n">
        <v>0</v>
      </c>
    </row>
    <row r="2021" customFormat="false" ht="15" hidden="false" customHeight="false" outlineLevel="0" collapsed="false">
      <c r="A2021" s="305" t="n">
        <v>531222</v>
      </c>
      <c r="B2021" s="301" t="s">
        <v>13205</v>
      </c>
      <c r="C2021" s="302" t="s">
        <v>107</v>
      </c>
      <c r="D2021" s="303" t="n">
        <v>10.75</v>
      </c>
      <c r="E2021" s="303" t="n">
        <v>27.36</v>
      </c>
    </row>
    <row r="2022" customFormat="false" ht="15" hidden="false" customHeight="false" outlineLevel="0" collapsed="false">
      <c r="A2022" s="305" t="n">
        <v>531223</v>
      </c>
      <c r="B2022" s="301" t="s">
        <v>13206</v>
      </c>
      <c r="C2022" s="302" t="s">
        <v>107</v>
      </c>
      <c r="D2022" s="303" t="n">
        <v>37.89</v>
      </c>
      <c r="E2022" s="303" t="n">
        <v>45.35</v>
      </c>
    </row>
    <row r="2023" customFormat="false" ht="15" hidden="false" customHeight="false" outlineLevel="0" collapsed="false">
      <c r="A2023" s="305" t="n">
        <v>531315</v>
      </c>
      <c r="B2023" s="301" t="s">
        <v>13207</v>
      </c>
      <c r="C2023" s="302" t="s">
        <v>67</v>
      </c>
      <c r="D2023" s="303" t="n">
        <v>0.46</v>
      </c>
      <c r="E2023" s="303" t="n">
        <v>3.14</v>
      </c>
    </row>
    <row r="2024" customFormat="false" ht="15" hidden="false" customHeight="false" outlineLevel="0" collapsed="false">
      <c r="A2024" s="305" t="n">
        <v>531316</v>
      </c>
      <c r="B2024" s="301" t="s">
        <v>13208</v>
      </c>
      <c r="C2024" s="302" t="s">
        <v>1454</v>
      </c>
      <c r="D2024" s="303" t="n">
        <v>1.9</v>
      </c>
      <c r="E2024" s="303" t="n">
        <v>13.35</v>
      </c>
    </row>
    <row r="2025" customFormat="false" ht="15" hidden="false" customHeight="false" outlineLevel="0" collapsed="false">
      <c r="A2025" s="305" t="n">
        <v>531317</v>
      </c>
      <c r="B2025" s="301" t="s">
        <v>13209</v>
      </c>
      <c r="C2025" s="302" t="s">
        <v>67</v>
      </c>
      <c r="D2025" s="303" t="n">
        <v>0.66</v>
      </c>
      <c r="E2025" s="303" t="n">
        <v>0</v>
      </c>
    </row>
    <row r="2026" customFormat="false" ht="15" hidden="false" customHeight="false" outlineLevel="0" collapsed="false">
      <c r="A2026" s="305" t="n">
        <v>531318</v>
      </c>
      <c r="B2026" s="301" t="s">
        <v>13210</v>
      </c>
      <c r="C2026" s="302" t="s">
        <v>1454</v>
      </c>
      <c r="D2026" s="303" t="n">
        <v>9.97</v>
      </c>
      <c r="E2026" s="303" t="n">
        <v>35</v>
      </c>
    </row>
    <row r="2027" customFormat="false" ht="15" hidden="false" customHeight="false" outlineLevel="0" collapsed="false">
      <c r="A2027" s="305" t="n">
        <v>531319</v>
      </c>
      <c r="B2027" s="301" t="s">
        <v>13211</v>
      </c>
      <c r="C2027" s="302" t="s">
        <v>1454</v>
      </c>
      <c r="D2027" s="303" t="n">
        <v>1.59</v>
      </c>
      <c r="E2027" s="303" t="n">
        <v>39.13</v>
      </c>
    </row>
    <row r="2028" customFormat="false" ht="15" hidden="false" customHeight="false" outlineLevel="0" collapsed="false">
      <c r="A2028" s="305" t="n">
        <v>531320</v>
      </c>
      <c r="B2028" s="301" t="s">
        <v>13212</v>
      </c>
      <c r="C2028" s="302" t="s">
        <v>1454</v>
      </c>
      <c r="D2028" s="303" t="n">
        <v>6.65</v>
      </c>
      <c r="E2028" s="303" t="n">
        <v>2</v>
      </c>
    </row>
    <row r="2029" customFormat="false" ht="15" hidden="false" customHeight="false" outlineLevel="0" collapsed="false">
      <c r="A2029" s="305" t="n">
        <v>531324</v>
      </c>
      <c r="B2029" s="301" t="s">
        <v>13213</v>
      </c>
      <c r="C2029" s="302" t="s">
        <v>67</v>
      </c>
      <c r="D2029" s="303" t="n">
        <v>1</v>
      </c>
      <c r="E2029" s="303" t="n">
        <v>0</v>
      </c>
    </row>
    <row r="2030" customFormat="false" ht="15" hidden="false" customHeight="false" outlineLevel="0" collapsed="false">
      <c r="A2030" s="305" t="n">
        <v>531326</v>
      </c>
      <c r="B2030" s="301" t="s">
        <v>13214</v>
      </c>
      <c r="C2030" s="302" t="s">
        <v>1454</v>
      </c>
      <c r="D2030" s="303" t="n">
        <v>9.97</v>
      </c>
      <c r="E2030" s="303" t="n">
        <v>0</v>
      </c>
    </row>
    <row r="2031" customFormat="false" ht="15" hidden="false" customHeight="false" outlineLevel="0" collapsed="false">
      <c r="A2031" s="305" t="n">
        <v>531327</v>
      </c>
      <c r="B2031" s="301" t="s">
        <v>13215</v>
      </c>
      <c r="C2031" s="302" t="s">
        <v>1454</v>
      </c>
      <c r="D2031" s="303" t="n">
        <v>8.64</v>
      </c>
      <c r="E2031" s="303" t="n">
        <v>104.65</v>
      </c>
    </row>
    <row r="2032" customFormat="false" ht="15" hidden="false" customHeight="false" outlineLevel="0" collapsed="false">
      <c r="A2032" s="305" t="n">
        <v>531328</v>
      </c>
      <c r="B2032" s="301" t="s">
        <v>13216</v>
      </c>
      <c r="C2032" s="302" t="s">
        <v>1454</v>
      </c>
      <c r="D2032" s="303" t="n">
        <v>9.97</v>
      </c>
      <c r="E2032" s="303" t="n">
        <v>70.15</v>
      </c>
    </row>
    <row r="2033" customFormat="false" ht="15" hidden="false" customHeight="false" outlineLevel="0" collapsed="false">
      <c r="A2033" s="305" t="n">
        <v>531329</v>
      </c>
      <c r="B2033" s="301" t="s">
        <v>13217</v>
      </c>
      <c r="C2033" s="302" t="s">
        <v>1454</v>
      </c>
      <c r="D2033" s="303" t="n">
        <v>9.31</v>
      </c>
      <c r="E2033" s="303" t="n">
        <v>39.15</v>
      </c>
    </row>
    <row r="2034" customFormat="false" ht="15" hidden="false" customHeight="false" outlineLevel="0" collapsed="false">
      <c r="A2034" s="305" t="n">
        <v>531330</v>
      </c>
      <c r="B2034" s="301" t="s">
        <v>13218</v>
      </c>
      <c r="C2034" s="302" t="s">
        <v>1454</v>
      </c>
      <c r="D2034" s="303" t="n">
        <v>0.92</v>
      </c>
      <c r="E2034" s="303" t="n">
        <v>3.13</v>
      </c>
    </row>
    <row r="2035" customFormat="false" ht="15" hidden="false" customHeight="false" outlineLevel="0" collapsed="false">
      <c r="A2035" s="305" t="n">
        <v>531331</v>
      </c>
      <c r="B2035" s="301" t="s">
        <v>13219</v>
      </c>
      <c r="C2035" s="302" t="s">
        <v>1454</v>
      </c>
      <c r="D2035" s="303" t="n">
        <v>1.59</v>
      </c>
      <c r="E2035" s="303" t="n">
        <v>4.13</v>
      </c>
    </row>
    <row r="2036" customFormat="false" ht="15" hidden="false" customHeight="false" outlineLevel="0" collapsed="false">
      <c r="A2036" s="305" t="n">
        <v>531332</v>
      </c>
      <c r="B2036" s="301" t="s">
        <v>13220</v>
      </c>
      <c r="C2036" s="302" t="s">
        <v>1454</v>
      </c>
      <c r="D2036" s="303" t="n">
        <v>1.59</v>
      </c>
      <c r="E2036" s="303" t="n">
        <v>74.28</v>
      </c>
    </row>
    <row r="2037" customFormat="false" ht="15" hidden="false" customHeight="false" outlineLevel="0" collapsed="false">
      <c r="A2037" s="305" t="n">
        <v>531333</v>
      </c>
      <c r="B2037" s="301" t="s">
        <v>13221</v>
      </c>
      <c r="C2037" s="302" t="s">
        <v>1454</v>
      </c>
      <c r="D2037" s="303" t="n">
        <v>1.59</v>
      </c>
      <c r="E2037" s="303" t="n">
        <v>43.28</v>
      </c>
    </row>
    <row r="2038" customFormat="false" ht="15" hidden="false" customHeight="false" outlineLevel="0" collapsed="false">
      <c r="A2038" s="305" t="n">
        <v>531334</v>
      </c>
      <c r="B2038" s="301" t="s">
        <v>13222</v>
      </c>
      <c r="C2038" s="302" t="s">
        <v>1454</v>
      </c>
      <c r="D2038" s="303" t="n">
        <v>0.83</v>
      </c>
      <c r="E2038" s="303" t="n">
        <v>4.25</v>
      </c>
    </row>
    <row r="2039" customFormat="false" ht="15" hidden="false" customHeight="false" outlineLevel="0" collapsed="false">
      <c r="A2039" s="305" t="n">
        <v>531335</v>
      </c>
      <c r="B2039" s="301" t="s">
        <v>13223</v>
      </c>
      <c r="C2039" s="302" t="s">
        <v>1454</v>
      </c>
      <c r="D2039" s="303" t="n">
        <v>1.16</v>
      </c>
      <c r="E2039" s="303" t="n">
        <v>36.35</v>
      </c>
    </row>
    <row r="2040" customFormat="false" ht="15" hidden="false" customHeight="false" outlineLevel="0" collapsed="false">
      <c r="A2040" s="305" t="n">
        <v>531336</v>
      </c>
      <c r="B2040" s="301" t="s">
        <v>13224</v>
      </c>
      <c r="C2040" s="302" t="s">
        <v>1454</v>
      </c>
      <c r="D2040" s="303" t="n">
        <v>0.83</v>
      </c>
      <c r="E2040" s="303" t="n">
        <v>39.25</v>
      </c>
    </row>
    <row r="2041" customFormat="false" ht="15" hidden="false" customHeight="false" outlineLevel="0" collapsed="false">
      <c r="A2041" s="305" t="n">
        <v>531337</v>
      </c>
      <c r="B2041" s="301" t="s">
        <v>13225</v>
      </c>
      <c r="C2041" s="302" t="s">
        <v>1454</v>
      </c>
      <c r="D2041" s="303" t="n">
        <v>1.64</v>
      </c>
      <c r="E2041" s="303" t="n">
        <v>107.2</v>
      </c>
    </row>
    <row r="2042" customFormat="false" ht="15" hidden="false" customHeight="false" outlineLevel="0" collapsed="false">
      <c r="A2042" s="305" t="n">
        <v>531338</v>
      </c>
      <c r="B2042" s="301" t="s">
        <v>13226</v>
      </c>
      <c r="C2042" s="302" t="s">
        <v>1454</v>
      </c>
      <c r="D2042" s="303" t="n">
        <v>1.99</v>
      </c>
      <c r="E2042" s="303" t="n">
        <v>15.56</v>
      </c>
    </row>
    <row r="2043" customFormat="false" ht="15" hidden="false" customHeight="false" outlineLevel="0" collapsed="false">
      <c r="A2043" s="305" t="n">
        <v>531339</v>
      </c>
      <c r="B2043" s="301" t="s">
        <v>13227</v>
      </c>
      <c r="C2043" s="302" t="s">
        <v>107</v>
      </c>
      <c r="D2043" s="303" t="n">
        <v>2.31</v>
      </c>
      <c r="E2043" s="303" t="n">
        <v>2.35</v>
      </c>
    </row>
    <row r="2044" customFormat="false" ht="15" hidden="false" customHeight="false" outlineLevel="0" collapsed="false">
      <c r="A2044" s="305" t="n">
        <v>531340</v>
      </c>
      <c r="B2044" s="301" t="s">
        <v>13228</v>
      </c>
      <c r="C2044" s="302" t="s">
        <v>107</v>
      </c>
      <c r="D2044" s="303" t="n">
        <v>5.06</v>
      </c>
      <c r="E2044" s="303" t="n">
        <v>83.49</v>
      </c>
    </row>
    <row r="2045" customFormat="false" ht="15" hidden="false" customHeight="false" outlineLevel="0" collapsed="false">
      <c r="A2045" s="305" t="n">
        <v>531341</v>
      </c>
      <c r="B2045" s="301" t="s">
        <v>13229</v>
      </c>
      <c r="C2045" s="302" t="s">
        <v>107</v>
      </c>
      <c r="D2045" s="303" t="n">
        <v>2.22</v>
      </c>
      <c r="E2045" s="303" t="n">
        <v>41.5</v>
      </c>
    </row>
    <row r="2046" customFormat="false" ht="15" hidden="false" customHeight="false" outlineLevel="0" collapsed="false">
      <c r="A2046" s="305" t="n">
        <v>531342</v>
      </c>
      <c r="B2046" s="301" t="s">
        <v>13230</v>
      </c>
      <c r="C2046" s="302" t="s">
        <v>1454</v>
      </c>
      <c r="D2046" s="303" t="n">
        <v>1.59</v>
      </c>
      <c r="E2046" s="303" t="n">
        <v>39.13</v>
      </c>
    </row>
    <row r="2047" customFormat="false" ht="15" hidden="false" customHeight="false" outlineLevel="0" collapsed="false">
      <c r="B2047" s="0"/>
      <c r="D2047" s="0"/>
      <c r="E2047" s="0"/>
    </row>
    <row r="2048" customFormat="false" ht="15" hidden="false" customHeight="false" outlineLevel="0" collapsed="false">
      <c r="B2048" s="0"/>
      <c r="D2048" s="0"/>
      <c r="E2048" s="0"/>
    </row>
    <row r="2049" customFormat="false" ht="15" hidden="false" customHeight="false" outlineLevel="0" collapsed="false">
      <c r="B2049" s="300" t="s">
        <v>11343</v>
      </c>
      <c r="D2049" s="0"/>
      <c r="E2049" s="0"/>
    </row>
    <row r="2050" customFormat="false" ht="15" hidden="false" customHeight="false" outlineLevel="0" collapsed="false">
      <c r="B2050" s="301" t="s">
        <v>11344</v>
      </c>
      <c r="D2050" s="0"/>
      <c r="E2050" s="0"/>
    </row>
    <row r="2051" customFormat="false" ht="15" hidden="false" customHeight="false" outlineLevel="0" collapsed="false">
      <c r="A2051" s="302" t="s">
        <v>11345</v>
      </c>
      <c r="B2051" s="301" t="s">
        <v>11346</v>
      </c>
      <c r="C2051" s="302" t="s">
        <v>217</v>
      </c>
      <c r="D2051" s="0"/>
      <c r="E2051" s="303" t="s">
        <v>11405</v>
      </c>
    </row>
    <row r="2052" customFormat="false" ht="15" hidden="false" customHeight="false" outlineLevel="0" collapsed="false">
      <c r="A2052" s="305" t="n">
        <v>531343</v>
      </c>
      <c r="B2052" s="301" t="s">
        <v>13231</v>
      </c>
      <c r="C2052" s="302" t="s">
        <v>1454</v>
      </c>
      <c r="D2052" s="303" t="n">
        <v>1.14</v>
      </c>
      <c r="E2052" s="303" t="n">
        <v>45.86</v>
      </c>
    </row>
    <row r="2053" customFormat="false" ht="15" hidden="false" customHeight="false" outlineLevel="0" collapsed="false">
      <c r="A2053" s="305" t="n">
        <v>531404</v>
      </c>
      <c r="B2053" s="301" t="s">
        <v>13232</v>
      </c>
      <c r="C2053" s="302" t="s">
        <v>1454</v>
      </c>
      <c r="D2053" s="303" t="n">
        <v>8.94</v>
      </c>
      <c r="E2053" s="303" t="n">
        <v>21.25</v>
      </c>
    </row>
    <row r="2054" customFormat="false" ht="15" hidden="false" customHeight="false" outlineLevel="0" collapsed="false">
      <c r="A2054" s="305" t="n">
        <v>531410</v>
      </c>
      <c r="B2054" s="301" t="s">
        <v>13233</v>
      </c>
      <c r="C2054" s="302" t="s">
        <v>1454</v>
      </c>
      <c r="D2054" s="303" t="n">
        <v>1.26</v>
      </c>
      <c r="E2054" s="303" t="n">
        <v>11.05</v>
      </c>
    </row>
    <row r="2055" customFormat="false" ht="15" hidden="false" customHeight="false" outlineLevel="0" collapsed="false">
      <c r="A2055" s="305" t="n">
        <v>531411</v>
      </c>
      <c r="B2055" s="301" t="s">
        <v>13234</v>
      </c>
      <c r="C2055" s="302" t="s">
        <v>1454</v>
      </c>
      <c r="D2055" s="303" t="n">
        <v>1.53</v>
      </c>
      <c r="E2055" s="303" t="n">
        <v>13.6</v>
      </c>
    </row>
    <row r="2056" customFormat="false" ht="15" hidden="false" customHeight="false" outlineLevel="0" collapsed="false">
      <c r="A2056" s="305" t="n">
        <v>531412</v>
      </c>
      <c r="B2056" s="301" t="s">
        <v>13235</v>
      </c>
      <c r="C2056" s="302" t="s">
        <v>1454</v>
      </c>
      <c r="D2056" s="303" t="n">
        <v>2.01</v>
      </c>
      <c r="E2056" s="303" t="n">
        <v>17.43</v>
      </c>
    </row>
    <row r="2057" customFormat="false" ht="15" hidden="false" customHeight="false" outlineLevel="0" collapsed="false">
      <c r="A2057" s="305" t="n">
        <v>531420</v>
      </c>
      <c r="B2057" s="301" t="s">
        <v>13236</v>
      </c>
      <c r="C2057" s="302" t="s">
        <v>13237</v>
      </c>
      <c r="D2057" s="303" t="n">
        <v>0.39</v>
      </c>
      <c r="E2057" s="303" t="n">
        <v>3.57</v>
      </c>
    </row>
    <row r="2058" customFormat="false" ht="15" hidden="false" customHeight="false" outlineLevel="0" collapsed="false">
      <c r="A2058" s="305" t="n">
        <v>531424</v>
      </c>
      <c r="B2058" s="301" t="s">
        <v>13238</v>
      </c>
      <c r="C2058" s="302" t="s">
        <v>13237</v>
      </c>
      <c r="D2058" s="303" t="n">
        <v>0.3</v>
      </c>
      <c r="E2058" s="303" t="n">
        <v>2.81</v>
      </c>
    </row>
    <row r="2059" customFormat="false" ht="15" hidden="false" customHeight="false" outlineLevel="0" collapsed="false">
      <c r="A2059" s="305" t="n">
        <v>531425</v>
      </c>
      <c r="B2059" s="301" t="s">
        <v>13239</v>
      </c>
      <c r="C2059" s="302" t="s">
        <v>1454</v>
      </c>
      <c r="D2059" s="303" t="n">
        <v>1</v>
      </c>
      <c r="E2059" s="303" t="n">
        <v>9.37</v>
      </c>
    </row>
    <row r="2060" customFormat="false" ht="15" hidden="false" customHeight="false" outlineLevel="0" collapsed="false">
      <c r="A2060" s="305" t="n">
        <v>531426</v>
      </c>
      <c r="B2060" s="301" t="s">
        <v>13240</v>
      </c>
      <c r="C2060" s="302" t="s">
        <v>1454</v>
      </c>
      <c r="D2060" s="303" t="n">
        <v>1.02</v>
      </c>
      <c r="E2060" s="303" t="n">
        <v>9.54</v>
      </c>
    </row>
    <row r="2061" customFormat="false" ht="15" hidden="false" customHeight="false" outlineLevel="0" collapsed="false">
      <c r="A2061" s="305" t="n">
        <v>531427</v>
      </c>
      <c r="B2061" s="301" t="s">
        <v>13241</v>
      </c>
      <c r="C2061" s="302" t="s">
        <v>1454</v>
      </c>
      <c r="D2061" s="303" t="n">
        <v>1.03</v>
      </c>
      <c r="E2061" s="303" t="n">
        <v>9.71</v>
      </c>
    </row>
    <row r="2062" customFormat="false" ht="15" hidden="false" customHeight="false" outlineLevel="0" collapsed="false">
      <c r="A2062" s="305" t="n">
        <v>531428</v>
      </c>
      <c r="B2062" s="301" t="s">
        <v>13242</v>
      </c>
      <c r="C2062" s="302" t="s">
        <v>1454</v>
      </c>
      <c r="D2062" s="303" t="n">
        <v>1.07</v>
      </c>
      <c r="E2062" s="303" t="n">
        <v>9.96</v>
      </c>
    </row>
    <row r="2063" customFormat="false" ht="15" hidden="false" customHeight="false" outlineLevel="0" collapsed="false">
      <c r="A2063" s="305" t="n">
        <v>531429</v>
      </c>
      <c r="B2063" s="301" t="s">
        <v>13243</v>
      </c>
      <c r="C2063" s="302" t="s">
        <v>1454</v>
      </c>
      <c r="D2063" s="303" t="n">
        <v>1.09</v>
      </c>
      <c r="E2063" s="303" t="n">
        <v>10.13</v>
      </c>
    </row>
    <row r="2064" customFormat="false" ht="15" hidden="false" customHeight="false" outlineLevel="0" collapsed="false">
      <c r="A2064" s="305" t="n">
        <v>531430</v>
      </c>
      <c r="B2064" s="301" t="s">
        <v>13244</v>
      </c>
      <c r="C2064" s="302" t="s">
        <v>1454</v>
      </c>
      <c r="D2064" s="303" t="n">
        <v>1.14</v>
      </c>
      <c r="E2064" s="303" t="n">
        <v>10.73</v>
      </c>
    </row>
    <row r="2065" customFormat="false" ht="15" hidden="false" customHeight="false" outlineLevel="0" collapsed="false">
      <c r="A2065" s="305" t="n">
        <v>531431</v>
      </c>
      <c r="B2065" s="301" t="s">
        <v>13245</v>
      </c>
      <c r="C2065" s="302" t="s">
        <v>1454</v>
      </c>
      <c r="D2065" s="303" t="n">
        <v>1.5</v>
      </c>
      <c r="E2065" s="303" t="n">
        <v>13.87</v>
      </c>
    </row>
    <row r="2066" customFormat="false" ht="15" hidden="false" customHeight="false" outlineLevel="0" collapsed="false">
      <c r="A2066" s="305" t="n">
        <v>531432</v>
      </c>
      <c r="B2066" s="301" t="s">
        <v>13246</v>
      </c>
      <c r="C2066" s="302" t="s">
        <v>1454</v>
      </c>
      <c r="D2066" s="303" t="n">
        <v>1.87</v>
      </c>
      <c r="E2066" s="303" t="n">
        <v>17.44</v>
      </c>
    </row>
    <row r="2067" customFormat="false" ht="15" hidden="false" customHeight="false" outlineLevel="0" collapsed="false">
      <c r="A2067" s="305" t="n">
        <v>531433</v>
      </c>
      <c r="B2067" s="301" t="s">
        <v>13247</v>
      </c>
      <c r="C2067" s="302" t="s">
        <v>1454</v>
      </c>
      <c r="D2067" s="303" t="n">
        <v>2.68</v>
      </c>
      <c r="E2067" s="303" t="n">
        <v>24.92</v>
      </c>
    </row>
    <row r="2068" customFormat="false" ht="15" hidden="false" customHeight="false" outlineLevel="0" collapsed="false">
      <c r="A2068" s="305" t="n">
        <v>531434</v>
      </c>
      <c r="B2068" s="301" t="s">
        <v>13248</v>
      </c>
      <c r="C2068" s="302" t="s">
        <v>1454</v>
      </c>
      <c r="D2068" s="303" t="n">
        <v>1.64</v>
      </c>
      <c r="E2068" s="303" t="n">
        <v>9.7</v>
      </c>
    </row>
    <row r="2069" customFormat="false" ht="15" hidden="false" customHeight="false" outlineLevel="0" collapsed="false">
      <c r="A2069" s="305" t="n">
        <v>531435</v>
      </c>
      <c r="B2069" s="301" t="s">
        <v>13249</v>
      </c>
      <c r="C2069" s="302" t="s">
        <v>1454</v>
      </c>
      <c r="D2069" s="303" t="n">
        <v>1.35</v>
      </c>
      <c r="E2069" s="303" t="n">
        <v>12.6</v>
      </c>
    </row>
    <row r="2070" customFormat="false" ht="15" hidden="false" customHeight="false" outlineLevel="0" collapsed="false">
      <c r="A2070" s="305" t="n">
        <v>531436</v>
      </c>
      <c r="B2070" s="301" t="s">
        <v>13250</v>
      </c>
      <c r="C2070" s="302" t="s">
        <v>1454</v>
      </c>
      <c r="D2070" s="303" t="n">
        <v>0.28</v>
      </c>
      <c r="E2070" s="303" t="n">
        <v>1.52</v>
      </c>
    </row>
    <row r="2071" customFormat="false" ht="15" hidden="false" customHeight="false" outlineLevel="0" collapsed="false">
      <c r="A2071" s="305" t="n">
        <v>531437</v>
      </c>
      <c r="B2071" s="301" t="s">
        <v>13251</v>
      </c>
      <c r="C2071" s="302" t="s">
        <v>11441</v>
      </c>
      <c r="D2071" s="303" t="n">
        <v>8775.04</v>
      </c>
      <c r="E2071" s="303" t="n">
        <v>74400</v>
      </c>
    </row>
    <row r="2072" customFormat="false" ht="15" hidden="false" customHeight="false" outlineLevel="0" collapsed="false">
      <c r="A2072" s="305" t="n">
        <v>531438</v>
      </c>
      <c r="B2072" s="301" t="s">
        <v>13252</v>
      </c>
      <c r="C2072" s="302" t="s">
        <v>11441</v>
      </c>
      <c r="D2072" s="303" t="n">
        <v>4387.52</v>
      </c>
      <c r="E2072" s="303" t="n">
        <v>37200</v>
      </c>
    </row>
    <row r="2073" customFormat="false" ht="15" hidden="false" customHeight="false" outlineLevel="0" collapsed="false">
      <c r="A2073" s="305" t="n">
        <v>531439</v>
      </c>
      <c r="B2073" s="301" t="s">
        <v>13253</v>
      </c>
      <c r="C2073" s="302" t="s">
        <v>11441</v>
      </c>
      <c r="D2073" s="303" t="n">
        <v>2193.76</v>
      </c>
      <c r="E2073" s="303" t="n">
        <v>16800</v>
      </c>
    </row>
    <row r="2074" customFormat="false" ht="15" hidden="false" customHeight="false" outlineLevel="0" collapsed="false">
      <c r="A2074" s="305" t="n">
        <v>531440</v>
      </c>
      <c r="B2074" s="301" t="s">
        <v>13254</v>
      </c>
      <c r="C2074" s="302" t="s">
        <v>11441</v>
      </c>
      <c r="D2074" s="303" t="n">
        <v>10054.74</v>
      </c>
      <c r="E2074" s="303" t="n">
        <v>91200</v>
      </c>
    </row>
    <row r="2075" customFormat="false" ht="15" hidden="false" customHeight="false" outlineLevel="0" collapsed="false">
      <c r="A2075" s="305" t="n">
        <v>531441</v>
      </c>
      <c r="B2075" s="301" t="s">
        <v>13255</v>
      </c>
      <c r="C2075" s="302" t="s">
        <v>1454</v>
      </c>
      <c r="D2075" s="303" t="n">
        <v>3.45</v>
      </c>
      <c r="E2075" s="303" t="n">
        <v>29.43</v>
      </c>
    </row>
    <row r="2076" customFormat="false" ht="15" hidden="false" customHeight="false" outlineLevel="0" collapsed="false">
      <c r="A2076" s="305" t="n">
        <v>532102</v>
      </c>
      <c r="B2076" s="301" t="s">
        <v>13256</v>
      </c>
      <c r="C2076" s="302" t="s">
        <v>67</v>
      </c>
      <c r="D2076" s="303" t="n">
        <v>11.34</v>
      </c>
      <c r="E2076" s="303" t="n">
        <v>9.84</v>
      </c>
    </row>
    <row r="2077" customFormat="false" ht="15" hidden="false" customHeight="false" outlineLevel="0" collapsed="false">
      <c r="A2077" s="305" t="n">
        <v>532103</v>
      </c>
      <c r="B2077" s="301" t="s">
        <v>13257</v>
      </c>
      <c r="C2077" s="302" t="s">
        <v>67</v>
      </c>
      <c r="D2077" s="303" t="n">
        <v>16.19</v>
      </c>
      <c r="E2077" s="303" t="n">
        <v>19.44</v>
      </c>
    </row>
    <row r="2078" customFormat="false" ht="15" hidden="false" customHeight="false" outlineLevel="0" collapsed="false">
      <c r="A2078" s="305" t="n">
        <v>532104</v>
      </c>
      <c r="B2078" s="301" t="s">
        <v>13258</v>
      </c>
      <c r="C2078" s="302" t="s">
        <v>67</v>
      </c>
      <c r="D2078" s="303" t="n">
        <v>15.94</v>
      </c>
      <c r="E2078" s="303" t="n">
        <v>52.29</v>
      </c>
    </row>
    <row r="2079" customFormat="false" ht="15" hidden="false" customHeight="false" outlineLevel="0" collapsed="false">
      <c r="A2079" s="305" t="n">
        <v>533198</v>
      </c>
      <c r="B2079" s="301" t="s">
        <v>13259</v>
      </c>
      <c r="C2079" s="302" t="s">
        <v>107</v>
      </c>
      <c r="D2079" s="303" t="n">
        <v>14.68</v>
      </c>
      <c r="E2079" s="303" t="n">
        <v>26.91</v>
      </c>
    </row>
    <row r="2080" customFormat="false" ht="15" hidden="false" customHeight="false" outlineLevel="0" collapsed="false">
      <c r="A2080" s="305" t="n">
        <v>533200</v>
      </c>
      <c r="B2080" s="301" t="s">
        <v>13260</v>
      </c>
      <c r="C2080" s="302" t="s">
        <v>107</v>
      </c>
      <c r="D2080" s="303" t="n">
        <v>18.6</v>
      </c>
      <c r="E2080" s="303" t="n">
        <v>31.28</v>
      </c>
    </row>
    <row r="2081" customFormat="false" ht="15" hidden="false" customHeight="false" outlineLevel="0" collapsed="false">
      <c r="A2081" s="305" t="n">
        <v>533202</v>
      </c>
      <c r="B2081" s="301" t="s">
        <v>13261</v>
      </c>
      <c r="C2081" s="302" t="s">
        <v>729</v>
      </c>
      <c r="D2081" s="303" t="n">
        <v>3.32</v>
      </c>
      <c r="E2081" s="303" t="n">
        <v>20</v>
      </c>
    </row>
    <row r="2082" customFormat="false" ht="15" hidden="false" customHeight="false" outlineLevel="0" collapsed="false">
      <c r="A2082" s="305" t="n">
        <v>533203</v>
      </c>
      <c r="B2082" s="301" t="s">
        <v>13262</v>
      </c>
      <c r="C2082" s="302" t="s">
        <v>729</v>
      </c>
      <c r="D2082" s="303" t="n">
        <v>3.32</v>
      </c>
      <c r="E2082" s="303" t="n">
        <v>34.5</v>
      </c>
    </row>
    <row r="2083" customFormat="false" ht="15" hidden="false" customHeight="false" outlineLevel="0" collapsed="false">
      <c r="A2083" s="305" t="n">
        <v>533204</v>
      </c>
      <c r="B2083" s="301" t="s">
        <v>13263</v>
      </c>
      <c r="C2083" s="302" t="s">
        <v>1454</v>
      </c>
      <c r="D2083" s="303" t="n">
        <v>111.68</v>
      </c>
      <c r="E2083" s="303" t="n">
        <v>84.88</v>
      </c>
    </row>
    <row r="2084" customFormat="false" ht="15" hidden="false" customHeight="false" outlineLevel="0" collapsed="false">
      <c r="A2084" s="305" t="n">
        <v>533205</v>
      </c>
      <c r="B2084" s="301" t="s">
        <v>13264</v>
      </c>
      <c r="C2084" s="302" t="s">
        <v>1454</v>
      </c>
      <c r="D2084" s="303" t="n">
        <v>79.77</v>
      </c>
      <c r="E2084" s="303" t="n">
        <v>189.53</v>
      </c>
    </row>
    <row r="2085" customFormat="false" ht="15" hidden="false" customHeight="false" outlineLevel="0" collapsed="false">
      <c r="A2085" s="305" t="n">
        <v>533206</v>
      </c>
      <c r="B2085" s="301" t="s">
        <v>13265</v>
      </c>
      <c r="C2085" s="302" t="s">
        <v>67</v>
      </c>
      <c r="D2085" s="303" t="n">
        <v>87.62</v>
      </c>
      <c r="E2085" s="303" t="n">
        <v>231.41</v>
      </c>
    </row>
    <row r="2086" customFormat="false" ht="15" hidden="false" customHeight="false" outlineLevel="0" collapsed="false">
      <c r="A2086" s="305" t="n">
        <v>533207</v>
      </c>
      <c r="B2086" s="301" t="s">
        <v>13266</v>
      </c>
      <c r="C2086" s="302" t="s">
        <v>67</v>
      </c>
      <c r="D2086" s="303" t="n">
        <v>32.39</v>
      </c>
      <c r="E2086" s="303" t="n">
        <v>96.96</v>
      </c>
    </row>
    <row r="2087" customFormat="false" ht="15" hidden="false" customHeight="false" outlineLevel="0" collapsed="false">
      <c r="A2087" s="305" t="n">
        <v>533208</v>
      </c>
      <c r="B2087" s="301" t="s">
        <v>13267</v>
      </c>
      <c r="C2087" s="302" t="s">
        <v>67</v>
      </c>
      <c r="D2087" s="303" t="n">
        <v>26.59</v>
      </c>
      <c r="E2087" s="303" t="n">
        <v>78.07</v>
      </c>
    </row>
    <row r="2088" customFormat="false" ht="15" hidden="false" customHeight="false" outlineLevel="0" collapsed="false">
      <c r="A2088" s="305" t="n">
        <v>533209</v>
      </c>
      <c r="B2088" s="301" t="s">
        <v>13268</v>
      </c>
      <c r="C2088" s="302" t="s">
        <v>729</v>
      </c>
      <c r="D2088" s="303" t="n">
        <v>3.32</v>
      </c>
      <c r="E2088" s="303" t="n">
        <v>68</v>
      </c>
    </row>
    <row r="2089" customFormat="false" ht="15" hidden="false" customHeight="false" outlineLevel="0" collapsed="false">
      <c r="A2089" s="305" t="n">
        <v>533210</v>
      </c>
      <c r="B2089" s="301" t="s">
        <v>13269</v>
      </c>
      <c r="C2089" s="302" t="s">
        <v>1454</v>
      </c>
      <c r="D2089" s="303" t="n">
        <v>4.65</v>
      </c>
      <c r="E2089" s="303" t="n">
        <v>27.58</v>
      </c>
    </row>
    <row r="2090" customFormat="false" ht="15" hidden="false" customHeight="false" outlineLevel="0" collapsed="false">
      <c r="A2090" s="305" t="n">
        <v>533211</v>
      </c>
      <c r="B2090" s="301" t="s">
        <v>13270</v>
      </c>
      <c r="C2090" s="302" t="s">
        <v>1454</v>
      </c>
      <c r="D2090" s="303" t="n">
        <v>1.64</v>
      </c>
      <c r="E2090" s="303" t="n">
        <v>17.33</v>
      </c>
    </row>
    <row r="2091" customFormat="false" ht="15" hidden="false" customHeight="false" outlineLevel="0" collapsed="false">
      <c r="A2091" s="305" t="n">
        <v>534435</v>
      </c>
      <c r="B2091" s="301" t="s">
        <v>13271</v>
      </c>
      <c r="C2091" s="302" t="s">
        <v>1454</v>
      </c>
      <c r="D2091" s="303" t="n">
        <v>1.92</v>
      </c>
      <c r="E2091" s="303" t="n">
        <v>11.31</v>
      </c>
    </row>
    <row r="2092" customFormat="false" ht="15" hidden="false" customHeight="false" outlineLevel="0" collapsed="false">
      <c r="A2092" s="305" t="n">
        <v>534436</v>
      </c>
      <c r="B2092" s="301" t="s">
        <v>13272</v>
      </c>
      <c r="C2092" s="302" t="s">
        <v>1454</v>
      </c>
      <c r="D2092" s="303" t="n">
        <v>2.51</v>
      </c>
      <c r="E2092" s="303" t="n">
        <v>16.92</v>
      </c>
    </row>
    <row r="2093" customFormat="false" ht="15" hidden="false" customHeight="false" outlineLevel="0" collapsed="false">
      <c r="A2093" s="305" t="n">
        <v>534437</v>
      </c>
      <c r="B2093" s="301" t="s">
        <v>13273</v>
      </c>
      <c r="C2093" s="302" t="s">
        <v>1454</v>
      </c>
      <c r="D2093" s="303" t="n">
        <v>2.88</v>
      </c>
      <c r="E2093" s="303" t="n">
        <v>18.88</v>
      </c>
    </row>
    <row r="2094" customFormat="false" ht="15" hidden="false" customHeight="false" outlineLevel="0" collapsed="false">
      <c r="A2094" s="305" t="n">
        <v>534438</v>
      </c>
      <c r="B2094" s="301" t="s">
        <v>13274</v>
      </c>
      <c r="C2094" s="302" t="s">
        <v>1454</v>
      </c>
      <c r="D2094" s="303" t="n">
        <v>4.34</v>
      </c>
      <c r="E2094" s="303" t="n">
        <v>28.4</v>
      </c>
    </row>
    <row r="2095" customFormat="false" ht="15" hidden="false" customHeight="false" outlineLevel="0" collapsed="false">
      <c r="A2095" s="305" t="n">
        <v>534439</v>
      </c>
      <c r="B2095" s="301" t="s">
        <v>13275</v>
      </c>
      <c r="C2095" s="302" t="s">
        <v>1454</v>
      </c>
      <c r="D2095" s="303" t="n">
        <v>3.75</v>
      </c>
      <c r="E2095" s="303" t="n">
        <v>24.32</v>
      </c>
    </row>
    <row r="2096" customFormat="false" ht="15" hidden="false" customHeight="false" outlineLevel="0" collapsed="false">
      <c r="A2096" s="305" t="n">
        <v>534440</v>
      </c>
      <c r="B2096" s="301" t="s">
        <v>13276</v>
      </c>
      <c r="C2096" s="302" t="s">
        <v>1454</v>
      </c>
      <c r="D2096" s="303" t="n">
        <v>2.83</v>
      </c>
      <c r="E2096" s="303" t="n">
        <v>19.81</v>
      </c>
    </row>
    <row r="2097" customFormat="false" ht="15" hidden="false" customHeight="false" outlineLevel="0" collapsed="false">
      <c r="A2097" s="305" t="n">
        <v>542012</v>
      </c>
      <c r="B2097" s="301" t="s">
        <v>13277</v>
      </c>
      <c r="C2097" s="302" t="s">
        <v>1454</v>
      </c>
      <c r="D2097" s="303" t="n">
        <v>129.63</v>
      </c>
      <c r="E2097" s="303" t="n">
        <v>198.75</v>
      </c>
    </row>
    <row r="2098" customFormat="false" ht="15" hidden="false" customHeight="false" outlineLevel="0" collapsed="false">
      <c r="A2098" s="305" t="n">
        <v>543002</v>
      </c>
      <c r="B2098" s="301" t="s">
        <v>13278</v>
      </c>
      <c r="C2098" s="302" t="s">
        <v>1454</v>
      </c>
      <c r="D2098" s="303" t="n">
        <v>188</v>
      </c>
      <c r="E2098" s="303" t="n">
        <v>335.45</v>
      </c>
    </row>
    <row r="2099" customFormat="false" ht="15" hidden="false" customHeight="false" outlineLevel="0" collapsed="false">
      <c r="A2099" s="305" t="n">
        <v>543003</v>
      </c>
      <c r="B2099" s="301" t="s">
        <v>13279</v>
      </c>
      <c r="C2099" s="302" t="s">
        <v>1454</v>
      </c>
      <c r="D2099" s="303" t="n">
        <v>188</v>
      </c>
      <c r="E2099" s="303" t="n">
        <v>348.18</v>
      </c>
    </row>
    <row r="2100" customFormat="false" ht="15" hidden="false" customHeight="false" outlineLevel="0" collapsed="false">
      <c r="A2100" s="305" t="n">
        <v>551132</v>
      </c>
      <c r="B2100" s="301" t="s">
        <v>13280</v>
      </c>
      <c r="C2100" s="302" t="s">
        <v>67</v>
      </c>
      <c r="D2100" s="303" t="n">
        <v>14.57</v>
      </c>
      <c r="E2100" s="303" t="n">
        <v>4.78</v>
      </c>
    </row>
    <row r="2101" customFormat="false" ht="15" hidden="false" customHeight="false" outlineLevel="0" collapsed="false">
      <c r="A2101" s="305" t="n">
        <v>551133</v>
      </c>
      <c r="B2101" s="301" t="s">
        <v>13281</v>
      </c>
      <c r="C2101" s="302" t="s">
        <v>67</v>
      </c>
      <c r="D2101" s="303" t="n">
        <v>21.86</v>
      </c>
      <c r="E2101" s="303" t="n">
        <v>62.21</v>
      </c>
    </row>
    <row r="2102" customFormat="false" ht="15" hidden="false" customHeight="false" outlineLevel="0" collapsed="false">
      <c r="A2102" s="305" t="n">
        <v>551134</v>
      </c>
      <c r="B2102" s="301" t="s">
        <v>13282</v>
      </c>
      <c r="C2102" s="302" t="s">
        <v>67</v>
      </c>
      <c r="D2102" s="303" t="n">
        <v>45.35</v>
      </c>
      <c r="E2102" s="303" t="n">
        <v>62.94</v>
      </c>
    </row>
    <row r="2103" customFormat="false" ht="15" hidden="false" customHeight="false" outlineLevel="0" collapsed="false">
      <c r="A2103" s="305" t="n">
        <v>551135</v>
      </c>
      <c r="B2103" s="301" t="s">
        <v>13283</v>
      </c>
      <c r="C2103" s="302" t="s">
        <v>67</v>
      </c>
      <c r="D2103" s="303" t="n">
        <v>24.3</v>
      </c>
      <c r="E2103" s="303" t="n">
        <v>84.8</v>
      </c>
    </row>
    <row r="2104" customFormat="false" ht="15" hidden="false" customHeight="false" outlineLevel="0" collapsed="false">
      <c r="A2104" s="305" t="n">
        <v>551136</v>
      </c>
      <c r="B2104" s="301" t="s">
        <v>13284</v>
      </c>
      <c r="C2104" s="302" t="s">
        <v>67</v>
      </c>
      <c r="D2104" s="303" t="n">
        <v>21.05</v>
      </c>
      <c r="E2104" s="303" t="n">
        <v>4.6</v>
      </c>
    </row>
    <row r="2105" customFormat="false" ht="15" hidden="false" customHeight="false" outlineLevel="0" collapsed="false">
      <c r="A2105" s="305" t="n">
        <v>551216</v>
      </c>
      <c r="B2105" s="301" t="s">
        <v>13285</v>
      </c>
      <c r="C2105" s="302" t="s">
        <v>365</v>
      </c>
      <c r="D2105" s="303" t="n">
        <v>1.61</v>
      </c>
      <c r="E2105" s="303" t="n">
        <v>0</v>
      </c>
    </row>
    <row r="2106" customFormat="false" ht="15" hidden="false" customHeight="false" outlineLevel="0" collapsed="false">
      <c r="A2106" s="305" t="n">
        <v>551217</v>
      </c>
      <c r="B2106" s="301" t="s">
        <v>13286</v>
      </c>
      <c r="C2106" s="302" t="s">
        <v>365</v>
      </c>
      <c r="D2106" s="303" t="n">
        <v>0</v>
      </c>
      <c r="E2106" s="303" t="n">
        <v>6.5</v>
      </c>
    </row>
    <row r="2107" customFormat="false" ht="15" hidden="false" customHeight="false" outlineLevel="0" collapsed="false">
      <c r="A2107" s="305" t="n">
        <v>551219</v>
      </c>
      <c r="B2107" s="301" t="s">
        <v>13287</v>
      </c>
      <c r="C2107" s="302" t="s">
        <v>365</v>
      </c>
      <c r="D2107" s="303" t="n">
        <v>0</v>
      </c>
      <c r="E2107" s="303" t="n">
        <v>5.19</v>
      </c>
    </row>
    <row r="2108" customFormat="false" ht="15" hidden="false" customHeight="false" outlineLevel="0" collapsed="false">
      <c r="A2108" s="305" t="n">
        <v>551299</v>
      </c>
      <c r="B2108" s="301" t="s">
        <v>13288</v>
      </c>
      <c r="C2108" s="302" t="s">
        <v>1454</v>
      </c>
      <c r="D2108" s="303" t="n">
        <v>129.63</v>
      </c>
      <c r="E2108" s="303" t="n">
        <v>176.55</v>
      </c>
    </row>
    <row r="2109" customFormat="false" ht="15" hidden="false" customHeight="false" outlineLevel="0" collapsed="false">
      <c r="B2109" s="0"/>
      <c r="D2109" s="0"/>
      <c r="E2109" s="0"/>
    </row>
    <row r="2110" customFormat="false" ht="15" hidden="false" customHeight="false" outlineLevel="0" collapsed="false">
      <c r="B2110" s="0"/>
      <c r="D2110" s="0"/>
      <c r="E2110" s="0"/>
    </row>
    <row r="2111" customFormat="false" ht="15" hidden="false" customHeight="false" outlineLevel="0" collapsed="false">
      <c r="B2111" s="300" t="s">
        <v>11343</v>
      </c>
      <c r="D2111" s="0"/>
      <c r="E2111" s="0"/>
    </row>
    <row r="2112" customFormat="false" ht="15" hidden="false" customHeight="false" outlineLevel="0" collapsed="false">
      <c r="B2112" s="301" t="s">
        <v>11344</v>
      </c>
      <c r="D2112" s="0"/>
      <c r="E2112" s="0"/>
    </row>
    <row r="2113" customFormat="false" ht="15" hidden="false" customHeight="false" outlineLevel="0" collapsed="false">
      <c r="A2113" s="302" t="s">
        <v>11345</v>
      </c>
      <c r="B2113" s="301" t="s">
        <v>11346</v>
      </c>
      <c r="C2113" s="302" t="s">
        <v>217</v>
      </c>
      <c r="D2113" s="0"/>
      <c r="E2113" s="303" t="s">
        <v>11405</v>
      </c>
    </row>
    <row r="2114" customFormat="false" ht="15" hidden="false" customHeight="false" outlineLevel="0" collapsed="false">
      <c r="A2114" s="305" t="n">
        <v>551300</v>
      </c>
      <c r="B2114" s="301" t="s">
        <v>13289</v>
      </c>
      <c r="C2114" s="302" t="s">
        <v>1454</v>
      </c>
      <c r="D2114" s="303" t="n">
        <v>129.63</v>
      </c>
      <c r="E2114" s="303" t="n">
        <v>190.44</v>
      </c>
    </row>
    <row r="2115" customFormat="false" ht="15" hidden="false" customHeight="false" outlineLevel="0" collapsed="false">
      <c r="A2115" s="305" t="n">
        <v>551335</v>
      </c>
      <c r="B2115" s="301" t="s">
        <v>13290</v>
      </c>
      <c r="C2115" s="302" t="s">
        <v>107</v>
      </c>
      <c r="D2115" s="303" t="n">
        <v>13.85</v>
      </c>
      <c r="E2115" s="303" t="n">
        <v>35.13</v>
      </c>
    </row>
    <row r="2116" customFormat="false" ht="15" hidden="false" customHeight="false" outlineLevel="0" collapsed="false">
      <c r="A2116" s="305" t="n">
        <v>551343</v>
      </c>
      <c r="B2116" s="301" t="s">
        <v>13291</v>
      </c>
      <c r="C2116" s="302" t="s">
        <v>1454</v>
      </c>
      <c r="D2116" s="303" t="n">
        <v>136.28</v>
      </c>
      <c r="E2116" s="303" t="n">
        <v>206.1</v>
      </c>
    </row>
    <row r="2117" customFormat="false" ht="15" hidden="false" customHeight="false" outlineLevel="0" collapsed="false">
      <c r="A2117" s="305" t="n">
        <v>551344</v>
      </c>
      <c r="B2117" s="301" t="s">
        <v>13292</v>
      </c>
      <c r="C2117" s="302" t="s">
        <v>1454</v>
      </c>
      <c r="D2117" s="303" t="n">
        <v>429.11</v>
      </c>
      <c r="E2117" s="303" t="n">
        <v>1222.75</v>
      </c>
    </row>
    <row r="2118" customFormat="false" ht="15" hidden="false" customHeight="false" outlineLevel="0" collapsed="false">
      <c r="A2118" s="305" t="n">
        <v>551346</v>
      </c>
      <c r="B2118" s="301" t="s">
        <v>13293</v>
      </c>
      <c r="C2118" s="302" t="s">
        <v>1454</v>
      </c>
      <c r="D2118" s="303" t="n">
        <v>186.32</v>
      </c>
      <c r="E2118" s="303" t="n">
        <v>373.45</v>
      </c>
    </row>
    <row r="2119" customFormat="false" ht="15" hidden="false" customHeight="false" outlineLevel="0" collapsed="false">
      <c r="A2119" s="305" t="n">
        <v>551347</v>
      </c>
      <c r="B2119" s="301" t="s">
        <v>13294</v>
      </c>
      <c r="C2119" s="302" t="s">
        <v>1454</v>
      </c>
      <c r="D2119" s="303" t="n">
        <v>186.32</v>
      </c>
      <c r="E2119" s="303" t="n">
        <v>628.67</v>
      </c>
    </row>
    <row r="2120" customFormat="false" ht="15" hidden="false" customHeight="false" outlineLevel="0" collapsed="false">
      <c r="A2120" s="305" t="n">
        <v>551348</v>
      </c>
      <c r="B2120" s="301" t="s">
        <v>13295</v>
      </c>
      <c r="C2120" s="302" t="s">
        <v>1454</v>
      </c>
      <c r="D2120" s="303" t="n">
        <v>461.65</v>
      </c>
      <c r="E2120" s="303" t="n">
        <v>1172.64</v>
      </c>
    </row>
    <row r="2121" customFormat="false" ht="15" hidden="false" customHeight="false" outlineLevel="0" collapsed="false">
      <c r="A2121" s="305" t="n">
        <v>551349</v>
      </c>
      <c r="B2121" s="301" t="s">
        <v>13296</v>
      </c>
      <c r="C2121" s="302" t="s">
        <v>1454</v>
      </c>
      <c r="D2121" s="303" t="n">
        <v>429.11</v>
      </c>
      <c r="E2121" s="303" t="n">
        <v>1164.85</v>
      </c>
    </row>
    <row r="2122" customFormat="false" ht="15" hidden="false" customHeight="false" outlineLevel="0" collapsed="false">
      <c r="A2122" s="305" t="n">
        <v>551351</v>
      </c>
      <c r="B2122" s="301" t="s">
        <v>13297</v>
      </c>
      <c r="C2122" s="302" t="s">
        <v>1454</v>
      </c>
      <c r="D2122" s="303" t="n">
        <v>266.1</v>
      </c>
      <c r="E2122" s="303" t="n">
        <v>430.27</v>
      </c>
    </row>
    <row r="2123" customFormat="false" ht="15" hidden="false" customHeight="false" outlineLevel="0" collapsed="false">
      <c r="A2123" s="305" t="n">
        <v>551353</v>
      </c>
      <c r="B2123" s="301" t="s">
        <v>13298</v>
      </c>
      <c r="C2123" s="302" t="s">
        <v>1454</v>
      </c>
      <c r="D2123" s="303" t="n">
        <v>421.1</v>
      </c>
      <c r="E2123" s="303" t="n">
        <v>1122.44</v>
      </c>
    </row>
    <row r="2124" customFormat="false" ht="15" hidden="false" customHeight="false" outlineLevel="0" collapsed="false">
      <c r="A2124" s="305" t="n">
        <v>561003</v>
      </c>
      <c r="B2124" s="301" t="s">
        <v>13299</v>
      </c>
      <c r="C2124" s="302" t="s">
        <v>1454</v>
      </c>
      <c r="D2124" s="303" t="n">
        <v>131.22</v>
      </c>
      <c r="E2124" s="303" t="n">
        <v>151.01</v>
      </c>
    </row>
    <row r="2125" customFormat="false" ht="15" hidden="false" customHeight="false" outlineLevel="0" collapsed="false">
      <c r="A2125" s="305" t="n">
        <v>561004</v>
      </c>
      <c r="B2125" s="301" t="s">
        <v>13300</v>
      </c>
      <c r="C2125" s="302" t="s">
        <v>67</v>
      </c>
      <c r="D2125" s="303" t="n">
        <v>12.63</v>
      </c>
      <c r="E2125" s="303" t="n">
        <v>50.32</v>
      </c>
    </row>
    <row r="2126" customFormat="false" ht="15" hidden="false" customHeight="false" outlineLevel="0" collapsed="false">
      <c r="A2126" s="305" t="n">
        <v>561005</v>
      </c>
      <c r="B2126" s="301" t="s">
        <v>13301</v>
      </c>
      <c r="C2126" s="302" t="s">
        <v>67</v>
      </c>
      <c r="D2126" s="303" t="n">
        <v>12.63</v>
      </c>
      <c r="E2126" s="303" t="n">
        <v>11.32</v>
      </c>
    </row>
    <row r="2127" customFormat="false" ht="15" hidden="false" customHeight="false" outlineLevel="0" collapsed="false">
      <c r="A2127" s="305" t="n">
        <v>561006</v>
      </c>
      <c r="B2127" s="301" t="s">
        <v>13302</v>
      </c>
      <c r="C2127" s="302" t="s">
        <v>67</v>
      </c>
      <c r="D2127" s="303" t="n">
        <v>18.15</v>
      </c>
      <c r="E2127" s="303" t="n">
        <v>7.5</v>
      </c>
    </row>
    <row r="2128" customFormat="false" ht="15" hidden="false" customHeight="false" outlineLevel="0" collapsed="false">
      <c r="A2128" s="305" t="n">
        <v>561007</v>
      </c>
      <c r="B2128" s="301" t="s">
        <v>13303</v>
      </c>
      <c r="C2128" s="302" t="s">
        <v>1454</v>
      </c>
      <c r="D2128" s="303" t="n">
        <v>50.52</v>
      </c>
      <c r="E2128" s="303" t="n">
        <v>198.91</v>
      </c>
    </row>
    <row r="2129" customFormat="false" ht="15" hidden="false" customHeight="false" outlineLevel="0" collapsed="false">
      <c r="A2129" s="305" t="n">
        <v>562214</v>
      </c>
      <c r="B2129" s="301" t="s">
        <v>13304</v>
      </c>
      <c r="C2129" s="302" t="s">
        <v>67</v>
      </c>
      <c r="D2129" s="303" t="n">
        <v>23.8</v>
      </c>
      <c r="E2129" s="303" t="n">
        <v>49.88</v>
      </c>
    </row>
    <row r="2130" customFormat="false" ht="15" hidden="false" customHeight="false" outlineLevel="0" collapsed="false">
      <c r="A2130" s="305" t="n">
        <v>562215</v>
      </c>
      <c r="B2130" s="301" t="s">
        <v>13305</v>
      </c>
      <c r="C2130" s="302" t="s">
        <v>67</v>
      </c>
      <c r="D2130" s="303" t="n">
        <v>35.51</v>
      </c>
      <c r="E2130" s="303" t="n">
        <v>100.64</v>
      </c>
    </row>
    <row r="2131" customFormat="false" ht="15" hidden="false" customHeight="false" outlineLevel="0" collapsed="false">
      <c r="A2131" s="305" t="n">
        <v>562242</v>
      </c>
      <c r="B2131" s="301" t="s">
        <v>13306</v>
      </c>
      <c r="C2131" s="302" t="s">
        <v>67</v>
      </c>
      <c r="D2131" s="303" t="n">
        <v>28.84</v>
      </c>
      <c r="E2131" s="303" t="n">
        <v>40.86</v>
      </c>
    </row>
    <row r="2132" customFormat="false" ht="15" hidden="false" customHeight="false" outlineLevel="0" collapsed="false">
      <c r="A2132" s="305" t="n">
        <v>572601</v>
      </c>
      <c r="B2132" s="301" t="s">
        <v>13307</v>
      </c>
      <c r="C2132" s="302" t="s">
        <v>67</v>
      </c>
      <c r="D2132" s="303" t="n">
        <v>20.57</v>
      </c>
      <c r="E2132" s="303" t="n">
        <v>48.37</v>
      </c>
    </row>
    <row r="2133" customFormat="false" ht="15" hidden="false" customHeight="false" outlineLevel="0" collapsed="false">
      <c r="A2133" s="305" t="n">
        <v>581202</v>
      </c>
      <c r="B2133" s="301" t="s">
        <v>13308</v>
      </c>
      <c r="C2133" s="302" t="s">
        <v>67</v>
      </c>
      <c r="D2133" s="303" t="n">
        <v>3.49</v>
      </c>
      <c r="E2133" s="303" t="n">
        <v>5.33</v>
      </c>
    </row>
    <row r="2134" customFormat="false" ht="15" hidden="false" customHeight="false" outlineLevel="0" collapsed="false">
      <c r="A2134" s="305" t="n">
        <v>581205</v>
      </c>
      <c r="B2134" s="301" t="s">
        <v>13309</v>
      </c>
      <c r="C2134" s="302" t="s">
        <v>67</v>
      </c>
      <c r="D2134" s="303" t="n">
        <v>10.14</v>
      </c>
      <c r="E2134" s="303" t="n">
        <v>78.98</v>
      </c>
    </row>
    <row r="2135" customFormat="false" ht="15" hidden="false" customHeight="false" outlineLevel="0" collapsed="false">
      <c r="A2135" s="305" t="n">
        <v>581702</v>
      </c>
      <c r="B2135" s="301" t="s">
        <v>13310</v>
      </c>
      <c r="C2135" s="302" t="s">
        <v>365</v>
      </c>
      <c r="D2135" s="303" t="n">
        <v>0.66</v>
      </c>
      <c r="E2135" s="303" t="n">
        <v>12.53</v>
      </c>
    </row>
    <row r="2136" customFormat="false" ht="15" hidden="false" customHeight="false" outlineLevel="0" collapsed="false">
      <c r="A2136" s="305" t="n">
        <v>581703</v>
      </c>
      <c r="B2136" s="301" t="s">
        <v>13311</v>
      </c>
      <c r="C2136" s="302" t="s">
        <v>67</v>
      </c>
      <c r="D2136" s="303" t="n">
        <v>5.19</v>
      </c>
      <c r="E2136" s="303" t="n">
        <v>28.35</v>
      </c>
    </row>
    <row r="2137" customFormat="false" ht="15" hidden="false" customHeight="false" outlineLevel="0" collapsed="false">
      <c r="A2137" s="305" t="n">
        <v>584202</v>
      </c>
      <c r="B2137" s="301" t="s">
        <v>13312</v>
      </c>
      <c r="C2137" s="302" t="s">
        <v>107</v>
      </c>
      <c r="D2137" s="303" t="n">
        <v>25.74</v>
      </c>
      <c r="E2137" s="303" t="n">
        <v>38.87</v>
      </c>
    </row>
    <row r="2138" customFormat="false" ht="15" hidden="false" customHeight="false" outlineLevel="0" collapsed="false">
      <c r="A2138" s="305" t="n">
        <v>591006</v>
      </c>
      <c r="B2138" s="301" t="s">
        <v>13313</v>
      </c>
      <c r="C2138" s="302" t="s">
        <v>1454</v>
      </c>
      <c r="D2138" s="303" t="n">
        <v>16.62</v>
      </c>
      <c r="E2138" s="303" t="n">
        <v>104.65</v>
      </c>
    </row>
    <row r="2139" customFormat="false" ht="15" hidden="false" customHeight="false" outlineLevel="0" collapsed="false">
      <c r="A2139" s="305" t="n">
        <v>591007</v>
      </c>
      <c r="B2139" s="301" t="s">
        <v>13314</v>
      </c>
      <c r="C2139" s="302" t="s">
        <v>1454</v>
      </c>
      <c r="D2139" s="303" t="n">
        <v>0.92</v>
      </c>
      <c r="E2139" s="303" t="n">
        <v>107.78</v>
      </c>
    </row>
    <row r="2140" customFormat="false" ht="15" hidden="false" customHeight="false" outlineLevel="0" collapsed="false">
      <c r="A2140" s="305" t="n">
        <v>591008</v>
      </c>
      <c r="B2140" s="301" t="s">
        <v>13315</v>
      </c>
      <c r="C2140" s="302" t="s">
        <v>1454</v>
      </c>
      <c r="D2140" s="303" t="n">
        <v>13.3</v>
      </c>
      <c r="E2140" s="303" t="n">
        <v>70.15</v>
      </c>
    </row>
    <row r="2141" customFormat="false" ht="15" hidden="false" customHeight="false" outlineLevel="0" collapsed="false">
      <c r="A2141" s="305" t="n">
        <v>591009</v>
      </c>
      <c r="B2141" s="301" t="s">
        <v>13316</v>
      </c>
      <c r="C2141" s="302" t="s">
        <v>1454</v>
      </c>
      <c r="D2141" s="303" t="n">
        <v>0.92</v>
      </c>
      <c r="E2141" s="303" t="n">
        <v>73.28</v>
      </c>
    </row>
    <row r="2142" customFormat="false" ht="15" hidden="false" customHeight="false" outlineLevel="0" collapsed="false">
      <c r="A2142" s="305" t="n">
        <v>591010</v>
      </c>
      <c r="B2142" s="301" t="s">
        <v>13317</v>
      </c>
      <c r="C2142" s="302" t="s">
        <v>107</v>
      </c>
      <c r="D2142" s="303" t="n">
        <v>1</v>
      </c>
      <c r="E2142" s="303" t="n">
        <v>0</v>
      </c>
    </row>
    <row r="2143" customFormat="false" ht="15" hidden="false" customHeight="false" outlineLevel="0" collapsed="false">
      <c r="A2143" s="305" t="n">
        <v>591011</v>
      </c>
      <c r="B2143" s="301" t="s">
        <v>13318</v>
      </c>
      <c r="C2143" s="302" t="s">
        <v>1454</v>
      </c>
      <c r="D2143" s="303" t="n">
        <v>13.3</v>
      </c>
      <c r="E2143" s="303" t="n">
        <v>68.2</v>
      </c>
    </row>
    <row r="2144" customFormat="false" ht="15" hidden="false" customHeight="false" outlineLevel="0" collapsed="false">
      <c r="A2144" s="305" t="n">
        <v>591012</v>
      </c>
      <c r="B2144" s="301" t="s">
        <v>13319</v>
      </c>
      <c r="C2144" s="302" t="s">
        <v>107</v>
      </c>
      <c r="D2144" s="303" t="n">
        <v>61.45</v>
      </c>
      <c r="E2144" s="303" t="n">
        <v>99.32</v>
      </c>
    </row>
    <row r="2145" customFormat="false" ht="15" hidden="false" customHeight="false" outlineLevel="0" collapsed="false">
      <c r="A2145" s="305" t="n">
        <v>591013</v>
      </c>
      <c r="B2145" s="301" t="s">
        <v>13320</v>
      </c>
      <c r="C2145" s="302" t="s">
        <v>67</v>
      </c>
      <c r="D2145" s="303" t="n">
        <v>0.09</v>
      </c>
      <c r="E2145" s="303" t="n">
        <v>7.33</v>
      </c>
    </row>
    <row r="2146" customFormat="false" ht="15" hidden="false" customHeight="false" outlineLevel="0" collapsed="false">
      <c r="A2146" s="305" t="n">
        <v>591014</v>
      </c>
      <c r="B2146" s="301" t="s">
        <v>13321</v>
      </c>
      <c r="C2146" s="302" t="s">
        <v>1454</v>
      </c>
      <c r="D2146" s="303" t="n">
        <v>1.94</v>
      </c>
      <c r="E2146" s="303" t="n">
        <v>92</v>
      </c>
    </row>
    <row r="2147" customFormat="false" ht="15" hidden="false" customHeight="false" outlineLevel="0" collapsed="false">
      <c r="A2147" s="305" t="n">
        <v>591015</v>
      </c>
      <c r="B2147" s="301" t="s">
        <v>13316</v>
      </c>
      <c r="C2147" s="302" t="s">
        <v>67</v>
      </c>
      <c r="D2147" s="303" t="n">
        <v>0.06</v>
      </c>
      <c r="E2147" s="303" t="n">
        <v>3.61</v>
      </c>
    </row>
    <row r="2148" customFormat="false" ht="15" hidden="false" customHeight="false" outlineLevel="0" collapsed="false">
      <c r="A2148" s="305" t="n">
        <v>591018</v>
      </c>
      <c r="B2148" s="301" t="s">
        <v>13322</v>
      </c>
      <c r="C2148" s="302" t="s">
        <v>67</v>
      </c>
      <c r="D2148" s="303" t="n">
        <v>15.7</v>
      </c>
      <c r="E2148" s="303" t="n">
        <v>15.57</v>
      </c>
    </row>
    <row r="2149" customFormat="false" ht="15" hidden="false" customHeight="false" outlineLevel="0" collapsed="false">
      <c r="A2149" s="305" t="n">
        <v>591019</v>
      </c>
      <c r="B2149" s="301" t="s">
        <v>13323</v>
      </c>
      <c r="C2149" s="302" t="s">
        <v>67</v>
      </c>
      <c r="D2149" s="303" t="n">
        <v>8.97</v>
      </c>
      <c r="E2149" s="303" t="n">
        <v>9.74</v>
      </c>
    </row>
    <row r="2150" customFormat="false" ht="15" hidden="false" customHeight="false" outlineLevel="0" collapsed="false">
      <c r="A2150" s="305" t="n">
        <v>591020</v>
      </c>
      <c r="B2150" s="301" t="s">
        <v>13324</v>
      </c>
      <c r="C2150" s="302" t="s">
        <v>67</v>
      </c>
      <c r="D2150" s="303" t="n">
        <v>10.78</v>
      </c>
      <c r="E2150" s="303" t="n">
        <v>11.7</v>
      </c>
    </row>
    <row r="2151" customFormat="false" ht="15" hidden="false" customHeight="false" outlineLevel="0" collapsed="false">
      <c r="A2151" s="305" t="n">
        <v>591021</v>
      </c>
      <c r="B2151" s="301" t="s">
        <v>13325</v>
      </c>
      <c r="C2151" s="302" t="s">
        <v>67</v>
      </c>
      <c r="D2151" s="303" t="n">
        <v>17.95</v>
      </c>
      <c r="E2151" s="303" t="n">
        <v>19.53</v>
      </c>
    </row>
    <row r="2152" customFormat="false" ht="15" hidden="false" customHeight="false" outlineLevel="0" collapsed="false">
      <c r="A2152" s="305" t="n">
        <v>591041</v>
      </c>
      <c r="B2152" s="301" t="s">
        <v>13326</v>
      </c>
      <c r="C2152" s="302" t="s">
        <v>67</v>
      </c>
      <c r="D2152" s="303" t="n">
        <v>13.13</v>
      </c>
      <c r="E2152" s="303" t="n">
        <v>20.58</v>
      </c>
    </row>
    <row r="2153" customFormat="false" ht="15" hidden="false" customHeight="false" outlineLevel="0" collapsed="false">
      <c r="A2153" s="305" t="n">
        <v>591042</v>
      </c>
      <c r="B2153" s="301" t="s">
        <v>13327</v>
      </c>
      <c r="C2153" s="302" t="s">
        <v>67</v>
      </c>
      <c r="D2153" s="303" t="n">
        <v>21.92</v>
      </c>
      <c r="E2153" s="303" t="n">
        <v>26.49</v>
      </c>
    </row>
    <row r="2154" customFormat="false" ht="15" hidden="false" customHeight="false" outlineLevel="0" collapsed="false">
      <c r="A2154" s="305" t="n">
        <v>591043</v>
      </c>
      <c r="B2154" s="301" t="s">
        <v>13328</v>
      </c>
      <c r="C2154" s="302" t="s">
        <v>67</v>
      </c>
      <c r="D2154" s="303" t="n">
        <v>21.92</v>
      </c>
      <c r="E2154" s="303" t="n">
        <v>24.22</v>
      </c>
    </row>
    <row r="2155" customFormat="false" ht="15" hidden="false" customHeight="false" outlineLevel="0" collapsed="false">
      <c r="A2155" s="305" t="n">
        <v>591044</v>
      </c>
      <c r="B2155" s="301" t="s">
        <v>13329</v>
      </c>
      <c r="C2155" s="302" t="s">
        <v>67</v>
      </c>
      <c r="D2155" s="303" t="n">
        <v>15.23</v>
      </c>
      <c r="E2155" s="303" t="n">
        <v>26.42</v>
      </c>
    </row>
    <row r="2156" customFormat="false" ht="15" hidden="false" customHeight="false" outlineLevel="0" collapsed="false">
      <c r="A2156" s="305" t="n">
        <v>591069</v>
      </c>
      <c r="B2156" s="301" t="s">
        <v>13330</v>
      </c>
      <c r="C2156" s="302" t="s">
        <v>67</v>
      </c>
      <c r="D2156" s="303" t="n">
        <v>2.22</v>
      </c>
      <c r="E2156" s="303" t="n">
        <v>3.92</v>
      </c>
    </row>
    <row r="2157" customFormat="false" ht="15" hidden="false" customHeight="false" outlineLevel="0" collapsed="false">
      <c r="A2157" s="305" t="n">
        <v>591071</v>
      </c>
      <c r="B2157" s="301" t="s">
        <v>13331</v>
      </c>
      <c r="C2157" s="302" t="s">
        <v>67</v>
      </c>
      <c r="D2157" s="303" t="n">
        <v>0.81</v>
      </c>
      <c r="E2157" s="303" t="n">
        <v>45.2</v>
      </c>
    </row>
    <row r="2158" customFormat="false" ht="15" hidden="false" customHeight="false" outlineLevel="0" collapsed="false">
      <c r="A2158" s="305" t="n">
        <v>591072</v>
      </c>
      <c r="B2158" s="301" t="s">
        <v>13332</v>
      </c>
      <c r="C2158" s="302" t="s">
        <v>67</v>
      </c>
      <c r="D2158" s="303" t="n">
        <v>0.57</v>
      </c>
      <c r="E2158" s="303" t="n">
        <v>3.1</v>
      </c>
    </row>
    <row r="2159" customFormat="false" ht="15" hidden="false" customHeight="false" outlineLevel="0" collapsed="false">
      <c r="A2159" s="305" t="n">
        <v>591073</v>
      </c>
      <c r="B2159" s="301" t="s">
        <v>13333</v>
      </c>
      <c r="C2159" s="302" t="s">
        <v>67</v>
      </c>
      <c r="D2159" s="303" t="n">
        <v>23.69</v>
      </c>
      <c r="E2159" s="303" t="n">
        <v>29.81</v>
      </c>
    </row>
    <row r="2160" customFormat="false" ht="15" hidden="false" customHeight="false" outlineLevel="0" collapsed="false">
      <c r="A2160" s="305" t="n">
        <v>592009</v>
      </c>
      <c r="B2160" s="301" t="s">
        <v>13334</v>
      </c>
      <c r="C2160" s="302" t="s">
        <v>67</v>
      </c>
      <c r="D2160" s="303" t="n">
        <v>13.79</v>
      </c>
      <c r="E2160" s="303" t="n">
        <v>22.7</v>
      </c>
    </row>
    <row r="2161" customFormat="false" ht="15" hidden="false" customHeight="false" outlineLevel="0" collapsed="false">
      <c r="A2161" s="305" t="n">
        <v>592015</v>
      </c>
      <c r="B2161" s="301" t="s">
        <v>13335</v>
      </c>
      <c r="C2161" s="302" t="s">
        <v>1454</v>
      </c>
      <c r="D2161" s="303" t="n">
        <v>1.88</v>
      </c>
      <c r="E2161" s="303" t="n">
        <v>100.15</v>
      </c>
    </row>
    <row r="2162" customFormat="false" ht="15" hidden="false" customHeight="false" outlineLevel="0" collapsed="false">
      <c r="A2162" s="305" t="n">
        <v>592019</v>
      </c>
      <c r="B2162" s="301" t="s">
        <v>13336</v>
      </c>
      <c r="C2162" s="302" t="s">
        <v>67</v>
      </c>
      <c r="D2162" s="303" t="n">
        <v>16.88</v>
      </c>
      <c r="E2162" s="303" t="n">
        <v>30.8</v>
      </c>
    </row>
    <row r="2163" customFormat="false" ht="15" hidden="false" customHeight="false" outlineLevel="0" collapsed="false">
      <c r="A2163" s="305" t="n">
        <v>592023</v>
      </c>
      <c r="B2163" s="301" t="s">
        <v>13337</v>
      </c>
      <c r="C2163" s="302" t="s">
        <v>67</v>
      </c>
      <c r="D2163" s="303" t="n">
        <v>0.09</v>
      </c>
      <c r="E2163" s="303" t="n">
        <v>1.48</v>
      </c>
    </row>
    <row r="2164" customFormat="false" ht="15" hidden="false" customHeight="false" outlineLevel="0" collapsed="false">
      <c r="A2164" s="305" t="n">
        <v>592024</v>
      </c>
      <c r="B2164" s="301" t="s">
        <v>13338</v>
      </c>
      <c r="C2164" s="302" t="s">
        <v>67</v>
      </c>
      <c r="D2164" s="303" t="n">
        <v>0.11</v>
      </c>
      <c r="E2164" s="303" t="n">
        <v>2.34</v>
      </c>
    </row>
    <row r="2165" customFormat="false" ht="15" hidden="false" customHeight="false" outlineLevel="0" collapsed="false">
      <c r="A2165" s="305" t="n">
        <v>592025</v>
      </c>
      <c r="B2165" s="301" t="s">
        <v>13339</v>
      </c>
      <c r="C2165" s="302" t="s">
        <v>67</v>
      </c>
      <c r="D2165" s="303" t="n">
        <v>0.18</v>
      </c>
      <c r="E2165" s="303" t="n">
        <v>5.48</v>
      </c>
    </row>
    <row r="2166" customFormat="false" ht="15" hidden="false" customHeight="false" outlineLevel="0" collapsed="false">
      <c r="A2166" s="305" t="n">
        <v>592026</v>
      </c>
      <c r="B2166" s="301" t="s">
        <v>13340</v>
      </c>
      <c r="C2166" s="302" t="s">
        <v>67</v>
      </c>
      <c r="D2166" s="303" t="n">
        <v>0.3</v>
      </c>
      <c r="E2166" s="303" t="n">
        <v>8.18</v>
      </c>
    </row>
    <row r="2167" customFormat="false" ht="15" hidden="false" customHeight="false" outlineLevel="0" collapsed="false">
      <c r="A2167" s="305" t="n">
        <v>592027</v>
      </c>
      <c r="B2167" s="301" t="s">
        <v>13341</v>
      </c>
      <c r="C2167" s="302" t="s">
        <v>67</v>
      </c>
      <c r="D2167" s="303" t="n">
        <v>2.29</v>
      </c>
      <c r="E2167" s="303" t="n">
        <v>19.44</v>
      </c>
    </row>
    <row r="2168" customFormat="false" ht="15" hidden="false" customHeight="false" outlineLevel="0" collapsed="false">
      <c r="A2168" s="305" t="n">
        <v>592028</v>
      </c>
      <c r="B2168" s="301" t="s">
        <v>13342</v>
      </c>
      <c r="C2168" s="302" t="s">
        <v>67</v>
      </c>
      <c r="D2168" s="303" t="n">
        <v>3.79</v>
      </c>
      <c r="E2168" s="303" t="n">
        <v>32.6</v>
      </c>
    </row>
    <row r="2169" customFormat="false" ht="15" hidden="false" customHeight="false" outlineLevel="0" collapsed="false">
      <c r="A2169" s="305" t="n">
        <v>592029</v>
      </c>
      <c r="B2169" s="301" t="s">
        <v>13343</v>
      </c>
      <c r="C2169" s="302" t="s">
        <v>67</v>
      </c>
      <c r="D2169" s="303" t="n">
        <v>0.28</v>
      </c>
      <c r="E2169" s="303" t="n">
        <v>14.68</v>
      </c>
    </row>
    <row r="2170" customFormat="false" ht="15" hidden="false" customHeight="false" outlineLevel="0" collapsed="false">
      <c r="A2170" s="305" t="n">
        <v>592030</v>
      </c>
      <c r="B2170" s="301" t="s">
        <v>13344</v>
      </c>
      <c r="C2170" s="302" t="s">
        <v>1454</v>
      </c>
      <c r="D2170" s="303" t="n">
        <v>11.67</v>
      </c>
      <c r="E2170" s="303" t="n">
        <v>299.46</v>
      </c>
    </row>
    <row r="2171" customFormat="false" ht="15" hidden="false" customHeight="false" outlineLevel="0" collapsed="false">
      <c r="B2171" s="0"/>
      <c r="D2171" s="0"/>
      <c r="E2171" s="0"/>
    </row>
    <row r="2172" customFormat="false" ht="15" hidden="false" customHeight="false" outlineLevel="0" collapsed="false">
      <c r="B2172" s="0"/>
      <c r="D2172" s="0"/>
      <c r="E2172" s="0"/>
    </row>
    <row r="2173" customFormat="false" ht="15" hidden="false" customHeight="false" outlineLevel="0" collapsed="false">
      <c r="B2173" s="300" t="s">
        <v>11343</v>
      </c>
      <c r="D2173" s="0"/>
      <c r="E2173" s="0"/>
    </row>
    <row r="2174" customFormat="false" ht="15" hidden="false" customHeight="false" outlineLevel="0" collapsed="false">
      <c r="B2174" s="301" t="s">
        <v>11344</v>
      </c>
      <c r="D2174" s="0"/>
      <c r="E2174" s="0"/>
    </row>
    <row r="2175" customFormat="false" ht="15" hidden="false" customHeight="false" outlineLevel="0" collapsed="false">
      <c r="A2175" s="302" t="s">
        <v>11345</v>
      </c>
      <c r="B2175" s="301" t="s">
        <v>11346</v>
      </c>
      <c r="C2175" s="302" t="s">
        <v>217</v>
      </c>
      <c r="D2175" s="0"/>
      <c r="E2175" s="303" t="s">
        <v>11405</v>
      </c>
    </row>
    <row r="2176" customFormat="false" ht="15" hidden="false" customHeight="false" outlineLevel="0" collapsed="false">
      <c r="A2176" s="305" t="n">
        <v>592033</v>
      </c>
      <c r="B2176" s="301" t="s">
        <v>13345</v>
      </c>
      <c r="C2176" s="302" t="s">
        <v>1454</v>
      </c>
      <c r="D2176" s="303" t="n">
        <v>2.31</v>
      </c>
      <c r="E2176" s="303" t="n">
        <v>246.82</v>
      </c>
    </row>
    <row r="2177" customFormat="false" ht="15" hidden="false" customHeight="false" outlineLevel="0" collapsed="false">
      <c r="A2177" s="305" t="n">
        <v>592034</v>
      </c>
      <c r="B2177" s="301" t="s">
        <v>13346</v>
      </c>
      <c r="C2177" s="302" t="s">
        <v>67</v>
      </c>
      <c r="D2177" s="303" t="n">
        <v>1.31</v>
      </c>
      <c r="E2177" s="303" t="n">
        <v>8.72</v>
      </c>
    </row>
    <row r="2178" customFormat="false" ht="15" hidden="false" customHeight="false" outlineLevel="0" collapsed="false">
      <c r="A2178" s="305" t="n">
        <v>592035</v>
      </c>
      <c r="B2178" s="301" t="s">
        <v>13347</v>
      </c>
      <c r="C2178" s="302" t="s">
        <v>1454</v>
      </c>
      <c r="D2178" s="303" t="n">
        <v>13.5</v>
      </c>
      <c r="E2178" s="303" t="n">
        <v>753.3</v>
      </c>
    </row>
    <row r="2179" customFormat="false" ht="15" hidden="false" customHeight="false" outlineLevel="0" collapsed="false">
      <c r="A2179" s="305" t="n">
        <v>592036</v>
      </c>
      <c r="B2179" s="301" t="s">
        <v>13348</v>
      </c>
      <c r="C2179" s="302" t="s">
        <v>67</v>
      </c>
      <c r="D2179" s="303" t="n">
        <v>0.15</v>
      </c>
      <c r="E2179" s="303" t="n">
        <v>1.38</v>
      </c>
    </row>
    <row r="2180" customFormat="false" ht="15" hidden="false" customHeight="false" outlineLevel="0" collapsed="false">
      <c r="A2180" s="305" t="n">
        <v>592037</v>
      </c>
      <c r="B2180" s="301" t="s">
        <v>13349</v>
      </c>
      <c r="C2180" s="302" t="s">
        <v>67</v>
      </c>
      <c r="D2180" s="303" t="n">
        <v>0.17</v>
      </c>
      <c r="E2180" s="303" t="n">
        <v>3.64</v>
      </c>
    </row>
    <row r="2181" customFormat="false" ht="15" hidden="false" customHeight="false" outlineLevel="0" collapsed="false">
      <c r="A2181" s="305" t="n">
        <v>592038</v>
      </c>
      <c r="B2181" s="301" t="s">
        <v>13350</v>
      </c>
      <c r="C2181" s="302" t="s">
        <v>67</v>
      </c>
      <c r="D2181" s="303" t="n">
        <v>0.26</v>
      </c>
      <c r="E2181" s="303" t="n">
        <v>1.54</v>
      </c>
    </row>
    <row r="2182" customFormat="false" ht="15" hidden="false" customHeight="false" outlineLevel="0" collapsed="false">
      <c r="A2182" s="305" t="n">
        <v>592039</v>
      </c>
      <c r="B2182" s="301" t="s">
        <v>13351</v>
      </c>
      <c r="C2182" s="302" t="s">
        <v>67</v>
      </c>
      <c r="D2182" s="303" t="n">
        <v>0.3</v>
      </c>
      <c r="E2182" s="303" t="n">
        <v>1.54</v>
      </c>
    </row>
    <row r="2183" customFormat="false" ht="15" hidden="false" customHeight="false" outlineLevel="0" collapsed="false">
      <c r="A2183" s="305" t="n">
        <v>592040</v>
      </c>
      <c r="B2183" s="301" t="s">
        <v>13352</v>
      </c>
      <c r="C2183" s="302" t="s">
        <v>1454</v>
      </c>
      <c r="D2183" s="303" t="n">
        <v>1.88</v>
      </c>
      <c r="E2183" s="303" t="n">
        <v>119.75</v>
      </c>
    </row>
    <row r="2184" customFormat="false" ht="15" hidden="false" customHeight="false" outlineLevel="0" collapsed="false">
      <c r="A2184" s="305" t="n">
        <v>592041</v>
      </c>
      <c r="B2184" s="301" t="s">
        <v>13350</v>
      </c>
      <c r="C2184" s="302" t="s">
        <v>1454</v>
      </c>
      <c r="D2184" s="303" t="n">
        <v>1.81</v>
      </c>
      <c r="E2184" s="303" t="n">
        <v>10.73</v>
      </c>
    </row>
    <row r="2185" customFormat="false" ht="15" hidden="false" customHeight="false" outlineLevel="0" collapsed="false">
      <c r="A2185" s="305" t="n">
        <v>592042</v>
      </c>
      <c r="B2185" s="301" t="s">
        <v>13353</v>
      </c>
      <c r="C2185" s="302" t="s">
        <v>1454</v>
      </c>
      <c r="D2185" s="303" t="n">
        <v>169.15</v>
      </c>
      <c r="E2185" s="303" t="n">
        <v>702.72</v>
      </c>
    </row>
    <row r="2186" customFormat="false" ht="15" hidden="false" customHeight="false" outlineLevel="0" collapsed="false">
      <c r="A2186" s="305" t="n">
        <v>592043</v>
      </c>
      <c r="B2186" s="301" t="s">
        <v>13354</v>
      </c>
      <c r="C2186" s="302" t="s">
        <v>67</v>
      </c>
      <c r="D2186" s="303" t="n">
        <v>13.11</v>
      </c>
      <c r="E2186" s="303" t="n">
        <v>86.9</v>
      </c>
    </row>
    <row r="2187" customFormat="false" ht="15" hidden="false" customHeight="false" outlineLevel="0" collapsed="false">
      <c r="A2187" s="305" t="n">
        <v>592044</v>
      </c>
      <c r="B2187" s="301" t="s">
        <v>13355</v>
      </c>
      <c r="C2187" s="302" t="s">
        <v>67</v>
      </c>
      <c r="D2187" s="303" t="n">
        <v>14.37</v>
      </c>
      <c r="E2187" s="303" t="n">
        <v>99.83</v>
      </c>
    </row>
    <row r="2188" customFormat="false" ht="15" hidden="false" customHeight="false" outlineLevel="0" collapsed="false">
      <c r="A2188" s="305" t="n">
        <v>592045</v>
      </c>
      <c r="B2188" s="301" t="s">
        <v>13356</v>
      </c>
      <c r="C2188" s="302" t="s">
        <v>67</v>
      </c>
      <c r="D2188" s="303" t="n">
        <v>16.47</v>
      </c>
      <c r="E2188" s="303" t="n">
        <v>105.93</v>
      </c>
    </row>
    <row r="2189" customFormat="false" ht="15" hidden="false" customHeight="false" outlineLevel="0" collapsed="false">
      <c r="A2189" s="305" t="n">
        <v>592046</v>
      </c>
      <c r="B2189" s="301" t="s">
        <v>13357</v>
      </c>
      <c r="C2189" s="302" t="s">
        <v>67</v>
      </c>
      <c r="D2189" s="303" t="n">
        <v>19.56</v>
      </c>
      <c r="E2189" s="303" t="n">
        <v>124.62</v>
      </c>
    </row>
    <row r="2190" customFormat="false" ht="15" hidden="false" customHeight="false" outlineLevel="0" collapsed="false">
      <c r="A2190" s="305" t="n">
        <v>592047</v>
      </c>
      <c r="B2190" s="301" t="s">
        <v>13358</v>
      </c>
      <c r="C2190" s="302" t="s">
        <v>1454</v>
      </c>
      <c r="D2190" s="303" t="n">
        <v>1.02</v>
      </c>
      <c r="E2190" s="303" t="n">
        <v>44.63</v>
      </c>
    </row>
    <row r="2191" customFormat="false" ht="15" hidden="false" customHeight="false" outlineLevel="0" collapsed="false">
      <c r="A2191" s="305" t="n">
        <v>592048</v>
      </c>
      <c r="B2191" s="301" t="s">
        <v>13359</v>
      </c>
      <c r="C2191" s="302" t="s">
        <v>67</v>
      </c>
      <c r="D2191" s="303" t="n">
        <v>0.2</v>
      </c>
      <c r="E2191" s="303" t="n">
        <v>8.72</v>
      </c>
    </row>
    <row r="2192" customFormat="false" ht="15" hidden="false" customHeight="false" outlineLevel="0" collapsed="false">
      <c r="A2192" s="305" t="n">
        <v>592049</v>
      </c>
      <c r="B2192" s="301" t="s">
        <v>13360</v>
      </c>
      <c r="C2192" s="302" t="s">
        <v>67</v>
      </c>
      <c r="D2192" s="303" t="n">
        <v>0.07</v>
      </c>
      <c r="E2192" s="303" t="n">
        <v>0.57</v>
      </c>
    </row>
    <row r="2193" customFormat="false" ht="15" hidden="false" customHeight="false" outlineLevel="0" collapsed="false">
      <c r="A2193" s="305" t="n">
        <v>592050</v>
      </c>
      <c r="B2193" s="301" t="s">
        <v>13361</v>
      </c>
      <c r="C2193" s="302" t="s">
        <v>1454</v>
      </c>
      <c r="D2193" s="303" t="n">
        <v>6.65</v>
      </c>
      <c r="E2193" s="303" t="n">
        <v>0</v>
      </c>
    </row>
    <row r="2194" customFormat="false" ht="15" hidden="false" customHeight="false" outlineLevel="0" collapsed="false">
      <c r="A2194" s="305" t="n">
        <v>592052</v>
      </c>
      <c r="B2194" s="301" t="s">
        <v>13362</v>
      </c>
      <c r="C2194" s="302" t="s">
        <v>67</v>
      </c>
      <c r="D2194" s="303" t="n">
        <v>3.58</v>
      </c>
      <c r="E2194" s="303" t="n">
        <v>2.13</v>
      </c>
    </row>
    <row r="2195" customFormat="false" ht="15" hidden="false" customHeight="false" outlineLevel="0" collapsed="false">
      <c r="A2195" s="305" t="n">
        <v>592053</v>
      </c>
      <c r="B2195" s="301" t="s">
        <v>13363</v>
      </c>
      <c r="C2195" s="302" t="s">
        <v>67</v>
      </c>
      <c r="D2195" s="303" t="n">
        <v>0.18</v>
      </c>
      <c r="E2195" s="303" t="n">
        <v>0.45</v>
      </c>
    </row>
    <row r="2196" customFormat="false" ht="15" hidden="false" customHeight="false" outlineLevel="0" collapsed="false">
      <c r="A2196" s="305" t="n">
        <v>592054</v>
      </c>
      <c r="B2196" s="301" t="s">
        <v>13364</v>
      </c>
      <c r="C2196" s="302" t="s">
        <v>67</v>
      </c>
      <c r="D2196" s="303" t="n">
        <v>31.08</v>
      </c>
      <c r="E2196" s="303" t="n">
        <v>57.74</v>
      </c>
    </row>
    <row r="2197" customFormat="false" ht="15" hidden="false" customHeight="false" outlineLevel="0" collapsed="false">
      <c r="A2197" s="305" t="n">
        <v>592055</v>
      </c>
      <c r="B2197" s="301" t="s">
        <v>13351</v>
      </c>
      <c r="C2197" s="302" t="s">
        <v>1454</v>
      </c>
      <c r="D2197" s="303" t="n">
        <v>1.74</v>
      </c>
      <c r="E2197" s="303" t="n">
        <v>10.73</v>
      </c>
    </row>
    <row r="2198" customFormat="false" ht="15" hidden="false" customHeight="false" outlineLevel="0" collapsed="false">
      <c r="A2198" s="305" t="n">
        <v>592056</v>
      </c>
      <c r="B2198" s="301" t="s">
        <v>13365</v>
      </c>
      <c r="C2198" s="302" t="s">
        <v>1454</v>
      </c>
      <c r="D2198" s="303" t="n">
        <v>1.88</v>
      </c>
      <c r="E2198" s="303" t="n">
        <v>100.15</v>
      </c>
    </row>
    <row r="2199" customFormat="false" ht="15" hidden="false" customHeight="false" outlineLevel="0" collapsed="false">
      <c r="A2199" s="305" t="n">
        <v>592057</v>
      </c>
      <c r="B2199" s="301" t="s">
        <v>13366</v>
      </c>
      <c r="C2199" s="302" t="s">
        <v>67</v>
      </c>
      <c r="D2199" s="303" t="n">
        <v>0.15</v>
      </c>
      <c r="E2199" s="303" t="n">
        <v>0.33</v>
      </c>
    </row>
    <row r="2200" customFormat="false" ht="15" hidden="false" customHeight="false" outlineLevel="0" collapsed="false">
      <c r="A2200" s="305" t="n">
        <v>592058</v>
      </c>
      <c r="B2200" s="301" t="s">
        <v>13367</v>
      </c>
      <c r="C2200" s="302" t="s">
        <v>67</v>
      </c>
      <c r="D2200" s="303" t="n">
        <v>0.15</v>
      </c>
      <c r="E2200" s="303" t="n">
        <v>0.33</v>
      </c>
    </row>
    <row r="2201" customFormat="false" ht="15" hidden="false" customHeight="false" outlineLevel="0" collapsed="false">
      <c r="A2201" s="305" t="n">
        <v>592059</v>
      </c>
      <c r="B2201" s="301" t="s">
        <v>13368</v>
      </c>
      <c r="C2201" s="302" t="s">
        <v>4646</v>
      </c>
      <c r="D2201" s="303" t="n">
        <v>1.26</v>
      </c>
      <c r="E2201" s="303" t="n">
        <v>53.57</v>
      </c>
    </row>
    <row r="2202" customFormat="false" ht="15" hidden="false" customHeight="false" outlineLevel="0" collapsed="false">
      <c r="A2202" s="305" t="n">
        <v>592060</v>
      </c>
      <c r="B2202" s="301" t="s">
        <v>13345</v>
      </c>
      <c r="C2202" s="302" t="s">
        <v>4646</v>
      </c>
      <c r="D2202" s="303" t="n">
        <v>1.27</v>
      </c>
      <c r="E2202" s="303" t="n">
        <v>136.77</v>
      </c>
    </row>
    <row r="2203" customFormat="false" ht="15" hidden="false" customHeight="false" outlineLevel="0" collapsed="false">
      <c r="A2203" s="305" t="n">
        <v>592061</v>
      </c>
      <c r="B2203" s="301" t="s">
        <v>13369</v>
      </c>
      <c r="C2203" s="302" t="s">
        <v>67</v>
      </c>
      <c r="D2203" s="303" t="n">
        <v>0.09</v>
      </c>
      <c r="E2203" s="303" t="n">
        <v>0.95</v>
      </c>
    </row>
    <row r="2204" customFormat="false" ht="15" hidden="false" customHeight="false" outlineLevel="0" collapsed="false">
      <c r="A2204" s="305" t="n">
        <v>592211</v>
      </c>
      <c r="B2204" s="301" t="s">
        <v>13370</v>
      </c>
      <c r="C2204" s="302" t="s">
        <v>67</v>
      </c>
      <c r="D2204" s="303" t="n">
        <v>1</v>
      </c>
      <c r="E2204" s="303" t="n">
        <v>2.73</v>
      </c>
    </row>
    <row r="2205" customFormat="false" ht="15" hidden="false" customHeight="false" outlineLevel="0" collapsed="false">
      <c r="A2205" s="305" t="n">
        <v>592212</v>
      </c>
      <c r="B2205" s="301" t="s">
        <v>13371</v>
      </c>
      <c r="C2205" s="302" t="s">
        <v>67</v>
      </c>
      <c r="D2205" s="303" t="n">
        <v>1</v>
      </c>
      <c r="E2205" s="303" t="n">
        <v>9.48</v>
      </c>
    </row>
    <row r="2206" customFormat="false" ht="15" hidden="false" customHeight="false" outlineLevel="0" collapsed="false">
      <c r="A2206" s="305" t="n">
        <v>592213</v>
      </c>
      <c r="B2206" s="301" t="s">
        <v>13372</v>
      </c>
      <c r="C2206" s="302" t="s">
        <v>1454</v>
      </c>
      <c r="D2206" s="303" t="n">
        <v>1.99</v>
      </c>
      <c r="E2206" s="303" t="n">
        <v>44.28</v>
      </c>
    </row>
    <row r="2207" customFormat="false" ht="15" hidden="false" customHeight="false" outlineLevel="0" collapsed="false">
      <c r="A2207" s="305" t="n">
        <v>592231</v>
      </c>
      <c r="B2207" s="301" t="s">
        <v>13373</v>
      </c>
      <c r="C2207" s="302" t="s">
        <v>67</v>
      </c>
      <c r="D2207" s="303" t="n">
        <v>11.45</v>
      </c>
      <c r="E2207" s="303" t="n">
        <v>47.12</v>
      </c>
    </row>
    <row r="2208" customFormat="false" ht="15" hidden="false" customHeight="false" outlineLevel="0" collapsed="false">
      <c r="A2208" s="305" t="n">
        <v>592289</v>
      </c>
      <c r="B2208" s="301" t="s">
        <v>13374</v>
      </c>
      <c r="C2208" s="302" t="s">
        <v>107</v>
      </c>
      <c r="D2208" s="303" t="n">
        <v>5.34</v>
      </c>
      <c r="E2208" s="303" t="n">
        <v>17.78</v>
      </c>
    </row>
    <row r="2209" customFormat="false" ht="15" hidden="false" customHeight="false" outlineLevel="0" collapsed="false">
      <c r="A2209" s="305" t="n">
        <v>592290</v>
      </c>
      <c r="B2209" s="301" t="s">
        <v>13375</v>
      </c>
      <c r="C2209" s="302" t="s">
        <v>107</v>
      </c>
      <c r="D2209" s="303" t="n">
        <v>20.07</v>
      </c>
      <c r="E2209" s="303" t="n">
        <v>67.53</v>
      </c>
    </row>
    <row r="2210" customFormat="false" ht="15" hidden="false" customHeight="false" outlineLevel="0" collapsed="false">
      <c r="A2210" s="305" t="n">
        <v>592291</v>
      </c>
      <c r="B2210" s="301" t="s">
        <v>13376</v>
      </c>
      <c r="C2210" s="302" t="s">
        <v>107</v>
      </c>
      <c r="D2210" s="303" t="n">
        <v>24.26</v>
      </c>
      <c r="E2210" s="303" t="n">
        <v>73.65</v>
      </c>
    </row>
    <row r="2211" customFormat="false" ht="15" hidden="false" customHeight="false" outlineLevel="0" collapsed="false">
      <c r="A2211" s="305" t="n">
        <v>592292</v>
      </c>
      <c r="B2211" s="301" t="s">
        <v>13377</v>
      </c>
      <c r="C2211" s="302" t="s">
        <v>107</v>
      </c>
      <c r="D2211" s="303" t="n">
        <v>9.64</v>
      </c>
      <c r="E2211" s="303" t="n">
        <v>19.23</v>
      </c>
    </row>
    <row r="2212" customFormat="false" ht="15" hidden="false" customHeight="false" outlineLevel="0" collapsed="false">
      <c r="A2212" s="305" t="n">
        <v>592293</v>
      </c>
      <c r="B2212" s="301" t="s">
        <v>13378</v>
      </c>
      <c r="C2212" s="302" t="s">
        <v>107</v>
      </c>
      <c r="D2212" s="303" t="n">
        <v>11.23</v>
      </c>
      <c r="E2212" s="303" t="n">
        <v>40.09</v>
      </c>
    </row>
    <row r="2213" customFormat="false" ht="15" hidden="false" customHeight="false" outlineLevel="0" collapsed="false">
      <c r="A2213" s="305" t="n">
        <v>592294</v>
      </c>
      <c r="B2213" s="301" t="s">
        <v>13379</v>
      </c>
      <c r="C2213" s="302" t="s">
        <v>107</v>
      </c>
      <c r="D2213" s="303" t="n">
        <v>9.64</v>
      </c>
      <c r="E2213" s="303" t="n">
        <v>87.09</v>
      </c>
    </row>
    <row r="2214" customFormat="false" ht="15" hidden="false" customHeight="false" outlineLevel="0" collapsed="false">
      <c r="A2214" s="305" t="n">
        <v>592343</v>
      </c>
      <c r="B2214" s="301" t="s">
        <v>13380</v>
      </c>
      <c r="C2214" s="302" t="s">
        <v>67</v>
      </c>
      <c r="D2214" s="303" t="n">
        <v>20.53</v>
      </c>
      <c r="E2214" s="303" t="n">
        <v>38.35</v>
      </c>
    </row>
    <row r="2215" customFormat="false" ht="15" hidden="false" customHeight="false" outlineLevel="0" collapsed="false">
      <c r="A2215" s="305" t="n">
        <v>592408</v>
      </c>
      <c r="B2215" s="301" t="s">
        <v>13381</v>
      </c>
      <c r="C2215" s="302" t="s">
        <v>67</v>
      </c>
      <c r="D2215" s="303" t="n">
        <v>47.88</v>
      </c>
      <c r="E2215" s="303" t="n">
        <v>74.03</v>
      </c>
    </row>
    <row r="2216" customFormat="false" ht="15" hidden="false" customHeight="false" outlineLevel="0" collapsed="false">
      <c r="A2216" s="305" t="n">
        <v>592595</v>
      </c>
      <c r="B2216" s="301" t="s">
        <v>13382</v>
      </c>
      <c r="C2216" s="302" t="s">
        <v>67</v>
      </c>
      <c r="D2216" s="303" t="n">
        <v>5.13</v>
      </c>
      <c r="E2216" s="303" t="n">
        <v>67.11</v>
      </c>
    </row>
    <row r="2217" customFormat="false" ht="15" hidden="false" customHeight="false" outlineLevel="0" collapsed="false">
      <c r="A2217" s="305" t="n">
        <v>592596</v>
      </c>
      <c r="B2217" s="301" t="s">
        <v>13383</v>
      </c>
      <c r="C2217" s="302" t="s">
        <v>67</v>
      </c>
      <c r="D2217" s="303" t="n">
        <v>13.65</v>
      </c>
      <c r="E2217" s="303" t="n">
        <v>4.25</v>
      </c>
    </row>
    <row r="2218" customFormat="false" ht="15" hidden="false" customHeight="false" outlineLevel="0" collapsed="false">
      <c r="A2218" s="305" t="n">
        <v>592597</v>
      </c>
      <c r="B2218" s="301" t="s">
        <v>13384</v>
      </c>
      <c r="C2218" s="302" t="s">
        <v>67</v>
      </c>
      <c r="D2218" s="303" t="n">
        <v>4.49</v>
      </c>
      <c r="E2218" s="303" t="n">
        <v>58.72</v>
      </c>
    </row>
    <row r="2219" customFormat="false" ht="15" hidden="false" customHeight="false" outlineLevel="0" collapsed="false">
      <c r="A2219" s="305" t="n">
        <v>592598</v>
      </c>
      <c r="B2219" s="301" t="s">
        <v>13385</v>
      </c>
      <c r="C2219" s="302" t="s">
        <v>67</v>
      </c>
      <c r="D2219" s="303" t="n">
        <v>22.05</v>
      </c>
      <c r="E2219" s="303" t="n">
        <v>30.8</v>
      </c>
    </row>
    <row r="2220" customFormat="false" ht="15" hidden="false" customHeight="false" outlineLevel="0" collapsed="false">
      <c r="A2220" s="305" t="n">
        <v>592599</v>
      </c>
      <c r="B2220" s="301" t="s">
        <v>13386</v>
      </c>
      <c r="C2220" s="302" t="s">
        <v>67</v>
      </c>
      <c r="D2220" s="303" t="n">
        <v>3.75</v>
      </c>
      <c r="E2220" s="303" t="n">
        <v>66.14</v>
      </c>
    </row>
    <row r="2221" customFormat="false" ht="15" hidden="false" customHeight="false" outlineLevel="0" collapsed="false">
      <c r="A2221" s="305" t="n">
        <v>592600</v>
      </c>
      <c r="B2221" s="301" t="s">
        <v>13387</v>
      </c>
      <c r="C2221" s="302" t="s">
        <v>67</v>
      </c>
      <c r="D2221" s="303" t="n">
        <v>18.71</v>
      </c>
      <c r="E2221" s="303" t="n">
        <v>51.06</v>
      </c>
    </row>
    <row r="2222" customFormat="false" ht="15" hidden="false" customHeight="false" outlineLevel="0" collapsed="false">
      <c r="A2222" s="305" t="n">
        <v>592601</v>
      </c>
      <c r="B2222" s="301" t="s">
        <v>13388</v>
      </c>
      <c r="C2222" s="302" t="s">
        <v>67</v>
      </c>
      <c r="D2222" s="303" t="n">
        <v>26.61</v>
      </c>
      <c r="E2222" s="303" t="n">
        <v>29.81</v>
      </c>
    </row>
    <row r="2223" customFormat="false" ht="15" hidden="false" customHeight="false" outlineLevel="0" collapsed="false">
      <c r="A2223" s="305" t="n">
        <v>592602</v>
      </c>
      <c r="B2223" s="301" t="s">
        <v>13389</v>
      </c>
      <c r="C2223" s="302" t="s">
        <v>67</v>
      </c>
      <c r="D2223" s="303" t="n">
        <v>50.8</v>
      </c>
      <c r="E2223" s="303" t="n">
        <v>20.03</v>
      </c>
    </row>
    <row r="2224" customFormat="false" ht="15" hidden="false" customHeight="false" outlineLevel="0" collapsed="false">
      <c r="A2224" s="305" t="n">
        <v>592603</v>
      </c>
      <c r="B2224" s="301" t="s">
        <v>13390</v>
      </c>
      <c r="C2224" s="302" t="s">
        <v>67</v>
      </c>
      <c r="D2224" s="303" t="n">
        <v>15.55</v>
      </c>
      <c r="E2224" s="303" t="n">
        <v>21.86</v>
      </c>
    </row>
    <row r="2225" customFormat="false" ht="15" hidden="false" customHeight="false" outlineLevel="0" collapsed="false">
      <c r="A2225" s="305" t="n">
        <v>592604</v>
      </c>
      <c r="B2225" s="301" t="s">
        <v>13391</v>
      </c>
      <c r="C2225" s="302" t="s">
        <v>67</v>
      </c>
      <c r="D2225" s="303" t="n">
        <v>17.38</v>
      </c>
      <c r="E2225" s="303" t="n">
        <v>19.22</v>
      </c>
    </row>
    <row r="2226" customFormat="false" ht="15" hidden="false" customHeight="false" outlineLevel="0" collapsed="false">
      <c r="A2226" s="305" t="n">
        <v>592605</v>
      </c>
      <c r="B2226" s="301" t="s">
        <v>13392</v>
      </c>
      <c r="C2226" s="302" t="s">
        <v>67</v>
      </c>
      <c r="D2226" s="303" t="n">
        <v>23.43</v>
      </c>
      <c r="E2226" s="303" t="n">
        <v>15.91</v>
      </c>
    </row>
    <row r="2227" customFormat="false" ht="15" hidden="false" customHeight="false" outlineLevel="0" collapsed="false">
      <c r="A2227" s="305" t="n">
        <v>592606</v>
      </c>
      <c r="B2227" s="301" t="s">
        <v>13393</v>
      </c>
      <c r="C2227" s="302" t="s">
        <v>67</v>
      </c>
      <c r="D2227" s="303" t="n">
        <v>21.38</v>
      </c>
      <c r="E2227" s="303" t="n">
        <v>27.32</v>
      </c>
    </row>
    <row r="2228" customFormat="false" ht="15" hidden="false" customHeight="false" outlineLevel="0" collapsed="false">
      <c r="A2228" s="305" t="n">
        <v>592607</v>
      </c>
      <c r="B2228" s="301" t="s">
        <v>13394</v>
      </c>
      <c r="C2228" s="302" t="s">
        <v>67</v>
      </c>
      <c r="D2228" s="303" t="n">
        <v>14.72</v>
      </c>
      <c r="E2228" s="303" t="n">
        <v>13.5</v>
      </c>
    </row>
    <row r="2229" customFormat="false" ht="15" hidden="false" customHeight="false" outlineLevel="0" collapsed="false">
      <c r="A2229" s="305" t="n">
        <v>592608</v>
      </c>
      <c r="B2229" s="301" t="s">
        <v>13395</v>
      </c>
      <c r="C2229" s="302" t="s">
        <v>67</v>
      </c>
      <c r="D2229" s="303" t="n">
        <v>9.21</v>
      </c>
      <c r="E2229" s="303" t="n">
        <v>22.3</v>
      </c>
    </row>
    <row r="2230" customFormat="false" ht="15" hidden="false" customHeight="false" outlineLevel="0" collapsed="false">
      <c r="A2230" s="305" t="n">
        <v>592609</v>
      </c>
      <c r="B2230" s="301" t="s">
        <v>13396</v>
      </c>
      <c r="C2230" s="302" t="s">
        <v>67</v>
      </c>
      <c r="D2230" s="303" t="n">
        <v>14.2</v>
      </c>
      <c r="E2230" s="303" t="n">
        <v>25.5</v>
      </c>
    </row>
    <row r="2231" customFormat="false" ht="15" hidden="false" customHeight="false" outlineLevel="0" collapsed="false">
      <c r="A2231" s="305" t="n">
        <v>592610</v>
      </c>
      <c r="B2231" s="301" t="s">
        <v>13397</v>
      </c>
      <c r="C2231" s="302" t="s">
        <v>107</v>
      </c>
      <c r="D2231" s="303" t="n">
        <v>4.93</v>
      </c>
      <c r="E2231" s="303" t="n">
        <v>0.47</v>
      </c>
    </row>
    <row r="2232" customFormat="false" ht="15" hidden="false" customHeight="false" outlineLevel="0" collapsed="false">
      <c r="A2232" s="305" t="n">
        <v>592611</v>
      </c>
      <c r="B2232" s="301" t="s">
        <v>13398</v>
      </c>
      <c r="C2232" s="302" t="s">
        <v>1454</v>
      </c>
      <c r="D2232" s="303" t="n">
        <v>3.55</v>
      </c>
      <c r="E2232" s="303" t="n">
        <v>56.16</v>
      </c>
    </row>
    <row r="2233" customFormat="false" ht="15" hidden="false" customHeight="false" outlineLevel="0" collapsed="false">
      <c r="B2233" s="0"/>
      <c r="D2233" s="0"/>
      <c r="E2233" s="0"/>
    </row>
    <row r="2234" customFormat="false" ht="15" hidden="false" customHeight="false" outlineLevel="0" collapsed="false">
      <c r="B2234" s="0"/>
      <c r="D2234" s="0"/>
      <c r="E2234" s="0"/>
    </row>
    <row r="2235" customFormat="false" ht="15" hidden="false" customHeight="false" outlineLevel="0" collapsed="false">
      <c r="B2235" s="300" t="s">
        <v>11343</v>
      </c>
      <c r="D2235" s="0"/>
      <c r="E2235" s="0"/>
    </row>
    <row r="2236" customFormat="false" ht="15" hidden="false" customHeight="false" outlineLevel="0" collapsed="false">
      <c r="B2236" s="301" t="s">
        <v>11344</v>
      </c>
      <c r="D2236" s="0"/>
      <c r="E2236" s="0"/>
    </row>
    <row r="2237" customFormat="false" ht="15" hidden="false" customHeight="false" outlineLevel="0" collapsed="false">
      <c r="A2237" s="302" t="s">
        <v>11345</v>
      </c>
      <c r="B2237" s="301" t="s">
        <v>11346</v>
      </c>
      <c r="C2237" s="302" t="s">
        <v>217</v>
      </c>
      <c r="D2237" s="0"/>
      <c r="E2237" s="303" t="s">
        <v>11405</v>
      </c>
    </row>
    <row r="2238" customFormat="false" ht="15" hidden="false" customHeight="false" outlineLevel="0" collapsed="false">
      <c r="A2238" s="305" t="n">
        <v>592612</v>
      </c>
      <c r="B2238" s="301" t="s">
        <v>13399</v>
      </c>
      <c r="C2238" s="302" t="s">
        <v>67</v>
      </c>
      <c r="D2238" s="303" t="n">
        <v>0.72</v>
      </c>
      <c r="E2238" s="303" t="n">
        <v>11</v>
      </c>
    </row>
    <row r="2239" customFormat="false" ht="15" hidden="false" customHeight="false" outlineLevel="0" collapsed="false">
      <c r="A2239" s="305" t="n">
        <v>592613</v>
      </c>
      <c r="B2239" s="301" t="s">
        <v>13400</v>
      </c>
      <c r="C2239" s="302" t="s">
        <v>67</v>
      </c>
      <c r="D2239" s="303" t="n">
        <v>15.36</v>
      </c>
      <c r="E2239" s="303" t="n">
        <v>97.74</v>
      </c>
    </row>
    <row r="2240" customFormat="false" ht="15" hidden="false" customHeight="false" outlineLevel="0" collapsed="false">
      <c r="A2240" s="305" t="n">
        <v>592614</v>
      </c>
      <c r="B2240" s="301" t="s">
        <v>13401</v>
      </c>
      <c r="C2240" s="302" t="s">
        <v>67</v>
      </c>
      <c r="D2240" s="303" t="n">
        <v>14.85</v>
      </c>
      <c r="E2240" s="303" t="n">
        <v>21.92</v>
      </c>
    </row>
    <row r="2241" customFormat="false" ht="15" hidden="false" customHeight="false" outlineLevel="0" collapsed="false">
      <c r="A2241" s="305" t="n">
        <v>592615</v>
      </c>
      <c r="B2241" s="301" t="s">
        <v>13402</v>
      </c>
      <c r="C2241" s="302" t="s">
        <v>1454</v>
      </c>
      <c r="D2241" s="303" t="n">
        <v>2.01</v>
      </c>
      <c r="E2241" s="303" t="n">
        <v>20.81</v>
      </c>
    </row>
    <row r="2242" customFormat="false" ht="15" hidden="false" customHeight="false" outlineLevel="0" collapsed="false">
      <c r="A2242" s="305" t="n">
        <v>592616</v>
      </c>
      <c r="B2242" s="301" t="s">
        <v>13403</v>
      </c>
      <c r="C2242" s="302" t="s">
        <v>67</v>
      </c>
      <c r="D2242" s="303" t="n">
        <v>11.45</v>
      </c>
      <c r="E2242" s="303" t="n">
        <v>21.92</v>
      </c>
    </row>
    <row r="2243" customFormat="false" ht="15" hidden="false" customHeight="false" outlineLevel="0" collapsed="false">
      <c r="A2243" s="305" t="n">
        <v>592617</v>
      </c>
      <c r="B2243" s="301" t="s">
        <v>13404</v>
      </c>
      <c r="C2243" s="302" t="s">
        <v>67</v>
      </c>
      <c r="D2243" s="303" t="n">
        <v>12.63</v>
      </c>
      <c r="E2243" s="303" t="n">
        <v>21.86</v>
      </c>
    </row>
    <row r="2244" customFormat="false" ht="15" hidden="false" customHeight="false" outlineLevel="0" collapsed="false">
      <c r="A2244" s="305" t="n">
        <v>592618</v>
      </c>
      <c r="B2244" s="301" t="s">
        <v>13405</v>
      </c>
      <c r="C2244" s="302" t="s">
        <v>1454</v>
      </c>
      <c r="D2244" s="303" t="n">
        <v>302.34</v>
      </c>
      <c r="E2244" s="303" t="n">
        <v>1485.32</v>
      </c>
    </row>
    <row r="2245" customFormat="false" ht="15" hidden="false" customHeight="false" outlineLevel="0" collapsed="false">
      <c r="A2245" s="305" t="n">
        <v>592619</v>
      </c>
      <c r="B2245" s="301" t="s">
        <v>13406</v>
      </c>
      <c r="C2245" s="302" t="s">
        <v>67</v>
      </c>
      <c r="D2245" s="303" t="n">
        <v>124.81</v>
      </c>
      <c r="E2245" s="303" t="n">
        <v>303.94</v>
      </c>
    </row>
    <row r="2246" customFormat="false" ht="15" hidden="false" customHeight="false" outlineLevel="0" collapsed="false">
      <c r="A2246" s="305" t="n">
        <v>592620</v>
      </c>
      <c r="B2246" s="301" t="s">
        <v>13407</v>
      </c>
      <c r="C2246" s="302" t="s">
        <v>67</v>
      </c>
      <c r="D2246" s="303" t="n">
        <v>2.92</v>
      </c>
      <c r="E2246" s="303" t="n">
        <v>0</v>
      </c>
    </row>
    <row r="2247" customFormat="false" ht="15" hidden="false" customHeight="false" outlineLevel="0" collapsed="false">
      <c r="A2247" s="305" t="n">
        <v>592621</v>
      </c>
      <c r="B2247" s="301" t="s">
        <v>13408</v>
      </c>
      <c r="C2247" s="302" t="s">
        <v>1454</v>
      </c>
      <c r="D2247" s="303" t="n">
        <v>148.69</v>
      </c>
      <c r="E2247" s="303" t="n">
        <v>333.11</v>
      </c>
    </row>
    <row r="2248" customFormat="false" ht="15" hidden="false" customHeight="false" outlineLevel="0" collapsed="false">
      <c r="A2248" s="305" t="n">
        <v>592622</v>
      </c>
      <c r="B2248" s="301" t="s">
        <v>13409</v>
      </c>
      <c r="C2248" s="302" t="s">
        <v>1454</v>
      </c>
      <c r="D2248" s="303" t="n">
        <v>148.69</v>
      </c>
      <c r="E2248" s="303" t="n">
        <v>313.93</v>
      </c>
    </row>
    <row r="2249" customFormat="false" ht="15" hidden="false" customHeight="false" outlineLevel="0" collapsed="false">
      <c r="A2249" s="305" t="n">
        <v>592623</v>
      </c>
      <c r="B2249" s="301" t="s">
        <v>13410</v>
      </c>
      <c r="C2249" s="302" t="s">
        <v>67</v>
      </c>
      <c r="D2249" s="303" t="n">
        <v>23.43</v>
      </c>
      <c r="E2249" s="303" t="n">
        <v>15.95</v>
      </c>
    </row>
    <row r="2250" customFormat="false" ht="15" hidden="false" customHeight="false" outlineLevel="0" collapsed="false">
      <c r="A2250" s="305" t="n">
        <v>592624</v>
      </c>
      <c r="B2250" s="301" t="s">
        <v>13411</v>
      </c>
      <c r="C2250" s="302" t="s">
        <v>67</v>
      </c>
      <c r="D2250" s="303" t="n">
        <v>130.39</v>
      </c>
      <c r="E2250" s="303" t="n">
        <v>321.61</v>
      </c>
    </row>
    <row r="2251" customFormat="false" ht="15" hidden="false" customHeight="false" outlineLevel="0" collapsed="false">
      <c r="A2251" s="305" t="n">
        <v>592625</v>
      </c>
      <c r="B2251" s="301" t="s">
        <v>13412</v>
      </c>
      <c r="C2251" s="302" t="s">
        <v>67</v>
      </c>
      <c r="D2251" s="303" t="n">
        <v>47.24</v>
      </c>
      <c r="E2251" s="303" t="n">
        <v>135.71</v>
      </c>
    </row>
    <row r="2252" customFormat="false" ht="15" hidden="false" customHeight="false" outlineLevel="0" collapsed="false">
      <c r="A2252" s="305" t="n">
        <v>592626</v>
      </c>
      <c r="B2252" s="301" t="s">
        <v>13413</v>
      </c>
      <c r="C2252" s="302" t="s">
        <v>67</v>
      </c>
      <c r="D2252" s="303" t="n">
        <v>21.86</v>
      </c>
      <c r="E2252" s="303" t="n">
        <v>14.14</v>
      </c>
    </row>
    <row r="2253" customFormat="false" ht="15" hidden="false" customHeight="false" outlineLevel="0" collapsed="false">
      <c r="A2253" s="305" t="n">
        <v>592627</v>
      </c>
      <c r="B2253" s="301" t="s">
        <v>13414</v>
      </c>
      <c r="C2253" s="302" t="s">
        <v>67</v>
      </c>
      <c r="D2253" s="303" t="n">
        <v>20.53</v>
      </c>
      <c r="E2253" s="303" t="n">
        <v>15.91</v>
      </c>
    </row>
    <row r="2254" customFormat="false" ht="15" hidden="false" customHeight="false" outlineLevel="0" collapsed="false">
      <c r="A2254" s="305" t="n">
        <v>592628</v>
      </c>
      <c r="B2254" s="301" t="s">
        <v>13415</v>
      </c>
      <c r="C2254" s="302" t="s">
        <v>67</v>
      </c>
      <c r="D2254" s="303" t="n">
        <v>0.11</v>
      </c>
      <c r="E2254" s="303" t="n">
        <v>1.34</v>
      </c>
    </row>
    <row r="2255" customFormat="false" ht="15" hidden="false" customHeight="false" outlineLevel="0" collapsed="false">
      <c r="A2255" s="305" t="n">
        <v>592629</v>
      </c>
      <c r="B2255" s="301" t="s">
        <v>13409</v>
      </c>
      <c r="C2255" s="302" t="s">
        <v>67</v>
      </c>
      <c r="D2255" s="303" t="n">
        <v>11.89</v>
      </c>
      <c r="E2255" s="303" t="n">
        <v>20.91</v>
      </c>
    </row>
    <row r="2256" customFormat="false" ht="15" hidden="false" customHeight="false" outlineLevel="0" collapsed="false">
      <c r="A2256" s="305" t="n">
        <v>592630</v>
      </c>
      <c r="B2256" s="301" t="s">
        <v>13416</v>
      </c>
      <c r="C2256" s="302" t="s">
        <v>217</v>
      </c>
      <c r="D2256" s="303" t="n">
        <v>39.48</v>
      </c>
      <c r="E2256" s="303" t="n">
        <v>6.17</v>
      </c>
    </row>
    <row r="2257" customFormat="false" ht="15" hidden="false" customHeight="false" outlineLevel="0" collapsed="false">
      <c r="A2257" s="305" t="n">
        <v>592631</v>
      </c>
      <c r="B2257" s="301" t="s">
        <v>13417</v>
      </c>
      <c r="C2257" s="302" t="s">
        <v>67</v>
      </c>
      <c r="D2257" s="303" t="n">
        <v>15.79</v>
      </c>
      <c r="E2257" s="303" t="n">
        <v>51.06</v>
      </c>
    </row>
    <row r="2258" customFormat="false" ht="15" hidden="false" customHeight="false" outlineLevel="0" collapsed="false">
      <c r="A2258" s="305" t="n">
        <v>592632</v>
      </c>
      <c r="B2258" s="301" t="s">
        <v>13418</v>
      </c>
      <c r="C2258" s="302" t="s">
        <v>67</v>
      </c>
      <c r="D2258" s="303" t="n">
        <v>9.47</v>
      </c>
      <c r="E2258" s="303" t="n">
        <v>11.3</v>
      </c>
    </row>
    <row r="2259" customFormat="false" ht="15" hidden="false" customHeight="false" outlineLevel="0" collapsed="false">
      <c r="A2259" s="305" t="n">
        <v>592635</v>
      </c>
      <c r="B2259" s="301" t="s">
        <v>13419</v>
      </c>
      <c r="C2259" s="302" t="s">
        <v>67</v>
      </c>
      <c r="D2259" s="303" t="n">
        <v>3.8</v>
      </c>
      <c r="E2259" s="303" t="n">
        <v>80.03</v>
      </c>
    </row>
    <row r="2260" customFormat="false" ht="15" hidden="false" customHeight="false" outlineLevel="0" collapsed="false">
      <c r="A2260" s="305" t="n">
        <v>592636</v>
      </c>
      <c r="B2260" s="301" t="s">
        <v>13420</v>
      </c>
      <c r="C2260" s="302" t="s">
        <v>67</v>
      </c>
      <c r="D2260" s="303" t="n">
        <v>0.5</v>
      </c>
      <c r="E2260" s="303" t="n">
        <v>7.92</v>
      </c>
    </row>
    <row r="2261" customFormat="false" ht="15" hidden="false" customHeight="false" outlineLevel="0" collapsed="false">
      <c r="A2261" s="305" t="n">
        <v>592637</v>
      </c>
      <c r="B2261" s="301" t="s">
        <v>13421</v>
      </c>
      <c r="C2261" s="302" t="s">
        <v>67</v>
      </c>
      <c r="D2261" s="303" t="n">
        <v>12.63</v>
      </c>
      <c r="E2261" s="303" t="n">
        <v>7.46</v>
      </c>
    </row>
    <row r="2262" customFormat="false" ht="15" hidden="false" customHeight="false" outlineLevel="0" collapsed="false">
      <c r="A2262" s="305" t="n">
        <v>592638</v>
      </c>
      <c r="B2262" s="301" t="s">
        <v>13422</v>
      </c>
      <c r="C2262" s="302" t="s">
        <v>67</v>
      </c>
      <c r="D2262" s="303" t="n">
        <v>4.49</v>
      </c>
      <c r="E2262" s="303" t="n">
        <v>1.09</v>
      </c>
    </row>
    <row r="2263" customFormat="false" ht="15" hidden="false" customHeight="false" outlineLevel="0" collapsed="false">
      <c r="A2263" s="305" t="n">
        <v>592731</v>
      </c>
      <c r="B2263" s="301" t="s">
        <v>13423</v>
      </c>
      <c r="C2263" s="302" t="s">
        <v>107</v>
      </c>
      <c r="D2263" s="303" t="n">
        <v>11.45</v>
      </c>
      <c r="E2263" s="303" t="n">
        <v>21.92</v>
      </c>
    </row>
    <row r="2264" customFormat="false" ht="15" hidden="false" customHeight="false" outlineLevel="0" collapsed="false">
      <c r="A2264" s="305" t="n">
        <v>592732</v>
      </c>
      <c r="B2264" s="301" t="s">
        <v>13424</v>
      </c>
      <c r="C2264" s="302" t="s">
        <v>107</v>
      </c>
      <c r="D2264" s="303" t="n">
        <v>12.72</v>
      </c>
      <c r="E2264" s="303" t="n">
        <v>71.07</v>
      </c>
    </row>
    <row r="2265" customFormat="false" ht="15" hidden="false" customHeight="false" outlineLevel="0" collapsed="false">
      <c r="A2265" s="305" t="n">
        <v>592733</v>
      </c>
      <c r="B2265" s="301" t="s">
        <v>13425</v>
      </c>
      <c r="C2265" s="302" t="s">
        <v>107</v>
      </c>
      <c r="D2265" s="303" t="n">
        <v>12.63</v>
      </c>
      <c r="E2265" s="303" t="n">
        <v>21.86</v>
      </c>
    </row>
    <row r="2266" customFormat="false" ht="15" hidden="false" customHeight="false" outlineLevel="0" collapsed="false">
      <c r="A2266" s="305" t="n">
        <v>592734</v>
      </c>
      <c r="B2266" s="301" t="s">
        <v>13426</v>
      </c>
      <c r="C2266" s="302" t="s">
        <v>107</v>
      </c>
      <c r="D2266" s="303" t="n">
        <v>20.53</v>
      </c>
      <c r="E2266" s="303" t="n">
        <v>15.91</v>
      </c>
    </row>
    <row r="2267" customFormat="false" ht="15" hidden="false" customHeight="false" outlineLevel="0" collapsed="false">
      <c r="A2267" s="305" t="n">
        <v>592735</v>
      </c>
      <c r="B2267" s="301" t="s">
        <v>13427</v>
      </c>
      <c r="C2267" s="302" t="s">
        <v>107</v>
      </c>
      <c r="D2267" s="303" t="n">
        <v>17.95</v>
      </c>
      <c r="E2267" s="303" t="n">
        <v>19.53</v>
      </c>
    </row>
    <row r="2268" customFormat="false" ht="15" hidden="false" customHeight="false" outlineLevel="0" collapsed="false">
      <c r="A2268" s="305" t="n">
        <v>592736</v>
      </c>
      <c r="B2268" s="301" t="s">
        <v>13428</v>
      </c>
      <c r="C2268" s="302" t="s">
        <v>107</v>
      </c>
      <c r="D2268" s="303" t="n">
        <v>21.81</v>
      </c>
      <c r="E2268" s="303" t="n">
        <v>87.62</v>
      </c>
    </row>
    <row r="2269" customFormat="false" ht="15" hidden="false" customHeight="false" outlineLevel="0" collapsed="false">
      <c r="A2269" s="305" t="n">
        <v>592737</v>
      </c>
      <c r="B2269" s="301" t="s">
        <v>13429</v>
      </c>
      <c r="C2269" s="302" t="s">
        <v>107</v>
      </c>
      <c r="D2269" s="303" t="n">
        <v>23.27</v>
      </c>
      <c r="E2269" s="303" t="n">
        <v>84.85</v>
      </c>
    </row>
    <row r="2270" customFormat="false" ht="15" hidden="false" customHeight="false" outlineLevel="0" collapsed="false">
      <c r="A2270" s="305" t="n">
        <v>601090</v>
      </c>
      <c r="B2270" s="301" t="s">
        <v>13430</v>
      </c>
      <c r="C2270" s="302" t="s">
        <v>67</v>
      </c>
      <c r="D2270" s="303" t="n">
        <v>10.27</v>
      </c>
      <c r="E2270" s="303" t="n">
        <v>3.78</v>
      </c>
    </row>
    <row r="2271" customFormat="false" ht="15" hidden="false" customHeight="false" outlineLevel="0" collapsed="false">
      <c r="A2271" s="305" t="n">
        <v>605025</v>
      </c>
      <c r="B2271" s="301" t="s">
        <v>13431</v>
      </c>
      <c r="C2271" s="302" t="s">
        <v>67</v>
      </c>
      <c r="D2271" s="303" t="n">
        <v>1.59</v>
      </c>
      <c r="E2271" s="303" t="n">
        <v>8.83</v>
      </c>
    </row>
    <row r="2272" customFormat="false" ht="15" hidden="false" customHeight="false" outlineLevel="0" collapsed="false">
      <c r="A2272" s="305" t="n">
        <v>660014</v>
      </c>
      <c r="B2272" s="301" t="s">
        <v>13432</v>
      </c>
      <c r="C2272" s="302" t="s">
        <v>107</v>
      </c>
      <c r="D2272" s="303" t="n">
        <v>11.39</v>
      </c>
      <c r="E2272" s="303" t="n">
        <v>0.48</v>
      </c>
    </row>
    <row r="2273" customFormat="false" ht="15" hidden="false" customHeight="false" outlineLevel="0" collapsed="false">
      <c r="A2273" s="305" t="n">
        <v>661250</v>
      </c>
      <c r="B2273" s="301" t="s">
        <v>13433</v>
      </c>
      <c r="C2273" s="302" t="s">
        <v>107</v>
      </c>
      <c r="D2273" s="303" t="n">
        <v>1.88</v>
      </c>
      <c r="E2273" s="303" t="n">
        <v>6.05</v>
      </c>
    </row>
    <row r="2274" customFormat="false" ht="15" hidden="false" customHeight="false" outlineLevel="0" collapsed="false">
      <c r="A2274" s="305" t="n">
        <v>661255</v>
      </c>
      <c r="B2274" s="301" t="s">
        <v>13434</v>
      </c>
      <c r="C2274" s="302" t="s">
        <v>107</v>
      </c>
      <c r="D2274" s="303" t="n">
        <v>2.57</v>
      </c>
      <c r="E2274" s="303" t="n">
        <v>7.73</v>
      </c>
    </row>
    <row r="2275" customFormat="false" ht="15" hidden="false" customHeight="false" outlineLevel="0" collapsed="false">
      <c r="A2275" s="305" t="n">
        <v>661260</v>
      </c>
      <c r="B2275" s="301" t="s">
        <v>13435</v>
      </c>
      <c r="C2275" s="302" t="s">
        <v>107</v>
      </c>
      <c r="D2275" s="303" t="n">
        <v>3.29</v>
      </c>
      <c r="E2275" s="303" t="n">
        <v>9.37</v>
      </c>
    </row>
    <row r="2276" customFormat="false" ht="15" hidden="false" customHeight="false" outlineLevel="0" collapsed="false">
      <c r="A2276" s="305" t="n">
        <v>661300</v>
      </c>
      <c r="B2276" s="301" t="s">
        <v>13436</v>
      </c>
      <c r="C2276" s="302" t="s">
        <v>107</v>
      </c>
      <c r="D2276" s="303" t="n">
        <v>1.88</v>
      </c>
      <c r="E2276" s="303" t="n">
        <v>0.06</v>
      </c>
    </row>
    <row r="2277" customFormat="false" ht="15" hidden="false" customHeight="false" outlineLevel="0" collapsed="false">
      <c r="A2277" s="305" t="n">
        <v>661301</v>
      </c>
      <c r="B2277" s="301" t="s">
        <v>13437</v>
      </c>
      <c r="C2277" s="302" t="s">
        <v>107</v>
      </c>
      <c r="D2277" s="303" t="n">
        <v>2.57</v>
      </c>
      <c r="E2277" s="303" t="n">
        <v>0.09</v>
      </c>
    </row>
    <row r="2278" customFormat="false" ht="15" hidden="false" customHeight="false" outlineLevel="0" collapsed="false">
      <c r="A2278" s="305" t="n">
        <v>661302</v>
      </c>
      <c r="B2278" s="301" t="s">
        <v>13438</v>
      </c>
      <c r="C2278" s="302" t="s">
        <v>107</v>
      </c>
      <c r="D2278" s="303" t="n">
        <v>3.29</v>
      </c>
      <c r="E2278" s="303" t="n">
        <v>0.13</v>
      </c>
    </row>
    <row r="2279" customFormat="false" ht="15" hidden="false" customHeight="false" outlineLevel="0" collapsed="false">
      <c r="A2279" s="305" t="n">
        <v>661303</v>
      </c>
      <c r="B2279" s="301" t="s">
        <v>13439</v>
      </c>
      <c r="C2279" s="302" t="s">
        <v>107</v>
      </c>
      <c r="D2279" s="303" t="n">
        <v>3.75</v>
      </c>
      <c r="E2279" s="303" t="n">
        <v>0.16</v>
      </c>
    </row>
    <row r="2280" customFormat="false" ht="15" hidden="false" customHeight="false" outlineLevel="0" collapsed="false">
      <c r="A2280" s="305" t="n">
        <v>661304</v>
      </c>
      <c r="B2280" s="301" t="s">
        <v>13440</v>
      </c>
      <c r="C2280" s="302" t="s">
        <v>107</v>
      </c>
      <c r="D2280" s="303" t="n">
        <v>4.23</v>
      </c>
      <c r="E2280" s="303" t="n">
        <v>0.19</v>
      </c>
    </row>
    <row r="2281" customFormat="false" ht="15" hidden="false" customHeight="false" outlineLevel="0" collapsed="false">
      <c r="A2281" s="305" t="n">
        <v>661305</v>
      </c>
      <c r="B2281" s="301" t="s">
        <v>13441</v>
      </c>
      <c r="C2281" s="302" t="s">
        <v>107</v>
      </c>
      <c r="D2281" s="303" t="n">
        <v>4.69</v>
      </c>
      <c r="E2281" s="303" t="n">
        <v>0.25</v>
      </c>
    </row>
    <row r="2282" customFormat="false" ht="15" hidden="false" customHeight="false" outlineLevel="0" collapsed="false">
      <c r="A2282" s="305" t="n">
        <v>661306</v>
      </c>
      <c r="B2282" s="301" t="s">
        <v>13442</v>
      </c>
      <c r="C2282" s="302" t="s">
        <v>107</v>
      </c>
      <c r="D2282" s="303" t="n">
        <v>5.85</v>
      </c>
      <c r="E2282" s="303" t="n">
        <v>0.31</v>
      </c>
    </row>
    <row r="2283" customFormat="false" ht="15" hidden="false" customHeight="false" outlineLevel="0" collapsed="false">
      <c r="A2283" s="305" t="n">
        <v>661307</v>
      </c>
      <c r="B2283" s="301" t="s">
        <v>13443</v>
      </c>
      <c r="C2283" s="302" t="s">
        <v>107</v>
      </c>
      <c r="D2283" s="303" t="n">
        <v>1.88</v>
      </c>
      <c r="E2283" s="303" t="n">
        <v>10.98</v>
      </c>
    </row>
    <row r="2284" customFormat="false" ht="15" hidden="false" customHeight="false" outlineLevel="0" collapsed="false">
      <c r="A2284" s="305" t="n">
        <v>661308</v>
      </c>
      <c r="B2284" s="301" t="s">
        <v>13444</v>
      </c>
      <c r="C2284" s="302" t="s">
        <v>107</v>
      </c>
      <c r="D2284" s="303" t="n">
        <v>2.55</v>
      </c>
      <c r="E2284" s="303" t="n">
        <v>21.37</v>
      </c>
    </row>
    <row r="2285" customFormat="false" ht="15" hidden="false" customHeight="false" outlineLevel="0" collapsed="false">
      <c r="A2285" s="305" t="n">
        <v>661309</v>
      </c>
      <c r="B2285" s="301" t="s">
        <v>13445</v>
      </c>
      <c r="C2285" s="302" t="s">
        <v>107</v>
      </c>
      <c r="D2285" s="303" t="n">
        <v>3.25</v>
      </c>
      <c r="E2285" s="303" t="n">
        <v>35.44</v>
      </c>
    </row>
    <row r="2286" customFormat="false" ht="15" hidden="false" customHeight="false" outlineLevel="0" collapsed="false">
      <c r="A2286" s="305" t="n">
        <v>661310</v>
      </c>
      <c r="B2286" s="301" t="s">
        <v>13446</v>
      </c>
      <c r="C2286" s="302" t="s">
        <v>107</v>
      </c>
      <c r="D2286" s="303" t="n">
        <v>3.75</v>
      </c>
      <c r="E2286" s="303" t="n">
        <v>66</v>
      </c>
    </row>
    <row r="2287" customFormat="false" ht="15" hidden="false" customHeight="false" outlineLevel="0" collapsed="false">
      <c r="A2287" s="305" t="n">
        <v>661311</v>
      </c>
      <c r="B2287" s="301" t="s">
        <v>13447</v>
      </c>
      <c r="C2287" s="302" t="s">
        <v>107</v>
      </c>
      <c r="D2287" s="303" t="n">
        <v>4.23</v>
      </c>
      <c r="E2287" s="303" t="n">
        <v>112.39</v>
      </c>
    </row>
    <row r="2288" customFormat="false" ht="15" hidden="false" customHeight="false" outlineLevel="0" collapsed="false">
      <c r="A2288" s="305" t="n">
        <v>661312</v>
      </c>
      <c r="B2288" s="301" t="s">
        <v>13448</v>
      </c>
      <c r="C2288" s="302" t="s">
        <v>107</v>
      </c>
      <c r="D2288" s="303" t="n">
        <v>4.69</v>
      </c>
      <c r="E2288" s="303" t="n">
        <v>125.09</v>
      </c>
    </row>
    <row r="2289" customFormat="false" ht="15" hidden="false" customHeight="false" outlineLevel="0" collapsed="false">
      <c r="A2289" s="305" t="n">
        <v>661313</v>
      </c>
      <c r="B2289" s="301" t="s">
        <v>13449</v>
      </c>
      <c r="C2289" s="302" t="s">
        <v>107</v>
      </c>
      <c r="D2289" s="303" t="n">
        <v>5.85</v>
      </c>
      <c r="E2289" s="303" t="n">
        <v>158.93</v>
      </c>
    </row>
    <row r="2290" customFormat="false" ht="15" hidden="false" customHeight="false" outlineLevel="0" collapsed="false">
      <c r="A2290" s="305" t="n">
        <v>661314</v>
      </c>
      <c r="B2290" s="301" t="s">
        <v>13450</v>
      </c>
      <c r="C2290" s="302" t="s">
        <v>107</v>
      </c>
      <c r="D2290" s="303" t="n">
        <v>7.04</v>
      </c>
      <c r="E2290" s="303" t="n">
        <v>0.47</v>
      </c>
    </row>
    <row r="2291" customFormat="false" ht="15" hidden="false" customHeight="false" outlineLevel="0" collapsed="false">
      <c r="A2291" s="305" t="n">
        <v>661315</v>
      </c>
      <c r="B2291" s="301" t="s">
        <v>13451</v>
      </c>
      <c r="C2291" s="302" t="s">
        <v>107</v>
      </c>
      <c r="D2291" s="303" t="n">
        <v>3.29</v>
      </c>
      <c r="E2291" s="303" t="n">
        <v>23.61</v>
      </c>
    </row>
    <row r="2292" customFormat="false" ht="15" hidden="false" customHeight="false" outlineLevel="0" collapsed="false">
      <c r="A2292" s="305" t="n">
        <v>661316</v>
      </c>
      <c r="B2292" s="301" t="s">
        <v>13452</v>
      </c>
      <c r="C2292" s="302" t="s">
        <v>107</v>
      </c>
      <c r="D2292" s="303" t="n">
        <v>3.75</v>
      </c>
      <c r="E2292" s="303" t="n">
        <v>45.54</v>
      </c>
    </row>
    <row r="2293" customFormat="false" ht="15" hidden="false" customHeight="false" outlineLevel="0" collapsed="false">
      <c r="A2293" s="305" t="n">
        <v>661317</v>
      </c>
      <c r="B2293" s="301" t="s">
        <v>13453</v>
      </c>
      <c r="C2293" s="302" t="s">
        <v>107</v>
      </c>
      <c r="D2293" s="303" t="n">
        <v>4.23</v>
      </c>
      <c r="E2293" s="303" t="n">
        <v>78.11</v>
      </c>
    </row>
    <row r="2294" customFormat="false" ht="15" hidden="false" customHeight="false" outlineLevel="0" collapsed="false">
      <c r="A2294" s="305" t="n">
        <v>661318</v>
      </c>
      <c r="B2294" s="301" t="s">
        <v>13454</v>
      </c>
      <c r="C2294" s="302" t="s">
        <v>107</v>
      </c>
      <c r="D2294" s="303" t="n">
        <v>4.69</v>
      </c>
      <c r="E2294" s="303" t="n">
        <v>115.08</v>
      </c>
    </row>
    <row r="2295" customFormat="false" ht="15" hidden="false" customHeight="false" outlineLevel="0" collapsed="false">
      <c r="B2295" s="0"/>
      <c r="D2295" s="0"/>
      <c r="E2295" s="0"/>
    </row>
    <row r="2296" customFormat="false" ht="15" hidden="false" customHeight="false" outlineLevel="0" collapsed="false">
      <c r="B2296" s="0"/>
      <c r="D2296" s="0"/>
      <c r="E2296" s="0"/>
    </row>
    <row r="2297" customFormat="false" ht="15" hidden="false" customHeight="false" outlineLevel="0" collapsed="false">
      <c r="B2297" s="300" t="s">
        <v>11343</v>
      </c>
      <c r="D2297" s="0"/>
      <c r="E2297" s="0"/>
    </row>
    <row r="2298" customFormat="false" ht="15" hidden="false" customHeight="false" outlineLevel="0" collapsed="false">
      <c r="B2298" s="301" t="s">
        <v>11344</v>
      </c>
      <c r="D2298" s="0"/>
      <c r="E2298" s="0"/>
    </row>
    <row r="2299" customFormat="false" ht="15" hidden="false" customHeight="false" outlineLevel="0" collapsed="false">
      <c r="A2299" s="302" t="s">
        <v>11345</v>
      </c>
      <c r="B2299" s="301" t="s">
        <v>11346</v>
      </c>
      <c r="C2299" s="302" t="s">
        <v>217</v>
      </c>
      <c r="D2299" s="0"/>
      <c r="E2299" s="303" t="s">
        <v>11405</v>
      </c>
    </row>
    <row r="2300" customFormat="false" ht="15" hidden="false" customHeight="false" outlineLevel="0" collapsed="false">
      <c r="A2300" s="305" t="n">
        <v>661319</v>
      </c>
      <c r="B2300" s="301" t="s">
        <v>13455</v>
      </c>
      <c r="C2300" s="302" t="s">
        <v>107</v>
      </c>
      <c r="D2300" s="303" t="n">
        <v>5.85</v>
      </c>
      <c r="E2300" s="303" t="n">
        <v>166.38</v>
      </c>
    </row>
    <row r="2301" customFormat="false" ht="15" hidden="false" customHeight="false" outlineLevel="0" collapsed="false">
      <c r="A2301" s="305" t="n">
        <v>661329</v>
      </c>
      <c r="B2301" s="301" t="s">
        <v>13456</v>
      </c>
      <c r="C2301" s="302" t="s">
        <v>107</v>
      </c>
      <c r="D2301" s="303" t="n">
        <v>3.29</v>
      </c>
      <c r="E2301" s="303" t="n">
        <v>198.33</v>
      </c>
    </row>
    <row r="2302" customFormat="false" ht="15" hidden="false" customHeight="false" outlineLevel="0" collapsed="false">
      <c r="A2302" s="305" t="n">
        <v>661330</v>
      </c>
      <c r="B2302" s="301" t="s">
        <v>13457</v>
      </c>
      <c r="C2302" s="302" t="s">
        <v>107</v>
      </c>
      <c r="D2302" s="303" t="n">
        <v>4.45</v>
      </c>
      <c r="E2302" s="303" t="n">
        <v>198.98</v>
      </c>
    </row>
    <row r="2303" customFormat="false" ht="15" hidden="false" customHeight="false" outlineLevel="0" collapsed="false">
      <c r="A2303" s="305" t="n">
        <v>661331</v>
      </c>
      <c r="B2303" s="301" t="s">
        <v>13458</v>
      </c>
      <c r="C2303" s="302" t="s">
        <v>107</v>
      </c>
      <c r="D2303" s="303" t="n">
        <v>6.09</v>
      </c>
      <c r="E2303" s="303" t="n">
        <v>208.75</v>
      </c>
    </row>
    <row r="2304" customFormat="false" ht="15" hidden="false" customHeight="false" outlineLevel="0" collapsed="false">
      <c r="A2304" s="305" t="n">
        <v>661332</v>
      </c>
      <c r="B2304" s="301" t="s">
        <v>13459</v>
      </c>
      <c r="C2304" s="302" t="s">
        <v>107</v>
      </c>
      <c r="D2304" s="303" t="n">
        <v>8.92</v>
      </c>
      <c r="E2304" s="303" t="n">
        <v>244.41</v>
      </c>
    </row>
    <row r="2305" customFormat="false" ht="15" hidden="false" customHeight="false" outlineLevel="0" collapsed="false">
      <c r="A2305" s="305" t="n">
        <v>661333</v>
      </c>
      <c r="B2305" s="301" t="s">
        <v>13460</v>
      </c>
      <c r="C2305" s="302" t="s">
        <v>107</v>
      </c>
      <c r="D2305" s="303" t="n">
        <v>9.38</v>
      </c>
      <c r="E2305" s="303" t="n">
        <v>309.02</v>
      </c>
    </row>
    <row r="2306" customFormat="false" ht="15" hidden="false" customHeight="false" outlineLevel="0" collapsed="false">
      <c r="A2306" s="305" t="n">
        <v>661334</v>
      </c>
      <c r="B2306" s="301" t="s">
        <v>13461</v>
      </c>
      <c r="C2306" s="302" t="s">
        <v>107</v>
      </c>
      <c r="D2306" s="303" t="n">
        <v>9.84</v>
      </c>
      <c r="E2306" s="303" t="n">
        <v>391.48</v>
      </c>
    </row>
    <row r="2307" customFormat="false" ht="15" hidden="false" customHeight="false" outlineLevel="0" collapsed="false">
      <c r="A2307" s="305" t="n">
        <v>661335</v>
      </c>
      <c r="B2307" s="301" t="s">
        <v>13462</v>
      </c>
      <c r="C2307" s="302" t="s">
        <v>107</v>
      </c>
      <c r="D2307" s="303" t="n">
        <v>9.88</v>
      </c>
      <c r="E2307" s="303" t="n">
        <v>476.69</v>
      </c>
    </row>
    <row r="2308" customFormat="false" ht="15" hidden="false" customHeight="false" outlineLevel="0" collapsed="false">
      <c r="A2308" s="305" t="n">
        <v>661336</v>
      </c>
      <c r="B2308" s="301" t="s">
        <v>13463</v>
      </c>
      <c r="C2308" s="302" t="s">
        <v>107</v>
      </c>
      <c r="D2308" s="303" t="n">
        <v>10.6</v>
      </c>
      <c r="E2308" s="303" t="n">
        <v>561.96</v>
      </c>
    </row>
    <row r="2309" customFormat="false" ht="15" hidden="false" customHeight="false" outlineLevel="0" collapsed="false">
      <c r="A2309" s="305" t="n">
        <v>661337</v>
      </c>
      <c r="B2309" s="301" t="s">
        <v>13464</v>
      </c>
      <c r="C2309" s="302" t="s">
        <v>107</v>
      </c>
      <c r="D2309" s="303" t="n">
        <v>11.8</v>
      </c>
      <c r="E2309" s="303" t="n">
        <v>635.75</v>
      </c>
    </row>
    <row r="2310" customFormat="false" ht="15" hidden="false" customHeight="false" outlineLevel="0" collapsed="false">
      <c r="A2310" s="305" t="n">
        <v>661338</v>
      </c>
      <c r="B2310" s="301" t="s">
        <v>13465</v>
      </c>
      <c r="C2310" s="302" t="s">
        <v>107</v>
      </c>
      <c r="D2310" s="303" t="n">
        <v>12.98</v>
      </c>
      <c r="E2310" s="303" t="n">
        <v>838.08</v>
      </c>
    </row>
    <row r="2311" customFormat="false" ht="15" hidden="false" customHeight="false" outlineLevel="0" collapsed="false">
      <c r="A2311" s="305" t="n">
        <v>661339</v>
      </c>
      <c r="B2311" s="301" t="s">
        <v>13466</v>
      </c>
      <c r="C2311" s="302" t="s">
        <v>107</v>
      </c>
      <c r="D2311" s="303" t="n">
        <v>16.53</v>
      </c>
      <c r="E2311" s="303" t="n">
        <v>1091.7</v>
      </c>
    </row>
    <row r="2312" customFormat="false" ht="15" hidden="false" customHeight="false" outlineLevel="0" collapsed="false">
      <c r="A2312" s="305" t="n">
        <v>661340</v>
      </c>
      <c r="B2312" s="301" t="s">
        <v>13467</v>
      </c>
      <c r="C2312" s="302" t="s">
        <v>107</v>
      </c>
      <c r="D2312" s="303" t="n">
        <v>21.27</v>
      </c>
      <c r="E2312" s="303" t="n">
        <v>1756.79</v>
      </c>
    </row>
    <row r="2313" customFormat="false" ht="15" hidden="false" customHeight="false" outlineLevel="0" collapsed="false">
      <c r="A2313" s="305" t="n">
        <v>661341</v>
      </c>
      <c r="B2313" s="301" t="s">
        <v>13468</v>
      </c>
      <c r="C2313" s="302" t="s">
        <v>107</v>
      </c>
      <c r="D2313" s="303" t="n">
        <v>26.48</v>
      </c>
      <c r="E2313" s="303" t="n">
        <v>2134.95</v>
      </c>
    </row>
    <row r="2314" customFormat="false" ht="15" hidden="false" customHeight="false" outlineLevel="0" collapsed="false">
      <c r="A2314" s="305" t="n">
        <v>661342</v>
      </c>
      <c r="B2314" s="301" t="s">
        <v>13469</v>
      </c>
      <c r="C2314" s="302" t="s">
        <v>107</v>
      </c>
      <c r="D2314" s="303" t="n">
        <v>31.69</v>
      </c>
      <c r="E2314" s="303" t="n">
        <v>2433.89</v>
      </c>
    </row>
    <row r="2315" customFormat="false" ht="15" hidden="false" customHeight="false" outlineLevel="0" collapsed="false">
      <c r="A2315" s="305" t="n">
        <v>661343</v>
      </c>
      <c r="B2315" s="301" t="s">
        <v>13470</v>
      </c>
      <c r="C2315" s="302" t="s">
        <v>107</v>
      </c>
      <c r="D2315" s="303" t="n">
        <v>36.88</v>
      </c>
      <c r="E2315" s="303" t="n">
        <v>2822.4</v>
      </c>
    </row>
    <row r="2316" customFormat="false" ht="15" hidden="false" customHeight="false" outlineLevel="0" collapsed="false">
      <c r="A2316" s="305" t="n">
        <v>661344</v>
      </c>
      <c r="B2316" s="301" t="s">
        <v>13471</v>
      </c>
      <c r="C2316" s="302" t="s">
        <v>107</v>
      </c>
      <c r="D2316" s="303" t="n">
        <v>7.04</v>
      </c>
      <c r="E2316" s="303" t="n">
        <v>194.45</v>
      </c>
    </row>
    <row r="2317" customFormat="false" ht="15" hidden="false" customHeight="false" outlineLevel="0" collapsed="false">
      <c r="A2317" s="305" t="n">
        <v>661345</v>
      </c>
      <c r="B2317" s="301" t="s">
        <v>13472</v>
      </c>
      <c r="C2317" s="302" t="s">
        <v>107</v>
      </c>
      <c r="D2317" s="303" t="n">
        <v>0.76</v>
      </c>
      <c r="E2317" s="303" t="n">
        <v>4.92</v>
      </c>
    </row>
    <row r="2318" customFormat="false" ht="15" hidden="false" customHeight="false" outlineLevel="0" collapsed="false">
      <c r="A2318" s="305" t="n">
        <v>661346</v>
      </c>
      <c r="B2318" s="301" t="s">
        <v>13473</v>
      </c>
      <c r="C2318" s="302" t="s">
        <v>107</v>
      </c>
      <c r="D2318" s="303" t="n">
        <v>0.87</v>
      </c>
      <c r="E2318" s="303" t="n">
        <v>7.92</v>
      </c>
    </row>
    <row r="2319" customFormat="false" ht="15" hidden="false" customHeight="false" outlineLevel="0" collapsed="false">
      <c r="A2319" s="305" t="n">
        <v>661347</v>
      </c>
      <c r="B2319" s="301" t="s">
        <v>13474</v>
      </c>
      <c r="C2319" s="302" t="s">
        <v>107</v>
      </c>
      <c r="D2319" s="303" t="n">
        <v>0.96</v>
      </c>
      <c r="E2319" s="303" t="n">
        <v>32.61</v>
      </c>
    </row>
    <row r="2320" customFormat="false" ht="15" hidden="false" customHeight="false" outlineLevel="0" collapsed="false">
      <c r="A2320" s="305" t="n">
        <v>661348</v>
      </c>
      <c r="B2320" s="301" t="s">
        <v>13475</v>
      </c>
      <c r="C2320" s="302" t="s">
        <v>107</v>
      </c>
      <c r="D2320" s="303" t="n">
        <v>1.03</v>
      </c>
      <c r="E2320" s="303" t="n">
        <v>74.8</v>
      </c>
    </row>
    <row r="2321" customFormat="false" ht="15" hidden="false" customHeight="false" outlineLevel="0" collapsed="false">
      <c r="A2321" s="305" t="n">
        <v>661349</v>
      </c>
      <c r="B2321" s="301" t="s">
        <v>13476</v>
      </c>
      <c r="C2321" s="302" t="s">
        <v>107</v>
      </c>
      <c r="D2321" s="303" t="n">
        <v>1.24</v>
      </c>
      <c r="E2321" s="303" t="n">
        <v>233.18</v>
      </c>
    </row>
    <row r="2322" customFormat="false" ht="15" hidden="false" customHeight="false" outlineLevel="0" collapsed="false">
      <c r="A2322" s="305" t="n">
        <v>661350</v>
      </c>
      <c r="B2322" s="301" t="s">
        <v>13477</v>
      </c>
      <c r="C2322" s="302" t="s">
        <v>107</v>
      </c>
      <c r="D2322" s="303" t="n">
        <v>1.88</v>
      </c>
      <c r="E2322" s="303" t="n">
        <v>612.29</v>
      </c>
    </row>
    <row r="2323" customFormat="false" ht="15" hidden="false" customHeight="false" outlineLevel="0" collapsed="false">
      <c r="A2323" s="305" t="n">
        <v>661351</v>
      </c>
      <c r="B2323" s="301" t="s">
        <v>13478</v>
      </c>
      <c r="C2323" s="302" t="s">
        <v>107</v>
      </c>
      <c r="D2323" s="303" t="n">
        <v>0.76</v>
      </c>
      <c r="E2323" s="303" t="n">
        <v>0.22</v>
      </c>
    </row>
    <row r="2324" customFormat="false" ht="15" hidden="false" customHeight="false" outlineLevel="0" collapsed="false">
      <c r="A2324" s="305" t="n">
        <v>661352</v>
      </c>
      <c r="B2324" s="301" t="s">
        <v>13479</v>
      </c>
      <c r="C2324" s="302" t="s">
        <v>107</v>
      </c>
      <c r="D2324" s="303" t="n">
        <v>0.96</v>
      </c>
      <c r="E2324" s="303" t="n">
        <v>0.28</v>
      </c>
    </row>
    <row r="2325" customFormat="false" ht="15" hidden="false" customHeight="false" outlineLevel="0" collapsed="false">
      <c r="A2325" s="305" t="n">
        <v>661353</v>
      </c>
      <c r="B2325" s="301" t="s">
        <v>13480</v>
      </c>
      <c r="C2325" s="302" t="s">
        <v>107</v>
      </c>
      <c r="D2325" s="303" t="n">
        <v>1.03</v>
      </c>
      <c r="E2325" s="303" t="n">
        <v>0.33</v>
      </c>
    </row>
    <row r="2326" customFormat="false" ht="15" hidden="false" customHeight="false" outlineLevel="0" collapsed="false">
      <c r="A2326" s="305" t="n">
        <v>661354</v>
      </c>
      <c r="B2326" s="301" t="s">
        <v>13481</v>
      </c>
      <c r="C2326" s="302" t="s">
        <v>107</v>
      </c>
      <c r="D2326" s="303" t="n">
        <v>1.24</v>
      </c>
      <c r="E2326" s="303" t="n">
        <v>0.39</v>
      </c>
    </row>
    <row r="2327" customFormat="false" ht="15" hidden="false" customHeight="false" outlineLevel="0" collapsed="false">
      <c r="A2327" s="305" t="n">
        <v>661355</v>
      </c>
      <c r="B2327" s="301" t="s">
        <v>13482</v>
      </c>
      <c r="C2327" s="302" t="s">
        <v>107</v>
      </c>
      <c r="D2327" s="303" t="n">
        <v>1.88</v>
      </c>
      <c r="E2327" s="303" t="n">
        <v>0.55</v>
      </c>
    </row>
    <row r="2328" customFormat="false" ht="15" hidden="false" customHeight="false" outlineLevel="0" collapsed="false">
      <c r="A2328" s="305" t="n">
        <v>661356</v>
      </c>
      <c r="B2328" s="301" t="s">
        <v>13483</v>
      </c>
      <c r="C2328" s="302" t="s">
        <v>107</v>
      </c>
      <c r="D2328" s="303" t="n">
        <v>2.27</v>
      </c>
      <c r="E2328" s="303" t="n">
        <v>8.65</v>
      </c>
    </row>
    <row r="2329" customFormat="false" ht="15" hidden="false" customHeight="false" outlineLevel="0" collapsed="false">
      <c r="A2329" s="305" t="n">
        <v>661357</v>
      </c>
      <c r="B2329" s="301" t="s">
        <v>13484</v>
      </c>
      <c r="C2329" s="302" t="s">
        <v>107</v>
      </c>
      <c r="D2329" s="303" t="n">
        <v>2.14</v>
      </c>
      <c r="E2329" s="303" t="n">
        <v>8.7</v>
      </c>
    </row>
    <row r="2330" customFormat="false" ht="15" hidden="false" customHeight="false" outlineLevel="0" collapsed="false">
      <c r="A2330" s="305" t="n">
        <v>661358</v>
      </c>
      <c r="B2330" s="301" t="s">
        <v>13485</v>
      </c>
      <c r="C2330" s="302" t="s">
        <v>107</v>
      </c>
      <c r="D2330" s="303" t="n">
        <v>2.57</v>
      </c>
      <c r="E2330" s="303" t="n">
        <v>8.76</v>
      </c>
    </row>
    <row r="2331" customFormat="false" ht="15" hidden="false" customHeight="false" outlineLevel="0" collapsed="false">
      <c r="A2331" s="305" t="n">
        <v>661359</v>
      </c>
      <c r="B2331" s="301" t="s">
        <v>13486</v>
      </c>
      <c r="C2331" s="302" t="s">
        <v>107</v>
      </c>
      <c r="D2331" s="303" t="n">
        <v>3.21</v>
      </c>
      <c r="E2331" s="303" t="n">
        <v>8.92</v>
      </c>
    </row>
    <row r="2332" customFormat="false" ht="15" hidden="false" customHeight="false" outlineLevel="0" collapsed="false">
      <c r="A2332" s="305" t="n">
        <v>661360</v>
      </c>
      <c r="B2332" s="301" t="s">
        <v>13487</v>
      </c>
      <c r="C2332" s="302" t="s">
        <v>67</v>
      </c>
      <c r="D2332" s="303" t="n">
        <v>2.66</v>
      </c>
      <c r="E2332" s="303" t="n">
        <v>18.56</v>
      </c>
    </row>
    <row r="2333" customFormat="false" ht="15" hidden="false" customHeight="false" outlineLevel="0" collapsed="false">
      <c r="A2333" s="305" t="n">
        <v>661388</v>
      </c>
      <c r="B2333" s="301" t="s">
        <v>13488</v>
      </c>
      <c r="C2333" s="302" t="s">
        <v>107</v>
      </c>
      <c r="D2333" s="303" t="n">
        <v>3.75</v>
      </c>
      <c r="E2333" s="303" t="n">
        <v>19.79</v>
      </c>
    </row>
    <row r="2334" customFormat="false" ht="15" hidden="false" customHeight="false" outlineLevel="0" collapsed="false">
      <c r="A2334" s="305" t="n">
        <v>661389</v>
      </c>
      <c r="B2334" s="301" t="s">
        <v>13489</v>
      </c>
      <c r="C2334" s="302" t="s">
        <v>107</v>
      </c>
      <c r="D2334" s="303" t="n">
        <v>4.69</v>
      </c>
      <c r="E2334" s="303" t="n">
        <v>36.19</v>
      </c>
    </row>
    <row r="2335" customFormat="false" ht="15" hidden="false" customHeight="false" outlineLevel="0" collapsed="false">
      <c r="A2335" s="305" t="n">
        <v>661390</v>
      </c>
      <c r="B2335" s="301" t="s">
        <v>13490</v>
      </c>
      <c r="C2335" s="302" t="s">
        <v>107</v>
      </c>
      <c r="D2335" s="303" t="n">
        <v>5.52</v>
      </c>
      <c r="E2335" s="303" t="n">
        <v>46.96</v>
      </c>
    </row>
    <row r="2336" customFormat="false" ht="15" hidden="false" customHeight="false" outlineLevel="0" collapsed="false">
      <c r="A2336" s="305" t="n">
        <v>661400</v>
      </c>
      <c r="B2336" s="301" t="s">
        <v>13491</v>
      </c>
      <c r="C2336" s="302" t="s">
        <v>107</v>
      </c>
      <c r="D2336" s="303" t="n">
        <v>6.37</v>
      </c>
      <c r="E2336" s="303" t="n">
        <v>61.3</v>
      </c>
    </row>
    <row r="2337" customFormat="false" ht="15" hidden="false" customHeight="false" outlineLevel="0" collapsed="false">
      <c r="A2337" s="305" t="n">
        <v>661500</v>
      </c>
      <c r="B2337" s="301" t="s">
        <v>13492</v>
      </c>
      <c r="C2337" s="302" t="s">
        <v>107</v>
      </c>
      <c r="D2337" s="303" t="n">
        <v>13.92</v>
      </c>
      <c r="E2337" s="303" t="n">
        <v>33.46</v>
      </c>
    </row>
    <row r="2338" customFormat="false" ht="15" hidden="false" customHeight="false" outlineLevel="0" collapsed="false">
      <c r="A2338" s="305" t="n">
        <v>661501</v>
      </c>
      <c r="B2338" s="301" t="s">
        <v>13493</v>
      </c>
      <c r="C2338" s="302" t="s">
        <v>107</v>
      </c>
      <c r="D2338" s="303" t="n">
        <v>24.69</v>
      </c>
      <c r="E2338" s="303" t="n">
        <v>51.74</v>
      </c>
    </row>
    <row r="2339" customFormat="false" ht="15" hidden="false" customHeight="false" outlineLevel="0" collapsed="false">
      <c r="A2339" s="305" t="n">
        <v>661502</v>
      </c>
      <c r="B2339" s="301" t="s">
        <v>13494</v>
      </c>
      <c r="C2339" s="302" t="s">
        <v>107</v>
      </c>
      <c r="D2339" s="303" t="n">
        <v>16.64</v>
      </c>
      <c r="E2339" s="303" t="n">
        <v>37.68</v>
      </c>
    </row>
    <row r="2340" customFormat="false" ht="15" hidden="false" customHeight="false" outlineLevel="0" collapsed="false">
      <c r="A2340" s="305" t="n">
        <v>661503</v>
      </c>
      <c r="B2340" s="301" t="s">
        <v>13495</v>
      </c>
      <c r="C2340" s="302" t="s">
        <v>107</v>
      </c>
      <c r="D2340" s="303" t="n">
        <v>25.35</v>
      </c>
      <c r="E2340" s="303" t="n">
        <v>51.74</v>
      </c>
    </row>
    <row r="2341" customFormat="false" ht="15" hidden="false" customHeight="false" outlineLevel="0" collapsed="false">
      <c r="A2341" s="305" t="n">
        <v>661504</v>
      </c>
      <c r="B2341" s="301" t="s">
        <v>13496</v>
      </c>
      <c r="C2341" s="302" t="s">
        <v>107</v>
      </c>
      <c r="D2341" s="303" t="n">
        <v>14.61</v>
      </c>
      <c r="E2341" s="303" t="n">
        <v>33.16</v>
      </c>
    </row>
    <row r="2342" customFormat="false" ht="15" hidden="false" customHeight="false" outlineLevel="0" collapsed="false">
      <c r="A2342" s="305" t="n">
        <v>661505</v>
      </c>
      <c r="B2342" s="301" t="s">
        <v>13497</v>
      </c>
      <c r="C2342" s="302" t="s">
        <v>107</v>
      </c>
      <c r="D2342" s="303" t="n">
        <v>17.38</v>
      </c>
      <c r="E2342" s="303" t="n">
        <v>37.71</v>
      </c>
    </row>
    <row r="2343" customFormat="false" ht="15" hidden="false" customHeight="false" outlineLevel="0" collapsed="false">
      <c r="A2343" s="305" t="n">
        <v>661506</v>
      </c>
      <c r="B2343" s="301" t="s">
        <v>13498</v>
      </c>
      <c r="C2343" s="302" t="s">
        <v>107</v>
      </c>
      <c r="D2343" s="303" t="n">
        <v>18.04</v>
      </c>
      <c r="E2343" s="303" t="n">
        <v>37.66</v>
      </c>
    </row>
    <row r="2344" customFormat="false" ht="15" hidden="false" customHeight="false" outlineLevel="0" collapsed="false">
      <c r="A2344" s="305" t="n">
        <v>661507</v>
      </c>
      <c r="B2344" s="301" t="s">
        <v>13499</v>
      </c>
      <c r="C2344" s="302" t="s">
        <v>107</v>
      </c>
      <c r="D2344" s="303" t="n">
        <v>15.53</v>
      </c>
      <c r="E2344" s="303" t="n">
        <v>33.2</v>
      </c>
    </row>
    <row r="2345" customFormat="false" ht="15" hidden="false" customHeight="false" outlineLevel="0" collapsed="false">
      <c r="A2345" s="305" t="n">
        <v>661508</v>
      </c>
      <c r="B2345" s="301" t="s">
        <v>13500</v>
      </c>
      <c r="C2345" s="302" t="s">
        <v>107</v>
      </c>
      <c r="D2345" s="303" t="n">
        <v>26.07</v>
      </c>
      <c r="E2345" s="303" t="n">
        <v>51.88</v>
      </c>
    </row>
    <row r="2346" customFormat="false" ht="15" hidden="false" customHeight="false" outlineLevel="0" collapsed="false">
      <c r="A2346" s="305" t="n">
        <v>661509</v>
      </c>
      <c r="B2346" s="301" t="s">
        <v>13501</v>
      </c>
      <c r="C2346" s="302" t="s">
        <v>107</v>
      </c>
      <c r="D2346" s="303" t="n">
        <v>10.17</v>
      </c>
      <c r="E2346" s="303" t="n">
        <v>62.87</v>
      </c>
    </row>
    <row r="2347" customFormat="false" ht="15" hidden="false" customHeight="false" outlineLevel="0" collapsed="false">
      <c r="A2347" s="305" t="n">
        <v>661510</v>
      </c>
      <c r="B2347" s="301" t="s">
        <v>13502</v>
      </c>
      <c r="C2347" s="302" t="s">
        <v>107</v>
      </c>
      <c r="D2347" s="303" t="n">
        <v>23.14</v>
      </c>
      <c r="E2347" s="303" t="n">
        <v>85.17</v>
      </c>
    </row>
    <row r="2348" customFormat="false" ht="15" hidden="false" customHeight="false" outlineLevel="0" collapsed="false">
      <c r="A2348" s="305" t="n">
        <v>661511</v>
      </c>
      <c r="B2348" s="301" t="s">
        <v>13503</v>
      </c>
      <c r="C2348" s="302" t="s">
        <v>107</v>
      </c>
      <c r="D2348" s="303" t="n">
        <v>12.93</v>
      </c>
      <c r="E2348" s="303" t="n">
        <v>69.16</v>
      </c>
    </row>
    <row r="2349" customFormat="false" ht="15" hidden="false" customHeight="false" outlineLevel="0" collapsed="false">
      <c r="A2349" s="305" t="n">
        <v>661512</v>
      </c>
      <c r="B2349" s="301" t="s">
        <v>13504</v>
      </c>
      <c r="C2349" s="302" t="s">
        <v>107</v>
      </c>
      <c r="D2349" s="303" t="n">
        <v>10.88</v>
      </c>
      <c r="E2349" s="303" t="n">
        <v>66.05</v>
      </c>
    </row>
    <row r="2350" customFormat="false" ht="15" hidden="false" customHeight="false" outlineLevel="0" collapsed="false">
      <c r="A2350" s="305" t="n">
        <v>661513</v>
      </c>
      <c r="B2350" s="301" t="s">
        <v>13505</v>
      </c>
      <c r="C2350" s="302" t="s">
        <v>107</v>
      </c>
      <c r="D2350" s="303" t="n">
        <v>23.84</v>
      </c>
      <c r="E2350" s="303" t="n">
        <v>85.2</v>
      </c>
    </row>
    <row r="2351" customFormat="false" ht="15" hidden="false" customHeight="false" outlineLevel="0" collapsed="false">
      <c r="A2351" s="305" t="n">
        <v>661514</v>
      </c>
      <c r="B2351" s="301" t="s">
        <v>13506</v>
      </c>
      <c r="C2351" s="302" t="s">
        <v>107</v>
      </c>
      <c r="D2351" s="303" t="n">
        <v>14.4</v>
      </c>
      <c r="E2351" s="303" t="n">
        <v>68.88</v>
      </c>
    </row>
    <row r="2352" customFormat="false" ht="15" hidden="false" customHeight="false" outlineLevel="0" collapsed="false">
      <c r="A2352" s="305" t="n">
        <v>661515</v>
      </c>
      <c r="B2352" s="301" t="s">
        <v>13507</v>
      </c>
      <c r="C2352" s="302" t="s">
        <v>107</v>
      </c>
      <c r="D2352" s="303" t="n">
        <v>11.58</v>
      </c>
      <c r="E2352" s="303" t="n">
        <v>62.94</v>
      </c>
    </row>
    <row r="2353" customFormat="false" ht="15" hidden="false" customHeight="false" outlineLevel="0" collapsed="false">
      <c r="A2353" s="305" t="n">
        <v>661516</v>
      </c>
      <c r="B2353" s="301" t="s">
        <v>13508</v>
      </c>
      <c r="C2353" s="302" t="s">
        <v>107</v>
      </c>
      <c r="D2353" s="303" t="n">
        <v>53.72</v>
      </c>
      <c r="E2353" s="303" t="n">
        <v>85.24</v>
      </c>
    </row>
    <row r="2354" customFormat="false" ht="15" hidden="false" customHeight="false" outlineLevel="0" collapsed="false">
      <c r="A2354" s="305" t="n">
        <v>661517</v>
      </c>
      <c r="B2354" s="301" t="s">
        <v>13509</v>
      </c>
      <c r="C2354" s="302" t="s">
        <v>107</v>
      </c>
      <c r="D2354" s="303" t="n">
        <v>15.11</v>
      </c>
      <c r="E2354" s="303" t="n">
        <v>68.92</v>
      </c>
    </row>
    <row r="2355" customFormat="false" ht="15" hidden="false" customHeight="false" outlineLevel="0" collapsed="false">
      <c r="A2355" s="305" t="n">
        <v>661518</v>
      </c>
      <c r="B2355" s="301" t="s">
        <v>13510</v>
      </c>
      <c r="C2355" s="302" t="s">
        <v>107</v>
      </c>
      <c r="D2355" s="303" t="n">
        <v>34.86</v>
      </c>
      <c r="E2355" s="303" t="n">
        <v>163.36</v>
      </c>
    </row>
    <row r="2356" customFormat="false" ht="15" hidden="false" customHeight="false" outlineLevel="0" collapsed="false">
      <c r="A2356" s="305" t="n">
        <v>661519</v>
      </c>
      <c r="B2356" s="301" t="s">
        <v>13511</v>
      </c>
      <c r="C2356" s="302" t="s">
        <v>107</v>
      </c>
      <c r="D2356" s="303" t="n">
        <v>39.13</v>
      </c>
      <c r="E2356" s="303" t="n">
        <v>168.42</v>
      </c>
    </row>
    <row r="2357" customFormat="false" ht="15" hidden="false" customHeight="false" outlineLevel="0" collapsed="false">
      <c r="B2357" s="0"/>
      <c r="D2357" s="0"/>
      <c r="E2357" s="0"/>
    </row>
    <row r="2358" customFormat="false" ht="15" hidden="false" customHeight="false" outlineLevel="0" collapsed="false">
      <c r="B2358" s="0"/>
      <c r="D2358" s="0"/>
      <c r="E2358" s="0"/>
    </row>
    <row r="2359" customFormat="false" ht="15" hidden="false" customHeight="false" outlineLevel="0" collapsed="false">
      <c r="B2359" s="300" t="s">
        <v>11343</v>
      </c>
      <c r="D2359" s="0"/>
      <c r="E2359" s="0"/>
    </row>
    <row r="2360" customFormat="false" ht="15" hidden="false" customHeight="false" outlineLevel="0" collapsed="false">
      <c r="B2360" s="301" t="s">
        <v>11344</v>
      </c>
      <c r="D2360" s="0"/>
      <c r="E2360" s="0"/>
    </row>
    <row r="2361" customFormat="false" ht="15" hidden="false" customHeight="false" outlineLevel="0" collapsed="false">
      <c r="A2361" s="302" t="s">
        <v>11345</v>
      </c>
      <c r="B2361" s="301" t="s">
        <v>11346</v>
      </c>
      <c r="C2361" s="302" t="s">
        <v>217</v>
      </c>
      <c r="D2361" s="0"/>
      <c r="E2361" s="303" t="s">
        <v>11405</v>
      </c>
    </row>
    <row r="2362" customFormat="false" ht="15" hidden="false" customHeight="false" outlineLevel="0" collapsed="false">
      <c r="A2362" s="305" t="n">
        <v>661520</v>
      </c>
      <c r="B2362" s="301" t="s">
        <v>13512</v>
      </c>
      <c r="C2362" s="302" t="s">
        <v>107</v>
      </c>
      <c r="D2362" s="303" t="n">
        <v>48.57</v>
      </c>
      <c r="E2362" s="303" t="n">
        <v>185.66</v>
      </c>
    </row>
    <row r="2363" customFormat="false" ht="15" hidden="false" customHeight="false" outlineLevel="0" collapsed="false">
      <c r="A2363" s="305" t="n">
        <v>661521</v>
      </c>
      <c r="B2363" s="301" t="s">
        <v>13513</v>
      </c>
      <c r="C2363" s="302" t="s">
        <v>107</v>
      </c>
      <c r="D2363" s="303" t="n">
        <v>36.3</v>
      </c>
      <c r="E2363" s="303" t="n">
        <v>162.47</v>
      </c>
    </row>
    <row r="2364" customFormat="false" ht="15" hidden="false" customHeight="false" outlineLevel="0" collapsed="false">
      <c r="A2364" s="305" t="n">
        <v>661522</v>
      </c>
      <c r="B2364" s="301" t="s">
        <v>13514</v>
      </c>
      <c r="C2364" s="302" t="s">
        <v>107</v>
      </c>
      <c r="D2364" s="303" t="n">
        <v>49.27</v>
      </c>
      <c r="E2364" s="303" t="n">
        <v>186.6</v>
      </c>
    </row>
    <row r="2365" customFormat="false" ht="15" hidden="false" customHeight="false" outlineLevel="0" collapsed="false">
      <c r="A2365" s="305" t="n">
        <v>661523</v>
      </c>
      <c r="B2365" s="301" t="s">
        <v>13515</v>
      </c>
      <c r="C2365" s="302" t="s">
        <v>107</v>
      </c>
      <c r="D2365" s="303" t="n">
        <v>39.83</v>
      </c>
      <c r="E2365" s="303" t="n">
        <v>168.45</v>
      </c>
    </row>
    <row r="2366" customFormat="false" ht="15" hidden="false" customHeight="false" outlineLevel="0" collapsed="false">
      <c r="A2366" s="305" t="n">
        <v>661524</v>
      </c>
      <c r="B2366" s="301" t="s">
        <v>13516</v>
      </c>
      <c r="C2366" s="302" t="s">
        <v>107</v>
      </c>
      <c r="D2366" s="303" t="n">
        <v>37.01</v>
      </c>
      <c r="E2366" s="303" t="n">
        <v>163.43</v>
      </c>
    </row>
    <row r="2367" customFormat="false" ht="15" hidden="false" customHeight="false" outlineLevel="0" collapsed="false">
      <c r="A2367" s="305" t="n">
        <v>661525</v>
      </c>
      <c r="B2367" s="301" t="s">
        <v>13517</v>
      </c>
      <c r="C2367" s="302" t="s">
        <v>107</v>
      </c>
      <c r="D2367" s="303" t="n">
        <v>49.97</v>
      </c>
      <c r="E2367" s="303" t="n">
        <v>185.73</v>
      </c>
    </row>
    <row r="2368" customFormat="false" ht="15" hidden="false" customHeight="false" outlineLevel="0" collapsed="false">
      <c r="A2368" s="305" t="n">
        <v>661526</v>
      </c>
      <c r="B2368" s="301" t="s">
        <v>13518</v>
      </c>
      <c r="C2368" s="302" t="s">
        <v>107</v>
      </c>
      <c r="D2368" s="303" t="n">
        <v>40.94</v>
      </c>
      <c r="E2368" s="303" t="n">
        <v>170.68</v>
      </c>
    </row>
    <row r="2369" customFormat="false" ht="15" hidden="false" customHeight="false" outlineLevel="0" collapsed="false">
      <c r="A2369" s="305" t="n">
        <v>661527</v>
      </c>
      <c r="B2369" s="301" t="s">
        <v>13519</v>
      </c>
      <c r="C2369" s="302" t="s">
        <v>107</v>
      </c>
      <c r="D2369" s="303" t="n">
        <v>12.41</v>
      </c>
      <c r="E2369" s="303" t="n">
        <v>21.42</v>
      </c>
    </row>
    <row r="2370" customFormat="false" ht="15" hidden="false" customHeight="false" outlineLevel="0" collapsed="false">
      <c r="A2370" s="305" t="n">
        <v>661528</v>
      </c>
      <c r="B2370" s="301" t="s">
        <v>13520</v>
      </c>
      <c r="C2370" s="302" t="s">
        <v>107</v>
      </c>
      <c r="D2370" s="303" t="n">
        <v>30.08</v>
      </c>
      <c r="E2370" s="303" t="n">
        <v>42.07</v>
      </c>
    </row>
    <row r="2371" customFormat="false" ht="15" hidden="false" customHeight="false" outlineLevel="0" collapsed="false">
      <c r="A2371" s="305" t="n">
        <v>661529</v>
      </c>
      <c r="B2371" s="301" t="s">
        <v>13521</v>
      </c>
      <c r="C2371" s="302" t="s">
        <v>107</v>
      </c>
      <c r="D2371" s="303" t="n">
        <v>42.79</v>
      </c>
      <c r="E2371" s="303" t="n">
        <v>36.6</v>
      </c>
    </row>
    <row r="2372" customFormat="false" ht="15" hidden="false" customHeight="false" outlineLevel="0" collapsed="false">
      <c r="A2372" s="305" t="n">
        <v>661530</v>
      </c>
      <c r="B2372" s="301" t="s">
        <v>13522</v>
      </c>
      <c r="C2372" s="302" t="s">
        <v>107</v>
      </c>
      <c r="D2372" s="303" t="n">
        <v>19.91</v>
      </c>
      <c r="E2372" s="303" t="n">
        <v>32.4</v>
      </c>
    </row>
    <row r="2373" customFormat="false" ht="15" hidden="false" customHeight="false" outlineLevel="0" collapsed="false">
      <c r="A2373" s="305" t="n">
        <v>661531</v>
      </c>
      <c r="B2373" s="301" t="s">
        <v>13523</v>
      </c>
      <c r="C2373" s="302" t="s">
        <v>107</v>
      </c>
      <c r="D2373" s="303" t="n">
        <v>23.67</v>
      </c>
      <c r="E2373" s="303" t="n">
        <v>57.03</v>
      </c>
    </row>
    <row r="2374" customFormat="false" ht="15" hidden="false" customHeight="false" outlineLevel="0" collapsed="false">
      <c r="A2374" s="305" t="n">
        <v>661532</v>
      </c>
      <c r="B2374" s="301" t="s">
        <v>13524</v>
      </c>
      <c r="C2374" s="302" t="s">
        <v>107</v>
      </c>
      <c r="D2374" s="303" t="n">
        <v>16.86</v>
      </c>
      <c r="E2374" s="303" t="n">
        <v>22.29</v>
      </c>
    </row>
    <row r="2375" customFormat="false" ht="15" hidden="false" customHeight="false" outlineLevel="0" collapsed="false">
      <c r="A2375" s="305" t="n">
        <v>661533</v>
      </c>
      <c r="B2375" s="301" t="s">
        <v>13525</v>
      </c>
      <c r="C2375" s="302" t="s">
        <v>107</v>
      </c>
      <c r="D2375" s="303" t="n">
        <v>34.07</v>
      </c>
      <c r="E2375" s="303" t="n">
        <v>42.95</v>
      </c>
    </row>
    <row r="2376" customFormat="false" ht="15" hidden="false" customHeight="false" outlineLevel="0" collapsed="false">
      <c r="A2376" s="305" t="n">
        <v>661534</v>
      </c>
      <c r="B2376" s="301" t="s">
        <v>13526</v>
      </c>
      <c r="C2376" s="302" t="s">
        <v>107</v>
      </c>
      <c r="D2376" s="303" t="n">
        <v>26.33</v>
      </c>
      <c r="E2376" s="303" t="n">
        <v>37.48</v>
      </c>
    </row>
    <row r="2377" customFormat="false" ht="15" hidden="false" customHeight="false" outlineLevel="0" collapsed="false">
      <c r="A2377" s="305" t="n">
        <v>661535</v>
      </c>
      <c r="B2377" s="301" t="s">
        <v>13527</v>
      </c>
      <c r="C2377" s="302" t="s">
        <v>107</v>
      </c>
      <c r="D2377" s="303" t="n">
        <v>31.85</v>
      </c>
      <c r="E2377" s="303" t="n">
        <v>33.28</v>
      </c>
    </row>
    <row r="2378" customFormat="false" ht="15" hidden="false" customHeight="false" outlineLevel="0" collapsed="false">
      <c r="A2378" s="305" t="n">
        <v>661536</v>
      </c>
      <c r="B2378" s="301" t="s">
        <v>13528</v>
      </c>
      <c r="C2378" s="302" t="s">
        <v>107</v>
      </c>
      <c r="D2378" s="303" t="n">
        <v>28.53</v>
      </c>
      <c r="E2378" s="303" t="n">
        <v>57.91</v>
      </c>
    </row>
    <row r="2379" customFormat="false" ht="15" hidden="false" customHeight="false" outlineLevel="0" collapsed="false">
      <c r="A2379" s="305" t="n">
        <v>661537</v>
      </c>
      <c r="B2379" s="301" t="s">
        <v>13529</v>
      </c>
      <c r="C2379" s="302" t="s">
        <v>107</v>
      </c>
      <c r="D2379" s="303" t="n">
        <v>13.79</v>
      </c>
      <c r="E2379" s="303" t="n">
        <v>7.22</v>
      </c>
    </row>
    <row r="2380" customFormat="false" ht="15" hidden="false" customHeight="false" outlineLevel="0" collapsed="false">
      <c r="A2380" s="305" t="n">
        <v>661538</v>
      </c>
      <c r="B2380" s="301" t="s">
        <v>13530</v>
      </c>
      <c r="C2380" s="302" t="s">
        <v>107</v>
      </c>
      <c r="D2380" s="303" t="n">
        <v>24.54</v>
      </c>
      <c r="E2380" s="303" t="n">
        <v>25.31</v>
      </c>
    </row>
    <row r="2381" customFormat="false" ht="15" hidden="false" customHeight="false" outlineLevel="0" collapsed="false">
      <c r="A2381" s="305" t="n">
        <v>661539</v>
      </c>
      <c r="B2381" s="301" t="s">
        <v>13531</v>
      </c>
      <c r="C2381" s="302" t="s">
        <v>107</v>
      </c>
      <c r="D2381" s="303" t="n">
        <v>16.53</v>
      </c>
      <c r="E2381" s="303" t="n">
        <v>11.19</v>
      </c>
    </row>
    <row r="2382" customFormat="false" ht="15" hidden="false" customHeight="false" outlineLevel="0" collapsed="false">
      <c r="A2382" s="305" t="n">
        <v>661540</v>
      </c>
      <c r="B2382" s="301" t="s">
        <v>13532</v>
      </c>
      <c r="C2382" s="302" t="s">
        <v>107</v>
      </c>
      <c r="D2382" s="303" t="n">
        <v>25.24</v>
      </c>
      <c r="E2382" s="303" t="n">
        <v>25.34</v>
      </c>
    </row>
    <row r="2383" customFormat="false" ht="15" hidden="false" customHeight="false" outlineLevel="0" collapsed="false">
      <c r="A2383" s="305" t="n">
        <v>661541</v>
      </c>
      <c r="B2383" s="301" t="s">
        <v>13533</v>
      </c>
      <c r="C2383" s="302" t="s">
        <v>107</v>
      </c>
      <c r="D2383" s="303" t="n">
        <v>17.27</v>
      </c>
      <c r="E2383" s="303" t="n">
        <v>11.31</v>
      </c>
    </row>
    <row r="2384" customFormat="false" ht="15" hidden="false" customHeight="false" outlineLevel="0" collapsed="false">
      <c r="A2384" s="305" t="n">
        <v>661542</v>
      </c>
      <c r="B2384" s="301" t="s">
        <v>13534</v>
      </c>
      <c r="C2384" s="302" t="s">
        <v>107</v>
      </c>
      <c r="D2384" s="303" t="n">
        <v>25.93</v>
      </c>
      <c r="E2384" s="303" t="n">
        <v>25.38</v>
      </c>
    </row>
    <row r="2385" customFormat="false" ht="15" hidden="false" customHeight="false" outlineLevel="0" collapsed="false">
      <c r="A2385" s="305" t="n">
        <v>661543</v>
      </c>
      <c r="B2385" s="301" t="s">
        <v>13535</v>
      </c>
      <c r="C2385" s="302" t="s">
        <v>107</v>
      </c>
      <c r="D2385" s="303" t="n">
        <v>17.95</v>
      </c>
      <c r="E2385" s="303" t="n">
        <v>11.66</v>
      </c>
    </row>
    <row r="2386" customFormat="false" ht="15" hidden="false" customHeight="false" outlineLevel="0" collapsed="false">
      <c r="A2386" s="305" t="n">
        <v>664047</v>
      </c>
      <c r="B2386" s="301" t="s">
        <v>13536</v>
      </c>
      <c r="C2386" s="302" t="s">
        <v>217</v>
      </c>
      <c r="D2386" s="303" t="n">
        <v>237.4</v>
      </c>
      <c r="E2386" s="303" t="n">
        <v>519.69</v>
      </c>
    </row>
    <row r="2387" customFormat="false" ht="15" hidden="false" customHeight="false" outlineLevel="0" collapsed="false">
      <c r="A2387" s="305" t="n">
        <v>664048</v>
      </c>
      <c r="B2387" s="301" t="s">
        <v>13537</v>
      </c>
      <c r="C2387" s="302" t="s">
        <v>217</v>
      </c>
      <c r="D2387" s="303" t="n">
        <v>258.34</v>
      </c>
      <c r="E2387" s="303" t="n">
        <v>337.17</v>
      </c>
    </row>
    <row r="2388" customFormat="false" ht="15" hidden="false" customHeight="false" outlineLevel="0" collapsed="false">
      <c r="A2388" s="305" t="n">
        <v>664049</v>
      </c>
      <c r="B2388" s="301" t="s">
        <v>13538</v>
      </c>
      <c r="C2388" s="302" t="s">
        <v>217</v>
      </c>
      <c r="D2388" s="303" t="n">
        <v>347.86</v>
      </c>
      <c r="E2388" s="303" t="n">
        <v>457.18</v>
      </c>
    </row>
    <row r="2389" customFormat="false" ht="15" hidden="false" customHeight="false" outlineLevel="0" collapsed="false">
      <c r="A2389" s="305" t="n">
        <v>664050</v>
      </c>
      <c r="B2389" s="301" t="s">
        <v>13539</v>
      </c>
      <c r="C2389" s="302" t="s">
        <v>217</v>
      </c>
      <c r="D2389" s="303" t="n">
        <v>204.34</v>
      </c>
      <c r="E2389" s="303" t="n">
        <v>374.09</v>
      </c>
    </row>
    <row r="2390" customFormat="false" ht="15" hidden="false" customHeight="false" outlineLevel="0" collapsed="false">
      <c r="A2390" s="305" t="n">
        <v>664051</v>
      </c>
      <c r="B2390" s="301" t="s">
        <v>13540</v>
      </c>
      <c r="C2390" s="302" t="s">
        <v>217</v>
      </c>
      <c r="D2390" s="303" t="n">
        <v>121.12</v>
      </c>
      <c r="E2390" s="303" t="n">
        <v>390.19</v>
      </c>
    </row>
    <row r="2391" customFormat="false" ht="15" hidden="false" customHeight="false" outlineLevel="0" collapsed="false">
      <c r="A2391" s="305" t="n">
        <v>664052</v>
      </c>
      <c r="B2391" s="301" t="s">
        <v>13541</v>
      </c>
      <c r="C2391" s="302" t="s">
        <v>217</v>
      </c>
      <c r="D2391" s="303" t="n">
        <v>67.57</v>
      </c>
      <c r="E2391" s="303" t="n">
        <v>193.49</v>
      </c>
    </row>
    <row r="2392" customFormat="false" ht="15" hidden="false" customHeight="false" outlineLevel="0" collapsed="false">
      <c r="A2392" s="305" t="n">
        <v>664055</v>
      </c>
      <c r="B2392" s="301" t="s">
        <v>13542</v>
      </c>
      <c r="C2392" s="302" t="s">
        <v>217</v>
      </c>
      <c r="D2392" s="303" t="n">
        <v>23.91</v>
      </c>
      <c r="E2392" s="303" t="n">
        <v>139.83</v>
      </c>
    </row>
    <row r="2393" customFormat="false" ht="15" hidden="false" customHeight="false" outlineLevel="0" collapsed="false">
      <c r="A2393" s="305" t="n">
        <v>664056</v>
      </c>
      <c r="B2393" s="301" t="s">
        <v>13543</v>
      </c>
      <c r="C2393" s="302" t="s">
        <v>217</v>
      </c>
      <c r="D2393" s="303" t="n">
        <v>783.44</v>
      </c>
      <c r="E2393" s="303" t="n">
        <v>1726.63</v>
      </c>
    </row>
    <row r="2394" customFormat="false" ht="15" hidden="false" customHeight="false" outlineLevel="0" collapsed="false">
      <c r="A2394" s="305" t="n">
        <v>664060</v>
      </c>
      <c r="B2394" s="301" t="s">
        <v>13544</v>
      </c>
      <c r="C2394" s="302" t="s">
        <v>217</v>
      </c>
      <c r="D2394" s="303" t="n">
        <v>394.62</v>
      </c>
      <c r="E2394" s="303" t="n">
        <v>1035.46</v>
      </c>
    </row>
    <row r="2395" customFormat="false" ht="15" hidden="false" customHeight="false" outlineLevel="0" collapsed="false">
      <c r="A2395" s="305" t="n">
        <v>665032</v>
      </c>
      <c r="B2395" s="301" t="s">
        <v>13545</v>
      </c>
      <c r="C2395" s="302" t="s">
        <v>217</v>
      </c>
      <c r="D2395" s="303" t="n">
        <v>23.69</v>
      </c>
      <c r="E2395" s="303" t="n">
        <v>6.17</v>
      </c>
    </row>
    <row r="2396" customFormat="false" ht="15" hidden="false" customHeight="false" outlineLevel="0" collapsed="false">
      <c r="A2396" s="305" t="n">
        <v>665039</v>
      </c>
      <c r="B2396" s="301" t="s">
        <v>13546</v>
      </c>
      <c r="C2396" s="302" t="s">
        <v>217</v>
      </c>
      <c r="D2396" s="303" t="n">
        <v>23.69</v>
      </c>
      <c r="E2396" s="303" t="n">
        <v>6.17</v>
      </c>
    </row>
    <row r="2397" customFormat="false" ht="15" hidden="false" customHeight="false" outlineLevel="0" collapsed="false">
      <c r="A2397" s="305" t="n">
        <v>665041</v>
      </c>
      <c r="B2397" s="301" t="s">
        <v>13547</v>
      </c>
      <c r="C2397" s="302" t="s">
        <v>217</v>
      </c>
      <c r="D2397" s="303" t="n">
        <v>31.58</v>
      </c>
      <c r="E2397" s="303" t="n">
        <v>3599.8</v>
      </c>
    </row>
    <row r="2398" customFormat="false" ht="15" hidden="false" customHeight="false" outlineLevel="0" collapsed="false">
      <c r="A2398" s="305" t="n">
        <v>665042</v>
      </c>
      <c r="B2398" s="301" t="s">
        <v>13548</v>
      </c>
      <c r="C2398" s="302" t="s">
        <v>217</v>
      </c>
      <c r="D2398" s="303" t="n">
        <v>19.09</v>
      </c>
      <c r="E2398" s="303" t="n">
        <v>87.2</v>
      </c>
    </row>
    <row r="2399" customFormat="false" ht="15" hidden="false" customHeight="false" outlineLevel="0" collapsed="false">
      <c r="A2399" s="305" t="n">
        <v>665043</v>
      </c>
      <c r="B2399" s="301" t="s">
        <v>13549</v>
      </c>
      <c r="C2399" s="302" t="s">
        <v>217</v>
      </c>
      <c r="D2399" s="303" t="n">
        <v>19.56</v>
      </c>
      <c r="E2399" s="303" t="n">
        <v>89.4</v>
      </c>
    </row>
    <row r="2400" customFormat="false" ht="15" hidden="false" customHeight="false" outlineLevel="0" collapsed="false">
      <c r="A2400" s="305" t="n">
        <v>665044</v>
      </c>
      <c r="B2400" s="301" t="s">
        <v>13550</v>
      </c>
      <c r="C2400" s="302" t="s">
        <v>217</v>
      </c>
      <c r="D2400" s="303" t="n">
        <v>26.33</v>
      </c>
      <c r="E2400" s="303" t="n">
        <v>112.85</v>
      </c>
    </row>
    <row r="2401" customFormat="false" ht="15" hidden="false" customHeight="false" outlineLevel="0" collapsed="false">
      <c r="A2401" s="305" t="n">
        <v>665045</v>
      </c>
      <c r="B2401" s="301" t="s">
        <v>13551</v>
      </c>
      <c r="C2401" s="302" t="s">
        <v>217</v>
      </c>
      <c r="D2401" s="303" t="n">
        <v>31.78</v>
      </c>
      <c r="E2401" s="303" t="n">
        <v>136.3</v>
      </c>
    </row>
    <row r="2402" customFormat="false" ht="15" hidden="false" customHeight="false" outlineLevel="0" collapsed="false">
      <c r="A2402" s="305" t="n">
        <v>665046</v>
      </c>
      <c r="B2402" s="301" t="s">
        <v>13552</v>
      </c>
      <c r="C2402" s="302" t="s">
        <v>217</v>
      </c>
      <c r="D2402" s="303" t="n">
        <v>36.56</v>
      </c>
      <c r="E2402" s="303" t="n">
        <v>159.75</v>
      </c>
    </row>
    <row r="2403" customFormat="false" ht="15" hidden="false" customHeight="false" outlineLevel="0" collapsed="false">
      <c r="A2403" s="305" t="n">
        <v>665047</v>
      </c>
      <c r="B2403" s="301" t="s">
        <v>13553</v>
      </c>
      <c r="C2403" s="302" t="s">
        <v>217</v>
      </c>
      <c r="D2403" s="303" t="n">
        <v>41.35</v>
      </c>
      <c r="E2403" s="303" t="n">
        <v>183.2</v>
      </c>
    </row>
    <row r="2404" customFormat="false" ht="15" hidden="false" customHeight="false" outlineLevel="0" collapsed="false">
      <c r="A2404" s="305" t="n">
        <v>665048</v>
      </c>
      <c r="B2404" s="301" t="s">
        <v>13554</v>
      </c>
      <c r="C2404" s="302" t="s">
        <v>217</v>
      </c>
      <c r="D2404" s="303" t="n">
        <v>46.13</v>
      </c>
      <c r="E2404" s="303" t="n">
        <v>206.65</v>
      </c>
    </row>
    <row r="2405" customFormat="false" ht="15" hidden="false" customHeight="false" outlineLevel="0" collapsed="false">
      <c r="A2405" s="305" t="n">
        <v>665049</v>
      </c>
      <c r="B2405" s="301" t="s">
        <v>13555</v>
      </c>
      <c r="C2405" s="302" t="s">
        <v>217</v>
      </c>
      <c r="D2405" s="303" t="n">
        <v>55.69</v>
      </c>
      <c r="E2405" s="303" t="n">
        <v>253.55</v>
      </c>
    </row>
    <row r="2406" customFormat="false" ht="15" hidden="false" customHeight="false" outlineLevel="0" collapsed="false">
      <c r="A2406" s="305" t="n">
        <v>665050</v>
      </c>
      <c r="B2406" s="301" t="s">
        <v>13556</v>
      </c>
      <c r="C2406" s="302" t="s">
        <v>107</v>
      </c>
      <c r="D2406" s="303" t="n">
        <v>8.07</v>
      </c>
      <c r="E2406" s="303" t="n">
        <v>22.26</v>
      </c>
    </row>
    <row r="2407" customFormat="false" ht="15" hidden="false" customHeight="false" outlineLevel="0" collapsed="false">
      <c r="A2407" s="305" t="n">
        <v>665051</v>
      </c>
      <c r="B2407" s="301" t="s">
        <v>13557</v>
      </c>
      <c r="C2407" s="302" t="s">
        <v>107</v>
      </c>
      <c r="D2407" s="303" t="n">
        <v>9.03</v>
      </c>
      <c r="E2407" s="303" t="n">
        <v>40.22</v>
      </c>
    </row>
    <row r="2408" customFormat="false" ht="15" hidden="false" customHeight="false" outlineLevel="0" collapsed="false">
      <c r="A2408" s="305" t="n">
        <v>665052</v>
      </c>
      <c r="B2408" s="301" t="s">
        <v>13558</v>
      </c>
      <c r="C2408" s="302" t="s">
        <v>107</v>
      </c>
      <c r="D2408" s="303" t="n">
        <v>11.3</v>
      </c>
      <c r="E2408" s="303" t="n">
        <v>57.5</v>
      </c>
    </row>
    <row r="2409" customFormat="false" ht="15" hidden="false" customHeight="false" outlineLevel="0" collapsed="false">
      <c r="A2409" s="305" t="n">
        <v>665054</v>
      </c>
      <c r="B2409" s="301" t="s">
        <v>13559</v>
      </c>
      <c r="C2409" s="302" t="s">
        <v>107</v>
      </c>
      <c r="D2409" s="303" t="n">
        <v>11.3</v>
      </c>
      <c r="E2409" s="303" t="n">
        <v>95.24</v>
      </c>
    </row>
    <row r="2410" customFormat="false" ht="15" hidden="false" customHeight="false" outlineLevel="0" collapsed="false">
      <c r="A2410" s="305" t="n">
        <v>665055</v>
      </c>
      <c r="B2410" s="301" t="s">
        <v>13560</v>
      </c>
      <c r="C2410" s="302" t="s">
        <v>107</v>
      </c>
      <c r="D2410" s="303" t="n">
        <v>12.21</v>
      </c>
      <c r="E2410" s="303" t="n">
        <v>116.66</v>
      </c>
    </row>
    <row r="2411" customFormat="false" ht="15" hidden="false" customHeight="false" outlineLevel="0" collapsed="false">
      <c r="A2411" s="305" t="n">
        <v>665056</v>
      </c>
      <c r="B2411" s="301" t="s">
        <v>13561</v>
      </c>
      <c r="C2411" s="302" t="s">
        <v>107</v>
      </c>
      <c r="D2411" s="303" t="n">
        <v>44.23</v>
      </c>
      <c r="E2411" s="303" t="n">
        <v>236.71</v>
      </c>
    </row>
    <row r="2412" customFormat="false" ht="15" hidden="false" customHeight="false" outlineLevel="0" collapsed="false">
      <c r="A2412" s="305" t="n">
        <v>665057</v>
      </c>
      <c r="B2412" s="301" t="s">
        <v>13562</v>
      </c>
      <c r="C2412" s="302" t="s">
        <v>107</v>
      </c>
      <c r="D2412" s="303" t="n">
        <v>42.32</v>
      </c>
      <c r="E2412" s="303" t="n">
        <v>331.48</v>
      </c>
    </row>
    <row r="2413" customFormat="false" ht="15" hidden="false" customHeight="false" outlineLevel="0" collapsed="false">
      <c r="A2413" s="305" t="n">
        <v>665058</v>
      </c>
      <c r="B2413" s="301" t="s">
        <v>13563</v>
      </c>
      <c r="C2413" s="302" t="s">
        <v>107</v>
      </c>
      <c r="D2413" s="303" t="n">
        <v>92.24</v>
      </c>
      <c r="E2413" s="303" t="n">
        <v>508.58</v>
      </c>
    </row>
    <row r="2414" customFormat="false" ht="15" hidden="false" customHeight="false" outlineLevel="0" collapsed="false">
      <c r="A2414" s="305" t="n">
        <v>665066</v>
      </c>
      <c r="B2414" s="301" t="s">
        <v>13564</v>
      </c>
      <c r="C2414" s="302" t="s">
        <v>107</v>
      </c>
      <c r="D2414" s="303" t="n">
        <v>14.42</v>
      </c>
      <c r="E2414" s="303" t="n">
        <v>68.68</v>
      </c>
    </row>
    <row r="2415" customFormat="false" ht="15" hidden="false" customHeight="false" outlineLevel="0" collapsed="false">
      <c r="A2415" s="305" t="n">
        <v>665067</v>
      </c>
      <c r="B2415" s="301" t="s">
        <v>13565</v>
      </c>
      <c r="C2415" s="302" t="s">
        <v>107</v>
      </c>
      <c r="D2415" s="303" t="n">
        <v>16.69</v>
      </c>
      <c r="E2415" s="303" t="n">
        <v>85.96</v>
      </c>
    </row>
    <row r="2416" customFormat="false" ht="15" hidden="false" customHeight="false" outlineLevel="0" collapsed="false">
      <c r="A2416" s="305" t="n">
        <v>665068</v>
      </c>
      <c r="B2416" s="301" t="s">
        <v>13566</v>
      </c>
      <c r="C2416" s="302" t="s">
        <v>107</v>
      </c>
      <c r="D2416" s="303" t="n">
        <v>18.19</v>
      </c>
      <c r="E2416" s="303" t="n">
        <v>112.8</v>
      </c>
    </row>
    <row r="2417" customFormat="false" ht="15" hidden="false" customHeight="false" outlineLevel="0" collapsed="false">
      <c r="A2417" s="305" t="n">
        <v>665069</v>
      </c>
      <c r="B2417" s="301" t="s">
        <v>13567</v>
      </c>
      <c r="C2417" s="302" t="s">
        <v>107</v>
      </c>
      <c r="D2417" s="303" t="n">
        <v>20.44</v>
      </c>
      <c r="E2417" s="303" t="n">
        <v>285.78</v>
      </c>
    </row>
    <row r="2418" customFormat="false" ht="15" hidden="false" customHeight="false" outlineLevel="0" collapsed="false">
      <c r="A2418" s="305" t="n">
        <v>665075</v>
      </c>
      <c r="B2418" s="301" t="s">
        <v>13568</v>
      </c>
      <c r="C2418" s="302" t="s">
        <v>107</v>
      </c>
      <c r="D2418" s="303" t="n">
        <v>3.86</v>
      </c>
      <c r="E2418" s="303" t="n">
        <v>7.25</v>
      </c>
    </row>
    <row r="2419" customFormat="false" ht="15" hidden="false" customHeight="false" outlineLevel="0" collapsed="false">
      <c r="B2419" s="0"/>
      <c r="D2419" s="0"/>
      <c r="E2419" s="0"/>
    </row>
    <row r="2420" customFormat="false" ht="15" hidden="false" customHeight="false" outlineLevel="0" collapsed="false">
      <c r="B2420" s="0"/>
      <c r="D2420" s="0"/>
      <c r="E2420" s="0"/>
    </row>
    <row r="2421" customFormat="false" ht="15" hidden="false" customHeight="false" outlineLevel="0" collapsed="false">
      <c r="B2421" s="300" t="s">
        <v>11343</v>
      </c>
      <c r="D2421" s="0"/>
      <c r="E2421" s="0"/>
    </row>
    <row r="2422" customFormat="false" ht="15" hidden="false" customHeight="false" outlineLevel="0" collapsed="false">
      <c r="B2422" s="301" t="s">
        <v>11344</v>
      </c>
      <c r="D2422" s="0"/>
      <c r="E2422" s="0"/>
    </row>
    <row r="2423" customFormat="false" ht="15" hidden="false" customHeight="false" outlineLevel="0" collapsed="false">
      <c r="A2423" s="302" t="s">
        <v>11345</v>
      </c>
      <c r="B2423" s="301" t="s">
        <v>11346</v>
      </c>
      <c r="C2423" s="302" t="s">
        <v>217</v>
      </c>
      <c r="D2423" s="0"/>
      <c r="E2423" s="303" t="s">
        <v>11405</v>
      </c>
    </row>
    <row r="2424" customFormat="false" ht="15" hidden="false" customHeight="false" outlineLevel="0" collapsed="false">
      <c r="A2424" s="305" t="n">
        <v>665076</v>
      </c>
      <c r="B2424" s="301" t="s">
        <v>13569</v>
      </c>
      <c r="C2424" s="302" t="s">
        <v>107</v>
      </c>
      <c r="D2424" s="303" t="n">
        <v>3.86</v>
      </c>
      <c r="E2424" s="303" t="n">
        <v>17.65</v>
      </c>
    </row>
    <row r="2425" customFormat="false" ht="15" hidden="false" customHeight="false" outlineLevel="0" collapsed="false">
      <c r="A2425" s="305" t="n">
        <v>665077</v>
      </c>
      <c r="B2425" s="301" t="s">
        <v>13570</v>
      </c>
      <c r="C2425" s="302" t="s">
        <v>107</v>
      </c>
      <c r="D2425" s="303" t="n">
        <v>5.54</v>
      </c>
      <c r="E2425" s="303" t="n">
        <v>24.1</v>
      </c>
    </row>
    <row r="2426" customFormat="false" ht="15" hidden="false" customHeight="false" outlineLevel="0" collapsed="false">
      <c r="A2426" s="305" t="n">
        <v>665078</v>
      </c>
      <c r="B2426" s="301" t="s">
        <v>13571</v>
      </c>
      <c r="C2426" s="302" t="s">
        <v>107</v>
      </c>
      <c r="D2426" s="303" t="n">
        <v>7.22</v>
      </c>
      <c r="E2426" s="303" t="n">
        <v>31.69</v>
      </c>
    </row>
    <row r="2427" customFormat="false" ht="15" hidden="false" customHeight="false" outlineLevel="0" collapsed="false">
      <c r="A2427" s="305" t="n">
        <v>665079</v>
      </c>
      <c r="B2427" s="301" t="s">
        <v>13572</v>
      </c>
      <c r="C2427" s="302" t="s">
        <v>107</v>
      </c>
      <c r="D2427" s="303" t="n">
        <v>8.9</v>
      </c>
      <c r="E2427" s="303" t="n">
        <v>51.07</v>
      </c>
    </row>
    <row r="2428" customFormat="false" ht="15" hidden="false" customHeight="false" outlineLevel="0" collapsed="false">
      <c r="A2428" s="305" t="n">
        <v>665080</v>
      </c>
      <c r="B2428" s="301" t="s">
        <v>13573</v>
      </c>
      <c r="C2428" s="302" t="s">
        <v>107</v>
      </c>
      <c r="D2428" s="303" t="n">
        <v>5.54</v>
      </c>
      <c r="E2428" s="303" t="n">
        <v>8.45</v>
      </c>
    </row>
    <row r="2429" customFormat="false" ht="15" hidden="false" customHeight="false" outlineLevel="0" collapsed="false">
      <c r="A2429" s="305" t="n">
        <v>665081</v>
      </c>
      <c r="B2429" s="301" t="s">
        <v>13574</v>
      </c>
      <c r="C2429" s="302" t="s">
        <v>107</v>
      </c>
      <c r="D2429" s="303" t="n">
        <v>7.22</v>
      </c>
      <c r="E2429" s="303" t="n">
        <v>9.64</v>
      </c>
    </row>
    <row r="2430" customFormat="false" ht="15" hidden="false" customHeight="false" outlineLevel="0" collapsed="false">
      <c r="A2430" s="305" t="n">
        <v>665082</v>
      </c>
      <c r="B2430" s="301" t="s">
        <v>13575</v>
      </c>
      <c r="C2430" s="302" t="s">
        <v>107</v>
      </c>
      <c r="D2430" s="303" t="n">
        <v>8.9</v>
      </c>
      <c r="E2430" s="303" t="n">
        <v>12.95</v>
      </c>
    </row>
    <row r="2431" customFormat="false" ht="15" hidden="false" customHeight="false" outlineLevel="0" collapsed="false">
      <c r="A2431" s="305" t="n">
        <v>665083</v>
      </c>
      <c r="B2431" s="301" t="s">
        <v>13576</v>
      </c>
      <c r="C2431" s="302" t="s">
        <v>107</v>
      </c>
      <c r="D2431" s="303" t="n">
        <v>10.58</v>
      </c>
      <c r="E2431" s="303" t="n">
        <v>16.23</v>
      </c>
    </row>
    <row r="2432" customFormat="false" ht="15" hidden="false" customHeight="false" outlineLevel="0" collapsed="false">
      <c r="A2432" s="305" t="n">
        <v>665084</v>
      </c>
      <c r="B2432" s="301" t="s">
        <v>13577</v>
      </c>
      <c r="C2432" s="302" t="s">
        <v>107</v>
      </c>
      <c r="D2432" s="303" t="n">
        <v>13.94</v>
      </c>
      <c r="E2432" s="303" t="n">
        <v>19.63</v>
      </c>
    </row>
    <row r="2433" customFormat="false" ht="15" hidden="false" customHeight="false" outlineLevel="0" collapsed="false">
      <c r="A2433" s="305" t="n">
        <v>665085</v>
      </c>
      <c r="B2433" s="301" t="s">
        <v>13578</v>
      </c>
      <c r="C2433" s="302" t="s">
        <v>107</v>
      </c>
      <c r="D2433" s="303" t="n">
        <v>14.77</v>
      </c>
      <c r="E2433" s="303" t="n">
        <v>23.03</v>
      </c>
    </row>
    <row r="2434" customFormat="false" ht="15" hidden="false" customHeight="false" outlineLevel="0" collapsed="false">
      <c r="A2434" s="305" t="n">
        <v>665086</v>
      </c>
      <c r="B2434" s="301" t="s">
        <v>13579</v>
      </c>
      <c r="C2434" s="302" t="s">
        <v>107</v>
      </c>
      <c r="D2434" s="303" t="n">
        <v>10.58</v>
      </c>
      <c r="E2434" s="303" t="n">
        <v>75.56</v>
      </c>
    </row>
    <row r="2435" customFormat="false" ht="15" hidden="false" customHeight="false" outlineLevel="0" collapsed="false">
      <c r="A2435" s="305" t="n">
        <v>665087</v>
      </c>
      <c r="B2435" s="301" t="s">
        <v>13580</v>
      </c>
      <c r="C2435" s="302" t="s">
        <v>107</v>
      </c>
      <c r="D2435" s="303" t="n">
        <v>13.94</v>
      </c>
      <c r="E2435" s="303" t="n">
        <v>111.09</v>
      </c>
    </row>
    <row r="2436" customFormat="false" ht="15" hidden="false" customHeight="false" outlineLevel="0" collapsed="false">
      <c r="A2436" s="305" t="n">
        <v>665088</v>
      </c>
      <c r="B2436" s="301" t="s">
        <v>13581</v>
      </c>
      <c r="C2436" s="302" t="s">
        <v>107</v>
      </c>
      <c r="D2436" s="303" t="n">
        <v>14.77</v>
      </c>
      <c r="E2436" s="303" t="n">
        <v>129.29</v>
      </c>
    </row>
    <row r="2437" customFormat="false" ht="15" hidden="false" customHeight="false" outlineLevel="0" collapsed="false">
      <c r="A2437" s="305" t="n">
        <v>665089</v>
      </c>
      <c r="B2437" s="301" t="s">
        <v>13582</v>
      </c>
      <c r="C2437" s="302" t="s">
        <v>107</v>
      </c>
      <c r="D2437" s="303" t="n">
        <v>2.57</v>
      </c>
      <c r="E2437" s="303" t="n">
        <v>0.09</v>
      </c>
    </row>
    <row r="2438" customFormat="false" ht="15" hidden="false" customHeight="false" outlineLevel="0" collapsed="false">
      <c r="A2438" s="305" t="n">
        <v>665090</v>
      </c>
      <c r="B2438" s="301" t="s">
        <v>13583</v>
      </c>
      <c r="C2438" s="302" t="s">
        <v>107</v>
      </c>
      <c r="D2438" s="303" t="n">
        <v>3.29</v>
      </c>
      <c r="E2438" s="303" t="n">
        <v>0.13</v>
      </c>
    </row>
    <row r="2439" customFormat="false" ht="15" hidden="false" customHeight="false" outlineLevel="0" collapsed="false">
      <c r="A2439" s="305" t="n">
        <v>665091</v>
      </c>
      <c r="B2439" s="301" t="s">
        <v>13584</v>
      </c>
      <c r="C2439" s="302" t="s">
        <v>107</v>
      </c>
      <c r="D2439" s="303" t="n">
        <v>3.75</v>
      </c>
      <c r="E2439" s="303" t="n">
        <v>0.16</v>
      </c>
    </row>
    <row r="2440" customFormat="false" ht="15" hidden="false" customHeight="false" outlineLevel="0" collapsed="false">
      <c r="A2440" s="305" t="n">
        <v>665092</v>
      </c>
      <c r="B2440" s="301" t="s">
        <v>13585</v>
      </c>
      <c r="C2440" s="302" t="s">
        <v>107</v>
      </c>
      <c r="D2440" s="303" t="n">
        <v>4.23</v>
      </c>
      <c r="E2440" s="303" t="n">
        <v>0.19</v>
      </c>
    </row>
    <row r="2441" customFormat="false" ht="15" hidden="false" customHeight="false" outlineLevel="0" collapsed="false">
      <c r="A2441" s="305" t="n">
        <v>665093</v>
      </c>
      <c r="B2441" s="301" t="s">
        <v>13586</v>
      </c>
      <c r="C2441" s="302" t="s">
        <v>107</v>
      </c>
      <c r="D2441" s="303" t="n">
        <v>4.69</v>
      </c>
      <c r="E2441" s="303" t="n">
        <v>0.25</v>
      </c>
    </row>
    <row r="2442" customFormat="false" ht="15" hidden="false" customHeight="false" outlineLevel="0" collapsed="false">
      <c r="A2442" s="305" t="n">
        <v>665094</v>
      </c>
      <c r="B2442" s="301" t="s">
        <v>13587</v>
      </c>
      <c r="C2442" s="302" t="s">
        <v>107</v>
      </c>
      <c r="D2442" s="303" t="n">
        <v>5.85</v>
      </c>
      <c r="E2442" s="303" t="n">
        <v>0.31</v>
      </c>
    </row>
    <row r="2443" customFormat="false" ht="15" hidden="false" customHeight="false" outlineLevel="0" collapsed="false">
      <c r="A2443" s="305" t="n">
        <v>665095</v>
      </c>
      <c r="B2443" s="301" t="s">
        <v>13588</v>
      </c>
      <c r="C2443" s="302" t="s">
        <v>107</v>
      </c>
      <c r="D2443" s="303" t="n">
        <v>1.88</v>
      </c>
      <c r="E2443" s="303" t="n">
        <v>0.06</v>
      </c>
    </row>
    <row r="2444" customFormat="false" ht="15" hidden="false" customHeight="false" outlineLevel="0" collapsed="false">
      <c r="A2444" s="305" t="n">
        <v>665096</v>
      </c>
      <c r="B2444" s="301" t="s">
        <v>13589</v>
      </c>
      <c r="C2444" s="302" t="s">
        <v>107</v>
      </c>
      <c r="D2444" s="303" t="n">
        <v>5.54</v>
      </c>
      <c r="E2444" s="303" t="n">
        <v>0.56</v>
      </c>
    </row>
    <row r="2445" customFormat="false" ht="15" hidden="false" customHeight="false" outlineLevel="0" collapsed="false">
      <c r="A2445" s="305" t="n">
        <v>665097</v>
      </c>
      <c r="B2445" s="301" t="s">
        <v>13590</v>
      </c>
      <c r="C2445" s="302" t="s">
        <v>107</v>
      </c>
      <c r="D2445" s="303" t="n">
        <v>12.26</v>
      </c>
      <c r="E2445" s="303" t="n">
        <v>17.37</v>
      </c>
    </row>
    <row r="2446" customFormat="false" ht="15" hidden="false" customHeight="false" outlineLevel="0" collapsed="false">
      <c r="A2446" s="305" t="n">
        <v>665098</v>
      </c>
      <c r="B2446" s="301" t="s">
        <v>13591</v>
      </c>
      <c r="C2446" s="302" t="s">
        <v>107</v>
      </c>
      <c r="D2446" s="303" t="n">
        <v>12.26</v>
      </c>
      <c r="E2446" s="303" t="n">
        <v>101.48</v>
      </c>
    </row>
    <row r="2447" customFormat="false" ht="15" hidden="false" customHeight="false" outlineLevel="0" collapsed="false">
      <c r="A2447" s="305" t="n">
        <v>665099</v>
      </c>
      <c r="B2447" s="301" t="s">
        <v>13592</v>
      </c>
      <c r="C2447" s="302" t="s">
        <v>107</v>
      </c>
      <c r="D2447" s="303" t="n">
        <v>7.22</v>
      </c>
      <c r="E2447" s="303" t="n">
        <v>0.75</v>
      </c>
    </row>
    <row r="2448" customFormat="false" ht="15" hidden="false" customHeight="false" outlineLevel="0" collapsed="false">
      <c r="A2448" s="305" t="n">
        <v>665100</v>
      </c>
      <c r="B2448" s="301" t="s">
        <v>13593</v>
      </c>
      <c r="C2448" s="302" t="s">
        <v>107</v>
      </c>
      <c r="D2448" s="303" t="n">
        <v>8.9</v>
      </c>
      <c r="E2448" s="303" t="n">
        <v>0.84</v>
      </c>
    </row>
    <row r="2449" customFormat="false" ht="15" hidden="false" customHeight="false" outlineLevel="0" collapsed="false">
      <c r="A2449" s="305" t="n">
        <v>665101</v>
      </c>
      <c r="B2449" s="301" t="s">
        <v>13594</v>
      </c>
      <c r="C2449" s="302" t="s">
        <v>107</v>
      </c>
      <c r="D2449" s="303" t="n">
        <v>10.58</v>
      </c>
      <c r="E2449" s="303" t="n">
        <v>1.12</v>
      </c>
    </row>
    <row r="2450" customFormat="false" ht="15" hidden="false" customHeight="false" outlineLevel="0" collapsed="false">
      <c r="A2450" s="305" t="n">
        <v>665102</v>
      </c>
      <c r="B2450" s="301" t="s">
        <v>13595</v>
      </c>
      <c r="C2450" s="302" t="s">
        <v>107</v>
      </c>
      <c r="D2450" s="303" t="n">
        <v>12.26</v>
      </c>
      <c r="E2450" s="303" t="n">
        <v>1.41</v>
      </c>
    </row>
    <row r="2451" customFormat="false" ht="15" hidden="false" customHeight="false" outlineLevel="0" collapsed="false">
      <c r="A2451" s="305" t="n">
        <v>665103</v>
      </c>
      <c r="B2451" s="301" t="s">
        <v>13596</v>
      </c>
      <c r="C2451" s="302" t="s">
        <v>107</v>
      </c>
      <c r="D2451" s="303" t="n">
        <v>5.54</v>
      </c>
      <c r="E2451" s="303" t="n">
        <v>10.96</v>
      </c>
    </row>
    <row r="2452" customFormat="false" ht="15" hidden="false" customHeight="false" outlineLevel="0" collapsed="false">
      <c r="A2452" s="305" t="n">
        <v>665104</v>
      </c>
      <c r="B2452" s="301" t="s">
        <v>13597</v>
      </c>
      <c r="C2452" s="302" t="s">
        <v>107</v>
      </c>
      <c r="D2452" s="303" t="n">
        <v>13.94</v>
      </c>
      <c r="E2452" s="303" t="n">
        <v>1.69</v>
      </c>
    </row>
    <row r="2453" customFormat="false" ht="15" hidden="false" customHeight="false" outlineLevel="0" collapsed="false">
      <c r="A2453" s="305" t="n">
        <v>665105</v>
      </c>
      <c r="B2453" s="301" t="s">
        <v>13598</v>
      </c>
      <c r="C2453" s="302" t="s">
        <v>107</v>
      </c>
      <c r="D2453" s="303" t="n">
        <v>14.77</v>
      </c>
      <c r="E2453" s="303" t="n">
        <v>1.88</v>
      </c>
    </row>
    <row r="2454" customFormat="false" ht="15" hidden="false" customHeight="false" outlineLevel="0" collapsed="false">
      <c r="A2454" s="305" t="n">
        <v>665106</v>
      </c>
      <c r="B2454" s="301" t="s">
        <v>13599</v>
      </c>
      <c r="C2454" s="302" t="s">
        <v>107</v>
      </c>
      <c r="D2454" s="303" t="n">
        <v>7.22</v>
      </c>
      <c r="E2454" s="303" t="n">
        <v>16.4</v>
      </c>
    </row>
    <row r="2455" customFormat="false" ht="15" hidden="false" customHeight="false" outlineLevel="0" collapsed="false">
      <c r="A2455" s="305" t="n">
        <v>665107</v>
      </c>
      <c r="B2455" s="301" t="s">
        <v>13600</v>
      </c>
      <c r="C2455" s="302" t="s">
        <v>107</v>
      </c>
      <c r="D2455" s="303" t="n">
        <v>8.9</v>
      </c>
      <c r="E2455" s="303" t="n">
        <v>22.89</v>
      </c>
    </row>
    <row r="2456" customFormat="false" ht="15" hidden="false" customHeight="false" outlineLevel="0" collapsed="false">
      <c r="A2456" s="305" t="n">
        <v>665108</v>
      </c>
      <c r="B2456" s="301" t="s">
        <v>13601</v>
      </c>
      <c r="C2456" s="302" t="s">
        <v>107</v>
      </c>
      <c r="D2456" s="303" t="n">
        <v>10.58</v>
      </c>
      <c r="E2456" s="303" t="n">
        <v>39.24</v>
      </c>
    </row>
    <row r="2457" customFormat="false" ht="15" hidden="false" customHeight="false" outlineLevel="0" collapsed="false">
      <c r="A2457" s="305" t="n">
        <v>665109</v>
      </c>
      <c r="B2457" s="301" t="s">
        <v>13602</v>
      </c>
      <c r="C2457" s="302" t="s">
        <v>107</v>
      </c>
      <c r="D2457" s="303" t="n">
        <v>12.26</v>
      </c>
      <c r="E2457" s="303" t="n">
        <v>60.74</v>
      </c>
    </row>
    <row r="2458" customFormat="false" ht="15" hidden="false" customHeight="false" outlineLevel="0" collapsed="false">
      <c r="A2458" s="305" t="n">
        <v>665115</v>
      </c>
      <c r="B2458" s="301" t="s">
        <v>13603</v>
      </c>
      <c r="C2458" s="302" t="s">
        <v>107</v>
      </c>
      <c r="D2458" s="303" t="n">
        <v>3.29</v>
      </c>
      <c r="E2458" s="303" t="n">
        <v>0.13</v>
      </c>
    </row>
    <row r="2459" customFormat="false" ht="15" hidden="false" customHeight="false" outlineLevel="0" collapsed="false">
      <c r="A2459" s="305" t="n">
        <v>665116</v>
      </c>
      <c r="B2459" s="301" t="s">
        <v>13604</v>
      </c>
      <c r="C2459" s="302" t="s">
        <v>107</v>
      </c>
      <c r="D2459" s="303" t="n">
        <v>3.75</v>
      </c>
      <c r="E2459" s="303" t="n">
        <v>0.16</v>
      </c>
    </row>
    <row r="2460" customFormat="false" ht="15" hidden="false" customHeight="false" outlineLevel="0" collapsed="false">
      <c r="A2460" s="305" t="n">
        <v>665117</v>
      </c>
      <c r="B2460" s="301" t="s">
        <v>13605</v>
      </c>
      <c r="C2460" s="302" t="s">
        <v>107</v>
      </c>
      <c r="D2460" s="303" t="n">
        <v>4.23</v>
      </c>
      <c r="E2460" s="303" t="n">
        <v>0.19</v>
      </c>
    </row>
    <row r="2461" customFormat="false" ht="15" hidden="false" customHeight="false" outlineLevel="0" collapsed="false">
      <c r="A2461" s="305" t="n">
        <v>665118</v>
      </c>
      <c r="B2461" s="301" t="s">
        <v>13606</v>
      </c>
      <c r="C2461" s="302" t="s">
        <v>107</v>
      </c>
      <c r="D2461" s="303" t="n">
        <v>4.69</v>
      </c>
      <c r="E2461" s="303" t="n">
        <v>0.25</v>
      </c>
    </row>
    <row r="2462" customFormat="false" ht="15" hidden="false" customHeight="false" outlineLevel="0" collapsed="false">
      <c r="A2462" s="305" t="n">
        <v>665119</v>
      </c>
      <c r="B2462" s="301" t="s">
        <v>13607</v>
      </c>
      <c r="C2462" s="302" t="s">
        <v>107</v>
      </c>
      <c r="D2462" s="303" t="n">
        <v>5.85</v>
      </c>
      <c r="E2462" s="303" t="n">
        <v>0.31</v>
      </c>
    </row>
    <row r="2463" customFormat="false" ht="15" hidden="false" customHeight="false" outlineLevel="0" collapsed="false">
      <c r="A2463" s="305" t="n">
        <v>665120</v>
      </c>
      <c r="B2463" s="301" t="s">
        <v>13608</v>
      </c>
      <c r="C2463" s="302" t="s">
        <v>107</v>
      </c>
      <c r="D2463" s="303" t="n">
        <v>7.04</v>
      </c>
      <c r="E2463" s="303" t="n">
        <v>0.47</v>
      </c>
    </row>
    <row r="2464" customFormat="false" ht="15" hidden="false" customHeight="false" outlineLevel="0" collapsed="false">
      <c r="A2464" s="305" t="n">
        <v>665125</v>
      </c>
      <c r="B2464" s="301" t="s">
        <v>13609</v>
      </c>
      <c r="C2464" s="302" t="s">
        <v>107</v>
      </c>
      <c r="D2464" s="303" t="n">
        <v>3.29</v>
      </c>
      <c r="E2464" s="303" t="n">
        <v>22.18</v>
      </c>
    </row>
    <row r="2465" customFormat="false" ht="15" hidden="false" customHeight="false" outlineLevel="0" collapsed="false">
      <c r="A2465" s="305" t="n">
        <v>665126</v>
      </c>
      <c r="B2465" s="301" t="s">
        <v>13610</v>
      </c>
      <c r="C2465" s="302" t="s">
        <v>107</v>
      </c>
      <c r="D2465" s="303" t="n">
        <v>3.75</v>
      </c>
      <c r="E2465" s="303" t="n">
        <v>24.94</v>
      </c>
    </row>
    <row r="2466" customFormat="false" ht="15" hidden="false" customHeight="false" outlineLevel="0" collapsed="false">
      <c r="A2466" s="305" t="n">
        <v>665127</v>
      </c>
      <c r="B2466" s="301" t="s">
        <v>13611</v>
      </c>
      <c r="C2466" s="302" t="s">
        <v>107</v>
      </c>
      <c r="D2466" s="303" t="n">
        <v>4.23</v>
      </c>
      <c r="E2466" s="303" t="n">
        <v>43.14</v>
      </c>
    </row>
    <row r="2467" customFormat="false" ht="15" hidden="false" customHeight="false" outlineLevel="0" collapsed="false">
      <c r="A2467" s="305" t="n">
        <v>665128</v>
      </c>
      <c r="B2467" s="301" t="s">
        <v>13612</v>
      </c>
      <c r="C2467" s="302" t="s">
        <v>107</v>
      </c>
      <c r="D2467" s="303" t="n">
        <v>4.69</v>
      </c>
      <c r="E2467" s="303" t="n">
        <v>71.86</v>
      </c>
    </row>
    <row r="2468" customFormat="false" ht="15" hidden="false" customHeight="false" outlineLevel="0" collapsed="false">
      <c r="A2468" s="305" t="n">
        <v>665129</v>
      </c>
      <c r="B2468" s="301" t="s">
        <v>13613</v>
      </c>
      <c r="C2468" s="302" t="s">
        <v>107</v>
      </c>
      <c r="D2468" s="303" t="n">
        <v>5.85</v>
      </c>
      <c r="E2468" s="303" t="n">
        <v>124.84</v>
      </c>
    </row>
    <row r="2469" customFormat="false" ht="15" hidden="false" customHeight="false" outlineLevel="0" collapsed="false">
      <c r="A2469" s="305" t="n">
        <v>665130</v>
      </c>
      <c r="B2469" s="301" t="s">
        <v>13614</v>
      </c>
      <c r="C2469" s="302" t="s">
        <v>107</v>
      </c>
      <c r="D2469" s="303" t="n">
        <v>7.04</v>
      </c>
      <c r="E2469" s="303" t="n">
        <v>176.87</v>
      </c>
    </row>
    <row r="2470" customFormat="false" ht="15" hidden="false" customHeight="false" outlineLevel="0" collapsed="false">
      <c r="A2470" s="305" t="n">
        <v>665149</v>
      </c>
      <c r="B2470" s="301" t="s">
        <v>13615</v>
      </c>
      <c r="C2470" s="302" t="s">
        <v>217</v>
      </c>
      <c r="D2470" s="303" t="n">
        <v>155.48</v>
      </c>
      <c r="E2470" s="303" t="n">
        <v>352.17</v>
      </c>
    </row>
    <row r="2471" customFormat="false" ht="15" hidden="false" customHeight="false" outlineLevel="0" collapsed="false">
      <c r="A2471" s="305" t="n">
        <v>665151</v>
      </c>
      <c r="B2471" s="301" t="s">
        <v>13616</v>
      </c>
      <c r="C2471" s="302" t="s">
        <v>217</v>
      </c>
      <c r="D2471" s="303" t="n">
        <v>152.16</v>
      </c>
      <c r="E2471" s="303" t="n">
        <v>329.17</v>
      </c>
    </row>
    <row r="2472" customFormat="false" ht="15" hidden="false" customHeight="false" outlineLevel="0" collapsed="false">
      <c r="A2472" s="305" t="n">
        <v>665152</v>
      </c>
      <c r="B2472" s="301" t="s">
        <v>13617</v>
      </c>
      <c r="C2472" s="302" t="s">
        <v>217</v>
      </c>
      <c r="D2472" s="303" t="n">
        <v>200.49</v>
      </c>
      <c r="E2472" s="303" t="n">
        <v>307.79</v>
      </c>
    </row>
    <row r="2473" customFormat="false" ht="15" hidden="false" customHeight="false" outlineLevel="0" collapsed="false">
      <c r="A2473" s="305" t="n">
        <v>665153</v>
      </c>
      <c r="B2473" s="301" t="s">
        <v>13618</v>
      </c>
      <c r="C2473" s="302" t="s">
        <v>217</v>
      </c>
      <c r="D2473" s="303" t="n">
        <v>161.54</v>
      </c>
      <c r="E2473" s="303" t="n">
        <v>359.24</v>
      </c>
    </row>
    <row r="2474" customFormat="false" ht="15" hidden="false" customHeight="false" outlineLevel="0" collapsed="false">
      <c r="A2474" s="305" t="n">
        <v>665155</v>
      </c>
      <c r="B2474" s="301" t="s">
        <v>13619</v>
      </c>
      <c r="C2474" s="302" t="s">
        <v>107</v>
      </c>
      <c r="D2474" s="303" t="n">
        <v>10.06</v>
      </c>
      <c r="E2474" s="303" t="n">
        <v>30.32</v>
      </c>
    </row>
    <row r="2475" customFormat="false" ht="15" hidden="false" customHeight="false" outlineLevel="0" collapsed="false">
      <c r="A2475" s="305" t="n">
        <v>665156</v>
      </c>
      <c r="B2475" s="301" t="s">
        <v>13620</v>
      </c>
      <c r="C2475" s="302" t="s">
        <v>107</v>
      </c>
      <c r="D2475" s="303" t="n">
        <v>2.66</v>
      </c>
      <c r="E2475" s="303" t="n">
        <v>1.4</v>
      </c>
    </row>
    <row r="2476" customFormat="false" ht="15" hidden="false" customHeight="false" outlineLevel="0" collapsed="false">
      <c r="A2476" s="305" t="n">
        <v>665157</v>
      </c>
      <c r="B2476" s="301" t="s">
        <v>13621</v>
      </c>
      <c r="C2476" s="302" t="s">
        <v>107</v>
      </c>
      <c r="D2476" s="303" t="n">
        <v>2.73</v>
      </c>
      <c r="E2476" s="303" t="n">
        <v>83.52</v>
      </c>
    </row>
    <row r="2477" customFormat="false" ht="15" hidden="false" customHeight="false" outlineLevel="0" collapsed="false">
      <c r="A2477" s="305" t="n">
        <v>665158</v>
      </c>
      <c r="B2477" s="301" t="s">
        <v>13622</v>
      </c>
      <c r="C2477" s="302" t="s">
        <v>107</v>
      </c>
      <c r="D2477" s="303" t="n">
        <v>2.62</v>
      </c>
      <c r="E2477" s="303" t="n">
        <v>77.84</v>
      </c>
    </row>
    <row r="2478" customFormat="false" ht="15" hidden="false" customHeight="false" outlineLevel="0" collapsed="false">
      <c r="A2478" s="305" t="n">
        <v>665159</v>
      </c>
      <c r="B2478" s="301" t="s">
        <v>13623</v>
      </c>
      <c r="C2478" s="302" t="s">
        <v>107</v>
      </c>
      <c r="D2478" s="303" t="n">
        <v>1.48</v>
      </c>
      <c r="E2478" s="303" t="n">
        <v>71.64</v>
      </c>
    </row>
    <row r="2479" customFormat="false" ht="15" hidden="false" customHeight="false" outlineLevel="0" collapsed="false">
      <c r="A2479" s="305" t="n">
        <v>665162</v>
      </c>
      <c r="B2479" s="301" t="s">
        <v>13624</v>
      </c>
      <c r="C2479" s="302" t="s">
        <v>1454</v>
      </c>
      <c r="D2479" s="303" t="n">
        <v>9.97</v>
      </c>
      <c r="E2479" s="303" t="n">
        <v>70.15</v>
      </c>
    </row>
    <row r="2480" customFormat="false" ht="15" hidden="false" customHeight="false" outlineLevel="0" collapsed="false">
      <c r="A2480" s="305" t="n">
        <v>665163</v>
      </c>
      <c r="B2480" s="301" t="s">
        <v>13625</v>
      </c>
      <c r="C2480" s="302" t="s">
        <v>1454</v>
      </c>
      <c r="D2480" s="303" t="n">
        <v>19.94</v>
      </c>
      <c r="E2480" s="303" t="n">
        <v>80.6</v>
      </c>
    </row>
    <row r="2481" customFormat="false" ht="15" hidden="false" customHeight="false" outlineLevel="0" collapsed="false">
      <c r="B2481" s="0"/>
      <c r="D2481" s="0"/>
      <c r="E2481" s="0"/>
    </row>
    <row r="2482" customFormat="false" ht="15" hidden="false" customHeight="false" outlineLevel="0" collapsed="false">
      <c r="B2482" s="0"/>
      <c r="D2482" s="0"/>
      <c r="E2482" s="0"/>
    </row>
    <row r="2483" customFormat="false" ht="15" hidden="false" customHeight="false" outlineLevel="0" collapsed="false">
      <c r="B2483" s="300" t="s">
        <v>11343</v>
      </c>
      <c r="D2483" s="0"/>
      <c r="E2483" s="0"/>
    </row>
    <row r="2484" customFormat="false" ht="15" hidden="false" customHeight="false" outlineLevel="0" collapsed="false">
      <c r="B2484" s="301" t="s">
        <v>11344</v>
      </c>
      <c r="D2484" s="0"/>
      <c r="E2484" s="0"/>
    </row>
    <row r="2485" customFormat="false" ht="15" hidden="false" customHeight="false" outlineLevel="0" collapsed="false">
      <c r="A2485" s="302" t="s">
        <v>11345</v>
      </c>
      <c r="B2485" s="301" t="s">
        <v>11346</v>
      </c>
      <c r="C2485" s="302" t="s">
        <v>217</v>
      </c>
      <c r="D2485" s="0"/>
      <c r="E2485" s="303" t="s">
        <v>11405</v>
      </c>
    </row>
    <row r="2486" customFormat="false" ht="15" hidden="false" customHeight="false" outlineLevel="0" collapsed="false">
      <c r="A2486" s="305" t="n">
        <v>665164</v>
      </c>
      <c r="B2486" s="301" t="s">
        <v>13626</v>
      </c>
      <c r="C2486" s="302" t="s">
        <v>107</v>
      </c>
      <c r="D2486" s="303" t="n">
        <v>1.5</v>
      </c>
      <c r="E2486" s="303" t="n">
        <v>17.35</v>
      </c>
    </row>
    <row r="2487" customFormat="false" ht="15" hidden="false" customHeight="false" outlineLevel="0" collapsed="false">
      <c r="A2487" s="305" t="n">
        <v>665165</v>
      </c>
      <c r="B2487" s="301" t="s">
        <v>13627</v>
      </c>
      <c r="C2487" s="302" t="s">
        <v>107</v>
      </c>
      <c r="D2487" s="303" t="n">
        <v>24.43</v>
      </c>
      <c r="E2487" s="303" t="n">
        <v>94.58</v>
      </c>
    </row>
    <row r="2488" customFormat="false" ht="15" hidden="false" customHeight="false" outlineLevel="0" collapsed="false">
      <c r="A2488" s="305" t="n">
        <v>665166</v>
      </c>
      <c r="B2488" s="301" t="s">
        <v>13628</v>
      </c>
      <c r="C2488" s="302" t="s">
        <v>217</v>
      </c>
      <c r="D2488" s="303" t="n">
        <v>245.3</v>
      </c>
      <c r="E2488" s="303" t="n">
        <v>454.08</v>
      </c>
    </row>
    <row r="2489" customFormat="false" ht="15" hidden="false" customHeight="false" outlineLevel="0" collapsed="false">
      <c r="A2489" s="305" t="n">
        <v>665167</v>
      </c>
      <c r="B2489" s="301" t="s">
        <v>13629</v>
      </c>
      <c r="C2489" s="302" t="s">
        <v>217</v>
      </c>
      <c r="D2489" s="303" t="n">
        <v>291.82</v>
      </c>
      <c r="E2489" s="303" t="n">
        <v>565.23</v>
      </c>
    </row>
    <row r="2490" customFormat="false" ht="15" hidden="false" customHeight="false" outlineLevel="0" collapsed="false">
      <c r="A2490" s="305" t="n">
        <v>665168</v>
      </c>
      <c r="B2490" s="301" t="s">
        <v>13630</v>
      </c>
      <c r="C2490" s="302" t="s">
        <v>217</v>
      </c>
      <c r="D2490" s="303" t="n">
        <v>390.22</v>
      </c>
      <c r="E2490" s="303" t="n">
        <v>1059.74</v>
      </c>
    </row>
    <row r="2491" customFormat="false" ht="15" hidden="false" customHeight="false" outlineLevel="0" collapsed="false">
      <c r="A2491" s="305" t="n">
        <v>665169</v>
      </c>
      <c r="B2491" s="301" t="s">
        <v>13631</v>
      </c>
      <c r="C2491" s="302" t="s">
        <v>217</v>
      </c>
      <c r="D2491" s="303" t="n">
        <v>503.73</v>
      </c>
      <c r="E2491" s="303" t="n">
        <v>1317.22</v>
      </c>
    </row>
    <row r="2492" customFormat="false" ht="15" hidden="false" customHeight="false" outlineLevel="0" collapsed="false">
      <c r="A2492" s="305" t="n">
        <v>665170</v>
      </c>
      <c r="B2492" s="301" t="s">
        <v>13632</v>
      </c>
      <c r="C2492" s="302" t="s">
        <v>217</v>
      </c>
      <c r="D2492" s="303" t="n">
        <v>441.08</v>
      </c>
      <c r="E2492" s="303" t="n">
        <v>1832.56</v>
      </c>
    </row>
    <row r="2493" customFormat="false" ht="15" hidden="false" customHeight="false" outlineLevel="0" collapsed="false">
      <c r="A2493" s="305" t="n">
        <v>665171</v>
      </c>
      <c r="B2493" s="301" t="s">
        <v>13633</v>
      </c>
      <c r="C2493" s="302" t="s">
        <v>217</v>
      </c>
      <c r="D2493" s="303" t="n">
        <v>796.9</v>
      </c>
      <c r="E2493" s="303" t="n">
        <v>3232.96</v>
      </c>
    </row>
    <row r="2494" customFormat="false" ht="15" hidden="false" customHeight="false" outlineLevel="0" collapsed="false">
      <c r="A2494" s="305" t="n">
        <v>665172</v>
      </c>
      <c r="B2494" s="301" t="s">
        <v>13634</v>
      </c>
      <c r="C2494" s="302" t="s">
        <v>217</v>
      </c>
      <c r="D2494" s="303" t="n">
        <v>79.92</v>
      </c>
      <c r="E2494" s="303" t="n">
        <v>453.71</v>
      </c>
    </row>
    <row r="2495" customFormat="false" ht="15" hidden="false" customHeight="false" outlineLevel="0" collapsed="false">
      <c r="A2495" s="305" t="n">
        <v>665173</v>
      </c>
      <c r="B2495" s="301" t="s">
        <v>13635</v>
      </c>
      <c r="C2495" s="302" t="s">
        <v>217</v>
      </c>
      <c r="D2495" s="303" t="n">
        <v>113.38</v>
      </c>
      <c r="E2495" s="303" t="n">
        <v>662</v>
      </c>
    </row>
    <row r="2496" customFormat="false" ht="15" hidden="false" customHeight="false" outlineLevel="0" collapsed="false">
      <c r="A2496" s="305" t="n">
        <v>665174</v>
      </c>
      <c r="B2496" s="301" t="s">
        <v>13636</v>
      </c>
      <c r="C2496" s="302" t="s">
        <v>217</v>
      </c>
      <c r="D2496" s="303" t="n">
        <v>119.12</v>
      </c>
      <c r="E2496" s="303" t="n">
        <v>390.37</v>
      </c>
    </row>
    <row r="2497" customFormat="false" ht="15" hidden="false" customHeight="false" outlineLevel="0" collapsed="false">
      <c r="A2497" s="305" t="n">
        <v>665175</v>
      </c>
      <c r="B2497" s="301" t="s">
        <v>13637</v>
      </c>
      <c r="C2497" s="302" t="s">
        <v>217</v>
      </c>
      <c r="D2497" s="303" t="n">
        <v>265.01</v>
      </c>
      <c r="E2497" s="303" t="n">
        <v>1021.62</v>
      </c>
    </row>
    <row r="2498" customFormat="false" ht="15" hidden="false" customHeight="false" outlineLevel="0" collapsed="false">
      <c r="A2498" s="305" t="n">
        <v>665176</v>
      </c>
      <c r="B2498" s="301" t="s">
        <v>13638</v>
      </c>
      <c r="C2498" s="302" t="s">
        <v>107</v>
      </c>
      <c r="D2498" s="303" t="n">
        <v>121.25</v>
      </c>
      <c r="E2498" s="303" t="n">
        <v>178.03</v>
      </c>
    </row>
    <row r="2499" customFormat="false" ht="15" hidden="false" customHeight="false" outlineLevel="0" collapsed="false">
      <c r="A2499" s="305" t="n">
        <v>665177</v>
      </c>
      <c r="B2499" s="301" t="s">
        <v>13639</v>
      </c>
      <c r="C2499" s="302" t="s">
        <v>107</v>
      </c>
      <c r="D2499" s="303" t="n">
        <v>233.54</v>
      </c>
      <c r="E2499" s="303" t="n">
        <v>515.19</v>
      </c>
    </row>
    <row r="2500" customFormat="false" ht="15" hidden="false" customHeight="false" outlineLevel="0" collapsed="false">
      <c r="A2500" s="305" t="n">
        <v>665178</v>
      </c>
      <c r="B2500" s="301" t="s">
        <v>13640</v>
      </c>
      <c r="C2500" s="302" t="s">
        <v>107</v>
      </c>
      <c r="D2500" s="303" t="n">
        <v>249.46</v>
      </c>
      <c r="E2500" s="303" t="n">
        <v>800.98</v>
      </c>
    </row>
    <row r="2501" customFormat="false" ht="15" hidden="false" customHeight="false" outlineLevel="0" collapsed="false">
      <c r="A2501" s="305" t="n">
        <v>665179</v>
      </c>
      <c r="B2501" s="301" t="s">
        <v>13641</v>
      </c>
      <c r="C2501" s="302" t="s">
        <v>217</v>
      </c>
      <c r="D2501" s="303" t="n">
        <v>2489.79</v>
      </c>
      <c r="E2501" s="303" t="n">
        <v>6856.19</v>
      </c>
    </row>
    <row r="2502" customFormat="false" ht="15" hidden="false" customHeight="false" outlineLevel="0" collapsed="false">
      <c r="A2502" s="305" t="n">
        <v>665180</v>
      </c>
      <c r="B2502" s="301" t="s">
        <v>13642</v>
      </c>
      <c r="C2502" s="302" t="s">
        <v>217</v>
      </c>
      <c r="D2502" s="303" t="n">
        <v>886.94</v>
      </c>
      <c r="E2502" s="303" t="n">
        <v>2517.06</v>
      </c>
    </row>
    <row r="2503" customFormat="false" ht="15" hidden="false" customHeight="false" outlineLevel="0" collapsed="false">
      <c r="A2503" s="305" t="n">
        <v>665181</v>
      </c>
      <c r="B2503" s="301" t="s">
        <v>13643</v>
      </c>
      <c r="C2503" s="302" t="s">
        <v>217</v>
      </c>
      <c r="D2503" s="303" t="n">
        <v>954.36</v>
      </c>
      <c r="E2503" s="303" t="n">
        <v>2751.34</v>
      </c>
    </row>
    <row r="2504" customFormat="false" ht="15" hidden="false" customHeight="false" outlineLevel="0" collapsed="false">
      <c r="A2504" s="305" t="n">
        <v>665197</v>
      </c>
      <c r="B2504" s="301" t="s">
        <v>13644</v>
      </c>
      <c r="C2504" s="302" t="s">
        <v>107</v>
      </c>
      <c r="D2504" s="303" t="n">
        <v>3.29</v>
      </c>
      <c r="E2504" s="303" t="n">
        <v>0.13</v>
      </c>
    </row>
    <row r="2505" customFormat="false" ht="15" hidden="false" customHeight="false" outlineLevel="0" collapsed="false">
      <c r="A2505" s="305" t="n">
        <v>665198</v>
      </c>
      <c r="B2505" s="301" t="s">
        <v>13645</v>
      </c>
      <c r="C2505" s="302" t="s">
        <v>107</v>
      </c>
      <c r="D2505" s="303" t="n">
        <v>3.75</v>
      </c>
      <c r="E2505" s="303" t="n">
        <v>0.16</v>
      </c>
    </row>
    <row r="2506" customFormat="false" ht="15" hidden="false" customHeight="false" outlineLevel="0" collapsed="false">
      <c r="A2506" s="305" t="n">
        <v>665199</v>
      </c>
      <c r="B2506" s="301" t="s">
        <v>13646</v>
      </c>
      <c r="C2506" s="302" t="s">
        <v>107</v>
      </c>
      <c r="D2506" s="303" t="n">
        <v>4.23</v>
      </c>
      <c r="E2506" s="303" t="n">
        <v>0.19</v>
      </c>
    </row>
    <row r="2507" customFormat="false" ht="15" hidden="false" customHeight="false" outlineLevel="0" collapsed="false">
      <c r="A2507" s="305" t="n">
        <v>665200</v>
      </c>
      <c r="B2507" s="301" t="s">
        <v>13647</v>
      </c>
      <c r="C2507" s="302" t="s">
        <v>107</v>
      </c>
      <c r="D2507" s="303" t="n">
        <v>4.69</v>
      </c>
      <c r="E2507" s="303" t="n">
        <v>0.25</v>
      </c>
    </row>
    <row r="2508" customFormat="false" ht="15" hidden="false" customHeight="false" outlineLevel="0" collapsed="false">
      <c r="A2508" s="305" t="n">
        <v>665201</v>
      </c>
      <c r="B2508" s="301" t="s">
        <v>13648</v>
      </c>
      <c r="C2508" s="302" t="s">
        <v>107</v>
      </c>
      <c r="D2508" s="303" t="n">
        <v>5.85</v>
      </c>
      <c r="E2508" s="303" t="n">
        <v>0.31</v>
      </c>
    </row>
    <row r="2509" customFormat="false" ht="15" hidden="false" customHeight="false" outlineLevel="0" collapsed="false">
      <c r="A2509" s="305" t="n">
        <v>665211</v>
      </c>
      <c r="B2509" s="301" t="s">
        <v>13649</v>
      </c>
      <c r="C2509" s="302" t="s">
        <v>107</v>
      </c>
      <c r="D2509" s="303" t="n">
        <v>3.29</v>
      </c>
      <c r="E2509" s="303" t="n">
        <v>0.06</v>
      </c>
    </row>
    <row r="2510" customFormat="false" ht="15" hidden="false" customHeight="false" outlineLevel="0" collapsed="false">
      <c r="A2510" s="305" t="n">
        <v>665212</v>
      </c>
      <c r="B2510" s="301" t="s">
        <v>13650</v>
      </c>
      <c r="C2510" s="302" t="s">
        <v>107</v>
      </c>
      <c r="D2510" s="303" t="n">
        <v>4.45</v>
      </c>
      <c r="E2510" s="303" t="n">
        <v>0.06</v>
      </c>
    </row>
    <row r="2511" customFormat="false" ht="15" hidden="false" customHeight="false" outlineLevel="0" collapsed="false">
      <c r="A2511" s="305" t="n">
        <v>665213</v>
      </c>
      <c r="B2511" s="301" t="s">
        <v>13651</v>
      </c>
      <c r="C2511" s="302" t="s">
        <v>107</v>
      </c>
      <c r="D2511" s="303" t="n">
        <v>6.09</v>
      </c>
      <c r="E2511" s="303" t="n">
        <v>0.06</v>
      </c>
    </row>
    <row r="2512" customFormat="false" ht="15" hidden="false" customHeight="false" outlineLevel="0" collapsed="false">
      <c r="A2512" s="305" t="n">
        <v>665214</v>
      </c>
      <c r="B2512" s="301" t="s">
        <v>13652</v>
      </c>
      <c r="C2512" s="302" t="s">
        <v>107</v>
      </c>
      <c r="D2512" s="303" t="n">
        <v>8.92</v>
      </c>
      <c r="E2512" s="303" t="n">
        <v>0.09</v>
      </c>
    </row>
    <row r="2513" customFormat="false" ht="15" hidden="false" customHeight="false" outlineLevel="0" collapsed="false">
      <c r="A2513" s="305" t="n">
        <v>665215</v>
      </c>
      <c r="B2513" s="301" t="s">
        <v>13653</v>
      </c>
      <c r="C2513" s="302" t="s">
        <v>107</v>
      </c>
      <c r="D2513" s="303" t="n">
        <v>9.38</v>
      </c>
      <c r="E2513" s="303" t="n">
        <v>0.13</v>
      </c>
    </row>
    <row r="2514" customFormat="false" ht="15" hidden="false" customHeight="false" outlineLevel="0" collapsed="false">
      <c r="A2514" s="305" t="n">
        <v>665216</v>
      </c>
      <c r="B2514" s="301" t="s">
        <v>13654</v>
      </c>
      <c r="C2514" s="302" t="s">
        <v>107</v>
      </c>
      <c r="D2514" s="303" t="n">
        <v>9.84</v>
      </c>
      <c r="E2514" s="303" t="n">
        <v>0.16</v>
      </c>
    </row>
    <row r="2515" customFormat="false" ht="15" hidden="false" customHeight="false" outlineLevel="0" collapsed="false">
      <c r="A2515" s="305" t="n">
        <v>665217</v>
      </c>
      <c r="B2515" s="301" t="s">
        <v>13655</v>
      </c>
      <c r="C2515" s="302" t="s">
        <v>107</v>
      </c>
      <c r="D2515" s="303" t="n">
        <v>10.21</v>
      </c>
      <c r="E2515" s="303" t="n">
        <v>6.5</v>
      </c>
    </row>
    <row r="2516" customFormat="false" ht="15" hidden="false" customHeight="false" outlineLevel="0" collapsed="false">
      <c r="A2516" s="305" t="n">
        <v>665218</v>
      </c>
      <c r="B2516" s="301" t="s">
        <v>13656</v>
      </c>
      <c r="C2516" s="302" t="s">
        <v>107</v>
      </c>
      <c r="D2516" s="303" t="n">
        <v>10.99</v>
      </c>
      <c r="E2516" s="303" t="n">
        <v>8.02</v>
      </c>
    </row>
    <row r="2517" customFormat="false" ht="15" hidden="false" customHeight="false" outlineLevel="0" collapsed="false">
      <c r="A2517" s="305" t="n">
        <v>665219</v>
      </c>
      <c r="B2517" s="301" t="s">
        <v>13657</v>
      </c>
      <c r="C2517" s="302" t="s">
        <v>107</v>
      </c>
      <c r="D2517" s="303" t="n">
        <v>12.32</v>
      </c>
      <c r="E2517" s="303" t="n">
        <v>10.65</v>
      </c>
    </row>
    <row r="2518" customFormat="false" ht="15" hidden="false" customHeight="false" outlineLevel="0" collapsed="false">
      <c r="A2518" s="305" t="n">
        <v>665220</v>
      </c>
      <c r="B2518" s="301" t="s">
        <v>13658</v>
      </c>
      <c r="C2518" s="302" t="s">
        <v>107</v>
      </c>
      <c r="D2518" s="303" t="n">
        <v>13.63</v>
      </c>
      <c r="E2518" s="303" t="n">
        <v>13.28</v>
      </c>
    </row>
    <row r="2519" customFormat="false" ht="15" hidden="false" customHeight="false" outlineLevel="0" collapsed="false">
      <c r="A2519" s="305" t="n">
        <v>665221</v>
      </c>
      <c r="B2519" s="301" t="s">
        <v>13659</v>
      </c>
      <c r="C2519" s="302" t="s">
        <v>107</v>
      </c>
      <c r="D2519" s="303" t="n">
        <v>17.49</v>
      </c>
      <c r="E2519" s="303" t="n">
        <v>19.88</v>
      </c>
    </row>
    <row r="2520" customFormat="false" ht="15" hidden="false" customHeight="false" outlineLevel="0" collapsed="false">
      <c r="A2520" s="305" t="n">
        <v>665222</v>
      </c>
      <c r="B2520" s="301" t="s">
        <v>13660</v>
      </c>
      <c r="C2520" s="302" t="s">
        <v>107</v>
      </c>
      <c r="D2520" s="303" t="n">
        <v>22.55</v>
      </c>
      <c r="E2520" s="303" t="n">
        <v>26.41</v>
      </c>
    </row>
    <row r="2521" customFormat="false" ht="15" hidden="false" customHeight="false" outlineLevel="0" collapsed="false">
      <c r="A2521" s="305" t="n">
        <v>665223</v>
      </c>
      <c r="B2521" s="301" t="s">
        <v>13661</v>
      </c>
      <c r="C2521" s="302" t="s">
        <v>107</v>
      </c>
      <c r="D2521" s="303" t="n">
        <v>26.48</v>
      </c>
      <c r="E2521" s="303" t="n">
        <v>36.44</v>
      </c>
    </row>
    <row r="2522" customFormat="false" ht="15" hidden="false" customHeight="false" outlineLevel="0" collapsed="false">
      <c r="A2522" s="305" t="n">
        <v>665224</v>
      </c>
      <c r="B2522" s="301" t="s">
        <v>13662</v>
      </c>
      <c r="C2522" s="302" t="s">
        <v>107</v>
      </c>
      <c r="D2522" s="303" t="n">
        <v>31.69</v>
      </c>
      <c r="E2522" s="303" t="n">
        <v>42.53</v>
      </c>
    </row>
    <row r="2523" customFormat="false" ht="15" hidden="false" customHeight="false" outlineLevel="0" collapsed="false">
      <c r="A2523" s="305" t="n">
        <v>665225</v>
      </c>
      <c r="B2523" s="301" t="s">
        <v>13663</v>
      </c>
      <c r="C2523" s="302" t="s">
        <v>107</v>
      </c>
      <c r="D2523" s="303" t="n">
        <v>36.88</v>
      </c>
      <c r="E2523" s="303" t="n">
        <v>48.59</v>
      </c>
    </row>
    <row r="2524" customFormat="false" ht="15" hidden="false" customHeight="false" outlineLevel="0" collapsed="false">
      <c r="A2524" s="305" t="n">
        <v>665226</v>
      </c>
      <c r="B2524" s="301" t="s">
        <v>13664</v>
      </c>
      <c r="C2524" s="302" t="s">
        <v>107</v>
      </c>
      <c r="D2524" s="303" t="n">
        <v>13.94</v>
      </c>
      <c r="E2524" s="303" t="n">
        <v>85.8</v>
      </c>
    </row>
    <row r="2525" customFormat="false" ht="15" hidden="false" customHeight="false" outlineLevel="0" collapsed="false">
      <c r="A2525" s="305" t="n">
        <v>665227</v>
      </c>
      <c r="B2525" s="301" t="s">
        <v>13665</v>
      </c>
      <c r="C2525" s="302" t="s">
        <v>107</v>
      </c>
      <c r="D2525" s="303" t="n">
        <v>14.77</v>
      </c>
      <c r="E2525" s="303" t="n">
        <v>93.34</v>
      </c>
    </row>
    <row r="2526" customFormat="false" ht="15" hidden="false" customHeight="false" outlineLevel="0" collapsed="false">
      <c r="A2526" s="305" t="n">
        <v>665228</v>
      </c>
      <c r="B2526" s="301" t="s">
        <v>13666</v>
      </c>
      <c r="C2526" s="302" t="s">
        <v>217</v>
      </c>
      <c r="D2526" s="303" t="n">
        <v>660.33</v>
      </c>
      <c r="E2526" s="303" t="n">
        <v>1556.8</v>
      </c>
    </row>
    <row r="2527" customFormat="false" ht="15" hidden="false" customHeight="false" outlineLevel="0" collapsed="false">
      <c r="A2527" s="305" t="n">
        <v>665229</v>
      </c>
      <c r="B2527" s="301" t="s">
        <v>13667</v>
      </c>
      <c r="C2527" s="302" t="s">
        <v>217</v>
      </c>
      <c r="D2527" s="303" t="n">
        <v>353.31</v>
      </c>
      <c r="E2527" s="303" t="n">
        <v>659.97</v>
      </c>
    </row>
    <row r="2528" customFormat="false" ht="15" hidden="false" customHeight="false" outlineLevel="0" collapsed="false">
      <c r="A2528" s="305" t="n">
        <v>665230</v>
      </c>
      <c r="B2528" s="301" t="s">
        <v>13668</v>
      </c>
      <c r="C2528" s="302" t="s">
        <v>217</v>
      </c>
      <c r="D2528" s="303" t="n">
        <v>140.08</v>
      </c>
      <c r="E2528" s="303" t="n">
        <v>212.69</v>
      </c>
    </row>
    <row r="2529" customFormat="false" ht="15" hidden="false" customHeight="false" outlineLevel="0" collapsed="false">
      <c r="A2529" s="305" t="n">
        <v>665231</v>
      </c>
      <c r="B2529" s="301" t="s">
        <v>13669</v>
      </c>
      <c r="C2529" s="302" t="s">
        <v>217</v>
      </c>
      <c r="D2529" s="303" t="n">
        <v>157.79</v>
      </c>
      <c r="E2529" s="303" t="n">
        <v>240.41</v>
      </c>
    </row>
    <row r="2530" customFormat="false" ht="15" hidden="false" customHeight="false" outlineLevel="0" collapsed="false">
      <c r="A2530" s="305" t="n">
        <v>665232</v>
      </c>
      <c r="B2530" s="301" t="s">
        <v>13630</v>
      </c>
      <c r="C2530" s="302" t="s">
        <v>217</v>
      </c>
      <c r="D2530" s="303" t="n">
        <v>389.08</v>
      </c>
      <c r="E2530" s="303" t="n">
        <v>851.16</v>
      </c>
    </row>
    <row r="2531" customFormat="false" ht="15" hidden="false" customHeight="false" outlineLevel="0" collapsed="false">
      <c r="A2531" s="305" t="n">
        <v>665233</v>
      </c>
      <c r="B2531" s="301" t="s">
        <v>13670</v>
      </c>
      <c r="C2531" s="302" t="s">
        <v>217</v>
      </c>
      <c r="D2531" s="303" t="n">
        <v>558.19</v>
      </c>
      <c r="E2531" s="303" t="n">
        <v>1211.51</v>
      </c>
    </row>
    <row r="2532" customFormat="false" ht="15" hidden="false" customHeight="false" outlineLevel="0" collapsed="false">
      <c r="A2532" s="305" t="n">
        <v>665234</v>
      </c>
      <c r="B2532" s="301" t="s">
        <v>13671</v>
      </c>
      <c r="C2532" s="302" t="s">
        <v>217</v>
      </c>
      <c r="D2532" s="303" t="n">
        <v>644.17</v>
      </c>
      <c r="E2532" s="303" t="n">
        <v>1393.95</v>
      </c>
    </row>
    <row r="2533" customFormat="false" ht="15" hidden="false" customHeight="false" outlineLevel="0" collapsed="false">
      <c r="A2533" s="305" t="n">
        <v>665235</v>
      </c>
      <c r="B2533" s="301" t="s">
        <v>13672</v>
      </c>
      <c r="C2533" s="302" t="s">
        <v>217</v>
      </c>
      <c r="D2533" s="303" t="n">
        <v>439.64</v>
      </c>
      <c r="E2533" s="303" t="n">
        <v>1376.48</v>
      </c>
    </row>
    <row r="2534" customFormat="false" ht="15" hidden="false" customHeight="false" outlineLevel="0" collapsed="false">
      <c r="A2534" s="305" t="n">
        <v>665236</v>
      </c>
      <c r="B2534" s="301" t="s">
        <v>13673</v>
      </c>
      <c r="C2534" s="302" t="s">
        <v>217</v>
      </c>
      <c r="D2534" s="303" t="n">
        <v>600.13</v>
      </c>
      <c r="E2534" s="303" t="n">
        <v>1615.94</v>
      </c>
    </row>
    <row r="2535" customFormat="false" ht="15" hidden="false" customHeight="false" outlineLevel="0" collapsed="false">
      <c r="A2535" s="305" t="n">
        <v>665237</v>
      </c>
      <c r="B2535" s="301" t="s">
        <v>13674</v>
      </c>
      <c r="C2535" s="302" t="s">
        <v>217</v>
      </c>
      <c r="D2535" s="303" t="n">
        <v>742.35</v>
      </c>
      <c r="E2535" s="303" t="n">
        <v>2264.14</v>
      </c>
    </row>
    <row r="2536" customFormat="false" ht="15" hidden="false" customHeight="false" outlineLevel="0" collapsed="false">
      <c r="A2536" s="305" t="n">
        <v>665238</v>
      </c>
      <c r="B2536" s="301" t="s">
        <v>13675</v>
      </c>
      <c r="C2536" s="302" t="s">
        <v>217</v>
      </c>
      <c r="D2536" s="303" t="n">
        <v>571.06</v>
      </c>
      <c r="E2536" s="303" t="n">
        <v>1918.92</v>
      </c>
    </row>
    <row r="2537" customFormat="false" ht="15" hidden="false" customHeight="false" outlineLevel="0" collapsed="false">
      <c r="A2537" s="305" t="n">
        <v>665239</v>
      </c>
      <c r="B2537" s="301" t="s">
        <v>13676</v>
      </c>
      <c r="C2537" s="302" t="s">
        <v>107</v>
      </c>
      <c r="D2537" s="303" t="n">
        <v>121.06</v>
      </c>
      <c r="E2537" s="303" t="n">
        <v>178.03</v>
      </c>
    </row>
    <row r="2538" customFormat="false" ht="15" hidden="false" customHeight="false" outlineLevel="0" collapsed="false">
      <c r="A2538" s="305" t="n">
        <v>665240</v>
      </c>
      <c r="B2538" s="301" t="s">
        <v>13677</v>
      </c>
      <c r="C2538" s="302" t="s">
        <v>107</v>
      </c>
      <c r="D2538" s="303" t="n">
        <v>135.61</v>
      </c>
      <c r="E2538" s="303" t="n">
        <v>199.3</v>
      </c>
    </row>
    <row r="2539" customFormat="false" ht="15" hidden="false" customHeight="false" outlineLevel="0" collapsed="false">
      <c r="A2539" s="305" t="n">
        <v>665241</v>
      </c>
      <c r="B2539" s="301" t="s">
        <v>13678</v>
      </c>
      <c r="C2539" s="302" t="s">
        <v>107</v>
      </c>
      <c r="D2539" s="303" t="n">
        <v>233.61</v>
      </c>
      <c r="E2539" s="303" t="n">
        <v>515.19</v>
      </c>
    </row>
    <row r="2540" customFormat="false" ht="15" hidden="false" customHeight="false" outlineLevel="0" collapsed="false">
      <c r="A2540" s="305" t="n">
        <v>665242</v>
      </c>
      <c r="B2540" s="301" t="s">
        <v>13679</v>
      </c>
      <c r="C2540" s="302" t="s">
        <v>107</v>
      </c>
      <c r="D2540" s="303" t="n">
        <v>329.9</v>
      </c>
      <c r="E2540" s="303" t="n">
        <v>722.47</v>
      </c>
    </row>
    <row r="2541" customFormat="false" ht="15" hidden="false" customHeight="false" outlineLevel="0" collapsed="false">
      <c r="A2541" s="305" t="n">
        <v>665243</v>
      </c>
      <c r="B2541" s="301" t="s">
        <v>13680</v>
      </c>
      <c r="C2541" s="302" t="s">
        <v>107</v>
      </c>
      <c r="D2541" s="303" t="n">
        <v>378.04</v>
      </c>
      <c r="E2541" s="303" t="n">
        <v>826.15</v>
      </c>
    </row>
    <row r="2542" customFormat="false" ht="15" hidden="false" customHeight="false" outlineLevel="0" collapsed="false">
      <c r="A2542" s="305" t="n">
        <v>665244</v>
      </c>
      <c r="B2542" s="301" t="s">
        <v>13681</v>
      </c>
      <c r="C2542" s="302" t="s">
        <v>107</v>
      </c>
      <c r="D2542" s="303" t="n">
        <v>198.62</v>
      </c>
      <c r="E2542" s="303" t="n">
        <v>641.26</v>
      </c>
    </row>
    <row r="2543" customFormat="false" ht="15" hidden="false" customHeight="false" outlineLevel="0" collapsed="false">
      <c r="B2543" s="0"/>
      <c r="D2543" s="0"/>
      <c r="E2543" s="0"/>
    </row>
    <row r="2544" customFormat="false" ht="15" hidden="false" customHeight="false" outlineLevel="0" collapsed="false">
      <c r="B2544" s="0"/>
      <c r="D2544" s="0"/>
      <c r="E2544" s="0"/>
    </row>
    <row r="2545" customFormat="false" ht="15" hidden="false" customHeight="false" outlineLevel="0" collapsed="false">
      <c r="B2545" s="300" t="s">
        <v>11343</v>
      </c>
      <c r="D2545" s="0"/>
      <c r="E2545" s="0"/>
    </row>
    <row r="2546" customFormat="false" ht="15" hidden="false" customHeight="false" outlineLevel="0" collapsed="false">
      <c r="B2546" s="301" t="s">
        <v>11344</v>
      </c>
      <c r="D2546" s="0"/>
      <c r="E2546" s="0"/>
    </row>
    <row r="2547" customFormat="false" ht="15" hidden="false" customHeight="false" outlineLevel="0" collapsed="false">
      <c r="A2547" s="302" t="s">
        <v>11345</v>
      </c>
      <c r="B2547" s="301" t="s">
        <v>11346</v>
      </c>
      <c r="C2547" s="302" t="s">
        <v>217</v>
      </c>
      <c r="D2547" s="0"/>
      <c r="E2547" s="303" t="s">
        <v>11405</v>
      </c>
    </row>
    <row r="2548" customFormat="false" ht="15" hidden="false" customHeight="false" outlineLevel="0" collapsed="false">
      <c r="A2548" s="305" t="n">
        <v>665245</v>
      </c>
      <c r="B2548" s="301" t="s">
        <v>13682</v>
      </c>
      <c r="C2548" s="302" t="s">
        <v>107</v>
      </c>
      <c r="D2548" s="303" t="n">
        <v>263.97</v>
      </c>
      <c r="E2548" s="303" t="n">
        <v>851.46</v>
      </c>
    </row>
    <row r="2549" customFormat="false" ht="15" hidden="false" customHeight="false" outlineLevel="0" collapsed="false">
      <c r="A2549" s="305" t="n">
        <v>665246</v>
      </c>
      <c r="B2549" s="301" t="s">
        <v>13683</v>
      </c>
      <c r="C2549" s="302" t="s">
        <v>107</v>
      </c>
      <c r="D2549" s="303" t="n">
        <v>322.08</v>
      </c>
      <c r="E2549" s="303" t="n">
        <v>1030.67</v>
      </c>
    </row>
    <row r="2550" customFormat="false" ht="15" hidden="false" customHeight="false" outlineLevel="0" collapsed="false">
      <c r="A2550" s="305" t="n">
        <v>665247</v>
      </c>
      <c r="B2550" s="301" t="s">
        <v>13684</v>
      </c>
      <c r="C2550" s="302" t="s">
        <v>107</v>
      </c>
      <c r="D2550" s="303" t="n">
        <v>249.46</v>
      </c>
      <c r="E2550" s="303" t="n">
        <v>800.98</v>
      </c>
    </row>
    <row r="2551" customFormat="false" ht="15" hidden="false" customHeight="false" outlineLevel="0" collapsed="false">
      <c r="A2551" s="305" t="n">
        <v>665300</v>
      </c>
      <c r="B2551" s="301" t="s">
        <v>13685</v>
      </c>
      <c r="C2551" s="302" t="s">
        <v>107</v>
      </c>
      <c r="D2551" s="303" t="n">
        <v>7.42</v>
      </c>
      <c r="E2551" s="303" t="n">
        <v>8.43</v>
      </c>
    </row>
    <row r="2552" customFormat="false" ht="15" hidden="false" customHeight="false" outlineLevel="0" collapsed="false">
      <c r="A2552" s="305" t="n">
        <v>665301</v>
      </c>
      <c r="B2552" s="301" t="s">
        <v>13686</v>
      </c>
      <c r="C2552" s="302" t="s">
        <v>107</v>
      </c>
      <c r="D2552" s="303" t="n">
        <v>10.71</v>
      </c>
      <c r="E2552" s="303" t="n">
        <v>8.5</v>
      </c>
    </row>
    <row r="2553" customFormat="false" ht="15" hidden="false" customHeight="false" outlineLevel="0" collapsed="false">
      <c r="A2553" s="305" t="n">
        <v>665302</v>
      </c>
      <c r="B2553" s="301" t="s">
        <v>13687</v>
      </c>
      <c r="C2553" s="302" t="s">
        <v>107</v>
      </c>
      <c r="D2553" s="303" t="n">
        <v>11.62</v>
      </c>
      <c r="E2553" s="303" t="n">
        <v>15.06</v>
      </c>
    </row>
    <row r="2554" customFormat="false" ht="15" hidden="false" customHeight="false" outlineLevel="0" collapsed="false">
      <c r="A2554" s="305" t="n">
        <v>665350</v>
      </c>
      <c r="B2554" s="301" t="s">
        <v>13688</v>
      </c>
      <c r="C2554" s="302" t="s">
        <v>217</v>
      </c>
      <c r="D2554" s="303" t="n">
        <v>114.82</v>
      </c>
      <c r="E2554" s="303" t="n">
        <v>648.78</v>
      </c>
    </row>
    <row r="2555" customFormat="false" ht="15" hidden="false" customHeight="false" outlineLevel="0" collapsed="false">
      <c r="A2555" s="305" t="n">
        <v>665351</v>
      </c>
      <c r="B2555" s="301" t="s">
        <v>13689</v>
      </c>
      <c r="C2555" s="302" t="s">
        <v>217</v>
      </c>
      <c r="D2555" s="303" t="n">
        <v>115.84</v>
      </c>
      <c r="E2555" s="303" t="n">
        <v>780.11</v>
      </c>
    </row>
    <row r="2556" customFormat="false" ht="15" hidden="false" customHeight="false" outlineLevel="0" collapsed="false">
      <c r="A2556" s="305" t="n">
        <v>665352</v>
      </c>
      <c r="B2556" s="301" t="s">
        <v>13690</v>
      </c>
      <c r="C2556" s="302" t="s">
        <v>217</v>
      </c>
      <c r="D2556" s="303" t="n">
        <v>115.84</v>
      </c>
      <c r="E2556" s="303" t="n">
        <v>874.31</v>
      </c>
    </row>
    <row r="2557" customFormat="false" ht="15" hidden="false" customHeight="false" outlineLevel="0" collapsed="false">
      <c r="A2557" s="305" t="n">
        <v>665353</v>
      </c>
      <c r="B2557" s="301" t="s">
        <v>13691</v>
      </c>
      <c r="C2557" s="302" t="s">
        <v>217</v>
      </c>
      <c r="D2557" s="303" t="n">
        <v>116.85</v>
      </c>
      <c r="E2557" s="303" t="n">
        <v>1005.77</v>
      </c>
    </row>
    <row r="2558" customFormat="false" ht="15" hidden="false" customHeight="false" outlineLevel="0" collapsed="false">
      <c r="A2558" s="305" t="n">
        <v>665354</v>
      </c>
      <c r="B2558" s="301" t="s">
        <v>13692</v>
      </c>
      <c r="C2558" s="302" t="s">
        <v>217</v>
      </c>
      <c r="D2558" s="303" t="n">
        <v>116.85</v>
      </c>
      <c r="E2558" s="303" t="n">
        <v>1099.97</v>
      </c>
    </row>
    <row r="2559" customFormat="false" ht="15" hidden="false" customHeight="false" outlineLevel="0" collapsed="false">
      <c r="A2559" s="305" t="n">
        <v>665355</v>
      </c>
      <c r="B2559" s="301" t="s">
        <v>13693</v>
      </c>
      <c r="C2559" s="302" t="s">
        <v>217</v>
      </c>
      <c r="D2559" s="303" t="n">
        <v>117.81</v>
      </c>
      <c r="E2559" s="303" t="n">
        <v>1240.69</v>
      </c>
    </row>
    <row r="2560" customFormat="false" ht="15" hidden="false" customHeight="false" outlineLevel="0" collapsed="false">
      <c r="A2560" s="305" t="n">
        <v>665356</v>
      </c>
      <c r="B2560" s="301" t="s">
        <v>13694</v>
      </c>
      <c r="C2560" s="302" t="s">
        <v>217</v>
      </c>
      <c r="D2560" s="303" t="n">
        <v>117.81</v>
      </c>
      <c r="E2560" s="303" t="n">
        <v>1334.89</v>
      </c>
    </row>
    <row r="2561" customFormat="false" ht="15" hidden="false" customHeight="false" outlineLevel="0" collapsed="false">
      <c r="A2561" s="305" t="n">
        <v>665357</v>
      </c>
      <c r="B2561" s="301" t="s">
        <v>13695</v>
      </c>
      <c r="C2561" s="302" t="s">
        <v>217</v>
      </c>
      <c r="D2561" s="303" t="n">
        <v>117.59</v>
      </c>
      <c r="E2561" s="303" t="n">
        <v>1457.05</v>
      </c>
    </row>
    <row r="2562" customFormat="false" ht="15" hidden="false" customHeight="false" outlineLevel="0" collapsed="false">
      <c r="A2562" s="305" t="n">
        <v>665358</v>
      </c>
      <c r="B2562" s="301" t="s">
        <v>13696</v>
      </c>
      <c r="C2562" s="302" t="s">
        <v>217</v>
      </c>
      <c r="D2562" s="303" t="n">
        <v>119.88</v>
      </c>
      <c r="E2562" s="303" t="n">
        <v>1682.7</v>
      </c>
    </row>
    <row r="2563" customFormat="false" ht="15" hidden="false" customHeight="false" outlineLevel="0" collapsed="false">
      <c r="A2563" s="305" t="n">
        <v>665359</v>
      </c>
      <c r="B2563" s="301" t="s">
        <v>13697</v>
      </c>
      <c r="C2563" s="302" t="s">
        <v>217</v>
      </c>
      <c r="D2563" s="303" t="n">
        <v>26.5</v>
      </c>
      <c r="E2563" s="303" t="n">
        <v>716.34</v>
      </c>
    </row>
    <row r="2564" customFormat="false" ht="15" hidden="false" customHeight="false" outlineLevel="0" collapsed="false">
      <c r="A2564" s="305" t="n">
        <v>665360</v>
      </c>
      <c r="B2564" s="301" t="s">
        <v>13698</v>
      </c>
      <c r="C2564" s="302" t="s">
        <v>217</v>
      </c>
      <c r="D2564" s="303" t="n">
        <v>27.72</v>
      </c>
      <c r="E2564" s="303" t="n">
        <v>914.97</v>
      </c>
    </row>
    <row r="2565" customFormat="false" ht="15" hidden="false" customHeight="false" outlineLevel="0" collapsed="false">
      <c r="A2565" s="305" t="n">
        <v>665361</v>
      </c>
      <c r="B2565" s="301" t="s">
        <v>13699</v>
      </c>
      <c r="C2565" s="302" t="s">
        <v>217</v>
      </c>
      <c r="D2565" s="303" t="n">
        <v>27.72</v>
      </c>
      <c r="E2565" s="303" t="n">
        <v>922.97</v>
      </c>
    </row>
    <row r="2566" customFormat="false" ht="15" hidden="false" customHeight="false" outlineLevel="0" collapsed="false">
      <c r="A2566" s="305" t="n">
        <v>665362</v>
      </c>
      <c r="B2566" s="301" t="s">
        <v>13700</v>
      </c>
      <c r="C2566" s="302" t="s">
        <v>217</v>
      </c>
      <c r="D2566" s="303" t="n">
        <v>27.72</v>
      </c>
      <c r="E2566" s="303" t="n">
        <v>1114.77</v>
      </c>
    </row>
    <row r="2567" customFormat="false" ht="15" hidden="false" customHeight="false" outlineLevel="0" collapsed="false">
      <c r="A2567" s="305" t="n">
        <v>665363</v>
      </c>
      <c r="B2567" s="301" t="s">
        <v>13701</v>
      </c>
      <c r="C2567" s="302" t="s">
        <v>217</v>
      </c>
      <c r="D2567" s="303" t="n">
        <v>27.72</v>
      </c>
      <c r="E2567" s="303" t="n">
        <v>1252.97</v>
      </c>
    </row>
    <row r="2568" customFormat="false" ht="15" hidden="false" customHeight="false" outlineLevel="0" collapsed="false">
      <c r="A2568" s="305" t="n">
        <v>665364</v>
      </c>
      <c r="B2568" s="301" t="s">
        <v>13702</v>
      </c>
      <c r="C2568" s="302" t="s">
        <v>217</v>
      </c>
      <c r="D2568" s="303" t="n">
        <v>28.88</v>
      </c>
      <c r="E2568" s="303" t="n">
        <v>1451.22</v>
      </c>
    </row>
    <row r="2569" customFormat="false" ht="15" hidden="false" customHeight="false" outlineLevel="0" collapsed="false">
      <c r="A2569" s="305" t="n">
        <v>665365</v>
      </c>
      <c r="B2569" s="301" t="s">
        <v>13703</v>
      </c>
      <c r="C2569" s="302" t="s">
        <v>217</v>
      </c>
      <c r="D2569" s="303" t="n">
        <v>28.88</v>
      </c>
      <c r="E2569" s="303" t="n">
        <v>1589.42</v>
      </c>
    </row>
    <row r="2570" customFormat="false" ht="15" hidden="false" customHeight="false" outlineLevel="0" collapsed="false">
      <c r="A2570" s="305" t="n">
        <v>665366</v>
      </c>
      <c r="B2570" s="301" t="s">
        <v>13704</v>
      </c>
      <c r="C2570" s="302" t="s">
        <v>217</v>
      </c>
      <c r="D2570" s="303" t="n">
        <v>30.1</v>
      </c>
      <c r="E2570" s="303" t="n">
        <v>1788.05</v>
      </c>
    </row>
    <row r="2571" customFormat="false" ht="15" hidden="false" customHeight="false" outlineLevel="0" collapsed="false">
      <c r="A2571" s="305" t="n">
        <v>665373</v>
      </c>
      <c r="B2571" s="301" t="s">
        <v>13705</v>
      </c>
      <c r="C2571" s="302" t="s">
        <v>217</v>
      </c>
      <c r="D2571" s="303" t="n">
        <v>1478.72</v>
      </c>
      <c r="E2571" s="303" t="n">
        <v>4471.97</v>
      </c>
    </row>
    <row r="2572" customFormat="false" ht="15" hidden="false" customHeight="false" outlineLevel="0" collapsed="false">
      <c r="A2572" s="305" t="n">
        <v>666010</v>
      </c>
      <c r="B2572" s="301" t="s">
        <v>13706</v>
      </c>
      <c r="C2572" s="302" t="s">
        <v>107</v>
      </c>
      <c r="D2572" s="303" t="n">
        <v>8.07</v>
      </c>
      <c r="E2572" s="303" t="n">
        <v>0.84</v>
      </c>
    </row>
    <row r="2573" customFormat="false" ht="15" hidden="false" customHeight="false" outlineLevel="0" collapsed="false">
      <c r="A2573" s="305" t="n">
        <v>666011</v>
      </c>
      <c r="B2573" s="301" t="s">
        <v>13707</v>
      </c>
      <c r="C2573" s="302" t="s">
        <v>107</v>
      </c>
      <c r="D2573" s="303" t="n">
        <v>9.49</v>
      </c>
      <c r="E2573" s="303" t="n">
        <v>10.13</v>
      </c>
    </row>
    <row r="2574" customFormat="false" ht="15" hidden="false" customHeight="false" outlineLevel="0" collapsed="false">
      <c r="A2574" s="305" t="n">
        <v>666012</v>
      </c>
      <c r="B2574" s="301" t="s">
        <v>13708</v>
      </c>
      <c r="C2574" s="302" t="s">
        <v>107</v>
      </c>
      <c r="D2574" s="303" t="n">
        <v>11.82</v>
      </c>
      <c r="E2574" s="303" t="n">
        <v>11.6</v>
      </c>
    </row>
    <row r="2575" customFormat="false" ht="15" hidden="false" customHeight="false" outlineLevel="0" collapsed="false">
      <c r="A2575" s="305" t="n">
        <v>666013</v>
      </c>
      <c r="B2575" s="301" t="s">
        <v>13709</v>
      </c>
      <c r="C2575" s="302" t="s">
        <v>107</v>
      </c>
      <c r="D2575" s="303" t="n">
        <v>12.8</v>
      </c>
      <c r="E2575" s="303" t="n">
        <v>13.13</v>
      </c>
    </row>
    <row r="2576" customFormat="false" ht="15" hidden="false" customHeight="false" outlineLevel="0" collapsed="false">
      <c r="A2576" s="305" t="n">
        <v>666015</v>
      </c>
      <c r="B2576" s="301" t="s">
        <v>13710</v>
      </c>
      <c r="C2576" s="302" t="s">
        <v>107</v>
      </c>
      <c r="D2576" s="303" t="n">
        <v>9.49</v>
      </c>
      <c r="E2576" s="303" t="n">
        <v>10.13</v>
      </c>
    </row>
    <row r="2577" customFormat="false" ht="15" hidden="false" customHeight="false" outlineLevel="0" collapsed="false">
      <c r="A2577" s="305" t="n">
        <v>666016</v>
      </c>
      <c r="B2577" s="301" t="s">
        <v>13711</v>
      </c>
      <c r="C2577" s="302" t="s">
        <v>107</v>
      </c>
      <c r="D2577" s="303" t="n">
        <v>12.8</v>
      </c>
      <c r="E2577" s="303" t="n">
        <v>13.13</v>
      </c>
    </row>
    <row r="2578" customFormat="false" ht="15" hidden="false" customHeight="false" outlineLevel="0" collapsed="false">
      <c r="A2578" s="305" t="n">
        <v>666017</v>
      </c>
      <c r="B2578" s="301" t="s">
        <v>13712</v>
      </c>
      <c r="C2578" s="302" t="s">
        <v>107</v>
      </c>
      <c r="D2578" s="303" t="n">
        <v>39.59</v>
      </c>
      <c r="E2578" s="303" t="n">
        <v>48.19</v>
      </c>
    </row>
    <row r="2579" customFormat="false" ht="15" hidden="false" customHeight="false" outlineLevel="0" collapsed="false">
      <c r="A2579" s="305" t="n">
        <v>666018</v>
      </c>
      <c r="B2579" s="301" t="s">
        <v>13713</v>
      </c>
      <c r="C2579" s="302" t="s">
        <v>107</v>
      </c>
      <c r="D2579" s="303" t="n">
        <v>46.2</v>
      </c>
      <c r="E2579" s="303" t="n">
        <v>54.47</v>
      </c>
    </row>
    <row r="2580" customFormat="false" ht="15" hidden="false" customHeight="false" outlineLevel="0" collapsed="false">
      <c r="A2580" s="305" t="n">
        <v>666019</v>
      </c>
      <c r="B2580" s="301" t="s">
        <v>13714</v>
      </c>
      <c r="C2580" s="302" t="s">
        <v>107</v>
      </c>
      <c r="D2580" s="303" t="n">
        <v>52.41</v>
      </c>
      <c r="E2580" s="303" t="n">
        <v>60.48</v>
      </c>
    </row>
    <row r="2581" customFormat="false" ht="15" hidden="false" customHeight="false" outlineLevel="0" collapsed="false">
      <c r="A2581" s="305" t="n">
        <v>666020</v>
      </c>
      <c r="B2581" s="301" t="s">
        <v>13715</v>
      </c>
      <c r="C2581" s="302" t="s">
        <v>107</v>
      </c>
      <c r="D2581" s="303" t="n">
        <v>66.66</v>
      </c>
      <c r="E2581" s="303" t="n">
        <v>80.75</v>
      </c>
    </row>
    <row r="2582" customFormat="false" ht="15" hidden="false" customHeight="false" outlineLevel="0" collapsed="false">
      <c r="A2582" s="305" t="n">
        <v>666021</v>
      </c>
      <c r="B2582" s="301" t="s">
        <v>13716</v>
      </c>
      <c r="C2582" s="302" t="s">
        <v>107</v>
      </c>
      <c r="D2582" s="303" t="n">
        <v>98.52</v>
      </c>
      <c r="E2582" s="303" t="n">
        <v>172.83</v>
      </c>
    </row>
    <row r="2583" customFormat="false" ht="15" hidden="false" customHeight="false" outlineLevel="0" collapsed="false">
      <c r="A2583" s="305" t="n">
        <v>666022</v>
      </c>
      <c r="B2583" s="301" t="s">
        <v>13717</v>
      </c>
      <c r="C2583" s="302" t="s">
        <v>107</v>
      </c>
      <c r="D2583" s="303" t="n">
        <v>13.79</v>
      </c>
      <c r="E2583" s="303" t="n">
        <v>14.89</v>
      </c>
    </row>
    <row r="2584" customFormat="false" ht="15" hidden="false" customHeight="false" outlineLevel="0" collapsed="false">
      <c r="A2584" s="305" t="n">
        <v>666023</v>
      </c>
      <c r="B2584" s="301" t="s">
        <v>13718</v>
      </c>
      <c r="C2584" s="302" t="s">
        <v>107</v>
      </c>
      <c r="D2584" s="303" t="n">
        <v>11.82</v>
      </c>
      <c r="E2584" s="303" t="n">
        <v>11.6</v>
      </c>
    </row>
    <row r="2585" customFormat="false" ht="15" hidden="false" customHeight="false" outlineLevel="0" collapsed="false">
      <c r="A2585" s="305" t="n">
        <v>666024</v>
      </c>
      <c r="B2585" s="301" t="s">
        <v>13719</v>
      </c>
      <c r="C2585" s="302" t="s">
        <v>107</v>
      </c>
      <c r="D2585" s="303" t="n">
        <v>33.29</v>
      </c>
      <c r="E2585" s="303" t="n">
        <v>18.2</v>
      </c>
    </row>
    <row r="2586" customFormat="false" ht="15" hidden="false" customHeight="false" outlineLevel="0" collapsed="false">
      <c r="A2586" s="305" t="n">
        <v>666025</v>
      </c>
      <c r="B2586" s="301" t="s">
        <v>13720</v>
      </c>
      <c r="C2586" s="302" t="s">
        <v>107</v>
      </c>
      <c r="D2586" s="303" t="n">
        <v>9.49</v>
      </c>
      <c r="E2586" s="303" t="n">
        <v>64.7</v>
      </c>
    </row>
    <row r="2587" customFormat="false" ht="15" hidden="false" customHeight="false" outlineLevel="0" collapsed="false">
      <c r="A2587" s="305" t="n">
        <v>666026</v>
      </c>
      <c r="B2587" s="301" t="s">
        <v>13721</v>
      </c>
      <c r="C2587" s="302" t="s">
        <v>107</v>
      </c>
      <c r="D2587" s="303" t="n">
        <v>12.8</v>
      </c>
      <c r="E2587" s="303" t="n">
        <v>79.94</v>
      </c>
    </row>
    <row r="2588" customFormat="false" ht="15" hidden="false" customHeight="false" outlineLevel="0" collapsed="false">
      <c r="A2588" s="305" t="n">
        <v>666027</v>
      </c>
      <c r="B2588" s="301" t="s">
        <v>13722</v>
      </c>
      <c r="C2588" s="302" t="s">
        <v>107</v>
      </c>
      <c r="D2588" s="303" t="n">
        <v>13.79</v>
      </c>
      <c r="E2588" s="303" t="n">
        <v>139.74</v>
      </c>
    </row>
    <row r="2589" customFormat="false" ht="15" hidden="false" customHeight="false" outlineLevel="0" collapsed="false">
      <c r="A2589" s="305" t="n">
        <v>666028</v>
      </c>
      <c r="B2589" s="301" t="s">
        <v>13723</v>
      </c>
      <c r="C2589" s="302" t="s">
        <v>107</v>
      </c>
      <c r="D2589" s="303" t="n">
        <v>45.7</v>
      </c>
      <c r="E2589" s="303" t="n">
        <v>271.37</v>
      </c>
    </row>
    <row r="2590" customFormat="false" ht="15" hidden="false" customHeight="false" outlineLevel="0" collapsed="false">
      <c r="A2590" s="305" t="n">
        <v>666029</v>
      </c>
      <c r="B2590" s="301" t="s">
        <v>13724</v>
      </c>
      <c r="C2590" s="302" t="s">
        <v>107</v>
      </c>
      <c r="D2590" s="303" t="n">
        <v>81.71</v>
      </c>
      <c r="E2590" s="303" t="n">
        <v>687.9</v>
      </c>
    </row>
    <row r="2591" customFormat="false" ht="15" hidden="false" customHeight="false" outlineLevel="0" collapsed="false">
      <c r="A2591" s="305" t="n">
        <v>666030</v>
      </c>
      <c r="B2591" s="301" t="s">
        <v>13725</v>
      </c>
      <c r="C2591" s="302" t="s">
        <v>107</v>
      </c>
      <c r="D2591" s="303" t="n">
        <v>19.56</v>
      </c>
      <c r="E2591" s="303" t="n">
        <v>174.41</v>
      </c>
    </row>
    <row r="2592" customFormat="false" ht="15" hidden="false" customHeight="false" outlineLevel="0" collapsed="false">
      <c r="A2592" s="305" t="n">
        <v>666031</v>
      </c>
      <c r="B2592" s="301" t="s">
        <v>13726</v>
      </c>
      <c r="C2592" s="302" t="s">
        <v>107</v>
      </c>
      <c r="D2592" s="303" t="n">
        <v>11.39</v>
      </c>
      <c r="E2592" s="303" t="n">
        <v>14.58</v>
      </c>
    </row>
    <row r="2593" customFormat="false" ht="15" hidden="false" customHeight="false" outlineLevel="0" collapsed="false">
      <c r="A2593" s="305" t="n">
        <v>666032</v>
      </c>
      <c r="B2593" s="301" t="s">
        <v>13727</v>
      </c>
      <c r="C2593" s="302" t="s">
        <v>107</v>
      </c>
      <c r="D2593" s="303" t="n">
        <v>12.32</v>
      </c>
      <c r="E2593" s="303" t="n">
        <v>106.46</v>
      </c>
    </row>
    <row r="2594" customFormat="false" ht="15" hidden="false" customHeight="false" outlineLevel="0" collapsed="false">
      <c r="A2594" s="305" t="n">
        <v>666033</v>
      </c>
      <c r="B2594" s="301" t="s">
        <v>13728</v>
      </c>
      <c r="C2594" s="302" t="s">
        <v>107</v>
      </c>
      <c r="D2594" s="303" t="n">
        <v>14.64</v>
      </c>
      <c r="E2594" s="303" t="n">
        <v>144.65</v>
      </c>
    </row>
    <row r="2595" customFormat="false" ht="15" hidden="false" customHeight="false" outlineLevel="0" collapsed="false">
      <c r="A2595" s="305" t="n">
        <v>666034</v>
      </c>
      <c r="B2595" s="301" t="s">
        <v>13729</v>
      </c>
      <c r="C2595" s="302" t="s">
        <v>107</v>
      </c>
      <c r="D2595" s="303" t="n">
        <v>33.37</v>
      </c>
      <c r="E2595" s="303" t="n">
        <v>289.8</v>
      </c>
    </row>
    <row r="2596" customFormat="false" ht="15" hidden="false" customHeight="false" outlineLevel="0" collapsed="false">
      <c r="A2596" s="305" t="n">
        <v>666035</v>
      </c>
      <c r="B2596" s="301" t="s">
        <v>13730</v>
      </c>
      <c r="C2596" s="302" t="s">
        <v>107</v>
      </c>
      <c r="D2596" s="303" t="n">
        <v>19.56</v>
      </c>
      <c r="E2596" s="303" t="n">
        <v>234.62</v>
      </c>
    </row>
    <row r="2597" customFormat="false" ht="15" hidden="false" customHeight="false" outlineLevel="0" collapsed="false">
      <c r="A2597" s="305" t="n">
        <v>666040</v>
      </c>
      <c r="B2597" s="301" t="s">
        <v>13731</v>
      </c>
      <c r="C2597" s="302" t="s">
        <v>107</v>
      </c>
      <c r="D2597" s="303" t="n">
        <v>12.32</v>
      </c>
      <c r="E2597" s="303" t="n">
        <v>10.4</v>
      </c>
    </row>
    <row r="2598" customFormat="false" ht="15" hidden="false" customHeight="false" outlineLevel="0" collapsed="false">
      <c r="A2598" s="305" t="n">
        <v>666041</v>
      </c>
      <c r="B2598" s="301" t="s">
        <v>13732</v>
      </c>
      <c r="C2598" s="302" t="s">
        <v>107</v>
      </c>
      <c r="D2598" s="303" t="n">
        <v>14.64</v>
      </c>
      <c r="E2598" s="303" t="n">
        <v>10.4</v>
      </c>
    </row>
    <row r="2599" customFormat="false" ht="15" hidden="false" customHeight="false" outlineLevel="0" collapsed="false">
      <c r="A2599" s="305" t="n">
        <v>666042</v>
      </c>
      <c r="B2599" s="301" t="s">
        <v>13733</v>
      </c>
      <c r="C2599" s="302" t="s">
        <v>107</v>
      </c>
      <c r="D2599" s="303" t="n">
        <v>19.56</v>
      </c>
      <c r="E2599" s="303" t="n">
        <v>14.3</v>
      </c>
    </row>
    <row r="2600" customFormat="false" ht="15" hidden="false" customHeight="false" outlineLevel="0" collapsed="false">
      <c r="A2600" s="305" t="n">
        <v>666043</v>
      </c>
      <c r="B2600" s="301" t="s">
        <v>13734</v>
      </c>
      <c r="C2600" s="302" t="s">
        <v>107</v>
      </c>
      <c r="D2600" s="303" t="n">
        <v>28.01</v>
      </c>
      <c r="E2600" s="303" t="n">
        <v>16.9</v>
      </c>
    </row>
    <row r="2601" customFormat="false" ht="15" hidden="false" customHeight="false" outlineLevel="0" collapsed="false">
      <c r="A2601" s="305" t="n">
        <v>666050</v>
      </c>
      <c r="B2601" s="301" t="s">
        <v>13735</v>
      </c>
      <c r="C2601" s="302" t="s">
        <v>107</v>
      </c>
      <c r="D2601" s="303" t="n">
        <v>13.39</v>
      </c>
      <c r="E2601" s="303" t="n">
        <v>17.71</v>
      </c>
    </row>
    <row r="2602" customFormat="false" ht="15" hidden="false" customHeight="false" outlineLevel="0" collapsed="false">
      <c r="A2602" s="305" t="n">
        <v>666051</v>
      </c>
      <c r="B2602" s="301" t="s">
        <v>13736</v>
      </c>
      <c r="C2602" s="302" t="s">
        <v>107</v>
      </c>
      <c r="D2602" s="303" t="n">
        <v>1.92</v>
      </c>
      <c r="E2602" s="303" t="n">
        <v>7.06</v>
      </c>
    </row>
    <row r="2603" customFormat="false" ht="15" hidden="false" customHeight="false" outlineLevel="0" collapsed="false">
      <c r="A2603" s="305" t="n">
        <v>667020</v>
      </c>
      <c r="B2603" s="301" t="s">
        <v>13737</v>
      </c>
      <c r="C2603" s="302" t="s">
        <v>217</v>
      </c>
      <c r="D2603" s="303" t="n">
        <v>51.15</v>
      </c>
      <c r="E2603" s="303" t="n">
        <v>85.96</v>
      </c>
    </row>
    <row r="2604" customFormat="false" ht="15" hidden="false" customHeight="false" outlineLevel="0" collapsed="false">
      <c r="A2604" s="305" t="n">
        <v>667021</v>
      </c>
      <c r="B2604" s="301" t="s">
        <v>13738</v>
      </c>
      <c r="C2604" s="302" t="s">
        <v>217</v>
      </c>
      <c r="D2604" s="303" t="n">
        <v>55.29</v>
      </c>
      <c r="E2604" s="303" t="n">
        <v>95.5</v>
      </c>
    </row>
    <row r="2605" customFormat="false" ht="15" hidden="false" customHeight="false" outlineLevel="0" collapsed="false">
      <c r="B2605" s="0"/>
      <c r="D2605" s="0"/>
      <c r="E2605" s="0"/>
    </row>
    <row r="2606" customFormat="false" ht="15" hidden="false" customHeight="false" outlineLevel="0" collapsed="false">
      <c r="B2606" s="0"/>
      <c r="D2606" s="0"/>
      <c r="E2606" s="0"/>
    </row>
    <row r="2607" customFormat="false" ht="15" hidden="false" customHeight="false" outlineLevel="0" collapsed="false">
      <c r="B2607" s="300" t="s">
        <v>11343</v>
      </c>
      <c r="D2607" s="0"/>
      <c r="E2607" s="0"/>
    </row>
    <row r="2608" customFormat="false" ht="15" hidden="false" customHeight="false" outlineLevel="0" collapsed="false">
      <c r="B2608" s="301" t="s">
        <v>11344</v>
      </c>
      <c r="D2608" s="0"/>
      <c r="E2608" s="0"/>
    </row>
    <row r="2609" customFormat="false" ht="15" hidden="false" customHeight="false" outlineLevel="0" collapsed="false">
      <c r="A2609" s="302" t="s">
        <v>11345</v>
      </c>
      <c r="B2609" s="301" t="s">
        <v>11346</v>
      </c>
      <c r="C2609" s="302" t="s">
        <v>217</v>
      </c>
      <c r="D2609" s="0"/>
      <c r="E2609" s="303" t="s">
        <v>11405</v>
      </c>
    </row>
    <row r="2610" customFormat="false" ht="15" hidden="false" customHeight="false" outlineLevel="0" collapsed="false">
      <c r="A2610" s="305" t="n">
        <v>667022</v>
      </c>
      <c r="B2610" s="301" t="s">
        <v>13739</v>
      </c>
      <c r="C2610" s="302" t="s">
        <v>217</v>
      </c>
      <c r="D2610" s="303" t="n">
        <v>43.03</v>
      </c>
      <c r="E2610" s="303" t="n">
        <v>65.78</v>
      </c>
    </row>
    <row r="2611" customFormat="false" ht="15" hidden="false" customHeight="false" outlineLevel="0" collapsed="false">
      <c r="A2611" s="305" t="n">
        <v>667023</v>
      </c>
      <c r="B2611" s="301" t="s">
        <v>13740</v>
      </c>
      <c r="C2611" s="302" t="s">
        <v>217</v>
      </c>
      <c r="D2611" s="303" t="n">
        <v>45.11</v>
      </c>
      <c r="E2611" s="303" t="n">
        <v>70.25</v>
      </c>
    </row>
    <row r="2612" customFormat="false" ht="15" hidden="false" customHeight="false" outlineLevel="0" collapsed="false">
      <c r="A2612" s="305" t="n">
        <v>667025</v>
      </c>
      <c r="B2612" s="301" t="s">
        <v>13741</v>
      </c>
      <c r="C2612" s="302" t="s">
        <v>217</v>
      </c>
      <c r="D2612" s="303" t="n">
        <v>61.99</v>
      </c>
      <c r="E2612" s="303" t="n">
        <v>175.89</v>
      </c>
    </row>
    <row r="2613" customFormat="false" ht="15" hidden="false" customHeight="false" outlineLevel="0" collapsed="false">
      <c r="A2613" s="305" t="n">
        <v>667026</v>
      </c>
      <c r="B2613" s="301" t="s">
        <v>13742</v>
      </c>
      <c r="C2613" s="302" t="s">
        <v>217</v>
      </c>
      <c r="D2613" s="303" t="n">
        <v>93.36</v>
      </c>
      <c r="E2613" s="303" t="n">
        <v>318.17</v>
      </c>
    </row>
    <row r="2614" customFormat="false" ht="15" hidden="false" customHeight="false" outlineLevel="0" collapsed="false">
      <c r="A2614" s="305" t="n">
        <v>667029</v>
      </c>
      <c r="B2614" s="301" t="s">
        <v>13743</v>
      </c>
      <c r="C2614" s="302" t="s">
        <v>217</v>
      </c>
      <c r="D2614" s="303" t="n">
        <v>95.17</v>
      </c>
      <c r="E2614" s="303" t="n">
        <v>153.72</v>
      </c>
    </row>
    <row r="2615" customFormat="false" ht="15" hidden="false" customHeight="false" outlineLevel="0" collapsed="false">
      <c r="A2615" s="305" t="n">
        <v>667030</v>
      </c>
      <c r="B2615" s="301" t="s">
        <v>13744</v>
      </c>
      <c r="C2615" s="302" t="s">
        <v>217</v>
      </c>
      <c r="D2615" s="303" t="n">
        <v>58.59</v>
      </c>
      <c r="E2615" s="303" t="n">
        <v>0</v>
      </c>
    </row>
    <row r="2616" customFormat="false" ht="15" hidden="false" customHeight="false" outlineLevel="0" collapsed="false">
      <c r="A2616" s="305" t="n">
        <v>667031</v>
      </c>
      <c r="B2616" s="301" t="s">
        <v>13745</v>
      </c>
      <c r="C2616" s="302" t="s">
        <v>217</v>
      </c>
      <c r="D2616" s="303" t="n">
        <v>55.08</v>
      </c>
      <c r="E2616" s="303" t="n">
        <v>56.32</v>
      </c>
    </row>
    <row r="2617" customFormat="false" ht="15" hidden="false" customHeight="false" outlineLevel="0" collapsed="false">
      <c r="A2617" s="305" t="n">
        <v>667032</v>
      </c>
      <c r="B2617" s="301" t="s">
        <v>13746</v>
      </c>
      <c r="C2617" s="302" t="s">
        <v>217</v>
      </c>
      <c r="D2617" s="303" t="n">
        <v>93.36</v>
      </c>
      <c r="E2617" s="303" t="n">
        <v>112.16</v>
      </c>
    </row>
    <row r="2618" customFormat="false" ht="15" hidden="false" customHeight="false" outlineLevel="0" collapsed="false">
      <c r="A2618" s="305" t="n">
        <v>667033</v>
      </c>
      <c r="B2618" s="301" t="s">
        <v>13747</v>
      </c>
      <c r="C2618" s="302" t="s">
        <v>217</v>
      </c>
      <c r="D2618" s="303" t="n">
        <v>62.67</v>
      </c>
      <c r="E2618" s="303" t="n">
        <v>60.79</v>
      </c>
    </row>
    <row r="2619" customFormat="false" ht="15" hidden="false" customHeight="false" outlineLevel="0" collapsed="false">
      <c r="A2619" s="305" t="n">
        <v>667034</v>
      </c>
      <c r="B2619" s="301" t="s">
        <v>13748</v>
      </c>
      <c r="C2619" s="302" t="s">
        <v>217</v>
      </c>
      <c r="D2619" s="303" t="n">
        <v>91.57</v>
      </c>
      <c r="E2619" s="303" t="n">
        <v>68.05</v>
      </c>
    </row>
    <row r="2620" customFormat="false" ht="15" hidden="false" customHeight="false" outlineLevel="0" collapsed="false">
      <c r="A2620" s="305" t="n">
        <v>667035</v>
      </c>
      <c r="B2620" s="301" t="s">
        <v>13749</v>
      </c>
      <c r="C2620" s="302" t="s">
        <v>217</v>
      </c>
      <c r="D2620" s="303" t="n">
        <v>137.94</v>
      </c>
      <c r="E2620" s="303" t="n">
        <v>237.99</v>
      </c>
    </row>
    <row r="2621" customFormat="false" ht="15" hidden="false" customHeight="false" outlineLevel="0" collapsed="false">
      <c r="A2621" s="305" t="n">
        <v>667036</v>
      </c>
      <c r="B2621" s="301" t="s">
        <v>13750</v>
      </c>
      <c r="C2621" s="302" t="s">
        <v>217</v>
      </c>
      <c r="D2621" s="303" t="n">
        <v>169.83</v>
      </c>
      <c r="E2621" s="303" t="n">
        <v>71.88</v>
      </c>
    </row>
    <row r="2622" customFormat="false" ht="15" hidden="false" customHeight="false" outlineLevel="0" collapsed="false">
      <c r="A2622" s="305" t="n">
        <v>667037</v>
      </c>
      <c r="B2622" s="301" t="s">
        <v>13751</v>
      </c>
      <c r="C2622" s="302" t="s">
        <v>217</v>
      </c>
      <c r="D2622" s="303" t="n">
        <v>41.11</v>
      </c>
      <c r="E2622" s="303" t="n">
        <v>135.97</v>
      </c>
    </row>
    <row r="2623" customFormat="false" ht="15" hidden="false" customHeight="false" outlineLevel="0" collapsed="false">
      <c r="A2623" s="305" t="n">
        <v>667038</v>
      </c>
      <c r="B2623" s="301" t="s">
        <v>13752</v>
      </c>
      <c r="C2623" s="302" t="s">
        <v>217</v>
      </c>
      <c r="D2623" s="303" t="n">
        <v>106.55</v>
      </c>
      <c r="E2623" s="303" t="n">
        <v>188.91</v>
      </c>
    </row>
    <row r="2624" customFormat="false" ht="15" hidden="false" customHeight="false" outlineLevel="0" collapsed="false">
      <c r="A2624" s="305" t="n">
        <v>667039</v>
      </c>
      <c r="B2624" s="301" t="s">
        <v>13753</v>
      </c>
      <c r="C2624" s="302" t="s">
        <v>217</v>
      </c>
      <c r="D2624" s="303" t="n">
        <v>228.46</v>
      </c>
      <c r="E2624" s="303" t="n">
        <v>294.79</v>
      </c>
    </row>
    <row r="2625" customFormat="false" ht="15" hidden="false" customHeight="false" outlineLevel="0" collapsed="false">
      <c r="A2625" s="305" t="n">
        <v>667040</v>
      </c>
      <c r="B2625" s="301" t="s">
        <v>13754</v>
      </c>
      <c r="C2625" s="302" t="s">
        <v>217</v>
      </c>
      <c r="D2625" s="303" t="n">
        <v>106.53</v>
      </c>
      <c r="E2625" s="303" t="n">
        <v>88.02</v>
      </c>
    </row>
    <row r="2626" customFormat="false" ht="15" hidden="false" customHeight="false" outlineLevel="0" collapsed="false">
      <c r="A2626" s="305" t="n">
        <v>667041</v>
      </c>
      <c r="B2626" s="301" t="s">
        <v>13755</v>
      </c>
      <c r="C2626" s="302" t="s">
        <v>217</v>
      </c>
      <c r="D2626" s="303" t="n">
        <v>106.53</v>
      </c>
      <c r="E2626" s="303" t="n">
        <v>95.91</v>
      </c>
    </row>
    <row r="2627" customFormat="false" ht="15" hidden="false" customHeight="false" outlineLevel="0" collapsed="false">
      <c r="A2627" s="305" t="n">
        <v>667042</v>
      </c>
      <c r="B2627" s="301" t="s">
        <v>13756</v>
      </c>
      <c r="C2627" s="302" t="s">
        <v>217</v>
      </c>
      <c r="D2627" s="303" t="n">
        <v>106.53</v>
      </c>
      <c r="E2627" s="303" t="n">
        <v>97.9</v>
      </c>
    </row>
    <row r="2628" customFormat="false" ht="15" hidden="false" customHeight="false" outlineLevel="0" collapsed="false">
      <c r="A2628" s="305" t="n">
        <v>667043</v>
      </c>
      <c r="B2628" s="301" t="s">
        <v>13757</v>
      </c>
      <c r="C2628" s="302" t="s">
        <v>217</v>
      </c>
      <c r="D2628" s="303" t="n">
        <v>106.53</v>
      </c>
      <c r="E2628" s="303" t="n">
        <v>119.21</v>
      </c>
    </row>
    <row r="2629" customFormat="false" ht="15" hidden="false" customHeight="false" outlineLevel="0" collapsed="false">
      <c r="A2629" s="305" t="n">
        <v>667044</v>
      </c>
      <c r="B2629" s="301" t="s">
        <v>13758</v>
      </c>
      <c r="C2629" s="302" t="s">
        <v>217</v>
      </c>
      <c r="D2629" s="303" t="n">
        <v>106.53</v>
      </c>
      <c r="E2629" s="303" t="n">
        <v>121.77</v>
      </c>
    </row>
    <row r="2630" customFormat="false" ht="15" hidden="false" customHeight="false" outlineLevel="0" collapsed="false">
      <c r="A2630" s="305" t="n">
        <v>667045</v>
      </c>
      <c r="B2630" s="301" t="s">
        <v>13759</v>
      </c>
      <c r="C2630" s="302" t="s">
        <v>217</v>
      </c>
      <c r="D2630" s="303" t="n">
        <v>106.53</v>
      </c>
      <c r="E2630" s="303" t="n">
        <v>132.64</v>
      </c>
    </row>
    <row r="2631" customFormat="false" ht="15" hidden="false" customHeight="false" outlineLevel="0" collapsed="false">
      <c r="A2631" s="305" t="n">
        <v>667046</v>
      </c>
      <c r="B2631" s="301" t="s">
        <v>13760</v>
      </c>
      <c r="C2631" s="302" t="s">
        <v>217</v>
      </c>
      <c r="D2631" s="303" t="n">
        <v>106.53</v>
      </c>
      <c r="E2631" s="303" t="n">
        <v>139.89</v>
      </c>
    </row>
    <row r="2632" customFormat="false" ht="15" hidden="false" customHeight="false" outlineLevel="0" collapsed="false">
      <c r="A2632" s="305" t="n">
        <v>667047</v>
      </c>
      <c r="B2632" s="301" t="s">
        <v>13761</v>
      </c>
      <c r="C2632" s="302" t="s">
        <v>217</v>
      </c>
      <c r="D2632" s="303" t="n">
        <v>10.06</v>
      </c>
      <c r="E2632" s="303" t="n">
        <v>0</v>
      </c>
    </row>
    <row r="2633" customFormat="false" ht="15" hidden="false" customHeight="false" outlineLevel="0" collapsed="false">
      <c r="A2633" s="305" t="n">
        <v>667048</v>
      </c>
      <c r="B2633" s="301" t="s">
        <v>13762</v>
      </c>
      <c r="C2633" s="302" t="s">
        <v>217</v>
      </c>
      <c r="D2633" s="303" t="n">
        <v>34.25</v>
      </c>
      <c r="E2633" s="303" t="n">
        <v>18.51</v>
      </c>
    </row>
    <row r="2634" customFormat="false" ht="15" hidden="false" customHeight="false" outlineLevel="0" collapsed="false">
      <c r="A2634" s="305" t="n">
        <v>667050</v>
      </c>
      <c r="B2634" s="301" t="s">
        <v>13763</v>
      </c>
      <c r="C2634" s="302" t="s">
        <v>217</v>
      </c>
      <c r="D2634" s="303" t="n">
        <v>8.4</v>
      </c>
      <c r="E2634" s="303" t="n">
        <v>22.95</v>
      </c>
    </row>
    <row r="2635" customFormat="false" ht="15" hidden="false" customHeight="false" outlineLevel="0" collapsed="false">
      <c r="A2635" s="305" t="n">
        <v>667051</v>
      </c>
      <c r="B2635" s="301" t="s">
        <v>13764</v>
      </c>
      <c r="C2635" s="302" t="s">
        <v>217</v>
      </c>
      <c r="D2635" s="303" t="n">
        <v>171.99</v>
      </c>
      <c r="E2635" s="303" t="n">
        <v>233.88</v>
      </c>
    </row>
    <row r="2636" customFormat="false" ht="15" hidden="false" customHeight="false" outlineLevel="0" collapsed="false">
      <c r="A2636" s="305" t="n">
        <v>667052</v>
      </c>
      <c r="B2636" s="301" t="s">
        <v>13765</v>
      </c>
      <c r="C2636" s="302" t="s">
        <v>217</v>
      </c>
      <c r="D2636" s="303" t="n">
        <v>130.89</v>
      </c>
      <c r="E2636" s="303" t="n">
        <v>105.88</v>
      </c>
    </row>
    <row r="2637" customFormat="false" ht="15" hidden="false" customHeight="false" outlineLevel="0" collapsed="false">
      <c r="A2637" s="305" t="n">
        <v>667053</v>
      </c>
      <c r="B2637" s="301" t="s">
        <v>13766</v>
      </c>
      <c r="C2637" s="302" t="s">
        <v>217</v>
      </c>
      <c r="D2637" s="303" t="n">
        <v>32.72</v>
      </c>
      <c r="E2637" s="303" t="n">
        <v>26.46</v>
      </c>
    </row>
    <row r="2638" customFormat="false" ht="15" hidden="false" customHeight="false" outlineLevel="0" collapsed="false">
      <c r="A2638" s="305" t="n">
        <v>667054</v>
      </c>
      <c r="B2638" s="301" t="s">
        <v>13767</v>
      </c>
      <c r="C2638" s="302" t="s">
        <v>217</v>
      </c>
      <c r="D2638" s="303" t="n">
        <v>98.5</v>
      </c>
      <c r="E2638" s="303" t="n">
        <v>79.41</v>
      </c>
    </row>
    <row r="2639" customFormat="false" ht="15" hidden="false" customHeight="false" outlineLevel="0" collapsed="false">
      <c r="A2639" s="305" t="n">
        <v>667055</v>
      </c>
      <c r="B2639" s="301" t="s">
        <v>13768</v>
      </c>
      <c r="C2639" s="302" t="s">
        <v>217</v>
      </c>
      <c r="D2639" s="303" t="n">
        <v>163.59</v>
      </c>
      <c r="E2639" s="303" t="n">
        <v>132.34</v>
      </c>
    </row>
    <row r="2640" customFormat="false" ht="15" hidden="false" customHeight="false" outlineLevel="0" collapsed="false">
      <c r="A2640" s="305" t="n">
        <v>667056</v>
      </c>
      <c r="B2640" s="301" t="s">
        <v>13769</v>
      </c>
      <c r="C2640" s="302" t="s">
        <v>217</v>
      </c>
      <c r="D2640" s="303" t="n">
        <v>220.06</v>
      </c>
      <c r="E2640" s="303" t="n">
        <v>185.33</v>
      </c>
    </row>
    <row r="2641" customFormat="false" ht="15" hidden="false" customHeight="false" outlineLevel="0" collapsed="false">
      <c r="A2641" s="305" t="n">
        <v>667057</v>
      </c>
      <c r="B2641" s="301" t="s">
        <v>13770</v>
      </c>
      <c r="C2641" s="302" t="s">
        <v>217</v>
      </c>
      <c r="D2641" s="303" t="n">
        <v>140.95</v>
      </c>
      <c r="E2641" s="303" t="n">
        <v>151.73</v>
      </c>
    </row>
    <row r="2642" customFormat="false" ht="15" hidden="false" customHeight="false" outlineLevel="0" collapsed="false">
      <c r="A2642" s="305" t="n">
        <v>667058</v>
      </c>
      <c r="B2642" s="301" t="s">
        <v>13771</v>
      </c>
      <c r="C2642" s="302" t="s">
        <v>217</v>
      </c>
      <c r="D2642" s="303" t="n">
        <v>16.79</v>
      </c>
      <c r="E2642" s="303" t="n">
        <v>0</v>
      </c>
    </row>
    <row r="2643" customFormat="false" ht="15" hidden="false" customHeight="false" outlineLevel="0" collapsed="false">
      <c r="A2643" s="305" t="n">
        <v>667059</v>
      </c>
      <c r="B2643" s="301" t="s">
        <v>13772</v>
      </c>
      <c r="C2643" s="302" t="s">
        <v>217</v>
      </c>
      <c r="D2643" s="303" t="n">
        <v>70.3</v>
      </c>
      <c r="E2643" s="303" t="n">
        <v>0</v>
      </c>
    </row>
    <row r="2644" customFormat="false" ht="15" hidden="false" customHeight="false" outlineLevel="0" collapsed="false">
      <c r="A2644" s="305" t="n">
        <v>667060</v>
      </c>
      <c r="B2644" s="301" t="s">
        <v>13773</v>
      </c>
      <c r="C2644" s="302" t="s">
        <v>217</v>
      </c>
      <c r="D2644" s="303" t="n">
        <v>127.51</v>
      </c>
      <c r="E2644" s="303" t="n">
        <v>139.16</v>
      </c>
    </row>
    <row r="2645" customFormat="false" ht="15" hidden="false" customHeight="false" outlineLevel="0" collapsed="false">
      <c r="A2645" s="305" t="n">
        <v>667081</v>
      </c>
      <c r="B2645" s="301" t="s">
        <v>13774</v>
      </c>
      <c r="C2645" s="302" t="s">
        <v>217</v>
      </c>
      <c r="D2645" s="303" t="n">
        <v>42.32</v>
      </c>
      <c r="E2645" s="303" t="n">
        <v>10.42</v>
      </c>
    </row>
    <row r="2646" customFormat="false" ht="15" hidden="false" customHeight="false" outlineLevel="0" collapsed="false">
      <c r="A2646" s="305" t="n">
        <v>667082</v>
      </c>
      <c r="B2646" s="301" t="s">
        <v>13775</v>
      </c>
      <c r="C2646" s="302" t="s">
        <v>217</v>
      </c>
      <c r="D2646" s="303" t="n">
        <v>40.11</v>
      </c>
      <c r="E2646" s="303" t="n">
        <v>57.67</v>
      </c>
    </row>
    <row r="2647" customFormat="false" ht="15" hidden="false" customHeight="false" outlineLevel="0" collapsed="false">
      <c r="A2647" s="305" t="n">
        <v>672201</v>
      </c>
      <c r="B2647" s="301" t="s">
        <v>13776</v>
      </c>
      <c r="C2647" s="302" t="s">
        <v>67</v>
      </c>
      <c r="D2647" s="303" t="n">
        <v>2.66</v>
      </c>
      <c r="E2647" s="303" t="n">
        <v>0</v>
      </c>
    </row>
    <row r="2648" customFormat="false" ht="15" hidden="false" customHeight="false" outlineLevel="0" collapsed="false">
      <c r="A2648" s="305" t="n">
        <v>672302</v>
      </c>
      <c r="B2648" s="301" t="s">
        <v>13777</v>
      </c>
      <c r="C2648" s="302" t="s">
        <v>217</v>
      </c>
      <c r="D2648" s="303" t="n">
        <v>0.66</v>
      </c>
      <c r="E2648" s="303" t="n">
        <v>4.4</v>
      </c>
    </row>
    <row r="2649" customFormat="false" ht="15" hidden="false" customHeight="false" outlineLevel="0" collapsed="false">
      <c r="A2649" s="305" t="n">
        <v>679503</v>
      </c>
      <c r="B2649" s="301" t="s">
        <v>13778</v>
      </c>
      <c r="C2649" s="302" t="s">
        <v>107</v>
      </c>
      <c r="D2649" s="303" t="n">
        <v>23.4</v>
      </c>
      <c r="E2649" s="303" t="n">
        <v>111.73</v>
      </c>
    </row>
    <row r="2650" customFormat="false" ht="15" hidden="false" customHeight="false" outlineLevel="0" collapsed="false">
      <c r="A2650" s="305" t="n">
        <v>679504</v>
      </c>
      <c r="B2650" s="301" t="s">
        <v>13779</v>
      </c>
      <c r="C2650" s="302" t="s">
        <v>107</v>
      </c>
      <c r="D2650" s="303" t="n">
        <v>31.3</v>
      </c>
      <c r="E2650" s="303" t="n">
        <v>262.44</v>
      </c>
    </row>
    <row r="2651" customFormat="false" ht="15" hidden="false" customHeight="false" outlineLevel="0" collapsed="false">
      <c r="A2651" s="305" t="n">
        <v>679505</v>
      </c>
      <c r="B2651" s="301" t="s">
        <v>13780</v>
      </c>
      <c r="C2651" s="302" t="s">
        <v>107</v>
      </c>
      <c r="D2651" s="303" t="n">
        <v>47.05</v>
      </c>
      <c r="E2651" s="303" t="n">
        <v>61.53</v>
      </c>
    </row>
    <row r="2652" customFormat="false" ht="15" hidden="false" customHeight="false" outlineLevel="0" collapsed="false">
      <c r="A2652" s="305" t="n">
        <v>679506</v>
      </c>
      <c r="B2652" s="301" t="s">
        <v>13781</v>
      </c>
      <c r="C2652" s="302" t="s">
        <v>107</v>
      </c>
      <c r="D2652" s="303" t="n">
        <v>10.01</v>
      </c>
      <c r="E2652" s="303" t="n">
        <v>12.45</v>
      </c>
    </row>
    <row r="2653" customFormat="false" ht="15" hidden="false" customHeight="false" outlineLevel="0" collapsed="false">
      <c r="A2653" s="305" t="n">
        <v>679507</v>
      </c>
      <c r="B2653" s="301" t="s">
        <v>13782</v>
      </c>
      <c r="C2653" s="302" t="s">
        <v>107</v>
      </c>
      <c r="D2653" s="303" t="n">
        <v>18.76</v>
      </c>
      <c r="E2653" s="303" t="n">
        <v>34.92</v>
      </c>
    </row>
    <row r="2654" customFormat="false" ht="15" hidden="false" customHeight="false" outlineLevel="0" collapsed="false">
      <c r="A2654" s="305" t="n">
        <v>679521</v>
      </c>
      <c r="B2654" s="301" t="s">
        <v>13783</v>
      </c>
      <c r="C2654" s="302" t="s">
        <v>107</v>
      </c>
      <c r="D2654" s="303" t="n">
        <v>13.46</v>
      </c>
      <c r="E2654" s="303" t="n">
        <v>16.79</v>
      </c>
    </row>
    <row r="2655" customFormat="false" ht="15" hidden="false" customHeight="false" outlineLevel="0" collapsed="false">
      <c r="A2655" s="305" t="n">
        <v>679522</v>
      </c>
      <c r="B2655" s="301" t="s">
        <v>13784</v>
      </c>
      <c r="C2655" s="302" t="s">
        <v>107</v>
      </c>
      <c r="D2655" s="303" t="n">
        <v>17.95</v>
      </c>
      <c r="E2655" s="303" t="n">
        <v>11.86</v>
      </c>
    </row>
    <row r="2656" customFormat="false" ht="15" hidden="false" customHeight="false" outlineLevel="0" collapsed="false">
      <c r="A2656" s="305" t="n">
        <v>679523</v>
      </c>
      <c r="B2656" s="301" t="s">
        <v>13785</v>
      </c>
      <c r="C2656" s="302" t="s">
        <v>107</v>
      </c>
      <c r="D2656" s="303" t="n">
        <v>22.44</v>
      </c>
      <c r="E2656" s="303" t="n">
        <v>44.1</v>
      </c>
    </row>
    <row r="2657" customFormat="false" ht="15" hidden="false" customHeight="false" outlineLevel="0" collapsed="false">
      <c r="A2657" s="305" t="n">
        <v>1001</v>
      </c>
      <c r="B2657" s="301" t="s">
        <v>13786</v>
      </c>
      <c r="C2657" s="302" t="s">
        <v>67</v>
      </c>
      <c r="D2657" s="306" t="n">
        <v>0</v>
      </c>
      <c r="E2657" s="307" t="n">
        <v>1075.12</v>
      </c>
    </row>
    <row r="2658" customFormat="false" ht="15" hidden="false" customHeight="false" outlineLevel="0" collapsed="false">
      <c r="A2658" s="305" t="n">
        <v>1002</v>
      </c>
      <c r="B2658" s="301" t="s">
        <v>13787</v>
      </c>
      <c r="C2658" s="302" t="s">
        <v>729</v>
      </c>
      <c r="D2658" s="306" t="n">
        <v>0</v>
      </c>
      <c r="E2658" s="307" t="n">
        <v>23.13</v>
      </c>
    </row>
    <row r="2659" customFormat="false" ht="15" hidden="false" customHeight="false" outlineLevel="0" collapsed="false">
      <c r="A2659" s="305" t="n">
        <v>1003</v>
      </c>
      <c r="B2659" s="301" t="s">
        <v>13788</v>
      </c>
      <c r="C2659" s="302" t="s">
        <v>11425</v>
      </c>
      <c r="D2659" s="306" t="n">
        <v>0</v>
      </c>
      <c r="E2659" s="307" t="n">
        <v>765</v>
      </c>
    </row>
    <row r="2660" customFormat="false" ht="15" hidden="false" customHeight="false" outlineLevel="0" collapsed="false">
      <c r="A2660" s="305" t="n">
        <v>1004</v>
      </c>
      <c r="B2660" s="301" t="s">
        <v>13789</v>
      </c>
      <c r="C2660" s="302" t="s">
        <v>11425</v>
      </c>
      <c r="D2660" s="306" t="n">
        <v>0</v>
      </c>
      <c r="E2660" s="307" t="n">
        <v>750</v>
      </c>
    </row>
    <row r="2661" customFormat="false" ht="15" hidden="false" customHeight="false" outlineLevel="0" collapsed="false">
      <c r="A2661" s="305" t="n">
        <v>1005</v>
      </c>
      <c r="B2661" s="301" t="s">
        <v>13790</v>
      </c>
      <c r="C2661" s="302" t="s">
        <v>11425</v>
      </c>
      <c r="D2661" s="306" t="n">
        <v>0</v>
      </c>
      <c r="E2661" s="307" t="n">
        <v>30</v>
      </c>
    </row>
    <row r="2662" customFormat="false" ht="15" hidden="false" customHeight="false" outlineLevel="0" collapsed="false">
      <c r="A2662" s="305" t="n">
        <v>1006</v>
      </c>
      <c r="B2662" s="301" t="s">
        <v>13791</v>
      </c>
      <c r="C2662" s="302" t="s">
        <v>11425</v>
      </c>
      <c r="D2662" s="306" t="n">
        <v>0</v>
      </c>
      <c r="E2662" s="307" t="n">
        <v>32.5</v>
      </c>
    </row>
    <row r="2663" customFormat="false" ht="15" hidden="false" customHeight="false" outlineLevel="0" collapsed="false">
      <c r="A2663" s="305" t="n">
        <v>1007</v>
      </c>
      <c r="B2663" s="301" t="s">
        <v>13792</v>
      </c>
      <c r="C2663" s="302" t="s">
        <v>11425</v>
      </c>
      <c r="D2663" s="306" t="n">
        <v>0</v>
      </c>
      <c r="E2663" s="307" t="n">
        <v>1600</v>
      </c>
    </row>
    <row r="2664" customFormat="false" ht="15" hidden="false" customHeight="false" outlineLevel="0" collapsed="false">
      <c r="A2664" s="305" t="n">
        <v>1008</v>
      </c>
      <c r="B2664" s="301" t="s">
        <v>13793</v>
      </c>
      <c r="C2664" s="302" t="s">
        <v>729</v>
      </c>
      <c r="D2664" s="306" t="n">
        <v>0</v>
      </c>
      <c r="E2664" s="307" t="n">
        <v>11.25</v>
      </c>
    </row>
    <row r="2665" customFormat="false" ht="15" hidden="false" customHeight="false" outlineLevel="0" collapsed="false">
      <c r="A2665" s="305" t="n">
        <v>1009</v>
      </c>
      <c r="B2665" s="301" t="s">
        <v>13794</v>
      </c>
      <c r="C2665" s="302" t="s">
        <v>729</v>
      </c>
      <c r="D2665" s="306" t="n">
        <v>0</v>
      </c>
      <c r="E2665" s="307" t="n">
        <v>11.25</v>
      </c>
    </row>
    <row r="2666" customFormat="false" ht="15" hidden="false" customHeight="false" outlineLevel="0" collapsed="false">
      <c r="A2666" s="305" t="n">
        <v>1010</v>
      </c>
      <c r="B2666" s="301" t="s">
        <v>13795</v>
      </c>
      <c r="C2666" s="302" t="s">
        <v>11425</v>
      </c>
      <c r="D2666" s="306" t="n">
        <v>0</v>
      </c>
      <c r="E2666" s="307" t="n">
        <v>1520</v>
      </c>
    </row>
    <row r="2667" customFormat="false" ht="15" hidden="false" customHeight="false" outlineLevel="0" collapsed="false">
      <c r="A2667" s="305" t="n">
        <v>1011</v>
      </c>
      <c r="B2667" s="301" t="s">
        <v>13796</v>
      </c>
      <c r="C2667" s="302" t="s">
        <v>11425</v>
      </c>
      <c r="D2667" s="306" t="n">
        <v>0</v>
      </c>
      <c r="E2667" s="307" t="n">
        <v>1320</v>
      </c>
    </row>
    <row r="2668" customFormat="false" ht="15" hidden="false" customHeight="false" outlineLevel="0" collapsed="false">
      <c r="A2668" s="305" t="n">
        <v>1012</v>
      </c>
      <c r="B2668" s="301" t="s">
        <v>13797</v>
      </c>
      <c r="C2668" s="302" t="s">
        <v>11425</v>
      </c>
      <c r="D2668" s="306" t="n">
        <v>0</v>
      </c>
      <c r="E2668" s="307" t="n">
        <v>765</v>
      </c>
    </row>
    <row r="2669" customFormat="false" ht="15" hidden="false" customHeight="false" outlineLevel="0" collapsed="false">
      <c r="A2669" s="305" t="n">
        <v>1013</v>
      </c>
      <c r="B2669" s="301" t="s">
        <v>13798</v>
      </c>
      <c r="C2669" s="302" t="s">
        <v>11425</v>
      </c>
      <c r="D2669" s="306" t="n">
        <v>0</v>
      </c>
      <c r="E2669" s="307" t="n">
        <v>120</v>
      </c>
    </row>
    <row r="2670" customFormat="false" ht="15" hidden="false" customHeight="false" outlineLevel="0" collapsed="false">
      <c r="A2670" s="305" t="n">
        <v>1015</v>
      </c>
      <c r="B2670" s="301" t="s">
        <v>13799</v>
      </c>
      <c r="C2670" s="302" t="s">
        <v>11425</v>
      </c>
      <c r="D2670" s="306" t="n">
        <v>0</v>
      </c>
      <c r="E2670" s="307" t="n">
        <v>1520</v>
      </c>
    </row>
    <row r="2671" customFormat="false" ht="15" hidden="false" customHeight="false" outlineLevel="0" collapsed="false">
      <c r="A2671" s="305" t="n">
        <v>1016</v>
      </c>
      <c r="B2671" s="301" t="s">
        <v>13800</v>
      </c>
      <c r="C2671" s="302" t="s">
        <v>11425</v>
      </c>
      <c r="D2671" s="306" t="n">
        <v>0</v>
      </c>
      <c r="E2671" s="307" t="n">
        <v>120</v>
      </c>
    </row>
    <row r="2672" customFormat="false" ht="15" hidden="false" customHeight="false" outlineLevel="0" collapsed="false">
      <c r="A2672" s="305" t="n">
        <v>1017</v>
      </c>
      <c r="B2672" s="301" t="s">
        <v>13801</v>
      </c>
      <c r="C2672" s="302" t="s">
        <v>11441</v>
      </c>
      <c r="D2672" s="306" t="n">
        <v>0</v>
      </c>
      <c r="E2672" s="307" t="n">
        <v>30</v>
      </c>
    </row>
    <row r="2673" customFormat="false" ht="15" hidden="false" customHeight="false" outlineLevel="0" collapsed="false">
      <c r="A2673" s="305" t="n">
        <v>1018</v>
      </c>
      <c r="B2673" s="301" t="s">
        <v>13802</v>
      </c>
      <c r="C2673" s="302" t="s">
        <v>11441</v>
      </c>
      <c r="D2673" s="306" t="n">
        <v>0</v>
      </c>
      <c r="E2673" s="307" t="n">
        <v>2.39</v>
      </c>
    </row>
    <row r="2674" customFormat="false" ht="15" hidden="false" customHeight="false" outlineLevel="0" collapsed="false">
      <c r="A2674" s="305" t="n">
        <v>1019</v>
      </c>
      <c r="B2674" s="301" t="s">
        <v>13803</v>
      </c>
      <c r="C2674" s="302" t="s">
        <v>11441</v>
      </c>
      <c r="D2674" s="306" t="n">
        <v>0</v>
      </c>
      <c r="E2674" s="307" t="n">
        <v>7</v>
      </c>
    </row>
    <row r="2675" customFormat="false" ht="15" hidden="false" customHeight="false" outlineLevel="0" collapsed="false">
      <c r="A2675" s="305" t="n">
        <v>1020</v>
      </c>
      <c r="B2675" s="301" t="s">
        <v>13804</v>
      </c>
      <c r="C2675" s="302" t="s">
        <v>11425</v>
      </c>
      <c r="D2675" s="306" t="n">
        <v>0</v>
      </c>
      <c r="E2675" s="307" t="n">
        <v>30</v>
      </c>
    </row>
    <row r="2676" customFormat="false" ht="15" hidden="false" customHeight="false" outlineLevel="0" collapsed="false">
      <c r="A2676" s="305" t="n">
        <v>1021</v>
      </c>
      <c r="B2676" s="301" t="s">
        <v>13805</v>
      </c>
      <c r="C2676" s="302" t="s">
        <v>11425</v>
      </c>
      <c r="D2676" s="306" t="n">
        <v>0</v>
      </c>
      <c r="E2676" s="307" t="n">
        <v>18</v>
      </c>
    </row>
    <row r="2677" customFormat="false" ht="15" hidden="false" customHeight="false" outlineLevel="0" collapsed="false">
      <c r="A2677" s="305" t="n">
        <v>1022</v>
      </c>
      <c r="B2677" s="301" t="s">
        <v>13806</v>
      </c>
      <c r="C2677" s="302" t="s">
        <v>11441</v>
      </c>
      <c r="D2677" s="306" t="n">
        <v>0</v>
      </c>
      <c r="E2677" s="307" t="n">
        <v>30</v>
      </c>
    </row>
    <row r="2678" customFormat="false" ht="15" hidden="false" customHeight="false" outlineLevel="0" collapsed="false">
      <c r="A2678" s="305" t="n">
        <v>1023</v>
      </c>
      <c r="B2678" s="301" t="s">
        <v>13807</v>
      </c>
      <c r="C2678" s="302" t="s">
        <v>11425</v>
      </c>
      <c r="D2678" s="306" t="n">
        <v>0</v>
      </c>
      <c r="E2678" s="307" t="n">
        <v>60</v>
      </c>
    </row>
    <row r="2679" customFormat="false" ht="15" hidden="false" customHeight="false" outlineLevel="0" collapsed="false">
      <c r="A2679" s="305" t="n">
        <v>1024</v>
      </c>
      <c r="B2679" s="301" t="s">
        <v>13808</v>
      </c>
      <c r="C2679" s="302" t="s">
        <v>11425</v>
      </c>
      <c r="D2679" s="306" t="n">
        <v>0</v>
      </c>
      <c r="E2679" s="307" t="n">
        <v>1300</v>
      </c>
    </row>
    <row r="2680" customFormat="false" ht="15" hidden="false" customHeight="false" outlineLevel="0" collapsed="false">
      <c r="A2680" s="305" t="n">
        <v>1025</v>
      </c>
      <c r="B2680" s="301" t="s">
        <v>13809</v>
      </c>
      <c r="C2680" s="302" t="s">
        <v>217</v>
      </c>
      <c r="D2680" s="306" t="n">
        <v>0</v>
      </c>
      <c r="E2680" s="307" t="n">
        <v>78</v>
      </c>
    </row>
    <row r="2681" customFormat="false" ht="15" hidden="false" customHeight="false" outlineLevel="0" collapsed="false">
      <c r="A2681" s="305" t="n">
        <v>1028</v>
      </c>
      <c r="B2681" s="301" t="s">
        <v>13810</v>
      </c>
      <c r="C2681" s="302" t="s">
        <v>5700</v>
      </c>
      <c r="D2681" s="306" t="n">
        <v>0</v>
      </c>
      <c r="E2681" s="307" t="n">
        <v>9</v>
      </c>
    </row>
    <row r="2682" customFormat="false" ht="15" hidden="false" customHeight="false" outlineLevel="0" collapsed="false">
      <c r="A2682" s="305" t="n">
        <v>1029</v>
      </c>
      <c r="B2682" s="301" t="s">
        <v>13811</v>
      </c>
      <c r="C2682" s="302" t="s">
        <v>5700</v>
      </c>
      <c r="D2682" s="306" t="n">
        <v>0</v>
      </c>
      <c r="E2682" s="307" t="n">
        <v>12.82</v>
      </c>
    </row>
    <row r="2683" customFormat="false" ht="15" hidden="false" customHeight="false" outlineLevel="0" collapsed="false">
      <c r="A2683" s="305" t="n">
        <v>1030</v>
      </c>
      <c r="B2683" s="301" t="s">
        <v>13812</v>
      </c>
      <c r="C2683" s="302" t="s">
        <v>217</v>
      </c>
      <c r="D2683" s="306" t="n">
        <v>0</v>
      </c>
      <c r="E2683" s="307" t="n">
        <v>260</v>
      </c>
    </row>
    <row r="2684" customFormat="false" ht="15" hidden="false" customHeight="false" outlineLevel="0" collapsed="false">
      <c r="A2684" s="305" t="n">
        <v>1101</v>
      </c>
      <c r="B2684" s="301" t="s">
        <v>13813</v>
      </c>
      <c r="C2684" s="302" t="s">
        <v>67</v>
      </c>
      <c r="D2684" s="306" t="n">
        <v>0</v>
      </c>
      <c r="E2684" s="307" t="n">
        <v>20</v>
      </c>
    </row>
    <row r="2685" customFormat="false" ht="15" hidden="false" customHeight="false" outlineLevel="0" collapsed="false">
      <c r="A2685" s="305" t="n">
        <v>1102</v>
      </c>
      <c r="B2685" s="301" t="s">
        <v>13814</v>
      </c>
      <c r="C2685" s="302" t="s">
        <v>217</v>
      </c>
      <c r="D2685" s="306" t="n">
        <v>0</v>
      </c>
      <c r="E2685" s="307" t="n">
        <v>0.25</v>
      </c>
    </row>
    <row r="2686" customFormat="false" ht="15" hidden="false" customHeight="false" outlineLevel="0" collapsed="false">
      <c r="A2686" s="305" t="n">
        <v>1103</v>
      </c>
      <c r="B2686" s="301" t="s">
        <v>11354</v>
      </c>
      <c r="C2686" s="302" t="s">
        <v>67</v>
      </c>
      <c r="D2686" s="306" t="n">
        <v>0</v>
      </c>
      <c r="E2686" s="307" t="n">
        <v>7.2</v>
      </c>
    </row>
    <row r="2687" customFormat="false" ht="15" hidden="false" customHeight="false" outlineLevel="0" collapsed="false">
      <c r="A2687" s="305" t="n">
        <v>1204</v>
      </c>
      <c r="B2687" s="301" t="s">
        <v>13815</v>
      </c>
      <c r="C2687" s="302" t="s">
        <v>5700</v>
      </c>
      <c r="D2687" s="306" t="n">
        <v>0</v>
      </c>
      <c r="E2687" s="307" t="n">
        <v>93.1</v>
      </c>
    </row>
    <row r="2688" customFormat="false" ht="15" hidden="false" customHeight="false" outlineLevel="0" collapsed="false">
      <c r="A2688" s="305" t="n">
        <v>1501</v>
      </c>
      <c r="B2688" s="301" t="s">
        <v>13816</v>
      </c>
      <c r="C2688" s="302" t="s">
        <v>365</v>
      </c>
      <c r="D2688" s="306" t="n">
        <v>0</v>
      </c>
      <c r="E2688" s="307" t="n">
        <v>17.25</v>
      </c>
    </row>
    <row r="2689" customFormat="false" ht="15" hidden="false" customHeight="false" outlineLevel="0" collapsed="false">
      <c r="A2689" s="305" t="n">
        <v>1502</v>
      </c>
      <c r="B2689" s="301" t="s">
        <v>13817</v>
      </c>
      <c r="C2689" s="302" t="s">
        <v>217</v>
      </c>
      <c r="D2689" s="306" t="n">
        <v>0</v>
      </c>
      <c r="E2689" s="307" t="n">
        <v>1.04</v>
      </c>
    </row>
    <row r="2690" customFormat="false" ht="15" hidden="false" customHeight="false" outlineLevel="0" collapsed="false">
      <c r="A2690" s="305" t="n">
        <v>1503</v>
      </c>
      <c r="B2690" s="301" t="s">
        <v>13818</v>
      </c>
      <c r="C2690" s="302" t="s">
        <v>107</v>
      </c>
      <c r="D2690" s="306" t="n">
        <v>0</v>
      </c>
      <c r="E2690" s="307" t="n">
        <v>2.36</v>
      </c>
    </row>
    <row r="2691" customFormat="false" ht="15" hidden="false" customHeight="false" outlineLevel="0" collapsed="false">
      <c r="A2691" s="305" t="n">
        <v>1505</v>
      </c>
      <c r="B2691" s="301" t="s">
        <v>13819</v>
      </c>
      <c r="C2691" s="302" t="s">
        <v>217</v>
      </c>
      <c r="D2691" s="306" t="n">
        <v>0</v>
      </c>
      <c r="E2691" s="307" t="n">
        <v>309.89</v>
      </c>
    </row>
    <row r="2692" customFormat="false" ht="15" hidden="false" customHeight="false" outlineLevel="0" collapsed="false">
      <c r="A2692" s="305" t="n">
        <v>1506</v>
      </c>
      <c r="B2692" s="301" t="s">
        <v>13820</v>
      </c>
      <c r="C2692" s="302" t="s">
        <v>217</v>
      </c>
      <c r="D2692" s="306" t="n">
        <v>0</v>
      </c>
      <c r="E2692" s="307" t="n">
        <v>239.9</v>
      </c>
    </row>
    <row r="2693" customFormat="false" ht="15" hidden="false" customHeight="false" outlineLevel="0" collapsed="false">
      <c r="A2693" s="305" t="n">
        <v>1507</v>
      </c>
      <c r="B2693" s="301" t="s">
        <v>13821</v>
      </c>
      <c r="C2693" s="302" t="s">
        <v>217</v>
      </c>
      <c r="D2693" s="306" t="n">
        <v>0</v>
      </c>
      <c r="E2693" s="307" t="n">
        <v>11.24</v>
      </c>
    </row>
    <row r="2694" customFormat="false" ht="15" hidden="false" customHeight="false" outlineLevel="0" collapsed="false">
      <c r="A2694" s="305" t="n">
        <v>1508</v>
      </c>
      <c r="B2694" s="301" t="s">
        <v>13822</v>
      </c>
      <c r="C2694" s="302" t="s">
        <v>217</v>
      </c>
      <c r="D2694" s="306" t="n">
        <v>0</v>
      </c>
      <c r="E2694" s="307" t="n">
        <v>14.29</v>
      </c>
    </row>
    <row r="2695" customFormat="false" ht="15" hidden="false" customHeight="false" outlineLevel="0" collapsed="false">
      <c r="A2695" s="305" t="n">
        <v>1509</v>
      </c>
      <c r="B2695" s="301" t="s">
        <v>13823</v>
      </c>
      <c r="C2695" s="302" t="s">
        <v>217</v>
      </c>
      <c r="D2695" s="306" t="n">
        <v>0</v>
      </c>
      <c r="E2695" s="307" t="n">
        <v>34.97</v>
      </c>
    </row>
    <row r="2696" customFormat="false" ht="15" hidden="false" customHeight="false" outlineLevel="0" collapsed="false">
      <c r="A2696" s="305" t="n">
        <v>1510</v>
      </c>
      <c r="B2696" s="301" t="s">
        <v>13824</v>
      </c>
      <c r="C2696" s="302" t="s">
        <v>217</v>
      </c>
      <c r="D2696" s="306" t="n">
        <v>0</v>
      </c>
      <c r="E2696" s="307" t="n">
        <v>28.68</v>
      </c>
    </row>
    <row r="2697" customFormat="false" ht="15" hidden="false" customHeight="false" outlineLevel="0" collapsed="false">
      <c r="A2697" s="305" t="n">
        <v>1511</v>
      </c>
      <c r="B2697" s="301" t="s">
        <v>13825</v>
      </c>
      <c r="C2697" s="302" t="s">
        <v>217</v>
      </c>
      <c r="D2697" s="306" t="n">
        <v>0</v>
      </c>
      <c r="E2697" s="307" t="n">
        <v>41.68</v>
      </c>
    </row>
    <row r="2698" customFormat="false" ht="15" hidden="false" customHeight="false" outlineLevel="0" collapsed="false">
      <c r="A2698" s="305" t="n">
        <v>1512</v>
      </c>
      <c r="B2698" s="301" t="s">
        <v>13826</v>
      </c>
      <c r="C2698" s="302" t="s">
        <v>217</v>
      </c>
      <c r="D2698" s="306" t="n">
        <v>0</v>
      </c>
      <c r="E2698" s="307" t="n">
        <v>29.49</v>
      </c>
    </row>
    <row r="2699" customFormat="false" ht="15" hidden="false" customHeight="false" outlineLevel="0" collapsed="false">
      <c r="A2699" s="305" t="n">
        <v>1513</v>
      </c>
      <c r="B2699" s="301" t="s">
        <v>13827</v>
      </c>
      <c r="C2699" s="302" t="s">
        <v>217</v>
      </c>
      <c r="D2699" s="306" t="n">
        <v>0</v>
      </c>
      <c r="E2699" s="307" t="n">
        <v>25.19</v>
      </c>
    </row>
    <row r="2700" customFormat="false" ht="15" hidden="false" customHeight="false" outlineLevel="0" collapsed="false">
      <c r="A2700" s="305" t="n">
        <v>1514</v>
      </c>
      <c r="B2700" s="301" t="s">
        <v>13828</v>
      </c>
      <c r="C2700" s="302" t="s">
        <v>217</v>
      </c>
      <c r="D2700" s="306" t="n">
        <v>0</v>
      </c>
      <c r="E2700" s="307" t="n">
        <v>18.2</v>
      </c>
    </row>
    <row r="2701" customFormat="false" ht="15" hidden="false" customHeight="false" outlineLevel="0" collapsed="false">
      <c r="A2701" s="305" t="n">
        <v>1515</v>
      </c>
      <c r="B2701" s="301" t="s">
        <v>13829</v>
      </c>
      <c r="C2701" s="302" t="s">
        <v>67</v>
      </c>
      <c r="D2701" s="306" t="n">
        <v>0</v>
      </c>
      <c r="E2701" s="307" t="n">
        <v>350</v>
      </c>
    </row>
    <row r="2702" customFormat="false" ht="15" hidden="false" customHeight="false" outlineLevel="0" collapsed="false">
      <c r="A2702" s="305" t="n">
        <v>1516</v>
      </c>
      <c r="B2702" s="301" t="s">
        <v>13830</v>
      </c>
      <c r="C2702" s="302" t="s">
        <v>217</v>
      </c>
      <c r="D2702" s="306" t="n">
        <v>0</v>
      </c>
      <c r="E2702" s="307" t="n">
        <v>7.1</v>
      </c>
    </row>
    <row r="2703" customFormat="false" ht="15" hidden="false" customHeight="false" outlineLevel="0" collapsed="false">
      <c r="A2703" s="305" t="n">
        <v>1517</v>
      </c>
      <c r="B2703" s="301" t="s">
        <v>13831</v>
      </c>
      <c r="C2703" s="302" t="s">
        <v>217</v>
      </c>
      <c r="D2703" s="306" t="n">
        <v>0</v>
      </c>
      <c r="E2703" s="307" t="n">
        <v>6.8</v>
      </c>
    </row>
    <row r="2704" customFormat="false" ht="15" hidden="false" customHeight="false" outlineLevel="0" collapsed="false">
      <c r="A2704" s="305" t="n">
        <v>1518</v>
      </c>
      <c r="B2704" s="301" t="s">
        <v>13832</v>
      </c>
      <c r="C2704" s="302" t="s">
        <v>217</v>
      </c>
      <c r="D2704" s="306" t="n">
        <v>0</v>
      </c>
      <c r="E2704" s="307" t="n">
        <v>9.53</v>
      </c>
    </row>
    <row r="2705" customFormat="false" ht="15" hidden="false" customHeight="false" outlineLevel="0" collapsed="false">
      <c r="A2705" s="305" t="n">
        <v>1519</v>
      </c>
      <c r="B2705" s="301" t="s">
        <v>13833</v>
      </c>
      <c r="C2705" s="302" t="s">
        <v>13834</v>
      </c>
      <c r="D2705" s="306" t="n">
        <v>0</v>
      </c>
      <c r="E2705" s="307" t="n">
        <v>30.99</v>
      </c>
    </row>
    <row r="2706" customFormat="false" ht="15" hidden="false" customHeight="false" outlineLevel="0" collapsed="false">
      <c r="A2706" s="305" t="n">
        <v>1520</v>
      </c>
      <c r="B2706" s="301" t="s">
        <v>13835</v>
      </c>
      <c r="C2706" s="302" t="s">
        <v>13834</v>
      </c>
      <c r="D2706" s="306" t="n">
        <v>0</v>
      </c>
      <c r="E2706" s="307" t="n">
        <v>26.07</v>
      </c>
    </row>
    <row r="2707" customFormat="false" ht="15" hidden="false" customHeight="false" outlineLevel="0" collapsed="false">
      <c r="A2707" s="305" t="n">
        <v>1521</v>
      </c>
      <c r="B2707" s="301" t="s">
        <v>13836</v>
      </c>
      <c r="C2707" s="302" t="s">
        <v>13834</v>
      </c>
      <c r="D2707" s="306" t="n">
        <v>0</v>
      </c>
      <c r="E2707" s="307" t="n">
        <v>20.68</v>
      </c>
    </row>
    <row r="2708" customFormat="false" ht="15" hidden="false" customHeight="false" outlineLevel="0" collapsed="false">
      <c r="A2708" s="305" t="n">
        <v>1522</v>
      </c>
      <c r="B2708" s="301" t="s">
        <v>13837</v>
      </c>
      <c r="C2708" s="302" t="s">
        <v>217</v>
      </c>
      <c r="D2708" s="306" t="n">
        <v>0</v>
      </c>
      <c r="E2708" s="307" t="n">
        <v>19.54</v>
      </c>
    </row>
    <row r="2709" customFormat="false" ht="15" hidden="false" customHeight="false" outlineLevel="0" collapsed="false">
      <c r="A2709" s="305" t="n">
        <v>1523</v>
      </c>
      <c r="B2709" s="301" t="s">
        <v>13838</v>
      </c>
      <c r="C2709" s="302" t="s">
        <v>217</v>
      </c>
      <c r="D2709" s="306" t="n">
        <v>0</v>
      </c>
      <c r="E2709" s="307" t="n">
        <v>5.43</v>
      </c>
    </row>
    <row r="2710" customFormat="false" ht="15" hidden="false" customHeight="false" outlineLevel="0" collapsed="false">
      <c r="A2710" s="305" t="n">
        <v>1524</v>
      </c>
      <c r="B2710" s="301" t="s">
        <v>13839</v>
      </c>
      <c r="C2710" s="302" t="s">
        <v>13834</v>
      </c>
      <c r="D2710" s="306" t="n">
        <v>0</v>
      </c>
      <c r="E2710" s="307" t="n">
        <v>6.15</v>
      </c>
    </row>
    <row r="2711" customFormat="false" ht="15" hidden="false" customHeight="false" outlineLevel="0" collapsed="false">
      <c r="A2711" s="305" t="n">
        <v>1525</v>
      </c>
      <c r="B2711" s="301" t="s">
        <v>13840</v>
      </c>
      <c r="C2711" s="302" t="s">
        <v>217</v>
      </c>
      <c r="D2711" s="306" t="n">
        <v>0</v>
      </c>
      <c r="E2711" s="307" t="n">
        <v>50.83</v>
      </c>
    </row>
    <row r="2712" customFormat="false" ht="15" hidden="false" customHeight="false" outlineLevel="0" collapsed="false">
      <c r="A2712" s="305" t="n">
        <v>1526</v>
      </c>
      <c r="B2712" s="301" t="s">
        <v>13841</v>
      </c>
      <c r="C2712" s="302" t="s">
        <v>13834</v>
      </c>
      <c r="D2712" s="306" t="n">
        <v>0</v>
      </c>
      <c r="E2712" s="307" t="n">
        <v>6.05</v>
      </c>
    </row>
    <row r="2713" customFormat="false" ht="15" hidden="false" customHeight="false" outlineLevel="0" collapsed="false">
      <c r="A2713" s="305" t="n">
        <v>1527</v>
      </c>
      <c r="B2713" s="301" t="s">
        <v>13842</v>
      </c>
      <c r="C2713" s="302" t="s">
        <v>107</v>
      </c>
      <c r="D2713" s="306" t="n">
        <v>0</v>
      </c>
      <c r="E2713" s="307" t="n">
        <v>3.21</v>
      </c>
    </row>
    <row r="2714" customFormat="false" ht="15" hidden="false" customHeight="false" outlineLevel="0" collapsed="false">
      <c r="A2714" s="305" t="n">
        <v>1528</v>
      </c>
      <c r="B2714" s="301" t="s">
        <v>13843</v>
      </c>
      <c r="C2714" s="302" t="s">
        <v>107</v>
      </c>
      <c r="D2714" s="306" t="n">
        <v>0</v>
      </c>
      <c r="E2714" s="307" t="n">
        <v>6.08</v>
      </c>
    </row>
    <row r="2715" customFormat="false" ht="15" hidden="false" customHeight="false" outlineLevel="0" collapsed="false">
      <c r="A2715" s="305" t="n">
        <v>1529</v>
      </c>
      <c r="B2715" s="301" t="s">
        <v>13844</v>
      </c>
      <c r="C2715" s="302" t="s">
        <v>107</v>
      </c>
      <c r="D2715" s="306" t="n">
        <v>0</v>
      </c>
      <c r="E2715" s="307" t="n">
        <v>8.47</v>
      </c>
    </row>
    <row r="2716" customFormat="false" ht="15" hidden="false" customHeight="false" outlineLevel="0" collapsed="false">
      <c r="A2716" s="305" t="n">
        <v>1530</v>
      </c>
      <c r="B2716" s="301" t="s">
        <v>13845</v>
      </c>
      <c r="C2716" s="302" t="s">
        <v>107</v>
      </c>
      <c r="D2716" s="306" t="n">
        <v>0</v>
      </c>
      <c r="E2716" s="307" t="n">
        <v>12.55</v>
      </c>
    </row>
    <row r="2717" customFormat="false" ht="15" hidden="false" customHeight="false" outlineLevel="0" collapsed="false">
      <c r="A2717" s="305" t="n">
        <v>1531</v>
      </c>
      <c r="B2717" s="301" t="s">
        <v>13846</v>
      </c>
      <c r="C2717" s="302" t="s">
        <v>107</v>
      </c>
      <c r="D2717" s="306" t="n">
        <v>0</v>
      </c>
      <c r="E2717" s="307" t="n">
        <v>4.53</v>
      </c>
    </row>
    <row r="2718" customFormat="false" ht="15" hidden="false" customHeight="false" outlineLevel="0" collapsed="false">
      <c r="A2718" s="305" t="n">
        <v>1532</v>
      </c>
      <c r="B2718" s="301" t="s">
        <v>13847</v>
      </c>
      <c r="C2718" s="302" t="s">
        <v>107</v>
      </c>
      <c r="D2718" s="306" t="n">
        <v>0</v>
      </c>
      <c r="E2718" s="307" t="n">
        <v>7.33</v>
      </c>
    </row>
    <row r="2719" customFormat="false" ht="15" hidden="false" customHeight="false" outlineLevel="0" collapsed="false">
      <c r="A2719" s="305" t="n">
        <v>1533</v>
      </c>
      <c r="B2719" s="301" t="s">
        <v>13848</v>
      </c>
      <c r="C2719" s="302" t="s">
        <v>107</v>
      </c>
      <c r="D2719" s="306" t="n">
        <v>0</v>
      </c>
      <c r="E2719" s="307" t="n">
        <v>13.36</v>
      </c>
    </row>
    <row r="2720" customFormat="false" ht="15" hidden="false" customHeight="false" outlineLevel="0" collapsed="false">
      <c r="A2720" s="305" t="n">
        <v>1534</v>
      </c>
      <c r="B2720" s="301" t="s">
        <v>13849</v>
      </c>
      <c r="C2720" s="302" t="s">
        <v>107</v>
      </c>
      <c r="D2720" s="306" t="n">
        <v>0</v>
      </c>
      <c r="E2720" s="307" t="n">
        <v>1.32</v>
      </c>
    </row>
    <row r="2721" customFormat="false" ht="15" hidden="false" customHeight="false" outlineLevel="0" collapsed="false">
      <c r="A2721" s="305" t="n">
        <v>1535</v>
      </c>
      <c r="B2721" s="301" t="s">
        <v>13850</v>
      </c>
      <c r="C2721" s="302" t="s">
        <v>217</v>
      </c>
      <c r="D2721" s="306" t="n">
        <v>0</v>
      </c>
      <c r="E2721" s="307" t="n">
        <v>15.4</v>
      </c>
    </row>
    <row r="2722" customFormat="false" ht="15" hidden="false" customHeight="false" outlineLevel="0" collapsed="false">
      <c r="A2722" s="305" t="n">
        <v>1537</v>
      </c>
      <c r="B2722" s="301" t="s">
        <v>13851</v>
      </c>
      <c r="C2722" s="302" t="s">
        <v>107</v>
      </c>
      <c r="D2722" s="306" t="n">
        <v>0</v>
      </c>
      <c r="E2722" s="307" t="n">
        <v>1.33</v>
      </c>
    </row>
    <row r="2723" customFormat="false" ht="15" hidden="false" customHeight="false" outlineLevel="0" collapsed="false">
      <c r="A2723" s="305" t="n">
        <v>1538</v>
      </c>
      <c r="B2723" s="301" t="s">
        <v>13852</v>
      </c>
      <c r="C2723" s="302" t="s">
        <v>217</v>
      </c>
      <c r="D2723" s="306" t="n">
        <v>0</v>
      </c>
      <c r="E2723" s="307" t="n">
        <v>23.4</v>
      </c>
    </row>
    <row r="2724" customFormat="false" ht="15" hidden="false" customHeight="false" outlineLevel="0" collapsed="false">
      <c r="B2724" s="0"/>
      <c r="D2724" s="306" t="n">
        <v>0</v>
      </c>
      <c r="E2724" s="0"/>
    </row>
    <row r="2725" customFormat="false" ht="15" hidden="false" customHeight="false" outlineLevel="0" collapsed="false">
      <c r="B2725" s="0"/>
      <c r="D2725" s="306" t="n">
        <v>0</v>
      </c>
      <c r="E2725" s="0"/>
    </row>
    <row r="2726" customFormat="false" ht="15" hidden="false" customHeight="false" outlineLevel="0" collapsed="false">
      <c r="A2726" s="308" t="s">
        <v>13853</v>
      </c>
      <c r="B2726" s="0"/>
      <c r="C2726" s="309" t="s">
        <v>13854</v>
      </c>
      <c r="D2726" s="306" t="n">
        <v>0</v>
      </c>
      <c r="E2726" s="0"/>
    </row>
    <row r="2727" customFormat="false" ht="15" hidden="false" customHeight="false" outlineLevel="0" collapsed="false">
      <c r="B2727" s="0"/>
      <c r="C2727" s="302" t="s">
        <v>13855</v>
      </c>
      <c r="D2727" s="306" t="n">
        <v>0</v>
      </c>
      <c r="E2727" s="0"/>
    </row>
    <row r="2728" customFormat="false" ht="15" hidden="false" customHeight="false" outlineLevel="0" collapsed="false">
      <c r="A2728" s="302" t="s">
        <v>13856</v>
      </c>
      <c r="B2728" s="0"/>
      <c r="C2728" s="302" t="s">
        <v>13857</v>
      </c>
      <c r="D2728" s="306" t="n">
        <v>0</v>
      </c>
      <c r="E2728" s="303" t="s">
        <v>13858</v>
      </c>
    </row>
    <row r="2729" customFormat="false" ht="15" hidden="false" customHeight="false" outlineLevel="0" collapsed="false">
      <c r="A2729" s="305" t="n">
        <v>1539</v>
      </c>
      <c r="B2729" s="301" t="s">
        <v>13859</v>
      </c>
      <c r="C2729" s="302" t="s">
        <v>217</v>
      </c>
      <c r="D2729" s="306" t="n">
        <v>0</v>
      </c>
      <c r="E2729" s="307" t="n">
        <v>11</v>
      </c>
    </row>
    <row r="2730" customFormat="false" ht="15" hidden="false" customHeight="false" outlineLevel="0" collapsed="false">
      <c r="A2730" s="305" t="n">
        <v>1540</v>
      </c>
      <c r="B2730" s="301" t="s">
        <v>13860</v>
      </c>
      <c r="C2730" s="302" t="s">
        <v>217</v>
      </c>
      <c r="D2730" s="306" t="n">
        <v>0</v>
      </c>
      <c r="E2730" s="307" t="n">
        <v>15.2</v>
      </c>
    </row>
    <row r="2731" customFormat="false" ht="15" hidden="false" customHeight="false" outlineLevel="0" collapsed="false">
      <c r="A2731" s="305" t="n">
        <v>1541</v>
      </c>
      <c r="B2731" s="301" t="s">
        <v>13861</v>
      </c>
      <c r="C2731" s="302" t="s">
        <v>365</v>
      </c>
      <c r="D2731" s="306" t="n">
        <v>0</v>
      </c>
      <c r="E2731" s="307" t="n">
        <v>18.05</v>
      </c>
    </row>
    <row r="2732" customFormat="false" ht="15" hidden="false" customHeight="false" outlineLevel="0" collapsed="false">
      <c r="A2732" s="305" t="n">
        <v>1542</v>
      </c>
      <c r="B2732" s="301" t="s">
        <v>13862</v>
      </c>
      <c r="C2732" s="302" t="s">
        <v>365</v>
      </c>
      <c r="D2732" s="306" t="n">
        <v>0</v>
      </c>
      <c r="E2732" s="307" t="n">
        <v>18.05</v>
      </c>
    </row>
    <row r="2733" customFormat="false" ht="15" hidden="false" customHeight="false" outlineLevel="0" collapsed="false">
      <c r="A2733" s="305" t="n">
        <v>1543</v>
      </c>
      <c r="B2733" s="301" t="s">
        <v>13863</v>
      </c>
      <c r="C2733" s="302" t="s">
        <v>217</v>
      </c>
      <c r="D2733" s="306" t="n">
        <v>0</v>
      </c>
      <c r="E2733" s="307" t="n">
        <v>487.6</v>
      </c>
    </row>
    <row r="2734" customFormat="false" ht="15" hidden="false" customHeight="false" outlineLevel="0" collapsed="false">
      <c r="A2734" s="305" t="n">
        <v>1544</v>
      </c>
      <c r="B2734" s="301" t="s">
        <v>13864</v>
      </c>
      <c r="C2734" s="302" t="s">
        <v>217</v>
      </c>
      <c r="D2734" s="306" t="n">
        <v>0</v>
      </c>
      <c r="E2734" s="307" t="n">
        <v>553</v>
      </c>
    </row>
    <row r="2735" customFormat="false" ht="15" hidden="false" customHeight="false" outlineLevel="0" collapsed="false">
      <c r="A2735" s="305" t="n">
        <v>1545</v>
      </c>
      <c r="B2735" s="301" t="s">
        <v>13865</v>
      </c>
      <c r="C2735" s="302" t="s">
        <v>217</v>
      </c>
      <c r="D2735" s="306" t="n">
        <v>0</v>
      </c>
      <c r="E2735" s="307" t="n">
        <v>641.2</v>
      </c>
    </row>
    <row r="2736" customFormat="false" ht="15" hidden="false" customHeight="false" outlineLevel="0" collapsed="false">
      <c r="A2736" s="305" t="n">
        <v>1546</v>
      </c>
      <c r="B2736" s="301" t="s">
        <v>13866</v>
      </c>
      <c r="C2736" s="302" t="s">
        <v>217</v>
      </c>
      <c r="D2736" s="306" t="n">
        <v>0</v>
      </c>
      <c r="E2736" s="307" t="n">
        <v>746.7</v>
      </c>
    </row>
    <row r="2737" customFormat="false" ht="15" hidden="false" customHeight="false" outlineLevel="0" collapsed="false">
      <c r="A2737" s="305" t="n">
        <v>1547</v>
      </c>
      <c r="B2737" s="301" t="s">
        <v>13867</v>
      </c>
      <c r="C2737" s="302" t="s">
        <v>217</v>
      </c>
      <c r="D2737" s="306" t="n">
        <v>0</v>
      </c>
      <c r="E2737" s="307" t="n">
        <v>868.3</v>
      </c>
    </row>
    <row r="2738" customFormat="false" ht="15" hidden="false" customHeight="false" outlineLevel="0" collapsed="false">
      <c r="A2738" s="305" t="n">
        <v>1548</v>
      </c>
      <c r="B2738" s="301" t="s">
        <v>13868</v>
      </c>
      <c r="C2738" s="302" t="s">
        <v>217</v>
      </c>
      <c r="D2738" s="306" t="n">
        <v>0</v>
      </c>
      <c r="E2738" s="307" t="n">
        <v>1003.2</v>
      </c>
    </row>
    <row r="2739" customFormat="false" ht="15" hidden="false" customHeight="false" outlineLevel="0" collapsed="false">
      <c r="A2739" s="305" t="n">
        <v>1549</v>
      </c>
      <c r="B2739" s="301" t="s">
        <v>13869</v>
      </c>
      <c r="C2739" s="302" t="s">
        <v>217</v>
      </c>
      <c r="D2739" s="306" t="n">
        <v>0</v>
      </c>
      <c r="E2739" s="307" t="n">
        <v>1151.5</v>
      </c>
    </row>
    <row r="2740" customFormat="false" ht="15" hidden="false" customHeight="false" outlineLevel="0" collapsed="false">
      <c r="A2740" s="305" t="n">
        <v>1551</v>
      </c>
      <c r="B2740" s="301" t="s">
        <v>13870</v>
      </c>
      <c r="C2740" s="302" t="s">
        <v>107</v>
      </c>
      <c r="D2740" s="306" t="n">
        <v>0</v>
      </c>
      <c r="E2740" s="307" t="n">
        <v>2.05</v>
      </c>
    </row>
    <row r="2741" customFormat="false" ht="15" hidden="false" customHeight="false" outlineLevel="0" collapsed="false">
      <c r="A2741" s="305" t="n">
        <v>1600</v>
      </c>
      <c r="B2741" s="301" t="s">
        <v>13871</v>
      </c>
      <c r="C2741" s="302" t="s">
        <v>217</v>
      </c>
      <c r="D2741" s="306" t="n">
        <v>0</v>
      </c>
      <c r="E2741" s="307" t="n">
        <v>1100</v>
      </c>
    </row>
    <row r="2742" customFormat="false" ht="15" hidden="false" customHeight="false" outlineLevel="0" collapsed="false">
      <c r="A2742" s="305" t="n">
        <v>1601</v>
      </c>
      <c r="B2742" s="301" t="s">
        <v>13872</v>
      </c>
      <c r="C2742" s="302" t="s">
        <v>107</v>
      </c>
      <c r="D2742" s="306" t="n">
        <v>0</v>
      </c>
      <c r="E2742" s="307" t="n">
        <v>130</v>
      </c>
    </row>
    <row r="2743" customFormat="false" ht="15" hidden="false" customHeight="false" outlineLevel="0" collapsed="false">
      <c r="A2743" s="305" t="n">
        <v>1610</v>
      </c>
      <c r="B2743" s="301" t="s">
        <v>13873</v>
      </c>
      <c r="C2743" s="302" t="s">
        <v>217</v>
      </c>
      <c r="D2743" s="306" t="n">
        <v>0</v>
      </c>
      <c r="E2743" s="307" t="n">
        <v>2500</v>
      </c>
    </row>
    <row r="2744" customFormat="false" ht="15" hidden="false" customHeight="false" outlineLevel="0" collapsed="false">
      <c r="A2744" s="305" t="n">
        <v>1611</v>
      </c>
      <c r="B2744" s="301" t="s">
        <v>13874</v>
      </c>
      <c r="C2744" s="302" t="s">
        <v>107</v>
      </c>
      <c r="D2744" s="306" t="n">
        <v>0</v>
      </c>
      <c r="E2744" s="307" t="n">
        <v>350</v>
      </c>
    </row>
    <row r="2745" customFormat="false" ht="15" hidden="false" customHeight="false" outlineLevel="0" collapsed="false">
      <c r="A2745" s="305" t="n">
        <v>1612</v>
      </c>
      <c r="B2745" s="301" t="s">
        <v>13875</v>
      </c>
      <c r="C2745" s="302" t="s">
        <v>107</v>
      </c>
      <c r="D2745" s="306" t="n">
        <v>0</v>
      </c>
      <c r="E2745" s="307" t="n">
        <v>180</v>
      </c>
    </row>
    <row r="2746" customFormat="false" ht="15" hidden="false" customHeight="false" outlineLevel="0" collapsed="false">
      <c r="A2746" s="305" t="n">
        <v>2001</v>
      </c>
      <c r="B2746" s="301" t="s">
        <v>13876</v>
      </c>
      <c r="C2746" s="302" t="s">
        <v>217</v>
      </c>
      <c r="D2746" s="306" t="n">
        <v>0</v>
      </c>
      <c r="E2746" s="307" t="n">
        <v>5.8</v>
      </c>
    </row>
    <row r="2747" customFormat="false" ht="15" hidden="false" customHeight="false" outlineLevel="0" collapsed="false">
      <c r="A2747" s="305" t="n">
        <v>2005</v>
      </c>
      <c r="B2747" s="301" t="s">
        <v>13877</v>
      </c>
      <c r="C2747" s="302" t="s">
        <v>217</v>
      </c>
      <c r="D2747" s="306" t="n">
        <v>0</v>
      </c>
      <c r="E2747" s="307" t="n">
        <v>12.6</v>
      </c>
    </row>
    <row r="2748" customFormat="false" ht="15" hidden="false" customHeight="false" outlineLevel="0" collapsed="false">
      <c r="A2748" s="305" t="n">
        <v>2006</v>
      </c>
      <c r="B2748" s="301" t="s">
        <v>13878</v>
      </c>
      <c r="C2748" s="302" t="s">
        <v>217</v>
      </c>
      <c r="D2748" s="306" t="n">
        <v>0</v>
      </c>
      <c r="E2748" s="307" t="n">
        <v>3</v>
      </c>
    </row>
    <row r="2749" customFormat="false" ht="15" hidden="false" customHeight="false" outlineLevel="0" collapsed="false">
      <c r="A2749" s="305" t="n">
        <v>2007</v>
      </c>
      <c r="B2749" s="301" t="s">
        <v>13879</v>
      </c>
      <c r="C2749" s="302" t="s">
        <v>1454</v>
      </c>
      <c r="D2749" s="306" t="n">
        <v>0</v>
      </c>
      <c r="E2749" s="307" t="n">
        <v>62</v>
      </c>
    </row>
    <row r="2750" customFormat="false" ht="15" hidden="false" customHeight="false" outlineLevel="0" collapsed="false">
      <c r="A2750" s="305" t="n">
        <v>2008</v>
      </c>
      <c r="B2750" s="301" t="s">
        <v>13880</v>
      </c>
      <c r="C2750" s="302" t="s">
        <v>1454</v>
      </c>
      <c r="D2750" s="306" t="n">
        <v>0</v>
      </c>
      <c r="E2750" s="307" t="n">
        <v>350</v>
      </c>
    </row>
    <row r="2751" customFormat="false" ht="15" hidden="false" customHeight="false" outlineLevel="0" collapsed="false">
      <c r="A2751" s="305" t="n">
        <v>2009</v>
      </c>
      <c r="B2751" s="301" t="s">
        <v>13881</v>
      </c>
      <c r="C2751" s="302" t="s">
        <v>7787</v>
      </c>
      <c r="D2751" s="306" t="n">
        <v>0</v>
      </c>
      <c r="E2751" s="307" t="n">
        <v>120</v>
      </c>
    </row>
    <row r="2752" customFormat="false" ht="15" hidden="false" customHeight="false" outlineLevel="0" collapsed="false">
      <c r="A2752" s="305" t="n">
        <v>2010</v>
      </c>
      <c r="B2752" s="301" t="s">
        <v>13882</v>
      </c>
      <c r="C2752" s="302" t="s">
        <v>7787</v>
      </c>
      <c r="D2752" s="306" t="n">
        <v>0</v>
      </c>
      <c r="E2752" s="307" t="n">
        <v>10</v>
      </c>
    </row>
    <row r="2753" customFormat="false" ht="15" hidden="false" customHeight="false" outlineLevel="0" collapsed="false">
      <c r="A2753" s="305" t="n">
        <v>2400</v>
      </c>
      <c r="B2753" s="301" t="s">
        <v>13883</v>
      </c>
      <c r="C2753" s="302" t="s">
        <v>217</v>
      </c>
      <c r="D2753" s="306" t="n">
        <v>0</v>
      </c>
      <c r="E2753" s="307" t="n">
        <v>4.5</v>
      </c>
    </row>
    <row r="2754" customFormat="false" ht="15" hidden="false" customHeight="false" outlineLevel="0" collapsed="false">
      <c r="A2754" s="305" t="n">
        <v>2410</v>
      </c>
      <c r="B2754" s="301" t="s">
        <v>13884</v>
      </c>
      <c r="C2754" s="302" t="s">
        <v>217</v>
      </c>
      <c r="D2754" s="306" t="n">
        <v>0</v>
      </c>
      <c r="E2754" s="307" t="n">
        <v>5.5</v>
      </c>
    </row>
    <row r="2755" customFormat="false" ht="15" hidden="false" customHeight="false" outlineLevel="0" collapsed="false">
      <c r="A2755" s="305" t="n">
        <v>2420</v>
      </c>
      <c r="B2755" s="301" t="s">
        <v>13885</v>
      </c>
      <c r="C2755" s="302" t="s">
        <v>217</v>
      </c>
      <c r="D2755" s="306" t="n">
        <v>0</v>
      </c>
      <c r="E2755" s="307" t="n">
        <v>5.5</v>
      </c>
    </row>
    <row r="2756" customFormat="false" ht="15" hidden="false" customHeight="false" outlineLevel="0" collapsed="false">
      <c r="A2756" s="305" t="n">
        <v>2489</v>
      </c>
      <c r="B2756" s="301" t="s">
        <v>13886</v>
      </c>
      <c r="C2756" s="302" t="s">
        <v>1454</v>
      </c>
      <c r="D2756" s="306" t="n">
        <v>0</v>
      </c>
      <c r="E2756" s="307" t="n">
        <v>290</v>
      </c>
    </row>
    <row r="2757" customFormat="false" ht="15" hidden="false" customHeight="false" outlineLevel="0" collapsed="false">
      <c r="A2757" s="305" t="n">
        <v>2490</v>
      </c>
      <c r="B2757" s="301" t="s">
        <v>13887</v>
      </c>
      <c r="C2757" s="302" t="s">
        <v>1454</v>
      </c>
      <c r="D2757" s="306" t="n">
        <v>0</v>
      </c>
      <c r="E2757" s="307" t="n">
        <v>300</v>
      </c>
    </row>
    <row r="2758" customFormat="false" ht="15" hidden="false" customHeight="false" outlineLevel="0" collapsed="false">
      <c r="A2758" s="305" t="n">
        <v>2491</v>
      </c>
      <c r="B2758" s="301" t="s">
        <v>13888</v>
      </c>
      <c r="C2758" s="302" t="s">
        <v>1454</v>
      </c>
      <c r="D2758" s="306" t="n">
        <v>0</v>
      </c>
      <c r="E2758" s="307" t="n">
        <v>315</v>
      </c>
    </row>
    <row r="2759" customFormat="false" ht="15" hidden="false" customHeight="false" outlineLevel="0" collapsed="false">
      <c r="A2759" s="305" t="n">
        <v>2492</v>
      </c>
      <c r="B2759" s="301" t="s">
        <v>13889</v>
      </c>
      <c r="C2759" s="302" t="s">
        <v>1454</v>
      </c>
      <c r="D2759" s="306" t="n">
        <v>0</v>
      </c>
      <c r="E2759" s="307" t="n">
        <v>333</v>
      </c>
    </row>
    <row r="2760" customFormat="false" ht="15" hidden="false" customHeight="false" outlineLevel="0" collapsed="false">
      <c r="A2760" s="305" t="n">
        <v>2501</v>
      </c>
      <c r="B2760" s="301" t="s">
        <v>13890</v>
      </c>
      <c r="C2760" s="302" t="s">
        <v>11425</v>
      </c>
      <c r="D2760" s="306" t="n">
        <v>0</v>
      </c>
      <c r="E2760" s="307" t="n">
        <v>50</v>
      </c>
    </row>
    <row r="2761" customFormat="false" ht="15" hidden="false" customHeight="false" outlineLevel="0" collapsed="false">
      <c r="A2761" s="305" t="n">
        <v>2502</v>
      </c>
      <c r="B2761" s="301" t="s">
        <v>13891</v>
      </c>
      <c r="C2761" s="302" t="s">
        <v>11425</v>
      </c>
      <c r="D2761" s="306" t="n">
        <v>0</v>
      </c>
      <c r="E2761" s="307" t="n">
        <v>60</v>
      </c>
    </row>
    <row r="2762" customFormat="false" ht="15" hidden="false" customHeight="false" outlineLevel="0" collapsed="false">
      <c r="A2762" s="305" t="n">
        <v>2503</v>
      </c>
      <c r="B2762" s="301" t="s">
        <v>13892</v>
      </c>
      <c r="C2762" s="302" t="s">
        <v>11425</v>
      </c>
      <c r="D2762" s="306" t="n">
        <v>0</v>
      </c>
      <c r="E2762" s="307" t="n">
        <v>15</v>
      </c>
    </row>
    <row r="2763" customFormat="false" ht="15" hidden="false" customHeight="false" outlineLevel="0" collapsed="false">
      <c r="A2763" s="305" t="n">
        <v>2504</v>
      </c>
      <c r="B2763" s="301" t="s">
        <v>13893</v>
      </c>
      <c r="C2763" s="302" t="s">
        <v>11425</v>
      </c>
      <c r="D2763" s="306" t="n">
        <v>0</v>
      </c>
      <c r="E2763" s="307" t="n">
        <v>15</v>
      </c>
    </row>
    <row r="2764" customFormat="false" ht="15" hidden="false" customHeight="false" outlineLevel="0" collapsed="false">
      <c r="A2764" s="305" t="n">
        <v>2505</v>
      </c>
      <c r="B2764" s="301" t="s">
        <v>13894</v>
      </c>
      <c r="C2764" s="302" t="s">
        <v>11425</v>
      </c>
      <c r="D2764" s="306" t="n">
        <v>0</v>
      </c>
      <c r="E2764" s="307" t="n">
        <v>100</v>
      </c>
    </row>
    <row r="2765" customFormat="false" ht="15" hidden="false" customHeight="false" outlineLevel="0" collapsed="false">
      <c r="A2765" s="305" t="n">
        <v>2506</v>
      </c>
      <c r="B2765" s="301" t="s">
        <v>13895</v>
      </c>
      <c r="C2765" s="302" t="s">
        <v>11441</v>
      </c>
      <c r="D2765" s="306" t="n">
        <v>0</v>
      </c>
      <c r="E2765" s="307" t="n">
        <v>7</v>
      </c>
    </row>
    <row r="2766" customFormat="false" ht="15" hidden="false" customHeight="false" outlineLevel="0" collapsed="false">
      <c r="A2766" s="305" t="n">
        <v>2508</v>
      </c>
      <c r="B2766" s="301" t="s">
        <v>13896</v>
      </c>
      <c r="C2766" s="302" t="s">
        <v>365</v>
      </c>
      <c r="D2766" s="306" t="n">
        <v>0</v>
      </c>
      <c r="E2766" s="307" t="n">
        <v>4.75</v>
      </c>
    </row>
    <row r="2767" customFormat="false" ht="15" hidden="false" customHeight="false" outlineLevel="0" collapsed="false">
      <c r="A2767" s="305" t="n">
        <v>2509</v>
      </c>
      <c r="B2767" s="301" t="s">
        <v>13897</v>
      </c>
      <c r="C2767" s="302" t="s">
        <v>365</v>
      </c>
      <c r="D2767" s="306" t="n">
        <v>0</v>
      </c>
      <c r="E2767" s="307" t="n">
        <v>4.85</v>
      </c>
    </row>
    <row r="2768" customFormat="false" ht="15" hidden="false" customHeight="false" outlineLevel="0" collapsed="false">
      <c r="A2768" s="305" t="n">
        <v>2510</v>
      </c>
      <c r="B2768" s="301" t="s">
        <v>13898</v>
      </c>
      <c r="C2768" s="302" t="s">
        <v>365</v>
      </c>
      <c r="D2768" s="306" t="n">
        <v>0</v>
      </c>
      <c r="E2768" s="307" t="n">
        <v>5.3</v>
      </c>
    </row>
    <row r="2769" customFormat="false" ht="15" hidden="false" customHeight="false" outlineLevel="0" collapsed="false">
      <c r="A2769" s="305" t="n">
        <v>2511</v>
      </c>
      <c r="B2769" s="301" t="s">
        <v>13899</v>
      </c>
      <c r="C2769" s="302" t="s">
        <v>365</v>
      </c>
      <c r="D2769" s="306" t="n">
        <v>0</v>
      </c>
      <c r="E2769" s="307" t="n">
        <v>5.5</v>
      </c>
    </row>
    <row r="2770" customFormat="false" ht="15" hidden="false" customHeight="false" outlineLevel="0" collapsed="false">
      <c r="A2770" s="305" t="n">
        <v>2513</v>
      </c>
      <c r="B2770" s="301" t="s">
        <v>13900</v>
      </c>
      <c r="C2770" s="302" t="s">
        <v>67</v>
      </c>
      <c r="D2770" s="306" t="n">
        <v>0</v>
      </c>
      <c r="E2770" s="307" t="n">
        <v>11.67</v>
      </c>
    </row>
    <row r="2771" customFormat="false" ht="15" hidden="false" customHeight="false" outlineLevel="0" collapsed="false">
      <c r="A2771" s="305" t="n">
        <v>2514</v>
      </c>
      <c r="B2771" s="301" t="s">
        <v>13901</v>
      </c>
      <c r="C2771" s="302" t="s">
        <v>67</v>
      </c>
      <c r="D2771" s="306" t="n">
        <v>0</v>
      </c>
      <c r="E2771" s="307" t="n">
        <v>5.1</v>
      </c>
    </row>
    <row r="2772" customFormat="false" ht="15" hidden="false" customHeight="false" outlineLevel="0" collapsed="false">
      <c r="A2772" s="305" t="n">
        <v>2515</v>
      </c>
      <c r="B2772" s="301" t="s">
        <v>13902</v>
      </c>
      <c r="C2772" s="302" t="s">
        <v>365</v>
      </c>
      <c r="D2772" s="306" t="n">
        <v>0</v>
      </c>
      <c r="E2772" s="307" t="n">
        <v>7.38</v>
      </c>
    </row>
    <row r="2773" customFormat="false" ht="15" hidden="false" customHeight="false" outlineLevel="0" collapsed="false">
      <c r="A2773" s="305" t="n">
        <v>2516</v>
      </c>
      <c r="B2773" s="301" t="s">
        <v>13903</v>
      </c>
      <c r="C2773" s="302" t="s">
        <v>1454</v>
      </c>
      <c r="D2773" s="306" t="n">
        <v>0</v>
      </c>
      <c r="E2773" s="307" t="n">
        <v>230</v>
      </c>
    </row>
    <row r="2774" customFormat="false" ht="15" hidden="false" customHeight="false" outlineLevel="0" collapsed="false">
      <c r="A2774" s="305" t="n">
        <v>2517</v>
      </c>
      <c r="B2774" s="301" t="s">
        <v>13904</v>
      </c>
      <c r="C2774" s="302" t="s">
        <v>1454</v>
      </c>
      <c r="D2774" s="306" t="n">
        <v>0</v>
      </c>
      <c r="E2774" s="307" t="n">
        <v>243</v>
      </c>
    </row>
    <row r="2775" customFormat="false" ht="15" hidden="false" customHeight="false" outlineLevel="0" collapsed="false">
      <c r="A2775" s="305" t="n">
        <v>2518</v>
      </c>
      <c r="B2775" s="301" t="s">
        <v>13905</v>
      </c>
      <c r="C2775" s="302" t="s">
        <v>1454</v>
      </c>
      <c r="D2775" s="306" t="n">
        <v>0</v>
      </c>
      <c r="E2775" s="307" t="n">
        <v>249</v>
      </c>
    </row>
    <row r="2776" customFormat="false" ht="15" hidden="false" customHeight="false" outlineLevel="0" collapsed="false">
      <c r="A2776" s="305" t="n">
        <v>2519</v>
      </c>
      <c r="B2776" s="301" t="s">
        <v>13906</v>
      </c>
      <c r="C2776" s="302" t="s">
        <v>1454</v>
      </c>
      <c r="D2776" s="306" t="n">
        <v>0</v>
      </c>
      <c r="E2776" s="307" t="n">
        <v>274</v>
      </c>
    </row>
    <row r="2777" customFormat="false" ht="15" hidden="false" customHeight="false" outlineLevel="0" collapsed="false">
      <c r="A2777" s="305" t="n">
        <v>2520</v>
      </c>
      <c r="B2777" s="301" t="s">
        <v>13907</v>
      </c>
      <c r="C2777" s="302" t="s">
        <v>1454</v>
      </c>
      <c r="D2777" s="306" t="n">
        <v>0</v>
      </c>
      <c r="E2777" s="307" t="n">
        <v>21</v>
      </c>
    </row>
    <row r="2778" customFormat="false" ht="15" hidden="false" customHeight="false" outlineLevel="0" collapsed="false">
      <c r="A2778" s="305" t="n">
        <v>2521</v>
      </c>
      <c r="B2778" s="301" t="s">
        <v>13908</v>
      </c>
      <c r="C2778" s="302" t="s">
        <v>67</v>
      </c>
      <c r="D2778" s="306" t="n">
        <v>0</v>
      </c>
      <c r="E2778" s="307" t="n">
        <v>28.8</v>
      </c>
    </row>
    <row r="2779" customFormat="false" ht="15" hidden="false" customHeight="false" outlineLevel="0" collapsed="false">
      <c r="A2779" s="305" t="n">
        <v>2522</v>
      </c>
      <c r="B2779" s="301" t="s">
        <v>13909</v>
      </c>
      <c r="C2779" s="302" t="s">
        <v>67</v>
      </c>
      <c r="D2779" s="306" t="n">
        <v>0</v>
      </c>
      <c r="E2779" s="307" t="n">
        <v>28.8</v>
      </c>
    </row>
    <row r="2780" customFormat="false" ht="15" hidden="false" customHeight="false" outlineLevel="0" collapsed="false">
      <c r="A2780" s="305" t="n">
        <v>2523</v>
      </c>
      <c r="B2780" s="301" t="s">
        <v>13910</v>
      </c>
      <c r="C2780" s="302" t="s">
        <v>67</v>
      </c>
      <c r="D2780" s="306" t="n">
        <v>0</v>
      </c>
      <c r="E2780" s="307" t="n">
        <v>28.8</v>
      </c>
    </row>
    <row r="2781" customFormat="false" ht="15" hidden="false" customHeight="false" outlineLevel="0" collapsed="false">
      <c r="A2781" s="305" t="n">
        <v>2524</v>
      </c>
      <c r="B2781" s="301" t="s">
        <v>13911</v>
      </c>
      <c r="C2781" s="302" t="s">
        <v>365</v>
      </c>
      <c r="D2781" s="306" t="n">
        <v>0</v>
      </c>
      <c r="E2781" s="307" t="n">
        <v>0.42</v>
      </c>
    </row>
    <row r="2782" customFormat="false" ht="15" hidden="false" customHeight="false" outlineLevel="0" collapsed="false">
      <c r="A2782" s="305" t="n">
        <v>2525</v>
      </c>
      <c r="B2782" s="301" t="s">
        <v>13912</v>
      </c>
      <c r="C2782" s="302" t="s">
        <v>1454</v>
      </c>
      <c r="D2782" s="306" t="n">
        <v>0</v>
      </c>
      <c r="E2782" s="307" t="n">
        <v>49.5</v>
      </c>
    </row>
    <row r="2783" customFormat="false" ht="15" hidden="false" customHeight="false" outlineLevel="0" collapsed="false">
      <c r="A2783" s="305" t="n">
        <v>2526</v>
      </c>
      <c r="B2783" s="301" t="s">
        <v>13913</v>
      </c>
      <c r="C2783" s="302" t="s">
        <v>1454</v>
      </c>
      <c r="D2783" s="306" t="n">
        <v>0</v>
      </c>
      <c r="E2783" s="307" t="n">
        <v>91</v>
      </c>
    </row>
    <row r="2784" customFormat="false" ht="15" hidden="false" customHeight="false" outlineLevel="0" collapsed="false">
      <c r="A2784" s="305" t="n">
        <v>2527</v>
      </c>
      <c r="B2784" s="301" t="s">
        <v>13914</v>
      </c>
      <c r="C2784" s="302" t="s">
        <v>1454</v>
      </c>
      <c r="D2784" s="306" t="n">
        <v>0</v>
      </c>
      <c r="E2784" s="307" t="n">
        <v>105</v>
      </c>
    </row>
    <row r="2785" customFormat="false" ht="15" hidden="false" customHeight="false" outlineLevel="0" collapsed="false">
      <c r="A2785" s="305" t="n">
        <v>2528</v>
      </c>
      <c r="B2785" s="301" t="s">
        <v>13915</v>
      </c>
      <c r="C2785" s="302" t="s">
        <v>1454</v>
      </c>
      <c r="D2785" s="306" t="n">
        <v>0</v>
      </c>
      <c r="E2785" s="307" t="n">
        <v>61</v>
      </c>
    </row>
    <row r="2786" customFormat="false" ht="15" hidden="false" customHeight="false" outlineLevel="0" collapsed="false">
      <c r="A2786" s="305" t="n">
        <v>2529</v>
      </c>
      <c r="B2786" s="301" t="s">
        <v>13916</v>
      </c>
      <c r="C2786" s="302" t="s">
        <v>1454</v>
      </c>
      <c r="D2786" s="306" t="n">
        <v>0</v>
      </c>
      <c r="E2786" s="307" t="n">
        <v>350</v>
      </c>
    </row>
    <row r="2787" customFormat="false" ht="15" hidden="false" customHeight="false" outlineLevel="0" collapsed="false">
      <c r="A2787" s="305" t="n">
        <v>2530</v>
      </c>
      <c r="B2787" s="301" t="s">
        <v>13917</v>
      </c>
      <c r="C2787" s="302" t="s">
        <v>1454</v>
      </c>
      <c r="D2787" s="306" t="n">
        <v>0</v>
      </c>
      <c r="E2787" s="307" t="n">
        <v>62</v>
      </c>
    </row>
    <row r="2788" customFormat="false" ht="15" hidden="false" customHeight="false" outlineLevel="0" collapsed="false">
      <c r="A2788" s="305" t="n">
        <v>2531</v>
      </c>
      <c r="B2788" s="301" t="s">
        <v>13918</v>
      </c>
      <c r="C2788" s="302" t="s">
        <v>107</v>
      </c>
      <c r="D2788" s="306" t="n">
        <v>0</v>
      </c>
      <c r="E2788" s="307" t="n">
        <v>1</v>
      </c>
    </row>
    <row r="2789" customFormat="false" ht="15" hidden="false" customHeight="false" outlineLevel="0" collapsed="false">
      <c r="A2789" s="305" t="n">
        <v>2532</v>
      </c>
      <c r="B2789" s="301" t="s">
        <v>13919</v>
      </c>
      <c r="C2789" s="302" t="s">
        <v>5700</v>
      </c>
      <c r="D2789" s="306" t="n">
        <v>0</v>
      </c>
      <c r="E2789" s="307" t="n">
        <v>5.1</v>
      </c>
    </row>
    <row r="2790" customFormat="false" ht="15" hidden="false" customHeight="false" outlineLevel="0" collapsed="false">
      <c r="A2790" s="305" t="n">
        <v>2533</v>
      </c>
      <c r="B2790" s="301" t="s">
        <v>13920</v>
      </c>
      <c r="C2790" s="302" t="s">
        <v>365</v>
      </c>
      <c r="D2790" s="306" t="n">
        <v>0</v>
      </c>
      <c r="E2790" s="307" t="n">
        <v>7</v>
      </c>
    </row>
    <row r="2791" customFormat="false" ht="15" hidden="false" customHeight="false" outlineLevel="0" collapsed="false">
      <c r="A2791" s="305" t="n">
        <v>2534</v>
      </c>
      <c r="B2791" s="301" t="s">
        <v>13921</v>
      </c>
      <c r="C2791" s="302" t="s">
        <v>107</v>
      </c>
      <c r="D2791" s="306" t="n">
        <v>0</v>
      </c>
      <c r="E2791" s="307" t="n">
        <v>6.6</v>
      </c>
    </row>
    <row r="2792" customFormat="false" ht="15" hidden="false" customHeight="false" outlineLevel="0" collapsed="false">
      <c r="A2792" s="305" t="n">
        <v>2535</v>
      </c>
      <c r="B2792" s="301" t="s">
        <v>13922</v>
      </c>
      <c r="C2792" s="302" t="s">
        <v>107</v>
      </c>
      <c r="D2792" s="306" t="n">
        <v>0</v>
      </c>
      <c r="E2792" s="307" t="n">
        <v>6.82</v>
      </c>
    </row>
    <row r="2793" customFormat="false" ht="15" hidden="false" customHeight="false" outlineLevel="0" collapsed="false">
      <c r="A2793" s="305" t="n">
        <v>2536</v>
      </c>
      <c r="B2793" s="301" t="s">
        <v>13923</v>
      </c>
      <c r="C2793" s="302" t="s">
        <v>107</v>
      </c>
      <c r="D2793" s="306" t="n">
        <v>0</v>
      </c>
      <c r="E2793" s="307" t="n">
        <v>8.1</v>
      </c>
    </row>
    <row r="2794" customFormat="false" ht="15" hidden="false" customHeight="false" outlineLevel="0" collapsed="false">
      <c r="A2794" s="305" t="n">
        <v>2537</v>
      </c>
      <c r="B2794" s="301" t="s">
        <v>13924</v>
      </c>
      <c r="C2794" s="302" t="s">
        <v>107</v>
      </c>
      <c r="D2794" s="306" t="n">
        <v>0</v>
      </c>
      <c r="E2794" s="307" t="n">
        <v>6.2</v>
      </c>
    </row>
    <row r="2795" customFormat="false" ht="15" hidden="false" customHeight="false" outlineLevel="0" collapsed="false">
      <c r="A2795" s="305" t="n">
        <v>2538</v>
      </c>
      <c r="B2795" s="301" t="s">
        <v>13925</v>
      </c>
      <c r="C2795" s="302" t="s">
        <v>107</v>
      </c>
      <c r="D2795" s="306" t="n">
        <v>0</v>
      </c>
      <c r="E2795" s="307" t="n">
        <v>15</v>
      </c>
    </row>
    <row r="2796" customFormat="false" ht="15" hidden="false" customHeight="false" outlineLevel="0" collapsed="false">
      <c r="B2796" s="0"/>
      <c r="D2796" s="306" t="n">
        <v>0</v>
      </c>
      <c r="E2796" s="0"/>
    </row>
    <row r="2797" customFormat="false" ht="15" hidden="false" customHeight="false" outlineLevel="0" collapsed="false">
      <c r="B2797" s="0"/>
      <c r="D2797" s="306" t="n">
        <v>0</v>
      </c>
      <c r="E2797" s="0"/>
    </row>
    <row r="2798" customFormat="false" ht="15" hidden="false" customHeight="false" outlineLevel="0" collapsed="false">
      <c r="A2798" s="308" t="s">
        <v>13853</v>
      </c>
      <c r="B2798" s="0"/>
      <c r="C2798" s="309" t="s">
        <v>13854</v>
      </c>
      <c r="D2798" s="306" t="n">
        <v>0</v>
      </c>
      <c r="E2798" s="0"/>
    </row>
    <row r="2799" customFormat="false" ht="15" hidden="false" customHeight="false" outlineLevel="0" collapsed="false">
      <c r="B2799" s="0"/>
      <c r="C2799" s="302" t="s">
        <v>13855</v>
      </c>
      <c r="D2799" s="306" t="n">
        <v>0</v>
      </c>
      <c r="E2799" s="0"/>
    </row>
    <row r="2800" customFormat="false" ht="15" hidden="false" customHeight="false" outlineLevel="0" collapsed="false">
      <c r="A2800" s="302" t="s">
        <v>13856</v>
      </c>
      <c r="B2800" s="0"/>
      <c r="C2800" s="302" t="s">
        <v>13857</v>
      </c>
      <c r="D2800" s="306" t="n">
        <v>0</v>
      </c>
      <c r="E2800" s="303" t="s">
        <v>13858</v>
      </c>
    </row>
    <row r="2801" customFormat="false" ht="15" hidden="false" customHeight="false" outlineLevel="0" collapsed="false">
      <c r="A2801" s="305" t="n">
        <v>2539</v>
      </c>
      <c r="B2801" s="301" t="s">
        <v>13926</v>
      </c>
      <c r="C2801" s="302" t="s">
        <v>107</v>
      </c>
      <c r="D2801" s="306" t="n">
        <v>0</v>
      </c>
      <c r="E2801" s="307" t="n">
        <v>12.5</v>
      </c>
    </row>
    <row r="2802" customFormat="false" ht="15" hidden="false" customHeight="false" outlineLevel="0" collapsed="false">
      <c r="A2802" s="305" t="n">
        <v>2540</v>
      </c>
      <c r="B2802" s="301" t="s">
        <v>13927</v>
      </c>
      <c r="C2802" s="302" t="s">
        <v>107</v>
      </c>
      <c r="D2802" s="306" t="n">
        <v>0</v>
      </c>
      <c r="E2802" s="307" t="n">
        <v>10.2</v>
      </c>
    </row>
    <row r="2803" customFormat="false" ht="15" hidden="false" customHeight="false" outlineLevel="0" collapsed="false">
      <c r="A2803" s="305" t="n">
        <v>2541</v>
      </c>
      <c r="B2803" s="301" t="s">
        <v>13928</v>
      </c>
      <c r="C2803" s="302" t="s">
        <v>107</v>
      </c>
      <c r="D2803" s="306" t="n">
        <v>0</v>
      </c>
      <c r="E2803" s="307" t="n">
        <v>6.6</v>
      </c>
    </row>
    <row r="2804" customFormat="false" ht="15" hidden="false" customHeight="false" outlineLevel="0" collapsed="false">
      <c r="A2804" s="305" t="n">
        <v>2542</v>
      </c>
      <c r="B2804" s="301" t="s">
        <v>13929</v>
      </c>
      <c r="C2804" s="302" t="s">
        <v>107</v>
      </c>
      <c r="D2804" s="306" t="n">
        <v>0</v>
      </c>
      <c r="E2804" s="307" t="n">
        <v>7.8</v>
      </c>
    </row>
    <row r="2805" customFormat="false" ht="15" hidden="false" customHeight="false" outlineLevel="0" collapsed="false">
      <c r="A2805" s="305" t="n">
        <v>2543</v>
      </c>
      <c r="B2805" s="301" t="s">
        <v>13930</v>
      </c>
      <c r="C2805" s="302" t="s">
        <v>107</v>
      </c>
      <c r="D2805" s="306" t="n">
        <v>0</v>
      </c>
      <c r="E2805" s="307" t="n">
        <v>15</v>
      </c>
    </row>
    <row r="2806" customFormat="false" ht="15" hidden="false" customHeight="false" outlineLevel="0" collapsed="false">
      <c r="A2806" s="305" t="n">
        <v>2544</v>
      </c>
      <c r="B2806" s="301" t="s">
        <v>13931</v>
      </c>
      <c r="C2806" s="302" t="s">
        <v>107</v>
      </c>
      <c r="D2806" s="306" t="n">
        <v>0</v>
      </c>
      <c r="E2806" s="307" t="n">
        <v>15</v>
      </c>
    </row>
    <row r="2807" customFormat="false" ht="15" hidden="false" customHeight="false" outlineLevel="0" collapsed="false">
      <c r="A2807" s="305" t="n">
        <v>2545</v>
      </c>
      <c r="B2807" s="301" t="s">
        <v>13932</v>
      </c>
      <c r="C2807" s="302" t="s">
        <v>107</v>
      </c>
      <c r="D2807" s="306" t="n">
        <v>0</v>
      </c>
      <c r="E2807" s="307" t="n">
        <v>31.8</v>
      </c>
    </row>
    <row r="2808" customFormat="false" ht="15" hidden="false" customHeight="false" outlineLevel="0" collapsed="false">
      <c r="A2808" s="305" t="n">
        <v>2546</v>
      </c>
      <c r="B2808" s="301" t="s">
        <v>13933</v>
      </c>
      <c r="C2808" s="302" t="s">
        <v>107</v>
      </c>
      <c r="D2808" s="306" t="n">
        <v>0</v>
      </c>
      <c r="E2808" s="307" t="n">
        <v>31.8</v>
      </c>
    </row>
    <row r="2809" customFormat="false" ht="15" hidden="false" customHeight="false" outlineLevel="0" collapsed="false">
      <c r="A2809" s="305" t="n">
        <v>2547</v>
      </c>
      <c r="B2809" s="301" t="s">
        <v>13934</v>
      </c>
      <c r="C2809" s="302" t="s">
        <v>107</v>
      </c>
      <c r="D2809" s="306" t="n">
        <v>0</v>
      </c>
      <c r="E2809" s="307" t="n">
        <v>31.8</v>
      </c>
    </row>
    <row r="2810" customFormat="false" ht="15" hidden="false" customHeight="false" outlineLevel="0" collapsed="false">
      <c r="A2810" s="305" t="n">
        <v>2548</v>
      </c>
      <c r="B2810" s="301" t="s">
        <v>13935</v>
      </c>
      <c r="C2810" s="302" t="s">
        <v>107</v>
      </c>
      <c r="D2810" s="306" t="n">
        <v>0</v>
      </c>
      <c r="E2810" s="307" t="n">
        <v>31.8</v>
      </c>
    </row>
    <row r="2811" customFormat="false" ht="15" hidden="false" customHeight="false" outlineLevel="0" collapsed="false">
      <c r="A2811" s="305" t="n">
        <v>2549</v>
      </c>
      <c r="B2811" s="301" t="s">
        <v>13936</v>
      </c>
      <c r="C2811" s="302" t="s">
        <v>107</v>
      </c>
      <c r="D2811" s="306" t="n">
        <v>0</v>
      </c>
      <c r="E2811" s="307" t="n">
        <v>3</v>
      </c>
    </row>
    <row r="2812" customFormat="false" ht="15" hidden="false" customHeight="false" outlineLevel="0" collapsed="false">
      <c r="A2812" s="305" t="n">
        <v>2550</v>
      </c>
      <c r="B2812" s="301" t="s">
        <v>13937</v>
      </c>
      <c r="C2812" s="302" t="s">
        <v>107</v>
      </c>
      <c r="D2812" s="306" t="n">
        <v>0</v>
      </c>
      <c r="E2812" s="307" t="n">
        <v>4.2</v>
      </c>
    </row>
    <row r="2813" customFormat="false" ht="15" hidden="false" customHeight="false" outlineLevel="0" collapsed="false">
      <c r="A2813" s="305" t="n">
        <v>2551</v>
      </c>
      <c r="B2813" s="301" t="s">
        <v>13938</v>
      </c>
      <c r="C2813" s="302" t="s">
        <v>107</v>
      </c>
      <c r="D2813" s="306" t="n">
        <v>0</v>
      </c>
      <c r="E2813" s="307" t="n">
        <v>2.6</v>
      </c>
    </row>
    <row r="2814" customFormat="false" ht="15" hidden="false" customHeight="false" outlineLevel="0" collapsed="false">
      <c r="A2814" s="305" t="n">
        <v>2552</v>
      </c>
      <c r="B2814" s="301" t="s">
        <v>13939</v>
      </c>
      <c r="C2814" s="302" t="s">
        <v>107</v>
      </c>
      <c r="D2814" s="306" t="n">
        <v>0</v>
      </c>
      <c r="E2814" s="307" t="n">
        <v>3.5</v>
      </c>
    </row>
    <row r="2815" customFormat="false" ht="15" hidden="false" customHeight="false" outlineLevel="0" collapsed="false">
      <c r="A2815" s="305" t="n">
        <v>2553</v>
      </c>
      <c r="B2815" s="301" t="s">
        <v>13940</v>
      </c>
      <c r="C2815" s="302" t="s">
        <v>107</v>
      </c>
      <c r="D2815" s="306" t="n">
        <v>0</v>
      </c>
      <c r="E2815" s="307" t="n">
        <v>42</v>
      </c>
    </row>
    <row r="2816" customFormat="false" ht="15" hidden="false" customHeight="false" outlineLevel="0" collapsed="false">
      <c r="A2816" s="305" t="n">
        <v>2554</v>
      </c>
      <c r="B2816" s="301" t="s">
        <v>13941</v>
      </c>
      <c r="C2816" s="302" t="s">
        <v>67</v>
      </c>
      <c r="D2816" s="306" t="n">
        <v>0</v>
      </c>
      <c r="E2816" s="307" t="n">
        <v>13.08</v>
      </c>
    </row>
    <row r="2817" customFormat="false" ht="15" hidden="false" customHeight="false" outlineLevel="0" collapsed="false">
      <c r="A2817" s="305" t="n">
        <v>2555</v>
      </c>
      <c r="B2817" s="301" t="s">
        <v>13942</v>
      </c>
      <c r="C2817" s="302" t="s">
        <v>67</v>
      </c>
      <c r="D2817" s="306" t="n">
        <v>0</v>
      </c>
      <c r="E2817" s="307" t="n">
        <v>14.46</v>
      </c>
    </row>
    <row r="2818" customFormat="false" ht="15" hidden="false" customHeight="false" outlineLevel="0" collapsed="false">
      <c r="A2818" s="305" t="n">
        <v>2556</v>
      </c>
      <c r="B2818" s="301" t="s">
        <v>13943</v>
      </c>
      <c r="C2818" s="302" t="s">
        <v>67</v>
      </c>
      <c r="D2818" s="306" t="n">
        <v>0</v>
      </c>
      <c r="E2818" s="307" t="n">
        <v>18.59</v>
      </c>
    </row>
    <row r="2819" customFormat="false" ht="15" hidden="false" customHeight="false" outlineLevel="0" collapsed="false">
      <c r="A2819" s="305" t="n">
        <v>2557</v>
      </c>
      <c r="B2819" s="301" t="s">
        <v>13944</v>
      </c>
      <c r="C2819" s="302" t="s">
        <v>67</v>
      </c>
      <c r="D2819" s="306" t="n">
        <v>0</v>
      </c>
      <c r="E2819" s="307" t="n">
        <v>22.36</v>
      </c>
    </row>
    <row r="2820" customFormat="false" ht="15" hidden="false" customHeight="false" outlineLevel="0" collapsed="false">
      <c r="A2820" s="305" t="n">
        <v>2558</v>
      </c>
      <c r="B2820" s="301" t="s">
        <v>13945</v>
      </c>
      <c r="C2820" s="302" t="s">
        <v>67</v>
      </c>
      <c r="D2820" s="306" t="n">
        <v>0</v>
      </c>
      <c r="E2820" s="307" t="n">
        <v>14.46</v>
      </c>
    </row>
    <row r="2821" customFormat="false" ht="15" hidden="false" customHeight="false" outlineLevel="0" collapsed="false">
      <c r="A2821" s="305" t="n">
        <v>2559</v>
      </c>
      <c r="B2821" s="301" t="s">
        <v>13946</v>
      </c>
      <c r="C2821" s="302" t="s">
        <v>67</v>
      </c>
      <c r="D2821" s="306" t="n">
        <v>0</v>
      </c>
      <c r="E2821" s="307" t="n">
        <v>24.09</v>
      </c>
    </row>
    <row r="2822" customFormat="false" ht="15" hidden="false" customHeight="false" outlineLevel="0" collapsed="false">
      <c r="A2822" s="305" t="n">
        <v>2560</v>
      </c>
      <c r="B2822" s="301" t="s">
        <v>13947</v>
      </c>
      <c r="C2822" s="302" t="s">
        <v>67</v>
      </c>
      <c r="D2822" s="306" t="n">
        <v>0</v>
      </c>
      <c r="E2822" s="307" t="n">
        <v>28.8</v>
      </c>
    </row>
    <row r="2823" customFormat="false" ht="15" hidden="false" customHeight="false" outlineLevel="0" collapsed="false">
      <c r="A2823" s="305" t="n">
        <v>2561</v>
      </c>
      <c r="B2823" s="301" t="s">
        <v>13948</v>
      </c>
      <c r="C2823" s="302" t="s">
        <v>107</v>
      </c>
      <c r="D2823" s="306" t="n">
        <v>0</v>
      </c>
      <c r="E2823" s="307" t="n">
        <v>1.8</v>
      </c>
    </row>
    <row r="2824" customFormat="false" ht="15" hidden="false" customHeight="false" outlineLevel="0" collapsed="false">
      <c r="A2824" s="305" t="n">
        <v>2562</v>
      </c>
      <c r="B2824" s="301" t="s">
        <v>13949</v>
      </c>
      <c r="C2824" s="302" t="s">
        <v>67</v>
      </c>
      <c r="D2824" s="306" t="n">
        <v>0</v>
      </c>
      <c r="E2824" s="307" t="n">
        <v>10.44</v>
      </c>
    </row>
    <row r="2825" customFormat="false" ht="15" hidden="false" customHeight="false" outlineLevel="0" collapsed="false">
      <c r="A2825" s="305" t="n">
        <v>2563</v>
      </c>
      <c r="B2825" s="301" t="s">
        <v>13950</v>
      </c>
      <c r="C2825" s="302" t="s">
        <v>107</v>
      </c>
      <c r="D2825" s="306" t="n">
        <v>0</v>
      </c>
      <c r="E2825" s="307" t="n">
        <v>12</v>
      </c>
    </row>
    <row r="2826" customFormat="false" ht="15" hidden="false" customHeight="false" outlineLevel="0" collapsed="false">
      <c r="A2826" s="305" t="n">
        <v>2564</v>
      </c>
      <c r="B2826" s="301" t="s">
        <v>13951</v>
      </c>
      <c r="C2826" s="302" t="s">
        <v>67</v>
      </c>
      <c r="D2826" s="306" t="n">
        <v>0</v>
      </c>
      <c r="E2826" s="307" t="n">
        <v>33.44</v>
      </c>
    </row>
    <row r="2827" customFormat="false" ht="15" hidden="false" customHeight="false" outlineLevel="0" collapsed="false">
      <c r="A2827" s="305" t="n">
        <v>2565</v>
      </c>
      <c r="B2827" s="301" t="s">
        <v>13952</v>
      </c>
      <c r="C2827" s="302" t="s">
        <v>67</v>
      </c>
      <c r="D2827" s="306" t="n">
        <v>0</v>
      </c>
      <c r="E2827" s="307" t="n">
        <v>43.86</v>
      </c>
    </row>
    <row r="2828" customFormat="false" ht="15" hidden="false" customHeight="false" outlineLevel="0" collapsed="false">
      <c r="A2828" s="305" t="n">
        <v>2566</v>
      </c>
      <c r="B2828" s="301" t="s">
        <v>13953</v>
      </c>
      <c r="C2828" s="302" t="s">
        <v>67</v>
      </c>
      <c r="D2828" s="306" t="n">
        <v>0</v>
      </c>
      <c r="E2828" s="307" t="n">
        <v>94.25</v>
      </c>
    </row>
    <row r="2829" customFormat="false" ht="15" hidden="false" customHeight="false" outlineLevel="0" collapsed="false">
      <c r="A2829" s="305" t="n">
        <v>2570</v>
      </c>
      <c r="B2829" s="301" t="s">
        <v>13954</v>
      </c>
      <c r="C2829" s="302" t="s">
        <v>365</v>
      </c>
      <c r="D2829" s="306" t="n">
        <v>0</v>
      </c>
      <c r="E2829" s="307" t="n">
        <v>5.57</v>
      </c>
    </row>
    <row r="2830" customFormat="false" ht="15" hidden="false" customHeight="false" outlineLevel="0" collapsed="false">
      <c r="A2830" s="305" t="n">
        <v>2571</v>
      </c>
      <c r="B2830" s="301" t="s">
        <v>13955</v>
      </c>
      <c r="C2830" s="302" t="s">
        <v>365</v>
      </c>
      <c r="D2830" s="306" t="n">
        <v>0</v>
      </c>
      <c r="E2830" s="307" t="n">
        <v>5.3</v>
      </c>
    </row>
    <row r="2831" customFormat="false" ht="15" hidden="false" customHeight="false" outlineLevel="0" collapsed="false">
      <c r="A2831" s="305" t="n">
        <v>2572</v>
      </c>
      <c r="B2831" s="301" t="s">
        <v>13956</v>
      </c>
      <c r="C2831" s="302" t="s">
        <v>365</v>
      </c>
      <c r="D2831" s="306" t="n">
        <v>0</v>
      </c>
      <c r="E2831" s="307" t="n">
        <v>5.5</v>
      </c>
    </row>
    <row r="2832" customFormat="false" ht="15" hidden="false" customHeight="false" outlineLevel="0" collapsed="false">
      <c r="A2832" s="305" t="n">
        <v>2573</v>
      </c>
      <c r="B2832" s="301" t="s">
        <v>13957</v>
      </c>
      <c r="C2832" s="302" t="s">
        <v>365</v>
      </c>
      <c r="D2832" s="306" t="n">
        <v>0</v>
      </c>
      <c r="E2832" s="307" t="n">
        <v>5.8</v>
      </c>
    </row>
    <row r="2833" customFormat="false" ht="15" hidden="false" customHeight="false" outlineLevel="0" collapsed="false">
      <c r="A2833" s="305" t="n">
        <v>2574</v>
      </c>
      <c r="B2833" s="301" t="s">
        <v>13958</v>
      </c>
      <c r="C2833" s="302" t="s">
        <v>365</v>
      </c>
      <c r="D2833" s="306" t="n">
        <v>0</v>
      </c>
      <c r="E2833" s="307" t="n">
        <v>5.9</v>
      </c>
    </row>
    <row r="2834" customFormat="false" ht="15" hidden="false" customHeight="false" outlineLevel="0" collapsed="false">
      <c r="A2834" s="305" t="n">
        <v>2575</v>
      </c>
      <c r="B2834" s="301" t="s">
        <v>13959</v>
      </c>
      <c r="C2834" s="302" t="s">
        <v>365</v>
      </c>
      <c r="D2834" s="306" t="n">
        <v>0</v>
      </c>
      <c r="E2834" s="307" t="n">
        <v>4.65</v>
      </c>
    </row>
    <row r="2835" customFormat="false" ht="15" hidden="false" customHeight="false" outlineLevel="0" collapsed="false">
      <c r="A2835" s="305" t="n">
        <v>2576</v>
      </c>
      <c r="B2835" s="301" t="s">
        <v>13960</v>
      </c>
      <c r="C2835" s="302" t="s">
        <v>365</v>
      </c>
      <c r="D2835" s="306" t="n">
        <v>0</v>
      </c>
      <c r="E2835" s="307" t="n">
        <v>4.49</v>
      </c>
    </row>
    <row r="2836" customFormat="false" ht="15" hidden="false" customHeight="false" outlineLevel="0" collapsed="false">
      <c r="A2836" s="305" t="n">
        <v>2577</v>
      </c>
      <c r="B2836" s="301" t="s">
        <v>13961</v>
      </c>
      <c r="C2836" s="302" t="s">
        <v>365</v>
      </c>
      <c r="D2836" s="306" t="n">
        <v>0</v>
      </c>
      <c r="E2836" s="307" t="n">
        <v>4.49</v>
      </c>
    </row>
    <row r="2837" customFormat="false" ht="15" hidden="false" customHeight="false" outlineLevel="0" collapsed="false">
      <c r="A2837" s="305" t="n">
        <v>2580</v>
      </c>
      <c r="B2837" s="301" t="s">
        <v>13962</v>
      </c>
      <c r="C2837" s="302" t="s">
        <v>107</v>
      </c>
      <c r="D2837" s="306" t="n">
        <v>0</v>
      </c>
      <c r="E2837" s="307" t="n">
        <v>4.92</v>
      </c>
    </row>
    <row r="2838" customFormat="false" ht="15" hidden="false" customHeight="false" outlineLevel="0" collapsed="false">
      <c r="A2838" s="305" t="n">
        <v>2581</v>
      </c>
      <c r="B2838" s="301" t="s">
        <v>13963</v>
      </c>
      <c r="C2838" s="302" t="s">
        <v>107</v>
      </c>
      <c r="D2838" s="306" t="n">
        <v>0</v>
      </c>
      <c r="E2838" s="307" t="n">
        <v>7.2</v>
      </c>
    </row>
    <row r="2839" customFormat="false" ht="15" hidden="false" customHeight="false" outlineLevel="0" collapsed="false">
      <c r="A2839" s="305" t="n">
        <v>2582</v>
      </c>
      <c r="B2839" s="301" t="s">
        <v>13964</v>
      </c>
      <c r="C2839" s="302" t="s">
        <v>107</v>
      </c>
      <c r="D2839" s="306" t="n">
        <v>0</v>
      </c>
      <c r="E2839" s="307" t="n">
        <v>14.5</v>
      </c>
    </row>
    <row r="2840" customFormat="false" ht="15" hidden="false" customHeight="false" outlineLevel="0" collapsed="false">
      <c r="A2840" s="305" t="n">
        <v>2583</v>
      </c>
      <c r="B2840" s="301" t="s">
        <v>13965</v>
      </c>
      <c r="C2840" s="302" t="s">
        <v>107</v>
      </c>
      <c r="D2840" s="306" t="n">
        <v>0</v>
      </c>
      <c r="E2840" s="307" t="n">
        <v>3.4</v>
      </c>
    </row>
    <row r="2841" customFormat="false" ht="15" hidden="false" customHeight="false" outlineLevel="0" collapsed="false">
      <c r="A2841" s="305" t="n">
        <v>2584</v>
      </c>
      <c r="B2841" s="301" t="s">
        <v>13966</v>
      </c>
      <c r="C2841" s="302" t="s">
        <v>107</v>
      </c>
      <c r="D2841" s="306" t="n">
        <v>0</v>
      </c>
      <c r="E2841" s="307" t="n">
        <v>7.2</v>
      </c>
    </row>
    <row r="2842" customFormat="false" ht="15" hidden="false" customHeight="false" outlineLevel="0" collapsed="false">
      <c r="A2842" s="305" t="n">
        <v>2585</v>
      </c>
      <c r="B2842" s="301" t="s">
        <v>13967</v>
      </c>
      <c r="C2842" s="302" t="s">
        <v>107</v>
      </c>
      <c r="D2842" s="306" t="n">
        <v>0</v>
      </c>
      <c r="E2842" s="307" t="n">
        <v>12.6</v>
      </c>
    </row>
    <row r="2843" customFormat="false" ht="15" hidden="false" customHeight="false" outlineLevel="0" collapsed="false">
      <c r="A2843" s="305" t="n">
        <v>2586</v>
      </c>
      <c r="B2843" s="301" t="s">
        <v>13968</v>
      </c>
      <c r="C2843" s="302" t="s">
        <v>107</v>
      </c>
      <c r="D2843" s="306" t="n">
        <v>0</v>
      </c>
      <c r="E2843" s="307" t="n">
        <v>23.4</v>
      </c>
    </row>
    <row r="2844" customFormat="false" ht="15" hidden="false" customHeight="false" outlineLevel="0" collapsed="false">
      <c r="A2844" s="305" t="n">
        <v>2588</v>
      </c>
      <c r="B2844" s="301" t="s">
        <v>13969</v>
      </c>
      <c r="C2844" s="302" t="s">
        <v>107</v>
      </c>
      <c r="D2844" s="306" t="n">
        <v>0</v>
      </c>
      <c r="E2844" s="307" t="n">
        <v>23.8</v>
      </c>
    </row>
    <row r="2845" customFormat="false" ht="15" hidden="false" customHeight="false" outlineLevel="0" collapsed="false">
      <c r="A2845" s="305" t="n">
        <v>2589</v>
      </c>
      <c r="B2845" s="301" t="s">
        <v>13970</v>
      </c>
      <c r="C2845" s="302" t="s">
        <v>107</v>
      </c>
      <c r="D2845" s="306" t="n">
        <v>0</v>
      </c>
      <c r="E2845" s="307" t="n">
        <v>30.1</v>
      </c>
    </row>
    <row r="2846" customFormat="false" ht="15" hidden="false" customHeight="false" outlineLevel="0" collapsed="false">
      <c r="A2846" s="305" t="n">
        <v>2590</v>
      </c>
      <c r="B2846" s="301" t="s">
        <v>13971</v>
      </c>
      <c r="C2846" s="302" t="s">
        <v>107</v>
      </c>
      <c r="D2846" s="306" t="n">
        <v>0</v>
      </c>
      <c r="E2846" s="307" t="n">
        <v>41.8</v>
      </c>
    </row>
    <row r="2847" customFormat="false" ht="15" hidden="false" customHeight="false" outlineLevel="0" collapsed="false">
      <c r="A2847" s="305" t="n">
        <v>2592</v>
      </c>
      <c r="B2847" s="301" t="s">
        <v>13972</v>
      </c>
      <c r="C2847" s="302" t="s">
        <v>1454</v>
      </c>
      <c r="D2847" s="306" t="n">
        <v>0</v>
      </c>
      <c r="E2847" s="307" t="n">
        <v>1172</v>
      </c>
    </row>
    <row r="2848" customFormat="false" ht="15" hidden="false" customHeight="false" outlineLevel="0" collapsed="false">
      <c r="A2848" s="305" t="n">
        <v>2593</v>
      </c>
      <c r="B2848" s="301" t="s">
        <v>13973</v>
      </c>
      <c r="C2848" s="302" t="s">
        <v>1454</v>
      </c>
      <c r="D2848" s="306" t="n">
        <v>0</v>
      </c>
      <c r="E2848" s="307" t="n">
        <v>589</v>
      </c>
    </row>
    <row r="2849" customFormat="false" ht="15" hidden="false" customHeight="false" outlineLevel="0" collapsed="false">
      <c r="A2849" s="305" t="n">
        <v>2594</v>
      </c>
      <c r="B2849" s="301" t="s">
        <v>13974</v>
      </c>
      <c r="C2849" s="302" t="s">
        <v>107</v>
      </c>
      <c r="D2849" s="306" t="n">
        <v>0</v>
      </c>
      <c r="E2849" s="307" t="n">
        <v>50.2</v>
      </c>
    </row>
    <row r="2850" customFormat="false" ht="15" hidden="false" customHeight="false" outlineLevel="0" collapsed="false">
      <c r="A2850" s="305" t="n">
        <v>2595</v>
      </c>
      <c r="B2850" s="301" t="s">
        <v>13975</v>
      </c>
      <c r="C2850" s="302" t="s">
        <v>365</v>
      </c>
      <c r="D2850" s="306" t="n">
        <v>0</v>
      </c>
      <c r="E2850" s="307" t="n">
        <v>18.22</v>
      </c>
    </row>
    <row r="2851" customFormat="false" ht="15" hidden="false" customHeight="false" outlineLevel="0" collapsed="false">
      <c r="A2851" s="305" t="n">
        <v>2597</v>
      </c>
      <c r="B2851" s="301" t="s">
        <v>13976</v>
      </c>
      <c r="C2851" s="302" t="s">
        <v>217</v>
      </c>
      <c r="D2851" s="306" t="n">
        <v>0</v>
      </c>
      <c r="E2851" s="307" t="n">
        <v>48.5</v>
      </c>
    </row>
    <row r="2852" customFormat="false" ht="15" hidden="false" customHeight="false" outlineLevel="0" collapsed="false">
      <c r="A2852" s="305" t="n">
        <v>2598</v>
      </c>
      <c r="B2852" s="301" t="s">
        <v>13977</v>
      </c>
      <c r="C2852" s="302" t="s">
        <v>217</v>
      </c>
      <c r="D2852" s="306" t="n">
        <v>0</v>
      </c>
      <c r="E2852" s="307" t="n">
        <v>6.3</v>
      </c>
    </row>
    <row r="2853" customFormat="false" ht="15" hidden="false" customHeight="false" outlineLevel="0" collapsed="false">
      <c r="A2853" s="305" t="n">
        <v>2599</v>
      </c>
      <c r="B2853" s="301" t="s">
        <v>13978</v>
      </c>
      <c r="C2853" s="302" t="s">
        <v>217</v>
      </c>
      <c r="D2853" s="306" t="n">
        <v>0</v>
      </c>
      <c r="E2853" s="307" t="n">
        <v>450</v>
      </c>
    </row>
    <row r="2854" customFormat="false" ht="15" hidden="false" customHeight="false" outlineLevel="0" collapsed="false">
      <c r="A2854" s="305" t="n">
        <v>2601</v>
      </c>
      <c r="B2854" s="301" t="s">
        <v>13979</v>
      </c>
      <c r="C2854" s="302" t="s">
        <v>365</v>
      </c>
      <c r="D2854" s="306" t="n">
        <v>0</v>
      </c>
      <c r="E2854" s="307" t="n">
        <v>11.3</v>
      </c>
    </row>
    <row r="2855" customFormat="false" ht="15" hidden="false" customHeight="false" outlineLevel="0" collapsed="false">
      <c r="A2855" s="305" t="n">
        <v>2602</v>
      </c>
      <c r="B2855" s="301" t="s">
        <v>13980</v>
      </c>
      <c r="C2855" s="302" t="s">
        <v>365</v>
      </c>
      <c r="D2855" s="306" t="n">
        <v>0</v>
      </c>
      <c r="E2855" s="307" t="n">
        <v>3.75</v>
      </c>
    </row>
    <row r="2856" customFormat="false" ht="15" hidden="false" customHeight="false" outlineLevel="0" collapsed="false">
      <c r="A2856" s="305" t="n">
        <v>2603</v>
      </c>
      <c r="B2856" s="301" t="s">
        <v>13981</v>
      </c>
      <c r="C2856" s="302" t="s">
        <v>365</v>
      </c>
      <c r="D2856" s="306" t="n">
        <v>0</v>
      </c>
      <c r="E2856" s="307" t="n">
        <v>0.8</v>
      </c>
    </row>
    <row r="2857" customFormat="false" ht="15" hidden="false" customHeight="false" outlineLevel="0" collapsed="false">
      <c r="A2857" s="305" t="n">
        <v>2604</v>
      </c>
      <c r="B2857" s="301" t="s">
        <v>13982</v>
      </c>
      <c r="C2857" s="302" t="s">
        <v>365</v>
      </c>
      <c r="D2857" s="306" t="n">
        <v>0</v>
      </c>
      <c r="E2857" s="307" t="n">
        <v>1</v>
      </c>
    </row>
    <row r="2858" customFormat="false" ht="15" hidden="false" customHeight="false" outlineLevel="0" collapsed="false">
      <c r="A2858" s="305" t="n">
        <v>2605</v>
      </c>
      <c r="B2858" s="301" t="s">
        <v>13983</v>
      </c>
      <c r="C2858" s="302" t="s">
        <v>365</v>
      </c>
      <c r="D2858" s="306" t="n">
        <v>0</v>
      </c>
      <c r="E2858" s="307" t="n">
        <v>9.5</v>
      </c>
    </row>
    <row r="2859" customFormat="false" ht="15" hidden="false" customHeight="false" outlineLevel="0" collapsed="false">
      <c r="A2859" s="305" t="n">
        <v>2606</v>
      </c>
      <c r="B2859" s="301" t="s">
        <v>13984</v>
      </c>
      <c r="C2859" s="302" t="s">
        <v>365</v>
      </c>
      <c r="D2859" s="306" t="n">
        <v>0</v>
      </c>
      <c r="E2859" s="307" t="n">
        <v>3.75</v>
      </c>
    </row>
    <row r="2860" customFormat="false" ht="15" hidden="false" customHeight="false" outlineLevel="0" collapsed="false">
      <c r="A2860" s="305" t="n">
        <v>2608</v>
      </c>
      <c r="B2860" s="301" t="s">
        <v>13985</v>
      </c>
      <c r="C2860" s="302" t="s">
        <v>365</v>
      </c>
      <c r="D2860" s="306" t="n">
        <v>0</v>
      </c>
      <c r="E2860" s="307" t="n">
        <v>8.3</v>
      </c>
    </row>
    <row r="2861" customFormat="false" ht="15" hidden="false" customHeight="false" outlineLevel="0" collapsed="false">
      <c r="A2861" s="305" t="n">
        <v>2609</v>
      </c>
      <c r="B2861" s="301" t="s">
        <v>13986</v>
      </c>
      <c r="C2861" s="302" t="s">
        <v>365</v>
      </c>
      <c r="D2861" s="306" t="n">
        <v>0</v>
      </c>
      <c r="E2861" s="307" t="n">
        <v>3.75</v>
      </c>
    </row>
    <row r="2862" customFormat="false" ht="15" hidden="false" customHeight="false" outlineLevel="0" collapsed="false">
      <c r="A2862" s="305" t="n">
        <v>2610</v>
      </c>
      <c r="B2862" s="301" t="s">
        <v>13987</v>
      </c>
      <c r="C2862" s="302" t="s">
        <v>217</v>
      </c>
      <c r="D2862" s="306" t="n">
        <v>0</v>
      </c>
      <c r="E2862" s="307" t="n">
        <v>4</v>
      </c>
    </row>
    <row r="2863" customFormat="false" ht="15" hidden="false" customHeight="false" outlineLevel="0" collapsed="false">
      <c r="A2863" s="305" t="n">
        <v>2611</v>
      </c>
      <c r="B2863" s="301" t="s">
        <v>13988</v>
      </c>
      <c r="C2863" s="302" t="s">
        <v>365</v>
      </c>
      <c r="D2863" s="306" t="n">
        <v>0</v>
      </c>
      <c r="E2863" s="307" t="n">
        <v>9.5</v>
      </c>
    </row>
    <row r="2864" customFormat="false" ht="15" hidden="false" customHeight="false" outlineLevel="0" collapsed="false">
      <c r="A2864" s="305" t="n">
        <v>2612</v>
      </c>
      <c r="B2864" s="301" t="s">
        <v>13989</v>
      </c>
      <c r="C2864" s="302" t="s">
        <v>365</v>
      </c>
      <c r="D2864" s="306" t="n">
        <v>0</v>
      </c>
      <c r="E2864" s="307" t="n">
        <v>8.3</v>
      </c>
    </row>
    <row r="2865" customFormat="false" ht="15" hidden="false" customHeight="false" outlineLevel="0" collapsed="false">
      <c r="A2865" s="305" t="n">
        <v>2613</v>
      </c>
      <c r="B2865" s="301" t="s">
        <v>13990</v>
      </c>
      <c r="C2865" s="302" t="s">
        <v>365</v>
      </c>
      <c r="D2865" s="306" t="n">
        <v>0</v>
      </c>
      <c r="E2865" s="307" t="n">
        <v>12.8</v>
      </c>
    </row>
    <row r="2866" customFormat="false" ht="15" hidden="false" customHeight="false" outlineLevel="0" collapsed="false">
      <c r="A2866" s="305" t="n">
        <v>2614</v>
      </c>
      <c r="B2866" s="301" t="s">
        <v>13991</v>
      </c>
      <c r="C2866" s="302" t="s">
        <v>365</v>
      </c>
      <c r="D2866" s="306" t="n">
        <v>0</v>
      </c>
      <c r="E2866" s="307" t="n">
        <v>12.3</v>
      </c>
    </row>
    <row r="2867" customFormat="false" ht="15" hidden="false" customHeight="false" outlineLevel="0" collapsed="false">
      <c r="A2867" s="305" t="n">
        <v>2615</v>
      </c>
      <c r="B2867" s="301" t="s">
        <v>13992</v>
      </c>
      <c r="C2867" s="302" t="s">
        <v>365</v>
      </c>
      <c r="D2867" s="306" t="n">
        <v>0</v>
      </c>
      <c r="E2867" s="307" t="n">
        <v>12.8</v>
      </c>
    </row>
    <row r="2868" customFormat="false" ht="15" hidden="false" customHeight="false" outlineLevel="0" collapsed="false">
      <c r="B2868" s="0"/>
      <c r="D2868" s="306" t="n">
        <v>0</v>
      </c>
      <c r="E2868" s="0"/>
    </row>
    <row r="2869" customFormat="false" ht="15" hidden="false" customHeight="false" outlineLevel="0" collapsed="false">
      <c r="B2869" s="0"/>
      <c r="D2869" s="306" t="n">
        <v>0</v>
      </c>
      <c r="E2869" s="0"/>
    </row>
    <row r="2870" customFormat="false" ht="15" hidden="false" customHeight="false" outlineLevel="0" collapsed="false">
      <c r="A2870" s="308" t="s">
        <v>13853</v>
      </c>
      <c r="B2870" s="0"/>
      <c r="C2870" s="309" t="s">
        <v>13854</v>
      </c>
      <c r="D2870" s="306" t="n">
        <v>0</v>
      </c>
      <c r="E2870" s="0"/>
    </row>
    <row r="2871" customFormat="false" ht="15" hidden="false" customHeight="false" outlineLevel="0" collapsed="false">
      <c r="B2871" s="0"/>
      <c r="C2871" s="302" t="s">
        <v>13855</v>
      </c>
      <c r="D2871" s="306" t="n">
        <v>0</v>
      </c>
      <c r="E2871" s="0"/>
    </row>
    <row r="2872" customFormat="false" ht="15" hidden="false" customHeight="false" outlineLevel="0" collapsed="false">
      <c r="A2872" s="302" t="s">
        <v>13856</v>
      </c>
      <c r="B2872" s="0"/>
      <c r="C2872" s="302" t="s">
        <v>13857</v>
      </c>
      <c r="D2872" s="306" t="n">
        <v>0</v>
      </c>
      <c r="E2872" s="303" t="s">
        <v>13858</v>
      </c>
    </row>
    <row r="2873" customFormat="false" ht="15" hidden="false" customHeight="false" outlineLevel="0" collapsed="false">
      <c r="A2873" s="305" t="n">
        <v>2616</v>
      </c>
      <c r="B2873" s="301" t="s">
        <v>13993</v>
      </c>
      <c r="C2873" s="302" t="s">
        <v>365</v>
      </c>
      <c r="D2873" s="306" t="n">
        <v>0</v>
      </c>
      <c r="E2873" s="307" t="n">
        <v>4</v>
      </c>
    </row>
    <row r="2874" customFormat="false" ht="15" hidden="false" customHeight="false" outlineLevel="0" collapsed="false">
      <c r="A2874" s="305" t="n">
        <v>2618</v>
      </c>
      <c r="B2874" s="301" t="s">
        <v>13994</v>
      </c>
      <c r="C2874" s="302" t="s">
        <v>217</v>
      </c>
      <c r="D2874" s="306" t="n">
        <v>0</v>
      </c>
      <c r="E2874" s="307" t="n">
        <v>87.8</v>
      </c>
    </row>
    <row r="2875" customFormat="false" ht="15" hidden="false" customHeight="false" outlineLevel="0" collapsed="false">
      <c r="A2875" s="305" t="n">
        <v>2620</v>
      </c>
      <c r="B2875" s="301" t="s">
        <v>13995</v>
      </c>
      <c r="C2875" s="302" t="s">
        <v>365</v>
      </c>
      <c r="D2875" s="306" t="n">
        <v>0</v>
      </c>
      <c r="E2875" s="307" t="n">
        <v>9.5</v>
      </c>
    </row>
    <row r="2876" customFormat="false" ht="15" hidden="false" customHeight="false" outlineLevel="0" collapsed="false">
      <c r="A2876" s="305" t="n">
        <v>2621</v>
      </c>
      <c r="B2876" s="301" t="s">
        <v>13996</v>
      </c>
      <c r="C2876" s="302" t="s">
        <v>365</v>
      </c>
      <c r="D2876" s="306" t="n">
        <v>0</v>
      </c>
      <c r="E2876" s="307" t="n">
        <v>3.78</v>
      </c>
    </row>
    <row r="2877" customFormat="false" ht="15" hidden="false" customHeight="false" outlineLevel="0" collapsed="false">
      <c r="A2877" s="305" t="n">
        <v>2623</v>
      </c>
      <c r="B2877" s="301" t="s">
        <v>13997</v>
      </c>
      <c r="C2877" s="302" t="s">
        <v>217</v>
      </c>
      <c r="D2877" s="306" t="n">
        <v>0</v>
      </c>
      <c r="E2877" s="307" t="n">
        <v>0.45</v>
      </c>
    </row>
    <row r="2878" customFormat="false" ht="15" hidden="false" customHeight="false" outlineLevel="0" collapsed="false">
      <c r="A2878" s="305" t="n">
        <v>2624</v>
      </c>
      <c r="B2878" s="301" t="s">
        <v>13998</v>
      </c>
      <c r="C2878" s="302" t="s">
        <v>217</v>
      </c>
      <c r="D2878" s="306" t="n">
        <v>0</v>
      </c>
      <c r="E2878" s="307" t="n">
        <v>8.62</v>
      </c>
    </row>
    <row r="2879" customFormat="false" ht="15" hidden="false" customHeight="false" outlineLevel="0" collapsed="false">
      <c r="A2879" s="305" t="n">
        <v>2625</v>
      </c>
      <c r="B2879" s="301" t="s">
        <v>13999</v>
      </c>
      <c r="C2879" s="302" t="s">
        <v>217</v>
      </c>
      <c r="D2879" s="306" t="n">
        <v>0</v>
      </c>
      <c r="E2879" s="307" t="n">
        <v>3.2</v>
      </c>
    </row>
    <row r="2880" customFormat="false" ht="15" hidden="false" customHeight="false" outlineLevel="0" collapsed="false">
      <c r="A2880" s="305" t="n">
        <v>2900</v>
      </c>
      <c r="B2880" s="301" t="s">
        <v>14000</v>
      </c>
      <c r="C2880" s="302" t="s">
        <v>5700</v>
      </c>
      <c r="D2880" s="306" t="n">
        <v>0</v>
      </c>
      <c r="E2880" s="307" t="n">
        <v>10.44</v>
      </c>
    </row>
    <row r="2881" customFormat="false" ht="15" hidden="false" customHeight="false" outlineLevel="0" collapsed="false">
      <c r="A2881" s="305" t="n">
        <v>2901</v>
      </c>
      <c r="B2881" s="301" t="s">
        <v>14001</v>
      </c>
      <c r="C2881" s="302" t="s">
        <v>5700</v>
      </c>
      <c r="D2881" s="306" t="n">
        <v>0</v>
      </c>
      <c r="E2881" s="307" t="n">
        <v>15.99</v>
      </c>
    </row>
    <row r="2882" customFormat="false" ht="15" hidden="false" customHeight="false" outlineLevel="0" collapsed="false">
      <c r="A2882" s="305" t="n">
        <v>3001</v>
      </c>
      <c r="B2882" s="301" t="s">
        <v>14002</v>
      </c>
      <c r="C2882" s="302" t="s">
        <v>365</v>
      </c>
      <c r="D2882" s="306" t="n">
        <v>0</v>
      </c>
      <c r="E2882" s="307" t="n">
        <v>3.71</v>
      </c>
    </row>
    <row r="2883" customFormat="false" ht="15" hidden="false" customHeight="false" outlineLevel="0" collapsed="false">
      <c r="A2883" s="305" t="n">
        <v>3002</v>
      </c>
      <c r="B2883" s="301" t="s">
        <v>14003</v>
      </c>
      <c r="C2883" s="302" t="s">
        <v>365</v>
      </c>
      <c r="D2883" s="306" t="n">
        <v>0</v>
      </c>
      <c r="E2883" s="307" t="n">
        <v>15.2</v>
      </c>
    </row>
    <row r="2884" customFormat="false" ht="15" hidden="false" customHeight="false" outlineLevel="0" collapsed="false">
      <c r="A2884" s="305" t="n">
        <v>3004</v>
      </c>
      <c r="B2884" s="301" t="s">
        <v>14004</v>
      </c>
      <c r="C2884" s="302" t="s">
        <v>5700</v>
      </c>
      <c r="D2884" s="306" t="n">
        <v>0</v>
      </c>
      <c r="E2884" s="307" t="n">
        <v>6.83</v>
      </c>
    </row>
    <row r="2885" customFormat="false" ht="15" hidden="false" customHeight="false" outlineLevel="0" collapsed="false">
      <c r="A2885" s="305" t="n">
        <v>3005</v>
      </c>
      <c r="B2885" s="301" t="s">
        <v>14005</v>
      </c>
      <c r="C2885" s="302" t="s">
        <v>67</v>
      </c>
      <c r="D2885" s="306" t="n">
        <v>0</v>
      </c>
      <c r="E2885" s="307" t="n">
        <v>0.82</v>
      </c>
    </row>
    <row r="2886" customFormat="false" ht="15" hidden="false" customHeight="false" outlineLevel="0" collapsed="false">
      <c r="A2886" s="305" t="n">
        <v>3006</v>
      </c>
      <c r="B2886" s="301" t="s">
        <v>14006</v>
      </c>
      <c r="C2886" s="302" t="s">
        <v>67</v>
      </c>
      <c r="D2886" s="306" t="n">
        <v>0</v>
      </c>
      <c r="E2886" s="307" t="n">
        <v>1.52</v>
      </c>
    </row>
    <row r="2887" customFormat="false" ht="15" hidden="false" customHeight="false" outlineLevel="0" collapsed="false">
      <c r="A2887" s="305" t="n">
        <v>3007</v>
      </c>
      <c r="B2887" s="301" t="s">
        <v>14007</v>
      </c>
      <c r="C2887" s="302" t="s">
        <v>67</v>
      </c>
      <c r="D2887" s="306" t="n">
        <v>0</v>
      </c>
      <c r="E2887" s="307" t="n">
        <v>7.67</v>
      </c>
    </row>
    <row r="2888" customFormat="false" ht="15" hidden="false" customHeight="false" outlineLevel="0" collapsed="false">
      <c r="A2888" s="305" t="n">
        <v>3008</v>
      </c>
      <c r="B2888" s="301" t="s">
        <v>14008</v>
      </c>
      <c r="C2888" s="302" t="s">
        <v>67</v>
      </c>
      <c r="D2888" s="306" t="n">
        <v>0</v>
      </c>
      <c r="E2888" s="307" t="n">
        <v>1.3</v>
      </c>
    </row>
    <row r="2889" customFormat="false" ht="15" hidden="false" customHeight="false" outlineLevel="0" collapsed="false">
      <c r="A2889" s="305" t="n">
        <v>3009</v>
      </c>
      <c r="B2889" s="301" t="s">
        <v>14009</v>
      </c>
      <c r="C2889" s="302" t="s">
        <v>365</v>
      </c>
      <c r="D2889" s="306" t="n">
        <v>0</v>
      </c>
      <c r="E2889" s="307" t="n">
        <v>1.5</v>
      </c>
    </row>
    <row r="2890" customFormat="false" ht="15" hidden="false" customHeight="false" outlineLevel="0" collapsed="false">
      <c r="A2890" s="305" t="n">
        <v>3010</v>
      </c>
      <c r="B2890" s="301" t="s">
        <v>14010</v>
      </c>
      <c r="C2890" s="302" t="s">
        <v>5700</v>
      </c>
      <c r="D2890" s="306" t="n">
        <v>0</v>
      </c>
      <c r="E2890" s="307" t="n">
        <v>15.65</v>
      </c>
    </row>
    <row r="2891" customFormat="false" ht="15" hidden="false" customHeight="false" outlineLevel="0" collapsed="false">
      <c r="A2891" s="305" t="n">
        <v>3011</v>
      </c>
      <c r="B2891" s="301" t="s">
        <v>14011</v>
      </c>
      <c r="C2891" s="302" t="s">
        <v>67</v>
      </c>
      <c r="D2891" s="306" t="n">
        <v>0</v>
      </c>
      <c r="E2891" s="307" t="n">
        <v>5.52</v>
      </c>
    </row>
    <row r="2892" customFormat="false" ht="15" hidden="false" customHeight="false" outlineLevel="0" collapsed="false">
      <c r="A2892" s="305" t="n">
        <v>3012</v>
      </c>
      <c r="B2892" s="301" t="s">
        <v>14012</v>
      </c>
      <c r="C2892" s="302" t="s">
        <v>67</v>
      </c>
      <c r="D2892" s="306" t="n">
        <v>0</v>
      </c>
      <c r="E2892" s="307" t="n">
        <v>3.31</v>
      </c>
    </row>
    <row r="2893" customFormat="false" ht="15" hidden="false" customHeight="false" outlineLevel="0" collapsed="false">
      <c r="A2893" s="305" t="n">
        <v>3013</v>
      </c>
      <c r="B2893" s="301" t="s">
        <v>14013</v>
      </c>
      <c r="C2893" s="302" t="s">
        <v>5700</v>
      </c>
      <c r="D2893" s="306" t="n">
        <v>0</v>
      </c>
      <c r="E2893" s="307" t="n">
        <v>61.14</v>
      </c>
    </row>
    <row r="2894" customFormat="false" ht="15" hidden="false" customHeight="false" outlineLevel="0" collapsed="false">
      <c r="A2894" s="305" t="n">
        <v>3014</v>
      </c>
      <c r="B2894" s="301" t="s">
        <v>14014</v>
      </c>
      <c r="C2894" s="302" t="s">
        <v>217</v>
      </c>
      <c r="D2894" s="306" t="n">
        <v>0</v>
      </c>
      <c r="E2894" s="307" t="n">
        <v>19.8</v>
      </c>
    </row>
    <row r="2895" customFormat="false" ht="15" hidden="false" customHeight="false" outlineLevel="0" collapsed="false">
      <c r="A2895" s="305" t="n">
        <v>3015</v>
      </c>
      <c r="B2895" s="301" t="s">
        <v>14015</v>
      </c>
      <c r="C2895" s="302" t="s">
        <v>365</v>
      </c>
      <c r="D2895" s="306" t="n">
        <v>0</v>
      </c>
      <c r="E2895" s="307" t="n">
        <v>7.8</v>
      </c>
    </row>
    <row r="2896" customFormat="false" ht="15" hidden="false" customHeight="false" outlineLevel="0" collapsed="false">
      <c r="A2896" s="305" t="n">
        <v>3016</v>
      </c>
      <c r="B2896" s="301" t="s">
        <v>14016</v>
      </c>
      <c r="C2896" s="302" t="s">
        <v>365</v>
      </c>
      <c r="D2896" s="306" t="n">
        <v>0</v>
      </c>
      <c r="E2896" s="307" t="n">
        <v>12.15</v>
      </c>
    </row>
    <row r="2897" customFormat="false" ht="15" hidden="false" customHeight="false" outlineLevel="0" collapsed="false">
      <c r="A2897" s="305" t="n">
        <v>3017</v>
      </c>
      <c r="B2897" s="301" t="s">
        <v>14017</v>
      </c>
      <c r="C2897" s="302" t="s">
        <v>365</v>
      </c>
      <c r="D2897" s="306" t="n">
        <v>0</v>
      </c>
      <c r="E2897" s="307" t="n">
        <v>2.36</v>
      </c>
    </row>
    <row r="2898" customFormat="false" ht="15" hidden="false" customHeight="false" outlineLevel="0" collapsed="false">
      <c r="A2898" s="305" t="n">
        <v>3018</v>
      </c>
      <c r="B2898" s="301" t="s">
        <v>14018</v>
      </c>
      <c r="C2898" s="302" t="s">
        <v>365</v>
      </c>
      <c r="D2898" s="306" t="n">
        <v>0</v>
      </c>
      <c r="E2898" s="307" t="n">
        <v>11.55</v>
      </c>
    </row>
    <row r="2899" customFormat="false" ht="15" hidden="false" customHeight="false" outlineLevel="0" collapsed="false">
      <c r="A2899" s="305" t="n">
        <v>3019</v>
      </c>
      <c r="B2899" s="301" t="s">
        <v>14019</v>
      </c>
      <c r="C2899" s="302" t="s">
        <v>365</v>
      </c>
      <c r="D2899" s="306" t="n">
        <v>0</v>
      </c>
      <c r="E2899" s="307" t="n">
        <v>7.95</v>
      </c>
    </row>
    <row r="2900" customFormat="false" ht="15" hidden="false" customHeight="false" outlineLevel="0" collapsed="false">
      <c r="A2900" s="305" t="n">
        <v>3020</v>
      </c>
      <c r="B2900" s="301" t="s">
        <v>14020</v>
      </c>
      <c r="C2900" s="302" t="s">
        <v>67</v>
      </c>
      <c r="D2900" s="306" t="n">
        <v>0</v>
      </c>
      <c r="E2900" s="307" t="n">
        <v>1.4</v>
      </c>
    </row>
    <row r="2901" customFormat="false" ht="15" hidden="false" customHeight="false" outlineLevel="0" collapsed="false">
      <c r="A2901" s="305" t="n">
        <v>3021</v>
      </c>
      <c r="B2901" s="301" t="s">
        <v>14021</v>
      </c>
      <c r="C2901" s="302" t="s">
        <v>365</v>
      </c>
      <c r="D2901" s="306" t="n">
        <v>0</v>
      </c>
      <c r="E2901" s="307" t="n">
        <v>5.44</v>
      </c>
    </row>
    <row r="2902" customFormat="false" ht="15" hidden="false" customHeight="false" outlineLevel="0" collapsed="false">
      <c r="A2902" s="305" t="n">
        <v>3022</v>
      </c>
      <c r="B2902" s="301" t="s">
        <v>14022</v>
      </c>
      <c r="C2902" s="302" t="s">
        <v>365</v>
      </c>
      <c r="D2902" s="306" t="n">
        <v>0</v>
      </c>
      <c r="E2902" s="307" t="n">
        <v>10</v>
      </c>
    </row>
    <row r="2903" customFormat="false" ht="15" hidden="false" customHeight="false" outlineLevel="0" collapsed="false">
      <c r="A2903" s="305" t="n">
        <v>3023</v>
      </c>
      <c r="B2903" s="301" t="s">
        <v>14023</v>
      </c>
      <c r="C2903" s="302" t="s">
        <v>365</v>
      </c>
      <c r="D2903" s="306" t="n">
        <v>0</v>
      </c>
      <c r="E2903" s="307" t="n">
        <v>10.06</v>
      </c>
    </row>
    <row r="2904" customFormat="false" ht="15" hidden="false" customHeight="false" outlineLevel="0" collapsed="false">
      <c r="A2904" s="305" t="n">
        <v>3025</v>
      </c>
      <c r="B2904" s="301" t="s">
        <v>14024</v>
      </c>
      <c r="C2904" s="302" t="s">
        <v>67</v>
      </c>
      <c r="D2904" s="306" t="n">
        <v>0</v>
      </c>
      <c r="E2904" s="307" t="n">
        <v>2.1</v>
      </c>
    </row>
    <row r="2905" customFormat="false" ht="15" hidden="false" customHeight="false" outlineLevel="0" collapsed="false">
      <c r="A2905" s="305" t="n">
        <v>3026</v>
      </c>
      <c r="B2905" s="301" t="s">
        <v>14025</v>
      </c>
      <c r="C2905" s="302" t="s">
        <v>67</v>
      </c>
      <c r="D2905" s="306" t="n">
        <v>0</v>
      </c>
      <c r="E2905" s="307" t="n">
        <v>15.65</v>
      </c>
    </row>
    <row r="2906" customFormat="false" ht="15" hidden="false" customHeight="false" outlineLevel="0" collapsed="false">
      <c r="A2906" s="305" t="n">
        <v>3027</v>
      </c>
      <c r="B2906" s="301" t="s">
        <v>14026</v>
      </c>
      <c r="C2906" s="302" t="s">
        <v>67</v>
      </c>
      <c r="D2906" s="306" t="n">
        <v>0</v>
      </c>
      <c r="E2906" s="307" t="n">
        <v>25.85</v>
      </c>
    </row>
    <row r="2907" customFormat="false" ht="15" hidden="false" customHeight="false" outlineLevel="0" collapsed="false">
      <c r="A2907" s="305" t="n">
        <v>3028</v>
      </c>
      <c r="B2907" s="301" t="s">
        <v>14027</v>
      </c>
      <c r="C2907" s="302" t="s">
        <v>5700</v>
      </c>
      <c r="D2907" s="306" t="n">
        <v>0</v>
      </c>
      <c r="E2907" s="307" t="n">
        <v>83.95</v>
      </c>
    </row>
    <row r="2908" customFormat="false" ht="15" hidden="false" customHeight="false" outlineLevel="0" collapsed="false">
      <c r="A2908" s="305" t="n">
        <v>3029</v>
      </c>
      <c r="B2908" s="301" t="s">
        <v>14028</v>
      </c>
      <c r="C2908" s="302" t="s">
        <v>67</v>
      </c>
      <c r="D2908" s="306" t="n">
        <v>0</v>
      </c>
      <c r="E2908" s="307" t="n">
        <v>46.9</v>
      </c>
    </row>
    <row r="2909" customFormat="false" ht="15" hidden="false" customHeight="false" outlineLevel="0" collapsed="false">
      <c r="A2909" s="305" t="n">
        <v>3030</v>
      </c>
      <c r="B2909" s="301" t="s">
        <v>14029</v>
      </c>
      <c r="C2909" s="302" t="s">
        <v>107</v>
      </c>
      <c r="D2909" s="306" t="n">
        <v>0</v>
      </c>
      <c r="E2909" s="307" t="n">
        <v>1.8</v>
      </c>
    </row>
    <row r="2910" customFormat="false" ht="15" hidden="false" customHeight="false" outlineLevel="0" collapsed="false">
      <c r="A2910" s="305" t="n">
        <v>3031</v>
      </c>
      <c r="B2910" s="301" t="s">
        <v>14030</v>
      </c>
      <c r="C2910" s="302" t="s">
        <v>5700</v>
      </c>
      <c r="D2910" s="306" t="n">
        <v>0</v>
      </c>
      <c r="E2910" s="307" t="n">
        <v>36.71</v>
      </c>
    </row>
    <row r="2911" customFormat="false" ht="15" hidden="false" customHeight="false" outlineLevel="0" collapsed="false">
      <c r="A2911" s="305" t="n">
        <v>3032</v>
      </c>
      <c r="B2911" s="301" t="s">
        <v>14031</v>
      </c>
      <c r="C2911" s="302" t="s">
        <v>365</v>
      </c>
      <c r="D2911" s="306" t="n">
        <v>0</v>
      </c>
      <c r="E2911" s="307" t="n">
        <v>1.75</v>
      </c>
    </row>
    <row r="2912" customFormat="false" ht="15" hidden="false" customHeight="false" outlineLevel="0" collapsed="false">
      <c r="A2912" s="305" t="n">
        <v>3033</v>
      </c>
      <c r="B2912" s="301" t="s">
        <v>14032</v>
      </c>
      <c r="C2912" s="302" t="s">
        <v>365</v>
      </c>
      <c r="D2912" s="306" t="n">
        <v>0</v>
      </c>
      <c r="E2912" s="307" t="n">
        <v>2.91</v>
      </c>
    </row>
    <row r="2913" customFormat="false" ht="15" hidden="false" customHeight="false" outlineLevel="0" collapsed="false">
      <c r="A2913" s="305" t="n">
        <v>3035</v>
      </c>
      <c r="B2913" s="301" t="s">
        <v>14033</v>
      </c>
      <c r="C2913" s="302" t="s">
        <v>67</v>
      </c>
      <c r="D2913" s="306" t="n">
        <v>0</v>
      </c>
      <c r="E2913" s="307" t="n">
        <v>8.56</v>
      </c>
    </row>
    <row r="2914" customFormat="false" ht="15" hidden="false" customHeight="false" outlineLevel="0" collapsed="false">
      <c r="A2914" s="305" t="n">
        <v>3038</v>
      </c>
      <c r="B2914" s="301" t="s">
        <v>14034</v>
      </c>
      <c r="C2914" s="302" t="s">
        <v>67</v>
      </c>
      <c r="D2914" s="306" t="n">
        <v>0</v>
      </c>
      <c r="E2914" s="307" t="n">
        <v>1.56</v>
      </c>
    </row>
    <row r="2915" customFormat="false" ht="15" hidden="false" customHeight="false" outlineLevel="0" collapsed="false">
      <c r="A2915" s="305" t="n">
        <v>3452</v>
      </c>
      <c r="B2915" s="301" t="s">
        <v>14035</v>
      </c>
      <c r="C2915" s="302" t="s">
        <v>67</v>
      </c>
      <c r="D2915" s="306" t="n">
        <v>0</v>
      </c>
      <c r="E2915" s="307" t="n">
        <v>6.79</v>
      </c>
    </row>
    <row r="2916" customFormat="false" ht="15" hidden="false" customHeight="false" outlineLevel="0" collapsed="false">
      <c r="A2916" s="305" t="n">
        <v>3501</v>
      </c>
      <c r="B2916" s="301" t="s">
        <v>14036</v>
      </c>
      <c r="C2916" s="302" t="s">
        <v>217</v>
      </c>
      <c r="D2916" s="306" t="n">
        <v>0</v>
      </c>
      <c r="E2916" s="307" t="n">
        <v>0.53</v>
      </c>
    </row>
    <row r="2917" customFormat="false" ht="15" hidden="false" customHeight="false" outlineLevel="0" collapsed="false">
      <c r="A2917" s="305" t="n">
        <v>3502</v>
      </c>
      <c r="B2917" s="301" t="s">
        <v>14037</v>
      </c>
      <c r="C2917" s="302" t="s">
        <v>217</v>
      </c>
      <c r="D2917" s="306" t="n">
        <v>0</v>
      </c>
      <c r="E2917" s="307" t="n">
        <v>0.57</v>
      </c>
    </row>
    <row r="2918" customFormat="false" ht="15" hidden="false" customHeight="false" outlineLevel="0" collapsed="false">
      <c r="A2918" s="305" t="n">
        <v>3503</v>
      </c>
      <c r="B2918" s="301" t="s">
        <v>14038</v>
      </c>
      <c r="C2918" s="302" t="s">
        <v>217</v>
      </c>
      <c r="D2918" s="306" t="n">
        <v>0</v>
      </c>
      <c r="E2918" s="307" t="n">
        <v>0.75</v>
      </c>
    </row>
    <row r="2919" customFormat="false" ht="15" hidden="false" customHeight="false" outlineLevel="0" collapsed="false">
      <c r="A2919" s="305" t="n">
        <v>3505</v>
      </c>
      <c r="B2919" s="301" t="s">
        <v>14039</v>
      </c>
      <c r="C2919" s="302" t="s">
        <v>217</v>
      </c>
      <c r="D2919" s="306" t="n">
        <v>0</v>
      </c>
      <c r="E2919" s="307" t="n">
        <v>1.56</v>
      </c>
    </row>
    <row r="2920" customFormat="false" ht="15" hidden="false" customHeight="false" outlineLevel="0" collapsed="false">
      <c r="A2920" s="305" t="n">
        <v>3506</v>
      </c>
      <c r="B2920" s="301" t="s">
        <v>14040</v>
      </c>
      <c r="C2920" s="302" t="s">
        <v>217</v>
      </c>
      <c r="D2920" s="306" t="n">
        <v>0</v>
      </c>
      <c r="E2920" s="307" t="n">
        <v>2.17</v>
      </c>
    </row>
    <row r="2921" customFormat="false" ht="15" hidden="false" customHeight="false" outlineLevel="0" collapsed="false">
      <c r="A2921" s="305" t="n">
        <v>3507</v>
      </c>
      <c r="B2921" s="301" t="s">
        <v>14041</v>
      </c>
      <c r="C2921" s="302" t="s">
        <v>217</v>
      </c>
      <c r="D2921" s="306" t="n">
        <v>0</v>
      </c>
      <c r="E2921" s="307" t="n">
        <v>2.76</v>
      </c>
    </row>
    <row r="2922" customFormat="false" ht="15" hidden="false" customHeight="false" outlineLevel="0" collapsed="false">
      <c r="A2922" s="305" t="n">
        <v>3508</v>
      </c>
      <c r="B2922" s="301" t="s">
        <v>14042</v>
      </c>
      <c r="C2922" s="302" t="s">
        <v>217</v>
      </c>
      <c r="D2922" s="306" t="n">
        <v>0</v>
      </c>
      <c r="E2922" s="307" t="n">
        <v>2.4</v>
      </c>
    </row>
    <row r="2923" customFormat="false" ht="15" hidden="false" customHeight="false" outlineLevel="0" collapsed="false">
      <c r="A2923" s="305" t="n">
        <v>3509</v>
      </c>
      <c r="B2923" s="301" t="s">
        <v>14043</v>
      </c>
      <c r="C2923" s="302" t="s">
        <v>217</v>
      </c>
      <c r="D2923" s="306" t="n">
        <v>0</v>
      </c>
      <c r="E2923" s="307" t="n">
        <v>9.95</v>
      </c>
    </row>
    <row r="2924" customFormat="false" ht="15" hidden="false" customHeight="false" outlineLevel="0" collapsed="false">
      <c r="A2924" s="305" t="n">
        <v>3510</v>
      </c>
      <c r="B2924" s="301" t="s">
        <v>14044</v>
      </c>
      <c r="C2924" s="302" t="s">
        <v>217</v>
      </c>
      <c r="D2924" s="306" t="n">
        <v>0</v>
      </c>
      <c r="E2924" s="307" t="n">
        <v>0.95</v>
      </c>
    </row>
    <row r="2925" customFormat="false" ht="15" hidden="false" customHeight="false" outlineLevel="0" collapsed="false">
      <c r="A2925" s="305" t="n">
        <v>3511</v>
      </c>
      <c r="B2925" s="301" t="s">
        <v>14045</v>
      </c>
      <c r="C2925" s="302" t="s">
        <v>217</v>
      </c>
      <c r="D2925" s="306" t="n">
        <v>0</v>
      </c>
      <c r="E2925" s="307" t="n">
        <v>0.85</v>
      </c>
    </row>
    <row r="2926" customFormat="false" ht="15" hidden="false" customHeight="false" outlineLevel="0" collapsed="false">
      <c r="A2926" s="305" t="n">
        <v>3512</v>
      </c>
      <c r="B2926" s="301" t="s">
        <v>14038</v>
      </c>
      <c r="C2926" s="302" t="s">
        <v>217</v>
      </c>
      <c r="D2926" s="306" t="n">
        <v>0</v>
      </c>
      <c r="E2926" s="307" t="n">
        <v>0.75</v>
      </c>
    </row>
    <row r="2927" customFormat="false" ht="15" hidden="false" customHeight="false" outlineLevel="0" collapsed="false">
      <c r="A2927" s="305" t="n">
        <v>3513</v>
      </c>
      <c r="B2927" s="301" t="s">
        <v>14046</v>
      </c>
      <c r="C2927" s="302" t="s">
        <v>217</v>
      </c>
      <c r="D2927" s="306" t="n">
        <v>0</v>
      </c>
      <c r="E2927" s="307" t="n">
        <v>2.02</v>
      </c>
    </row>
    <row r="2928" customFormat="false" ht="15" hidden="false" customHeight="false" outlineLevel="0" collapsed="false">
      <c r="A2928" s="305" t="n">
        <v>3514</v>
      </c>
      <c r="B2928" s="301" t="s">
        <v>14047</v>
      </c>
      <c r="C2928" s="302" t="s">
        <v>217</v>
      </c>
      <c r="D2928" s="306" t="n">
        <v>0</v>
      </c>
      <c r="E2928" s="307" t="n">
        <v>1.44</v>
      </c>
    </row>
    <row r="2929" customFormat="false" ht="15" hidden="false" customHeight="false" outlineLevel="0" collapsed="false">
      <c r="A2929" s="305" t="n">
        <v>3517</v>
      </c>
      <c r="B2929" s="301" t="s">
        <v>14048</v>
      </c>
      <c r="C2929" s="302" t="s">
        <v>365</v>
      </c>
      <c r="D2929" s="306" t="n">
        <v>0</v>
      </c>
      <c r="E2929" s="307" t="n">
        <v>0.6</v>
      </c>
    </row>
    <row r="2930" customFormat="false" ht="15" hidden="false" customHeight="false" outlineLevel="0" collapsed="false">
      <c r="A2930" s="305" t="n">
        <v>3518</v>
      </c>
      <c r="B2930" s="301" t="s">
        <v>14049</v>
      </c>
      <c r="C2930" s="302" t="s">
        <v>1454</v>
      </c>
      <c r="D2930" s="306" t="n">
        <v>0</v>
      </c>
      <c r="E2930" s="307" t="n">
        <v>110</v>
      </c>
    </row>
    <row r="2931" customFormat="false" ht="15" hidden="false" customHeight="false" outlineLevel="0" collapsed="false">
      <c r="A2931" s="305" t="n">
        <v>3521</v>
      </c>
      <c r="B2931" s="301" t="s">
        <v>14050</v>
      </c>
      <c r="C2931" s="302" t="s">
        <v>1454</v>
      </c>
      <c r="D2931" s="306" t="n">
        <v>0</v>
      </c>
      <c r="E2931" s="307" t="n">
        <v>110</v>
      </c>
    </row>
    <row r="2932" customFormat="false" ht="15" hidden="false" customHeight="false" outlineLevel="0" collapsed="false">
      <c r="A2932" s="305" t="n">
        <v>3522</v>
      </c>
      <c r="B2932" s="301" t="s">
        <v>14051</v>
      </c>
      <c r="C2932" s="302" t="s">
        <v>365</v>
      </c>
      <c r="D2932" s="306" t="n">
        <v>0</v>
      </c>
      <c r="E2932" s="307" t="n">
        <v>2</v>
      </c>
    </row>
    <row r="2933" customFormat="false" ht="15" hidden="false" customHeight="false" outlineLevel="0" collapsed="false">
      <c r="A2933" s="305" t="n">
        <v>3523</v>
      </c>
      <c r="B2933" s="301" t="s">
        <v>14052</v>
      </c>
      <c r="C2933" s="302" t="s">
        <v>365</v>
      </c>
      <c r="D2933" s="306" t="n">
        <v>0</v>
      </c>
      <c r="E2933" s="307" t="n">
        <v>3.5</v>
      </c>
    </row>
    <row r="2934" customFormat="false" ht="15" hidden="false" customHeight="false" outlineLevel="0" collapsed="false">
      <c r="A2934" s="305" t="n">
        <v>3525</v>
      </c>
      <c r="B2934" s="301" t="s">
        <v>14053</v>
      </c>
      <c r="C2934" s="302" t="s">
        <v>365</v>
      </c>
      <c r="D2934" s="306" t="n">
        <v>0</v>
      </c>
      <c r="E2934" s="307" t="n">
        <v>0.8</v>
      </c>
    </row>
    <row r="2935" customFormat="false" ht="15" hidden="false" customHeight="false" outlineLevel="0" collapsed="false">
      <c r="A2935" s="305" t="n">
        <v>3526</v>
      </c>
      <c r="B2935" s="301" t="s">
        <v>14054</v>
      </c>
      <c r="C2935" s="302" t="s">
        <v>365</v>
      </c>
      <c r="D2935" s="306" t="n">
        <v>0</v>
      </c>
      <c r="E2935" s="307" t="n">
        <v>1.5</v>
      </c>
    </row>
    <row r="2936" customFormat="false" ht="15" hidden="false" customHeight="false" outlineLevel="0" collapsed="false">
      <c r="A2936" s="305" t="n">
        <v>3527</v>
      </c>
      <c r="B2936" s="301" t="s">
        <v>7588</v>
      </c>
      <c r="C2936" s="302" t="s">
        <v>365</v>
      </c>
      <c r="D2936" s="306" t="n">
        <v>0</v>
      </c>
      <c r="E2936" s="307" t="n">
        <v>1.68</v>
      </c>
    </row>
    <row r="2937" customFormat="false" ht="15" hidden="false" customHeight="false" outlineLevel="0" collapsed="false">
      <c r="A2937" s="305" t="n">
        <v>3528</v>
      </c>
      <c r="B2937" s="301" t="s">
        <v>14055</v>
      </c>
      <c r="C2937" s="302" t="s">
        <v>365</v>
      </c>
      <c r="D2937" s="306" t="n">
        <v>0</v>
      </c>
      <c r="E2937" s="307" t="n">
        <v>0.42</v>
      </c>
    </row>
    <row r="2938" customFormat="false" ht="15" hidden="false" customHeight="false" outlineLevel="0" collapsed="false">
      <c r="A2938" s="305" t="n">
        <v>3529</v>
      </c>
      <c r="B2938" s="301" t="s">
        <v>14056</v>
      </c>
      <c r="C2938" s="302" t="s">
        <v>365</v>
      </c>
      <c r="D2938" s="306" t="n">
        <v>0</v>
      </c>
      <c r="E2938" s="307" t="n">
        <v>10</v>
      </c>
    </row>
    <row r="2939" customFormat="false" ht="15" hidden="false" customHeight="false" outlineLevel="0" collapsed="false">
      <c r="A2939" s="305" t="n">
        <v>3530</v>
      </c>
      <c r="B2939" s="301" t="s">
        <v>14057</v>
      </c>
      <c r="C2939" s="302" t="s">
        <v>365</v>
      </c>
      <c r="D2939" s="306" t="n">
        <v>0</v>
      </c>
      <c r="E2939" s="307" t="n">
        <v>0.4</v>
      </c>
    </row>
    <row r="2940" customFormat="false" ht="15" hidden="false" customHeight="false" outlineLevel="0" collapsed="false">
      <c r="B2940" s="0"/>
      <c r="D2940" s="306" t="n">
        <v>0</v>
      </c>
      <c r="E2940" s="0"/>
    </row>
    <row r="2941" customFormat="false" ht="15" hidden="false" customHeight="false" outlineLevel="0" collapsed="false">
      <c r="B2941" s="0"/>
      <c r="D2941" s="306" t="n">
        <v>0</v>
      </c>
      <c r="E2941" s="0"/>
    </row>
    <row r="2942" customFormat="false" ht="15" hidden="false" customHeight="false" outlineLevel="0" collapsed="false">
      <c r="A2942" s="308" t="s">
        <v>13853</v>
      </c>
      <c r="B2942" s="0"/>
      <c r="C2942" s="309" t="s">
        <v>13854</v>
      </c>
      <c r="D2942" s="306" t="n">
        <v>0</v>
      </c>
      <c r="E2942" s="0"/>
    </row>
    <row r="2943" customFormat="false" ht="15" hidden="false" customHeight="false" outlineLevel="0" collapsed="false">
      <c r="B2943" s="0"/>
      <c r="C2943" s="302" t="s">
        <v>13855</v>
      </c>
      <c r="D2943" s="306" t="n">
        <v>0</v>
      </c>
      <c r="E2943" s="0"/>
    </row>
    <row r="2944" customFormat="false" ht="15" hidden="false" customHeight="false" outlineLevel="0" collapsed="false">
      <c r="A2944" s="302" t="s">
        <v>13856</v>
      </c>
      <c r="B2944" s="0"/>
      <c r="C2944" s="302" t="s">
        <v>13857</v>
      </c>
      <c r="D2944" s="306" t="n">
        <v>0</v>
      </c>
      <c r="E2944" s="303" t="s">
        <v>13858</v>
      </c>
    </row>
    <row r="2945" customFormat="false" ht="15" hidden="false" customHeight="false" outlineLevel="0" collapsed="false">
      <c r="A2945" s="305" t="n">
        <v>3531</v>
      </c>
      <c r="B2945" s="301" t="s">
        <v>14058</v>
      </c>
      <c r="C2945" s="302" t="s">
        <v>217</v>
      </c>
      <c r="D2945" s="306" t="n">
        <v>0</v>
      </c>
      <c r="E2945" s="307" t="n">
        <v>0.54</v>
      </c>
    </row>
    <row r="2946" customFormat="false" ht="15" hidden="false" customHeight="false" outlineLevel="0" collapsed="false">
      <c r="A2946" s="305" t="n">
        <v>3532</v>
      </c>
      <c r="B2946" s="301" t="s">
        <v>14059</v>
      </c>
      <c r="C2946" s="302" t="s">
        <v>365</v>
      </c>
      <c r="D2946" s="306" t="n">
        <v>0</v>
      </c>
      <c r="E2946" s="307" t="n">
        <v>1.38</v>
      </c>
    </row>
    <row r="2947" customFormat="false" ht="15" hidden="false" customHeight="false" outlineLevel="0" collapsed="false">
      <c r="A2947" s="305" t="n">
        <v>3533</v>
      </c>
      <c r="B2947" s="301" t="s">
        <v>14060</v>
      </c>
      <c r="C2947" s="302" t="s">
        <v>1454</v>
      </c>
      <c r="D2947" s="306" t="n">
        <v>0</v>
      </c>
      <c r="E2947" s="307" t="n">
        <v>110</v>
      </c>
    </row>
    <row r="2948" customFormat="false" ht="15" hidden="false" customHeight="false" outlineLevel="0" collapsed="false">
      <c r="A2948" s="305" t="n">
        <v>3534</v>
      </c>
      <c r="B2948" s="301" t="s">
        <v>14061</v>
      </c>
      <c r="C2948" s="302" t="s">
        <v>365</v>
      </c>
      <c r="D2948" s="306" t="n">
        <v>0</v>
      </c>
      <c r="E2948" s="307" t="n">
        <v>0.28</v>
      </c>
    </row>
    <row r="2949" customFormat="false" ht="15" hidden="false" customHeight="false" outlineLevel="0" collapsed="false">
      <c r="A2949" s="305" t="n">
        <v>3535</v>
      </c>
      <c r="B2949" s="301" t="s">
        <v>14062</v>
      </c>
      <c r="C2949" s="302" t="s">
        <v>365</v>
      </c>
      <c r="D2949" s="306" t="n">
        <v>0</v>
      </c>
      <c r="E2949" s="307" t="n">
        <v>3.74</v>
      </c>
    </row>
    <row r="2950" customFormat="false" ht="15" hidden="false" customHeight="false" outlineLevel="0" collapsed="false">
      <c r="A2950" s="305" t="n">
        <v>3540</v>
      </c>
      <c r="B2950" s="301" t="s">
        <v>14063</v>
      </c>
      <c r="C2950" s="302" t="s">
        <v>365</v>
      </c>
      <c r="D2950" s="306" t="n">
        <v>0</v>
      </c>
      <c r="E2950" s="307" t="n">
        <v>1.4</v>
      </c>
    </row>
    <row r="2951" customFormat="false" ht="15" hidden="false" customHeight="false" outlineLevel="0" collapsed="false">
      <c r="A2951" s="305" t="n">
        <v>3550</v>
      </c>
      <c r="B2951" s="301" t="s">
        <v>14064</v>
      </c>
      <c r="C2951" s="302" t="s">
        <v>67</v>
      </c>
      <c r="D2951" s="306" t="n">
        <v>0</v>
      </c>
      <c r="E2951" s="307" t="n">
        <v>56.5</v>
      </c>
    </row>
    <row r="2952" customFormat="false" ht="15" hidden="false" customHeight="false" outlineLevel="0" collapsed="false">
      <c r="A2952" s="305" t="n">
        <v>3551</v>
      </c>
      <c r="B2952" s="301" t="s">
        <v>14065</v>
      </c>
      <c r="C2952" s="302" t="s">
        <v>67</v>
      </c>
      <c r="D2952" s="306" t="n">
        <v>0</v>
      </c>
      <c r="E2952" s="307" t="n">
        <v>91.5</v>
      </c>
    </row>
    <row r="2953" customFormat="false" ht="15" hidden="false" customHeight="false" outlineLevel="0" collapsed="false">
      <c r="A2953" s="305" t="n">
        <v>3552</v>
      </c>
      <c r="B2953" s="301" t="s">
        <v>14066</v>
      </c>
      <c r="C2953" s="302" t="s">
        <v>67</v>
      </c>
      <c r="D2953" s="306" t="n">
        <v>0</v>
      </c>
      <c r="E2953" s="307" t="n">
        <v>91.5</v>
      </c>
    </row>
    <row r="2954" customFormat="false" ht="15" hidden="false" customHeight="false" outlineLevel="0" collapsed="false">
      <c r="A2954" s="305" t="n">
        <v>3553</v>
      </c>
      <c r="B2954" s="301" t="s">
        <v>14067</v>
      </c>
      <c r="C2954" s="302" t="s">
        <v>67</v>
      </c>
      <c r="D2954" s="306" t="n">
        <v>0</v>
      </c>
      <c r="E2954" s="307" t="n">
        <v>112</v>
      </c>
    </row>
    <row r="2955" customFormat="false" ht="15" hidden="false" customHeight="false" outlineLevel="0" collapsed="false">
      <c r="A2955" s="305" t="n">
        <v>3554</v>
      </c>
      <c r="B2955" s="301" t="s">
        <v>14068</v>
      </c>
      <c r="C2955" s="302" t="s">
        <v>67</v>
      </c>
      <c r="D2955" s="306" t="n">
        <v>0</v>
      </c>
      <c r="E2955" s="307" t="n">
        <v>102</v>
      </c>
    </row>
    <row r="2956" customFormat="false" ht="15" hidden="false" customHeight="false" outlineLevel="0" collapsed="false">
      <c r="A2956" s="305" t="n">
        <v>3555</v>
      </c>
      <c r="B2956" s="301" t="s">
        <v>14069</v>
      </c>
      <c r="C2956" s="302" t="s">
        <v>67</v>
      </c>
      <c r="D2956" s="306" t="n">
        <v>0</v>
      </c>
      <c r="E2956" s="307" t="n">
        <v>112</v>
      </c>
    </row>
    <row r="2957" customFormat="false" ht="15" hidden="false" customHeight="false" outlineLevel="0" collapsed="false">
      <c r="A2957" s="305" t="n">
        <v>3556</v>
      </c>
      <c r="B2957" s="301" t="s">
        <v>14070</v>
      </c>
      <c r="C2957" s="302" t="s">
        <v>67</v>
      </c>
      <c r="D2957" s="306" t="n">
        <v>0</v>
      </c>
      <c r="E2957" s="307" t="n">
        <v>56.5</v>
      </c>
    </row>
    <row r="2958" customFormat="false" ht="15" hidden="false" customHeight="false" outlineLevel="0" collapsed="false">
      <c r="A2958" s="305" t="n">
        <v>3557</v>
      </c>
      <c r="B2958" s="301" t="s">
        <v>14071</v>
      </c>
      <c r="C2958" s="302" t="s">
        <v>67</v>
      </c>
      <c r="D2958" s="306" t="n">
        <v>0</v>
      </c>
      <c r="E2958" s="307" t="n">
        <v>92.5</v>
      </c>
    </row>
    <row r="2959" customFormat="false" ht="15" hidden="false" customHeight="false" outlineLevel="0" collapsed="false">
      <c r="A2959" s="305" t="n">
        <v>3558</v>
      </c>
      <c r="B2959" s="301" t="s">
        <v>14072</v>
      </c>
      <c r="C2959" s="302" t="s">
        <v>7787</v>
      </c>
      <c r="D2959" s="306" t="n">
        <v>0</v>
      </c>
      <c r="E2959" s="307" t="n">
        <v>254</v>
      </c>
    </row>
    <row r="2960" customFormat="false" ht="15" hidden="false" customHeight="false" outlineLevel="0" collapsed="false">
      <c r="A2960" s="305" t="n">
        <v>3559</v>
      </c>
      <c r="B2960" s="301" t="s">
        <v>14073</v>
      </c>
      <c r="C2960" s="302" t="s">
        <v>67</v>
      </c>
      <c r="D2960" s="306" t="n">
        <v>0</v>
      </c>
      <c r="E2960" s="307" t="n">
        <v>69.5</v>
      </c>
    </row>
    <row r="2961" customFormat="false" ht="15" hidden="false" customHeight="false" outlineLevel="0" collapsed="false">
      <c r="A2961" s="305" t="n">
        <v>3560</v>
      </c>
      <c r="B2961" s="301" t="s">
        <v>14074</v>
      </c>
      <c r="C2961" s="302" t="s">
        <v>67</v>
      </c>
      <c r="D2961" s="306" t="n">
        <v>0</v>
      </c>
      <c r="E2961" s="307" t="n">
        <v>110.5</v>
      </c>
    </row>
    <row r="2962" customFormat="false" ht="15" hidden="false" customHeight="false" outlineLevel="0" collapsed="false">
      <c r="A2962" s="305" t="n">
        <v>3561</v>
      </c>
      <c r="B2962" s="301" t="s">
        <v>14075</v>
      </c>
      <c r="C2962" s="302" t="s">
        <v>67</v>
      </c>
      <c r="D2962" s="306" t="n">
        <v>0</v>
      </c>
      <c r="E2962" s="307" t="n">
        <v>110.5</v>
      </c>
    </row>
    <row r="2963" customFormat="false" ht="15" hidden="false" customHeight="false" outlineLevel="0" collapsed="false">
      <c r="A2963" s="305" t="n">
        <v>3562</v>
      </c>
      <c r="B2963" s="301" t="s">
        <v>14076</v>
      </c>
      <c r="C2963" s="302" t="s">
        <v>67</v>
      </c>
      <c r="D2963" s="306" t="n">
        <v>0</v>
      </c>
      <c r="E2963" s="307" t="n">
        <v>125.8</v>
      </c>
    </row>
    <row r="2964" customFormat="false" ht="15" hidden="false" customHeight="false" outlineLevel="0" collapsed="false">
      <c r="A2964" s="305" t="n">
        <v>3563</v>
      </c>
      <c r="B2964" s="301" t="s">
        <v>14077</v>
      </c>
      <c r="C2964" s="302" t="s">
        <v>67</v>
      </c>
      <c r="D2964" s="306" t="n">
        <v>0</v>
      </c>
      <c r="E2964" s="307" t="n">
        <v>105.6</v>
      </c>
    </row>
    <row r="2965" customFormat="false" ht="15" hidden="false" customHeight="false" outlineLevel="0" collapsed="false">
      <c r="A2965" s="305" t="n">
        <v>3564</v>
      </c>
      <c r="B2965" s="301" t="s">
        <v>14078</v>
      </c>
      <c r="C2965" s="302" t="s">
        <v>67</v>
      </c>
      <c r="D2965" s="306" t="n">
        <v>0</v>
      </c>
      <c r="E2965" s="307" t="n">
        <v>125.8</v>
      </c>
    </row>
    <row r="2966" customFormat="false" ht="15" hidden="false" customHeight="false" outlineLevel="0" collapsed="false">
      <c r="A2966" s="305" t="n">
        <v>3565</v>
      </c>
      <c r="B2966" s="301" t="s">
        <v>14079</v>
      </c>
      <c r="C2966" s="302" t="s">
        <v>67</v>
      </c>
      <c r="D2966" s="306" t="n">
        <v>0</v>
      </c>
      <c r="E2966" s="307" t="n">
        <v>65.1</v>
      </c>
    </row>
    <row r="2967" customFormat="false" ht="15" hidden="false" customHeight="false" outlineLevel="0" collapsed="false">
      <c r="A2967" s="305" t="n">
        <v>3566</v>
      </c>
      <c r="B2967" s="301" t="s">
        <v>14080</v>
      </c>
      <c r="C2967" s="302" t="s">
        <v>67</v>
      </c>
      <c r="D2967" s="306" t="n">
        <v>0</v>
      </c>
      <c r="E2967" s="307" t="n">
        <v>93.6</v>
      </c>
    </row>
    <row r="2968" customFormat="false" ht="15" hidden="false" customHeight="false" outlineLevel="0" collapsed="false">
      <c r="A2968" s="305" t="n">
        <v>3567</v>
      </c>
      <c r="B2968" s="301" t="s">
        <v>14081</v>
      </c>
      <c r="C2968" s="302" t="s">
        <v>7787</v>
      </c>
      <c r="D2968" s="306" t="n">
        <v>0</v>
      </c>
      <c r="E2968" s="307" t="n">
        <v>290</v>
      </c>
    </row>
    <row r="2969" customFormat="false" ht="15" hidden="false" customHeight="false" outlineLevel="0" collapsed="false">
      <c r="A2969" s="305" t="n">
        <v>3570</v>
      </c>
      <c r="B2969" s="301" t="s">
        <v>14082</v>
      </c>
      <c r="C2969" s="302" t="s">
        <v>7787</v>
      </c>
      <c r="D2969" s="306" t="n">
        <v>0</v>
      </c>
      <c r="E2969" s="307" t="n">
        <v>206</v>
      </c>
    </row>
    <row r="2970" customFormat="false" ht="15" hidden="false" customHeight="false" outlineLevel="0" collapsed="false">
      <c r="A2970" s="305" t="n">
        <v>3571</v>
      </c>
      <c r="B2970" s="301" t="s">
        <v>14083</v>
      </c>
      <c r="C2970" s="302" t="s">
        <v>7787</v>
      </c>
      <c r="D2970" s="306" t="n">
        <v>0</v>
      </c>
      <c r="E2970" s="307" t="n">
        <v>230</v>
      </c>
    </row>
    <row r="2971" customFormat="false" ht="15" hidden="false" customHeight="false" outlineLevel="0" collapsed="false">
      <c r="A2971" s="305" t="n">
        <v>3572</v>
      </c>
      <c r="B2971" s="301" t="s">
        <v>14084</v>
      </c>
      <c r="C2971" s="302" t="s">
        <v>7787</v>
      </c>
      <c r="D2971" s="306" t="n">
        <v>0</v>
      </c>
      <c r="E2971" s="307" t="n">
        <v>307</v>
      </c>
    </row>
    <row r="2972" customFormat="false" ht="15" hidden="false" customHeight="false" outlineLevel="0" collapsed="false">
      <c r="A2972" s="305" t="n">
        <v>3573</v>
      </c>
      <c r="B2972" s="301" t="s">
        <v>14085</v>
      </c>
      <c r="C2972" s="302" t="s">
        <v>7787</v>
      </c>
      <c r="D2972" s="306" t="n">
        <v>0</v>
      </c>
      <c r="E2972" s="307" t="n">
        <v>273</v>
      </c>
    </row>
    <row r="2973" customFormat="false" ht="15" hidden="false" customHeight="false" outlineLevel="0" collapsed="false">
      <c r="A2973" s="305" t="n">
        <v>3574</v>
      </c>
      <c r="B2973" s="301" t="s">
        <v>14086</v>
      </c>
      <c r="C2973" s="302" t="s">
        <v>7787</v>
      </c>
      <c r="D2973" s="306" t="n">
        <v>0</v>
      </c>
      <c r="E2973" s="307" t="n">
        <v>351</v>
      </c>
    </row>
    <row r="2974" customFormat="false" ht="15" hidden="false" customHeight="false" outlineLevel="0" collapsed="false">
      <c r="A2974" s="305" t="n">
        <v>3575</v>
      </c>
      <c r="B2974" s="301" t="s">
        <v>14087</v>
      </c>
      <c r="C2974" s="302" t="s">
        <v>7787</v>
      </c>
      <c r="D2974" s="306" t="n">
        <v>0</v>
      </c>
      <c r="E2974" s="307" t="n">
        <v>120</v>
      </c>
    </row>
    <row r="2975" customFormat="false" ht="15" hidden="false" customHeight="false" outlineLevel="0" collapsed="false">
      <c r="A2975" s="305" t="n">
        <v>3576</v>
      </c>
      <c r="B2975" s="301" t="s">
        <v>14088</v>
      </c>
      <c r="C2975" s="302" t="s">
        <v>7787</v>
      </c>
      <c r="D2975" s="306" t="n">
        <v>0</v>
      </c>
      <c r="E2975" s="307" t="n">
        <v>173</v>
      </c>
    </row>
    <row r="2976" customFormat="false" ht="15" hidden="false" customHeight="false" outlineLevel="0" collapsed="false">
      <c r="A2976" s="305" t="n">
        <v>3577</v>
      </c>
      <c r="B2976" s="301" t="s">
        <v>14089</v>
      </c>
      <c r="C2976" s="302" t="s">
        <v>7787</v>
      </c>
      <c r="D2976" s="306" t="n">
        <v>0</v>
      </c>
      <c r="E2976" s="307" t="n">
        <v>254</v>
      </c>
    </row>
    <row r="2977" customFormat="false" ht="15" hidden="false" customHeight="false" outlineLevel="0" collapsed="false">
      <c r="A2977" s="305" t="n">
        <v>3578</v>
      </c>
      <c r="B2977" s="301" t="s">
        <v>14090</v>
      </c>
      <c r="C2977" s="302" t="s">
        <v>7787</v>
      </c>
      <c r="D2977" s="306" t="n">
        <v>0</v>
      </c>
      <c r="E2977" s="307" t="n">
        <v>216</v>
      </c>
    </row>
    <row r="2978" customFormat="false" ht="15" hidden="false" customHeight="false" outlineLevel="0" collapsed="false">
      <c r="A2978" s="305" t="n">
        <v>3579</v>
      </c>
      <c r="B2978" s="301" t="s">
        <v>14091</v>
      </c>
      <c r="C2978" s="302" t="s">
        <v>7787</v>
      </c>
      <c r="D2978" s="306" t="n">
        <v>0</v>
      </c>
      <c r="E2978" s="307" t="n">
        <v>283</v>
      </c>
    </row>
    <row r="2979" customFormat="false" ht="15" hidden="false" customHeight="false" outlineLevel="0" collapsed="false">
      <c r="A2979" s="305" t="n">
        <v>3580</v>
      </c>
      <c r="B2979" s="301" t="s">
        <v>11637</v>
      </c>
      <c r="C2979" s="302" t="s">
        <v>217</v>
      </c>
      <c r="D2979" s="306" t="n">
        <v>0</v>
      </c>
      <c r="E2979" s="307" t="n">
        <v>31.5</v>
      </c>
    </row>
    <row r="2980" customFormat="false" ht="15" hidden="false" customHeight="false" outlineLevel="0" collapsed="false">
      <c r="A2980" s="305" t="n">
        <v>3584</v>
      </c>
      <c r="B2980" s="301" t="s">
        <v>14092</v>
      </c>
      <c r="C2980" s="302" t="s">
        <v>67</v>
      </c>
      <c r="D2980" s="306" t="n">
        <v>0</v>
      </c>
      <c r="E2980" s="307" t="n">
        <v>152</v>
      </c>
    </row>
    <row r="2981" customFormat="false" ht="15" hidden="false" customHeight="false" outlineLevel="0" collapsed="false">
      <c r="A2981" s="305" t="n">
        <v>3585</v>
      </c>
      <c r="B2981" s="301" t="s">
        <v>14093</v>
      </c>
      <c r="C2981" s="302" t="s">
        <v>67</v>
      </c>
      <c r="D2981" s="306" t="n">
        <v>0</v>
      </c>
      <c r="E2981" s="307" t="n">
        <v>246</v>
      </c>
    </row>
    <row r="2982" customFormat="false" ht="15" hidden="false" customHeight="false" outlineLevel="0" collapsed="false">
      <c r="A2982" s="305" t="n">
        <v>4001</v>
      </c>
      <c r="B2982" s="301" t="s">
        <v>14094</v>
      </c>
      <c r="C2982" s="302" t="s">
        <v>67</v>
      </c>
      <c r="D2982" s="306" t="n">
        <v>0</v>
      </c>
      <c r="E2982" s="307" t="n">
        <v>14.9</v>
      </c>
    </row>
    <row r="2983" customFormat="false" ht="15" hidden="false" customHeight="false" outlineLevel="0" collapsed="false">
      <c r="A2983" s="305" t="n">
        <v>4002</v>
      </c>
      <c r="B2983" s="301" t="s">
        <v>14095</v>
      </c>
      <c r="C2983" s="302" t="s">
        <v>107</v>
      </c>
      <c r="D2983" s="306" t="n">
        <v>0</v>
      </c>
      <c r="E2983" s="307" t="n">
        <v>7.9</v>
      </c>
    </row>
    <row r="2984" customFormat="false" ht="15" hidden="false" customHeight="false" outlineLevel="0" collapsed="false">
      <c r="A2984" s="305" t="n">
        <v>4003</v>
      </c>
      <c r="B2984" s="301" t="s">
        <v>14096</v>
      </c>
      <c r="C2984" s="302" t="s">
        <v>67</v>
      </c>
      <c r="D2984" s="306" t="n">
        <v>0</v>
      </c>
      <c r="E2984" s="307" t="n">
        <v>38</v>
      </c>
    </row>
    <row r="2985" customFormat="false" ht="15" hidden="false" customHeight="false" outlineLevel="0" collapsed="false">
      <c r="A2985" s="305" t="n">
        <v>4004</v>
      </c>
      <c r="B2985" s="301" t="s">
        <v>14097</v>
      </c>
      <c r="C2985" s="302" t="s">
        <v>67</v>
      </c>
      <c r="D2985" s="306" t="n">
        <v>0</v>
      </c>
      <c r="E2985" s="307" t="n">
        <v>38</v>
      </c>
    </row>
    <row r="2986" customFormat="false" ht="15" hidden="false" customHeight="false" outlineLevel="0" collapsed="false">
      <c r="A2986" s="305" t="n">
        <v>4005</v>
      </c>
      <c r="B2986" s="301" t="s">
        <v>14098</v>
      </c>
      <c r="C2986" s="302" t="s">
        <v>67</v>
      </c>
      <c r="D2986" s="306" t="n">
        <v>0</v>
      </c>
      <c r="E2986" s="307" t="n">
        <v>40</v>
      </c>
    </row>
    <row r="2987" customFormat="false" ht="15" hidden="false" customHeight="false" outlineLevel="0" collapsed="false">
      <c r="A2987" s="305" t="n">
        <v>4006</v>
      </c>
      <c r="B2987" s="301" t="s">
        <v>14099</v>
      </c>
      <c r="C2987" s="302" t="s">
        <v>67</v>
      </c>
      <c r="D2987" s="306" t="n">
        <v>0</v>
      </c>
      <c r="E2987" s="307" t="n">
        <v>48</v>
      </c>
    </row>
    <row r="2988" customFormat="false" ht="15" hidden="false" customHeight="false" outlineLevel="0" collapsed="false">
      <c r="A2988" s="305" t="n">
        <v>4007</v>
      </c>
      <c r="B2988" s="301" t="s">
        <v>14100</v>
      </c>
      <c r="C2988" s="302" t="s">
        <v>217</v>
      </c>
      <c r="D2988" s="306" t="n">
        <v>0</v>
      </c>
      <c r="E2988" s="307" t="n">
        <v>6.6</v>
      </c>
    </row>
    <row r="2989" customFormat="false" ht="15" hidden="false" customHeight="false" outlineLevel="0" collapsed="false">
      <c r="A2989" s="305" t="n">
        <v>4008</v>
      </c>
      <c r="B2989" s="301" t="s">
        <v>14101</v>
      </c>
      <c r="C2989" s="302" t="s">
        <v>67</v>
      </c>
      <c r="D2989" s="306" t="n">
        <v>0</v>
      </c>
      <c r="E2989" s="307" t="n">
        <v>18.5</v>
      </c>
    </row>
    <row r="2990" customFormat="false" ht="15" hidden="false" customHeight="false" outlineLevel="0" collapsed="false">
      <c r="A2990" s="305" t="n">
        <v>4009</v>
      </c>
      <c r="B2990" s="301" t="s">
        <v>14102</v>
      </c>
      <c r="C2990" s="302" t="s">
        <v>67</v>
      </c>
      <c r="D2990" s="306" t="n">
        <v>0</v>
      </c>
      <c r="E2990" s="307" t="n">
        <v>21.5</v>
      </c>
    </row>
    <row r="2991" customFormat="false" ht="15" hidden="false" customHeight="false" outlineLevel="0" collapsed="false">
      <c r="A2991" s="305" t="n">
        <v>4010</v>
      </c>
      <c r="B2991" s="301" t="s">
        <v>14103</v>
      </c>
      <c r="C2991" s="302" t="s">
        <v>67</v>
      </c>
      <c r="D2991" s="306" t="n">
        <v>0</v>
      </c>
      <c r="E2991" s="307" t="n">
        <v>200</v>
      </c>
    </row>
    <row r="2992" customFormat="false" ht="15" hidden="false" customHeight="false" outlineLevel="0" collapsed="false">
      <c r="A2992" s="305" t="n">
        <v>4011</v>
      </c>
      <c r="B2992" s="301" t="s">
        <v>14104</v>
      </c>
      <c r="C2992" s="302" t="s">
        <v>67</v>
      </c>
      <c r="D2992" s="306" t="n">
        <v>0</v>
      </c>
      <c r="E2992" s="307" t="n">
        <v>400</v>
      </c>
    </row>
    <row r="2993" customFormat="false" ht="15" hidden="false" customHeight="false" outlineLevel="0" collapsed="false">
      <c r="A2993" s="305" t="n">
        <v>4012</v>
      </c>
      <c r="B2993" s="301" t="s">
        <v>14105</v>
      </c>
      <c r="C2993" s="302" t="s">
        <v>67</v>
      </c>
      <c r="D2993" s="306" t="n">
        <v>0</v>
      </c>
      <c r="E2993" s="307" t="n">
        <v>40</v>
      </c>
    </row>
    <row r="2994" customFormat="false" ht="15" hidden="false" customHeight="false" outlineLevel="0" collapsed="false">
      <c r="A2994" s="305" t="n">
        <v>4013</v>
      </c>
      <c r="B2994" s="301" t="s">
        <v>14106</v>
      </c>
      <c r="C2994" s="302" t="s">
        <v>67</v>
      </c>
      <c r="D2994" s="306" t="n">
        <v>0</v>
      </c>
      <c r="E2994" s="307" t="n">
        <v>22.2</v>
      </c>
    </row>
    <row r="2995" customFormat="false" ht="15" hidden="false" customHeight="false" outlineLevel="0" collapsed="false">
      <c r="A2995" s="305" t="n">
        <v>4014</v>
      </c>
      <c r="B2995" s="301" t="s">
        <v>14107</v>
      </c>
      <c r="C2995" s="302" t="s">
        <v>67</v>
      </c>
      <c r="D2995" s="306" t="n">
        <v>0</v>
      </c>
      <c r="E2995" s="307" t="n">
        <v>40.6</v>
      </c>
    </row>
    <row r="2996" customFormat="false" ht="15" hidden="false" customHeight="false" outlineLevel="0" collapsed="false">
      <c r="A2996" s="305" t="n">
        <v>4015</v>
      </c>
      <c r="B2996" s="301" t="s">
        <v>14108</v>
      </c>
      <c r="C2996" s="302" t="s">
        <v>365</v>
      </c>
      <c r="D2996" s="306" t="n">
        <v>0</v>
      </c>
      <c r="E2996" s="307" t="n">
        <v>14.3</v>
      </c>
    </row>
    <row r="2997" customFormat="false" ht="15" hidden="false" customHeight="false" outlineLevel="0" collapsed="false">
      <c r="A2997" s="305" t="n">
        <v>4016</v>
      </c>
      <c r="B2997" s="301" t="s">
        <v>14109</v>
      </c>
      <c r="C2997" s="302" t="s">
        <v>67</v>
      </c>
      <c r="D2997" s="306" t="n">
        <v>0</v>
      </c>
      <c r="E2997" s="307" t="n">
        <v>46.39</v>
      </c>
    </row>
    <row r="2998" customFormat="false" ht="15" hidden="false" customHeight="false" outlineLevel="0" collapsed="false">
      <c r="A2998" s="305" t="n">
        <v>4017</v>
      </c>
      <c r="B2998" s="301" t="s">
        <v>14110</v>
      </c>
      <c r="C2998" s="302" t="s">
        <v>365</v>
      </c>
      <c r="D2998" s="306" t="n">
        <v>0</v>
      </c>
      <c r="E2998" s="307" t="n">
        <v>116.3</v>
      </c>
    </row>
    <row r="2999" customFormat="false" ht="15" hidden="false" customHeight="false" outlineLevel="0" collapsed="false">
      <c r="A2999" s="305" t="n">
        <v>4019</v>
      </c>
      <c r="B2999" s="301" t="s">
        <v>14111</v>
      </c>
      <c r="C2999" s="302" t="s">
        <v>365</v>
      </c>
      <c r="D2999" s="306" t="n">
        <v>0</v>
      </c>
      <c r="E2999" s="307" t="n">
        <v>19.38</v>
      </c>
    </row>
    <row r="3000" customFormat="false" ht="15" hidden="false" customHeight="false" outlineLevel="0" collapsed="false">
      <c r="A3000" s="305" t="n">
        <v>4020</v>
      </c>
      <c r="B3000" s="301" t="s">
        <v>14112</v>
      </c>
      <c r="C3000" s="302" t="s">
        <v>67</v>
      </c>
      <c r="D3000" s="306" t="n">
        <v>0</v>
      </c>
      <c r="E3000" s="307" t="n">
        <v>58.8</v>
      </c>
    </row>
    <row r="3001" customFormat="false" ht="15" hidden="false" customHeight="false" outlineLevel="0" collapsed="false">
      <c r="A3001" s="305" t="n">
        <v>4021</v>
      </c>
      <c r="B3001" s="301" t="s">
        <v>14113</v>
      </c>
      <c r="C3001" s="302" t="s">
        <v>217</v>
      </c>
      <c r="D3001" s="306" t="n">
        <v>0</v>
      </c>
      <c r="E3001" s="307" t="n">
        <v>0.08</v>
      </c>
    </row>
    <row r="3002" customFormat="false" ht="15" hidden="false" customHeight="false" outlineLevel="0" collapsed="false">
      <c r="A3002" s="305" t="n">
        <v>4022</v>
      </c>
      <c r="B3002" s="301" t="s">
        <v>14114</v>
      </c>
      <c r="C3002" s="302" t="s">
        <v>217</v>
      </c>
      <c r="D3002" s="306" t="n">
        <v>0</v>
      </c>
      <c r="E3002" s="307" t="n">
        <v>0.15</v>
      </c>
    </row>
    <row r="3003" customFormat="false" ht="15" hidden="false" customHeight="false" outlineLevel="0" collapsed="false">
      <c r="A3003" s="305" t="n">
        <v>4023</v>
      </c>
      <c r="B3003" s="301" t="s">
        <v>14115</v>
      </c>
      <c r="C3003" s="302" t="s">
        <v>217</v>
      </c>
      <c r="D3003" s="306" t="n">
        <v>0</v>
      </c>
      <c r="E3003" s="307" t="n">
        <v>0.21</v>
      </c>
    </row>
    <row r="3004" customFormat="false" ht="15" hidden="false" customHeight="false" outlineLevel="0" collapsed="false">
      <c r="A3004" s="305" t="n">
        <v>4024</v>
      </c>
      <c r="B3004" s="301" t="s">
        <v>14116</v>
      </c>
      <c r="C3004" s="302" t="s">
        <v>217</v>
      </c>
      <c r="D3004" s="306" t="n">
        <v>0</v>
      </c>
      <c r="E3004" s="307" t="n">
        <v>0.25</v>
      </c>
    </row>
    <row r="3005" customFormat="false" ht="15" hidden="false" customHeight="false" outlineLevel="0" collapsed="false">
      <c r="A3005" s="305" t="n">
        <v>4025</v>
      </c>
      <c r="B3005" s="301" t="s">
        <v>14117</v>
      </c>
      <c r="C3005" s="302" t="s">
        <v>67</v>
      </c>
      <c r="D3005" s="306" t="n">
        <v>0</v>
      </c>
      <c r="E3005" s="307" t="n">
        <v>20.83</v>
      </c>
    </row>
    <row r="3006" customFormat="false" ht="15" hidden="false" customHeight="false" outlineLevel="0" collapsed="false">
      <c r="A3006" s="305" t="n">
        <v>4026</v>
      </c>
      <c r="B3006" s="301" t="s">
        <v>14118</v>
      </c>
      <c r="C3006" s="302" t="s">
        <v>67</v>
      </c>
      <c r="D3006" s="306" t="n">
        <v>0</v>
      </c>
      <c r="E3006" s="307" t="n">
        <v>66.4</v>
      </c>
    </row>
    <row r="3007" customFormat="false" ht="15" hidden="false" customHeight="false" outlineLevel="0" collapsed="false">
      <c r="A3007" s="305" t="n">
        <v>4027</v>
      </c>
      <c r="B3007" s="301" t="s">
        <v>14119</v>
      </c>
      <c r="C3007" s="302" t="s">
        <v>67</v>
      </c>
      <c r="D3007" s="306" t="n">
        <v>0</v>
      </c>
      <c r="E3007" s="307" t="n">
        <v>31.1</v>
      </c>
    </row>
    <row r="3008" customFormat="false" ht="15" hidden="false" customHeight="false" outlineLevel="0" collapsed="false">
      <c r="A3008" s="305" t="n">
        <v>4028</v>
      </c>
      <c r="B3008" s="301" t="s">
        <v>14120</v>
      </c>
      <c r="C3008" s="302" t="s">
        <v>67</v>
      </c>
      <c r="D3008" s="306" t="n">
        <v>0</v>
      </c>
      <c r="E3008" s="307" t="n">
        <v>10</v>
      </c>
    </row>
    <row r="3009" customFormat="false" ht="15" hidden="false" customHeight="false" outlineLevel="0" collapsed="false">
      <c r="A3009" s="305" t="n">
        <v>4029</v>
      </c>
      <c r="B3009" s="301" t="s">
        <v>14121</v>
      </c>
      <c r="C3009" s="302" t="s">
        <v>217</v>
      </c>
      <c r="D3009" s="306" t="n">
        <v>0</v>
      </c>
      <c r="E3009" s="307" t="n">
        <v>0.45</v>
      </c>
    </row>
    <row r="3010" customFormat="false" ht="15" hidden="false" customHeight="false" outlineLevel="0" collapsed="false">
      <c r="A3010" s="305" t="n">
        <v>4030</v>
      </c>
      <c r="B3010" s="301" t="s">
        <v>14122</v>
      </c>
      <c r="C3010" s="302" t="s">
        <v>365</v>
      </c>
      <c r="D3010" s="306" t="n">
        <v>0</v>
      </c>
      <c r="E3010" s="307" t="n">
        <v>7</v>
      </c>
    </row>
    <row r="3011" customFormat="false" ht="15" hidden="false" customHeight="false" outlineLevel="0" collapsed="false">
      <c r="A3011" s="305" t="n">
        <v>4031</v>
      </c>
      <c r="B3011" s="301" t="s">
        <v>14123</v>
      </c>
      <c r="C3011" s="302" t="s">
        <v>67</v>
      </c>
      <c r="D3011" s="306" t="n">
        <v>0</v>
      </c>
      <c r="E3011" s="307" t="n">
        <v>33.44</v>
      </c>
    </row>
    <row r="3012" customFormat="false" ht="15" hidden="false" customHeight="false" outlineLevel="0" collapsed="false">
      <c r="B3012" s="0"/>
      <c r="D3012" s="306" t="n">
        <v>0</v>
      </c>
      <c r="E3012" s="0"/>
    </row>
    <row r="3013" customFormat="false" ht="15" hidden="false" customHeight="false" outlineLevel="0" collapsed="false">
      <c r="B3013" s="0"/>
      <c r="D3013" s="306" t="n">
        <v>0</v>
      </c>
      <c r="E3013" s="0"/>
    </row>
    <row r="3014" customFormat="false" ht="15" hidden="false" customHeight="false" outlineLevel="0" collapsed="false">
      <c r="A3014" s="308" t="s">
        <v>13853</v>
      </c>
      <c r="B3014" s="0"/>
      <c r="C3014" s="309" t="s">
        <v>13854</v>
      </c>
      <c r="D3014" s="306" t="n">
        <v>0</v>
      </c>
      <c r="E3014" s="0"/>
    </row>
    <row r="3015" customFormat="false" ht="15" hidden="false" customHeight="false" outlineLevel="0" collapsed="false">
      <c r="B3015" s="0"/>
      <c r="C3015" s="302" t="s">
        <v>13855</v>
      </c>
      <c r="D3015" s="306" t="n">
        <v>0</v>
      </c>
      <c r="E3015" s="0"/>
    </row>
    <row r="3016" customFormat="false" ht="15" hidden="false" customHeight="false" outlineLevel="0" collapsed="false">
      <c r="A3016" s="302" t="s">
        <v>13856</v>
      </c>
      <c r="B3016" s="0"/>
      <c r="C3016" s="302" t="s">
        <v>13857</v>
      </c>
      <c r="D3016" s="306" t="n">
        <v>0</v>
      </c>
      <c r="E3016" s="303" t="s">
        <v>13858</v>
      </c>
    </row>
    <row r="3017" customFormat="false" ht="15" hidden="false" customHeight="false" outlineLevel="0" collapsed="false">
      <c r="A3017" s="305" t="n">
        <v>4036</v>
      </c>
      <c r="B3017" s="301" t="s">
        <v>14124</v>
      </c>
      <c r="C3017" s="302" t="s">
        <v>365</v>
      </c>
      <c r="D3017" s="306" t="n">
        <v>0</v>
      </c>
      <c r="E3017" s="307" t="n">
        <v>10</v>
      </c>
    </row>
    <row r="3018" customFormat="false" ht="15" hidden="false" customHeight="false" outlineLevel="0" collapsed="false">
      <c r="A3018" s="305" t="n">
        <v>4037</v>
      </c>
      <c r="B3018" s="301" t="s">
        <v>14125</v>
      </c>
      <c r="C3018" s="302" t="s">
        <v>5700</v>
      </c>
      <c r="D3018" s="306" t="n">
        <v>0</v>
      </c>
      <c r="E3018" s="307" t="n">
        <v>10</v>
      </c>
    </row>
    <row r="3019" customFormat="false" ht="15" hidden="false" customHeight="false" outlineLevel="0" collapsed="false">
      <c r="A3019" s="305" t="n">
        <v>4038</v>
      </c>
      <c r="B3019" s="301" t="s">
        <v>14126</v>
      </c>
      <c r="C3019" s="302" t="s">
        <v>365</v>
      </c>
      <c r="D3019" s="306" t="n">
        <v>0</v>
      </c>
      <c r="E3019" s="307" t="n">
        <v>9.7</v>
      </c>
    </row>
    <row r="3020" customFormat="false" ht="15" hidden="false" customHeight="false" outlineLevel="0" collapsed="false">
      <c r="A3020" s="305" t="n">
        <v>4039</v>
      </c>
      <c r="B3020" s="301" t="s">
        <v>14127</v>
      </c>
      <c r="C3020" s="302" t="s">
        <v>365</v>
      </c>
      <c r="D3020" s="306" t="n">
        <v>0</v>
      </c>
      <c r="E3020" s="307" t="n">
        <v>12.8</v>
      </c>
    </row>
    <row r="3021" customFormat="false" ht="15" hidden="false" customHeight="false" outlineLevel="0" collapsed="false">
      <c r="A3021" s="305" t="n">
        <v>4040</v>
      </c>
      <c r="B3021" s="301" t="s">
        <v>14128</v>
      </c>
      <c r="C3021" s="302" t="s">
        <v>365</v>
      </c>
      <c r="D3021" s="306" t="n">
        <v>0</v>
      </c>
      <c r="E3021" s="307" t="n">
        <v>0.6</v>
      </c>
    </row>
    <row r="3022" customFormat="false" ht="15" hidden="false" customHeight="false" outlineLevel="0" collapsed="false">
      <c r="A3022" s="305" t="n">
        <v>4041</v>
      </c>
      <c r="B3022" s="301" t="s">
        <v>14129</v>
      </c>
      <c r="C3022" s="302" t="s">
        <v>365</v>
      </c>
      <c r="D3022" s="306" t="n">
        <v>0</v>
      </c>
      <c r="E3022" s="307" t="n">
        <v>0.33</v>
      </c>
    </row>
    <row r="3023" customFormat="false" ht="15" hidden="false" customHeight="false" outlineLevel="0" collapsed="false">
      <c r="A3023" s="305" t="n">
        <v>4042</v>
      </c>
      <c r="B3023" s="301" t="s">
        <v>14130</v>
      </c>
      <c r="C3023" s="302" t="s">
        <v>67</v>
      </c>
      <c r="D3023" s="306" t="n">
        <v>0</v>
      </c>
      <c r="E3023" s="307" t="n">
        <v>23.68</v>
      </c>
    </row>
    <row r="3024" customFormat="false" ht="15" hidden="false" customHeight="false" outlineLevel="0" collapsed="false">
      <c r="A3024" s="305" t="n">
        <v>4043</v>
      </c>
      <c r="B3024" s="301" t="s">
        <v>14131</v>
      </c>
      <c r="C3024" s="302" t="s">
        <v>67</v>
      </c>
      <c r="D3024" s="306" t="n">
        <v>0</v>
      </c>
      <c r="E3024" s="307" t="n">
        <v>17.8</v>
      </c>
    </row>
    <row r="3025" customFormat="false" ht="15" hidden="false" customHeight="false" outlineLevel="0" collapsed="false">
      <c r="A3025" s="305" t="n">
        <v>4044</v>
      </c>
      <c r="B3025" s="301" t="s">
        <v>14132</v>
      </c>
      <c r="C3025" s="302" t="s">
        <v>67</v>
      </c>
      <c r="D3025" s="306" t="n">
        <v>0</v>
      </c>
      <c r="E3025" s="307" t="n">
        <v>14.9</v>
      </c>
    </row>
    <row r="3026" customFormat="false" ht="15" hidden="false" customHeight="false" outlineLevel="0" collapsed="false">
      <c r="A3026" s="305" t="n">
        <v>4045</v>
      </c>
      <c r="B3026" s="301" t="s">
        <v>14133</v>
      </c>
      <c r="C3026" s="302" t="s">
        <v>67</v>
      </c>
      <c r="D3026" s="306" t="n">
        <v>0</v>
      </c>
      <c r="E3026" s="307" t="n">
        <v>17.21</v>
      </c>
    </row>
    <row r="3027" customFormat="false" ht="15" hidden="false" customHeight="false" outlineLevel="0" collapsed="false">
      <c r="A3027" s="305" t="n">
        <v>4046</v>
      </c>
      <c r="B3027" s="301" t="s">
        <v>14134</v>
      </c>
      <c r="C3027" s="302" t="s">
        <v>365</v>
      </c>
      <c r="D3027" s="306" t="n">
        <v>0</v>
      </c>
      <c r="E3027" s="307" t="n">
        <v>12.5</v>
      </c>
    </row>
    <row r="3028" customFormat="false" ht="15" hidden="false" customHeight="false" outlineLevel="0" collapsed="false">
      <c r="A3028" s="305" t="n">
        <v>4047</v>
      </c>
      <c r="B3028" s="301" t="s">
        <v>14135</v>
      </c>
      <c r="C3028" s="302" t="s">
        <v>217</v>
      </c>
      <c r="D3028" s="306" t="n">
        <v>0</v>
      </c>
      <c r="E3028" s="307" t="n">
        <v>10</v>
      </c>
    </row>
    <row r="3029" customFormat="false" ht="15" hidden="false" customHeight="false" outlineLevel="0" collapsed="false">
      <c r="A3029" s="305" t="n">
        <v>4048</v>
      </c>
      <c r="B3029" s="301" t="s">
        <v>14136</v>
      </c>
      <c r="C3029" s="302" t="s">
        <v>107</v>
      </c>
      <c r="D3029" s="306" t="n">
        <v>0</v>
      </c>
      <c r="E3029" s="307" t="n">
        <v>4.5</v>
      </c>
    </row>
    <row r="3030" customFormat="false" ht="15" hidden="false" customHeight="false" outlineLevel="0" collapsed="false">
      <c r="A3030" s="305" t="n">
        <v>4049</v>
      </c>
      <c r="B3030" s="301" t="s">
        <v>14137</v>
      </c>
      <c r="C3030" s="302" t="s">
        <v>217</v>
      </c>
      <c r="D3030" s="306" t="n">
        <v>0</v>
      </c>
      <c r="E3030" s="307" t="n">
        <v>12</v>
      </c>
    </row>
    <row r="3031" customFormat="false" ht="15" hidden="false" customHeight="false" outlineLevel="0" collapsed="false">
      <c r="A3031" s="305" t="n">
        <v>4050</v>
      </c>
      <c r="B3031" s="301" t="s">
        <v>14138</v>
      </c>
      <c r="C3031" s="302" t="s">
        <v>67</v>
      </c>
      <c r="D3031" s="306" t="n">
        <v>0</v>
      </c>
      <c r="E3031" s="307" t="n">
        <v>26.6</v>
      </c>
    </row>
    <row r="3032" customFormat="false" ht="15" hidden="false" customHeight="false" outlineLevel="0" collapsed="false">
      <c r="A3032" s="305" t="n">
        <v>4051</v>
      </c>
      <c r="B3032" s="301" t="s">
        <v>14139</v>
      </c>
      <c r="C3032" s="302" t="s">
        <v>217</v>
      </c>
      <c r="D3032" s="306" t="n">
        <v>0</v>
      </c>
      <c r="E3032" s="307" t="n">
        <v>140</v>
      </c>
    </row>
    <row r="3033" customFormat="false" ht="15" hidden="false" customHeight="false" outlineLevel="0" collapsed="false">
      <c r="A3033" s="305" t="n">
        <v>4060</v>
      </c>
      <c r="B3033" s="301" t="s">
        <v>14140</v>
      </c>
      <c r="C3033" s="302" t="s">
        <v>365</v>
      </c>
      <c r="D3033" s="306" t="n">
        <v>0</v>
      </c>
      <c r="E3033" s="307" t="n">
        <v>0.38</v>
      </c>
    </row>
    <row r="3034" customFormat="false" ht="15" hidden="false" customHeight="false" outlineLevel="0" collapsed="false">
      <c r="A3034" s="305" t="n">
        <v>4061</v>
      </c>
      <c r="B3034" s="301" t="s">
        <v>14141</v>
      </c>
      <c r="C3034" s="302" t="s">
        <v>5700</v>
      </c>
      <c r="D3034" s="306" t="n">
        <v>0</v>
      </c>
      <c r="E3034" s="307" t="n">
        <v>18.89</v>
      </c>
    </row>
    <row r="3035" customFormat="false" ht="15" hidden="false" customHeight="false" outlineLevel="0" collapsed="false">
      <c r="A3035" s="305" t="n">
        <v>4501</v>
      </c>
      <c r="B3035" s="301" t="s">
        <v>14142</v>
      </c>
      <c r="C3035" s="302" t="s">
        <v>217</v>
      </c>
      <c r="D3035" s="306" t="n">
        <v>0</v>
      </c>
      <c r="E3035" s="307" t="n">
        <v>1</v>
      </c>
    </row>
    <row r="3036" customFormat="false" ht="15" hidden="false" customHeight="false" outlineLevel="0" collapsed="false">
      <c r="A3036" s="305" t="n">
        <v>4502</v>
      </c>
      <c r="B3036" s="301" t="s">
        <v>14143</v>
      </c>
      <c r="C3036" s="302" t="s">
        <v>217</v>
      </c>
      <c r="D3036" s="306" t="n">
        <v>0</v>
      </c>
      <c r="E3036" s="307" t="n">
        <v>110</v>
      </c>
    </row>
    <row r="3037" customFormat="false" ht="15" hidden="false" customHeight="false" outlineLevel="0" collapsed="false">
      <c r="A3037" s="305" t="n">
        <v>4503</v>
      </c>
      <c r="B3037" s="301" t="s">
        <v>14144</v>
      </c>
      <c r="C3037" s="302" t="s">
        <v>217</v>
      </c>
      <c r="D3037" s="306" t="n">
        <v>0</v>
      </c>
      <c r="E3037" s="307" t="n">
        <v>129</v>
      </c>
    </row>
    <row r="3038" customFormat="false" ht="15" hidden="false" customHeight="false" outlineLevel="0" collapsed="false">
      <c r="A3038" s="305" t="n">
        <v>4504</v>
      </c>
      <c r="B3038" s="301" t="s">
        <v>14145</v>
      </c>
      <c r="C3038" s="302" t="s">
        <v>217</v>
      </c>
      <c r="D3038" s="306" t="n">
        <v>0</v>
      </c>
      <c r="E3038" s="307" t="n">
        <v>108</v>
      </c>
    </row>
    <row r="3039" customFormat="false" ht="15" hidden="false" customHeight="false" outlineLevel="0" collapsed="false">
      <c r="A3039" s="305" t="n">
        <v>4505</v>
      </c>
      <c r="B3039" s="301" t="s">
        <v>14146</v>
      </c>
      <c r="C3039" s="302" t="s">
        <v>217</v>
      </c>
      <c r="D3039" s="306" t="n">
        <v>0</v>
      </c>
      <c r="E3039" s="307" t="n">
        <v>108</v>
      </c>
    </row>
    <row r="3040" customFormat="false" ht="15" hidden="false" customHeight="false" outlineLevel="0" collapsed="false">
      <c r="A3040" s="305" t="n">
        <v>4506</v>
      </c>
      <c r="B3040" s="301" t="s">
        <v>14147</v>
      </c>
      <c r="C3040" s="302" t="s">
        <v>217</v>
      </c>
      <c r="D3040" s="306" t="n">
        <v>0</v>
      </c>
      <c r="E3040" s="307" t="n">
        <v>110</v>
      </c>
    </row>
    <row r="3041" customFormat="false" ht="15" hidden="false" customHeight="false" outlineLevel="0" collapsed="false">
      <c r="A3041" s="305" t="n">
        <v>4507</v>
      </c>
      <c r="B3041" s="301" t="s">
        <v>14148</v>
      </c>
      <c r="C3041" s="302" t="s">
        <v>217</v>
      </c>
      <c r="D3041" s="306" t="n">
        <v>0</v>
      </c>
      <c r="E3041" s="307" t="n">
        <v>115</v>
      </c>
    </row>
    <row r="3042" customFormat="false" ht="15" hidden="false" customHeight="false" outlineLevel="0" collapsed="false">
      <c r="A3042" s="305" t="n">
        <v>4508</v>
      </c>
      <c r="B3042" s="301" t="s">
        <v>14149</v>
      </c>
      <c r="C3042" s="302" t="s">
        <v>217</v>
      </c>
      <c r="D3042" s="306" t="n">
        <v>0</v>
      </c>
      <c r="E3042" s="307" t="n">
        <v>128</v>
      </c>
    </row>
    <row r="3043" customFormat="false" ht="15" hidden="false" customHeight="false" outlineLevel="0" collapsed="false">
      <c r="A3043" s="305" t="n">
        <v>4509</v>
      </c>
      <c r="B3043" s="301" t="s">
        <v>14150</v>
      </c>
      <c r="C3043" s="302" t="s">
        <v>217</v>
      </c>
      <c r="D3043" s="306" t="n">
        <v>0</v>
      </c>
      <c r="E3043" s="307" t="n">
        <v>110</v>
      </c>
    </row>
    <row r="3044" customFormat="false" ht="15" hidden="false" customHeight="false" outlineLevel="0" collapsed="false">
      <c r="A3044" s="305" t="n">
        <v>4510</v>
      </c>
      <c r="B3044" s="301" t="s">
        <v>14151</v>
      </c>
      <c r="C3044" s="302" t="s">
        <v>217</v>
      </c>
      <c r="D3044" s="306" t="n">
        <v>0</v>
      </c>
      <c r="E3044" s="307" t="n">
        <v>202</v>
      </c>
    </row>
    <row r="3045" customFormat="false" ht="15" hidden="false" customHeight="false" outlineLevel="0" collapsed="false">
      <c r="A3045" s="305" t="n">
        <v>4511</v>
      </c>
      <c r="B3045" s="301" t="s">
        <v>14152</v>
      </c>
      <c r="C3045" s="302" t="s">
        <v>217</v>
      </c>
      <c r="D3045" s="306" t="n">
        <v>0</v>
      </c>
      <c r="E3045" s="307" t="n">
        <v>202</v>
      </c>
    </row>
    <row r="3046" customFormat="false" ht="15" hidden="false" customHeight="false" outlineLevel="0" collapsed="false">
      <c r="A3046" s="305" t="n">
        <v>4512</v>
      </c>
      <c r="B3046" s="301" t="s">
        <v>14153</v>
      </c>
      <c r="C3046" s="302" t="s">
        <v>217</v>
      </c>
      <c r="D3046" s="306" t="n">
        <v>0</v>
      </c>
      <c r="E3046" s="307" t="n">
        <v>181</v>
      </c>
    </row>
    <row r="3047" customFormat="false" ht="15" hidden="false" customHeight="false" outlineLevel="0" collapsed="false">
      <c r="A3047" s="305" t="n">
        <v>4513</v>
      </c>
      <c r="B3047" s="301" t="s">
        <v>14154</v>
      </c>
      <c r="C3047" s="302" t="s">
        <v>217</v>
      </c>
      <c r="D3047" s="306" t="n">
        <v>0</v>
      </c>
      <c r="E3047" s="307" t="n">
        <v>202</v>
      </c>
    </row>
    <row r="3048" customFormat="false" ht="15" hidden="false" customHeight="false" outlineLevel="0" collapsed="false">
      <c r="A3048" s="305" t="n">
        <v>4514</v>
      </c>
      <c r="B3048" s="301" t="s">
        <v>14155</v>
      </c>
      <c r="C3048" s="302" t="s">
        <v>217</v>
      </c>
      <c r="D3048" s="306" t="n">
        <v>0</v>
      </c>
      <c r="E3048" s="307" t="n">
        <v>151</v>
      </c>
    </row>
    <row r="3049" customFormat="false" ht="15" hidden="false" customHeight="false" outlineLevel="0" collapsed="false">
      <c r="A3049" s="305" t="n">
        <v>4515</v>
      </c>
      <c r="B3049" s="301" t="s">
        <v>14156</v>
      </c>
      <c r="C3049" s="302" t="s">
        <v>217</v>
      </c>
      <c r="D3049" s="306" t="n">
        <v>0</v>
      </c>
      <c r="E3049" s="307" t="n">
        <v>177</v>
      </c>
    </row>
    <row r="3050" customFormat="false" ht="15" hidden="false" customHeight="false" outlineLevel="0" collapsed="false">
      <c r="A3050" s="305" t="n">
        <v>4517</v>
      </c>
      <c r="B3050" s="301" t="s">
        <v>14157</v>
      </c>
      <c r="C3050" s="302" t="s">
        <v>217</v>
      </c>
      <c r="D3050" s="306" t="n">
        <v>0</v>
      </c>
      <c r="E3050" s="307" t="n">
        <v>202</v>
      </c>
    </row>
    <row r="3051" customFormat="false" ht="15" hidden="false" customHeight="false" outlineLevel="0" collapsed="false">
      <c r="A3051" s="305" t="n">
        <v>4518</v>
      </c>
      <c r="B3051" s="301" t="s">
        <v>14158</v>
      </c>
      <c r="C3051" s="302" t="s">
        <v>217</v>
      </c>
      <c r="D3051" s="306" t="n">
        <v>0</v>
      </c>
      <c r="E3051" s="307" t="n">
        <v>253</v>
      </c>
    </row>
    <row r="3052" customFormat="false" ht="15" hidden="false" customHeight="false" outlineLevel="0" collapsed="false">
      <c r="A3052" s="305" t="n">
        <v>4519</v>
      </c>
      <c r="B3052" s="301" t="s">
        <v>14159</v>
      </c>
      <c r="C3052" s="302" t="s">
        <v>217</v>
      </c>
      <c r="D3052" s="306" t="n">
        <v>0</v>
      </c>
      <c r="E3052" s="307" t="n">
        <v>177</v>
      </c>
    </row>
    <row r="3053" customFormat="false" ht="15" hidden="false" customHeight="false" outlineLevel="0" collapsed="false">
      <c r="A3053" s="305" t="n">
        <v>4521</v>
      </c>
      <c r="B3053" s="301" t="s">
        <v>14160</v>
      </c>
      <c r="C3053" s="302" t="s">
        <v>217</v>
      </c>
      <c r="D3053" s="306" t="n">
        <v>0</v>
      </c>
      <c r="E3053" s="307" t="n">
        <v>231</v>
      </c>
    </row>
    <row r="3054" customFormat="false" ht="15" hidden="false" customHeight="false" outlineLevel="0" collapsed="false">
      <c r="A3054" s="305" t="n">
        <v>4522</v>
      </c>
      <c r="B3054" s="301" t="s">
        <v>14161</v>
      </c>
      <c r="C3054" s="302" t="s">
        <v>217</v>
      </c>
      <c r="D3054" s="306" t="n">
        <v>0</v>
      </c>
      <c r="E3054" s="307" t="n">
        <v>262.77</v>
      </c>
    </row>
    <row r="3055" customFormat="false" ht="15" hidden="false" customHeight="false" outlineLevel="0" collapsed="false">
      <c r="A3055" s="305" t="n">
        <v>4523</v>
      </c>
      <c r="B3055" s="301" t="s">
        <v>14162</v>
      </c>
      <c r="C3055" s="302" t="s">
        <v>217</v>
      </c>
      <c r="D3055" s="306" t="n">
        <v>0</v>
      </c>
      <c r="E3055" s="307" t="n">
        <v>315</v>
      </c>
    </row>
    <row r="3056" customFormat="false" ht="15" hidden="false" customHeight="false" outlineLevel="0" collapsed="false">
      <c r="A3056" s="305" t="n">
        <v>4525</v>
      </c>
      <c r="B3056" s="301" t="s">
        <v>14163</v>
      </c>
      <c r="C3056" s="302" t="s">
        <v>67</v>
      </c>
      <c r="D3056" s="306" t="n">
        <v>0</v>
      </c>
      <c r="E3056" s="307" t="n">
        <v>268</v>
      </c>
    </row>
    <row r="3057" customFormat="false" ht="15" hidden="false" customHeight="false" outlineLevel="0" collapsed="false">
      <c r="A3057" s="305" t="n">
        <v>4526</v>
      </c>
      <c r="B3057" s="301" t="s">
        <v>14164</v>
      </c>
      <c r="C3057" s="302" t="s">
        <v>67</v>
      </c>
      <c r="D3057" s="306" t="n">
        <v>0</v>
      </c>
      <c r="E3057" s="307" t="n">
        <v>402</v>
      </c>
    </row>
    <row r="3058" customFormat="false" ht="15" hidden="false" customHeight="false" outlineLevel="0" collapsed="false">
      <c r="A3058" s="305" t="n">
        <v>4527</v>
      </c>
      <c r="B3058" s="301" t="s">
        <v>14165</v>
      </c>
      <c r="C3058" s="302" t="s">
        <v>217</v>
      </c>
      <c r="D3058" s="306" t="n">
        <v>0</v>
      </c>
      <c r="E3058" s="307" t="n">
        <v>625</v>
      </c>
    </row>
    <row r="3059" customFormat="false" ht="15" hidden="false" customHeight="false" outlineLevel="0" collapsed="false">
      <c r="A3059" s="305" t="n">
        <v>4528</v>
      </c>
      <c r="B3059" s="301" t="s">
        <v>14166</v>
      </c>
      <c r="C3059" s="302" t="s">
        <v>217</v>
      </c>
      <c r="D3059" s="306" t="n">
        <v>0</v>
      </c>
      <c r="E3059" s="307" t="n">
        <v>649</v>
      </c>
    </row>
    <row r="3060" customFormat="false" ht="15" hidden="false" customHeight="false" outlineLevel="0" collapsed="false">
      <c r="A3060" s="305" t="n">
        <v>4529</v>
      </c>
      <c r="B3060" s="301" t="s">
        <v>14167</v>
      </c>
      <c r="C3060" s="302" t="s">
        <v>217</v>
      </c>
      <c r="D3060" s="306" t="n">
        <v>0</v>
      </c>
      <c r="E3060" s="307" t="n">
        <v>670</v>
      </c>
    </row>
    <row r="3061" customFormat="false" ht="15" hidden="false" customHeight="false" outlineLevel="0" collapsed="false">
      <c r="A3061" s="305" t="n">
        <v>4530</v>
      </c>
      <c r="B3061" s="301" t="s">
        <v>14168</v>
      </c>
      <c r="C3061" s="302" t="s">
        <v>217</v>
      </c>
      <c r="D3061" s="306" t="n">
        <v>0</v>
      </c>
      <c r="E3061" s="307" t="n">
        <v>696</v>
      </c>
    </row>
    <row r="3062" customFormat="false" ht="15" hidden="false" customHeight="false" outlineLevel="0" collapsed="false">
      <c r="A3062" s="305" t="n">
        <v>4531</v>
      </c>
      <c r="B3062" s="301" t="s">
        <v>14169</v>
      </c>
      <c r="C3062" s="302" t="s">
        <v>217</v>
      </c>
      <c r="D3062" s="306" t="n">
        <v>0</v>
      </c>
      <c r="E3062" s="307" t="n">
        <v>1107</v>
      </c>
    </row>
    <row r="3063" customFormat="false" ht="15" hidden="false" customHeight="false" outlineLevel="0" collapsed="false">
      <c r="A3063" s="305" t="n">
        <v>4532</v>
      </c>
      <c r="B3063" s="301" t="s">
        <v>14170</v>
      </c>
      <c r="C3063" s="302" t="s">
        <v>217</v>
      </c>
      <c r="D3063" s="306" t="n">
        <v>0</v>
      </c>
      <c r="E3063" s="307" t="n">
        <v>1131</v>
      </c>
    </row>
    <row r="3064" customFormat="false" ht="15" hidden="false" customHeight="false" outlineLevel="0" collapsed="false">
      <c r="A3064" s="305" t="n">
        <v>4533</v>
      </c>
      <c r="B3064" s="301" t="s">
        <v>14171</v>
      </c>
      <c r="C3064" s="302" t="s">
        <v>217</v>
      </c>
      <c r="D3064" s="306" t="n">
        <v>0</v>
      </c>
      <c r="E3064" s="307" t="n">
        <v>1154</v>
      </c>
    </row>
    <row r="3065" customFormat="false" ht="15" hidden="false" customHeight="false" outlineLevel="0" collapsed="false">
      <c r="A3065" s="305" t="n">
        <v>4534</v>
      </c>
      <c r="B3065" s="301" t="s">
        <v>14172</v>
      </c>
      <c r="C3065" s="302" t="s">
        <v>217</v>
      </c>
      <c r="D3065" s="306" t="n">
        <v>0</v>
      </c>
      <c r="E3065" s="307" t="n">
        <v>1178</v>
      </c>
    </row>
    <row r="3066" customFormat="false" ht="15" hidden="false" customHeight="false" outlineLevel="0" collapsed="false">
      <c r="A3066" s="305" t="n">
        <v>4535</v>
      </c>
      <c r="B3066" s="301" t="s">
        <v>14173</v>
      </c>
      <c r="C3066" s="302" t="s">
        <v>217</v>
      </c>
      <c r="D3066" s="306" t="n">
        <v>0</v>
      </c>
      <c r="E3066" s="307" t="n">
        <v>522</v>
      </c>
    </row>
    <row r="3067" customFormat="false" ht="15" hidden="false" customHeight="false" outlineLevel="0" collapsed="false">
      <c r="A3067" s="305" t="n">
        <v>4536</v>
      </c>
      <c r="B3067" s="301" t="s">
        <v>14174</v>
      </c>
      <c r="C3067" s="302" t="s">
        <v>217</v>
      </c>
      <c r="D3067" s="306" t="n">
        <v>0</v>
      </c>
      <c r="E3067" s="307" t="n">
        <v>627</v>
      </c>
    </row>
    <row r="3068" customFormat="false" ht="15" hidden="false" customHeight="false" outlineLevel="0" collapsed="false">
      <c r="A3068" s="305" t="n">
        <v>4537</v>
      </c>
      <c r="B3068" s="301" t="s">
        <v>14175</v>
      </c>
      <c r="C3068" s="302" t="s">
        <v>217</v>
      </c>
      <c r="D3068" s="306" t="n">
        <v>0</v>
      </c>
      <c r="E3068" s="307" t="n">
        <v>836</v>
      </c>
    </row>
    <row r="3069" customFormat="false" ht="15" hidden="false" customHeight="false" outlineLevel="0" collapsed="false">
      <c r="A3069" s="305" t="n">
        <v>4538</v>
      </c>
      <c r="B3069" s="301" t="s">
        <v>14176</v>
      </c>
      <c r="C3069" s="302" t="s">
        <v>217</v>
      </c>
      <c r="D3069" s="306" t="n">
        <v>0</v>
      </c>
      <c r="E3069" s="307" t="n">
        <v>940</v>
      </c>
    </row>
    <row r="3070" customFormat="false" ht="15" hidden="false" customHeight="false" outlineLevel="0" collapsed="false">
      <c r="A3070" s="305" t="n">
        <v>4540</v>
      </c>
      <c r="B3070" s="301" t="s">
        <v>14177</v>
      </c>
      <c r="C3070" s="302" t="s">
        <v>107</v>
      </c>
      <c r="D3070" s="306" t="n">
        <v>0</v>
      </c>
      <c r="E3070" s="307" t="n">
        <v>41.2</v>
      </c>
    </row>
    <row r="3071" customFormat="false" ht="15" hidden="false" customHeight="false" outlineLevel="0" collapsed="false">
      <c r="A3071" s="305" t="n">
        <v>4541</v>
      </c>
      <c r="B3071" s="301" t="s">
        <v>14178</v>
      </c>
      <c r="C3071" s="302" t="s">
        <v>107</v>
      </c>
      <c r="D3071" s="306" t="n">
        <v>0</v>
      </c>
      <c r="E3071" s="307" t="n">
        <v>38.3</v>
      </c>
    </row>
    <row r="3072" customFormat="false" ht="15" hidden="false" customHeight="false" outlineLevel="0" collapsed="false">
      <c r="A3072" s="305" t="n">
        <v>4542</v>
      </c>
      <c r="B3072" s="301" t="s">
        <v>14179</v>
      </c>
      <c r="C3072" s="302" t="s">
        <v>107</v>
      </c>
      <c r="D3072" s="306" t="n">
        <v>0</v>
      </c>
      <c r="E3072" s="307" t="n">
        <v>41.2</v>
      </c>
    </row>
    <row r="3073" customFormat="false" ht="15" hidden="false" customHeight="false" outlineLevel="0" collapsed="false">
      <c r="A3073" s="305" t="n">
        <v>4543</v>
      </c>
      <c r="B3073" s="301" t="s">
        <v>14180</v>
      </c>
      <c r="C3073" s="302" t="s">
        <v>107</v>
      </c>
      <c r="D3073" s="306" t="n">
        <v>0</v>
      </c>
      <c r="E3073" s="307" t="n">
        <v>4.2</v>
      </c>
    </row>
    <row r="3074" customFormat="false" ht="15" hidden="false" customHeight="false" outlineLevel="0" collapsed="false">
      <c r="A3074" s="305" t="n">
        <v>4544</v>
      </c>
      <c r="B3074" s="301" t="s">
        <v>14181</v>
      </c>
      <c r="C3074" s="302" t="s">
        <v>107</v>
      </c>
      <c r="D3074" s="306" t="n">
        <v>0</v>
      </c>
      <c r="E3074" s="307" t="n">
        <v>5.8</v>
      </c>
    </row>
    <row r="3075" customFormat="false" ht="15" hidden="false" customHeight="false" outlineLevel="0" collapsed="false">
      <c r="A3075" s="305" t="n">
        <v>4545</v>
      </c>
      <c r="B3075" s="301" t="s">
        <v>14182</v>
      </c>
      <c r="C3075" s="302" t="s">
        <v>107</v>
      </c>
      <c r="D3075" s="306" t="n">
        <v>0</v>
      </c>
      <c r="E3075" s="307" t="n">
        <v>7.3</v>
      </c>
    </row>
    <row r="3076" customFormat="false" ht="15" hidden="false" customHeight="false" outlineLevel="0" collapsed="false">
      <c r="A3076" s="305" t="n">
        <v>4546</v>
      </c>
      <c r="B3076" s="301" t="s">
        <v>14183</v>
      </c>
      <c r="C3076" s="302" t="s">
        <v>217</v>
      </c>
      <c r="D3076" s="306" t="n">
        <v>0</v>
      </c>
      <c r="E3076" s="307" t="n">
        <v>4.8</v>
      </c>
    </row>
    <row r="3077" customFormat="false" ht="15" hidden="false" customHeight="false" outlineLevel="0" collapsed="false">
      <c r="A3077" s="305" t="n">
        <v>4547</v>
      </c>
      <c r="B3077" s="301" t="s">
        <v>14184</v>
      </c>
      <c r="C3077" s="302" t="s">
        <v>7787</v>
      </c>
      <c r="D3077" s="306" t="n">
        <v>0</v>
      </c>
      <c r="E3077" s="307" t="n">
        <v>152.27</v>
      </c>
    </row>
    <row r="3078" customFormat="false" ht="15" hidden="false" customHeight="false" outlineLevel="0" collapsed="false">
      <c r="A3078" s="305" t="n">
        <v>4548</v>
      </c>
      <c r="B3078" s="301" t="s">
        <v>14185</v>
      </c>
      <c r="C3078" s="302" t="s">
        <v>7787</v>
      </c>
      <c r="D3078" s="306" t="n">
        <v>0</v>
      </c>
      <c r="E3078" s="307" t="n">
        <v>33.69</v>
      </c>
    </row>
    <row r="3079" customFormat="false" ht="15" hidden="false" customHeight="false" outlineLevel="0" collapsed="false">
      <c r="A3079" s="305" t="n">
        <v>4550</v>
      </c>
      <c r="B3079" s="301" t="s">
        <v>14186</v>
      </c>
      <c r="C3079" s="302" t="s">
        <v>7787</v>
      </c>
      <c r="D3079" s="306" t="n">
        <v>0</v>
      </c>
      <c r="E3079" s="307" t="n">
        <v>59.84</v>
      </c>
    </row>
    <row r="3080" customFormat="false" ht="15" hidden="false" customHeight="false" outlineLevel="0" collapsed="false">
      <c r="A3080" s="305" t="n">
        <v>4551</v>
      </c>
      <c r="B3080" s="301" t="s">
        <v>14187</v>
      </c>
      <c r="C3080" s="302" t="s">
        <v>7787</v>
      </c>
      <c r="D3080" s="306" t="n">
        <v>0</v>
      </c>
      <c r="E3080" s="307" t="n">
        <v>58.22</v>
      </c>
    </row>
    <row r="3081" customFormat="false" ht="15" hidden="false" customHeight="false" outlineLevel="0" collapsed="false">
      <c r="A3081" s="305" t="n">
        <v>4553</v>
      </c>
      <c r="B3081" s="301" t="s">
        <v>14188</v>
      </c>
      <c r="C3081" s="302" t="s">
        <v>7787</v>
      </c>
      <c r="D3081" s="306" t="n">
        <v>0</v>
      </c>
      <c r="E3081" s="307" t="n">
        <v>59.84</v>
      </c>
    </row>
    <row r="3082" customFormat="false" ht="15" hidden="false" customHeight="false" outlineLevel="0" collapsed="false">
      <c r="A3082" s="305" t="n">
        <v>4555</v>
      </c>
      <c r="B3082" s="301" t="s">
        <v>14189</v>
      </c>
      <c r="C3082" s="302" t="s">
        <v>7787</v>
      </c>
      <c r="D3082" s="306" t="n">
        <v>0</v>
      </c>
      <c r="E3082" s="307" t="n">
        <v>59.42</v>
      </c>
    </row>
    <row r="3083" customFormat="false" ht="15" hidden="false" customHeight="false" outlineLevel="0" collapsed="false">
      <c r="A3083" s="305" t="n">
        <v>4556</v>
      </c>
      <c r="B3083" s="301" t="s">
        <v>14190</v>
      </c>
      <c r="C3083" s="302" t="s">
        <v>7787</v>
      </c>
      <c r="D3083" s="306" t="n">
        <v>0</v>
      </c>
      <c r="E3083" s="307" t="n">
        <v>77.55</v>
      </c>
    </row>
    <row r="3084" customFormat="false" ht="15" hidden="false" customHeight="false" outlineLevel="0" collapsed="false">
      <c r="B3084" s="0"/>
      <c r="D3084" s="306" t="n">
        <v>0</v>
      </c>
      <c r="E3084" s="0"/>
    </row>
    <row r="3085" customFormat="false" ht="15" hidden="false" customHeight="false" outlineLevel="0" collapsed="false">
      <c r="B3085" s="0"/>
      <c r="D3085" s="306" t="n">
        <v>0</v>
      </c>
      <c r="E3085" s="0"/>
    </row>
    <row r="3086" customFormat="false" ht="15" hidden="false" customHeight="false" outlineLevel="0" collapsed="false">
      <c r="A3086" s="308" t="s">
        <v>13853</v>
      </c>
      <c r="B3086" s="0"/>
      <c r="C3086" s="309" t="s">
        <v>13854</v>
      </c>
      <c r="D3086" s="306" t="n">
        <v>0</v>
      </c>
      <c r="E3086" s="0"/>
    </row>
    <row r="3087" customFormat="false" ht="15" hidden="false" customHeight="false" outlineLevel="0" collapsed="false">
      <c r="B3087" s="0"/>
      <c r="C3087" s="302" t="s">
        <v>13855</v>
      </c>
      <c r="D3087" s="306" t="n">
        <v>0</v>
      </c>
      <c r="E3087" s="0"/>
    </row>
    <row r="3088" customFormat="false" ht="15" hidden="false" customHeight="false" outlineLevel="0" collapsed="false">
      <c r="A3088" s="302" t="s">
        <v>13856</v>
      </c>
      <c r="B3088" s="0"/>
      <c r="C3088" s="302" t="s">
        <v>13857</v>
      </c>
      <c r="D3088" s="306" t="n">
        <v>0</v>
      </c>
      <c r="E3088" s="303" t="s">
        <v>13858</v>
      </c>
    </row>
    <row r="3089" customFormat="false" ht="15" hidden="false" customHeight="false" outlineLevel="0" collapsed="false">
      <c r="A3089" s="305" t="n">
        <v>4557</v>
      </c>
      <c r="B3089" s="301" t="s">
        <v>14191</v>
      </c>
      <c r="C3089" s="302" t="s">
        <v>217</v>
      </c>
      <c r="D3089" s="306" t="n">
        <v>0</v>
      </c>
      <c r="E3089" s="307" t="n">
        <v>18</v>
      </c>
    </row>
    <row r="3090" customFormat="false" ht="15" hidden="false" customHeight="false" outlineLevel="0" collapsed="false">
      <c r="A3090" s="305" t="n">
        <v>4558</v>
      </c>
      <c r="B3090" s="301" t="s">
        <v>14192</v>
      </c>
      <c r="C3090" s="302" t="s">
        <v>217</v>
      </c>
      <c r="D3090" s="306" t="n">
        <v>0</v>
      </c>
      <c r="E3090" s="307" t="n">
        <v>13</v>
      </c>
    </row>
    <row r="3091" customFormat="false" ht="15" hidden="false" customHeight="false" outlineLevel="0" collapsed="false">
      <c r="A3091" s="305" t="n">
        <v>4559</v>
      </c>
      <c r="B3091" s="301" t="s">
        <v>14193</v>
      </c>
      <c r="C3091" s="302" t="s">
        <v>217</v>
      </c>
      <c r="D3091" s="306" t="n">
        <v>0</v>
      </c>
      <c r="E3091" s="307" t="n">
        <v>29</v>
      </c>
    </row>
    <row r="3092" customFormat="false" ht="15" hidden="false" customHeight="false" outlineLevel="0" collapsed="false">
      <c r="A3092" s="305" t="n">
        <v>4560</v>
      </c>
      <c r="B3092" s="301" t="s">
        <v>14194</v>
      </c>
      <c r="C3092" s="302" t="s">
        <v>217</v>
      </c>
      <c r="D3092" s="306" t="n">
        <v>0</v>
      </c>
      <c r="E3092" s="307" t="n">
        <v>30</v>
      </c>
    </row>
    <row r="3093" customFormat="false" ht="15" hidden="false" customHeight="false" outlineLevel="0" collapsed="false">
      <c r="A3093" s="305" t="n">
        <v>4561</v>
      </c>
      <c r="B3093" s="301" t="s">
        <v>14195</v>
      </c>
      <c r="C3093" s="302" t="s">
        <v>217</v>
      </c>
      <c r="D3093" s="306" t="n">
        <v>0</v>
      </c>
      <c r="E3093" s="307" t="n">
        <v>18</v>
      </c>
    </row>
    <row r="3094" customFormat="false" ht="15" hidden="false" customHeight="false" outlineLevel="0" collapsed="false">
      <c r="A3094" s="305" t="n">
        <v>4562</v>
      </c>
      <c r="B3094" s="301" t="s">
        <v>14196</v>
      </c>
      <c r="C3094" s="302" t="s">
        <v>217</v>
      </c>
      <c r="D3094" s="306" t="n">
        <v>0</v>
      </c>
      <c r="E3094" s="307" t="n">
        <v>129.91</v>
      </c>
    </row>
    <row r="3095" customFormat="false" ht="15" hidden="false" customHeight="false" outlineLevel="0" collapsed="false">
      <c r="A3095" s="305" t="n">
        <v>4563</v>
      </c>
      <c r="B3095" s="301" t="s">
        <v>14197</v>
      </c>
      <c r="C3095" s="302" t="s">
        <v>217</v>
      </c>
      <c r="D3095" s="306" t="n">
        <v>0</v>
      </c>
      <c r="E3095" s="307" t="n">
        <v>140</v>
      </c>
    </row>
    <row r="3096" customFormat="false" ht="15" hidden="false" customHeight="false" outlineLevel="0" collapsed="false">
      <c r="A3096" s="305" t="n">
        <v>4564</v>
      </c>
      <c r="B3096" s="301" t="s">
        <v>14198</v>
      </c>
      <c r="C3096" s="302" t="s">
        <v>67</v>
      </c>
      <c r="D3096" s="306" t="n">
        <v>0</v>
      </c>
      <c r="E3096" s="307" t="n">
        <v>240</v>
      </c>
    </row>
    <row r="3097" customFormat="false" ht="15" hidden="false" customHeight="false" outlineLevel="0" collapsed="false">
      <c r="A3097" s="305" t="n">
        <v>4565</v>
      </c>
      <c r="B3097" s="301" t="s">
        <v>14199</v>
      </c>
      <c r="C3097" s="302" t="s">
        <v>67</v>
      </c>
      <c r="D3097" s="306" t="n">
        <v>0</v>
      </c>
      <c r="E3097" s="307" t="n">
        <v>290</v>
      </c>
    </row>
    <row r="3098" customFormat="false" ht="15" hidden="false" customHeight="false" outlineLevel="0" collapsed="false">
      <c r="A3098" s="305" t="n">
        <v>4566</v>
      </c>
      <c r="B3098" s="301" t="s">
        <v>14200</v>
      </c>
      <c r="C3098" s="302" t="s">
        <v>67</v>
      </c>
      <c r="D3098" s="306" t="n">
        <v>0</v>
      </c>
      <c r="E3098" s="307" t="n">
        <v>240</v>
      </c>
    </row>
    <row r="3099" customFormat="false" ht="15" hidden="false" customHeight="false" outlineLevel="0" collapsed="false">
      <c r="A3099" s="305" t="n">
        <v>4568</v>
      </c>
      <c r="B3099" s="301" t="s">
        <v>14201</v>
      </c>
      <c r="C3099" s="302" t="s">
        <v>67</v>
      </c>
      <c r="D3099" s="306" t="n">
        <v>0</v>
      </c>
      <c r="E3099" s="307" t="n">
        <v>120</v>
      </c>
    </row>
    <row r="3100" customFormat="false" ht="15" hidden="false" customHeight="false" outlineLevel="0" collapsed="false">
      <c r="A3100" s="305" t="n">
        <v>4569</v>
      </c>
      <c r="B3100" s="301" t="s">
        <v>14202</v>
      </c>
      <c r="C3100" s="302" t="s">
        <v>67</v>
      </c>
      <c r="D3100" s="306" t="n">
        <v>0</v>
      </c>
      <c r="E3100" s="307" t="n">
        <v>420</v>
      </c>
    </row>
    <row r="3101" customFormat="false" ht="15" hidden="false" customHeight="false" outlineLevel="0" collapsed="false">
      <c r="A3101" s="305" t="n">
        <v>4570</v>
      </c>
      <c r="B3101" s="301" t="s">
        <v>14203</v>
      </c>
      <c r="C3101" s="302" t="s">
        <v>67</v>
      </c>
      <c r="D3101" s="306" t="n">
        <v>0</v>
      </c>
      <c r="E3101" s="307" t="n">
        <v>420</v>
      </c>
    </row>
    <row r="3102" customFormat="false" ht="15" hidden="false" customHeight="false" outlineLevel="0" collapsed="false">
      <c r="A3102" s="305" t="n">
        <v>4571</v>
      </c>
      <c r="B3102" s="301" t="s">
        <v>14204</v>
      </c>
      <c r="C3102" s="302" t="s">
        <v>67</v>
      </c>
      <c r="D3102" s="306" t="n">
        <v>0</v>
      </c>
      <c r="E3102" s="307" t="n">
        <v>390</v>
      </c>
    </row>
    <row r="3103" customFormat="false" ht="15" hidden="false" customHeight="false" outlineLevel="0" collapsed="false">
      <c r="A3103" s="305" t="n">
        <v>4572</v>
      </c>
      <c r="B3103" s="301" t="s">
        <v>14205</v>
      </c>
      <c r="C3103" s="302" t="s">
        <v>67</v>
      </c>
      <c r="D3103" s="306" t="n">
        <v>0</v>
      </c>
      <c r="E3103" s="307" t="n">
        <v>462</v>
      </c>
    </row>
    <row r="3104" customFormat="false" ht="15" hidden="false" customHeight="false" outlineLevel="0" collapsed="false">
      <c r="A3104" s="305" t="n">
        <v>4573</v>
      </c>
      <c r="B3104" s="301" t="s">
        <v>14206</v>
      </c>
      <c r="C3104" s="302" t="s">
        <v>67</v>
      </c>
      <c r="D3104" s="306" t="n">
        <v>0</v>
      </c>
      <c r="E3104" s="307" t="n">
        <v>110</v>
      </c>
    </row>
    <row r="3105" customFormat="false" ht="15" hidden="false" customHeight="false" outlineLevel="0" collapsed="false">
      <c r="A3105" s="305" t="n">
        <v>4574</v>
      </c>
      <c r="B3105" s="301" t="s">
        <v>14207</v>
      </c>
      <c r="C3105" s="302" t="s">
        <v>67</v>
      </c>
      <c r="D3105" s="306" t="n">
        <v>0</v>
      </c>
      <c r="E3105" s="307" t="n">
        <v>270</v>
      </c>
    </row>
    <row r="3106" customFormat="false" ht="15" hidden="false" customHeight="false" outlineLevel="0" collapsed="false">
      <c r="A3106" s="305" t="n">
        <v>4575</v>
      </c>
      <c r="B3106" s="301" t="s">
        <v>14208</v>
      </c>
      <c r="C3106" s="302" t="s">
        <v>67</v>
      </c>
      <c r="D3106" s="306" t="n">
        <v>0</v>
      </c>
      <c r="E3106" s="307" t="n">
        <v>363</v>
      </c>
    </row>
    <row r="3107" customFormat="false" ht="15" hidden="false" customHeight="false" outlineLevel="0" collapsed="false">
      <c r="A3107" s="305" t="n">
        <v>4576</v>
      </c>
      <c r="B3107" s="301" t="s">
        <v>14209</v>
      </c>
      <c r="C3107" s="302" t="s">
        <v>67</v>
      </c>
      <c r="D3107" s="306" t="n">
        <v>0</v>
      </c>
      <c r="E3107" s="307" t="n">
        <v>572</v>
      </c>
    </row>
    <row r="3108" customFormat="false" ht="15" hidden="false" customHeight="false" outlineLevel="0" collapsed="false">
      <c r="A3108" s="305" t="n">
        <v>4577</v>
      </c>
      <c r="B3108" s="301" t="s">
        <v>14210</v>
      </c>
      <c r="C3108" s="302" t="s">
        <v>67</v>
      </c>
      <c r="D3108" s="306" t="n">
        <v>0</v>
      </c>
      <c r="E3108" s="307" t="n">
        <v>539</v>
      </c>
    </row>
    <row r="3109" customFormat="false" ht="15" hidden="false" customHeight="false" outlineLevel="0" collapsed="false">
      <c r="A3109" s="305" t="n">
        <v>4578</v>
      </c>
      <c r="B3109" s="301" t="s">
        <v>14211</v>
      </c>
      <c r="C3109" s="302" t="s">
        <v>67</v>
      </c>
      <c r="D3109" s="306" t="n">
        <v>0</v>
      </c>
      <c r="E3109" s="307" t="n">
        <v>670</v>
      </c>
    </row>
    <row r="3110" customFormat="false" ht="15" hidden="false" customHeight="false" outlineLevel="0" collapsed="false">
      <c r="A3110" s="305" t="n">
        <v>4579</v>
      </c>
      <c r="B3110" s="301" t="s">
        <v>14212</v>
      </c>
      <c r="C3110" s="302" t="s">
        <v>67</v>
      </c>
      <c r="D3110" s="306" t="n">
        <v>0</v>
      </c>
      <c r="E3110" s="307" t="n">
        <v>690</v>
      </c>
    </row>
    <row r="3111" customFormat="false" ht="15" hidden="false" customHeight="false" outlineLevel="0" collapsed="false">
      <c r="A3111" s="305" t="n">
        <v>4580</v>
      </c>
      <c r="B3111" s="301" t="s">
        <v>14213</v>
      </c>
      <c r="C3111" s="302" t="s">
        <v>67</v>
      </c>
      <c r="D3111" s="306" t="n">
        <v>0</v>
      </c>
      <c r="E3111" s="307" t="n">
        <v>690</v>
      </c>
    </row>
    <row r="3112" customFormat="false" ht="15" hidden="false" customHeight="false" outlineLevel="0" collapsed="false">
      <c r="A3112" s="305" t="n">
        <v>4581</v>
      </c>
      <c r="B3112" s="301" t="s">
        <v>14214</v>
      </c>
      <c r="C3112" s="302" t="s">
        <v>67</v>
      </c>
      <c r="D3112" s="306" t="n">
        <v>0</v>
      </c>
      <c r="E3112" s="307" t="n">
        <v>690</v>
      </c>
    </row>
    <row r="3113" customFormat="false" ht="15" hidden="false" customHeight="false" outlineLevel="0" collapsed="false">
      <c r="A3113" s="305" t="n">
        <v>4582</v>
      </c>
      <c r="B3113" s="301" t="s">
        <v>14215</v>
      </c>
      <c r="C3113" s="302" t="s">
        <v>217</v>
      </c>
      <c r="D3113" s="306" t="n">
        <v>0</v>
      </c>
      <c r="E3113" s="307" t="n">
        <v>1840</v>
      </c>
    </row>
    <row r="3114" customFormat="false" ht="15" hidden="false" customHeight="false" outlineLevel="0" collapsed="false">
      <c r="A3114" s="305" t="n">
        <v>4584</v>
      </c>
      <c r="B3114" s="301" t="s">
        <v>14216</v>
      </c>
      <c r="C3114" s="302" t="s">
        <v>217</v>
      </c>
      <c r="D3114" s="306" t="n">
        <v>0</v>
      </c>
      <c r="E3114" s="307" t="n">
        <v>16.74</v>
      </c>
    </row>
    <row r="3115" customFormat="false" ht="15" hidden="false" customHeight="false" outlineLevel="0" collapsed="false">
      <c r="A3115" s="305" t="n">
        <v>4585</v>
      </c>
      <c r="B3115" s="301" t="s">
        <v>14217</v>
      </c>
      <c r="C3115" s="302" t="s">
        <v>217</v>
      </c>
      <c r="D3115" s="306" t="n">
        <v>0</v>
      </c>
      <c r="E3115" s="307" t="n">
        <v>795</v>
      </c>
    </row>
    <row r="3116" customFormat="false" ht="15" hidden="false" customHeight="false" outlineLevel="0" collapsed="false">
      <c r="A3116" s="305" t="n">
        <v>4586</v>
      </c>
      <c r="B3116" s="301" t="s">
        <v>14218</v>
      </c>
      <c r="C3116" s="302" t="s">
        <v>217</v>
      </c>
      <c r="D3116" s="306" t="n">
        <v>0</v>
      </c>
      <c r="E3116" s="307" t="n">
        <v>165</v>
      </c>
    </row>
    <row r="3117" customFormat="false" ht="15" hidden="false" customHeight="false" outlineLevel="0" collapsed="false">
      <c r="A3117" s="305" t="n">
        <v>4587</v>
      </c>
      <c r="B3117" s="301" t="s">
        <v>14219</v>
      </c>
      <c r="C3117" s="302" t="s">
        <v>217</v>
      </c>
      <c r="D3117" s="306" t="n">
        <v>0</v>
      </c>
      <c r="E3117" s="307" t="n">
        <v>238</v>
      </c>
    </row>
    <row r="3118" customFormat="false" ht="15" hidden="false" customHeight="false" outlineLevel="0" collapsed="false">
      <c r="A3118" s="305" t="n">
        <v>4588</v>
      </c>
      <c r="B3118" s="301" t="s">
        <v>14220</v>
      </c>
      <c r="C3118" s="302" t="s">
        <v>13834</v>
      </c>
      <c r="D3118" s="306" t="n">
        <v>0</v>
      </c>
      <c r="E3118" s="307" t="n">
        <v>16.86</v>
      </c>
    </row>
    <row r="3119" customFormat="false" ht="15" hidden="false" customHeight="false" outlineLevel="0" collapsed="false">
      <c r="A3119" s="305" t="n">
        <v>4589</v>
      </c>
      <c r="B3119" s="301" t="s">
        <v>14221</v>
      </c>
      <c r="C3119" s="302" t="s">
        <v>13834</v>
      </c>
      <c r="D3119" s="306" t="n">
        <v>0</v>
      </c>
      <c r="E3119" s="307" t="n">
        <v>6.7</v>
      </c>
    </row>
    <row r="3120" customFormat="false" ht="15" hidden="false" customHeight="false" outlineLevel="0" collapsed="false">
      <c r="A3120" s="305" t="n">
        <v>4590</v>
      </c>
      <c r="B3120" s="301" t="s">
        <v>14222</v>
      </c>
      <c r="C3120" s="302" t="s">
        <v>217</v>
      </c>
      <c r="D3120" s="306" t="n">
        <v>0</v>
      </c>
      <c r="E3120" s="307" t="n">
        <v>37.18</v>
      </c>
    </row>
    <row r="3121" customFormat="false" ht="15" hidden="false" customHeight="false" outlineLevel="0" collapsed="false">
      <c r="A3121" s="305" t="n">
        <v>4591</v>
      </c>
      <c r="B3121" s="301" t="s">
        <v>14223</v>
      </c>
      <c r="C3121" s="302" t="s">
        <v>217</v>
      </c>
      <c r="D3121" s="306" t="n">
        <v>0</v>
      </c>
      <c r="E3121" s="307" t="n">
        <v>19.56</v>
      </c>
    </row>
    <row r="3122" customFormat="false" ht="15" hidden="false" customHeight="false" outlineLevel="0" collapsed="false">
      <c r="A3122" s="305" t="n">
        <v>4592</v>
      </c>
      <c r="B3122" s="301" t="s">
        <v>14224</v>
      </c>
      <c r="C3122" s="302" t="s">
        <v>217</v>
      </c>
      <c r="D3122" s="306" t="n">
        <v>0</v>
      </c>
      <c r="E3122" s="307" t="n">
        <v>13.18</v>
      </c>
    </row>
    <row r="3123" customFormat="false" ht="15" hidden="false" customHeight="false" outlineLevel="0" collapsed="false">
      <c r="A3123" s="305" t="n">
        <v>4593</v>
      </c>
      <c r="B3123" s="301" t="s">
        <v>14225</v>
      </c>
      <c r="C3123" s="302" t="s">
        <v>67</v>
      </c>
      <c r="D3123" s="306" t="n">
        <v>0</v>
      </c>
      <c r="E3123" s="307" t="n">
        <v>145</v>
      </c>
    </row>
    <row r="3124" customFormat="false" ht="15" hidden="false" customHeight="false" outlineLevel="0" collapsed="false">
      <c r="A3124" s="305" t="n">
        <v>4594</v>
      </c>
      <c r="B3124" s="301" t="s">
        <v>14226</v>
      </c>
      <c r="C3124" s="302" t="s">
        <v>67</v>
      </c>
      <c r="D3124" s="306" t="n">
        <v>0</v>
      </c>
      <c r="E3124" s="307" t="n">
        <v>380</v>
      </c>
    </row>
    <row r="3125" customFormat="false" ht="15" hidden="false" customHeight="false" outlineLevel="0" collapsed="false">
      <c r="A3125" s="305" t="n">
        <v>4595</v>
      </c>
      <c r="B3125" s="301" t="s">
        <v>14227</v>
      </c>
      <c r="C3125" s="302" t="s">
        <v>67</v>
      </c>
      <c r="D3125" s="306" t="n">
        <v>0</v>
      </c>
      <c r="E3125" s="307" t="n">
        <v>130</v>
      </c>
    </row>
    <row r="3126" customFormat="false" ht="15" hidden="false" customHeight="false" outlineLevel="0" collapsed="false">
      <c r="A3126" s="305" t="n">
        <v>4596</v>
      </c>
      <c r="B3126" s="301" t="s">
        <v>14228</v>
      </c>
      <c r="C3126" s="302" t="s">
        <v>67</v>
      </c>
      <c r="D3126" s="306" t="n">
        <v>0</v>
      </c>
      <c r="E3126" s="307" t="n">
        <v>297</v>
      </c>
    </row>
    <row r="3127" customFormat="false" ht="15" hidden="false" customHeight="false" outlineLevel="0" collapsed="false">
      <c r="A3127" s="305" t="n">
        <v>4597</v>
      </c>
      <c r="B3127" s="301" t="s">
        <v>14229</v>
      </c>
      <c r="C3127" s="302" t="s">
        <v>67</v>
      </c>
      <c r="D3127" s="306" t="n">
        <v>0</v>
      </c>
      <c r="E3127" s="307" t="n">
        <v>297</v>
      </c>
    </row>
    <row r="3128" customFormat="false" ht="15" hidden="false" customHeight="false" outlineLevel="0" collapsed="false">
      <c r="A3128" s="305" t="n">
        <v>4598</v>
      </c>
      <c r="B3128" s="301" t="s">
        <v>14230</v>
      </c>
      <c r="C3128" s="302" t="s">
        <v>67</v>
      </c>
      <c r="D3128" s="306" t="n">
        <v>0</v>
      </c>
      <c r="E3128" s="307" t="n">
        <v>360</v>
      </c>
    </row>
    <row r="3129" customFormat="false" ht="15" hidden="false" customHeight="false" outlineLevel="0" collapsed="false">
      <c r="A3129" s="305" t="n">
        <v>4599</v>
      </c>
      <c r="B3129" s="301" t="s">
        <v>14231</v>
      </c>
      <c r="C3129" s="302" t="s">
        <v>107</v>
      </c>
      <c r="D3129" s="306" t="n">
        <v>0</v>
      </c>
      <c r="E3129" s="307" t="n">
        <v>495</v>
      </c>
    </row>
    <row r="3130" customFormat="false" ht="15" hidden="false" customHeight="false" outlineLevel="0" collapsed="false">
      <c r="A3130" s="305" t="n">
        <v>4600</v>
      </c>
      <c r="B3130" s="301" t="s">
        <v>14232</v>
      </c>
      <c r="C3130" s="302" t="s">
        <v>67</v>
      </c>
      <c r="D3130" s="306" t="n">
        <v>0</v>
      </c>
      <c r="E3130" s="307" t="n">
        <v>420</v>
      </c>
    </row>
    <row r="3131" customFormat="false" ht="15" hidden="false" customHeight="false" outlineLevel="0" collapsed="false">
      <c r="A3131" s="305" t="n">
        <v>4601</v>
      </c>
      <c r="B3131" s="301" t="s">
        <v>14233</v>
      </c>
      <c r="C3131" s="302" t="s">
        <v>67</v>
      </c>
      <c r="D3131" s="306" t="n">
        <v>0</v>
      </c>
      <c r="E3131" s="307" t="n">
        <v>79</v>
      </c>
    </row>
    <row r="3132" customFormat="false" ht="15" hidden="false" customHeight="false" outlineLevel="0" collapsed="false">
      <c r="A3132" s="305" t="n">
        <v>4605</v>
      </c>
      <c r="B3132" s="301" t="s">
        <v>14234</v>
      </c>
      <c r="C3132" s="302" t="s">
        <v>7787</v>
      </c>
      <c r="D3132" s="306" t="n">
        <v>0</v>
      </c>
      <c r="E3132" s="307" t="n">
        <v>390</v>
      </c>
    </row>
    <row r="3133" customFormat="false" ht="15" hidden="false" customHeight="false" outlineLevel="0" collapsed="false">
      <c r="A3133" s="305" t="n">
        <v>4606</v>
      </c>
      <c r="B3133" s="301" t="s">
        <v>14235</v>
      </c>
      <c r="C3133" s="302" t="s">
        <v>107</v>
      </c>
      <c r="D3133" s="306" t="n">
        <v>0</v>
      </c>
      <c r="E3133" s="307" t="n">
        <v>2100</v>
      </c>
    </row>
    <row r="3134" customFormat="false" ht="15" hidden="false" customHeight="false" outlineLevel="0" collapsed="false">
      <c r="A3134" s="305" t="n">
        <v>4607</v>
      </c>
      <c r="B3134" s="301" t="s">
        <v>12013</v>
      </c>
      <c r="C3134" s="302" t="s">
        <v>67</v>
      </c>
      <c r="D3134" s="306" t="n">
        <v>0</v>
      </c>
      <c r="E3134" s="307" t="n">
        <v>330</v>
      </c>
    </row>
    <row r="3135" customFormat="false" ht="15" hidden="false" customHeight="false" outlineLevel="0" collapsed="false">
      <c r="A3135" s="305" t="n">
        <v>4608</v>
      </c>
      <c r="B3135" s="301" t="s">
        <v>12014</v>
      </c>
      <c r="C3135" s="302" t="s">
        <v>67</v>
      </c>
      <c r="D3135" s="306" t="n">
        <v>0</v>
      </c>
      <c r="E3135" s="307" t="n">
        <v>539</v>
      </c>
    </row>
    <row r="3136" customFormat="false" ht="15" hidden="false" customHeight="false" outlineLevel="0" collapsed="false">
      <c r="A3136" s="305" t="n">
        <v>4609</v>
      </c>
      <c r="B3136" s="301" t="s">
        <v>12012</v>
      </c>
      <c r="C3136" s="302" t="s">
        <v>67</v>
      </c>
      <c r="D3136" s="306" t="n">
        <v>0</v>
      </c>
      <c r="E3136" s="307" t="n">
        <v>290</v>
      </c>
    </row>
    <row r="3137" customFormat="false" ht="15" hidden="false" customHeight="false" outlineLevel="0" collapsed="false">
      <c r="A3137" s="305" t="n">
        <v>4610</v>
      </c>
      <c r="B3137" s="301" t="s">
        <v>12011</v>
      </c>
      <c r="C3137" s="302" t="s">
        <v>67</v>
      </c>
      <c r="D3137" s="306" t="n">
        <v>0</v>
      </c>
      <c r="E3137" s="307" t="n">
        <v>220</v>
      </c>
    </row>
    <row r="3138" customFormat="false" ht="15" hidden="false" customHeight="false" outlineLevel="0" collapsed="false">
      <c r="A3138" s="305" t="n">
        <v>4615</v>
      </c>
      <c r="B3138" s="301" t="s">
        <v>14236</v>
      </c>
      <c r="C3138" s="302" t="s">
        <v>67</v>
      </c>
      <c r="D3138" s="306" t="n">
        <v>0</v>
      </c>
      <c r="E3138" s="307" t="n">
        <v>319</v>
      </c>
    </row>
    <row r="3139" customFormat="false" ht="15" hidden="false" customHeight="false" outlineLevel="0" collapsed="false">
      <c r="A3139" s="305" t="n">
        <v>4616</v>
      </c>
      <c r="B3139" s="301" t="s">
        <v>14237</v>
      </c>
      <c r="C3139" s="302" t="s">
        <v>67</v>
      </c>
      <c r="D3139" s="306" t="n">
        <v>0</v>
      </c>
      <c r="E3139" s="307" t="n">
        <v>930</v>
      </c>
    </row>
    <row r="3140" customFormat="false" ht="15" hidden="false" customHeight="false" outlineLevel="0" collapsed="false">
      <c r="A3140" s="305" t="n">
        <v>4617</v>
      </c>
      <c r="B3140" s="301" t="s">
        <v>14238</v>
      </c>
      <c r="C3140" s="302" t="s">
        <v>7787</v>
      </c>
      <c r="D3140" s="306" t="n">
        <v>0</v>
      </c>
      <c r="E3140" s="307" t="n">
        <v>209</v>
      </c>
    </row>
    <row r="3141" customFormat="false" ht="15" hidden="false" customHeight="false" outlineLevel="0" collapsed="false">
      <c r="A3141" s="305" t="n">
        <v>4618</v>
      </c>
      <c r="B3141" s="301" t="s">
        <v>14239</v>
      </c>
      <c r="C3141" s="302" t="s">
        <v>7787</v>
      </c>
      <c r="D3141" s="306" t="n">
        <v>0</v>
      </c>
      <c r="E3141" s="307" t="n">
        <v>280</v>
      </c>
    </row>
    <row r="3142" customFormat="false" ht="15" hidden="false" customHeight="false" outlineLevel="0" collapsed="false">
      <c r="A3142" s="305" t="n">
        <v>4619</v>
      </c>
      <c r="B3142" s="301" t="s">
        <v>14240</v>
      </c>
      <c r="C3142" s="302" t="s">
        <v>7787</v>
      </c>
      <c r="D3142" s="306" t="n">
        <v>0</v>
      </c>
      <c r="E3142" s="307" t="n">
        <v>465</v>
      </c>
    </row>
    <row r="3143" customFormat="false" ht="15" hidden="false" customHeight="false" outlineLevel="0" collapsed="false">
      <c r="A3143" s="305" t="n">
        <v>4650</v>
      </c>
      <c r="B3143" s="301" t="s">
        <v>14241</v>
      </c>
      <c r="C3143" s="302" t="s">
        <v>217</v>
      </c>
      <c r="D3143" s="306" t="n">
        <v>0</v>
      </c>
      <c r="E3143" s="307" t="n">
        <v>303.49</v>
      </c>
    </row>
    <row r="3144" customFormat="false" ht="15" hidden="false" customHeight="false" outlineLevel="0" collapsed="false">
      <c r="A3144" s="305" t="n">
        <v>4651</v>
      </c>
      <c r="B3144" s="301" t="s">
        <v>14242</v>
      </c>
      <c r="C3144" s="302" t="s">
        <v>217</v>
      </c>
      <c r="D3144" s="306" t="n">
        <v>0</v>
      </c>
      <c r="E3144" s="307" t="n">
        <v>343.12</v>
      </c>
    </row>
    <row r="3145" customFormat="false" ht="15" hidden="false" customHeight="false" outlineLevel="0" collapsed="false">
      <c r="A3145" s="305" t="n">
        <v>4652</v>
      </c>
      <c r="B3145" s="301" t="s">
        <v>14243</v>
      </c>
      <c r="C3145" s="302" t="s">
        <v>217</v>
      </c>
      <c r="D3145" s="306" t="n">
        <v>0</v>
      </c>
      <c r="E3145" s="307" t="n">
        <v>316.2</v>
      </c>
    </row>
    <row r="3146" customFormat="false" ht="15" hidden="false" customHeight="false" outlineLevel="0" collapsed="false">
      <c r="A3146" s="305" t="n">
        <v>4653</v>
      </c>
      <c r="B3146" s="301" t="s">
        <v>14244</v>
      </c>
      <c r="C3146" s="302" t="s">
        <v>217</v>
      </c>
      <c r="D3146" s="306" t="n">
        <v>0</v>
      </c>
      <c r="E3146" s="307" t="n">
        <v>270.41</v>
      </c>
    </row>
    <row r="3147" customFormat="false" ht="15" hidden="false" customHeight="false" outlineLevel="0" collapsed="false">
      <c r="A3147" s="305" t="n">
        <v>4655</v>
      </c>
      <c r="B3147" s="301" t="s">
        <v>14245</v>
      </c>
      <c r="C3147" s="302" t="s">
        <v>217</v>
      </c>
      <c r="D3147" s="306" t="n">
        <v>0</v>
      </c>
      <c r="E3147" s="307" t="n">
        <v>1045.97</v>
      </c>
    </row>
    <row r="3148" customFormat="false" ht="15" hidden="false" customHeight="false" outlineLevel="0" collapsed="false">
      <c r="A3148" s="305" t="n">
        <v>4656</v>
      </c>
      <c r="B3148" s="301" t="s">
        <v>14246</v>
      </c>
      <c r="C3148" s="302" t="s">
        <v>217</v>
      </c>
      <c r="D3148" s="306" t="n">
        <v>0</v>
      </c>
      <c r="E3148" s="307" t="n">
        <v>954.65</v>
      </c>
    </row>
    <row r="3149" customFormat="false" ht="15" hidden="false" customHeight="false" outlineLevel="0" collapsed="false">
      <c r="A3149" s="305" t="n">
        <v>4657</v>
      </c>
      <c r="B3149" s="301" t="s">
        <v>14247</v>
      </c>
      <c r="C3149" s="302" t="s">
        <v>217</v>
      </c>
      <c r="D3149" s="306" t="n">
        <v>0</v>
      </c>
      <c r="E3149" s="307" t="n">
        <v>854.96</v>
      </c>
    </row>
    <row r="3150" customFormat="false" ht="15" hidden="false" customHeight="false" outlineLevel="0" collapsed="false">
      <c r="A3150" s="305" t="n">
        <v>4658</v>
      </c>
      <c r="B3150" s="301" t="s">
        <v>14248</v>
      </c>
      <c r="C3150" s="302" t="s">
        <v>217</v>
      </c>
      <c r="D3150" s="306" t="n">
        <v>0</v>
      </c>
      <c r="E3150" s="307" t="n">
        <v>1015.27</v>
      </c>
    </row>
    <row r="3151" customFormat="false" ht="15" hidden="false" customHeight="false" outlineLevel="0" collapsed="false">
      <c r="A3151" s="305" t="n">
        <v>4660</v>
      </c>
      <c r="B3151" s="301" t="s">
        <v>14249</v>
      </c>
      <c r="C3151" s="302" t="s">
        <v>217</v>
      </c>
      <c r="D3151" s="306" t="n">
        <v>0</v>
      </c>
      <c r="E3151" s="307" t="n">
        <v>1930.32</v>
      </c>
    </row>
    <row r="3152" customFormat="false" ht="15" hidden="false" customHeight="false" outlineLevel="0" collapsed="false">
      <c r="A3152" s="305" t="n">
        <v>4665</v>
      </c>
      <c r="B3152" s="301" t="s">
        <v>14250</v>
      </c>
      <c r="C3152" s="302" t="s">
        <v>217</v>
      </c>
      <c r="D3152" s="306" t="n">
        <v>0</v>
      </c>
      <c r="E3152" s="307" t="n">
        <v>825</v>
      </c>
    </row>
    <row r="3153" customFormat="false" ht="15" hidden="false" customHeight="false" outlineLevel="0" collapsed="false">
      <c r="A3153" s="305" t="n">
        <v>4666</v>
      </c>
      <c r="B3153" s="301" t="s">
        <v>14251</v>
      </c>
      <c r="C3153" s="302" t="s">
        <v>217</v>
      </c>
      <c r="D3153" s="306" t="n">
        <v>0</v>
      </c>
      <c r="E3153" s="307" t="n">
        <v>2100</v>
      </c>
    </row>
    <row r="3154" customFormat="false" ht="15" hidden="false" customHeight="false" outlineLevel="0" collapsed="false">
      <c r="A3154" s="305" t="n">
        <v>4667</v>
      </c>
      <c r="B3154" s="301" t="s">
        <v>14252</v>
      </c>
      <c r="C3154" s="302" t="s">
        <v>217</v>
      </c>
      <c r="D3154" s="306" t="n">
        <v>0</v>
      </c>
      <c r="E3154" s="307" t="n">
        <v>2200</v>
      </c>
    </row>
    <row r="3155" customFormat="false" ht="15" hidden="false" customHeight="false" outlineLevel="0" collapsed="false">
      <c r="A3155" s="305" t="n">
        <v>4685</v>
      </c>
      <c r="B3155" s="301" t="s">
        <v>14253</v>
      </c>
      <c r="C3155" s="302" t="s">
        <v>217</v>
      </c>
      <c r="D3155" s="306" t="n">
        <v>0</v>
      </c>
      <c r="E3155" s="307" t="n">
        <v>2970</v>
      </c>
    </row>
    <row r="3156" customFormat="false" ht="15" hidden="false" customHeight="false" outlineLevel="0" collapsed="false">
      <c r="B3156" s="0"/>
      <c r="D3156" s="306" t="n">
        <v>0</v>
      </c>
      <c r="E3156" s="0"/>
    </row>
    <row r="3157" customFormat="false" ht="15" hidden="false" customHeight="false" outlineLevel="0" collapsed="false">
      <c r="B3157" s="0"/>
      <c r="D3157" s="306" t="n">
        <v>0</v>
      </c>
      <c r="E3157" s="0"/>
    </row>
    <row r="3158" customFormat="false" ht="15" hidden="false" customHeight="false" outlineLevel="0" collapsed="false">
      <c r="A3158" s="308" t="s">
        <v>13853</v>
      </c>
      <c r="B3158" s="0"/>
      <c r="C3158" s="309" t="s">
        <v>13854</v>
      </c>
      <c r="D3158" s="306" t="n">
        <v>0</v>
      </c>
      <c r="E3158" s="0"/>
    </row>
    <row r="3159" customFormat="false" ht="15" hidden="false" customHeight="false" outlineLevel="0" collapsed="false">
      <c r="B3159" s="0"/>
      <c r="C3159" s="302" t="s">
        <v>13855</v>
      </c>
      <c r="D3159" s="306" t="n">
        <v>0</v>
      </c>
      <c r="E3159" s="0"/>
    </row>
    <row r="3160" customFormat="false" ht="15" hidden="false" customHeight="false" outlineLevel="0" collapsed="false">
      <c r="A3160" s="302" t="s">
        <v>13856</v>
      </c>
      <c r="B3160" s="0"/>
      <c r="C3160" s="302" t="s">
        <v>13857</v>
      </c>
      <c r="D3160" s="306" t="n">
        <v>0</v>
      </c>
      <c r="E3160" s="303" t="s">
        <v>13858</v>
      </c>
    </row>
    <row r="3161" customFormat="false" ht="15" hidden="false" customHeight="false" outlineLevel="0" collapsed="false">
      <c r="A3161" s="305" t="n">
        <v>4687</v>
      </c>
      <c r="B3161" s="301" t="s">
        <v>14254</v>
      </c>
      <c r="C3161" s="302" t="s">
        <v>217</v>
      </c>
      <c r="D3161" s="306" t="n">
        <v>0</v>
      </c>
      <c r="E3161" s="307" t="n">
        <v>380</v>
      </c>
    </row>
    <row r="3162" customFormat="false" ht="15" hidden="false" customHeight="false" outlineLevel="0" collapsed="false">
      <c r="A3162" s="305" t="n">
        <v>4688</v>
      </c>
      <c r="B3162" s="301" t="s">
        <v>14255</v>
      </c>
      <c r="C3162" s="302" t="s">
        <v>217</v>
      </c>
      <c r="D3162" s="306" t="n">
        <v>0</v>
      </c>
      <c r="E3162" s="307" t="n">
        <v>780</v>
      </c>
    </row>
    <row r="3163" customFormat="false" ht="15" hidden="false" customHeight="false" outlineLevel="0" collapsed="false">
      <c r="A3163" s="305" t="n">
        <v>4689</v>
      </c>
      <c r="B3163" s="301" t="s">
        <v>14256</v>
      </c>
      <c r="C3163" s="302" t="s">
        <v>217</v>
      </c>
      <c r="D3163" s="306" t="n">
        <v>0</v>
      </c>
      <c r="E3163" s="307" t="n">
        <v>920</v>
      </c>
    </row>
    <row r="3164" customFormat="false" ht="15" hidden="false" customHeight="false" outlineLevel="0" collapsed="false">
      <c r="A3164" s="305" t="n">
        <v>4690</v>
      </c>
      <c r="B3164" s="301" t="s">
        <v>14257</v>
      </c>
      <c r="C3164" s="302" t="s">
        <v>217</v>
      </c>
      <c r="D3164" s="306" t="n">
        <v>0</v>
      </c>
      <c r="E3164" s="307" t="n">
        <v>880</v>
      </c>
    </row>
    <row r="3165" customFormat="false" ht="15" hidden="false" customHeight="false" outlineLevel="0" collapsed="false">
      <c r="A3165" s="305" t="n">
        <v>4691</v>
      </c>
      <c r="B3165" s="301" t="s">
        <v>14258</v>
      </c>
      <c r="C3165" s="302" t="s">
        <v>217</v>
      </c>
      <c r="D3165" s="306" t="n">
        <v>0</v>
      </c>
      <c r="E3165" s="307" t="n">
        <v>900</v>
      </c>
    </row>
    <row r="3166" customFormat="false" ht="15" hidden="false" customHeight="false" outlineLevel="0" collapsed="false">
      <c r="A3166" s="305" t="n">
        <v>4692</v>
      </c>
      <c r="B3166" s="301" t="s">
        <v>14259</v>
      </c>
      <c r="C3166" s="302" t="s">
        <v>217</v>
      </c>
      <c r="D3166" s="306" t="n">
        <v>0</v>
      </c>
      <c r="E3166" s="307" t="n">
        <v>360</v>
      </c>
    </row>
    <row r="3167" customFormat="false" ht="15" hidden="false" customHeight="false" outlineLevel="0" collapsed="false">
      <c r="A3167" s="305" t="n">
        <v>4693</v>
      </c>
      <c r="B3167" s="301" t="s">
        <v>14260</v>
      </c>
      <c r="C3167" s="302" t="s">
        <v>217</v>
      </c>
      <c r="D3167" s="306" t="n">
        <v>0</v>
      </c>
      <c r="E3167" s="307" t="n">
        <v>340</v>
      </c>
    </row>
    <row r="3168" customFormat="false" ht="15" hidden="false" customHeight="false" outlineLevel="0" collapsed="false">
      <c r="A3168" s="305" t="n">
        <v>4700</v>
      </c>
      <c r="B3168" s="301" t="s">
        <v>14261</v>
      </c>
      <c r="C3168" s="302" t="s">
        <v>217</v>
      </c>
      <c r="D3168" s="306" t="n">
        <v>0</v>
      </c>
      <c r="E3168" s="307" t="n">
        <v>775</v>
      </c>
    </row>
    <row r="3169" customFormat="false" ht="15" hidden="false" customHeight="false" outlineLevel="0" collapsed="false">
      <c r="A3169" s="305" t="n">
        <v>4701</v>
      </c>
      <c r="B3169" s="301" t="s">
        <v>14262</v>
      </c>
      <c r="C3169" s="302" t="s">
        <v>217</v>
      </c>
      <c r="D3169" s="306" t="n">
        <v>0</v>
      </c>
      <c r="E3169" s="307" t="n">
        <v>1045</v>
      </c>
    </row>
    <row r="3170" customFormat="false" ht="15" hidden="false" customHeight="false" outlineLevel="0" collapsed="false">
      <c r="A3170" s="305" t="n">
        <v>4715</v>
      </c>
      <c r="B3170" s="301" t="s">
        <v>14263</v>
      </c>
      <c r="C3170" s="302" t="s">
        <v>217</v>
      </c>
      <c r="D3170" s="306" t="n">
        <v>0</v>
      </c>
      <c r="E3170" s="307" t="n">
        <v>5712</v>
      </c>
    </row>
    <row r="3171" customFormat="false" ht="15" hidden="false" customHeight="false" outlineLevel="0" collapsed="false">
      <c r="A3171" s="305" t="n">
        <v>4720</v>
      </c>
      <c r="B3171" s="301" t="s">
        <v>14264</v>
      </c>
      <c r="C3171" s="302" t="s">
        <v>217</v>
      </c>
      <c r="D3171" s="306" t="n">
        <v>0</v>
      </c>
      <c r="E3171" s="307" t="n">
        <v>522</v>
      </c>
    </row>
    <row r="3172" customFormat="false" ht="15" hidden="false" customHeight="false" outlineLevel="0" collapsed="false">
      <c r="A3172" s="305" t="n">
        <v>4723</v>
      </c>
      <c r="B3172" s="301" t="s">
        <v>14265</v>
      </c>
      <c r="C3172" s="302" t="s">
        <v>217</v>
      </c>
      <c r="D3172" s="306" t="n">
        <v>0</v>
      </c>
      <c r="E3172" s="307" t="n">
        <v>594</v>
      </c>
    </row>
    <row r="3173" customFormat="false" ht="15" hidden="false" customHeight="false" outlineLevel="0" collapsed="false">
      <c r="A3173" s="305" t="n">
        <v>4725</v>
      </c>
      <c r="B3173" s="301" t="s">
        <v>14266</v>
      </c>
      <c r="C3173" s="302" t="s">
        <v>217</v>
      </c>
      <c r="D3173" s="306" t="n">
        <v>0</v>
      </c>
      <c r="E3173" s="307" t="n">
        <v>1290</v>
      </c>
    </row>
    <row r="3174" customFormat="false" ht="15" hidden="false" customHeight="false" outlineLevel="0" collapsed="false">
      <c r="A3174" s="305" t="n">
        <v>4728</v>
      </c>
      <c r="B3174" s="301" t="s">
        <v>14267</v>
      </c>
      <c r="C3174" s="302" t="s">
        <v>217</v>
      </c>
      <c r="D3174" s="306" t="n">
        <v>0</v>
      </c>
      <c r="E3174" s="307" t="n">
        <v>1505</v>
      </c>
    </row>
    <row r="3175" customFormat="false" ht="15" hidden="false" customHeight="false" outlineLevel="0" collapsed="false">
      <c r="A3175" s="305" t="n">
        <v>4730</v>
      </c>
      <c r="B3175" s="301" t="s">
        <v>14268</v>
      </c>
      <c r="C3175" s="302" t="s">
        <v>217</v>
      </c>
      <c r="D3175" s="306" t="n">
        <v>0</v>
      </c>
      <c r="E3175" s="307" t="n">
        <v>777</v>
      </c>
    </row>
    <row r="3176" customFormat="false" ht="15" hidden="false" customHeight="false" outlineLevel="0" collapsed="false">
      <c r="A3176" s="305" t="n">
        <v>4733</v>
      </c>
      <c r="B3176" s="301" t="s">
        <v>14269</v>
      </c>
      <c r="C3176" s="302" t="s">
        <v>217</v>
      </c>
      <c r="D3176" s="306" t="n">
        <v>0</v>
      </c>
      <c r="E3176" s="307" t="n">
        <v>887</v>
      </c>
    </row>
    <row r="3177" customFormat="false" ht="15" hidden="false" customHeight="false" outlineLevel="0" collapsed="false">
      <c r="A3177" s="305" t="n">
        <v>4735</v>
      </c>
      <c r="B3177" s="301" t="s">
        <v>14270</v>
      </c>
      <c r="C3177" s="302" t="s">
        <v>217</v>
      </c>
      <c r="D3177" s="306" t="n">
        <v>0</v>
      </c>
      <c r="E3177" s="307" t="n">
        <v>1473</v>
      </c>
    </row>
    <row r="3178" customFormat="false" ht="15" hidden="false" customHeight="false" outlineLevel="0" collapsed="false">
      <c r="A3178" s="305" t="n">
        <v>4738</v>
      </c>
      <c r="B3178" s="301" t="s">
        <v>14271</v>
      </c>
      <c r="C3178" s="302" t="s">
        <v>217</v>
      </c>
      <c r="D3178" s="306" t="n">
        <v>0</v>
      </c>
      <c r="E3178" s="307" t="n">
        <v>1760</v>
      </c>
    </row>
    <row r="3179" customFormat="false" ht="15" hidden="false" customHeight="false" outlineLevel="0" collapsed="false">
      <c r="A3179" s="305" t="n">
        <v>4740</v>
      </c>
      <c r="B3179" s="301" t="s">
        <v>14272</v>
      </c>
      <c r="C3179" s="302" t="s">
        <v>217</v>
      </c>
      <c r="D3179" s="306" t="n">
        <v>0</v>
      </c>
      <c r="E3179" s="307" t="n">
        <v>364</v>
      </c>
    </row>
    <row r="3180" customFormat="false" ht="15" hidden="false" customHeight="false" outlineLevel="0" collapsed="false">
      <c r="A3180" s="305" t="n">
        <v>4745</v>
      </c>
      <c r="B3180" s="301" t="s">
        <v>14273</v>
      </c>
      <c r="C3180" s="302" t="s">
        <v>217</v>
      </c>
      <c r="D3180" s="306" t="n">
        <v>0</v>
      </c>
      <c r="E3180" s="307" t="n">
        <v>1116</v>
      </c>
    </row>
    <row r="3181" customFormat="false" ht="15" hidden="false" customHeight="false" outlineLevel="0" collapsed="false">
      <c r="A3181" s="305" t="n">
        <v>4750</v>
      </c>
      <c r="B3181" s="301" t="s">
        <v>14274</v>
      </c>
      <c r="C3181" s="302" t="s">
        <v>217</v>
      </c>
      <c r="D3181" s="306" t="n">
        <v>0</v>
      </c>
      <c r="E3181" s="307" t="n">
        <v>705</v>
      </c>
    </row>
    <row r="3182" customFormat="false" ht="15" hidden="false" customHeight="false" outlineLevel="0" collapsed="false">
      <c r="A3182" s="305" t="n">
        <v>4751</v>
      </c>
      <c r="B3182" s="301" t="s">
        <v>14275</v>
      </c>
      <c r="C3182" s="302" t="s">
        <v>217</v>
      </c>
      <c r="D3182" s="306" t="n">
        <v>0</v>
      </c>
      <c r="E3182" s="307" t="n">
        <v>749</v>
      </c>
    </row>
    <row r="3183" customFormat="false" ht="15" hidden="false" customHeight="false" outlineLevel="0" collapsed="false">
      <c r="A3183" s="305" t="n">
        <v>4753</v>
      </c>
      <c r="B3183" s="301" t="s">
        <v>14276</v>
      </c>
      <c r="C3183" s="302" t="s">
        <v>217</v>
      </c>
      <c r="D3183" s="306" t="n">
        <v>0</v>
      </c>
      <c r="E3183" s="307" t="n">
        <v>1357</v>
      </c>
    </row>
    <row r="3184" customFormat="false" ht="15" hidden="false" customHeight="false" outlineLevel="0" collapsed="false">
      <c r="A3184" s="305" t="n">
        <v>4761</v>
      </c>
      <c r="B3184" s="301" t="s">
        <v>14277</v>
      </c>
      <c r="C3184" s="302" t="s">
        <v>217</v>
      </c>
      <c r="D3184" s="306" t="n">
        <v>0</v>
      </c>
      <c r="E3184" s="307" t="n">
        <v>915</v>
      </c>
    </row>
    <row r="3185" customFormat="false" ht="15" hidden="false" customHeight="false" outlineLevel="0" collapsed="false">
      <c r="A3185" s="305" t="n">
        <v>4762</v>
      </c>
      <c r="B3185" s="301" t="s">
        <v>14278</v>
      </c>
      <c r="C3185" s="302" t="s">
        <v>217</v>
      </c>
      <c r="D3185" s="306" t="n">
        <v>0</v>
      </c>
      <c r="E3185" s="307" t="n">
        <v>971</v>
      </c>
    </row>
    <row r="3186" customFormat="false" ht="15" hidden="false" customHeight="false" outlineLevel="0" collapsed="false">
      <c r="A3186" s="305" t="n">
        <v>4765</v>
      </c>
      <c r="B3186" s="301" t="s">
        <v>14279</v>
      </c>
      <c r="C3186" s="302" t="s">
        <v>217</v>
      </c>
      <c r="D3186" s="306" t="n">
        <v>0</v>
      </c>
      <c r="E3186" s="307" t="n">
        <v>600</v>
      </c>
    </row>
    <row r="3187" customFormat="false" ht="15" hidden="false" customHeight="false" outlineLevel="0" collapsed="false">
      <c r="A3187" s="305" t="n">
        <v>4766</v>
      </c>
      <c r="B3187" s="301" t="s">
        <v>14280</v>
      </c>
      <c r="C3187" s="302" t="s">
        <v>217</v>
      </c>
      <c r="D3187" s="306" t="n">
        <v>0</v>
      </c>
      <c r="E3187" s="307" t="n">
        <v>650</v>
      </c>
    </row>
    <row r="3188" customFormat="false" ht="15" hidden="false" customHeight="false" outlineLevel="0" collapsed="false">
      <c r="A3188" s="305" t="n">
        <v>4770</v>
      </c>
      <c r="B3188" s="301" t="s">
        <v>14281</v>
      </c>
      <c r="C3188" s="302" t="s">
        <v>217</v>
      </c>
      <c r="D3188" s="306" t="n">
        <v>0</v>
      </c>
      <c r="E3188" s="307" t="n">
        <v>219</v>
      </c>
    </row>
    <row r="3189" customFormat="false" ht="15" hidden="false" customHeight="false" outlineLevel="0" collapsed="false">
      <c r="A3189" s="305" t="n">
        <v>4771</v>
      </c>
      <c r="B3189" s="301" t="s">
        <v>14282</v>
      </c>
      <c r="C3189" s="302" t="s">
        <v>217</v>
      </c>
      <c r="D3189" s="306" t="n">
        <v>0</v>
      </c>
      <c r="E3189" s="307" t="n">
        <v>574</v>
      </c>
    </row>
    <row r="3190" customFormat="false" ht="15" hidden="false" customHeight="false" outlineLevel="0" collapsed="false">
      <c r="A3190" s="305" t="n">
        <v>4773</v>
      </c>
      <c r="B3190" s="301" t="s">
        <v>14283</v>
      </c>
      <c r="C3190" s="302" t="s">
        <v>217</v>
      </c>
      <c r="D3190" s="306" t="n">
        <v>0</v>
      </c>
      <c r="E3190" s="307" t="n">
        <v>753</v>
      </c>
    </row>
    <row r="3191" customFormat="false" ht="15" hidden="false" customHeight="false" outlineLevel="0" collapsed="false">
      <c r="A3191" s="305" t="n">
        <v>4774</v>
      </c>
      <c r="B3191" s="301" t="s">
        <v>14284</v>
      </c>
      <c r="C3191" s="302" t="s">
        <v>217</v>
      </c>
      <c r="D3191" s="306" t="n">
        <v>0</v>
      </c>
      <c r="E3191" s="307" t="n">
        <v>224</v>
      </c>
    </row>
    <row r="3192" customFormat="false" ht="15" hidden="false" customHeight="false" outlineLevel="0" collapsed="false">
      <c r="A3192" s="305" t="n">
        <v>4775</v>
      </c>
      <c r="B3192" s="301" t="s">
        <v>14285</v>
      </c>
      <c r="C3192" s="302" t="s">
        <v>217</v>
      </c>
      <c r="D3192" s="306" t="n">
        <v>0</v>
      </c>
      <c r="E3192" s="307" t="n">
        <v>254</v>
      </c>
    </row>
    <row r="3193" customFormat="false" ht="15" hidden="false" customHeight="false" outlineLevel="0" collapsed="false">
      <c r="A3193" s="305" t="n">
        <v>4777</v>
      </c>
      <c r="B3193" s="301" t="s">
        <v>14286</v>
      </c>
      <c r="C3193" s="302" t="s">
        <v>217</v>
      </c>
      <c r="D3193" s="306" t="n">
        <v>0</v>
      </c>
      <c r="E3193" s="307" t="n">
        <v>255</v>
      </c>
    </row>
    <row r="3194" customFormat="false" ht="15" hidden="false" customHeight="false" outlineLevel="0" collapsed="false">
      <c r="A3194" s="305" t="n">
        <v>4778</v>
      </c>
      <c r="B3194" s="301" t="s">
        <v>14287</v>
      </c>
      <c r="C3194" s="302" t="s">
        <v>217</v>
      </c>
      <c r="D3194" s="306" t="n">
        <v>0</v>
      </c>
      <c r="E3194" s="307" t="n">
        <v>143</v>
      </c>
    </row>
    <row r="3195" customFormat="false" ht="15" hidden="false" customHeight="false" outlineLevel="0" collapsed="false">
      <c r="A3195" s="305" t="n">
        <v>4780</v>
      </c>
      <c r="B3195" s="301" t="s">
        <v>14288</v>
      </c>
      <c r="C3195" s="302" t="s">
        <v>217</v>
      </c>
      <c r="D3195" s="306" t="n">
        <v>0</v>
      </c>
      <c r="E3195" s="307" t="n">
        <v>507</v>
      </c>
    </row>
    <row r="3196" customFormat="false" ht="15" hidden="false" customHeight="false" outlineLevel="0" collapsed="false">
      <c r="A3196" s="305" t="n">
        <v>4886</v>
      </c>
      <c r="B3196" s="301" t="s">
        <v>14289</v>
      </c>
      <c r="C3196" s="302" t="s">
        <v>217</v>
      </c>
      <c r="D3196" s="306" t="n">
        <v>0</v>
      </c>
      <c r="E3196" s="307" t="n">
        <v>320</v>
      </c>
    </row>
    <row r="3197" customFormat="false" ht="15" hidden="false" customHeight="false" outlineLevel="0" collapsed="false">
      <c r="A3197" s="305" t="n">
        <v>4901</v>
      </c>
      <c r="B3197" s="301" t="s">
        <v>14290</v>
      </c>
      <c r="C3197" s="302" t="s">
        <v>217</v>
      </c>
      <c r="D3197" s="306" t="n">
        <v>0</v>
      </c>
      <c r="E3197" s="307" t="n">
        <v>825</v>
      </c>
    </row>
    <row r="3198" customFormat="false" ht="15" hidden="false" customHeight="false" outlineLevel="0" collapsed="false">
      <c r="A3198" s="305" t="n">
        <v>4902</v>
      </c>
      <c r="B3198" s="301" t="s">
        <v>14291</v>
      </c>
      <c r="C3198" s="302" t="s">
        <v>217</v>
      </c>
      <c r="D3198" s="306" t="n">
        <v>0</v>
      </c>
      <c r="E3198" s="307" t="n">
        <v>825</v>
      </c>
    </row>
    <row r="3199" customFormat="false" ht="15" hidden="false" customHeight="false" outlineLevel="0" collapsed="false">
      <c r="A3199" s="305" t="n">
        <v>4903</v>
      </c>
      <c r="B3199" s="301" t="s">
        <v>14292</v>
      </c>
      <c r="C3199" s="302" t="s">
        <v>217</v>
      </c>
      <c r="D3199" s="306" t="n">
        <v>0</v>
      </c>
      <c r="E3199" s="307" t="n">
        <v>902</v>
      </c>
    </row>
    <row r="3200" customFormat="false" ht="15" hidden="false" customHeight="false" outlineLevel="0" collapsed="false">
      <c r="A3200" s="305" t="n">
        <v>4904</v>
      </c>
      <c r="B3200" s="301" t="s">
        <v>14293</v>
      </c>
      <c r="C3200" s="302" t="s">
        <v>217</v>
      </c>
      <c r="D3200" s="306" t="n">
        <v>0</v>
      </c>
      <c r="E3200" s="307" t="n">
        <v>970</v>
      </c>
    </row>
    <row r="3201" customFormat="false" ht="15" hidden="false" customHeight="false" outlineLevel="0" collapsed="false">
      <c r="A3201" s="305" t="n">
        <v>4920</v>
      </c>
      <c r="B3201" s="301" t="s">
        <v>14294</v>
      </c>
      <c r="C3201" s="302" t="s">
        <v>217</v>
      </c>
      <c r="D3201" s="306" t="n">
        <v>0</v>
      </c>
      <c r="E3201" s="307" t="n">
        <v>462</v>
      </c>
    </row>
    <row r="3202" customFormat="false" ht="15" hidden="false" customHeight="false" outlineLevel="0" collapsed="false">
      <c r="A3202" s="305" t="n">
        <v>4921</v>
      </c>
      <c r="B3202" s="301" t="s">
        <v>14295</v>
      </c>
      <c r="C3202" s="302" t="s">
        <v>217</v>
      </c>
      <c r="D3202" s="306" t="n">
        <v>0</v>
      </c>
      <c r="E3202" s="307" t="n">
        <v>209</v>
      </c>
    </row>
    <row r="3203" customFormat="false" ht="15" hidden="false" customHeight="false" outlineLevel="0" collapsed="false">
      <c r="A3203" s="305" t="n">
        <v>4922</v>
      </c>
      <c r="B3203" s="301" t="s">
        <v>14296</v>
      </c>
      <c r="C3203" s="302" t="s">
        <v>217</v>
      </c>
      <c r="D3203" s="306" t="n">
        <v>0</v>
      </c>
      <c r="E3203" s="307" t="n">
        <v>880</v>
      </c>
    </row>
    <row r="3204" customFormat="false" ht="15" hidden="false" customHeight="false" outlineLevel="0" collapsed="false">
      <c r="A3204" s="305" t="n">
        <v>4923</v>
      </c>
      <c r="B3204" s="301" t="s">
        <v>14297</v>
      </c>
      <c r="C3204" s="302" t="s">
        <v>217</v>
      </c>
      <c r="D3204" s="306" t="n">
        <v>0</v>
      </c>
      <c r="E3204" s="307" t="n">
        <v>825</v>
      </c>
    </row>
    <row r="3205" customFormat="false" ht="15" hidden="false" customHeight="false" outlineLevel="0" collapsed="false">
      <c r="A3205" s="305" t="n">
        <v>4940</v>
      </c>
      <c r="B3205" s="301" t="s">
        <v>14298</v>
      </c>
      <c r="C3205" s="302" t="s">
        <v>217</v>
      </c>
      <c r="D3205" s="306" t="n">
        <v>0</v>
      </c>
      <c r="E3205" s="307" t="n">
        <v>968</v>
      </c>
    </row>
    <row r="3206" customFormat="false" ht="15" hidden="false" customHeight="false" outlineLevel="0" collapsed="false">
      <c r="A3206" s="305" t="n">
        <v>4941</v>
      </c>
      <c r="B3206" s="301" t="s">
        <v>14299</v>
      </c>
      <c r="C3206" s="302" t="s">
        <v>217</v>
      </c>
      <c r="D3206" s="306" t="n">
        <v>0</v>
      </c>
      <c r="E3206" s="307" t="n">
        <v>990</v>
      </c>
    </row>
    <row r="3207" customFormat="false" ht="15" hidden="false" customHeight="false" outlineLevel="0" collapsed="false">
      <c r="A3207" s="305" t="n">
        <v>4942</v>
      </c>
      <c r="B3207" s="301" t="s">
        <v>14300</v>
      </c>
      <c r="C3207" s="302" t="s">
        <v>217</v>
      </c>
      <c r="D3207" s="306" t="n">
        <v>0</v>
      </c>
      <c r="E3207" s="307" t="n">
        <v>957</v>
      </c>
    </row>
    <row r="3208" customFormat="false" ht="15" hidden="false" customHeight="false" outlineLevel="0" collapsed="false">
      <c r="A3208" s="305" t="n">
        <v>4944</v>
      </c>
      <c r="B3208" s="301" t="s">
        <v>14301</v>
      </c>
      <c r="C3208" s="302" t="s">
        <v>217</v>
      </c>
      <c r="D3208" s="306" t="n">
        <v>0</v>
      </c>
      <c r="E3208" s="307" t="n">
        <v>810</v>
      </c>
    </row>
    <row r="3209" customFormat="false" ht="15" hidden="false" customHeight="false" outlineLevel="0" collapsed="false">
      <c r="A3209" s="305" t="n">
        <v>5001</v>
      </c>
      <c r="B3209" s="301" t="s">
        <v>14302</v>
      </c>
      <c r="C3209" s="302" t="s">
        <v>1454</v>
      </c>
      <c r="D3209" s="306" t="n">
        <v>0</v>
      </c>
      <c r="E3209" s="307" t="n">
        <v>1678</v>
      </c>
    </row>
    <row r="3210" customFormat="false" ht="15" hidden="false" customHeight="false" outlineLevel="0" collapsed="false">
      <c r="A3210" s="305" t="n">
        <v>5002</v>
      </c>
      <c r="B3210" s="301" t="s">
        <v>14303</v>
      </c>
      <c r="C3210" s="302" t="s">
        <v>217</v>
      </c>
      <c r="D3210" s="306" t="n">
        <v>0</v>
      </c>
      <c r="E3210" s="307" t="n">
        <v>1.35</v>
      </c>
    </row>
    <row r="3211" customFormat="false" ht="15" hidden="false" customHeight="false" outlineLevel="0" collapsed="false">
      <c r="A3211" s="305" t="n">
        <v>5003</v>
      </c>
      <c r="B3211" s="301" t="s">
        <v>14304</v>
      </c>
      <c r="C3211" s="302" t="s">
        <v>217</v>
      </c>
      <c r="D3211" s="306" t="n">
        <v>0</v>
      </c>
      <c r="E3211" s="307" t="n">
        <v>2</v>
      </c>
    </row>
    <row r="3212" customFormat="false" ht="15" hidden="false" customHeight="false" outlineLevel="0" collapsed="false">
      <c r="A3212" s="305" t="n">
        <v>5004</v>
      </c>
      <c r="B3212" s="301" t="s">
        <v>14305</v>
      </c>
      <c r="C3212" s="302" t="s">
        <v>217</v>
      </c>
      <c r="D3212" s="306" t="n">
        <v>0</v>
      </c>
      <c r="E3212" s="307" t="n">
        <v>1.4</v>
      </c>
    </row>
    <row r="3213" customFormat="false" ht="15" hidden="false" customHeight="false" outlineLevel="0" collapsed="false">
      <c r="A3213" s="305" t="n">
        <v>5005</v>
      </c>
      <c r="B3213" s="301" t="s">
        <v>14306</v>
      </c>
      <c r="C3213" s="302" t="s">
        <v>217</v>
      </c>
      <c r="D3213" s="306" t="n">
        <v>0</v>
      </c>
      <c r="E3213" s="307" t="n">
        <v>1.4</v>
      </c>
    </row>
    <row r="3214" customFormat="false" ht="15" hidden="false" customHeight="false" outlineLevel="0" collapsed="false">
      <c r="A3214" s="305" t="n">
        <v>5006</v>
      </c>
      <c r="B3214" s="301" t="s">
        <v>14307</v>
      </c>
      <c r="C3214" s="302" t="s">
        <v>217</v>
      </c>
      <c r="D3214" s="306" t="n">
        <v>0</v>
      </c>
      <c r="E3214" s="307" t="n">
        <v>0.88</v>
      </c>
    </row>
    <row r="3215" customFormat="false" ht="15" hidden="false" customHeight="false" outlineLevel="0" collapsed="false">
      <c r="A3215" s="305" t="n">
        <v>5007</v>
      </c>
      <c r="B3215" s="301" t="s">
        <v>14308</v>
      </c>
      <c r="C3215" s="302" t="s">
        <v>217</v>
      </c>
      <c r="D3215" s="306" t="n">
        <v>0</v>
      </c>
      <c r="E3215" s="307" t="n">
        <v>1.8</v>
      </c>
    </row>
    <row r="3216" customFormat="false" ht="15" hidden="false" customHeight="false" outlineLevel="0" collapsed="false">
      <c r="A3216" s="305" t="n">
        <v>5008</v>
      </c>
      <c r="B3216" s="301" t="s">
        <v>14309</v>
      </c>
      <c r="C3216" s="302" t="s">
        <v>67</v>
      </c>
      <c r="D3216" s="306" t="n">
        <v>0</v>
      </c>
      <c r="E3216" s="307" t="n">
        <v>18.16</v>
      </c>
    </row>
    <row r="3217" customFormat="false" ht="15" hidden="false" customHeight="false" outlineLevel="0" collapsed="false">
      <c r="A3217" s="305" t="n">
        <v>5009</v>
      </c>
      <c r="B3217" s="301" t="s">
        <v>14310</v>
      </c>
      <c r="C3217" s="302" t="s">
        <v>217</v>
      </c>
      <c r="D3217" s="306" t="n">
        <v>0</v>
      </c>
      <c r="E3217" s="307" t="n">
        <v>21</v>
      </c>
    </row>
    <row r="3218" customFormat="false" ht="15" hidden="false" customHeight="false" outlineLevel="0" collapsed="false">
      <c r="A3218" s="305" t="n">
        <v>5010</v>
      </c>
      <c r="B3218" s="301" t="s">
        <v>14311</v>
      </c>
      <c r="C3218" s="302" t="s">
        <v>217</v>
      </c>
      <c r="D3218" s="306" t="n">
        <v>0</v>
      </c>
      <c r="E3218" s="307" t="n">
        <v>0.77</v>
      </c>
    </row>
    <row r="3219" customFormat="false" ht="15" hidden="false" customHeight="false" outlineLevel="0" collapsed="false">
      <c r="A3219" s="305" t="n">
        <v>5011</v>
      </c>
      <c r="B3219" s="301" t="s">
        <v>14312</v>
      </c>
      <c r="C3219" s="302" t="s">
        <v>365</v>
      </c>
      <c r="D3219" s="306" t="n">
        <v>0</v>
      </c>
      <c r="E3219" s="307" t="n">
        <v>5.9</v>
      </c>
    </row>
    <row r="3220" customFormat="false" ht="15" hidden="false" customHeight="false" outlineLevel="0" collapsed="false">
      <c r="A3220" s="305" t="n">
        <v>5012</v>
      </c>
      <c r="B3220" s="301" t="s">
        <v>14313</v>
      </c>
      <c r="C3220" s="302" t="s">
        <v>217</v>
      </c>
      <c r="D3220" s="306" t="n">
        <v>0</v>
      </c>
      <c r="E3220" s="307" t="n">
        <v>20</v>
      </c>
    </row>
    <row r="3221" customFormat="false" ht="15" hidden="false" customHeight="false" outlineLevel="0" collapsed="false">
      <c r="A3221" s="305" t="n">
        <v>5013</v>
      </c>
      <c r="B3221" s="301" t="s">
        <v>14314</v>
      </c>
      <c r="C3221" s="302" t="s">
        <v>67</v>
      </c>
      <c r="D3221" s="306" t="n">
        <v>0</v>
      </c>
      <c r="E3221" s="307" t="n">
        <v>46.6</v>
      </c>
    </row>
    <row r="3222" customFormat="false" ht="15" hidden="false" customHeight="false" outlineLevel="0" collapsed="false">
      <c r="A3222" s="305" t="n">
        <v>5014</v>
      </c>
      <c r="B3222" s="301" t="s">
        <v>14315</v>
      </c>
      <c r="C3222" s="302" t="s">
        <v>217</v>
      </c>
      <c r="D3222" s="306" t="n">
        <v>0</v>
      </c>
      <c r="E3222" s="307" t="n">
        <v>0.54</v>
      </c>
    </row>
    <row r="3223" customFormat="false" ht="15" hidden="false" customHeight="false" outlineLevel="0" collapsed="false">
      <c r="A3223" s="305" t="n">
        <v>5015</v>
      </c>
      <c r="B3223" s="301" t="s">
        <v>14316</v>
      </c>
      <c r="C3223" s="302" t="s">
        <v>217</v>
      </c>
      <c r="D3223" s="306" t="n">
        <v>0</v>
      </c>
      <c r="E3223" s="307" t="n">
        <v>2.2</v>
      </c>
    </row>
    <row r="3224" customFormat="false" ht="15" hidden="false" customHeight="false" outlineLevel="0" collapsed="false">
      <c r="A3224" s="305" t="n">
        <v>5016</v>
      </c>
      <c r="B3224" s="301" t="s">
        <v>14317</v>
      </c>
      <c r="C3224" s="302" t="s">
        <v>217</v>
      </c>
      <c r="D3224" s="306" t="n">
        <v>0</v>
      </c>
      <c r="E3224" s="307" t="n">
        <v>20</v>
      </c>
    </row>
    <row r="3225" customFormat="false" ht="15" hidden="false" customHeight="false" outlineLevel="0" collapsed="false">
      <c r="A3225" s="305" t="n">
        <v>5017</v>
      </c>
      <c r="B3225" s="301" t="s">
        <v>14318</v>
      </c>
      <c r="C3225" s="302" t="s">
        <v>217</v>
      </c>
      <c r="D3225" s="306" t="n">
        <v>0</v>
      </c>
      <c r="E3225" s="307" t="n">
        <v>0.97</v>
      </c>
    </row>
    <row r="3226" customFormat="false" ht="15" hidden="false" customHeight="false" outlineLevel="0" collapsed="false">
      <c r="A3226" s="305" t="n">
        <v>5018</v>
      </c>
      <c r="B3226" s="301" t="s">
        <v>14319</v>
      </c>
      <c r="C3226" s="302" t="s">
        <v>67</v>
      </c>
      <c r="D3226" s="306" t="n">
        <v>0</v>
      </c>
      <c r="E3226" s="307" t="n">
        <v>38</v>
      </c>
    </row>
    <row r="3227" customFormat="false" ht="15" hidden="false" customHeight="false" outlineLevel="0" collapsed="false">
      <c r="A3227" s="305" t="n">
        <v>5019</v>
      </c>
      <c r="B3227" s="301" t="s">
        <v>14311</v>
      </c>
      <c r="C3227" s="302" t="s">
        <v>217</v>
      </c>
      <c r="D3227" s="306" t="n">
        <v>0</v>
      </c>
      <c r="E3227" s="307" t="n">
        <v>0.77</v>
      </c>
    </row>
    <row r="3228" customFormat="false" ht="15" hidden="false" customHeight="false" outlineLevel="0" collapsed="false">
      <c r="B3228" s="0"/>
      <c r="D3228" s="306" t="n">
        <v>0</v>
      </c>
      <c r="E3228" s="0"/>
    </row>
    <row r="3229" customFormat="false" ht="15" hidden="false" customHeight="false" outlineLevel="0" collapsed="false">
      <c r="B3229" s="0"/>
      <c r="D3229" s="306" t="n">
        <v>0</v>
      </c>
      <c r="E3229" s="0"/>
    </row>
    <row r="3230" customFormat="false" ht="15" hidden="false" customHeight="false" outlineLevel="0" collapsed="false">
      <c r="A3230" s="308" t="s">
        <v>13853</v>
      </c>
      <c r="B3230" s="0"/>
      <c r="C3230" s="309" t="s">
        <v>13854</v>
      </c>
      <c r="D3230" s="306" t="n">
        <v>0</v>
      </c>
      <c r="E3230" s="0"/>
    </row>
    <row r="3231" customFormat="false" ht="15" hidden="false" customHeight="false" outlineLevel="0" collapsed="false">
      <c r="B3231" s="0"/>
      <c r="C3231" s="302" t="s">
        <v>13855</v>
      </c>
      <c r="D3231" s="306" t="n">
        <v>0</v>
      </c>
      <c r="E3231" s="0"/>
    </row>
    <row r="3232" customFormat="false" ht="15" hidden="false" customHeight="false" outlineLevel="0" collapsed="false">
      <c r="A3232" s="302" t="s">
        <v>13856</v>
      </c>
      <c r="B3232" s="0"/>
      <c r="C3232" s="302" t="s">
        <v>13857</v>
      </c>
      <c r="D3232" s="306" t="n">
        <v>0</v>
      </c>
      <c r="E3232" s="303" t="s">
        <v>13858</v>
      </c>
    </row>
    <row r="3233" customFormat="false" ht="15" hidden="false" customHeight="false" outlineLevel="0" collapsed="false">
      <c r="A3233" s="305" t="n">
        <v>5020</v>
      </c>
      <c r="B3233" s="301" t="s">
        <v>14320</v>
      </c>
      <c r="C3233" s="302" t="s">
        <v>217</v>
      </c>
      <c r="D3233" s="306" t="n">
        <v>0</v>
      </c>
      <c r="E3233" s="307" t="n">
        <v>1.9</v>
      </c>
    </row>
    <row r="3234" customFormat="false" ht="15" hidden="false" customHeight="false" outlineLevel="0" collapsed="false">
      <c r="A3234" s="305" t="n">
        <v>5021</v>
      </c>
      <c r="B3234" s="301" t="s">
        <v>14321</v>
      </c>
      <c r="C3234" s="302" t="s">
        <v>217</v>
      </c>
      <c r="D3234" s="306" t="n">
        <v>0</v>
      </c>
      <c r="E3234" s="307" t="n">
        <v>49</v>
      </c>
    </row>
    <row r="3235" customFormat="false" ht="15" hidden="false" customHeight="false" outlineLevel="0" collapsed="false">
      <c r="A3235" s="305" t="n">
        <v>5022</v>
      </c>
      <c r="B3235" s="301" t="s">
        <v>14322</v>
      </c>
      <c r="C3235" s="302" t="s">
        <v>107</v>
      </c>
      <c r="D3235" s="306" t="n">
        <v>0</v>
      </c>
      <c r="E3235" s="307" t="n">
        <v>26.04</v>
      </c>
    </row>
    <row r="3236" customFormat="false" ht="15" hidden="false" customHeight="false" outlineLevel="0" collapsed="false">
      <c r="A3236" s="305" t="n">
        <v>5023</v>
      </c>
      <c r="B3236" s="301" t="s">
        <v>14323</v>
      </c>
      <c r="C3236" s="302" t="s">
        <v>217</v>
      </c>
      <c r="D3236" s="306" t="n">
        <v>0</v>
      </c>
      <c r="E3236" s="307" t="n">
        <v>43</v>
      </c>
    </row>
    <row r="3237" customFormat="false" ht="15" hidden="false" customHeight="false" outlineLevel="0" collapsed="false">
      <c r="A3237" s="305" t="n">
        <v>5024</v>
      </c>
      <c r="B3237" s="301" t="s">
        <v>14324</v>
      </c>
      <c r="C3237" s="302" t="s">
        <v>217</v>
      </c>
      <c r="D3237" s="306" t="n">
        <v>0</v>
      </c>
      <c r="E3237" s="307" t="n">
        <v>40</v>
      </c>
    </row>
    <row r="3238" customFormat="false" ht="15" hidden="false" customHeight="false" outlineLevel="0" collapsed="false">
      <c r="A3238" s="305" t="n">
        <v>5025</v>
      </c>
      <c r="B3238" s="301" t="s">
        <v>14325</v>
      </c>
      <c r="C3238" s="302" t="s">
        <v>217</v>
      </c>
      <c r="D3238" s="306" t="n">
        <v>0</v>
      </c>
      <c r="E3238" s="307" t="n">
        <v>0.56</v>
      </c>
    </row>
    <row r="3239" customFormat="false" ht="15" hidden="false" customHeight="false" outlineLevel="0" collapsed="false">
      <c r="A3239" s="305" t="n">
        <v>5026</v>
      </c>
      <c r="B3239" s="301" t="s">
        <v>14326</v>
      </c>
      <c r="C3239" s="302" t="s">
        <v>107</v>
      </c>
      <c r="D3239" s="306" t="n">
        <v>0</v>
      </c>
      <c r="E3239" s="307" t="n">
        <v>18.9</v>
      </c>
    </row>
    <row r="3240" customFormat="false" ht="15" hidden="false" customHeight="false" outlineLevel="0" collapsed="false">
      <c r="A3240" s="305" t="n">
        <v>5027</v>
      </c>
      <c r="B3240" s="301" t="s">
        <v>14327</v>
      </c>
      <c r="C3240" s="302" t="s">
        <v>217</v>
      </c>
      <c r="D3240" s="306" t="n">
        <v>0</v>
      </c>
      <c r="E3240" s="307" t="n">
        <v>18.9</v>
      </c>
    </row>
    <row r="3241" customFormat="false" ht="15" hidden="false" customHeight="false" outlineLevel="0" collapsed="false">
      <c r="A3241" s="305" t="n">
        <v>5028</v>
      </c>
      <c r="B3241" s="301" t="s">
        <v>14328</v>
      </c>
      <c r="C3241" s="302" t="s">
        <v>217</v>
      </c>
      <c r="D3241" s="306" t="n">
        <v>0</v>
      </c>
      <c r="E3241" s="307" t="n">
        <v>1</v>
      </c>
    </row>
    <row r="3242" customFormat="false" ht="15" hidden="false" customHeight="false" outlineLevel="0" collapsed="false">
      <c r="A3242" s="305" t="n">
        <v>5029</v>
      </c>
      <c r="B3242" s="301" t="s">
        <v>14329</v>
      </c>
      <c r="C3242" s="302" t="s">
        <v>107</v>
      </c>
      <c r="D3242" s="306" t="n">
        <v>0</v>
      </c>
      <c r="E3242" s="307" t="n">
        <v>83</v>
      </c>
    </row>
    <row r="3243" customFormat="false" ht="15" hidden="false" customHeight="false" outlineLevel="0" collapsed="false">
      <c r="A3243" s="305" t="n">
        <v>5030</v>
      </c>
      <c r="B3243" s="301" t="s">
        <v>14330</v>
      </c>
      <c r="C3243" s="302" t="s">
        <v>67</v>
      </c>
      <c r="D3243" s="306" t="n">
        <v>0</v>
      </c>
      <c r="E3243" s="307" t="n">
        <v>12.08</v>
      </c>
    </row>
    <row r="3244" customFormat="false" ht="15" hidden="false" customHeight="false" outlineLevel="0" collapsed="false">
      <c r="A3244" s="305" t="n">
        <v>5031</v>
      </c>
      <c r="B3244" s="301" t="s">
        <v>14331</v>
      </c>
      <c r="C3244" s="302" t="s">
        <v>67</v>
      </c>
      <c r="D3244" s="306" t="n">
        <v>0</v>
      </c>
      <c r="E3244" s="307" t="n">
        <v>24</v>
      </c>
    </row>
    <row r="3245" customFormat="false" ht="15" hidden="false" customHeight="false" outlineLevel="0" collapsed="false">
      <c r="A3245" s="305" t="n">
        <v>5032</v>
      </c>
      <c r="B3245" s="301" t="s">
        <v>14332</v>
      </c>
      <c r="C3245" s="302" t="s">
        <v>217</v>
      </c>
      <c r="D3245" s="306" t="n">
        <v>0</v>
      </c>
      <c r="E3245" s="307" t="n">
        <v>5.2</v>
      </c>
    </row>
    <row r="3246" customFormat="false" ht="15" hidden="false" customHeight="false" outlineLevel="0" collapsed="false">
      <c r="A3246" s="305" t="n">
        <v>5033</v>
      </c>
      <c r="B3246" s="301" t="s">
        <v>14333</v>
      </c>
      <c r="C3246" s="302" t="s">
        <v>217</v>
      </c>
      <c r="D3246" s="306" t="n">
        <v>0</v>
      </c>
      <c r="E3246" s="307" t="n">
        <v>0.96</v>
      </c>
    </row>
    <row r="3247" customFormat="false" ht="15" hidden="false" customHeight="false" outlineLevel="0" collapsed="false">
      <c r="A3247" s="305" t="n">
        <v>5034</v>
      </c>
      <c r="B3247" s="301" t="s">
        <v>14334</v>
      </c>
      <c r="C3247" s="302" t="s">
        <v>67</v>
      </c>
      <c r="D3247" s="306" t="n">
        <v>0</v>
      </c>
      <c r="E3247" s="307" t="n">
        <v>24</v>
      </c>
    </row>
    <row r="3248" customFormat="false" ht="15" hidden="false" customHeight="false" outlineLevel="0" collapsed="false">
      <c r="A3248" s="305" t="n">
        <v>5035</v>
      </c>
      <c r="B3248" s="301" t="s">
        <v>14335</v>
      </c>
      <c r="C3248" s="302" t="s">
        <v>107</v>
      </c>
      <c r="D3248" s="306" t="n">
        <v>0</v>
      </c>
      <c r="E3248" s="307" t="n">
        <v>35</v>
      </c>
    </row>
    <row r="3249" customFormat="false" ht="15" hidden="false" customHeight="false" outlineLevel="0" collapsed="false">
      <c r="A3249" s="305" t="n">
        <v>5036</v>
      </c>
      <c r="B3249" s="301" t="s">
        <v>14336</v>
      </c>
      <c r="C3249" s="302" t="s">
        <v>107</v>
      </c>
      <c r="D3249" s="306" t="n">
        <v>0</v>
      </c>
      <c r="E3249" s="307" t="n">
        <v>45</v>
      </c>
    </row>
    <row r="3250" customFormat="false" ht="15" hidden="false" customHeight="false" outlineLevel="0" collapsed="false">
      <c r="A3250" s="305" t="n">
        <v>5037</v>
      </c>
      <c r="B3250" s="301" t="s">
        <v>14337</v>
      </c>
      <c r="C3250" s="302" t="s">
        <v>107</v>
      </c>
      <c r="D3250" s="306" t="n">
        <v>0</v>
      </c>
      <c r="E3250" s="307" t="n">
        <v>34</v>
      </c>
    </row>
    <row r="3251" customFormat="false" ht="15" hidden="false" customHeight="false" outlineLevel="0" collapsed="false">
      <c r="A3251" s="305" t="n">
        <v>5038</v>
      </c>
      <c r="B3251" s="301" t="s">
        <v>14338</v>
      </c>
      <c r="C3251" s="302" t="s">
        <v>107</v>
      </c>
      <c r="D3251" s="306" t="n">
        <v>0</v>
      </c>
      <c r="E3251" s="307" t="n">
        <v>17.2</v>
      </c>
    </row>
    <row r="3252" customFormat="false" ht="15" hidden="false" customHeight="false" outlineLevel="0" collapsed="false">
      <c r="A3252" s="305" t="n">
        <v>5039</v>
      </c>
      <c r="B3252" s="301" t="s">
        <v>14339</v>
      </c>
      <c r="C3252" s="302" t="s">
        <v>107</v>
      </c>
      <c r="D3252" s="306" t="n">
        <v>0</v>
      </c>
      <c r="E3252" s="307" t="n">
        <v>13.3</v>
      </c>
    </row>
    <row r="3253" customFormat="false" ht="15" hidden="false" customHeight="false" outlineLevel="0" collapsed="false">
      <c r="A3253" s="305" t="n">
        <v>5040</v>
      </c>
      <c r="B3253" s="301" t="s">
        <v>14340</v>
      </c>
      <c r="C3253" s="302" t="s">
        <v>67</v>
      </c>
      <c r="D3253" s="306" t="n">
        <v>0</v>
      </c>
      <c r="E3253" s="307" t="n">
        <v>9.5</v>
      </c>
    </row>
    <row r="3254" customFormat="false" ht="15" hidden="false" customHeight="false" outlineLevel="0" collapsed="false">
      <c r="A3254" s="305" t="n">
        <v>5041</v>
      </c>
      <c r="B3254" s="301" t="s">
        <v>14341</v>
      </c>
      <c r="C3254" s="302" t="s">
        <v>217</v>
      </c>
      <c r="D3254" s="306" t="n">
        <v>0</v>
      </c>
      <c r="E3254" s="307" t="n">
        <v>1.8</v>
      </c>
    </row>
    <row r="3255" customFormat="false" ht="15" hidden="false" customHeight="false" outlineLevel="0" collapsed="false">
      <c r="A3255" s="305" t="n">
        <v>5042</v>
      </c>
      <c r="B3255" s="301" t="s">
        <v>14342</v>
      </c>
      <c r="C3255" s="302" t="s">
        <v>67</v>
      </c>
      <c r="D3255" s="306" t="n">
        <v>0</v>
      </c>
      <c r="E3255" s="307" t="n">
        <v>19.45</v>
      </c>
    </row>
    <row r="3256" customFormat="false" ht="15" hidden="false" customHeight="false" outlineLevel="0" collapsed="false">
      <c r="A3256" s="305" t="n">
        <v>5043</v>
      </c>
      <c r="B3256" s="301" t="s">
        <v>14343</v>
      </c>
      <c r="C3256" s="302" t="s">
        <v>217</v>
      </c>
      <c r="D3256" s="306" t="n">
        <v>0</v>
      </c>
      <c r="E3256" s="307" t="n">
        <v>0.8</v>
      </c>
    </row>
    <row r="3257" customFormat="false" ht="15" hidden="false" customHeight="false" outlineLevel="0" collapsed="false">
      <c r="A3257" s="305" t="n">
        <v>5044</v>
      </c>
      <c r="B3257" s="301" t="s">
        <v>14344</v>
      </c>
      <c r="C3257" s="302" t="s">
        <v>217</v>
      </c>
      <c r="D3257" s="306" t="n">
        <v>0</v>
      </c>
      <c r="E3257" s="307" t="n">
        <v>6.2</v>
      </c>
    </row>
    <row r="3258" customFormat="false" ht="15" hidden="false" customHeight="false" outlineLevel="0" collapsed="false">
      <c r="A3258" s="305" t="n">
        <v>5045</v>
      </c>
      <c r="B3258" s="301" t="s">
        <v>14345</v>
      </c>
      <c r="C3258" s="302" t="s">
        <v>107</v>
      </c>
      <c r="D3258" s="306" t="n">
        <v>0</v>
      </c>
      <c r="E3258" s="307" t="n">
        <v>25</v>
      </c>
    </row>
    <row r="3259" customFormat="false" ht="15" hidden="false" customHeight="false" outlineLevel="0" collapsed="false">
      <c r="A3259" s="305" t="n">
        <v>5046</v>
      </c>
      <c r="B3259" s="301" t="s">
        <v>14346</v>
      </c>
      <c r="C3259" s="302" t="s">
        <v>67</v>
      </c>
      <c r="D3259" s="306" t="n">
        <v>0</v>
      </c>
      <c r="E3259" s="307" t="n">
        <v>12.9</v>
      </c>
    </row>
    <row r="3260" customFormat="false" ht="15" hidden="false" customHeight="false" outlineLevel="0" collapsed="false">
      <c r="A3260" s="305" t="n">
        <v>5047</v>
      </c>
      <c r="B3260" s="301" t="s">
        <v>14347</v>
      </c>
      <c r="C3260" s="302" t="s">
        <v>67</v>
      </c>
      <c r="D3260" s="306" t="n">
        <v>0</v>
      </c>
      <c r="E3260" s="307" t="n">
        <v>46.6</v>
      </c>
    </row>
    <row r="3261" customFormat="false" ht="15" hidden="false" customHeight="false" outlineLevel="0" collapsed="false">
      <c r="A3261" s="305" t="n">
        <v>5048</v>
      </c>
      <c r="B3261" s="301" t="s">
        <v>14348</v>
      </c>
      <c r="C3261" s="302" t="s">
        <v>67</v>
      </c>
      <c r="D3261" s="306" t="n">
        <v>0</v>
      </c>
      <c r="E3261" s="307" t="n">
        <v>38</v>
      </c>
    </row>
    <row r="3262" customFormat="false" ht="15" hidden="false" customHeight="false" outlineLevel="0" collapsed="false">
      <c r="A3262" s="305" t="n">
        <v>5049</v>
      </c>
      <c r="B3262" s="301" t="s">
        <v>14349</v>
      </c>
      <c r="C3262" s="302" t="s">
        <v>67</v>
      </c>
      <c r="D3262" s="306" t="n">
        <v>0</v>
      </c>
      <c r="E3262" s="307" t="n">
        <v>31.7</v>
      </c>
    </row>
    <row r="3263" customFormat="false" ht="15" hidden="false" customHeight="false" outlineLevel="0" collapsed="false">
      <c r="A3263" s="305" t="n">
        <v>5050</v>
      </c>
      <c r="B3263" s="301" t="s">
        <v>14350</v>
      </c>
      <c r="C3263" s="302" t="s">
        <v>365</v>
      </c>
      <c r="D3263" s="306" t="n">
        <v>0</v>
      </c>
      <c r="E3263" s="307" t="n">
        <v>13.85</v>
      </c>
    </row>
    <row r="3264" customFormat="false" ht="15" hidden="false" customHeight="false" outlineLevel="0" collapsed="false">
      <c r="A3264" s="305" t="n">
        <v>5051</v>
      </c>
      <c r="B3264" s="301" t="s">
        <v>14351</v>
      </c>
      <c r="C3264" s="302" t="s">
        <v>365</v>
      </c>
      <c r="D3264" s="306" t="n">
        <v>0</v>
      </c>
      <c r="E3264" s="307" t="n">
        <v>13.85</v>
      </c>
    </row>
    <row r="3265" customFormat="false" ht="15" hidden="false" customHeight="false" outlineLevel="0" collapsed="false">
      <c r="A3265" s="305" t="n">
        <v>5052</v>
      </c>
      <c r="B3265" s="301" t="s">
        <v>14352</v>
      </c>
      <c r="C3265" s="302" t="s">
        <v>365</v>
      </c>
      <c r="D3265" s="306" t="n">
        <v>0</v>
      </c>
      <c r="E3265" s="307" t="n">
        <v>13.85</v>
      </c>
    </row>
    <row r="3266" customFormat="false" ht="15" hidden="false" customHeight="false" outlineLevel="0" collapsed="false">
      <c r="A3266" s="305" t="n">
        <v>5053</v>
      </c>
      <c r="B3266" s="301" t="s">
        <v>14353</v>
      </c>
      <c r="C3266" s="302" t="s">
        <v>365</v>
      </c>
      <c r="D3266" s="306" t="n">
        <v>0</v>
      </c>
      <c r="E3266" s="307" t="n">
        <v>13.85</v>
      </c>
    </row>
    <row r="3267" customFormat="false" ht="15" hidden="false" customHeight="false" outlineLevel="0" collapsed="false">
      <c r="A3267" s="305" t="n">
        <v>5055</v>
      </c>
      <c r="B3267" s="301" t="s">
        <v>14354</v>
      </c>
      <c r="C3267" s="302" t="s">
        <v>67</v>
      </c>
      <c r="D3267" s="306" t="n">
        <v>0</v>
      </c>
      <c r="E3267" s="307" t="n">
        <v>34.8</v>
      </c>
    </row>
    <row r="3268" customFormat="false" ht="15" hidden="false" customHeight="false" outlineLevel="0" collapsed="false">
      <c r="A3268" s="305" t="n">
        <v>5060</v>
      </c>
      <c r="B3268" s="301" t="s">
        <v>14355</v>
      </c>
      <c r="C3268" s="302" t="s">
        <v>365</v>
      </c>
      <c r="D3268" s="306" t="n">
        <v>0</v>
      </c>
      <c r="E3268" s="307" t="n">
        <v>13.2</v>
      </c>
    </row>
    <row r="3269" customFormat="false" ht="15" hidden="false" customHeight="false" outlineLevel="0" collapsed="false">
      <c r="A3269" s="305" t="n">
        <v>5061</v>
      </c>
      <c r="B3269" s="301" t="s">
        <v>14356</v>
      </c>
      <c r="C3269" s="302" t="s">
        <v>365</v>
      </c>
      <c r="D3269" s="306" t="n">
        <v>0</v>
      </c>
      <c r="E3269" s="307" t="n">
        <v>13.2</v>
      </c>
    </row>
    <row r="3270" customFormat="false" ht="15" hidden="false" customHeight="false" outlineLevel="0" collapsed="false">
      <c r="A3270" s="305" t="n">
        <v>5062</v>
      </c>
      <c r="B3270" s="301" t="s">
        <v>14357</v>
      </c>
      <c r="C3270" s="302" t="s">
        <v>365</v>
      </c>
      <c r="D3270" s="306" t="n">
        <v>0</v>
      </c>
      <c r="E3270" s="307" t="n">
        <v>13.2</v>
      </c>
    </row>
    <row r="3271" customFormat="false" ht="15" hidden="false" customHeight="false" outlineLevel="0" collapsed="false">
      <c r="A3271" s="305" t="n">
        <v>5063</v>
      </c>
      <c r="B3271" s="301" t="s">
        <v>14358</v>
      </c>
      <c r="C3271" s="302" t="s">
        <v>365</v>
      </c>
      <c r="D3271" s="306" t="n">
        <v>0</v>
      </c>
      <c r="E3271" s="307" t="n">
        <v>13.2</v>
      </c>
    </row>
    <row r="3272" customFormat="false" ht="15" hidden="false" customHeight="false" outlineLevel="0" collapsed="false">
      <c r="A3272" s="305" t="n">
        <v>5065</v>
      </c>
      <c r="B3272" s="301" t="s">
        <v>14359</v>
      </c>
      <c r="C3272" s="302" t="s">
        <v>217</v>
      </c>
      <c r="D3272" s="306" t="n">
        <v>0</v>
      </c>
      <c r="E3272" s="307" t="n">
        <v>0.88</v>
      </c>
    </row>
    <row r="3273" customFormat="false" ht="15" hidden="false" customHeight="false" outlineLevel="0" collapsed="false">
      <c r="A3273" s="305" t="n">
        <v>5066</v>
      </c>
      <c r="B3273" s="301" t="s">
        <v>14360</v>
      </c>
      <c r="C3273" s="302" t="s">
        <v>217</v>
      </c>
      <c r="D3273" s="306" t="n">
        <v>0</v>
      </c>
      <c r="E3273" s="307" t="n">
        <v>1.38</v>
      </c>
    </row>
    <row r="3274" customFormat="false" ht="15" hidden="false" customHeight="false" outlineLevel="0" collapsed="false">
      <c r="A3274" s="305" t="n">
        <v>5069</v>
      </c>
      <c r="B3274" s="301" t="s">
        <v>14361</v>
      </c>
      <c r="C3274" s="302" t="s">
        <v>67</v>
      </c>
      <c r="D3274" s="306" t="n">
        <v>0</v>
      </c>
      <c r="E3274" s="307" t="n">
        <v>18.9</v>
      </c>
    </row>
    <row r="3275" customFormat="false" ht="15" hidden="false" customHeight="false" outlineLevel="0" collapsed="false">
      <c r="A3275" s="305" t="n">
        <v>5071</v>
      </c>
      <c r="B3275" s="301" t="s">
        <v>14362</v>
      </c>
      <c r="C3275" s="302" t="s">
        <v>67</v>
      </c>
      <c r="D3275" s="306" t="n">
        <v>0</v>
      </c>
      <c r="E3275" s="307" t="n">
        <v>24.87</v>
      </c>
    </row>
    <row r="3276" customFormat="false" ht="15" hidden="false" customHeight="false" outlineLevel="0" collapsed="false">
      <c r="A3276" s="305" t="n">
        <v>5072</v>
      </c>
      <c r="B3276" s="301" t="s">
        <v>14363</v>
      </c>
      <c r="C3276" s="302" t="s">
        <v>67</v>
      </c>
      <c r="D3276" s="306" t="n">
        <v>0</v>
      </c>
      <c r="E3276" s="307" t="n">
        <v>45</v>
      </c>
    </row>
    <row r="3277" customFormat="false" ht="15" hidden="false" customHeight="false" outlineLevel="0" collapsed="false">
      <c r="A3277" s="305" t="n">
        <v>5073</v>
      </c>
      <c r="B3277" s="301" t="s">
        <v>14364</v>
      </c>
      <c r="C3277" s="302" t="s">
        <v>67</v>
      </c>
      <c r="D3277" s="306" t="n">
        <v>0</v>
      </c>
      <c r="E3277" s="307" t="n">
        <v>85</v>
      </c>
    </row>
    <row r="3278" customFormat="false" ht="15" hidden="false" customHeight="false" outlineLevel="0" collapsed="false">
      <c r="A3278" s="305" t="n">
        <v>5074</v>
      </c>
      <c r="B3278" s="301" t="s">
        <v>14365</v>
      </c>
      <c r="C3278" s="302" t="s">
        <v>67</v>
      </c>
      <c r="D3278" s="306" t="n">
        <v>0</v>
      </c>
      <c r="E3278" s="307" t="n">
        <v>180</v>
      </c>
    </row>
    <row r="3279" customFormat="false" ht="15" hidden="false" customHeight="false" outlineLevel="0" collapsed="false">
      <c r="A3279" s="305" t="n">
        <v>5075</v>
      </c>
      <c r="B3279" s="301" t="s">
        <v>14366</v>
      </c>
      <c r="C3279" s="302" t="s">
        <v>107</v>
      </c>
      <c r="D3279" s="306" t="n">
        <v>0</v>
      </c>
      <c r="E3279" s="307" t="n">
        <v>40</v>
      </c>
    </row>
    <row r="3280" customFormat="false" ht="15" hidden="false" customHeight="false" outlineLevel="0" collapsed="false">
      <c r="A3280" s="305" t="n">
        <v>5076</v>
      </c>
      <c r="B3280" s="301" t="s">
        <v>14367</v>
      </c>
      <c r="C3280" s="302" t="s">
        <v>107</v>
      </c>
      <c r="D3280" s="306" t="n">
        <v>0</v>
      </c>
      <c r="E3280" s="307" t="n">
        <v>50</v>
      </c>
    </row>
    <row r="3281" customFormat="false" ht="15" hidden="false" customHeight="false" outlineLevel="0" collapsed="false">
      <c r="A3281" s="305" t="n">
        <v>5077</v>
      </c>
      <c r="B3281" s="301" t="s">
        <v>14368</v>
      </c>
      <c r="C3281" s="302" t="s">
        <v>107</v>
      </c>
      <c r="D3281" s="306" t="n">
        <v>0</v>
      </c>
      <c r="E3281" s="307" t="n">
        <v>60</v>
      </c>
    </row>
    <row r="3282" customFormat="false" ht="15" hidden="false" customHeight="false" outlineLevel="0" collapsed="false">
      <c r="A3282" s="305" t="n">
        <v>5078</v>
      </c>
      <c r="B3282" s="301" t="s">
        <v>14369</v>
      </c>
      <c r="C3282" s="302" t="s">
        <v>107</v>
      </c>
      <c r="D3282" s="306" t="n">
        <v>0</v>
      </c>
      <c r="E3282" s="307" t="n">
        <v>70</v>
      </c>
    </row>
    <row r="3283" customFormat="false" ht="15" hidden="false" customHeight="false" outlineLevel="0" collapsed="false">
      <c r="A3283" s="305" t="n">
        <v>5079</v>
      </c>
      <c r="B3283" s="301" t="s">
        <v>14370</v>
      </c>
      <c r="C3283" s="302" t="s">
        <v>107</v>
      </c>
      <c r="D3283" s="306" t="n">
        <v>0</v>
      </c>
      <c r="E3283" s="307" t="n">
        <v>80</v>
      </c>
    </row>
    <row r="3284" customFormat="false" ht="15" hidden="false" customHeight="false" outlineLevel="0" collapsed="false">
      <c r="A3284" s="305" t="n">
        <v>5080</v>
      </c>
      <c r="B3284" s="301" t="s">
        <v>14371</v>
      </c>
      <c r="C3284" s="302" t="s">
        <v>107</v>
      </c>
      <c r="D3284" s="306" t="n">
        <v>0</v>
      </c>
      <c r="E3284" s="307" t="n">
        <v>90</v>
      </c>
    </row>
    <row r="3285" customFormat="false" ht="15" hidden="false" customHeight="false" outlineLevel="0" collapsed="false">
      <c r="A3285" s="305" t="n">
        <v>5081</v>
      </c>
      <c r="B3285" s="301" t="s">
        <v>14372</v>
      </c>
      <c r="C3285" s="302" t="s">
        <v>107</v>
      </c>
      <c r="D3285" s="306" t="n">
        <v>0</v>
      </c>
      <c r="E3285" s="307" t="n">
        <v>100</v>
      </c>
    </row>
    <row r="3286" customFormat="false" ht="15" hidden="false" customHeight="false" outlineLevel="0" collapsed="false">
      <c r="A3286" s="305" t="n">
        <v>5082</v>
      </c>
      <c r="B3286" s="301" t="s">
        <v>14373</v>
      </c>
      <c r="C3286" s="302" t="s">
        <v>67</v>
      </c>
      <c r="D3286" s="306" t="n">
        <v>0</v>
      </c>
      <c r="E3286" s="307" t="n">
        <v>98</v>
      </c>
    </row>
    <row r="3287" customFormat="false" ht="15" hidden="false" customHeight="false" outlineLevel="0" collapsed="false">
      <c r="A3287" s="305" t="n">
        <v>5085</v>
      </c>
      <c r="B3287" s="301" t="s">
        <v>12390</v>
      </c>
      <c r="C3287" s="302" t="s">
        <v>107</v>
      </c>
      <c r="D3287" s="306" t="n">
        <v>0</v>
      </c>
      <c r="E3287" s="307" t="n">
        <v>50</v>
      </c>
    </row>
    <row r="3288" customFormat="false" ht="15" hidden="false" customHeight="false" outlineLevel="0" collapsed="false">
      <c r="A3288" s="305" t="n">
        <v>5090</v>
      </c>
      <c r="B3288" s="301" t="s">
        <v>14374</v>
      </c>
      <c r="C3288" s="302" t="s">
        <v>107</v>
      </c>
      <c r="D3288" s="306" t="n">
        <v>0</v>
      </c>
      <c r="E3288" s="307" t="n">
        <v>50</v>
      </c>
    </row>
    <row r="3289" customFormat="false" ht="15" hidden="false" customHeight="false" outlineLevel="0" collapsed="false">
      <c r="A3289" s="305" t="n">
        <v>5092</v>
      </c>
      <c r="B3289" s="301" t="s">
        <v>14375</v>
      </c>
      <c r="C3289" s="302" t="s">
        <v>107</v>
      </c>
      <c r="D3289" s="306" t="n">
        <v>0</v>
      </c>
      <c r="E3289" s="307" t="n">
        <v>60</v>
      </c>
    </row>
    <row r="3290" customFormat="false" ht="15" hidden="false" customHeight="false" outlineLevel="0" collapsed="false">
      <c r="A3290" s="305" t="n">
        <v>5093</v>
      </c>
      <c r="B3290" s="301" t="s">
        <v>14376</v>
      </c>
      <c r="C3290" s="302" t="s">
        <v>107</v>
      </c>
      <c r="D3290" s="306" t="n">
        <v>0</v>
      </c>
      <c r="E3290" s="307" t="n">
        <v>70</v>
      </c>
    </row>
    <row r="3291" customFormat="false" ht="15" hidden="false" customHeight="false" outlineLevel="0" collapsed="false">
      <c r="A3291" s="305" t="n">
        <v>5100</v>
      </c>
      <c r="B3291" s="301" t="s">
        <v>14377</v>
      </c>
      <c r="C3291" s="302" t="s">
        <v>217</v>
      </c>
      <c r="D3291" s="306" t="n">
        <v>0</v>
      </c>
      <c r="E3291" s="307" t="n">
        <v>1.33</v>
      </c>
    </row>
    <row r="3292" customFormat="false" ht="15" hidden="false" customHeight="false" outlineLevel="0" collapsed="false">
      <c r="A3292" s="305" t="n">
        <v>5101</v>
      </c>
      <c r="B3292" s="301" t="s">
        <v>14378</v>
      </c>
      <c r="C3292" s="302" t="s">
        <v>217</v>
      </c>
      <c r="D3292" s="306" t="n">
        <v>0</v>
      </c>
      <c r="E3292" s="307" t="n">
        <v>1.33</v>
      </c>
    </row>
    <row r="3293" customFormat="false" ht="15" hidden="false" customHeight="false" outlineLevel="0" collapsed="false">
      <c r="A3293" s="305" t="n">
        <v>5110</v>
      </c>
      <c r="B3293" s="301" t="s">
        <v>14379</v>
      </c>
      <c r="C3293" s="302" t="s">
        <v>217</v>
      </c>
      <c r="D3293" s="306" t="n">
        <v>0</v>
      </c>
      <c r="E3293" s="307" t="n">
        <v>2.8</v>
      </c>
    </row>
    <row r="3294" customFormat="false" ht="15" hidden="false" customHeight="false" outlineLevel="0" collapsed="false">
      <c r="A3294" s="305" t="n">
        <v>5111</v>
      </c>
      <c r="B3294" s="301" t="s">
        <v>11667</v>
      </c>
      <c r="C3294" s="302" t="s">
        <v>217</v>
      </c>
      <c r="D3294" s="306" t="n">
        <v>0</v>
      </c>
      <c r="E3294" s="307" t="n">
        <v>2.8</v>
      </c>
    </row>
    <row r="3295" customFormat="false" ht="15" hidden="false" customHeight="false" outlineLevel="0" collapsed="false">
      <c r="A3295" s="305" t="n">
        <v>5200</v>
      </c>
      <c r="B3295" s="301" t="s">
        <v>14380</v>
      </c>
      <c r="C3295" s="302" t="s">
        <v>67</v>
      </c>
      <c r="D3295" s="306" t="n">
        <v>0</v>
      </c>
      <c r="E3295" s="307" t="n">
        <v>69</v>
      </c>
    </row>
    <row r="3296" customFormat="false" ht="15" hidden="false" customHeight="false" outlineLevel="0" collapsed="false">
      <c r="A3296" s="305" t="n">
        <v>5201</v>
      </c>
      <c r="B3296" s="301" t="s">
        <v>14381</v>
      </c>
      <c r="C3296" s="302" t="s">
        <v>67</v>
      </c>
      <c r="D3296" s="306" t="n">
        <v>0</v>
      </c>
      <c r="E3296" s="307" t="n">
        <v>50</v>
      </c>
    </row>
    <row r="3297" customFormat="false" ht="15" hidden="false" customHeight="false" outlineLevel="0" collapsed="false">
      <c r="A3297" s="305" t="n">
        <v>5490</v>
      </c>
      <c r="B3297" s="301" t="s">
        <v>14382</v>
      </c>
      <c r="C3297" s="302" t="s">
        <v>67</v>
      </c>
      <c r="D3297" s="306" t="n">
        <v>0</v>
      </c>
      <c r="E3297" s="307" t="n">
        <v>13.9</v>
      </c>
    </row>
    <row r="3298" customFormat="false" ht="15" hidden="false" customHeight="false" outlineLevel="0" collapsed="false">
      <c r="A3298" s="305" t="n">
        <v>5491</v>
      </c>
      <c r="B3298" s="301" t="s">
        <v>14383</v>
      </c>
      <c r="C3298" s="302" t="s">
        <v>67</v>
      </c>
      <c r="D3298" s="306" t="n">
        <v>0</v>
      </c>
      <c r="E3298" s="307" t="n">
        <v>14.5</v>
      </c>
    </row>
    <row r="3299" customFormat="false" ht="15" hidden="false" customHeight="false" outlineLevel="0" collapsed="false">
      <c r="A3299" s="305" t="n">
        <v>5492</v>
      </c>
      <c r="B3299" s="301" t="s">
        <v>14384</v>
      </c>
      <c r="C3299" s="302" t="s">
        <v>67</v>
      </c>
      <c r="D3299" s="306" t="n">
        <v>0</v>
      </c>
      <c r="E3299" s="307" t="n">
        <v>16.9</v>
      </c>
    </row>
    <row r="3300" customFormat="false" ht="15" hidden="false" customHeight="false" outlineLevel="0" collapsed="false">
      <c r="B3300" s="0"/>
      <c r="D3300" s="306" t="n">
        <v>0</v>
      </c>
      <c r="E3300" s="0"/>
    </row>
    <row r="3301" customFormat="false" ht="15" hidden="false" customHeight="false" outlineLevel="0" collapsed="false">
      <c r="B3301" s="0"/>
      <c r="D3301" s="306" t="n">
        <v>0</v>
      </c>
      <c r="E3301" s="0"/>
    </row>
    <row r="3302" customFormat="false" ht="15" hidden="false" customHeight="false" outlineLevel="0" collapsed="false">
      <c r="A3302" s="308" t="s">
        <v>13853</v>
      </c>
      <c r="B3302" s="0"/>
      <c r="C3302" s="309" t="s">
        <v>13854</v>
      </c>
      <c r="D3302" s="306" t="n">
        <v>0</v>
      </c>
      <c r="E3302" s="0"/>
    </row>
    <row r="3303" customFormat="false" ht="15" hidden="false" customHeight="false" outlineLevel="0" collapsed="false">
      <c r="B3303" s="0"/>
      <c r="C3303" s="302" t="s">
        <v>13855</v>
      </c>
      <c r="D3303" s="306" t="n">
        <v>0</v>
      </c>
      <c r="E3303" s="0"/>
    </row>
    <row r="3304" customFormat="false" ht="15" hidden="false" customHeight="false" outlineLevel="0" collapsed="false">
      <c r="A3304" s="302" t="s">
        <v>13856</v>
      </c>
      <c r="B3304" s="0"/>
      <c r="C3304" s="302" t="s">
        <v>13857</v>
      </c>
      <c r="D3304" s="306" t="n">
        <v>0</v>
      </c>
      <c r="E3304" s="303" t="s">
        <v>13858</v>
      </c>
    </row>
    <row r="3305" customFormat="false" ht="15" hidden="false" customHeight="false" outlineLevel="0" collapsed="false">
      <c r="A3305" s="305" t="n">
        <v>5502</v>
      </c>
      <c r="B3305" s="301" t="s">
        <v>14385</v>
      </c>
      <c r="C3305" s="302" t="s">
        <v>67</v>
      </c>
      <c r="D3305" s="306" t="n">
        <v>0</v>
      </c>
      <c r="E3305" s="307" t="n">
        <v>58.9</v>
      </c>
    </row>
    <row r="3306" customFormat="false" ht="15" hidden="false" customHeight="false" outlineLevel="0" collapsed="false">
      <c r="A3306" s="305" t="n">
        <v>5503</v>
      </c>
      <c r="B3306" s="301" t="s">
        <v>14386</v>
      </c>
      <c r="C3306" s="302" t="s">
        <v>67</v>
      </c>
      <c r="D3306" s="306" t="n">
        <v>0</v>
      </c>
      <c r="E3306" s="307" t="n">
        <v>26.3</v>
      </c>
    </row>
    <row r="3307" customFormat="false" ht="15" hidden="false" customHeight="false" outlineLevel="0" collapsed="false">
      <c r="A3307" s="305" t="n">
        <v>5504</v>
      </c>
      <c r="B3307" s="301" t="s">
        <v>14387</v>
      </c>
      <c r="C3307" s="302" t="s">
        <v>67</v>
      </c>
      <c r="D3307" s="306" t="n">
        <v>0</v>
      </c>
      <c r="E3307" s="307" t="n">
        <v>37.3</v>
      </c>
    </row>
    <row r="3308" customFormat="false" ht="15" hidden="false" customHeight="false" outlineLevel="0" collapsed="false">
      <c r="A3308" s="305" t="n">
        <v>5505</v>
      </c>
      <c r="B3308" s="301" t="s">
        <v>14388</v>
      </c>
      <c r="C3308" s="302" t="s">
        <v>365</v>
      </c>
      <c r="D3308" s="306" t="n">
        <v>0</v>
      </c>
      <c r="E3308" s="307" t="n">
        <v>16</v>
      </c>
    </row>
    <row r="3309" customFormat="false" ht="15" hidden="false" customHeight="false" outlineLevel="0" collapsed="false">
      <c r="A3309" s="305" t="n">
        <v>5506</v>
      </c>
      <c r="B3309" s="301" t="s">
        <v>14389</v>
      </c>
      <c r="C3309" s="302" t="s">
        <v>67</v>
      </c>
      <c r="D3309" s="306" t="n">
        <v>0</v>
      </c>
      <c r="E3309" s="307" t="n">
        <v>17.21</v>
      </c>
    </row>
    <row r="3310" customFormat="false" ht="15" hidden="false" customHeight="false" outlineLevel="0" collapsed="false">
      <c r="A3310" s="305" t="n">
        <v>5507</v>
      </c>
      <c r="B3310" s="301" t="s">
        <v>14390</v>
      </c>
      <c r="C3310" s="302" t="s">
        <v>67</v>
      </c>
      <c r="D3310" s="306" t="n">
        <v>0</v>
      </c>
      <c r="E3310" s="307" t="n">
        <v>26.1</v>
      </c>
    </row>
    <row r="3311" customFormat="false" ht="15" hidden="false" customHeight="false" outlineLevel="0" collapsed="false">
      <c r="A3311" s="305" t="n">
        <v>5508</v>
      </c>
      <c r="B3311" s="301" t="s">
        <v>14391</v>
      </c>
      <c r="C3311" s="302" t="s">
        <v>67</v>
      </c>
      <c r="D3311" s="306" t="n">
        <v>0</v>
      </c>
      <c r="E3311" s="307" t="n">
        <v>303</v>
      </c>
    </row>
    <row r="3312" customFormat="false" ht="15" hidden="false" customHeight="false" outlineLevel="0" collapsed="false">
      <c r="A3312" s="305" t="n">
        <v>5509</v>
      </c>
      <c r="B3312" s="301" t="s">
        <v>14392</v>
      </c>
      <c r="C3312" s="302" t="s">
        <v>67</v>
      </c>
      <c r="D3312" s="306" t="n">
        <v>0</v>
      </c>
      <c r="E3312" s="307" t="n">
        <v>54.3</v>
      </c>
    </row>
    <row r="3313" customFormat="false" ht="15" hidden="false" customHeight="false" outlineLevel="0" collapsed="false">
      <c r="A3313" s="305" t="n">
        <v>5510</v>
      </c>
      <c r="B3313" s="301" t="s">
        <v>14393</v>
      </c>
      <c r="C3313" s="302" t="s">
        <v>67</v>
      </c>
      <c r="D3313" s="306" t="n">
        <v>0</v>
      </c>
      <c r="E3313" s="307" t="n">
        <v>4</v>
      </c>
    </row>
    <row r="3314" customFormat="false" ht="15" hidden="false" customHeight="false" outlineLevel="0" collapsed="false">
      <c r="A3314" s="305" t="n">
        <v>5511</v>
      </c>
      <c r="B3314" s="301" t="s">
        <v>14394</v>
      </c>
      <c r="C3314" s="302" t="s">
        <v>67</v>
      </c>
      <c r="D3314" s="306" t="n">
        <v>0</v>
      </c>
      <c r="E3314" s="307" t="n">
        <v>12.05</v>
      </c>
    </row>
    <row r="3315" customFormat="false" ht="15" hidden="false" customHeight="false" outlineLevel="0" collapsed="false">
      <c r="A3315" s="305" t="n">
        <v>5512</v>
      </c>
      <c r="B3315" s="301" t="s">
        <v>14395</v>
      </c>
      <c r="C3315" s="302" t="s">
        <v>67</v>
      </c>
      <c r="D3315" s="306" t="n">
        <v>0</v>
      </c>
      <c r="E3315" s="307" t="n">
        <v>43.2</v>
      </c>
    </row>
    <row r="3316" customFormat="false" ht="15" hidden="false" customHeight="false" outlineLevel="0" collapsed="false">
      <c r="A3316" s="305" t="n">
        <v>5513</v>
      </c>
      <c r="B3316" s="301" t="s">
        <v>14396</v>
      </c>
      <c r="C3316" s="302" t="s">
        <v>67</v>
      </c>
      <c r="D3316" s="306" t="n">
        <v>0</v>
      </c>
      <c r="E3316" s="307" t="n">
        <v>38.7</v>
      </c>
    </row>
    <row r="3317" customFormat="false" ht="15" hidden="false" customHeight="false" outlineLevel="0" collapsed="false">
      <c r="A3317" s="305" t="n">
        <v>5514</v>
      </c>
      <c r="B3317" s="301" t="s">
        <v>14397</v>
      </c>
      <c r="C3317" s="302" t="s">
        <v>67</v>
      </c>
      <c r="D3317" s="306" t="n">
        <v>0</v>
      </c>
      <c r="E3317" s="307" t="n">
        <v>16.32</v>
      </c>
    </row>
    <row r="3318" customFormat="false" ht="15" hidden="false" customHeight="false" outlineLevel="0" collapsed="false">
      <c r="A3318" s="305" t="n">
        <v>5515</v>
      </c>
      <c r="B3318" s="301" t="s">
        <v>14398</v>
      </c>
      <c r="C3318" s="302" t="s">
        <v>67</v>
      </c>
      <c r="D3318" s="306" t="n">
        <v>0</v>
      </c>
      <c r="E3318" s="307" t="n">
        <v>95.6</v>
      </c>
    </row>
    <row r="3319" customFormat="false" ht="15" hidden="false" customHeight="false" outlineLevel="0" collapsed="false">
      <c r="A3319" s="305" t="n">
        <v>5516</v>
      </c>
      <c r="B3319" s="301" t="s">
        <v>14399</v>
      </c>
      <c r="C3319" s="302" t="s">
        <v>365</v>
      </c>
      <c r="D3319" s="306" t="n">
        <v>0</v>
      </c>
      <c r="E3319" s="307" t="n">
        <v>0.31</v>
      </c>
    </row>
    <row r="3320" customFormat="false" ht="15" hidden="false" customHeight="false" outlineLevel="0" collapsed="false">
      <c r="A3320" s="305" t="n">
        <v>5517</v>
      </c>
      <c r="B3320" s="301" t="s">
        <v>14400</v>
      </c>
      <c r="C3320" s="302" t="s">
        <v>107</v>
      </c>
      <c r="D3320" s="306" t="n">
        <v>0</v>
      </c>
      <c r="E3320" s="307" t="n">
        <v>1</v>
      </c>
    </row>
    <row r="3321" customFormat="false" ht="15" hidden="false" customHeight="false" outlineLevel="0" collapsed="false">
      <c r="A3321" s="305" t="n">
        <v>5518</v>
      </c>
      <c r="B3321" s="301" t="s">
        <v>14401</v>
      </c>
      <c r="C3321" s="302" t="s">
        <v>67</v>
      </c>
      <c r="D3321" s="306" t="n">
        <v>0</v>
      </c>
      <c r="E3321" s="307" t="n">
        <v>9</v>
      </c>
    </row>
    <row r="3322" customFormat="false" ht="15" hidden="false" customHeight="false" outlineLevel="0" collapsed="false">
      <c r="A3322" s="305" t="n">
        <v>5519</v>
      </c>
      <c r="B3322" s="301" t="s">
        <v>14402</v>
      </c>
      <c r="C3322" s="302" t="s">
        <v>107</v>
      </c>
      <c r="D3322" s="306" t="n">
        <v>0</v>
      </c>
      <c r="E3322" s="307" t="n">
        <v>56.9</v>
      </c>
    </row>
    <row r="3323" customFormat="false" ht="15" hidden="false" customHeight="false" outlineLevel="0" collapsed="false">
      <c r="A3323" s="305" t="n">
        <v>5520</v>
      </c>
      <c r="B3323" s="301" t="s">
        <v>14403</v>
      </c>
      <c r="C3323" s="302" t="s">
        <v>67</v>
      </c>
      <c r="D3323" s="306" t="n">
        <v>0</v>
      </c>
      <c r="E3323" s="307" t="n">
        <v>200</v>
      </c>
    </row>
    <row r="3324" customFormat="false" ht="15" hidden="false" customHeight="false" outlineLevel="0" collapsed="false">
      <c r="A3324" s="305" t="n">
        <v>5521</v>
      </c>
      <c r="B3324" s="301" t="s">
        <v>14404</v>
      </c>
      <c r="C3324" s="302" t="s">
        <v>365</v>
      </c>
      <c r="D3324" s="306" t="n">
        <v>0</v>
      </c>
      <c r="E3324" s="307" t="n">
        <v>1.5</v>
      </c>
    </row>
    <row r="3325" customFormat="false" ht="15" hidden="false" customHeight="false" outlineLevel="0" collapsed="false">
      <c r="A3325" s="305" t="n">
        <v>5522</v>
      </c>
      <c r="B3325" s="301" t="s">
        <v>14405</v>
      </c>
      <c r="C3325" s="302" t="s">
        <v>67</v>
      </c>
      <c r="D3325" s="306" t="n">
        <v>0</v>
      </c>
      <c r="E3325" s="307" t="n">
        <v>330</v>
      </c>
    </row>
    <row r="3326" customFormat="false" ht="15" hidden="false" customHeight="false" outlineLevel="0" collapsed="false">
      <c r="A3326" s="305" t="n">
        <v>5523</v>
      </c>
      <c r="B3326" s="301" t="s">
        <v>14406</v>
      </c>
      <c r="C3326" s="302" t="s">
        <v>67</v>
      </c>
      <c r="D3326" s="306" t="n">
        <v>0</v>
      </c>
      <c r="E3326" s="307" t="n">
        <v>25</v>
      </c>
    </row>
    <row r="3327" customFormat="false" ht="15" hidden="false" customHeight="false" outlineLevel="0" collapsed="false">
      <c r="A3327" s="305" t="n">
        <v>5524</v>
      </c>
      <c r="B3327" s="301" t="s">
        <v>14407</v>
      </c>
      <c r="C3327" s="302" t="s">
        <v>67</v>
      </c>
      <c r="D3327" s="306" t="n">
        <v>0</v>
      </c>
      <c r="E3327" s="307" t="n">
        <v>39</v>
      </c>
    </row>
    <row r="3328" customFormat="false" ht="15" hidden="false" customHeight="false" outlineLevel="0" collapsed="false">
      <c r="A3328" s="305" t="n">
        <v>5525</v>
      </c>
      <c r="B3328" s="301" t="s">
        <v>14408</v>
      </c>
      <c r="C3328" s="302" t="s">
        <v>67</v>
      </c>
      <c r="D3328" s="306" t="n">
        <v>0</v>
      </c>
      <c r="E3328" s="307" t="n">
        <v>36</v>
      </c>
    </row>
    <row r="3329" customFormat="false" ht="15" hidden="false" customHeight="false" outlineLevel="0" collapsed="false">
      <c r="A3329" s="305" t="n">
        <v>5526</v>
      </c>
      <c r="B3329" s="301" t="s">
        <v>14409</v>
      </c>
      <c r="C3329" s="302" t="s">
        <v>67</v>
      </c>
      <c r="D3329" s="306" t="n">
        <v>0</v>
      </c>
      <c r="E3329" s="307" t="n">
        <v>7.4</v>
      </c>
    </row>
    <row r="3330" customFormat="false" ht="15" hidden="false" customHeight="false" outlineLevel="0" collapsed="false">
      <c r="A3330" s="305" t="n">
        <v>5527</v>
      </c>
      <c r="B3330" s="301" t="s">
        <v>14410</v>
      </c>
      <c r="C3330" s="302" t="s">
        <v>67</v>
      </c>
      <c r="D3330" s="306" t="n">
        <v>0</v>
      </c>
      <c r="E3330" s="307" t="n">
        <v>37.3</v>
      </c>
    </row>
    <row r="3331" customFormat="false" ht="15" hidden="false" customHeight="false" outlineLevel="0" collapsed="false">
      <c r="A3331" s="305" t="n">
        <v>5528</v>
      </c>
      <c r="B3331" s="301" t="s">
        <v>14411</v>
      </c>
      <c r="C3331" s="302" t="s">
        <v>365</v>
      </c>
      <c r="D3331" s="306" t="n">
        <v>0</v>
      </c>
      <c r="E3331" s="307" t="n">
        <v>18.21</v>
      </c>
    </row>
    <row r="3332" customFormat="false" ht="15" hidden="false" customHeight="false" outlineLevel="0" collapsed="false">
      <c r="A3332" s="305" t="n">
        <v>5529</v>
      </c>
      <c r="B3332" s="301" t="s">
        <v>14412</v>
      </c>
      <c r="C3332" s="302" t="s">
        <v>67</v>
      </c>
      <c r="D3332" s="306" t="n">
        <v>0</v>
      </c>
      <c r="E3332" s="307" t="n">
        <v>46.7</v>
      </c>
    </row>
    <row r="3333" customFormat="false" ht="15" hidden="false" customHeight="false" outlineLevel="0" collapsed="false">
      <c r="A3333" s="305" t="n">
        <v>5530</v>
      </c>
      <c r="B3333" s="301" t="s">
        <v>14413</v>
      </c>
      <c r="C3333" s="302" t="s">
        <v>67</v>
      </c>
      <c r="D3333" s="306" t="n">
        <v>0</v>
      </c>
      <c r="E3333" s="307" t="n">
        <v>52.8</v>
      </c>
    </row>
    <row r="3334" customFormat="false" ht="15" hidden="false" customHeight="false" outlineLevel="0" collapsed="false">
      <c r="A3334" s="305" t="n">
        <v>5531</v>
      </c>
      <c r="B3334" s="301" t="s">
        <v>14414</v>
      </c>
      <c r="C3334" s="302" t="s">
        <v>107</v>
      </c>
      <c r="D3334" s="306" t="n">
        <v>0</v>
      </c>
      <c r="E3334" s="307" t="n">
        <v>75</v>
      </c>
    </row>
    <row r="3335" customFormat="false" ht="15" hidden="false" customHeight="false" outlineLevel="0" collapsed="false">
      <c r="A3335" s="305" t="n">
        <v>5532</v>
      </c>
      <c r="B3335" s="301" t="s">
        <v>14415</v>
      </c>
      <c r="C3335" s="302" t="s">
        <v>107</v>
      </c>
      <c r="D3335" s="306" t="n">
        <v>0</v>
      </c>
      <c r="E3335" s="307" t="n">
        <v>1.2</v>
      </c>
    </row>
    <row r="3336" customFormat="false" ht="15" hidden="false" customHeight="false" outlineLevel="0" collapsed="false">
      <c r="A3336" s="305" t="n">
        <v>5533</v>
      </c>
      <c r="B3336" s="301" t="s">
        <v>14416</v>
      </c>
      <c r="C3336" s="302" t="s">
        <v>107</v>
      </c>
      <c r="D3336" s="306" t="n">
        <v>0</v>
      </c>
      <c r="E3336" s="307" t="n">
        <v>8.33</v>
      </c>
    </row>
    <row r="3337" customFormat="false" ht="15" hidden="false" customHeight="false" outlineLevel="0" collapsed="false">
      <c r="A3337" s="305" t="n">
        <v>5534</v>
      </c>
      <c r="B3337" s="301" t="s">
        <v>14417</v>
      </c>
      <c r="C3337" s="302" t="s">
        <v>217</v>
      </c>
      <c r="D3337" s="306" t="n">
        <v>0</v>
      </c>
      <c r="E3337" s="307" t="n">
        <v>1.4</v>
      </c>
    </row>
    <row r="3338" customFormat="false" ht="15" hidden="false" customHeight="false" outlineLevel="0" collapsed="false">
      <c r="A3338" s="305" t="n">
        <v>5535</v>
      </c>
      <c r="B3338" s="301" t="s">
        <v>14418</v>
      </c>
      <c r="C3338" s="302" t="s">
        <v>107</v>
      </c>
      <c r="D3338" s="306" t="n">
        <v>0</v>
      </c>
      <c r="E3338" s="307" t="n">
        <v>8</v>
      </c>
    </row>
    <row r="3339" customFormat="false" ht="15" hidden="false" customHeight="false" outlineLevel="0" collapsed="false">
      <c r="A3339" s="305" t="n">
        <v>5536</v>
      </c>
      <c r="B3339" s="301" t="s">
        <v>14419</v>
      </c>
      <c r="C3339" s="302" t="s">
        <v>107</v>
      </c>
      <c r="D3339" s="306" t="n">
        <v>0</v>
      </c>
      <c r="E3339" s="307" t="n">
        <v>30</v>
      </c>
    </row>
    <row r="3340" customFormat="false" ht="15" hidden="false" customHeight="false" outlineLevel="0" collapsed="false">
      <c r="A3340" s="305" t="n">
        <v>5537</v>
      </c>
      <c r="B3340" s="301" t="s">
        <v>14420</v>
      </c>
      <c r="C3340" s="302" t="s">
        <v>107</v>
      </c>
      <c r="D3340" s="306" t="n">
        <v>0</v>
      </c>
      <c r="E3340" s="307" t="n">
        <v>4.4</v>
      </c>
    </row>
    <row r="3341" customFormat="false" ht="15" hidden="false" customHeight="false" outlineLevel="0" collapsed="false">
      <c r="A3341" s="305" t="n">
        <v>5538</v>
      </c>
      <c r="B3341" s="301" t="s">
        <v>14421</v>
      </c>
      <c r="C3341" s="302" t="s">
        <v>217</v>
      </c>
      <c r="D3341" s="306" t="n">
        <v>0</v>
      </c>
      <c r="E3341" s="307" t="n">
        <v>1.8</v>
      </c>
    </row>
    <row r="3342" customFormat="false" ht="15" hidden="false" customHeight="false" outlineLevel="0" collapsed="false">
      <c r="A3342" s="305" t="n">
        <v>5539</v>
      </c>
      <c r="B3342" s="301" t="s">
        <v>14422</v>
      </c>
      <c r="C3342" s="302" t="s">
        <v>107</v>
      </c>
      <c r="D3342" s="306" t="n">
        <v>0</v>
      </c>
      <c r="E3342" s="307" t="n">
        <v>14</v>
      </c>
    </row>
    <row r="3343" customFormat="false" ht="15" hidden="false" customHeight="false" outlineLevel="0" collapsed="false">
      <c r="A3343" s="305" t="n">
        <v>5540</v>
      </c>
      <c r="B3343" s="301" t="s">
        <v>14423</v>
      </c>
      <c r="C3343" s="302" t="s">
        <v>107</v>
      </c>
      <c r="D3343" s="306" t="n">
        <v>0</v>
      </c>
      <c r="E3343" s="307" t="n">
        <v>30</v>
      </c>
    </row>
    <row r="3344" customFormat="false" ht="15" hidden="false" customHeight="false" outlineLevel="0" collapsed="false">
      <c r="A3344" s="305" t="n">
        <v>5541</v>
      </c>
      <c r="B3344" s="301" t="s">
        <v>14424</v>
      </c>
      <c r="C3344" s="302" t="s">
        <v>217</v>
      </c>
      <c r="D3344" s="306" t="n">
        <v>0</v>
      </c>
      <c r="E3344" s="307" t="n">
        <v>2.2</v>
      </c>
    </row>
    <row r="3345" customFormat="false" ht="15" hidden="false" customHeight="false" outlineLevel="0" collapsed="false">
      <c r="A3345" s="305" t="n">
        <v>5542</v>
      </c>
      <c r="B3345" s="301" t="s">
        <v>14425</v>
      </c>
      <c r="C3345" s="302" t="s">
        <v>107</v>
      </c>
      <c r="D3345" s="306" t="n">
        <v>0</v>
      </c>
      <c r="E3345" s="307" t="n">
        <v>18</v>
      </c>
    </row>
    <row r="3346" customFormat="false" ht="15" hidden="false" customHeight="false" outlineLevel="0" collapsed="false">
      <c r="A3346" s="305" t="n">
        <v>5543</v>
      </c>
      <c r="B3346" s="301" t="s">
        <v>14426</v>
      </c>
      <c r="C3346" s="302" t="s">
        <v>107</v>
      </c>
      <c r="D3346" s="306" t="n">
        <v>0</v>
      </c>
      <c r="E3346" s="307" t="n">
        <v>35</v>
      </c>
    </row>
    <row r="3347" customFormat="false" ht="15" hidden="false" customHeight="false" outlineLevel="0" collapsed="false">
      <c r="A3347" s="305" t="n">
        <v>5544</v>
      </c>
      <c r="B3347" s="301" t="s">
        <v>14427</v>
      </c>
      <c r="C3347" s="302" t="s">
        <v>67</v>
      </c>
      <c r="D3347" s="306" t="n">
        <v>0</v>
      </c>
      <c r="E3347" s="307" t="n">
        <v>28</v>
      </c>
    </row>
    <row r="3348" customFormat="false" ht="15" hidden="false" customHeight="false" outlineLevel="0" collapsed="false">
      <c r="A3348" s="305" t="n">
        <v>5545</v>
      </c>
      <c r="B3348" s="301" t="s">
        <v>14428</v>
      </c>
      <c r="C3348" s="302" t="s">
        <v>67</v>
      </c>
      <c r="D3348" s="306" t="n">
        <v>0</v>
      </c>
      <c r="E3348" s="307" t="n">
        <v>87</v>
      </c>
    </row>
    <row r="3349" customFormat="false" ht="15" hidden="false" customHeight="false" outlineLevel="0" collapsed="false">
      <c r="A3349" s="305" t="n">
        <v>5546</v>
      </c>
      <c r="B3349" s="301" t="s">
        <v>14429</v>
      </c>
      <c r="C3349" s="302" t="s">
        <v>67</v>
      </c>
      <c r="D3349" s="306" t="n">
        <v>0</v>
      </c>
      <c r="E3349" s="307" t="n">
        <v>99</v>
      </c>
    </row>
    <row r="3350" customFormat="false" ht="15" hidden="false" customHeight="false" outlineLevel="0" collapsed="false">
      <c r="A3350" s="305" t="n">
        <v>5547</v>
      </c>
      <c r="B3350" s="301" t="s">
        <v>14430</v>
      </c>
      <c r="C3350" s="302" t="s">
        <v>217</v>
      </c>
      <c r="D3350" s="306" t="n">
        <v>0</v>
      </c>
      <c r="E3350" s="307" t="n">
        <v>12</v>
      </c>
    </row>
    <row r="3351" customFormat="false" ht="15" hidden="false" customHeight="false" outlineLevel="0" collapsed="false">
      <c r="A3351" s="305" t="n">
        <v>5548</v>
      </c>
      <c r="B3351" s="301" t="s">
        <v>14431</v>
      </c>
      <c r="C3351" s="302" t="s">
        <v>1454</v>
      </c>
      <c r="D3351" s="306" t="n">
        <v>0</v>
      </c>
      <c r="E3351" s="307" t="n">
        <v>29</v>
      </c>
    </row>
    <row r="3352" customFormat="false" ht="15" hidden="false" customHeight="false" outlineLevel="0" collapsed="false">
      <c r="A3352" s="305" t="n">
        <v>5549</v>
      </c>
      <c r="B3352" s="301" t="s">
        <v>14432</v>
      </c>
      <c r="C3352" s="302" t="s">
        <v>67</v>
      </c>
      <c r="D3352" s="306" t="n">
        <v>0</v>
      </c>
      <c r="E3352" s="307" t="n">
        <v>30</v>
      </c>
    </row>
    <row r="3353" customFormat="false" ht="15" hidden="false" customHeight="false" outlineLevel="0" collapsed="false">
      <c r="A3353" s="305" t="n">
        <v>5550</v>
      </c>
      <c r="B3353" s="301" t="s">
        <v>14433</v>
      </c>
      <c r="C3353" s="302" t="s">
        <v>67</v>
      </c>
      <c r="D3353" s="306" t="n">
        <v>0</v>
      </c>
      <c r="E3353" s="307" t="n">
        <v>22</v>
      </c>
    </row>
    <row r="3354" customFormat="false" ht="15" hidden="false" customHeight="false" outlineLevel="0" collapsed="false">
      <c r="A3354" s="305" t="n">
        <v>5551</v>
      </c>
      <c r="B3354" s="301" t="s">
        <v>14434</v>
      </c>
      <c r="C3354" s="302" t="s">
        <v>217</v>
      </c>
      <c r="D3354" s="306" t="n">
        <v>0</v>
      </c>
      <c r="E3354" s="307" t="n">
        <v>1.6</v>
      </c>
    </row>
    <row r="3355" customFormat="false" ht="15" hidden="false" customHeight="false" outlineLevel="0" collapsed="false">
      <c r="A3355" s="305" t="n">
        <v>5552</v>
      </c>
      <c r="B3355" s="301" t="s">
        <v>14435</v>
      </c>
      <c r="C3355" s="302" t="s">
        <v>107</v>
      </c>
      <c r="D3355" s="306" t="n">
        <v>0</v>
      </c>
      <c r="E3355" s="307" t="n">
        <v>17.14</v>
      </c>
    </row>
    <row r="3356" customFormat="false" ht="15" hidden="false" customHeight="false" outlineLevel="0" collapsed="false">
      <c r="A3356" s="305" t="n">
        <v>5553</v>
      </c>
      <c r="B3356" s="301" t="s">
        <v>14436</v>
      </c>
      <c r="C3356" s="302" t="s">
        <v>107</v>
      </c>
      <c r="D3356" s="306" t="n">
        <v>0</v>
      </c>
      <c r="E3356" s="307" t="n">
        <v>38</v>
      </c>
    </row>
    <row r="3357" customFormat="false" ht="15" hidden="false" customHeight="false" outlineLevel="0" collapsed="false">
      <c r="A3357" s="305" t="n">
        <v>5554</v>
      </c>
      <c r="B3357" s="301" t="s">
        <v>14437</v>
      </c>
      <c r="C3357" s="302" t="s">
        <v>107</v>
      </c>
      <c r="D3357" s="306" t="n">
        <v>0</v>
      </c>
      <c r="E3357" s="307" t="n">
        <v>85</v>
      </c>
    </row>
    <row r="3358" customFormat="false" ht="15" hidden="false" customHeight="false" outlineLevel="0" collapsed="false">
      <c r="A3358" s="305" t="n">
        <v>5555</v>
      </c>
      <c r="B3358" s="301" t="s">
        <v>14438</v>
      </c>
      <c r="C3358" s="302" t="s">
        <v>107</v>
      </c>
      <c r="D3358" s="306" t="n">
        <v>0</v>
      </c>
      <c r="E3358" s="307" t="n">
        <v>18.1</v>
      </c>
    </row>
    <row r="3359" customFormat="false" ht="15" hidden="false" customHeight="false" outlineLevel="0" collapsed="false">
      <c r="A3359" s="305" t="n">
        <v>5556</v>
      </c>
      <c r="B3359" s="301" t="s">
        <v>14439</v>
      </c>
      <c r="C3359" s="302" t="s">
        <v>107</v>
      </c>
      <c r="D3359" s="306" t="n">
        <v>0</v>
      </c>
      <c r="E3359" s="307" t="n">
        <v>10.75</v>
      </c>
    </row>
    <row r="3360" customFormat="false" ht="15" hidden="false" customHeight="false" outlineLevel="0" collapsed="false">
      <c r="A3360" s="305" t="n">
        <v>5557</v>
      </c>
      <c r="B3360" s="301" t="s">
        <v>14440</v>
      </c>
      <c r="C3360" s="302" t="s">
        <v>67</v>
      </c>
      <c r="D3360" s="306" t="n">
        <v>0</v>
      </c>
      <c r="E3360" s="307" t="n">
        <v>32.5</v>
      </c>
    </row>
    <row r="3361" customFormat="false" ht="15" hidden="false" customHeight="false" outlineLevel="0" collapsed="false">
      <c r="A3361" s="305" t="n">
        <v>5558</v>
      </c>
      <c r="B3361" s="301" t="s">
        <v>14441</v>
      </c>
      <c r="C3361" s="302" t="s">
        <v>67</v>
      </c>
      <c r="D3361" s="306" t="n">
        <v>0</v>
      </c>
      <c r="E3361" s="307" t="n">
        <v>40</v>
      </c>
    </row>
    <row r="3362" customFormat="false" ht="15" hidden="false" customHeight="false" outlineLevel="0" collapsed="false">
      <c r="A3362" s="305" t="n">
        <v>5559</v>
      </c>
      <c r="B3362" s="301" t="s">
        <v>14442</v>
      </c>
      <c r="C3362" s="302" t="s">
        <v>67</v>
      </c>
      <c r="D3362" s="306" t="n">
        <v>0</v>
      </c>
      <c r="E3362" s="307" t="n">
        <v>45</v>
      </c>
    </row>
    <row r="3363" customFormat="false" ht="15" hidden="false" customHeight="false" outlineLevel="0" collapsed="false">
      <c r="A3363" s="305" t="n">
        <v>5560</v>
      </c>
      <c r="B3363" s="301" t="s">
        <v>14443</v>
      </c>
      <c r="C3363" s="302" t="s">
        <v>107</v>
      </c>
      <c r="D3363" s="306" t="n">
        <v>0</v>
      </c>
      <c r="E3363" s="307" t="n">
        <v>28</v>
      </c>
    </row>
    <row r="3364" customFormat="false" ht="15" hidden="false" customHeight="false" outlineLevel="0" collapsed="false">
      <c r="A3364" s="305" t="n">
        <v>5561</v>
      </c>
      <c r="B3364" s="301" t="s">
        <v>14444</v>
      </c>
      <c r="C3364" s="302" t="s">
        <v>107</v>
      </c>
      <c r="D3364" s="306" t="n">
        <v>0</v>
      </c>
      <c r="E3364" s="307" t="n">
        <v>70</v>
      </c>
    </row>
    <row r="3365" customFormat="false" ht="15" hidden="false" customHeight="false" outlineLevel="0" collapsed="false">
      <c r="A3365" s="305" t="n">
        <v>5562</v>
      </c>
      <c r="B3365" s="301" t="s">
        <v>14445</v>
      </c>
      <c r="C3365" s="302" t="s">
        <v>217</v>
      </c>
      <c r="D3365" s="306" t="n">
        <v>0</v>
      </c>
      <c r="E3365" s="307" t="n">
        <v>2.7</v>
      </c>
    </row>
    <row r="3366" customFormat="false" ht="15" hidden="false" customHeight="false" outlineLevel="0" collapsed="false">
      <c r="A3366" s="305" t="n">
        <v>5563</v>
      </c>
      <c r="B3366" s="301" t="s">
        <v>14446</v>
      </c>
      <c r="C3366" s="302" t="s">
        <v>67</v>
      </c>
      <c r="D3366" s="306" t="n">
        <v>0</v>
      </c>
      <c r="E3366" s="307" t="n">
        <v>91</v>
      </c>
    </row>
    <row r="3367" customFormat="false" ht="15" hidden="false" customHeight="false" outlineLevel="0" collapsed="false">
      <c r="A3367" s="305" t="n">
        <v>5564</v>
      </c>
      <c r="B3367" s="301" t="s">
        <v>14447</v>
      </c>
      <c r="C3367" s="302" t="s">
        <v>107</v>
      </c>
      <c r="D3367" s="306" t="n">
        <v>0</v>
      </c>
      <c r="E3367" s="307" t="n">
        <v>75</v>
      </c>
    </row>
    <row r="3368" customFormat="false" ht="15" hidden="false" customHeight="false" outlineLevel="0" collapsed="false">
      <c r="A3368" s="305" t="n">
        <v>5565</v>
      </c>
      <c r="B3368" s="301" t="s">
        <v>14448</v>
      </c>
      <c r="C3368" s="302" t="s">
        <v>107</v>
      </c>
      <c r="D3368" s="306" t="n">
        <v>0</v>
      </c>
      <c r="E3368" s="307" t="n">
        <v>60</v>
      </c>
    </row>
    <row r="3369" customFormat="false" ht="15" hidden="false" customHeight="false" outlineLevel="0" collapsed="false">
      <c r="A3369" s="305" t="n">
        <v>5566</v>
      </c>
      <c r="B3369" s="301" t="s">
        <v>14449</v>
      </c>
      <c r="C3369" s="302" t="s">
        <v>107</v>
      </c>
      <c r="D3369" s="306" t="n">
        <v>0</v>
      </c>
      <c r="E3369" s="307" t="n">
        <v>60</v>
      </c>
    </row>
    <row r="3370" customFormat="false" ht="15" hidden="false" customHeight="false" outlineLevel="0" collapsed="false">
      <c r="A3370" s="305" t="n">
        <v>5567</v>
      </c>
      <c r="B3370" s="301" t="s">
        <v>14450</v>
      </c>
      <c r="C3370" s="302" t="s">
        <v>107</v>
      </c>
      <c r="D3370" s="306" t="n">
        <v>0</v>
      </c>
      <c r="E3370" s="307" t="n">
        <v>22</v>
      </c>
    </row>
    <row r="3371" customFormat="false" ht="15" hidden="false" customHeight="false" outlineLevel="0" collapsed="false">
      <c r="A3371" s="305" t="n">
        <v>5568</v>
      </c>
      <c r="B3371" s="301" t="s">
        <v>14451</v>
      </c>
      <c r="C3371" s="302" t="s">
        <v>107</v>
      </c>
      <c r="D3371" s="306" t="n">
        <v>0</v>
      </c>
      <c r="E3371" s="307" t="n">
        <v>12.62</v>
      </c>
    </row>
    <row r="3372" customFormat="false" ht="15" hidden="false" customHeight="false" outlineLevel="0" collapsed="false">
      <c r="B3372" s="0"/>
      <c r="D3372" s="306" t="n">
        <v>0</v>
      </c>
      <c r="E3372" s="0"/>
    </row>
    <row r="3373" customFormat="false" ht="15" hidden="false" customHeight="false" outlineLevel="0" collapsed="false">
      <c r="B3373" s="0"/>
      <c r="D3373" s="306" t="n">
        <v>0</v>
      </c>
      <c r="E3373" s="0"/>
    </row>
    <row r="3374" customFormat="false" ht="15" hidden="false" customHeight="false" outlineLevel="0" collapsed="false">
      <c r="A3374" s="308" t="s">
        <v>13853</v>
      </c>
      <c r="B3374" s="0"/>
      <c r="C3374" s="309" t="s">
        <v>13854</v>
      </c>
      <c r="D3374" s="306" t="n">
        <v>0</v>
      </c>
      <c r="E3374" s="0"/>
    </row>
    <row r="3375" customFormat="false" ht="15" hidden="false" customHeight="false" outlineLevel="0" collapsed="false">
      <c r="B3375" s="0"/>
      <c r="C3375" s="302" t="s">
        <v>13855</v>
      </c>
      <c r="D3375" s="306" t="n">
        <v>0</v>
      </c>
      <c r="E3375" s="0"/>
    </row>
    <row r="3376" customFormat="false" ht="15" hidden="false" customHeight="false" outlineLevel="0" collapsed="false">
      <c r="A3376" s="302" t="s">
        <v>13856</v>
      </c>
      <c r="B3376" s="0"/>
      <c r="C3376" s="302" t="s">
        <v>13857</v>
      </c>
      <c r="D3376" s="306" t="n">
        <v>0</v>
      </c>
      <c r="E3376" s="303" t="s">
        <v>13858</v>
      </c>
    </row>
    <row r="3377" customFormat="false" ht="15" hidden="false" customHeight="false" outlineLevel="0" collapsed="false">
      <c r="A3377" s="305" t="n">
        <v>5570</v>
      </c>
      <c r="B3377" s="301" t="s">
        <v>14452</v>
      </c>
      <c r="C3377" s="302" t="s">
        <v>67</v>
      </c>
      <c r="D3377" s="306" t="n">
        <v>0</v>
      </c>
      <c r="E3377" s="307" t="n">
        <v>67.3</v>
      </c>
    </row>
    <row r="3378" customFormat="false" ht="15" hidden="false" customHeight="false" outlineLevel="0" collapsed="false">
      <c r="A3378" s="305" t="n">
        <v>5575</v>
      </c>
      <c r="B3378" s="301" t="s">
        <v>14453</v>
      </c>
      <c r="C3378" s="302" t="s">
        <v>107</v>
      </c>
      <c r="D3378" s="306" t="n">
        <v>0</v>
      </c>
      <c r="E3378" s="307" t="n">
        <v>12</v>
      </c>
    </row>
    <row r="3379" customFormat="false" ht="15" hidden="false" customHeight="false" outlineLevel="0" collapsed="false">
      <c r="A3379" s="305" t="n">
        <v>5580</v>
      </c>
      <c r="B3379" s="301" t="s">
        <v>14454</v>
      </c>
      <c r="C3379" s="302" t="s">
        <v>1454</v>
      </c>
      <c r="D3379" s="306" t="n">
        <v>0</v>
      </c>
      <c r="E3379" s="307" t="n">
        <v>47.5</v>
      </c>
    </row>
    <row r="3380" customFormat="false" ht="15" hidden="false" customHeight="false" outlineLevel="0" collapsed="false">
      <c r="A3380" s="305" t="n">
        <v>5581</v>
      </c>
      <c r="B3380" s="301" t="s">
        <v>14455</v>
      </c>
      <c r="C3380" s="302" t="s">
        <v>1454</v>
      </c>
      <c r="D3380" s="306" t="n">
        <v>0</v>
      </c>
      <c r="E3380" s="307" t="n">
        <v>29</v>
      </c>
    </row>
    <row r="3381" customFormat="false" ht="15" hidden="false" customHeight="false" outlineLevel="0" collapsed="false">
      <c r="A3381" s="305" t="n">
        <v>5585</v>
      </c>
      <c r="B3381" s="301" t="s">
        <v>14456</v>
      </c>
      <c r="C3381" s="302" t="s">
        <v>67</v>
      </c>
      <c r="D3381" s="306" t="n">
        <v>0</v>
      </c>
      <c r="E3381" s="307" t="n">
        <v>35</v>
      </c>
    </row>
    <row r="3382" customFormat="false" ht="15" hidden="false" customHeight="false" outlineLevel="0" collapsed="false">
      <c r="A3382" s="305" t="n">
        <v>5586</v>
      </c>
      <c r="B3382" s="301" t="s">
        <v>14457</v>
      </c>
      <c r="C3382" s="302" t="s">
        <v>67</v>
      </c>
      <c r="D3382" s="306" t="n">
        <v>0</v>
      </c>
      <c r="E3382" s="307" t="n">
        <v>70</v>
      </c>
    </row>
    <row r="3383" customFormat="false" ht="15" hidden="false" customHeight="false" outlineLevel="0" collapsed="false">
      <c r="A3383" s="305" t="n">
        <v>5587</v>
      </c>
      <c r="B3383" s="301" t="s">
        <v>14458</v>
      </c>
      <c r="C3383" s="302" t="s">
        <v>67</v>
      </c>
      <c r="D3383" s="306" t="n">
        <v>0</v>
      </c>
      <c r="E3383" s="307" t="n">
        <v>103</v>
      </c>
    </row>
    <row r="3384" customFormat="false" ht="15" hidden="false" customHeight="false" outlineLevel="0" collapsed="false">
      <c r="A3384" s="305" t="n">
        <v>5588</v>
      </c>
      <c r="B3384" s="301" t="s">
        <v>14459</v>
      </c>
      <c r="C3384" s="302" t="s">
        <v>67</v>
      </c>
      <c r="D3384" s="306" t="n">
        <v>0</v>
      </c>
      <c r="E3384" s="307" t="n">
        <v>66</v>
      </c>
    </row>
    <row r="3385" customFormat="false" ht="15" hidden="false" customHeight="false" outlineLevel="0" collapsed="false">
      <c r="A3385" s="305" t="n">
        <v>5595</v>
      </c>
      <c r="B3385" s="301" t="s">
        <v>14460</v>
      </c>
      <c r="C3385" s="302" t="s">
        <v>107</v>
      </c>
      <c r="D3385" s="306" t="n">
        <v>0</v>
      </c>
      <c r="E3385" s="307" t="n">
        <v>22</v>
      </c>
    </row>
    <row r="3386" customFormat="false" ht="15" hidden="false" customHeight="false" outlineLevel="0" collapsed="false">
      <c r="A3386" s="305" t="n">
        <v>5596</v>
      </c>
      <c r="B3386" s="301" t="s">
        <v>14461</v>
      </c>
      <c r="C3386" s="302" t="s">
        <v>107</v>
      </c>
      <c r="D3386" s="306" t="n">
        <v>0</v>
      </c>
      <c r="E3386" s="307" t="n">
        <v>42</v>
      </c>
    </row>
    <row r="3387" customFormat="false" ht="15" hidden="false" customHeight="false" outlineLevel="0" collapsed="false">
      <c r="A3387" s="305" t="n">
        <v>5600</v>
      </c>
      <c r="B3387" s="301" t="s">
        <v>14462</v>
      </c>
      <c r="C3387" s="302" t="s">
        <v>107</v>
      </c>
      <c r="D3387" s="306" t="n">
        <v>0</v>
      </c>
      <c r="E3387" s="307" t="n">
        <v>35</v>
      </c>
    </row>
    <row r="3388" customFormat="false" ht="15" hidden="false" customHeight="false" outlineLevel="0" collapsed="false">
      <c r="A3388" s="305" t="n">
        <v>5601</v>
      </c>
      <c r="B3388" s="301" t="s">
        <v>14463</v>
      </c>
      <c r="C3388" s="302" t="s">
        <v>107</v>
      </c>
      <c r="D3388" s="306" t="n">
        <v>0</v>
      </c>
      <c r="E3388" s="307" t="n">
        <v>35</v>
      </c>
    </row>
    <row r="3389" customFormat="false" ht="15" hidden="false" customHeight="false" outlineLevel="0" collapsed="false">
      <c r="A3389" s="305" t="n">
        <v>6001</v>
      </c>
      <c r="B3389" s="301" t="s">
        <v>14464</v>
      </c>
      <c r="C3389" s="302" t="s">
        <v>67</v>
      </c>
      <c r="D3389" s="306" t="n">
        <v>0</v>
      </c>
      <c r="E3389" s="307" t="n">
        <v>43</v>
      </c>
    </row>
    <row r="3390" customFormat="false" ht="15" hidden="false" customHeight="false" outlineLevel="0" collapsed="false">
      <c r="A3390" s="305" t="n">
        <v>6002</v>
      </c>
      <c r="B3390" s="301" t="s">
        <v>14465</v>
      </c>
      <c r="C3390" s="302" t="s">
        <v>67</v>
      </c>
      <c r="D3390" s="306" t="n">
        <v>0</v>
      </c>
      <c r="E3390" s="307" t="n">
        <v>59</v>
      </c>
    </row>
    <row r="3391" customFormat="false" ht="15" hidden="false" customHeight="false" outlineLevel="0" collapsed="false">
      <c r="A3391" s="305" t="n">
        <v>6003</v>
      </c>
      <c r="B3391" s="301" t="s">
        <v>14466</v>
      </c>
      <c r="C3391" s="302" t="s">
        <v>67</v>
      </c>
      <c r="D3391" s="306" t="n">
        <v>0</v>
      </c>
      <c r="E3391" s="307" t="n">
        <v>77</v>
      </c>
    </row>
    <row r="3392" customFormat="false" ht="15" hidden="false" customHeight="false" outlineLevel="0" collapsed="false">
      <c r="A3392" s="305" t="n">
        <v>6004</v>
      </c>
      <c r="B3392" s="301" t="s">
        <v>14467</v>
      </c>
      <c r="C3392" s="302" t="s">
        <v>67</v>
      </c>
      <c r="D3392" s="306" t="n">
        <v>0</v>
      </c>
      <c r="E3392" s="307" t="n">
        <v>143</v>
      </c>
    </row>
    <row r="3393" customFormat="false" ht="15" hidden="false" customHeight="false" outlineLevel="0" collapsed="false">
      <c r="A3393" s="305" t="n">
        <v>6005</v>
      </c>
      <c r="B3393" s="301" t="s">
        <v>14468</v>
      </c>
      <c r="C3393" s="302" t="s">
        <v>67</v>
      </c>
      <c r="D3393" s="306" t="n">
        <v>0</v>
      </c>
      <c r="E3393" s="307" t="n">
        <v>46</v>
      </c>
    </row>
    <row r="3394" customFormat="false" ht="15" hidden="false" customHeight="false" outlineLevel="0" collapsed="false">
      <c r="A3394" s="305" t="n">
        <v>6006</v>
      </c>
      <c r="B3394" s="301" t="s">
        <v>14469</v>
      </c>
      <c r="C3394" s="302" t="s">
        <v>67</v>
      </c>
      <c r="D3394" s="306" t="n">
        <v>0</v>
      </c>
      <c r="E3394" s="307" t="n">
        <v>193</v>
      </c>
    </row>
    <row r="3395" customFormat="false" ht="15" hidden="false" customHeight="false" outlineLevel="0" collapsed="false">
      <c r="A3395" s="305" t="n">
        <v>6007</v>
      </c>
      <c r="B3395" s="301" t="s">
        <v>14470</v>
      </c>
      <c r="C3395" s="302" t="s">
        <v>67</v>
      </c>
      <c r="D3395" s="306" t="n">
        <v>0</v>
      </c>
      <c r="E3395" s="307" t="n">
        <v>220</v>
      </c>
    </row>
    <row r="3396" customFormat="false" ht="15" hidden="false" customHeight="false" outlineLevel="0" collapsed="false">
      <c r="A3396" s="305" t="n">
        <v>6008</v>
      </c>
      <c r="B3396" s="301" t="s">
        <v>14471</v>
      </c>
      <c r="C3396" s="302" t="s">
        <v>67</v>
      </c>
      <c r="D3396" s="306" t="n">
        <v>0</v>
      </c>
      <c r="E3396" s="307" t="n">
        <v>86</v>
      </c>
    </row>
    <row r="3397" customFormat="false" ht="15" hidden="false" customHeight="false" outlineLevel="0" collapsed="false">
      <c r="A3397" s="305" t="n">
        <v>6009</v>
      </c>
      <c r="B3397" s="301" t="s">
        <v>14472</v>
      </c>
      <c r="C3397" s="302" t="s">
        <v>67</v>
      </c>
      <c r="D3397" s="306" t="n">
        <v>0</v>
      </c>
      <c r="E3397" s="307" t="n">
        <v>185</v>
      </c>
    </row>
    <row r="3398" customFormat="false" ht="15" hidden="false" customHeight="false" outlineLevel="0" collapsed="false">
      <c r="A3398" s="305" t="n">
        <v>6010</v>
      </c>
      <c r="B3398" s="301" t="s">
        <v>14473</v>
      </c>
      <c r="C3398" s="302" t="s">
        <v>67</v>
      </c>
      <c r="D3398" s="306" t="n">
        <v>0</v>
      </c>
      <c r="E3398" s="307" t="n">
        <v>256</v>
      </c>
    </row>
    <row r="3399" customFormat="false" ht="15" hidden="false" customHeight="false" outlineLevel="0" collapsed="false">
      <c r="A3399" s="305" t="n">
        <v>6011</v>
      </c>
      <c r="B3399" s="301" t="s">
        <v>14474</v>
      </c>
      <c r="C3399" s="302" t="s">
        <v>67</v>
      </c>
      <c r="D3399" s="306" t="n">
        <v>0</v>
      </c>
      <c r="E3399" s="307" t="n">
        <v>238</v>
      </c>
    </row>
    <row r="3400" customFormat="false" ht="15" hidden="false" customHeight="false" outlineLevel="0" collapsed="false">
      <c r="A3400" s="305" t="n">
        <v>6012</v>
      </c>
      <c r="B3400" s="301" t="s">
        <v>14475</v>
      </c>
      <c r="C3400" s="302" t="s">
        <v>67</v>
      </c>
      <c r="D3400" s="306" t="n">
        <v>0</v>
      </c>
      <c r="E3400" s="307" t="n">
        <v>416</v>
      </c>
    </row>
    <row r="3401" customFormat="false" ht="15" hidden="false" customHeight="false" outlineLevel="0" collapsed="false">
      <c r="A3401" s="305" t="n">
        <v>6014</v>
      </c>
      <c r="B3401" s="301" t="s">
        <v>14476</v>
      </c>
      <c r="C3401" s="302" t="s">
        <v>67</v>
      </c>
      <c r="D3401" s="306" t="n">
        <v>0</v>
      </c>
      <c r="E3401" s="307" t="n">
        <v>262</v>
      </c>
    </row>
    <row r="3402" customFormat="false" ht="15" hidden="false" customHeight="false" outlineLevel="0" collapsed="false">
      <c r="A3402" s="305" t="n">
        <v>6015</v>
      </c>
      <c r="B3402" s="301" t="s">
        <v>14477</v>
      </c>
      <c r="C3402" s="302" t="s">
        <v>7787</v>
      </c>
      <c r="D3402" s="306" t="n">
        <v>0</v>
      </c>
      <c r="E3402" s="307" t="n">
        <v>450</v>
      </c>
    </row>
    <row r="3403" customFormat="false" ht="15" hidden="false" customHeight="false" outlineLevel="0" collapsed="false">
      <c r="A3403" s="305" t="n">
        <v>6016</v>
      </c>
      <c r="B3403" s="301" t="s">
        <v>14478</v>
      </c>
      <c r="C3403" s="302" t="s">
        <v>5700</v>
      </c>
      <c r="D3403" s="306" t="n">
        <v>0</v>
      </c>
      <c r="E3403" s="307" t="n">
        <v>44.45</v>
      </c>
    </row>
    <row r="3404" customFormat="false" ht="15" hidden="false" customHeight="false" outlineLevel="0" collapsed="false">
      <c r="A3404" s="305" t="n">
        <v>6017</v>
      </c>
      <c r="B3404" s="301" t="s">
        <v>14479</v>
      </c>
      <c r="C3404" s="302" t="s">
        <v>5700</v>
      </c>
      <c r="D3404" s="306" t="n">
        <v>0</v>
      </c>
      <c r="E3404" s="307" t="n">
        <v>25.4</v>
      </c>
    </row>
    <row r="3405" customFormat="false" ht="15" hidden="false" customHeight="false" outlineLevel="0" collapsed="false">
      <c r="A3405" s="305" t="n">
        <v>6018</v>
      </c>
      <c r="B3405" s="301" t="s">
        <v>14480</v>
      </c>
      <c r="C3405" s="302" t="s">
        <v>365</v>
      </c>
      <c r="D3405" s="306" t="n">
        <v>0</v>
      </c>
      <c r="E3405" s="307" t="n">
        <v>3.3</v>
      </c>
    </row>
    <row r="3406" customFormat="false" ht="15" hidden="false" customHeight="false" outlineLevel="0" collapsed="false">
      <c r="A3406" s="305" t="n">
        <v>6019</v>
      </c>
      <c r="B3406" s="301" t="s">
        <v>14481</v>
      </c>
      <c r="C3406" s="302" t="s">
        <v>5700</v>
      </c>
      <c r="D3406" s="306" t="n">
        <v>0</v>
      </c>
      <c r="E3406" s="307" t="n">
        <v>34.55</v>
      </c>
    </row>
    <row r="3407" customFormat="false" ht="15" hidden="false" customHeight="false" outlineLevel="0" collapsed="false">
      <c r="A3407" s="305" t="n">
        <v>6024</v>
      </c>
      <c r="B3407" s="301" t="s">
        <v>14482</v>
      </c>
      <c r="C3407" s="302" t="s">
        <v>67</v>
      </c>
      <c r="D3407" s="306" t="n">
        <v>0</v>
      </c>
      <c r="E3407" s="307" t="n">
        <v>41</v>
      </c>
    </row>
    <row r="3408" customFormat="false" ht="15" hidden="false" customHeight="false" outlineLevel="0" collapsed="false">
      <c r="A3408" s="305" t="n">
        <v>6025</v>
      </c>
      <c r="B3408" s="301" t="s">
        <v>14482</v>
      </c>
      <c r="C3408" s="302" t="s">
        <v>67</v>
      </c>
      <c r="D3408" s="306" t="n">
        <v>0</v>
      </c>
      <c r="E3408" s="307" t="n">
        <v>55</v>
      </c>
    </row>
    <row r="3409" customFormat="false" ht="15" hidden="false" customHeight="false" outlineLevel="0" collapsed="false">
      <c r="A3409" s="305" t="n">
        <v>6501</v>
      </c>
      <c r="B3409" s="301" t="s">
        <v>14483</v>
      </c>
      <c r="C3409" s="302" t="s">
        <v>365</v>
      </c>
      <c r="D3409" s="306" t="n">
        <v>0</v>
      </c>
      <c r="E3409" s="307" t="n">
        <v>1.59</v>
      </c>
    </row>
    <row r="3410" customFormat="false" ht="15" hidden="false" customHeight="false" outlineLevel="0" collapsed="false">
      <c r="A3410" s="305" t="n">
        <v>6502</v>
      </c>
      <c r="B3410" s="301" t="s">
        <v>9543</v>
      </c>
      <c r="C3410" s="302" t="s">
        <v>5700</v>
      </c>
      <c r="D3410" s="306" t="n">
        <v>0</v>
      </c>
      <c r="E3410" s="307" t="n">
        <v>11.8</v>
      </c>
    </row>
    <row r="3411" customFormat="false" ht="15" hidden="false" customHeight="false" outlineLevel="0" collapsed="false">
      <c r="A3411" s="305" t="n">
        <v>6503</v>
      </c>
      <c r="B3411" s="301" t="s">
        <v>14484</v>
      </c>
      <c r="C3411" s="302" t="s">
        <v>5700</v>
      </c>
      <c r="D3411" s="306" t="n">
        <v>0</v>
      </c>
      <c r="E3411" s="307" t="n">
        <v>6.66</v>
      </c>
    </row>
    <row r="3412" customFormat="false" ht="15" hidden="false" customHeight="false" outlineLevel="0" collapsed="false">
      <c r="A3412" s="305" t="n">
        <v>6504</v>
      </c>
      <c r="B3412" s="301" t="s">
        <v>14485</v>
      </c>
      <c r="C3412" s="302" t="s">
        <v>5700</v>
      </c>
      <c r="D3412" s="306" t="n">
        <v>0</v>
      </c>
      <c r="E3412" s="307" t="n">
        <v>5.3</v>
      </c>
    </row>
    <row r="3413" customFormat="false" ht="15" hidden="false" customHeight="false" outlineLevel="0" collapsed="false">
      <c r="A3413" s="305" t="n">
        <v>6505</v>
      </c>
      <c r="B3413" s="301" t="s">
        <v>14486</v>
      </c>
      <c r="C3413" s="302" t="s">
        <v>9600</v>
      </c>
      <c r="D3413" s="306" t="n">
        <v>0</v>
      </c>
      <c r="E3413" s="307" t="n">
        <v>0.39</v>
      </c>
    </row>
    <row r="3414" customFormat="false" ht="15" hidden="false" customHeight="false" outlineLevel="0" collapsed="false">
      <c r="A3414" s="305" t="n">
        <v>6507</v>
      </c>
      <c r="B3414" s="301" t="s">
        <v>14487</v>
      </c>
      <c r="C3414" s="302" t="s">
        <v>5700</v>
      </c>
      <c r="D3414" s="306" t="n">
        <v>0</v>
      </c>
      <c r="E3414" s="307" t="n">
        <v>12.7</v>
      </c>
    </row>
    <row r="3415" customFormat="false" ht="15" hidden="false" customHeight="false" outlineLevel="0" collapsed="false">
      <c r="A3415" s="305" t="n">
        <v>6508</v>
      </c>
      <c r="B3415" s="301" t="s">
        <v>14488</v>
      </c>
      <c r="C3415" s="302" t="s">
        <v>5700</v>
      </c>
      <c r="D3415" s="306" t="n">
        <v>0</v>
      </c>
      <c r="E3415" s="307" t="n">
        <v>8.6</v>
      </c>
    </row>
    <row r="3416" customFormat="false" ht="15" hidden="false" customHeight="false" outlineLevel="0" collapsed="false">
      <c r="A3416" s="305" t="n">
        <v>6509</v>
      </c>
      <c r="B3416" s="301" t="s">
        <v>14489</v>
      </c>
      <c r="C3416" s="302" t="s">
        <v>5700</v>
      </c>
      <c r="D3416" s="306" t="n">
        <v>0</v>
      </c>
      <c r="E3416" s="307" t="n">
        <v>15.8</v>
      </c>
    </row>
    <row r="3417" customFormat="false" ht="15" hidden="false" customHeight="false" outlineLevel="0" collapsed="false">
      <c r="A3417" s="305" t="n">
        <v>6510</v>
      </c>
      <c r="B3417" s="301" t="s">
        <v>14490</v>
      </c>
      <c r="C3417" s="302" t="s">
        <v>5700</v>
      </c>
      <c r="D3417" s="306" t="n">
        <v>0</v>
      </c>
      <c r="E3417" s="307" t="n">
        <v>7.8</v>
      </c>
    </row>
    <row r="3418" customFormat="false" ht="15" hidden="false" customHeight="false" outlineLevel="0" collapsed="false">
      <c r="A3418" s="305" t="n">
        <v>6511</v>
      </c>
      <c r="B3418" s="301" t="s">
        <v>14491</v>
      </c>
      <c r="C3418" s="302" t="s">
        <v>5700</v>
      </c>
      <c r="D3418" s="306" t="n">
        <v>0</v>
      </c>
      <c r="E3418" s="307" t="n">
        <v>12.3</v>
      </c>
    </row>
    <row r="3419" customFormat="false" ht="15" hidden="false" customHeight="false" outlineLevel="0" collapsed="false">
      <c r="A3419" s="305" t="n">
        <v>6512</v>
      </c>
      <c r="B3419" s="301" t="s">
        <v>14492</v>
      </c>
      <c r="C3419" s="302" t="s">
        <v>9600</v>
      </c>
      <c r="D3419" s="306" t="n">
        <v>0</v>
      </c>
      <c r="E3419" s="307" t="n">
        <v>0.39</v>
      </c>
    </row>
    <row r="3420" customFormat="false" ht="15" hidden="false" customHeight="false" outlineLevel="0" collapsed="false">
      <c r="A3420" s="305" t="n">
        <v>6514</v>
      </c>
      <c r="B3420" s="301" t="s">
        <v>14493</v>
      </c>
      <c r="C3420" s="302" t="s">
        <v>9600</v>
      </c>
      <c r="D3420" s="306" t="n">
        <v>0</v>
      </c>
      <c r="E3420" s="307" t="n">
        <v>1.65</v>
      </c>
    </row>
    <row r="3421" customFormat="false" ht="15" hidden="false" customHeight="false" outlineLevel="0" collapsed="false">
      <c r="A3421" s="305" t="n">
        <v>6515</v>
      </c>
      <c r="B3421" s="301" t="s">
        <v>14494</v>
      </c>
      <c r="C3421" s="302" t="s">
        <v>5700</v>
      </c>
      <c r="D3421" s="306" t="n">
        <v>0</v>
      </c>
      <c r="E3421" s="307" t="n">
        <v>15.8</v>
      </c>
    </row>
    <row r="3422" customFormat="false" ht="15" hidden="false" customHeight="false" outlineLevel="0" collapsed="false">
      <c r="A3422" s="305" t="n">
        <v>6516</v>
      </c>
      <c r="B3422" s="301" t="s">
        <v>14495</v>
      </c>
      <c r="C3422" s="302" t="s">
        <v>5700</v>
      </c>
      <c r="D3422" s="306" t="n">
        <v>0</v>
      </c>
      <c r="E3422" s="307" t="n">
        <v>7.8</v>
      </c>
    </row>
    <row r="3423" customFormat="false" ht="15" hidden="false" customHeight="false" outlineLevel="0" collapsed="false">
      <c r="A3423" s="305" t="n">
        <v>6517</v>
      </c>
      <c r="B3423" s="301" t="s">
        <v>14496</v>
      </c>
      <c r="C3423" s="302" t="s">
        <v>5700</v>
      </c>
      <c r="D3423" s="306" t="n">
        <v>0</v>
      </c>
      <c r="E3423" s="307" t="n">
        <v>13.8</v>
      </c>
    </row>
    <row r="3424" customFormat="false" ht="15" hidden="false" customHeight="false" outlineLevel="0" collapsed="false">
      <c r="A3424" s="305" t="n">
        <v>6518</v>
      </c>
      <c r="B3424" s="301" t="s">
        <v>14497</v>
      </c>
      <c r="C3424" s="302" t="s">
        <v>5700</v>
      </c>
      <c r="D3424" s="306" t="n">
        <v>0</v>
      </c>
      <c r="E3424" s="307" t="n">
        <v>7.8</v>
      </c>
    </row>
    <row r="3425" customFormat="false" ht="15" hidden="false" customHeight="false" outlineLevel="0" collapsed="false">
      <c r="A3425" s="305" t="n">
        <v>6519</v>
      </c>
      <c r="B3425" s="301" t="s">
        <v>14498</v>
      </c>
      <c r="C3425" s="302" t="s">
        <v>5700</v>
      </c>
      <c r="D3425" s="306" t="n">
        <v>0</v>
      </c>
      <c r="E3425" s="307" t="n">
        <v>14.9</v>
      </c>
    </row>
    <row r="3426" customFormat="false" ht="15" hidden="false" customHeight="false" outlineLevel="0" collapsed="false">
      <c r="A3426" s="305" t="n">
        <v>6520</v>
      </c>
      <c r="B3426" s="301" t="s">
        <v>8132</v>
      </c>
      <c r="C3426" s="302" t="s">
        <v>5700</v>
      </c>
      <c r="D3426" s="306" t="n">
        <v>0</v>
      </c>
      <c r="E3426" s="307" t="n">
        <v>16.3</v>
      </c>
    </row>
    <row r="3427" customFormat="false" ht="15" hidden="false" customHeight="false" outlineLevel="0" collapsed="false">
      <c r="A3427" s="305" t="n">
        <v>6521</v>
      </c>
      <c r="B3427" s="301" t="s">
        <v>14499</v>
      </c>
      <c r="C3427" s="302" t="s">
        <v>5700</v>
      </c>
      <c r="D3427" s="306" t="n">
        <v>0</v>
      </c>
      <c r="E3427" s="307" t="n">
        <v>14.44</v>
      </c>
    </row>
    <row r="3428" customFormat="false" ht="15" hidden="false" customHeight="false" outlineLevel="0" collapsed="false">
      <c r="A3428" s="305" t="n">
        <v>6522</v>
      </c>
      <c r="B3428" s="301" t="s">
        <v>14500</v>
      </c>
      <c r="C3428" s="302" t="s">
        <v>5700</v>
      </c>
      <c r="D3428" s="306" t="n">
        <v>0</v>
      </c>
      <c r="E3428" s="307" t="n">
        <v>8.25</v>
      </c>
    </row>
    <row r="3429" customFormat="false" ht="15" hidden="false" customHeight="false" outlineLevel="0" collapsed="false">
      <c r="A3429" s="305" t="n">
        <v>6523</v>
      </c>
      <c r="B3429" s="301" t="s">
        <v>14501</v>
      </c>
      <c r="C3429" s="302" t="s">
        <v>5700</v>
      </c>
      <c r="D3429" s="306" t="n">
        <v>0</v>
      </c>
      <c r="E3429" s="307" t="n">
        <v>17.7</v>
      </c>
    </row>
    <row r="3430" customFormat="false" ht="15" hidden="false" customHeight="false" outlineLevel="0" collapsed="false">
      <c r="A3430" s="305" t="n">
        <v>6525</v>
      </c>
      <c r="B3430" s="301" t="s">
        <v>14502</v>
      </c>
      <c r="C3430" s="302" t="s">
        <v>5700</v>
      </c>
      <c r="D3430" s="306" t="n">
        <v>0</v>
      </c>
      <c r="E3430" s="307" t="n">
        <v>19.38</v>
      </c>
    </row>
    <row r="3431" customFormat="false" ht="15" hidden="false" customHeight="false" outlineLevel="0" collapsed="false">
      <c r="A3431" s="305" t="n">
        <v>6526</v>
      </c>
      <c r="B3431" s="301" t="s">
        <v>14503</v>
      </c>
      <c r="C3431" s="302" t="s">
        <v>5700</v>
      </c>
      <c r="D3431" s="306" t="n">
        <v>0</v>
      </c>
      <c r="E3431" s="307" t="n">
        <v>19.8</v>
      </c>
    </row>
    <row r="3432" customFormat="false" ht="15" hidden="false" customHeight="false" outlineLevel="0" collapsed="false">
      <c r="A3432" s="305" t="n">
        <v>6527</v>
      </c>
      <c r="B3432" s="301" t="s">
        <v>14504</v>
      </c>
      <c r="C3432" s="302" t="s">
        <v>5700</v>
      </c>
      <c r="D3432" s="306" t="n">
        <v>0</v>
      </c>
      <c r="E3432" s="307" t="n">
        <v>17</v>
      </c>
    </row>
    <row r="3433" customFormat="false" ht="15" hidden="false" customHeight="false" outlineLevel="0" collapsed="false">
      <c r="A3433" s="305" t="n">
        <v>6528</v>
      </c>
      <c r="B3433" s="301" t="s">
        <v>14505</v>
      </c>
      <c r="C3433" s="302" t="s">
        <v>5700</v>
      </c>
      <c r="D3433" s="306" t="n">
        <v>0</v>
      </c>
      <c r="E3433" s="307" t="n">
        <v>7.8</v>
      </c>
    </row>
    <row r="3434" customFormat="false" ht="15" hidden="false" customHeight="false" outlineLevel="0" collapsed="false">
      <c r="A3434" s="305" t="n">
        <v>6529</v>
      </c>
      <c r="B3434" s="301" t="s">
        <v>14506</v>
      </c>
      <c r="C3434" s="302" t="s">
        <v>5700</v>
      </c>
      <c r="D3434" s="306" t="n">
        <v>0</v>
      </c>
      <c r="E3434" s="307" t="n">
        <v>8.9</v>
      </c>
    </row>
    <row r="3435" customFormat="false" ht="15" hidden="false" customHeight="false" outlineLevel="0" collapsed="false">
      <c r="A3435" s="305" t="n">
        <v>6531</v>
      </c>
      <c r="B3435" s="301" t="s">
        <v>14507</v>
      </c>
      <c r="C3435" s="302" t="s">
        <v>5700</v>
      </c>
      <c r="D3435" s="306" t="n">
        <v>0</v>
      </c>
      <c r="E3435" s="307" t="n">
        <v>9.3</v>
      </c>
    </row>
    <row r="3436" customFormat="false" ht="15" hidden="false" customHeight="false" outlineLevel="0" collapsed="false">
      <c r="A3436" s="305" t="n">
        <v>6532</v>
      </c>
      <c r="B3436" s="301" t="s">
        <v>14508</v>
      </c>
      <c r="C3436" s="302" t="s">
        <v>5700</v>
      </c>
      <c r="D3436" s="306" t="n">
        <v>0</v>
      </c>
      <c r="E3436" s="307" t="n">
        <v>15.8</v>
      </c>
    </row>
    <row r="3437" customFormat="false" ht="15" hidden="false" customHeight="false" outlineLevel="0" collapsed="false">
      <c r="A3437" s="305" t="n">
        <v>6533</v>
      </c>
      <c r="B3437" s="301" t="s">
        <v>14509</v>
      </c>
      <c r="C3437" s="302" t="s">
        <v>5700</v>
      </c>
      <c r="D3437" s="306" t="n">
        <v>0</v>
      </c>
      <c r="E3437" s="307" t="n">
        <v>8.14</v>
      </c>
    </row>
    <row r="3438" customFormat="false" ht="15" hidden="false" customHeight="false" outlineLevel="0" collapsed="false">
      <c r="A3438" s="305" t="n">
        <v>6535</v>
      </c>
      <c r="B3438" s="301" t="s">
        <v>14510</v>
      </c>
      <c r="C3438" s="302" t="s">
        <v>5700</v>
      </c>
      <c r="D3438" s="306" t="n">
        <v>0</v>
      </c>
      <c r="E3438" s="307" t="n">
        <v>9.3</v>
      </c>
    </row>
    <row r="3439" customFormat="false" ht="15" hidden="false" customHeight="false" outlineLevel="0" collapsed="false">
      <c r="A3439" s="305" t="n">
        <v>6537</v>
      </c>
      <c r="B3439" s="301" t="s">
        <v>14511</v>
      </c>
      <c r="C3439" s="302" t="s">
        <v>5700</v>
      </c>
      <c r="D3439" s="306" t="n">
        <v>0</v>
      </c>
      <c r="E3439" s="307" t="n">
        <v>10.1</v>
      </c>
    </row>
    <row r="3440" customFormat="false" ht="15" hidden="false" customHeight="false" outlineLevel="0" collapsed="false">
      <c r="A3440" s="305" t="n">
        <v>6538</v>
      </c>
      <c r="B3440" s="301" t="s">
        <v>14512</v>
      </c>
      <c r="C3440" s="302" t="s">
        <v>5700</v>
      </c>
      <c r="D3440" s="306" t="n">
        <v>0</v>
      </c>
      <c r="E3440" s="307" t="n">
        <v>14.8</v>
      </c>
    </row>
    <row r="3441" customFormat="false" ht="15" hidden="false" customHeight="false" outlineLevel="0" collapsed="false">
      <c r="A3441" s="305" t="n">
        <v>6539</v>
      </c>
      <c r="B3441" s="301" t="s">
        <v>14513</v>
      </c>
      <c r="C3441" s="302" t="s">
        <v>5700</v>
      </c>
      <c r="D3441" s="306" t="n">
        <v>0</v>
      </c>
      <c r="E3441" s="307" t="n">
        <v>41.75</v>
      </c>
    </row>
    <row r="3442" customFormat="false" ht="15" hidden="false" customHeight="false" outlineLevel="0" collapsed="false">
      <c r="A3442" s="305" t="n">
        <v>6540</v>
      </c>
      <c r="B3442" s="301" t="s">
        <v>14514</v>
      </c>
      <c r="C3442" s="302" t="s">
        <v>5700</v>
      </c>
      <c r="D3442" s="306" t="n">
        <v>0</v>
      </c>
      <c r="E3442" s="307" t="n">
        <v>53.7</v>
      </c>
    </row>
    <row r="3443" customFormat="false" ht="15" hidden="false" customHeight="false" outlineLevel="0" collapsed="false">
      <c r="A3443" s="305" t="n">
        <v>6541</v>
      </c>
      <c r="B3443" s="301" t="s">
        <v>14515</v>
      </c>
      <c r="C3443" s="302" t="s">
        <v>5700</v>
      </c>
      <c r="D3443" s="306" t="n">
        <v>0</v>
      </c>
      <c r="E3443" s="307" t="n">
        <v>9.4</v>
      </c>
    </row>
    <row r="3444" customFormat="false" ht="15" hidden="false" customHeight="false" outlineLevel="0" collapsed="false">
      <c r="B3444" s="0"/>
      <c r="D3444" s="306" t="n">
        <v>0</v>
      </c>
      <c r="E3444" s="0"/>
    </row>
    <row r="3445" customFormat="false" ht="15" hidden="false" customHeight="false" outlineLevel="0" collapsed="false">
      <c r="B3445" s="0"/>
      <c r="D3445" s="306" t="n">
        <v>0</v>
      </c>
      <c r="E3445" s="0"/>
    </row>
    <row r="3446" customFormat="false" ht="15" hidden="false" customHeight="false" outlineLevel="0" collapsed="false">
      <c r="A3446" s="308" t="s">
        <v>13853</v>
      </c>
      <c r="B3446" s="0"/>
      <c r="C3446" s="309" t="s">
        <v>13854</v>
      </c>
      <c r="D3446" s="306" t="n">
        <v>0</v>
      </c>
      <c r="E3446" s="0"/>
    </row>
    <row r="3447" customFormat="false" ht="15" hidden="false" customHeight="false" outlineLevel="0" collapsed="false">
      <c r="B3447" s="0"/>
      <c r="C3447" s="302" t="s">
        <v>13855</v>
      </c>
      <c r="D3447" s="306" t="n">
        <v>0</v>
      </c>
      <c r="E3447" s="0"/>
    </row>
    <row r="3448" customFormat="false" ht="15" hidden="false" customHeight="false" outlineLevel="0" collapsed="false">
      <c r="A3448" s="302" t="s">
        <v>13856</v>
      </c>
      <c r="B3448" s="0"/>
      <c r="C3448" s="302" t="s">
        <v>13857</v>
      </c>
      <c r="D3448" s="306" t="n">
        <v>0</v>
      </c>
      <c r="E3448" s="303" t="s">
        <v>13858</v>
      </c>
    </row>
    <row r="3449" customFormat="false" ht="15" hidden="false" customHeight="false" outlineLevel="0" collapsed="false">
      <c r="A3449" s="305" t="n">
        <v>6542</v>
      </c>
      <c r="B3449" s="301" t="s">
        <v>14516</v>
      </c>
      <c r="C3449" s="302" t="s">
        <v>5700</v>
      </c>
      <c r="D3449" s="306" t="n">
        <v>0</v>
      </c>
      <c r="E3449" s="307" t="n">
        <v>11.94</v>
      </c>
    </row>
    <row r="3450" customFormat="false" ht="15" hidden="false" customHeight="false" outlineLevel="0" collapsed="false">
      <c r="A3450" s="305" t="n">
        <v>6543</v>
      </c>
      <c r="B3450" s="301" t="s">
        <v>14517</v>
      </c>
      <c r="C3450" s="302" t="s">
        <v>5700</v>
      </c>
      <c r="D3450" s="306" t="n">
        <v>0</v>
      </c>
      <c r="E3450" s="307" t="n">
        <v>4.8</v>
      </c>
    </row>
    <row r="3451" customFormat="false" ht="15" hidden="false" customHeight="false" outlineLevel="0" collapsed="false">
      <c r="A3451" s="305" t="n">
        <v>6544</v>
      </c>
      <c r="B3451" s="301" t="s">
        <v>14518</v>
      </c>
      <c r="C3451" s="302" t="s">
        <v>5700</v>
      </c>
      <c r="D3451" s="306" t="n">
        <v>0</v>
      </c>
      <c r="E3451" s="307" t="n">
        <v>17.1</v>
      </c>
    </row>
    <row r="3452" customFormat="false" ht="15" hidden="false" customHeight="false" outlineLevel="0" collapsed="false">
      <c r="A3452" s="305" t="n">
        <v>6545</v>
      </c>
      <c r="B3452" s="301" t="s">
        <v>14519</v>
      </c>
      <c r="C3452" s="302" t="s">
        <v>5700</v>
      </c>
      <c r="D3452" s="306" t="n">
        <v>0</v>
      </c>
      <c r="E3452" s="307" t="n">
        <v>16.4</v>
      </c>
    </row>
    <row r="3453" customFormat="false" ht="15" hidden="false" customHeight="false" outlineLevel="0" collapsed="false">
      <c r="A3453" s="305" t="n">
        <v>6546</v>
      </c>
      <c r="B3453" s="301" t="s">
        <v>14520</v>
      </c>
      <c r="C3453" s="302" t="s">
        <v>5700</v>
      </c>
      <c r="D3453" s="306" t="n">
        <v>0</v>
      </c>
      <c r="E3453" s="307" t="n">
        <v>44.45</v>
      </c>
    </row>
    <row r="3454" customFormat="false" ht="15" hidden="false" customHeight="false" outlineLevel="0" collapsed="false">
      <c r="A3454" s="305" t="n">
        <v>6548</v>
      </c>
      <c r="B3454" s="301" t="s">
        <v>14521</v>
      </c>
      <c r="C3454" s="302" t="s">
        <v>5700</v>
      </c>
      <c r="D3454" s="306" t="n">
        <v>0</v>
      </c>
      <c r="E3454" s="307" t="n">
        <v>3.05</v>
      </c>
    </row>
    <row r="3455" customFormat="false" ht="15" hidden="false" customHeight="false" outlineLevel="0" collapsed="false">
      <c r="A3455" s="305" t="n">
        <v>6549</v>
      </c>
      <c r="B3455" s="301" t="s">
        <v>14522</v>
      </c>
      <c r="C3455" s="302" t="s">
        <v>5700</v>
      </c>
      <c r="D3455" s="306" t="n">
        <v>0</v>
      </c>
      <c r="E3455" s="307" t="n">
        <v>16.3</v>
      </c>
    </row>
    <row r="3456" customFormat="false" ht="15" hidden="false" customHeight="false" outlineLevel="0" collapsed="false">
      <c r="A3456" s="305" t="n">
        <v>6550</v>
      </c>
      <c r="B3456" s="301" t="s">
        <v>14523</v>
      </c>
      <c r="C3456" s="302" t="s">
        <v>5700</v>
      </c>
      <c r="D3456" s="306" t="n">
        <v>0</v>
      </c>
      <c r="E3456" s="307" t="n">
        <v>8.25</v>
      </c>
    </row>
    <row r="3457" customFormat="false" ht="15" hidden="false" customHeight="false" outlineLevel="0" collapsed="false">
      <c r="A3457" s="305" t="n">
        <v>6555</v>
      </c>
      <c r="B3457" s="301" t="s">
        <v>14524</v>
      </c>
      <c r="C3457" s="302" t="s">
        <v>5700</v>
      </c>
      <c r="D3457" s="306" t="n">
        <v>0</v>
      </c>
      <c r="E3457" s="307" t="n">
        <v>33.2</v>
      </c>
    </row>
    <row r="3458" customFormat="false" ht="15" hidden="false" customHeight="false" outlineLevel="0" collapsed="false">
      <c r="A3458" s="305" t="n">
        <v>6560</v>
      </c>
      <c r="B3458" s="301" t="s">
        <v>14525</v>
      </c>
      <c r="C3458" s="302" t="s">
        <v>107</v>
      </c>
      <c r="D3458" s="306" t="n">
        <v>0</v>
      </c>
      <c r="E3458" s="307" t="n">
        <v>1.38</v>
      </c>
    </row>
    <row r="3459" customFormat="false" ht="15" hidden="false" customHeight="false" outlineLevel="0" collapsed="false">
      <c r="A3459" s="305" t="n">
        <v>7001</v>
      </c>
      <c r="B3459" s="301" t="s">
        <v>14526</v>
      </c>
      <c r="C3459" s="302" t="s">
        <v>217</v>
      </c>
      <c r="D3459" s="306" t="n">
        <v>0</v>
      </c>
      <c r="E3459" s="307" t="n">
        <v>138</v>
      </c>
    </row>
    <row r="3460" customFormat="false" ht="15" hidden="false" customHeight="false" outlineLevel="0" collapsed="false">
      <c r="A3460" s="305" t="n">
        <v>7002</v>
      </c>
      <c r="B3460" s="301" t="s">
        <v>14527</v>
      </c>
      <c r="C3460" s="302" t="s">
        <v>217</v>
      </c>
      <c r="D3460" s="306" t="n">
        <v>0</v>
      </c>
      <c r="E3460" s="307" t="n">
        <v>16.9</v>
      </c>
    </row>
    <row r="3461" customFormat="false" ht="15" hidden="false" customHeight="false" outlineLevel="0" collapsed="false">
      <c r="A3461" s="305" t="n">
        <v>7003</v>
      </c>
      <c r="B3461" s="301" t="s">
        <v>14528</v>
      </c>
      <c r="C3461" s="302" t="s">
        <v>217</v>
      </c>
      <c r="D3461" s="306" t="n">
        <v>0</v>
      </c>
      <c r="E3461" s="307" t="n">
        <v>259</v>
      </c>
    </row>
    <row r="3462" customFormat="false" ht="15" hidden="false" customHeight="false" outlineLevel="0" collapsed="false">
      <c r="A3462" s="305" t="n">
        <v>7004</v>
      </c>
      <c r="B3462" s="301" t="s">
        <v>14529</v>
      </c>
      <c r="C3462" s="302" t="s">
        <v>217</v>
      </c>
      <c r="D3462" s="306" t="n">
        <v>0</v>
      </c>
      <c r="E3462" s="307" t="n">
        <v>52.4</v>
      </c>
    </row>
    <row r="3463" customFormat="false" ht="15" hidden="false" customHeight="false" outlineLevel="0" collapsed="false">
      <c r="A3463" s="305" t="n">
        <v>7006</v>
      </c>
      <c r="B3463" s="301" t="s">
        <v>14530</v>
      </c>
      <c r="C3463" s="302" t="s">
        <v>217</v>
      </c>
      <c r="D3463" s="306" t="n">
        <v>0</v>
      </c>
      <c r="E3463" s="307" t="n">
        <v>262.9</v>
      </c>
    </row>
    <row r="3464" customFormat="false" ht="15" hidden="false" customHeight="false" outlineLevel="0" collapsed="false">
      <c r="A3464" s="305" t="n">
        <v>7007</v>
      </c>
      <c r="B3464" s="301" t="s">
        <v>14531</v>
      </c>
      <c r="C3464" s="302" t="s">
        <v>217</v>
      </c>
      <c r="D3464" s="306" t="n">
        <v>0</v>
      </c>
      <c r="E3464" s="307" t="n">
        <v>23.8</v>
      </c>
    </row>
    <row r="3465" customFormat="false" ht="15" hidden="false" customHeight="false" outlineLevel="0" collapsed="false">
      <c r="A3465" s="305" t="n">
        <v>7008</v>
      </c>
      <c r="B3465" s="301" t="s">
        <v>14532</v>
      </c>
      <c r="C3465" s="302" t="s">
        <v>217</v>
      </c>
      <c r="D3465" s="306" t="n">
        <v>0</v>
      </c>
      <c r="E3465" s="307" t="n">
        <v>2.79</v>
      </c>
    </row>
    <row r="3466" customFormat="false" ht="15" hidden="false" customHeight="false" outlineLevel="0" collapsed="false">
      <c r="A3466" s="305" t="n">
        <v>7011</v>
      </c>
      <c r="B3466" s="301" t="s">
        <v>14533</v>
      </c>
      <c r="C3466" s="302" t="s">
        <v>217</v>
      </c>
      <c r="D3466" s="306" t="n">
        <v>0</v>
      </c>
      <c r="E3466" s="307" t="n">
        <v>78</v>
      </c>
    </row>
    <row r="3467" customFormat="false" ht="15" hidden="false" customHeight="false" outlineLevel="0" collapsed="false">
      <c r="A3467" s="305" t="n">
        <v>7015</v>
      </c>
      <c r="B3467" s="301" t="s">
        <v>14534</v>
      </c>
      <c r="C3467" s="302" t="s">
        <v>107</v>
      </c>
      <c r="D3467" s="306" t="n">
        <v>0</v>
      </c>
      <c r="E3467" s="307" t="n">
        <v>3.95</v>
      </c>
    </row>
    <row r="3468" customFormat="false" ht="15" hidden="false" customHeight="false" outlineLevel="0" collapsed="false">
      <c r="A3468" s="305" t="n">
        <v>7019</v>
      </c>
      <c r="B3468" s="301" t="s">
        <v>14535</v>
      </c>
      <c r="C3468" s="302" t="s">
        <v>217</v>
      </c>
      <c r="D3468" s="306" t="n">
        <v>0</v>
      </c>
      <c r="E3468" s="307" t="n">
        <v>144</v>
      </c>
    </row>
    <row r="3469" customFormat="false" ht="15" hidden="false" customHeight="false" outlineLevel="0" collapsed="false">
      <c r="A3469" s="305" t="n">
        <v>7020</v>
      </c>
      <c r="B3469" s="301" t="s">
        <v>14536</v>
      </c>
      <c r="C3469" s="302" t="s">
        <v>107</v>
      </c>
      <c r="D3469" s="306" t="n">
        <v>0</v>
      </c>
      <c r="E3469" s="307" t="n">
        <v>0.13</v>
      </c>
    </row>
    <row r="3470" customFormat="false" ht="15" hidden="false" customHeight="false" outlineLevel="0" collapsed="false">
      <c r="A3470" s="305" t="n">
        <v>7022</v>
      </c>
      <c r="B3470" s="301" t="s">
        <v>14537</v>
      </c>
      <c r="C3470" s="302" t="s">
        <v>365</v>
      </c>
      <c r="D3470" s="306" t="n">
        <v>0</v>
      </c>
      <c r="E3470" s="307" t="n">
        <v>2.9</v>
      </c>
    </row>
    <row r="3471" customFormat="false" ht="15" hidden="false" customHeight="false" outlineLevel="0" collapsed="false">
      <c r="A3471" s="305" t="n">
        <v>7024</v>
      </c>
      <c r="B3471" s="301" t="s">
        <v>14538</v>
      </c>
      <c r="C3471" s="302" t="s">
        <v>217</v>
      </c>
      <c r="D3471" s="306" t="n">
        <v>0</v>
      </c>
      <c r="E3471" s="307" t="n">
        <v>125.9</v>
      </c>
    </row>
    <row r="3472" customFormat="false" ht="15" hidden="false" customHeight="false" outlineLevel="0" collapsed="false">
      <c r="A3472" s="305" t="n">
        <v>7025</v>
      </c>
      <c r="B3472" s="301" t="s">
        <v>14539</v>
      </c>
      <c r="C3472" s="302" t="s">
        <v>217</v>
      </c>
      <c r="D3472" s="306" t="n">
        <v>0</v>
      </c>
      <c r="E3472" s="307" t="n">
        <v>364.74</v>
      </c>
    </row>
    <row r="3473" customFormat="false" ht="15" hidden="false" customHeight="false" outlineLevel="0" collapsed="false">
      <c r="A3473" s="305" t="n">
        <v>7026</v>
      </c>
      <c r="B3473" s="301" t="s">
        <v>14540</v>
      </c>
      <c r="C3473" s="302" t="s">
        <v>217</v>
      </c>
      <c r="D3473" s="306" t="n">
        <v>0</v>
      </c>
      <c r="E3473" s="307" t="n">
        <v>4.5</v>
      </c>
    </row>
    <row r="3474" customFormat="false" ht="15" hidden="false" customHeight="false" outlineLevel="0" collapsed="false">
      <c r="A3474" s="305" t="n">
        <v>7027</v>
      </c>
      <c r="B3474" s="301" t="s">
        <v>14541</v>
      </c>
      <c r="C3474" s="302" t="s">
        <v>217</v>
      </c>
      <c r="D3474" s="306" t="n">
        <v>0</v>
      </c>
      <c r="E3474" s="307" t="n">
        <v>37</v>
      </c>
    </row>
    <row r="3475" customFormat="false" ht="15" hidden="false" customHeight="false" outlineLevel="0" collapsed="false">
      <c r="A3475" s="305" t="n">
        <v>7029</v>
      </c>
      <c r="B3475" s="301" t="s">
        <v>14542</v>
      </c>
      <c r="C3475" s="302" t="s">
        <v>217</v>
      </c>
      <c r="D3475" s="306" t="n">
        <v>0</v>
      </c>
      <c r="E3475" s="307" t="n">
        <v>6.4</v>
      </c>
    </row>
    <row r="3476" customFormat="false" ht="15" hidden="false" customHeight="false" outlineLevel="0" collapsed="false">
      <c r="A3476" s="305" t="n">
        <v>7030</v>
      </c>
      <c r="B3476" s="301" t="s">
        <v>14543</v>
      </c>
      <c r="C3476" s="302" t="s">
        <v>217</v>
      </c>
      <c r="D3476" s="306" t="n">
        <v>0</v>
      </c>
      <c r="E3476" s="307" t="n">
        <v>258</v>
      </c>
    </row>
    <row r="3477" customFormat="false" ht="15" hidden="false" customHeight="false" outlineLevel="0" collapsed="false">
      <c r="A3477" s="305" t="n">
        <v>7031</v>
      </c>
      <c r="B3477" s="301" t="s">
        <v>14544</v>
      </c>
      <c r="C3477" s="302" t="s">
        <v>217</v>
      </c>
      <c r="D3477" s="306" t="n">
        <v>0</v>
      </c>
      <c r="E3477" s="307" t="n">
        <v>9</v>
      </c>
    </row>
    <row r="3478" customFormat="false" ht="15" hidden="false" customHeight="false" outlineLevel="0" collapsed="false">
      <c r="A3478" s="305" t="n">
        <v>7032</v>
      </c>
      <c r="B3478" s="301" t="s">
        <v>14545</v>
      </c>
      <c r="C3478" s="302" t="s">
        <v>217</v>
      </c>
      <c r="D3478" s="306" t="n">
        <v>0</v>
      </c>
      <c r="E3478" s="307" t="n">
        <v>93.5</v>
      </c>
    </row>
    <row r="3479" customFormat="false" ht="15" hidden="false" customHeight="false" outlineLevel="0" collapsed="false">
      <c r="A3479" s="305" t="n">
        <v>7033</v>
      </c>
      <c r="B3479" s="301" t="s">
        <v>14546</v>
      </c>
      <c r="C3479" s="302" t="s">
        <v>217</v>
      </c>
      <c r="D3479" s="306" t="n">
        <v>0</v>
      </c>
      <c r="E3479" s="307" t="n">
        <v>497</v>
      </c>
    </row>
    <row r="3480" customFormat="false" ht="15" hidden="false" customHeight="false" outlineLevel="0" collapsed="false">
      <c r="A3480" s="305" t="n">
        <v>7034</v>
      </c>
      <c r="B3480" s="301" t="s">
        <v>14547</v>
      </c>
      <c r="C3480" s="302" t="s">
        <v>217</v>
      </c>
      <c r="D3480" s="306" t="n">
        <v>0</v>
      </c>
      <c r="E3480" s="307" t="n">
        <v>96</v>
      </c>
    </row>
    <row r="3481" customFormat="false" ht="15" hidden="false" customHeight="false" outlineLevel="0" collapsed="false">
      <c r="A3481" s="305" t="n">
        <v>7035</v>
      </c>
      <c r="B3481" s="301" t="s">
        <v>14548</v>
      </c>
      <c r="C3481" s="302" t="s">
        <v>217</v>
      </c>
      <c r="D3481" s="306" t="n">
        <v>0</v>
      </c>
      <c r="E3481" s="307" t="n">
        <v>93.5</v>
      </c>
    </row>
    <row r="3482" customFormat="false" ht="15" hidden="false" customHeight="false" outlineLevel="0" collapsed="false">
      <c r="A3482" s="305" t="n">
        <v>7036</v>
      </c>
      <c r="B3482" s="301" t="s">
        <v>14549</v>
      </c>
      <c r="C3482" s="302" t="s">
        <v>217</v>
      </c>
      <c r="D3482" s="306" t="n">
        <v>0</v>
      </c>
      <c r="E3482" s="307" t="n">
        <v>4.5</v>
      </c>
    </row>
    <row r="3483" customFormat="false" ht="15" hidden="false" customHeight="false" outlineLevel="0" collapsed="false">
      <c r="A3483" s="305" t="n">
        <v>7037</v>
      </c>
      <c r="B3483" s="301" t="s">
        <v>14550</v>
      </c>
      <c r="C3483" s="302" t="s">
        <v>217</v>
      </c>
      <c r="D3483" s="306" t="n">
        <v>0</v>
      </c>
      <c r="E3483" s="307" t="n">
        <v>71.9</v>
      </c>
    </row>
    <row r="3484" customFormat="false" ht="15" hidden="false" customHeight="false" outlineLevel="0" collapsed="false">
      <c r="A3484" s="305" t="n">
        <v>7038</v>
      </c>
      <c r="B3484" s="301" t="s">
        <v>14551</v>
      </c>
      <c r="C3484" s="302" t="s">
        <v>13834</v>
      </c>
      <c r="D3484" s="306" t="n">
        <v>0</v>
      </c>
      <c r="E3484" s="307" t="n">
        <v>6.5</v>
      </c>
    </row>
    <row r="3485" customFormat="false" ht="15" hidden="false" customHeight="false" outlineLevel="0" collapsed="false">
      <c r="A3485" s="305" t="n">
        <v>7039</v>
      </c>
      <c r="B3485" s="301" t="s">
        <v>14552</v>
      </c>
      <c r="C3485" s="302" t="s">
        <v>217</v>
      </c>
      <c r="D3485" s="306" t="n">
        <v>0</v>
      </c>
      <c r="E3485" s="307" t="n">
        <v>301.73</v>
      </c>
    </row>
    <row r="3486" customFormat="false" ht="15" hidden="false" customHeight="false" outlineLevel="0" collapsed="false">
      <c r="A3486" s="305" t="n">
        <v>7040</v>
      </c>
      <c r="B3486" s="301" t="s">
        <v>14553</v>
      </c>
      <c r="C3486" s="302" t="s">
        <v>217</v>
      </c>
      <c r="D3486" s="306" t="n">
        <v>0</v>
      </c>
      <c r="E3486" s="307" t="n">
        <v>109.19</v>
      </c>
    </row>
    <row r="3487" customFormat="false" ht="15" hidden="false" customHeight="false" outlineLevel="0" collapsed="false">
      <c r="A3487" s="305" t="n">
        <v>7041</v>
      </c>
      <c r="B3487" s="301" t="s">
        <v>14554</v>
      </c>
      <c r="C3487" s="302" t="s">
        <v>217</v>
      </c>
      <c r="D3487" s="306" t="n">
        <v>0</v>
      </c>
      <c r="E3487" s="307" t="n">
        <v>35</v>
      </c>
    </row>
    <row r="3488" customFormat="false" ht="15" hidden="false" customHeight="false" outlineLevel="0" collapsed="false">
      <c r="A3488" s="305" t="n">
        <v>7042</v>
      </c>
      <c r="B3488" s="301" t="s">
        <v>14555</v>
      </c>
      <c r="C3488" s="302" t="s">
        <v>217</v>
      </c>
      <c r="D3488" s="306" t="n">
        <v>0</v>
      </c>
      <c r="E3488" s="307" t="n">
        <v>121.8</v>
      </c>
    </row>
    <row r="3489" customFormat="false" ht="15" hidden="false" customHeight="false" outlineLevel="0" collapsed="false">
      <c r="A3489" s="305" t="n">
        <v>7043</v>
      </c>
      <c r="B3489" s="301" t="s">
        <v>14556</v>
      </c>
      <c r="C3489" s="302" t="s">
        <v>217</v>
      </c>
      <c r="D3489" s="306" t="n">
        <v>0</v>
      </c>
      <c r="E3489" s="307" t="n">
        <v>49.9</v>
      </c>
    </row>
    <row r="3490" customFormat="false" ht="15" hidden="false" customHeight="false" outlineLevel="0" collapsed="false">
      <c r="A3490" s="305" t="n">
        <v>7044</v>
      </c>
      <c r="B3490" s="301" t="s">
        <v>14557</v>
      </c>
      <c r="C3490" s="302" t="s">
        <v>217</v>
      </c>
      <c r="D3490" s="306" t="n">
        <v>0</v>
      </c>
      <c r="E3490" s="307" t="n">
        <v>125</v>
      </c>
    </row>
    <row r="3491" customFormat="false" ht="15" hidden="false" customHeight="false" outlineLevel="0" collapsed="false">
      <c r="A3491" s="305" t="n">
        <v>7046</v>
      </c>
      <c r="B3491" s="301" t="s">
        <v>14558</v>
      </c>
      <c r="C3491" s="302" t="s">
        <v>217</v>
      </c>
      <c r="D3491" s="306" t="n">
        <v>0</v>
      </c>
      <c r="E3491" s="307" t="n">
        <v>2461</v>
      </c>
    </row>
    <row r="3492" customFormat="false" ht="15" hidden="false" customHeight="false" outlineLevel="0" collapsed="false">
      <c r="A3492" s="305" t="n">
        <v>7047</v>
      </c>
      <c r="B3492" s="301" t="s">
        <v>14559</v>
      </c>
      <c r="C3492" s="302" t="s">
        <v>217</v>
      </c>
      <c r="D3492" s="306" t="n">
        <v>0</v>
      </c>
      <c r="E3492" s="307" t="n">
        <v>1626</v>
      </c>
    </row>
    <row r="3493" customFormat="false" ht="15" hidden="false" customHeight="false" outlineLevel="0" collapsed="false">
      <c r="A3493" s="305" t="n">
        <v>7048</v>
      </c>
      <c r="B3493" s="301" t="s">
        <v>14560</v>
      </c>
      <c r="C3493" s="302" t="s">
        <v>217</v>
      </c>
      <c r="D3493" s="306" t="n">
        <v>0</v>
      </c>
      <c r="E3493" s="307" t="n">
        <v>2020</v>
      </c>
    </row>
    <row r="3494" customFormat="false" ht="15" hidden="false" customHeight="false" outlineLevel="0" collapsed="false">
      <c r="A3494" s="305" t="n">
        <v>7049</v>
      </c>
      <c r="B3494" s="301" t="s">
        <v>14561</v>
      </c>
      <c r="C3494" s="302" t="s">
        <v>217</v>
      </c>
      <c r="D3494" s="306" t="n">
        <v>0</v>
      </c>
      <c r="E3494" s="307" t="n">
        <v>315.18</v>
      </c>
    </row>
    <row r="3495" customFormat="false" ht="15" hidden="false" customHeight="false" outlineLevel="0" collapsed="false">
      <c r="A3495" s="305" t="n">
        <v>7050</v>
      </c>
      <c r="B3495" s="301" t="s">
        <v>14562</v>
      </c>
      <c r="C3495" s="302" t="s">
        <v>217</v>
      </c>
      <c r="D3495" s="306" t="n">
        <v>0</v>
      </c>
      <c r="E3495" s="307" t="n">
        <v>36</v>
      </c>
    </row>
    <row r="3496" customFormat="false" ht="15" hidden="false" customHeight="false" outlineLevel="0" collapsed="false">
      <c r="A3496" s="305" t="n">
        <v>7051</v>
      </c>
      <c r="B3496" s="301" t="s">
        <v>14563</v>
      </c>
      <c r="C3496" s="302" t="s">
        <v>217</v>
      </c>
      <c r="D3496" s="306" t="n">
        <v>0</v>
      </c>
      <c r="E3496" s="307" t="n">
        <v>189.6</v>
      </c>
    </row>
    <row r="3497" customFormat="false" ht="15" hidden="false" customHeight="false" outlineLevel="0" collapsed="false">
      <c r="A3497" s="305" t="n">
        <v>7052</v>
      </c>
      <c r="B3497" s="301" t="s">
        <v>14564</v>
      </c>
      <c r="C3497" s="302" t="s">
        <v>217</v>
      </c>
      <c r="D3497" s="306" t="n">
        <v>0</v>
      </c>
      <c r="E3497" s="307" t="n">
        <v>39</v>
      </c>
    </row>
    <row r="3498" customFormat="false" ht="15" hidden="false" customHeight="false" outlineLevel="0" collapsed="false">
      <c r="A3498" s="305" t="n">
        <v>7053</v>
      </c>
      <c r="B3498" s="301" t="s">
        <v>14565</v>
      </c>
      <c r="C3498" s="302" t="s">
        <v>217</v>
      </c>
      <c r="D3498" s="306" t="n">
        <v>0</v>
      </c>
      <c r="E3498" s="307" t="n">
        <v>28</v>
      </c>
    </row>
    <row r="3499" customFormat="false" ht="15" hidden="false" customHeight="false" outlineLevel="0" collapsed="false">
      <c r="A3499" s="305" t="n">
        <v>7054</v>
      </c>
      <c r="B3499" s="301" t="s">
        <v>14566</v>
      </c>
      <c r="C3499" s="302" t="s">
        <v>217</v>
      </c>
      <c r="D3499" s="306" t="n">
        <v>0</v>
      </c>
      <c r="E3499" s="307" t="n">
        <v>138</v>
      </c>
    </row>
    <row r="3500" customFormat="false" ht="15" hidden="false" customHeight="false" outlineLevel="0" collapsed="false">
      <c r="A3500" s="305" t="n">
        <v>7055</v>
      </c>
      <c r="B3500" s="301" t="s">
        <v>14567</v>
      </c>
      <c r="C3500" s="302" t="s">
        <v>217</v>
      </c>
      <c r="D3500" s="306" t="n">
        <v>0</v>
      </c>
      <c r="E3500" s="307" t="n">
        <v>35</v>
      </c>
    </row>
    <row r="3501" customFormat="false" ht="15" hidden="false" customHeight="false" outlineLevel="0" collapsed="false">
      <c r="A3501" s="305" t="n">
        <v>7056</v>
      </c>
      <c r="B3501" s="301" t="s">
        <v>14568</v>
      </c>
      <c r="C3501" s="302" t="s">
        <v>217</v>
      </c>
      <c r="D3501" s="306" t="n">
        <v>0</v>
      </c>
      <c r="E3501" s="307" t="n">
        <v>116.69</v>
      </c>
    </row>
    <row r="3502" customFormat="false" ht="15" hidden="false" customHeight="false" outlineLevel="0" collapsed="false">
      <c r="A3502" s="305" t="n">
        <v>7057</v>
      </c>
      <c r="B3502" s="301" t="s">
        <v>14569</v>
      </c>
      <c r="C3502" s="302" t="s">
        <v>217</v>
      </c>
      <c r="D3502" s="306" t="n">
        <v>0</v>
      </c>
      <c r="E3502" s="307" t="n">
        <v>58</v>
      </c>
    </row>
    <row r="3503" customFormat="false" ht="15" hidden="false" customHeight="false" outlineLevel="0" collapsed="false">
      <c r="A3503" s="305" t="n">
        <v>7058</v>
      </c>
      <c r="B3503" s="301" t="s">
        <v>14570</v>
      </c>
      <c r="C3503" s="302" t="s">
        <v>217</v>
      </c>
      <c r="D3503" s="306" t="n">
        <v>0</v>
      </c>
      <c r="E3503" s="307" t="n">
        <v>292</v>
      </c>
    </row>
    <row r="3504" customFormat="false" ht="15" hidden="false" customHeight="false" outlineLevel="0" collapsed="false">
      <c r="A3504" s="305" t="n">
        <v>7059</v>
      </c>
      <c r="B3504" s="301" t="s">
        <v>14571</v>
      </c>
      <c r="C3504" s="302" t="s">
        <v>217</v>
      </c>
      <c r="D3504" s="306" t="n">
        <v>0</v>
      </c>
      <c r="E3504" s="307" t="n">
        <v>112</v>
      </c>
    </row>
    <row r="3505" customFormat="false" ht="15" hidden="false" customHeight="false" outlineLevel="0" collapsed="false">
      <c r="A3505" s="305" t="n">
        <v>7060</v>
      </c>
      <c r="B3505" s="301" t="s">
        <v>14572</v>
      </c>
      <c r="C3505" s="302" t="s">
        <v>217</v>
      </c>
      <c r="D3505" s="306" t="n">
        <v>0</v>
      </c>
      <c r="E3505" s="307" t="n">
        <v>38</v>
      </c>
    </row>
    <row r="3506" customFormat="false" ht="15" hidden="false" customHeight="false" outlineLevel="0" collapsed="false">
      <c r="A3506" s="305" t="n">
        <v>7061</v>
      </c>
      <c r="B3506" s="301" t="s">
        <v>14573</v>
      </c>
      <c r="C3506" s="302" t="s">
        <v>217</v>
      </c>
      <c r="D3506" s="306" t="n">
        <v>0</v>
      </c>
      <c r="E3506" s="307" t="n">
        <v>447.9</v>
      </c>
    </row>
    <row r="3507" customFormat="false" ht="15" hidden="false" customHeight="false" outlineLevel="0" collapsed="false">
      <c r="A3507" s="305" t="n">
        <v>7062</v>
      </c>
      <c r="B3507" s="301" t="s">
        <v>14574</v>
      </c>
      <c r="C3507" s="302" t="s">
        <v>217</v>
      </c>
      <c r="D3507" s="306" t="n">
        <v>0</v>
      </c>
      <c r="E3507" s="307" t="n">
        <v>62.08</v>
      </c>
    </row>
    <row r="3508" customFormat="false" ht="15" hidden="false" customHeight="false" outlineLevel="0" collapsed="false">
      <c r="A3508" s="305" t="n">
        <v>7063</v>
      </c>
      <c r="B3508" s="301" t="s">
        <v>14575</v>
      </c>
      <c r="C3508" s="302" t="s">
        <v>217</v>
      </c>
      <c r="D3508" s="306" t="n">
        <v>0</v>
      </c>
      <c r="E3508" s="307" t="n">
        <v>46</v>
      </c>
    </row>
    <row r="3509" customFormat="false" ht="15" hidden="false" customHeight="false" outlineLevel="0" collapsed="false">
      <c r="A3509" s="305" t="n">
        <v>7064</v>
      </c>
      <c r="B3509" s="301" t="s">
        <v>14576</v>
      </c>
      <c r="C3509" s="302" t="s">
        <v>217</v>
      </c>
      <c r="D3509" s="306" t="n">
        <v>0</v>
      </c>
      <c r="E3509" s="307" t="n">
        <v>119</v>
      </c>
    </row>
    <row r="3510" customFormat="false" ht="15" hidden="false" customHeight="false" outlineLevel="0" collapsed="false">
      <c r="A3510" s="305" t="n">
        <v>7065</v>
      </c>
      <c r="B3510" s="301" t="s">
        <v>14577</v>
      </c>
      <c r="C3510" s="302" t="s">
        <v>217</v>
      </c>
      <c r="D3510" s="306" t="n">
        <v>0</v>
      </c>
      <c r="E3510" s="307" t="n">
        <v>4.5</v>
      </c>
    </row>
    <row r="3511" customFormat="false" ht="15" hidden="false" customHeight="false" outlineLevel="0" collapsed="false">
      <c r="A3511" s="305" t="n">
        <v>7066</v>
      </c>
      <c r="B3511" s="301" t="s">
        <v>14578</v>
      </c>
      <c r="C3511" s="302" t="s">
        <v>217</v>
      </c>
      <c r="D3511" s="306" t="n">
        <v>0</v>
      </c>
      <c r="E3511" s="307" t="n">
        <v>43.8</v>
      </c>
    </row>
    <row r="3512" customFormat="false" ht="15" hidden="false" customHeight="false" outlineLevel="0" collapsed="false">
      <c r="A3512" s="305" t="n">
        <v>7067</v>
      </c>
      <c r="B3512" s="301" t="s">
        <v>14579</v>
      </c>
      <c r="C3512" s="302" t="s">
        <v>217</v>
      </c>
      <c r="D3512" s="306" t="n">
        <v>0</v>
      </c>
      <c r="E3512" s="307" t="n">
        <v>425</v>
      </c>
    </row>
    <row r="3513" customFormat="false" ht="15" hidden="false" customHeight="false" outlineLevel="0" collapsed="false">
      <c r="A3513" s="305" t="n">
        <v>7068</v>
      </c>
      <c r="B3513" s="301" t="s">
        <v>14580</v>
      </c>
      <c r="C3513" s="302" t="s">
        <v>217</v>
      </c>
      <c r="D3513" s="306" t="n">
        <v>0</v>
      </c>
      <c r="E3513" s="307" t="n">
        <v>46</v>
      </c>
    </row>
    <row r="3514" customFormat="false" ht="15" hidden="false" customHeight="false" outlineLevel="0" collapsed="false">
      <c r="A3514" s="305" t="n">
        <v>7069</v>
      </c>
      <c r="B3514" s="301" t="s">
        <v>14581</v>
      </c>
      <c r="C3514" s="302" t="s">
        <v>217</v>
      </c>
      <c r="D3514" s="306" t="n">
        <v>0</v>
      </c>
      <c r="E3514" s="307" t="n">
        <v>34.5</v>
      </c>
    </row>
    <row r="3515" customFormat="false" ht="15" hidden="false" customHeight="false" outlineLevel="0" collapsed="false">
      <c r="A3515" s="305" t="n">
        <v>7070</v>
      </c>
      <c r="B3515" s="301" t="s">
        <v>14582</v>
      </c>
      <c r="C3515" s="302" t="s">
        <v>217</v>
      </c>
      <c r="D3515" s="306" t="n">
        <v>0</v>
      </c>
      <c r="E3515" s="307" t="n">
        <v>8.5</v>
      </c>
    </row>
    <row r="3516" customFormat="false" ht="15" hidden="false" customHeight="false" outlineLevel="0" collapsed="false">
      <c r="B3516" s="0"/>
      <c r="D3516" s="306" t="n">
        <v>0</v>
      </c>
      <c r="E3516" s="0"/>
    </row>
    <row r="3517" customFormat="false" ht="15" hidden="false" customHeight="false" outlineLevel="0" collapsed="false">
      <c r="B3517" s="0"/>
      <c r="D3517" s="306" t="n">
        <v>0</v>
      </c>
      <c r="E3517" s="0"/>
    </row>
    <row r="3518" customFormat="false" ht="15" hidden="false" customHeight="false" outlineLevel="0" collapsed="false">
      <c r="A3518" s="308" t="s">
        <v>13853</v>
      </c>
      <c r="B3518" s="0"/>
      <c r="C3518" s="309" t="s">
        <v>13854</v>
      </c>
      <c r="D3518" s="306" t="n">
        <v>0</v>
      </c>
      <c r="E3518" s="0"/>
    </row>
    <row r="3519" customFormat="false" ht="15" hidden="false" customHeight="false" outlineLevel="0" collapsed="false">
      <c r="B3519" s="0"/>
      <c r="C3519" s="302" t="s">
        <v>13855</v>
      </c>
      <c r="D3519" s="306" t="n">
        <v>0</v>
      </c>
      <c r="E3519" s="0"/>
    </row>
    <row r="3520" customFormat="false" ht="15" hidden="false" customHeight="false" outlineLevel="0" collapsed="false">
      <c r="A3520" s="302" t="s">
        <v>13856</v>
      </c>
      <c r="B3520" s="0"/>
      <c r="C3520" s="302" t="s">
        <v>13857</v>
      </c>
      <c r="D3520" s="306" t="n">
        <v>0</v>
      </c>
      <c r="E3520" s="303" t="s">
        <v>13858</v>
      </c>
    </row>
    <row r="3521" customFormat="false" ht="15" hidden="false" customHeight="false" outlineLevel="0" collapsed="false">
      <c r="A3521" s="305" t="n">
        <v>7071</v>
      </c>
      <c r="B3521" s="301" t="s">
        <v>14583</v>
      </c>
      <c r="C3521" s="302" t="s">
        <v>217</v>
      </c>
      <c r="D3521" s="306" t="n">
        <v>0</v>
      </c>
      <c r="E3521" s="307" t="n">
        <v>5.9</v>
      </c>
    </row>
    <row r="3522" customFormat="false" ht="15" hidden="false" customHeight="false" outlineLevel="0" collapsed="false">
      <c r="A3522" s="305" t="n">
        <v>7072</v>
      </c>
      <c r="B3522" s="301" t="s">
        <v>14584</v>
      </c>
      <c r="C3522" s="302" t="s">
        <v>217</v>
      </c>
      <c r="D3522" s="306" t="n">
        <v>0</v>
      </c>
      <c r="E3522" s="307" t="n">
        <v>493</v>
      </c>
    </row>
    <row r="3523" customFormat="false" ht="15" hidden="false" customHeight="false" outlineLevel="0" collapsed="false">
      <c r="A3523" s="305" t="n">
        <v>7073</v>
      </c>
      <c r="B3523" s="301" t="s">
        <v>14585</v>
      </c>
      <c r="C3523" s="302" t="s">
        <v>217</v>
      </c>
      <c r="D3523" s="306" t="n">
        <v>0</v>
      </c>
      <c r="E3523" s="307" t="n">
        <v>759</v>
      </c>
    </row>
    <row r="3524" customFormat="false" ht="15" hidden="false" customHeight="false" outlineLevel="0" collapsed="false">
      <c r="A3524" s="305" t="n">
        <v>7074</v>
      </c>
      <c r="B3524" s="301" t="s">
        <v>12124</v>
      </c>
      <c r="C3524" s="302" t="s">
        <v>217</v>
      </c>
      <c r="D3524" s="306" t="n">
        <v>0</v>
      </c>
      <c r="E3524" s="307" t="n">
        <v>67.9</v>
      </c>
    </row>
    <row r="3525" customFormat="false" ht="15" hidden="false" customHeight="false" outlineLevel="0" collapsed="false">
      <c r="A3525" s="305" t="n">
        <v>7078</v>
      </c>
      <c r="B3525" s="301" t="s">
        <v>14586</v>
      </c>
      <c r="C3525" s="302" t="s">
        <v>217</v>
      </c>
      <c r="D3525" s="306" t="n">
        <v>0</v>
      </c>
      <c r="E3525" s="307" t="n">
        <v>64.9</v>
      </c>
    </row>
    <row r="3526" customFormat="false" ht="15" hidden="false" customHeight="false" outlineLevel="0" collapsed="false">
      <c r="A3526" s="305" t="n">
        <v>7079</v>
      </c>
      <c r="B3526" s="301" t="s">
        <v>14587</v>
      </c>
      <c r="C3526" s="302" t="s">
        <v>217</v>
      </c>
      <c r="D3526" s="306" t="n">
        <v>0</v>
      </c>
      <c r="E3526" s="307" t="n">
        <v>34.5</v>
      </c>
    </row>
    <row r="3527" customFormat="false" ht="15" hidden="false" customHeight="false" outlineLevel="0" collapsed="false">
      <c r="A3527" s="305" t="n">
        <v>7080</v>
      </c>
      <c r="B3527" s="301" t="s">
        <v>14588</v>
      </c>
      <c r="C3527" s="302" t="s">
        <v>217</v>
      </c>
      <c r="D3527" s="306" t="n">
        <v>0</v>
      </c>
      <c r="E3527" s="307" t="n">
        <v>53.13</v>
      </c>
    </row>
    <row r="3528" customFormat="false" ht="15" hidden="false" customHeight="false" outlineLevel="0" collapsed="false">
      <c r="A3528" s="305" t="n">
        <v>7081</v>
      </c>
      <c r="B3528" s="301" t="s">
        <v>14589</v>
      </c>
      <c r="C3528" s="302" t="s">
        <v>217</v>
      </c>
      <c r="D3528" s="306" t="n">
        <v>0</v>
      </c>
      <c r="E3528" s="307" t="n">
        <v>209.9</v>
      </c>
    </row>
    <row r="3529" customFormat="false" ht="15" hidden="false" customHeight="false" outlineLevel="0" collapsed="false">
      <c r="A3529" s="305" t="n">
        <v>7082</v>
      </c>
      <c r="B3529" s="301" t="s">
        <v>14590</v>
      </c>
      <c r="C3529" s="302" t="s">
        <v>67</v>
      </c>
      <c r="D3529" s="306" t="n">
        <v>0</v>
      </c>
      <c r="E3529" s="307" t="n">
        <v>207</v>
      </c>
    </row>
    <row r="3530" customFormat="false" ht="15" hidden="false" customHeight="false" outlineLevel="0" collapsed="false">
      <c r="A3530" s="305" t="n">
        <v>7083</v>
      </c>
      <c r="B3530" s="301" t="s">
        <v>14591</v>
      </c>
      <c r="C3530" s="302" t="s">
        <v>217</v>
      </c>
      <c r="D3530" s="306" t="n">
        <v>0</v>
      </c>
      <c r="E3530" s="307" t="n">
        <v>9.8</v>
      </c>
    </row>
    <row r="3531" customFormat="false" ht="15" hidden="false" customHeight="false" outlineLevel="0" collapsed="false">
      <c r="A3531" s="305" t="n">
        <v>7084</v>
      </c>
      <c r="B3531" s="301" t="s">
        <v>14592</v>
      </c>
      <c r="C3531" s="302" t="s">
        <v>217</v>
      </c>
      <c r="D3531" s="306" t="n">
        <v>0</v>
      </c>
      <c r="E3531" s="307" t="n">
        <v>17.51</v>
      </c>
    </row>
    <row r="3532" customFormat="false" ht="15" hidden="false" customHeight="false" outlineLevel="0" collapsed="false">
      <c r="A3532" s="305" t="n">
        <v>7085</v>
      </c>
      <c r="B3532" s="301" t="s">
        <v>14593</v>
      </c>
      <c r="C3532" s="302" t="s">
        <v>217</v>
      </c>
      <c r="D3532" s="306" t="n">
        <v>0</v>
      </c>
      <c r="E3532" s="307" t="n">
        <v>14.38</v>
      </c>
    </row>
    <row r="3533" customFormat="false" ht="15" hidden="false" customHeight="false" outlineLevel="0" collapsed="false">
      <c r="A3533" s="305" t="n">
        <v>7086</v>
      </c>
      <c r="B3533" s="301" t="s">
        <v>14594</v>
      </c>
      <c r="C3533" s="302" t="s">
        <v>217</v>
      </c>
      <c r="D3533" s="306" t="n">
        <v>0</v>
      </c>
      <c r="E3533" s="307" t="n">
        <v>16.59</v>
      </c>
    </row>
    <row r="3534" customFormat="false" ht="15" hidden="false" customHeight="false" outlineLevel="0" collapsed="false">
      <c r="A3534" s="305" t="n">
        <v>7087</v>
      </c>
      <c r="B3534" s="301" t="s">
        <v>14595</v>
      </c>
      <c r="C3534" s="302" t="s">
        <v>217</v>
      </c>
      <c r="D3534" s="306" t="n">
        <v>0</v>
      </c>
      <c r="E3534" s="307" t="n">
        <v>7.07</v>
      </c>
    </row>
    <row r="3535" customFormat="false" ht="15" hidden="false" customHeight="false" outlineLevel="0" collapsed="false">
      <c r="A3535" s="305" t="n">
        <v>7088</v>
      </c>
      <c r="B3535" s="301" t="s">
        <v>14596</v>
      </c>
      <c r="C3535" s="302" t="s">
        <v>217</v>
      </c>
      <c r="D3535" s="306" t="n">
        <v>0</v>
      </c>
      <c r="E3535" s="307" t="n">
        <v>21.1</v>
      </c>
    </row>
    <row r="3536" customFormat="false" ht="15" hidden="false" customHeight="false" outlineLevel="0" collapsed="false">
      <c r="A3536" s="305" t="n">
        <v>7089</v>
      </c>
      <c r="B3536" s="301" t="s">
        <v>14597</v>
      </c>
      <c r="C3536" s="302" t="s">
        <v>217</v>
      </c>
      <c r="D3536" s="306" t="n">
        <v>0</v>
      </c>
      <c r="E3536" s="307" t="n">
        <v>41.35</v>
      </c>
    </row>
    <row r="3537" customFormat="false" ht="15" hidden="false" customHeight="false" outlineLevel="0" collapsed="false">
      <c r="A3537" s="305" t="n">
        <v>7090</v>
      </c>
      <c r="B3537" s="301" t="s">
        <v>12138</v>
      </c>
      <c r="C3537" s="302" t="s">
        <v>217</v>
      </c>
      <c r="D3537" s="306" t="n">
        <v>0</v>
      </c>
      <c r="E3537" s="307" t="n">
        <v>26</v>
      </c>
    </row>
    <row r="3538" customFormat="false" ht="15" hidden="false" customHeight="false" outlineLevel="0" collapsed="false">
      <c r="A3538" s="305" t="n">
        <v>7091</v>
      </c>
      <c r="B3538" s="301" t="s">
        <v>14598</v>
      </c>
      <c r="C3538" s="302" t="s">
        <v>217</v>
      </c>
      <c r="D3538" s="306" t="n">
        <v>0</v>
      </c>
      <c r="E3538" s="307" t="n">
        <v>41.83</v>
      </c>
    </row>
    <row r="3539" customFormat="false" ht="15" hidden="false" customHeight="false" outlineLevel="0" collapsed="false">
      <c r="A3539" s="305" t="n">
        <v>7092</v>
      </c>
      <c r="B3539" s="301" t="s">
        <v>14599</v>
      </c>
      <c r="C3539" s="302" t="s">
        <v>217</v>
      </c>
      <c r="D3539" s="306" t="n">
        <v>0</v>
      </c>
      <c r="E3539" s="307" t="n">
        <v>145</v>
      </c>
    </row>
    <row r="3540" customFormat="false" ht="15" hidden="false" customHeight="false" outlineLevel="0" collapsed="false">
      <c r="A3540" s="305" t="n">
        <v>7093</v>
      </c>
      <c r="B3540" s="301" t="s">
        <v>14600</v>
      </c>
      <c r="C3540" s="302" t="s">
        <v>217</v>
      </c>
      <c r="D3540" s="306" t="n">
        <v>0</v>
      </c>
      <c r="E3540" s="307" t="n">
        <v>54.9</v>
      </c>
    </row>
    <row r="3541" customFormat="false" ht="15" hidden="false" customHeight="false" outlineLevel="0" collapsed="false">
      <c r="A3541" s="305" t="n">
        <v>7094</v>
      </c>
      <c r="B3541" s="301" t="s">
        <v>14601</v>
      </c>
      <c r="C3541" s="302" t="s">
        <v>217</v>
      </c>
      <c r="D3541" s="306" t="n">
        <v>0</v>
      </c>
      <c r="E3541" s="307" t="n">
        <v>115</v>
      </c>
    </row>
    <row r="3542" customFormat="false" ht="15" hidden="false" customHeight="false" outlineLevel="0" collapsed="false">
      <c r="A3542" s="305" t="n">
        <v>7095</v>
      </c>
      <c r="B3542" s="301" t="s">
        <v>14602</v>
      </c>
      <c r="C3542" s="302" t="s">
        <v>217</v>
      </c>
      <c r="D3542" s="306" t="n">
        <v>0</v>
      </c>
      <c r="E3542" s="307" t="n">
        <v>0.9</v>
      </c>
    </row>
    <row r="3543" customFormat="false" ht="15" hidden="false" customHeight="false" outlineLevel="0" collapsed="false">
      <c r="A3543" s="305" t="n">
        <v>7096</v>
      </c>
      <c r="B3543" s="301" t="s">
        <v>14603</v>
      </c>
      <c r="C3543" s="302" t="s">
        <v>217</v>
      </c>
      <c r="D3543" s="306" t="n">
        <v>0</v>
      </c>
      <c r="E3543" s="307" t="n">
        <v>495</v>
      </c>
    </row>
    <row r="3544" customFormat="false" ht="15" hidden="false" customHeight="false" outlineLevel="0" collapsed="false">
      <c r="A3544" s="305" t="n">
        <v>7097</v>
      </c>
      <c r="B3544" s="301" t="s">
        <v>14604</v>
      </c>
      <c r="C3544" s="302" t="s">
        <v>217</v>
      </c>
      <c r="D3544" s="306" t="n">
        <v>0</v>
      </c>
      <c r="E3544" s="307" t="n">
        <v>6.1</v>
      </c>
    </row>
    <row r="3545" customFormat="false" ht="15" hidden="false" customHeight="false" outlineLevel="0" collapsed="false">
      <c r="A3545" s="305" t="n">
        <v>7098</v>
      </c>
      <c r="B3545" s="301" t="s">
        <v>14605</v>
      </c>
      <c r="C3545" s="302" t="s">
        <v>217</v>
      </c>
      <c r="D3545" s="306" t="n">
        <v>0</v>
      </c>
      <c r="E3545" s="307" t="n">
        <v>349</v>
      </c>
    </row>
    <row r="3546" customFormat="false" ht="15" hidden="false" customHeight="false" outlineLevel="0" collapsed="false">
      <c r="A3546" s="305" t="n">
        <v>7099</v>
      </c>
      <c r="B3546" s="301" t="s">
        <v>14606</v>
      </c>
      <c r="C3546" s="302" t="s">
        <v>217</v>
      </c>
      <c r="D3546" s="306" t="n">
        <v>0</v>
      </c>
      <c r="E3546" s="307" t="n">
        <v>2896</v>
      </c>
    </row>
    <row r="3547" customFormat="false" ht="15" hidden="false" customHeight="false" outlineLevel="0" collapsed="false">
      <c r="A3547" s="305" t="n">
        <v>7100</v>
      </c>
      <c r="B3547" s="301" t="s">
        <v>14607</v>
      </c>
      <c r="C3547" s="302" t="s">
        <v>217</v>
      </c>
      <c r="D3547" s="306" t="n">
        <v>0</v>
      </c>
      <c r="E3547" s="307" t="n">
        <v>85</v>
      </c>
    </row>
    <row r="3548" customFormat="false" ht="15" hidden="false" customHeight="false" outlineLevel="0" collapsed="false">
      <c r="A3548" s="305" t="n">
        <v>7101</v>
      </c>
      <c r="B3548" s="301" t="s">
        <v>14608</v>
      </c>
      <c r="C3548" s="302" t="s">
        <v>217</v>
      </c>
      <c r="D3548" s="306" t="n">
        <v>0</v>
      </c>
      <c r="E3548" s="307" t="n">
        <v>301.73</v>
      </c>
    </row>
    <row r="3549" customFormat="false" ht="15" hidden="false" customHeight="false" outlineLevel="0" collapsed="false">
      <c r="A3549" s="305" t="n">
        <v>7102</v>
      </c>
      <c r="B3549" s="301" t="s">
        <v>14609</v>
      </c>
      <c r="C3549" s="302" t="s">
        <v>217</v>
      </c>
      <c r="D3549" s="306" t="n">
        <v>0</v>
      </c>
      <c r="E3549" s="307" t="n">
        <v>0.52</v>
      </c>
    </row>
    <row r="3550" customFormat="false" ht="15" hidden="false" customHeight="false" outlineLevel="0" collapsed="false">
      <c r="A3550" s="305" t="n">
        <v>7103</v>
      </c>
      <c r="B3550" s="301" t="s">
        <v>14610</v>
      </c>
      <c r="C3550" s="302" t="s">
        <v>217</v>
      </c>
      <c r="D3550" s="306" t="n">
        <v>0</v>
      </c>
      <c r="E3550" s="307" t="n">
        <v>842</v>
      </c>
    </row>
    <row r="3551" customFormat="false" ht="15" hidden="false" customHeight="false" outlineLevel="0" collapsed="false">
      <c r="A3551" s="305" t="n">
        <v>7104</v>
      </c>
      <c r="B3551" s="301" t="s">
        <v>14611</v>
      </c>
      <c r="C3551" s="302" t="s">
        <v>217</v>
      </c>
      <c r="D3551" s="306" t="n">
        <v>0</v>
      </c>
      <c r="E3551" s="307" t="n">
        <v>30</v>
      </c>
    </row>
    <row r="3552" customFormat="false" ht="15" hidden="false" customHeight="false" outlineLevel="0" collapsed="false">
      <c r="A3552" s="305" t="n">
        <v>7105</v>
      </c>
      <c r="B3552" s="301" t="s">
        <v>14612</v>
      </c>
      <c r="C3552" s="302" t="s">
        <v>217</v>
      </c>
      <c r="D3552" s="306" t="n">
        <v>0</v>
      </c>
      <c r="E3552" s="307" t="n">
        <v>163</v>
      </c>
    </row>
    <row r="3553" customFormat="false" ht="15" hidden="false" customHeight="false" outlineLevel="0" collapsed="false">
      <c r="A3553" s="305" t="n">
        <v>7106</v>
      </c>
      <c r="B3553" s="301" t="s">
        <v>14613</v>
      </c>
      <c r="C3553" s="302" t="s">
        <v>217</v>
      </c>
      <c r="D3553" s="306" t="n">
        <v>0</v>
      </c>
      <c r="E3553" s="307" t="n">
        <v>67</v>
      </c>
    </row>
    <row r="3554" customFormat="false" ht="15" hidden="false" customHeight="false" outlineLevel="0" collapsed="false">
      <c r="A3554" s="305" t="n">
        <v>7107</v>
      </c>
      <c r="B3554" s="301" t="s">
        <v>14614</v>
      </c>
      <c r="C3554" s="302" t="s">
        <v>217</v>
      </c>
      <c r="D3554" s="306" t="n">
        <v>0</v>
      </c>
      <c r="E3554" s="307" t="n">
        <v>74</v>
      </c>
    </row>
    <row r="3555" customFormat="false" ht="15" hidden="false" customHeight="false" outlineLevel="0" collapsed="false">
      <c r="A3555" s="305" t="n">
        <v>7108</v>
      </c>
      <c r="B3555" s="301" t="s">
        <v>14615</v>
      </c>
      <c r="C3555" s="302" t="s">
        <v>217</v>
      </c>
      <c r="D3555" s="306" t="n">
        <v>0</v>
      </c>
      <c r="E3555" s="307" t="n">
        <v>17.83</v>
      </c>
    </row>
    <row r="3556" customFormat="false" ht="15" hidden="false" customHeight="false" outlineLevel="0" collapsed="false">
      <c r="A3556" s="305" t="n">
        <v>7109</v>
      </c>
      <c r="B3556" s="301" t="s">
        <v>14616</v>
      </c>
      <c r="C3556" s="302" t="s">
        <v>217</v>
      </c>
      <c r="D3556" s="306" t="n">
        <v>0</v>
      </c>
      <c r="E3556" s="307" t="n">
        <v>21.7</v>
      </c>
    </row>
    <row r="3557" customFormat="false" ht="15" hidden="false" customHeight="false" outlineLevel="0" collapsed="false">
      <c r="A3557" s="305" t="n">
        <v>7110</v>
      </c>
      <c r="B3557" s="301" t="s">
        <v>14617</v>
      </c>
      <c r="C3557" s="302" t="s">
        <v>217</v>
      </c>
      <c r="D3557" s="306" t="n">
        <v>0</v>
      </c>
      <c r="E3557" s="307" t="n">
        <v>30.5</v>
      </c>
    </row>
    <row r="3558" customFormat="false" ht="15" hidden="false" customHeight="false" outlineLevel="0" collapsed="false">
      <c r="A3558" s="305" t="n">
        <v>7111</v>
      </c>
      <c r="B3558" s="301" t="s">
        <v>14618</v>
      </c>
      <c r="C3558" s="302" t="s">
        <v>217</v>
      </c>
      <c r="D3558" s="306" t="n">
        <v>0</v>
      </c>
      <c r="E3558" s="307" t="n">
        <v>49.28</v>
      </c>
    </row>
    <row r="3559" customFormat="false" ht="15" hidden="false" customHeight="false" outlineLevel="0" collapsed="false">
      <c r="A3559" s="305" t="n">
        <v>7112</v>
      </c>
      <c r="B3559" s="301" t="s">
        <v>14619</v>
      </c>
      <c r="C3559" s="302" t="s">
        <v>107</v>
      </c>
      <c r="D3559" s="306" t="n">
        <v>0</v>
      </c>
      <c r="E3559" s="307" t="n">
        <v>0.06</v>
      </c>
    </row>
    <row r="3560" customFormat="false" ht="15" hidden="false" customHeight="false" outlineLevel="0" collapsed="false">
      <c r="A3560" s="305" t="n">
        <v>7114</v>
      </c>
      <c r="B3560" s="301" t="s">
        <v>14620</v>
      </c>
      <c r="C3560" s="302" t="s">
        <v>217</v>
      </c>
      <c r="D3560" s="306" t="n">
        <v>0</v>
      </c>
      <c r="E3560" s="307" t="n">
        <v>4.5</v>
      </c>
    </row>
    <row r="3561" customFormat="false" ht="15" hidden="false" customHeight="false" outlineLevel="0" collapsed="false">
      <c r="A3561" s="305" t="n">
        <v>7115</v>
      </c>
      <c r="B3561" s="301" t="s">
        <v>14621</v>
      </c>
      <c r="C3561" s="302" t="s">
        <v>217</v>
      </c>
      <c r="D3561" s="306" t="n">
        <v>0</v>
      </c>
      <c r="E3561" s="307" t="n">
        <v>42.01</v>
      </c>
    </row>
    <row r="3562" customFormat="false" ht="15" hidden="false" customHeight="false" outlineLevel="0" collapsed="false">
      <c r="A3562" s="305" t="n">
        <v>7130</v>
      </c>
      <c r="B3562" s="301" t="s">
        <v>14622</v>
      </c>
      <c r="C3562" s="302" t="s">
        <v>217</v>
      </c>
      <c r="D3562" s="306" t="n">
        <v>0</v>
      </c>
      <c r="E3562" s="307" t="n">
        <v>43.9</v>
      </c>
    </row>
    <row r="3563" customFormat="false" ht="15" hidden="false" customHeight="false" outlineLevel="0" collapsed="false">
      <c r="A3563" s="305" t="n">
        <v>7500</v>
      </c>
      <c r="B3563" s="301" t="s">
        <v>14623</v>
      </c>
      <c r="C3563" s="302" t="s">
        <v>67</v>
      </c>
      <c r="D3563" s="306" t="n">
        <v>0</v>
      </c>
      <c r="E3563" s="307" t="n">
        <v>14.8</v>
      </c>
    </row>
    <row r="3564" customFormat="false" ht="15" hidden="false" customHeight="false" outlineLevel="0" collapsed="false">
      <c r="A3564" s="305" t="n">
        <v>7501</v>
      </c>
      <c r="B3564" s="301" t="s">
        <v>14624</v>
      </c>
      <c r="C3564" s="302" t="s">
        <v>217</v>
      </c>
      <c r="D3564" s="306" t="n">
        <v>0</v>
      </c>
      <c r="E3564" s="307" t="n">
        <v>6.53</v>
      </c>
    </row>
    <row r="3565" customFormat="false" ht="15" hidden="false" customHeight="false" outlineLevel="0" collapsed="false">
      <c r="A3565" s="305" t="n">
        <v>7502</v>
      </c>
      <c r="B3565" s="301" t="s">
        <v>14625</v>
      </c>
      <c r="C3565" s="302" t="s">
        <v>1454</v>
      </c>
      <c r="D3565" s="306" t="n">
        <v>0</v>
      </c>
      <c r="E3565" s="307" t="n">
        <v>80</v>
      </c>
    </row>
    <row r="3566" customFormat="false" ht="15" hidden="false" customHeight="false" outlineLevel="0" collapsed="false">
      <c r="A3566" s="305" t="n">
        <v>7503</v>
      </c>
      <c r="B3566" s="301" t="s">
        <v>14626</v>
      </c>
      <c r="C3566" s="302" t="s">
        <v>67</v>
      </c>
      <c r="D3566" s="306" t="n">
        <v>0</v>
      </c>
      <c r="E3566" s="307" t="n">
        <v>14.8</v>
      </c>
    </row>
    <row r="3567" customFormat="false" ht="15" hidden="false" customHeight="false" outlineLevel="0" collapsed="false">
      <c r="A3567" s="305" t="n">
        <v>7504</v>
      </c>
      <c r="B3567" s="301" t="s">
        <v>14627</v>
      </c>
      <c r="C3567" s="302" t="s">
        <v>217</v>
      </c>
      <c r="D3567" s="306" t="n">
        <v>0</v>
      </c>
      <c r="E3567" s="307" t="n">
        <v>9.9</v>
      </c>
    </row>
    <row r="3568" customFormat="false" ht="15" hidden="false" customHeight="false" outlineLevel="0" collapsed="false">
      <c r="A3568" s="305" t="n">
        <v>7505</v>
      </c>
      <c r="B3568" s="301" t="s">
        <v>14628</v>
      </c>
      <c r="C3568" s="302" t="s">
        <v>365</v>
      </c>
      <c r="D3568" s="306" t="n">
        <v>0</v>
      </c>
      <c r="E3568" s="307" t="n">
        <v>10.9</v>
      </c>
    </row>
    <row r="3569" customFormat="false" ht="15" hidden="false" customHeight="false" outlineLevel="0" collapsed="false">
      <c r="A3569" s="305" t="n">
        <v>7506</v>
      </c>
      <c r="B3569" s="301" t="s">
        <v>14629</v>
      </c>
      <c r="C3569" s="302" t="s">
        <v>217</v>
      </c>
      <c r="D3569" s="306" t="n">
        <v>0</v>
      </c>
      <c r="E3569" s="307" t="n">
        <v>42</v>
      </c>
    </row>
    <row r="3570" customFormat="false" ht="15" hidden="false" customHeight="false" outlineLevel="0" collapsed="false">
      <c r="A3570" s="305" t="n">
        <v>7507</v>
      </c>
      <c r="B3570" s="301" t="s">
        <v>14630</v>
      </c>
      <c r="C3570" s="302" t="s">
        <v>217</v>
      </c>
      <c r="D3570" s="306" t="n">
        <v>0</v>
      </c>
      <c r="E3570" s="307" t="n">
        <v>18</v>
      </c>
    </row>
    <row r="3571" customFormat="false" ht="15" hidden="false" customHeight="false" outlineLevel="0" collapsed="false">
      <c r="A3571" s="305" t="n">
        <v>7508</v>
      </c>
      <c r="B3571" s="301" t="s">
        <v>14631</v>
      </c>
      <c r="C3571" s="302" t="s">
        <v>217</v>
      </c>
      <c r="D3571" s="306" t="n">
        <v>0</v>
      </c>
      <c r="E3571" s="307" t="n">
        <v>210</v>
      </c>
    </row>
    <row r="3572" customFormat="false" ht="15" hidden="false" customHeight="false" outlineLevel="0" collapsed="false">
      <c r="A3572" s="305" t="n">
        <v>7509</v>
      </c>
      <c r="B3572" s="301" t="s">
        <v>14632</v>
      </c>
      <c r="C3572" s="302" t="s">
        <v>217</v>
      </c>
      <c r="D3572" s="306" t="n">
        <v>0</v>
      </c>
      <c r="E3572" s="307" t="n">
        <v>693</v>
      </c>
    </row>
    <row r="3573" customFormat="false" ht="15" hidden="false" customHeight="false" outlineLevel="0" collapsed="false">
      <c r="A3573" s="305" t="n">
        <v>7510</v>
      </c>
      <c r="B3573" s="301" t="s">
        <v>14633</v>
      </c>
      <c r="C3573" s="302" t="s">
        <v>217</v>
      </c>
      <c r="D3573" s="306" t="n">
        <v>0</v>
      </c>
      <c r="E3573" s="307" t="n">
        <v>693</v>
      </c>
    </row>
    <row r="3574" customFormat="false" ht="15" hidden="false" customHeight="false" outlineLevel="0" collapsed="false">
      <c r="A3574" s="305" t="n">
        <v>7511</v>
      </c>
      <c r="B3574" s="301" t="s">
        <v>14634</v>
      </c>
      <c r="C3574" s="302" t="s">
        <v>217</v>
      </c>
      <c r="D3574" s="306" t="n">
        <v>0</v>
      </c>
      <c r="E3574" s="307" t="n">
        <v>0.42</v>
      </c>
    </row>
    <row r="3575" customFormat="false" ht="15" hidden="false" customHeight="false" outlineLevel="0" collapsed="false">
      <c r="A3575" s="305" t="n">
        <v>7512</v>
      </c>
      <c r="B3575" s="301" t="s">
        <v>14635</v>
      </c>
      <c r="C3575" s="302" t="s">
        <v>67</v>
      </c>
      <c r="D3575" s="306" t="n">
        <v>0</v>
      </c>
      <c r="E3575" s="307" t="n">
        <v>18.5</v>
      </c>
    </row>
    <row r="3576" customFormat="false" ht="15" hidden="false" customHeight="false" outlineLevel="0" collapsed="false">
      <c r="A3576" s="305" t="n">
        <v>7513</v>
      </c>
      <c r="B3576" s="301" t="s">
        <v>14636</v>
      </c>
      <c r="C3576" s="302" t="s">
        <v>365</v>
      </c>
      <c r="D3576" s="306" t="n">
        <v>0</v>
      </c>
      <c r="E3576" s="307" t="n">
        <v>7.11</v>
      </c>
    </row>
    <row r="3577" customFormat="false" ht="15" hidden="false" customHeight="false" outlineLevel="0" collapsed="false">
      <c r="A3577" s="305" t="n">
        <v>7514</v>
      </c>
      <c r="B3577" s="301" t="s">
        <v>14637</v>
      </c>
      <c r="C3577" s="302" t="s">
        <v>217</v>
      </c>
      <c r="D3577" s="306" t="n">
        <v>0</v>
      </c>
      <c r="E3577" s="307" t="n">
        <v>34.02</v>
      </c>
    </row>
    <row r="3578" customFormat="false" ht="15" hidden="false" customHeight="false" outlineLevel="0" collapsed="false">
      <c r="A3578" s="305" t="n">
        <v>7515</v>
      </c>
      <c r="B3578" s="301" t="s">
        <v>14638</v>
      </c>
      <c r="C3578" s="302" t="s">
        <v>365</v>
      </c>
      <c r="D3578" s="306" t="n">
        <v>0</v>
      </c>
      <c r="E3578" s="307" t="n">
        <v>7.82</v>
      </c>
    </row>
    <row r="3579" customFormat="false" ht="15" hidden="false" customHeight="false" outlineLevel="0" collapsed="false">
      <c r="A3579" s="305" t="n">
        <v>7516</v>
      </c>
      <c r="B3579" s="301" t="s">
        <v>14639</v>
      </c>
      <c r="C3579" s="302" t="s">
        <v>365</v>
      </c>
      <c r="D3579" s="306" t="n">
        <v>0</v>
      </c>
      <c r="E3579" s="307" t="n">
        <v>6.77</v>
      </c>
    </row>
    <row r="3580" customFormat="false" ht="15" hidden="false" customHeight="false" outlineLevel="0" collapsed="false">
      <c r="A3580" s="305" t="n">
        <v>7517</v>
      </c>
      <c r="B3580" s="301" t="s">
        <v>14640</v>
      </c>
      <c r="C3580" s="302" t="s">
        <v>5700</v>
      </c>
      <c r="D3580" s="306" t="n">
        <v>0</v>
      </c>
      <c r="E3580" s="307" t="n">
        <v>7.2</v>
      </c>
    </row>
    <row r="3581" customFormat="false" ht="15" hidden="false" customHeight="false" outlineLevel="0" collapsed="false">
      <c r="A3581" s="305" t="n">
        <v>7518</v>
      </c>
      <c r="B3581" s="301" t="s">
        <v>14641</v>
      </c>
      <c r="C3581" s="302" t="s">
        <v>365</v>
      </c>
      <c r="D3581" s="306" t="n">
        <v>0</v>
      </c>
      <c r="E3581" s="307" t="n">
        <v>16.66</v>
      </c>
    </row>
    <row r="3582" customFormat="false" ht="15" hidden="false" customHeight="false" outlineLevel="0" collapsed="false">
      <c r="A3582" s="305" t="n">
        <v>7520</v>
      </c>
      <c r="B3582" s="301" t="s">
        <v>14642</v>
      </c>
      <c r="C3582" s="302" t="s">
        <v>217</v>
      </c>
      <c r="D3582" s="306" t="n">
        <v>0</v>
      </c>
      <c r="E3582" s="307" t="n">
        <v>30.3</v>
      </c>
    </row>
    <row r="3583" customFormat="false" ht="15" hidden="false" customHeight="false" outlineLevel="0" collapsed="false">
      <c r="A3583" s="305" t="n">
        <v>7521</v>
      </c>
      <c r="B3583" s="301" t="s">
        <v>14643</v>
      </c>
      <c r="C3583" s="302" t="s">
        <v>217</v>
      </c>
      <c r="D3583" s="306" t="n">
        <v>0</v>
      </c>
      <c r="E3583" s="307" t="n">
        <v>34.4</v>
      </c>
    </row>
    <row r="3584" customFormat="false" ht="15" hidden="false" customHeight="false" outlineLevel="0" collapsed="false">
      <c r="A3584" s="305" t="n">
        <v>7522</v>
      </c>
      <c r="B3584" s="301" t="s">
        <v>14644</v>
      </c>
      <c r="C3584" s="302" t="s">
        <v>217</v>
      </c>
      <c r="D3584" s="306" t="n">
        <v>0</v>
      </c>
      <c r="E3584" s="307" t="n">
        <v>39.95</v>
      </c>
    </row>
    <row r="3585" customFormat="false" ht="15" hidden="false" customHeight="false" outlineLevel="0" collapsed="false">
      <c r="A3585" s="305" t="n">
        <v>7525</v>
      </c>
      <c r="B3585" s="301" t="s">
        <v>14645</v>
      </c>
      <c r="C3585" s="302" t="s">
        <v>107</v>
      </c>
      <c r="D3585" s="306" t="n">
        <v>0</v>
      </c>
      <c r="E3585" s="307" t="n">
        <v>20.25</v>
      </c>
    </row>
    <row r="3586" customFormat="false" ht="15" hidden="false" customHeight="false" outlineLevel="0" collapsed="false">
      <c r="A3586" s="305" t="n">
        <v>7526</v>
      </c>
      <c r="B3586" s="301" t="s">
        <v>14646</v>
      </c>
      <c r="C3586" s="302" t="s">
        <v>67</v>
      </c>
      <c r="D3586" s="306" t="n">
        <v>0</v>
      </c>
      <c r="E3586" s="307" t="n">
        <v>3.5</v>
      </c>
    </row>
    <row r="3587" customFormat="false" ht="15" hidden="false" customHeight="false" outlineLevel="0" collapsed="false">
      <c r="A3587" s="305" t="n">
        <v>7527</v>
      </c>
      <c r="B3587" s="301" t="s">
        <v>14647</v>
      </c>
      <c r="C3587" s="302" t="s">
        <v>217</v>
      </c>
      <c r="D3587" s="306" t="n">
        <v>0</v>
      </c>
      <c r="E3587" s="307" t="n">
        <v>240</v>
      </c>
    </row>
    <row r="3588" customFormat="false" ht="15" hidden="false" customHeight="false" outlineLevel="0" collapsed="false">
      <c r="B3588" s="0"/>
      <c r="D3588" s="306" t="n">
        <v>0</v>
      </c>
      <c r="E3588" s="0"/>
    </row>
    <row r="3589" customFormat="false" ht="15" hidden="false" customHeight="false" outlineLevel="0" collapsed="false">
      <c r="B3589" s="0"/>
      <c r="D3589" s="306" t="n">
        <v>0</v>
      </c>
      <c r="E3589" s="0"/>
    </row>
    <row r="3590" customFormat="false" ht="15" hidden="false" customHeight="false" outlineLevel="0" collapsed="false">
      <c r="A3590" s="308" t="s">
        <v>13853</v>
      </c>
      <c r="B3590" s="0"/>
      <c r="C3590" s="309" t="s">
        <v>13854</v>
      </c>
      <c r="D3590" s="306" t="n">
        <v>0</v>
      </c>
      <c r="E3590" s="0"/>
    </row>
    <row r="3591" customFormat="false" ht="15" hidden="false" customHeight="false" outlineLevel="0" collapsed="false">
      <c r="B3591" s="0"/>
      <c r="C3591" s="302" t="s">
        <v>13855</v>
      </c>
      <c r="D3591" s="306" t="n">
        <v>0</v>
      </c>
      <c r="E3591" s="0"/>
    </row>
    <row r="3592" customFormat="false" ht="15" hidden="false" customHeight="false" outlineLevel="0" collapsed="false">
      <c r="A3592" s="302" t="s">
        <v>13856</v>
      </c>
      <c r="B3592" s="0"/>
      <c r="C3592" s="302" t="s">
        <v>13857</v>
      </c>
      <c r="D3592" s="306" t="n">
        <v>0</v>
      </c>
      <c r="E3592" s="303" t="s">
        <v>13858</v>
      </c>
    </row>
    <row r="3593" customFormat="false" ht="15" hidden="false" customHeight="false" outlineLevel="0" collapsed="false">
      <c r="A3593" s="305" t="n">
        <v>7528</v>
      </c>
      <c r="B3593" s="301" t="s">
        <v>14648</v>
      </c>
      <c r="C3593" s="302" t="s">
        <v>217</v>
      </c>
      <c r="D3593" s="306" t="n">
        <v>0</v>
      </c>
      <c r="E3593" s="307" t="n">
        <v>275</v>
      </c>
    </row>
    <row r="3594" customFormat="false" ht="15" hidden="false" customHeight="false" outlineLevel="0" collapsed="false">
      <c r="A3594" s="305" t="n">
        <v>7535</v>
      </c>
      <c r="B3594" s="301" t="s">
        <v>14649</v>
      </c>
      <c r="C3594" s="302" t="s">
        <v>107</v>
      </c>
      <c r="D3594" s="306" t="n">
        <v>0</v>
      </c>
      <c r="E3594" s="307" t="n">
        <v>31.7</v>
      </c>
    </row>
    <row r="3595" customFormat="false" ht="15" hidden="false" customHeight="false" outlineLevel="0" collapsed="false">
      <c r="A3595" s="305" t="n">
        <v>7540</v>
      </c>
      <c r="B3595" s="301" t="s">
        <v>14650</v>
      </c>
      <c r="C3595" s="302" t="s">
        <v>107</v>
      </c>
      <c r="D3595" s="306" t="n">
        <v>0</v>
      </c>
      <c r="E3595" s="307" t="n">
        <v>39.5</v>
      </c>
    </row>
    <row r="3596" customFormat="false" ht="15" hidden="false" customHeight="false" outlineLevel="0" collapsed="false">
      <c r="A3596" s="305" t="n">
        <v>7545</v>
      </c>
      <c r="B3596" s="301" t="s">
        <v>14651</v>
      </c>
      <c r="C3596" s="302" t="s">
        <v>107</v>
      </c>
      <c r="D3596" s="306" t="n">
        <v>0</v>
      </c>
      <c r="E3596" s="307" t="n">
        <v>72.9</v>
      </c>
    </row>
    <row r="3597" customFormat="false" ht="15" hidden="false" customHeight="false" outlineLevel="0" collapsed="false">
      <c r="A3597" s="305" t="n">
        <v>7550</v>
      </c>
      <c r="B3597" s="301" t="s">
        <v>14652</v>
      </c>
      <c r="C3597" s="302" t="s">
        <v>107</v>
      </c>
      <c r="D3597" s="306" t="n">
        <v>0</v>
      </c>
      <c r="E3597" s="307" t="n">
        <v>178.4</v>
      </c>
    </row>
    <row r="3598" customFormat="false" ht="15" hidden="false" customHeight="false" outlineLevel="0" collapsed="false">
      <c r="A3598" s="305" t="n">
        <v>7751</v>
      </c>
      <c r="B3598" s="301" t="s">
        <v>14653</v>
      </c>
      <c r="C3598" s="302" t="s">
        <v>107</v>
      </c>
      <c r="D3598" s="306" t="n">
        <v>0</v>
      </c>
      <c r="E3598" s="307" t="n">
        <v>1.43</v>
      </c>
    </row>
    <row r="3599" customFormat="false" ht="15" hidden="false" customHeight="false" outlineLevel="0" collapsed="false">
      <c r="A3599" s="305" t="n">
        <v>7752</v>
      </c>
      <c r="B3599" s="301" t="s">
        <v>14654</v>
      </c>
      <c r="C3599" s="302" t="s">
        <v>107</v>
      </c>
      <c r="D3599" s="306" t="n">
        <v>0</v>
      </c>
      <c r="E3599" s="307" t="n">
        <v>2.38</v>
      </c>
    </row>
    <row r="3600" customFormat="false" ht="15" hidden="false" customHeight="false" outlineLevel="0" collapsed="false">
      <c r="A3600" s="305" t="n">
        <v>7753</v>
      </c>
      <c r="B3600" s="301" t="s">
        <v>14655</v>
      </c>
      <c r="C3600" s="302" t="s">
        <v>107</v>
      </c>
      <c r="D3600" s="306" t="n">
        <v>0</v>
      </c>
      <c r="E3600" s="307" t="n">
        <v>3.01</v>
      </c>
    </row>
    <row r="3601" customFormat="false" ht="15" hidden="false" customHeight="false" outlineLevel="0" collapsed="false">
      <c r="A3601" s="305" t="n">
        <v>8001</v>
      </c>
      <c r="B3601" s="301" t="s">
        <v>14656</v>
      </c>
      <c r="C3601" s="302" t="s">
        <v>107</v>
      </c>
      <c r="D3601" s="306" t="n">
        <v>0</v>
      </c>
      <c r="E3601" s="307" t="n">
        <v>9.42</v>
      </c>
    </row>
    <row r="3602" customFormat="false" ht="15" hidden="false" customHeight="false" outlineLevel="0" collapsed="false">
      <c r="A3602" s="305" t="n">
        <v>8002</v>
      </c>
      <c r="B3602" s="301" t="s">
        <v>14657</v>
      </c>
      <c r="C3602" s="302" t="s">
        <v>107</v>
      </c>
      <c r="D3602" s="306" t="n">
        <v>0</v>
      </c>
      <c r="E3602" s="307" t="n">
        <v>13.18</v>
      </c>
    </row>
    <row r="3603" customFormat="false" ht="15" hidden="false" customHeight="false" outlineLevel="0" collapsed="false">
      <c r="A3603" s="305" t="n">
        <v>8003</v>
      </c>
      <c r="B3603" s="301" t="s">
        <v>14658</v>
      </c>
      <c r="C3603" s="302" t="s">
        <v>107</v>
      </c>
      <c r="D3603" s="306" t="n">
        <v>0</v>
      </c>
      <c r="E3603" s="307" t="n">
        <v>16.35</v>
      </c>
    </row>
    <row r="3604" customFormat="false" ht="15" hidden="false" customHeight="false" outlineLevel="0" collapsed="false">
      <c r="A3604" s="305" t="n">
        <v>8004</v>
      </c>
      <c r="B3604" s="301" t="s">
        <v>14659</v>
      </c>
      <c r="C3604" s="302" t="s">
        <v>107</v>
      </c>
      <c r="D3604" s="306" t="n">
        <v>0</v>
      </c>
      <c r="E3604" s="307" t="n">
        <v>20.77</v>
      </c>
    </row>
    <row r="3605" customFormat="false" ht="15" hidden="false" customHeight="false" outlineLevel="0" collapsed="false">
      <c r="A3605" s="305" t="n">
        <v>8005</v>
      </c>
      <c r="B3605" s="301" t="s">
        <v>14660</v>
      </c>
      <c r="C3605" s="302" t="s">
        <v>107</v>
      </c>
      <c r="D3605" s="306" t="n">
        <v>0</v>
      </c>
      <c r="E3605" s="307" t="n">
        <v>26.81</v>
      </c>
    </row>
    <row r="3606" customFormat="false" ht="15" hidden="false" customHeight="false" outlineLevel="0" collapsed="false">
      <c r="A3606" s="305" t="n">
        <v>8006</v>
      </c>
      <c r="B3606" s="301" t="s">
        <v>14661</v>
      </c>
      <c r="C3606" s="302" t="s">
        <v>107</v>
      </c>
      <c r="D3606" s="306" t="n">
        <v>0</v>
      </c>
      <c r="E3606" s="307" t="n">
        <v>33.68</v>
      </c>
    </row>
    <row r="3607" customFormat="false" ht="15" hidden="false" customHeight="false" outlineLevel="0" collapsed="false">
      <c r="A3607" s="305" t="n">
        <v>8007</v>
      </c>
      <c r="B3607" s="301" t="s">
        <v>14662</v>
      </c>
      <c r="C3607" s="302" t="s">
        <v>107</v>
      </c>
      <c r="D3607" s="306" t="n">
        <v>0</v>
      </c>
      <c r="E3607" s="307" t="n">
        <v>47.33</v>
      </c>
    </row>
    <row r="3608" customFormat="false" ht="15" hidden="false" customHeight="false" outlineLevel="0" collapsed="false">
      <c r="A3608" s="305" t="n">
        <v>8008</v>
      </c>
      <c r="B3608" s="301" t="s">
        <v>14663</v>
      </c>
      <c r="C3608" s="302" t="s">
        <v>107</v>
      </c>
      <c r="D3608" s="306" t="n">
        <v>0</v>
      </c>
      <c r="E3608" s="307" t="n">
        <v>55.31</v>
      </c>
    </row>
    <row r="3609" customFormat="false" ht="15" hidden="false" customHeight="false" outlineLevel="0" collapsed="false">
      <c r="A3609" s="305" t="n">
        <v>8009</v>
      </c>
      <c r="B3609" s="301" t="s">
        <v>14664</v>
      </c>
      <c r="C3609" s="302" t="s">
        <v>107</v>
      </c>
      <c r="D3609" s="306" t="n">
        <v>0</v>
      </c>
      <c r="E3609" s="307" t="n">
        <v>79.76</v>
      </c>
    </row>
    <row r="3610" customFormat="false" ht="15" hidden="false" customHeight="false" outlineLevel="0" collapsed="false">
      <c r="A3610" s="305" t="n">
        <v>8010</v>
      </c>
      <c r="B3610" s="301" t="s">
        <v>14665</v>
      </c>
      <c r="C3610" s="302" t="s">
        <v>107</v>
      </c>
      <c r="D3610" s="306" t="n">
        <v>0</v>
      </c>
      <c r="E3610" s="307" t="n">
        <v>124.3</v>
      </c>
    </row>
    <row r="3611" customFormat="false" ht="15" hidden="false" customHeight="false" outlineLevel="0" collapsed="false">
      <c r="A3611" s="305" t="n">
        <v>8011</v>
      </c>
      <c r="B3611" s="301" t="s">
        <v>14666</v>
      </c>
      <c r="C3611" s="302" t="s">
        <v>107</v>
      </c>
      <c r="D3611" s="306" t="n">
        <v>0</v>
      </c>
      <c r="E3611" s="307" t="n">
        <v>1.76</v>
      </c>
    </row>
    <row r="3612" customFormat="false" ht="15" hidden="false" customHeight="false" outlineLevel="0" collapsed="false">
      <c r="A3612" s="305" t="n">
        <v>8012</v>
      </c>
      <c r="B3612" s="301" t="s">
        <v>14667</v>
      </c>
      <c r="C3612" s="302" t="s">
        <v>107</v>
      </c>
      <c r="D3612" s="306" t="n">
        <v>0</v>
      </c>
      <c r="E3612" s="307" t="n">
        <v>2.39</v>
      </c>
    </row>
    <row r="3613" customFormat="false" ht="15" hidden="false" customHeight="false" outlineLevel="0" collapsed="false">
      <c r="A3613" s="305" t="n">
        <v>8013</v>
      </c>
      <c r="B3613" s="301" t="s">
        <v>14668</v>
      </c>
      <c r="C3613" s="302" t="s">
        <v>107</v>
      </c>
      <c r="D3613" s="306" t="n">
        <v>0</v>
      </c>
      <c r="E3613" s="307" t="n">
        <v>5.15</v>
      </c>
    </row>
    <row r="3614" customFormat="false" ht="15" hidden="false" customHeight="false" outlineLevel="0" collapsed="false">
      <c r="A3614" s="305" t="n">
        <v>8014</v>
      </c>
      <c r="B3614" s="301" t="s">
        <v>14669</v>
      </c>
      <c r="C3614" s="302" t="s">
        <v>107</v>
      </c>
      <c r="D3614" s="306" t="n">
        <v>0</v>
      </c>
      <c r="E3614" s="307" t="n">
        <v>7.36</v>
      </c>
    </row>
    <row r="3615" customFormat="false" ht="15" hidden="false" customHeight="false" outlineLevel="0" collapsed="false">
      <c r="A3615" s="305" t="n">
        <v>8015</v>
      </c>
      <c r="B3615" s="301" t="s">
        <v>14670</v>
      </c>
      <c r="C3615" s="302" t="s">
        <v>107</v>
      </c>
      <c r="D3615" s="306" t="n">
        <v>0</v>
      </c>
      <c r="E3615" s="307" t="n">
        <v>8.73</v>
      </c>
    </row>
    <row r="3616" customFormat="false" ht="15" hidden="false" customHeight="false" outlineLevel="0" collapsed="false">
      <c r="A3616" s="305" t="n">
        <v>8016</v>
      </c>
      <c r="B3616" s="301" t="s">
        <v>14671</v>
      </c>
      <c r="C3616" s="302" t="s">
        <v>107</v>
      </c>
      <c r="D3616" s="306" t="n">
        <v>0</v>
      </c>
      <c r="E3616" s="307" t="n">
        <v>14.5</v>
      </c>
    </row>
    <row r="3617" customFormat="false" ht="15" hidden="false" customHeight="false" outlineLevel="0" collapsed="false">
      <c r="A3617" s="305" t="n">
        <v>8017</v>
      </c>
      <c r="B3617" s="301" t="s">
        <v>14672</v>
      </c>
      <c r="C3617" s="302" t="s">
        <v>107</v>
      </c>
      <c r="D3617" s="306" t="n">
        <v>0</v>
      </c>
      <c r="E3617" s="307" t="n">
        <v>22.8</v>
      </c>
    </row>
    <row r="3618" customFormat="false" ht="15" hidden="false" customHeight="false" outlineLevel="0" collapsed="false">
      <c r="A3618" s="305" t="n">
        <v>8018</v>
      </c>
      <c r="B3618" s="301" t="s">
        <v>14673</v>
      </c>
      <c r="C3618" s="302" t="s">
        <v>107</v>
      </c>
      <c r="D3618" s="306" t="n">
        <v>0</v>
      </c>
      <c r="E3618" s="307" t="n">
        <v>29.1</v>
      </c>
    </row>
    <row r="3619" customFormat="false" ht="15" hidden="false" customHeight="false" outlineLevel="0" collapsed="false">
      <c r="A3619" s="305" t="n">
        <v>8019</v>
      </c>
      <c r="B3619" s="301" t="s">
        <v>14674</v>
      </c>
      <c r="C3619" s="302" t="s">
        <v>107</v>
      </c>
      <c r="D3619" s="306" t="n">
        <v>0</v>
      </c>
      <c r="E3619" s="307" t="n">
        <v>47.6</v>
      </c>
    </row>
    <row r="3620" customFormat="false" ht="15" hidden="false" customHeight="false" outlineLevel="0" collapsed="false">
      <c r="A3620" s="305" t="n">
        <v>8020</v>
      </c>
      <c r="B3620" s="301" t="s">
        <v>14675</v>
      </c>
      <c r="C3620" s="302" t="s">
        <v>107</v>
      </c>
      <c r="D3620" s="306" t="n">
        <v>0</v>
      </c>
      <c r="E3620" s="307" t="n">
        <v>20.26</v>
      </c>
    </row>
    <row r="3621" customFormat="false" ht="15" hidden="false" customHeight="false" outlineLevel="0" collapsed="false">
      <c r="A3621" s="305" t="n">
        <v>8021</v>
      </c>
      <c r="B3621" s="301" t="s">
        <v>14676</v>
      </c>
      <c r="C3621" s="302" t="s">
        <v>107</v>
      </c>
      <c r="D3621" s="306" t="n">
        <v>0</v>
      </c>
      <c r="E3621" s="307" t="n">
        <v>31.85</v>
      </c>
    </row>
    <row r="3622" customFormat="false" ht="15" hidden="false" customHeight="false" outlineLevel="0" collapsed="false">
      <c r="A3622" s="305" t="n">
        <v>8022</v>
      </c>
      <c r="B3622" s="301" t="s">
        <v>14677</v>
      </c>
      <c r="C3622" s="302" t="s">
        <v>107</v>
      </c>
      <c r="D3622" s="306" t="n">
        <v>0</v>
      </c>
      <c r="E3622" s="307" t="n">
        <v>40.11</v>
      </c>
    </row>
    <row r="3623" customFormat="false" ht="15" hidden="false" customHeight="false" outlineLevel="0" collapsed="false">
      <c r="A3623" s="305" t="n">
        <v>8023</v>
      </c>
      <c r="B3623" s="301" t="s">
        <v>14678</v>
      </c>
      <c r="C3623" s="302" t="s">
        <v>107</v>
      </c>
      <c r="D3623" s="306" t="n">
        <v>0</v>
      </c>
      <c r="E3623" s="307" t="n">
        <v>60.72</v>
      </c>
    </row>
    <row r="3624" customFormat="false" ht="15" hidden="false" customHeight="false" outlineLevel="0" collapsed="false">
      <c r="A3624" s="305" t="n">
        <v>8024</v>
      </c>
      <c r="B3624" s="301" t="s">
        <v>14679</v>
      </c>
      <c r="C3624" s="302" t="s">
        <v>107</v>
      </c>
      <c r="D3624" s="306" t="n">
        <v>0</v>
      </c>
      <c r="E3624" s="307" t="n">
        <v>72.85</v>
      </c>
    </row>
    <row r="3625" customFormat="false" ht="15" hidden="false" customHeight="false" outlineLevel="0" collapsed="false">
      <c r="A3625" s="305" t="n">
        <v>8025</v>
      </c>
      <c r="B3625" s="301" t="s">
        <v>14680</v>
      </c>
      <c r="C3625" s="302" t="s">
        <v>107</v>
      </c>
      <c r="D3625" s="306" t="n">
        <v>0</v>
      </c>
      <c r="E3625" s="307" t="n">
        <v>102.53</v>
      </c>
    </row>
    <row r="3626" customFormat="false" ht="15" hidden="false" customHeight="false" outlineLevel="0" collapsed="false">
      <c r="A3626" s="305" t="n">
        <v>8026</v>
      </c>
      <c r="B3626" s="301" t="s">
        <v>14681</v>
      </c>
      <c r="C3626" s="302" t="s">
        <v>107</v>
      </c>
      <c r="D3626" s="306" t="n">
        <v>0</v>
      </c>
      <c r="E3626" s="307" t="n">
        <v>139.56</v>
      </c>
    </row>
    <row r="3627" customFormat="false" ht="15" hidden="false" customHeight="false" outlineLevel="0" collapsed="false">
      <c r="A3627" s="305" t="n">
        <v>8027</v>
      </c>
      <c r="B3627" s="301" t="s">
        <v>14682</v>
      </c>
      <c r="C3627" s="302" t="s">
        <v>107</v>
      </c>
      <c r="D3627" s="306" t="n">
        <v>0</v>
      </c>
      <c r="E3627" s="307" t="n">
        <v>203.93</v>
      </c>
    </row>
    <row r="3628" customFormat="false" ht="15" hidden="false" customHeight="false" outlineLevel="0" collapsed="false">
      <c r="A3628" s="305" t="n">
        <v>8028</v>
      </c>
      <c r="B3628" s="301" t="s">
        <v>14683</v>
      </c>
      <c r="C3628" s="302" t="s">
        <v>217</v>
      </c>
      <c r="D3628" s="306" t="n">
        <v>0</v>
      </c>
      <c r="E3628" s="307" t="n">
        <v>2.47</v>
      </c>
    </row>
    <row r="3629" customFormat="false" ht="15" hidden="false" customHeight="false" outlineLevel="0" collapsed="false">
      <c r="A3629" s="305" t="n">
        <v>8029</v>
      </c>
      <c r="B3629" s="301" t="s">
        <v>14684</v>
      </c>
      <c r="C3629" s="302" t="s">
        <v>217</v>
      </c>
      <c r="D3629" s="306" t="n">
        <v>0</v>
      </c>
      <c r="E3629" s="307" t="n">
        <v>4.38</v>
      </c>
    </row>
    <row r="3630" customFormat="false" ht="15" hidden="false" customHeight="false" outlineLevel="0" collapsed="false">
      <c r="A3630" s="305" t="n">
        <v>8030</v>
      </c>
      <c r="B3630" s="301" t="s">
        <v>14685</v>
      </c>
      <c r="C3630" s="302" t="s">
        <v>217</v>
      </c>
      <c r="D3630" s="306" t="n">
        <v>0</v>
      </c>
      <c r="E3630" s="307" t="n">
        <v>5.95</v>
      </c>
    </row>
    <row r="3631" customFormat="false" ht="15" hidden="false" customHeight="false" outlineLevel="0" collapsed="false">
      <c r="A3631" s="305" t="n">
        <v>8031</v>
      </c>
      <c r="B3631" s="301" t="s">
        <v>14686</v>
      </c>
      <c r="C3631" s="302" t="s">
        <v>217</v>
      </c>
      <c r="D3631" s="306" t="n">
        <v>0</v>
      </c>
      <c r="E3631" s="307" t="n">
        <v>9.14</v>
      </c>
    </row>
    <row r="3632" customFormat="false" ht="15" hidden="false" customHeight="false" outlineLevel="0" collapsed="false">
      <c r="A3632" s="305" t="n">
        <v>8032</v>
      </c>
      <c r="B3632" s="301" t="s">
        <v>14687</v>
      </c>
      <c r="C3632" s="302" t="s">
        <v>217</v>
      </c>
      <c r="D3632" s="306" t="n">
        <v>0</v>
      </c>
      <c r="E3632" s="307" t="n">
        <v>13.05</v>
      </c>
    </row>
    <row r="3633" customFormat="false" ht="15" hidden="false" customHeight="false" outlineLevel="0" collapsed="false">
      <c r="A3633" s="305" t="n">
        <v>8033</v>
      </c>
      <c r="B3633" s="301" t="s">
        <v>14688</v>
      </c>
      <c r="C3633" s="302" t="s">
        <v>217</v>
      </c>
      <c r="D3633" s="306" t="n">
        <v>0</v>
      </c>
      <c r="E3633" s="307" t="n">
        <v>20</v>
      </c>
    </row>
    <row r="3634" customFormat="false" ht="15" hidden="false" customHeight="false" outlineLevel="0" collapsed="false">
      <c r="A3634" s="305" t="n">
        <v>8034</v>
      </c>
      <c r="B3634" s="301" t="s">
        <v>14689</v>
      </c>
      <c r="C3634" s="302" t="s">
        <v>217</v>
      </c>
      <c r="D3634" s="306" t="n">
        <v>0</v>
      </c>
      <c r="E3634" s="307" t="n">
        <v>38.51</v>
      </c>
    </row>
    <row r="3635" customFormat="false" ht="15" hidden="false" customHeight="false" outlineLevel="0" collapsed="false">
      <c r="A3635" s="305" t="n">
        <v>8035</v>
      </c>
      <c r="B3635" s="301" t="s">
        <v>14690</v>
      </c>
      <c r="C3635" s="302" t="s">
        <v>217</v>
      </c>
      <c r="D3635" s="306" t="n">
        <v>0</v>
      </c>
      <c r="E3635" s="307" t="n">
        <v>52.25</v>
      </c>
    </row>
    <row r="3636" customFormat="false" ht="15" hidden="false" customHeight="false" outlineLevel="0" collapsed="false">
      <c r="A3636" s="305" t="n">
        <v>8036</v>
      </c>
      <c r="B3636" s="301" t="s">
        <v>14691</v>
      </c>
      <c r="C3636" s="302" t="s">
        <v>217</v>
      </c>
      <c r="D3636" s="306" t="n">
        <v>0</v>
      </c>
      <c r="E3636" s="307" t="n">
        <v>91.91</v>
      </c>
    </row>
    <row r="3637" customFormat="false" ht="15" hidden="false" customHeight="false" outlineLevel="0" collapsed="false">
      <c r="A3637" s="305" t="n">
        <v>8037</v>
      </c>
      <c r="B3637" s="301" t="s">
        <v>14692</v>
      </c>
      <c r="C3637" s="302" t="s">
        <v>217</v>
      </c>
      <c r="D3637" s="306" t="n">
        <v>0</v>
      </c>
      <c r="E3637" s="307" t="n">
        <v>231.74</v>
      </c>
    </row>
    <row r="3638" customFormat="false" ht="15" hidden="false" customHeight="false" outlineLevel="0" collapsed="false">
      <c r="A3638" s="305" t="n">
        <v>8038</v>
      </c>
      <c r="B3638" s="301" t="s">
        <v>14693</v>
      </c>
      <c r="C3638" s="302" t="s">
        <v>217</v>
      </c>
      <c r="D3638" s="306" t="n">
        <v>0</v>
      </c>
      <c r="E3638" s="307" t="n">
        <v>3.24</v>
      </c>
    </row>
    <row r="3639" customFormat="false" ht="15" hidden="false" customHeight="false" outlineLevel="0" collapsed="false">
      <c r="A3639" s="305" t="n">
        <v>8039</v>
      </c>
      <c r="B3639" s="301" t="s">
        <v>14694</v>
      </c>
      <c r="C3639" s="302" t="s">
        <v>217</v>
      </c>
      <c r="D3639" s="306" t="n">
        <v>0</v>
      </c>
      <c r="E3639" s="307" t="n">
        <v>4.9</v>
      </c>
    </row>
    <row r="3640" customFormat="false" ht="15" hidden="false" customHeight="false" outlineLevel="0" collapsed="false">
      <c r="A3640" s="305" t="n">
        <v>8040</v>
      </c>
      <c r="B3640" s="301" t="s">
        <v>14695</v>
      </c>
      <c r="C3640" s="302" t="s">
        <v>217</v>
      </c>
      <c r="D3640" s="306" t="n">
        <v>0</v>
      </c>
      <c r="E3640" s="307" t="n">
        <v>8.27</v>
      </c>
    </row>
    <row r="3641" customFormat="false" ht="15" hidden="false" customHeight="false" outlineLevel="0" collapsed="false">
      <c r="A3641" s="305" t="n">
        <v>8041</v>
      </c>
      <c r="B3641" s="301" t="s">
        <v>14696</v>
      </c>
      <c r="C3641" s="302" t="s">
        <v>217</v>
      </c>
      <c r="D3641" s="306" t="n">
        <v>0</v>
      </c>
      <c r="E3641" s="307" t="n">
        <v>12.78</v>
      </c>
    </row>
    <row r="3642" customFormat="false" ht="15" hidden="false" customHeight="false" outlineLevel="0" collapsed="false">
      <c r="A3642" s="305" t="n">
        <v>8042</v>
      </c>
      <c r="B3642" s="301" t="s">
        <v>14697</v>
      </c>
      <c r="C3642" s="302" t="s">
        <v>217</v>
      </c>
      <c r="D3642" s="306" t="n">
        <v>0</v>
      </c>
      <c r="E3642" s="307" t="n">
        <v>14.56</v>
      </c>
    </row>
    <row r="3643" customFormat="false" ht="15" hidden="false" customHeight="false" outlineLevel="0" collapsed="false">
      <c r="A3643" s="305" t="n">
        <v>8043</v>
      </c>
      <c r="B3643" s="301" t="s">
        <v>14698</v>
      </c>
      <c r="C3643" s="302" t="s">
        <v>217</v>
      </c>
      <c r="D3643" s="306" t="n">
        <v>0</v>
      </c>
      <c r="E3643" s="307" t="n">
        <v>26.45</v>
      </c>
    </row>
    <row r="3644" customFormat="false" ht="15" hidden="false" customHeight="false" outlineLevel="0" collapsed="false">
      <c r="A3644" s="305" t="n">
        <v>8044</v>
      </c>
      <c r="B3644" s="301" t="s">
        <v>14699</v>
      </c>
      <c r="C3644" s="302" t="s">
        <v>217</v>
      </c>
      <c r="D3644" s="306" t="n">
        <v>0</v>
      </c>
      <c r="E3644" s="307" t="n">
        <v>46.56</v>
      </c>
    </row>
    <row r="3645" customFormat="false" ht="15" hidden="false" customHeight="false" outlineLevel="0" collapsed="false">
      <c r="A3645" s="305" t="n">
        <v>8045</v>
      </c>
      <c r="B3645" s="301" t="s">
        <v>14700</v>
      </c>
      <c r="C3645" s="302" t="s">
        <v>217</v>
      </c>
      <c r="D3645" s="306" t="n">
        <v>0</v>
      </c>
      <c r="E3645" s="307" t="n">
        <v>60.43</v>
      </c>
    </row>
    <row r="3646" customFormat="false" ht="15" hidden="false" customHeight="false" outlineLevel="0" collapsed="false">
      <c r="A3646" s="305" t="n">
        <v>8046</v>
      </c>
      <c r="B3646" s="301" t="s">
        <v>14701</v>
      </c>
      <c r="C3646" s="302" t="s">
        <v>217</v>
      </c>
      <c r="D3646" s="306" t="n">
        <v>0</v>
      </c>
      <c r="E3646" s="307" t="n">
        <v>115.08</v>
      </c>
    </row>
    <row r="3647" customFormat="false" ht="15" hidden="false" customHeight="false" outlineLevel="0" collapsed="false">
      <c r="A3647" s="305" t="n">
        <v>8047</v>
      </c>
      <c r="B3647" s="301" t="s">
        <v>14702</v>
      </c>
      <c r="C3647" s="302" t="s">
        <v>217</v>
      </c>
      <c r="D3647" s="306" t="n">
        <v>0</v>
      </c>
      <c r="E3647" s="307" t="n">
        <v>216.36</v>
      </c>
    </row>
    <row r="3648" customFormat="false" ht="15" hidden="false" customHeight="false" outlineLevel="0" collapsed="false">
      <c r="A3648" s="305" t="n">
        <v>8048</v>
      </c>
      <c r="B3648" s="301" t="s">
        <v>14703</v>
      </c>
      <c r="C3648" s="302" t="s">
        <v>217</v>
      </c>
      <c r="D3648" s="306" t="n">
        <v>0</v>
      </c>
      <c r="E3648" s="307" t="n">
        <v>0.61</v>
      </c>
    </row>
    <row r="3649" customFormat="false" ht="15" hidden="false" customHeight="false" outlineLevel="0" collapsed="false">
      <c r="A3649" s="305" t="n">
        <v>8049</v>
      </c>
      <c r="B3649" s="301" t="s">
        <v>14704</v>
      </c>
      <c r="C3649" s="302" t="s">
        <v>217</v>
      </c>
      <c r="D3649" s="306" t="n">
        <v>0</v>
      </c>
      <c r="E3649" s="307" t="n">
        <v>0.83</v>
      </c>
    </row>
    <row r="3650" customFormat="false" ht="15" hidden="false" customHeight="false" outlineLevel="0" collapsed="false">
      <c r="A3650" s="305" t="n">
        <v>8050</v>
      </c>
      <c r="B3650" s="301" t="s">
        <v>14705</v>
      </c>
      <c r="C3650" s="302" t="s">
        <v>217</v>
      </c>
      <c r="D3650" s="306" t="n">
        <v>0</v>
      </c>
      <c r="E3650" s="307" t="n">
        <v>1.95</v>
      </c>
    </row>
    <row r="3651" customFormat="false" ht="15" hidden="false" customHeight="false" outlineLevel="0" collapsed="false">
      <c r="A3651" s="305" t="n">
        <v>8051</v>
      </c>
      <c r="B3651" s="301" t="s">
        <v>14706</v>
      </c>
      <c r="C3651" s="302" t="s">
        <v>217</v>
      </c>
      <c r="D3651" s="306" t="n">
        <v>0</v>
      </c>
      <c r="E3651" s="307" t="n">
        <v>5.04</v>
      </c>
    </row>
    <row r="3652" customFormat="false" ht="15" hidden="false" customHeight="false" outlineLevel="0" collapsed="false">
      <c r="A3652" s="305" t="n">
        <v>8052</v>
      </c>
      <c r="B3652" s="301" t="s">
        <v>14707</v>
      </c>
      <c r="C3652" s="302" t="s">
        <v>217</v>
      </c>
      <c r="D3652" s="306" t="n">
        <v>0</v>
      </c>
      <c r="E3652" s="307" t="n">
        <v>5.94</v>
      </c>
    </row>
    <row r="3653" customFormat="false" ht="15" hidden="false" customHeight="false" outlineLevel="0" collapsed="false">
      <c r="A3653" s="305" t="n">
        <v>8053</v>
      </c>
      <c r="B3653" s="301" t="s">
        <v>14708</v>
      </c>
      <c r="C3653" s="302" t="s">
        <v>217</v>
      </c>
      <c r="D3653" s="306" t="n">
        <v>0</v>
      </c>
      <c r="E3653" s="307" t="n">
        <v>20.1</v>
      </c>
    </row>
    <row r="3654" customFormat="false" ht="15" hidden="false" customHeight="false" outlineLevel="0" collapsed="false">
      <c r="A3654" s="305" t="n">
        <v>8054</v>
      </c>
      <c r="B3654" s="301" t="s">
        <v>14709</v>
      </c>
      <c r="C3654" s="302" t="s">
        <v>217</v>
      </c>
      <c r="D3654" s="306" t="n">
        <v>0</v>
      </c>
      <c r="E3654" s="307" t="n">
        <v>33.1</v>
      </c>
    </row>
    <row r="3655" customFormat="false" ht="15" hidden="false" customHeight="false" outlineLevel="0" collapsed="false">
      <c r="A3655" s="305" t="n">
        <v>8055</v>
      </c>
      <c r="B3655" s="301" t="s">
        <v>14710</v>
      </c>
      <c r="C3655" s="302" t="s">
        <v>217</v>
      </c>
      <c r="D3655" s="306" t="n">
        <v>0</v>
      </c>
      <c r="E3655" s="307" t="n">
        <v>45.7</v>
      </c>
    </row>
    <row r="3656" customFormat="false" ht="15" hidden="false" customHeight="false" outlineLevel="0" collapsed="false">
      <c r="A3656" s="305" t="n">
        <v>8056</v>
      </c>
      <c r="B3656" s="301" t="s">
        <v>14711</v>
      </c>
      <c r="C3656" s="302" t="s">
        <v>217</v>
      </c>
      <c r="D3656" s="306" t="n">
        <v>0</v>
      </c>
      <c r="E3656" s="307" t="n">
        <v>99.1</v>
      </c>
    </row>
    <row r="3657" customFormat="false" ht="15" hidden="false" customHeight="false" outlineLevel="0" collapsed="false">
      <c r="A3657" s="305" t="n">
        <v>8057</v>
      </c>
      <c r="B3657" s="301" t="s">
        <v>14712</v>
      </c>
      <c r="C3657" s="302" t="s">
        <v>217</v>
      </c>
      <c r="D3657" s="306" t="n">
        <v>0</v>
      </c>
      <c r="E3657" s="307" t="n">
        <v>3.92</v>
      </c>
    </row>
    <row r="3658" customFormat="false" ht="15" hidden="false" customHeight="false" outlineLevel="0" collapsed="false">
      <c r="A3658" s="305" t="n">
        <v>8058</v>
      </c>
      <c r="B3658" s="301" t="s">
        <v>14713</v>
      </c>
      <c r="C3658" s="302" t="s">
        <v>217</v>
      </c>
      <c r="D3658" s="306" t="n">
        <v>0</v>
      </c>
      <c r="E3658" s="307" t="n">
        <v>8.07</v>
      </c>
    </row>
    <row r="3659" customFormat="false" ht="15" hidden="false" customHeight="false" outlineLevel="0" collapsed="false">
      <c r="A3659" s="305" t="n">
        <v>8059</v>
      </c>
      <c r="B3659" s="301" t="s">
        <v>14714</v>
      </c>
      <c r="C3659" s="302" t="s">
        <v>217</v>
      </c>
      <c r="D3659" s="306" t="n">
        <v>0</v>
      </c>
      <c r="E3659" s="307" t="n">
        <v>14.94</v>
      </c>
    </row>
    <row r="3660" customFormat="false" ht="15" hidden="false" customHeight="false" outlineLevel="0" collapsed="false">
      <c r="B3660" s="0"/>
      <c r="D3660" s="306" t="n">
        <v>0</v>
      </c>
      <c r="E3660" s="0"/>
    </row>
    <row r="3661" customFormat="false" ht="15" hidden="false" customHeight="false" outlineLevel="0" collapsed="false">
      <c r="B3661" s="0"/>
      <c r="D3661" s="306" t="n">
        <v>0</v>
      </c>
      <c r="E3661" s="0"/>
    </row>
    <row r="3662" customFormat="false" ht="15" hidden="false" customHeight="false" outlineLevel="0" collapsed="false">
      <c r="A3662" s="308" t="s">
        <v>13853</v>
      </c>
      <c r="B3662" s="0"/>
      <c r="C3662" s="309" t="s">
        <v>13854</v>
      </c>
      <c r="D3662" s="306" t="n">
        <v>0</v>
      </c>
      <c r="E3662" s="0"/>
    </row>
    <row r="3663" customFormat="false" ht="15" hidden="false" customHeight="false" outlineLevel="0" collapsed="false">
      <c r="B3663" s="0"/>
      <c r="C3663" s="302" t="s">
        <v>13855</v>
      </c>
      <c r="D3663" s="306" t="n">
        <v>0</v>
      </c>
      <c r="E3663" s="0"/>
    </row>
    <row r="3664" customFormat="false" ht="15" hidden="false" customHeight="false" outlineLevel="0" collapsed="false">
      <c r="A3664" s="302" t="s">
        <v>13856</v>
      </c>
      <c r="B3664" s="0"/>
      <c r="C3664" s="302" t="s">
        <v>13857</v>
      </c>
      <c r="D3664" s="306" t="n">
        <v>0</v>
      </c>
      <c r="E3664" s="303" t="s">
        <v>13858</v>
      </c>
    </row>
    <row r="3665" customFormat="false" ht="15" hidden="false" customHeight="false" outlineLevel="0" collapsed="false">
      <c r="A3665" s="305" t="n">
        <v>8060</v>
      </c>
      <c r="B3665" s="301" t="s">
        <v>14715</v>
      </c>
      <c r="C3665" s="302" t="s">
        <v>217</v>
      </c>
      <c r="D3665" s="306" t="n">
        <v>0</v>
      </c>
      <c r="E3665" s="307" t="n">
        <v>37.56</v>
      </c>
    </row>
    <row r="3666" customFormat="false" ht="15" hidden="false" customHeight="false" outlineLevel="0" collapsed="false">
      <c r="A3666" s="305" t="n">
        <v>8061</v>
      </c>
      <c r="B3666" s="301" t="s">
        <v>14716</v>
      </c>
      <c r="C3666" s="302" t="s">
        <v>217</v>
      </c>
      <c r="D3666" s="306" t="n">
        <v>0</v>
      </c>
      <c r="E3666" s="307" t="n">
        <v>49.29</v>
      </c>
    </row>
    <row r="3667" customFormat="false" ht="15" hidden="false" customHeight="false" outlineLevel="0" collapsed="false">
      <c r="A3667" s="305" t="n">
        <v>8062</v>
      </c>
      <c r="B3667" s="301" t="s">
        <v>14717</v>
      </c>
      <c r="C3667" s="302" t="s">
        <v>217</v>
      </c>
      <c r="D3667" s="306" t="n">
        <v>0</v>
      </c>
      <c r="E3667" s="307" t="n">
        <v>112.05</v>
      </c>
    </row>
    <row r="3668" customFormat="false" ht="15" hidden="false" customHeight="false" outlineLevel="0" collapsed="false">
      <c r="A3668" s="305" t="n">
        <v>8063</v>
      </c>
      <c r="B3668" s="301" t="s">
        <v>14718</v>
      </c>
      <c r="C3668" s="302" t="s">
        <v>217</v>
      </c>
      <c r="D3668" s="306" t="n">
        <v>0</v>
      </c>
      <c r="E3668" s="307" t="n">
        <v>241.15</v>
      </c>
    </row>
    <row r="3669" customFormat="false" ht="15" hidden="false" customHeight="false" outlineLevel="0" collapsed="false">
      <c r="A3669" s="305" t="n">
        <v>8064</v>
      </c>
      <c r="B3669" s="301" t="s">
        <v>14719</v>
      </c>
      <c r="C3669" s="302" t="s">
        <v>217</v>
      </c>
      <c r="D3669" s="306" t="n">
        <v>0</v>
      </c>
      <c r="E3669" s="307" t="n">
        <v>343.79</v>
      </c>
    </row>
    <row r="3670" customFormat="false" ht="15" hidden="false" customHeight="false" outlineLevel="0" collapsed="false">
      <c r="A3670" s="305" t="n">
        <v>8065</v>
      </c>
      <c r="B3670" s="301" t="s">
        <v>14720</v>
      </c>
      <c r="C3670" s="302" t="s">
        <v>217</v>
      </c>
      <c r="D3670" s="306" t="n">
        <v>0</v>
      </c>
      <c r="E3670" s="307" t="n">
        <v>0.32</v>
      </c>
    </row>
    <row r="3671" customFormat="false" ht="15" hidden="false" customHeight="false" outlineLevel="0" collapsed="false">
      <c r="A3671" s="305" t="n">
        <v>8066</v>
      </c>
      <c r="B3671" s="301" t="s">
        <v>14721</v>
      </c>
      <c r="C3671" s="302" t="s">
        <v>217</v>
      </c>
      <c r="D3671" s="306" t="n">
        <v>0</v>
      </c>
      <c r="E3671" s="307" t="n">
        <v>0.49</v>
      </c>
    </row>
    <row r="3672" customFormat="false" ht="15" hidden="false" customHeight="false" outlineLevel="0" collapsed="false">
      <c r="A3672" s="305" t="n">
        <v>8067</v>
      </c>
      <c r="B3672" s="301" t="s">
        <v>14722</v>
      </c>
      <c r="C3672" s="302" t="s">
        <v>217</v>
      </c>
      <c r="D3672" s="306" t="n">
        <v>0</v>
      </c>
      <c r="E3672" s="307" t="n">
        <v>1.21</v>
      </c>
    </row>
    <row r="3673" customFormat="false" ht="15" hidden="false" customHeight="false" outlineLevel="0" collapsed="false">
      <c r="A3673" s="305" t="n">
        <v>8068</v>
      </c>
      <c r="B3673" s="301" t="s">
        <v>14723</v>
      </c>
      <c r="C3673" s="302" t="s">
        <v>217</v>
      </c>
      <c r="D3673" s="306" t="n">
        <v>0</v>
      </c>
      <c r="E3673" s="307" t="n">
        <v>2.96</v>
      </c>
    </row>
    <row r="3674" customFormat="false" ht="15" hidden="false" customHeight="false" outlineLevel="0" collapsed="false">
      <c r="A3674" s="305" t="n">
        <v>8069</v>
      </c>
      <c r="B3674" s="301" t="s">
        <v>14724</v>
      </c>
      <c r="C3674" s="302" t="s">
        <v>217</v>
      </c>
      <c r="D3674" s="306" t="n">
        <v>0</v>
      </c>
      <c r="E3674" s="307" t="n">
        <v>3.47</v>
      </c>
    </row>
    <row r="3675" customFormat="false" ht="15" hidden="false" customHeight="false" outlineLevel="0" collapsed="false">
      <c r="A3675" s="305" t="n">
        <v>8070</v>
      </c>
      <c r="B3675" s="301" t="s">
        <v>14725</v>
      </c>
      <c r="C3675" s="302" t="s">
        <v>217</v>
      </c>
      <c r="D3675" s="306" t="n">
        <v>0</v>
      </c>
      <c r="E3675" s="307" t="n">
        <v>15.1</v>
      </c>
    </row>
    <row r="3676" customFormat="false" ht="15" hidden="false" customHeight="false" outlineLevel="0" collapsed="false">
      <c r="A3676" s="305" t="n">
        <v>8071</v>
      </c>
      <c r="B3676" s="301" t="s">
        <v>14726</v>
      </c>
      <c r="C3676" s="302" t="s">
        <v>217</v>
      </c>
      <c r="D3676" s="306" t="n">
        <v>0</v>
      </c>
      <c r="E3676" s="307" t="n">
        <v>47.2</v>
      </c>
    </row>
    <row r="3677" customFormat="false" ht="15" hidden="false" customHeight="false" outlineLevel="0" collapsed="false">
      <c r="A3677" s="305" t="n">
        <v>8072</v>
      </c>
      <c r="B3677" s="301" t="s">
        <v>14727</v>
      </c>
      <c r="C3677" s="302" t="s">
        <v>217</v>
      </c>
      <c r="D3677" s="306" t="n">
        <v>0</v>
      </c>
      <c r="E3677" s="307" t="n">
        <v>54.1</v>
      </c>
    </row>
    <row r="3678" customFormat="false" ht="15" hidden="false" customHeight="false" outlineLevel="0" collapsed="false">
      <c r="A3678" s="305" t="n">
        <v>8073</v>
      </c>
      <c r="B3678" s="301" t="s">
        <v>14728</v>
      </c>
      <c r="C3678" s="302" t="s">
        <v>217</v>
      </c>
      <c r="D3678" s="306" t="n">
        <v>0</v>
      </c>
      <c r="E3678" s="307" t="n">
        <v>123.6</v>
      </c>
    </row>
    <row r="3679" customFormat="false" ht="15" hidden="false" customHeight="false" outlineLevel="0" collapsed="false">
      <c r="A3679" s="305" t="n">
        <v>8074</v>
      </c>
      <c r="B3679" s="301" t="s">
        <v>14729</v>
      </c>
      <c r="C3679" s="302" t="s">
        <v>217</v>
      </c>
      <c r="D3679" s="306" t="n">
        <v>0</v>
      </c>
      <c r="E3679" s="307" t="n">
        <v>46.33</v>
      </c>
    </row>
    <row r="3680" customFormat="false" ht="15" hidden="false" customHeight="false" outlineLevel="0" collapsed="false">
      <c r="A3680" s="305" t="n">
        <v>8077</v>
      </c>
      <c r="B3680" s="301" t="s">
        <v>14730</v>
      </c>
      <c r="C3680" s="302" t="s">
        <v>217</v>
      </c>
      <c r="D3680" s="306" t="n">
        <v>0</v>
      </c>
      <c r="E3680" s="307" t="n">
        <v>14.9</v>
      </c>
    </row>
    <row r="3681" customFormat="false" ht="15" hidden="false" customHeight="false" outlineLevel="0" collapsed="false">
      <c r="A3681" s="305" t="n">
        <v>8078</v>
      </c>
      <c r="B3681" s="301" t="s">
        <v>14731</v>
      </c>
      <c r="C3681" s="302" t="s">
        <v>217</v>
      </c>
      <c r="D3681" s="306" t="n">
        <v>0</v>
      </c>
      <c r="E3681" s="307" t="n">
        <v>16.5</v>
      </c>
    </row>
    <row r="3682" customFormat="false" ht="15" hidden="false" customHeight="false" outlineLevel="0" collapsed="false">
      <c r="A3682" s="305" t="n">
        <v>8079</v>
      </c>
      <c r="B3682" s="301" t="s">
        <v>14732</v>
      </c>
      <c r="C3682" s="302" t="s">
        <v>217</v>
      </c>
      <c r="D3682" s="306" t="n">
        <v>0</v>
      </c>
      <c r="E3682" s="307" t="n">
        <v>31.5</v>
      </c>
    </row>
    <row r="3683" customFormat="false" ht="15" hidden="false" customHeight="false" outlineLevel="0" collapsed="false">
      <c r="A3683" s="305" t="n">
        <v>8084</v>
      </c>
      <c r="B3683" s="301" t="s">
        <v>14733</v>
      </c>
      <c r="C3683" s="302" t="s">
        <v>217</v>
      </c>
      <c r="D3683" s="306" t="n">
        <v>0</v>
      </c>
      <c r="E3683" s="307" t="n">
        <v>15.26</v>
      </c>
    </row>
    <row r="3684" customFormat="false" ht="15" hidden="false" customHeight="false" outlineLevel="0" collapsed="false">
      <c r="A3684" s="305" t="n">
        <v>8085</v>
      </c>
      <c r="B3684" s="301" t="s">
        <v>14734</v>
      </c>
      <c r="C3684" s="302" t="s">
        <v>217</v>
      </c>
      <c r="D3684" s="306" t="n">
        <v>0</v>
      </c>
      <c r="E3684" s="307" t="n">
        <v>9.97</v>
      </c>
    </row>
    <row r="3685" customFormat="false" ht="15" hidden="false" customHeight="false" outlineLevel="0" collapsed="false">
      <c r="A3685" s="305" t="n">
        <v>8086</v>
      </c>
      <c r="B3685" s="301" t="s">
        <v>14735</v>
      </c>
      <c r="C3685" s="302" t="s">
        <v>217</v>
      </c>
      <c r="D3685" s="306" t="n">
        <v>0</v>
      </c>
      <c r="E3685" s="307" t="n">
        <v>83.5</v>
      </c>
    </row>
    <row r="3686" customFormat="false" ht="15" hidden="false" customHeight="false" outlineLevel="0" collapsed="false">
      <c r="A3686" s="305" t="n">
        <v>8087</v>
      </c>
      <c r="B3686" s="301" t="s">
        <v>14736</v>
      </c>
      <c r="C3686" s="302" t="s">
        <v>217</v>
      </c>
      <c r="D3686" s="306" t="n">
        <v>0</v>
      </c>
      <c r="E3686" s="307" t="n">
        <v>24.89</v>
      </c>
    </row>
    <row r="3687" customFormat="false" ht="15" hidden="false" customHeight="false" outlineLevel="0" collapsed="false">
      <c r="A3687" s="305" t="n">
        <v>8091</v>
      </c>
      <c r="B3687" s="301" t="s">
        <v>14737</v>
      </c>
      <c r="C3687" s="302" t="s">
        <v>365</v>
      </c>
      <c r="D3687" s="306" t="n">
        <v>0</v>
      </c>
      <c r="E3687" s="307" t="n">
        <v>36.7</v>
      </c>
    </row>
    <row r="3688" customFormat="false" ht="15" hidden="false" customHeight="false" outlineLevel="0" collapsed="false">
      <c r="A3688" s="305" t="n">
        <v>8092</v>
      </c>
      <c r="B3688" s="301" t="s">
        <v>14738</v>
      </c>
      <c r="C3688" s="302" t="s">
        <v>217</v>
      </c>
      <c r="D3688" s="306" t="n">
        <v>0</v>
      </c>
      <c r="E3688" s="307" t="n">
        <v>1.97</v>
      </c>
    </row>
    <row r="3689" customFormat="false" ht="15" hidden="false" customHeight="false" outlineLevel="0" collapsed="false">
      <c r="A3689" s="305" t="n">
        <v>8093</v>
      </c>
      <c r="B3689" s="301" t="s">
        <v>14739</v>
      </c>
      <c r="C3689" s="302" t="s">
        <v>217</v>
      </c>
      <c r="D3689" s="306" t="n">
        <v>0</v>
      </c>
      <c r="E3689" s="307" t="n">
        <v>3.53</v>
      </c>
    </row>
    <row r="3690" customFormat="false" ht="15" hidden="false" customHeight="false" outlineLevel="0" collapsed="false">
      <c r="A3690" s="305" t="n">
        <v>8094</v>
      </c>
      <c r="B3690" s="301" t="s">
        <v>14740</v>
      </c>
      <c r="C3690" s="302" t="s">
        <v>217</v>
      </c>
      <c r="D3690" s="306" t="n">
        <v>0</v>
      </c>
      <c r="E3690" s="307" t="n">
        <v>6.92</v>
      </c>
    </row>
    <row r="3691" customFormat="false" ht="15" hidden="false" customHeight="false" outlineLevel="0" collapsed="false">
      <c r="A3691" s="305" t="n">
        <v>8095</v>
      </c>
      <c r="B3691" s="301" t="s">
        <v>14741</v>
      </c>
      <c r="C3691" s="302" t="s">
        <v>217</v>
      </c>
      <c r="D3691" s="306" t="n">
        <v>0</v>
      </c>
      <c r="E3691" s="307" t="n">
        <v>16.42</v>
      </c>
    </row>
    <row r="3692" customFormat="false" ht="15" hidden="false" customHeight="false" outlineLevel="0" collapsed="false">
      <c r="A3692" s="305" t="n">
        <v>8096</v>
      </c>
      <c r="B3692" s="301" t="s">
        <v>14742</v>
      </c>
      <c r="C3692" s="302" t="s">
        <v>217</v>
      </c>
      <c r="D3692" s="306" t="n">
        <v>0</v>
      </c>
      <c r="E3692" s="307" t="n">
        <v>23.94</v>
      </c>
    </row>
    <row r="3693" customFormat="false" ht="15" hidden="false" customHeight="false" outlineLevel="0" collapsed="false">
      <c r="A3693" s="305" t="n">
        <v>8097</v>
      </c>
      <c r="B3693" s="301" t="s">
        <v>14743</v>
      </c>
      <c r="C3693" s="302" t="s">
        <v>217</v>
      </c>
      <c r="D3693" s="306" t="n">
        <v>0</v>
      </c>
      <c r="E3693" s="307" t="n">
        <v>36.64</v>
      </c>
    </row>
    <row r="3694" customFormat="false" ht="15" hidden="false" customHeight="false" outlineLevel="0" collapsed="false">
      <c r="A3694" s="305" t="n">
        <v>8098</v>
      </c>
      <c r="B3694" s="301" t="s">
        <v>14744</v>
      </c>
      <c r="C3694" s="302" t="s">
        <v>217</v>
      </c>
      <c r="D3694" s="306" t="n">
        <v>0</v>
      </c>
      <c r="E3694" s="307" t="n">
        <v>109.01</v>
      </c>
    </row>
    <row r="3695" customFormat="false" ht="15" hidden="false" customHeight="false" outlineLevel="0" collapsed="false">
      <c r="A3695" s="305" t="n">
        <v>8099</v>
      </c>
      <c r="B3695" s="301" t="s">
        <v>14745</v>
      </c>
      <c r="C3695" s="302" t="s">
        <v>217</v>
      </c>
      <c r="D3695" s="306" t="n">
        <v>0</v>
      </c>
      <c r="E3695" s="307" t="n">
        <v>149.95</v>
      </c>
    </row>
    <row r="3696" customFormat="false" ht="15" hidden="false" customHeight="false" outlineLevel="0" collapsed="false">
      <c r="A3696" s="305" t="n">
        <v>8100</v>
      </c>
      <c r="B3696" s="301" t="s">
        <v>14746</v>
      </c>
      <c r="C3696" s="302" t="s">
        <v>217</v>
      </c>
      <c r="D3696" s="306" t="n">
        <v>0</v>
      </c>
      <c r="E3696" s="307" t="n">
        <v>144</v>
      </c>
    </row>
    <row r="3697" customFormat="false" ht="15" hidden="false" customHeight="false" outlineLevel="0" collapsed="false">
      <c r="A3697" s="305" t="n">
        <v>8101</v>
      </c>
      <c r="B3697" s="301" t="s">
        <v>14747</v>
      </c>
      <c r="C3697" s="302" t="s">
        <v>217</v>
      </c>
      <c r="D3697" s="306" t="n">
        <v>0</v>
      </c>
      <c r="E3697" s="307" t="n">
        <v>144</v>
      </c>
    </row>
    <row r="3698" customFormat="false" ht="15" hidden="false" customHeight="false" outlineLevel="0" collapsed="false">
      <c r="A3698" s="305" t="n">
        <v>8102</v>
      </c>
      <c r="B3698" s="301" t="s">
        <v>14748</v>
      </c>
      <c r="C3698" s="302" t="s">
        <v>217</v>
      </c>
      <c r="D3698" s="306" t="n">
        <v>0</v>
      </c>
      <c r="E3698" s="307" t="n">
        <v>18.9</v>
      </c>
    </row>
    <row r="3699" customFormat="false" ht="15" hidden="false" customHeight="false" outlineLevel="0" collapsed="false">
      <c r="A3699" s="305" t="n">
        <v>8104</v>
      </c>
      <c r="B3699" s="301" t="s">
        <v>14749</v>
      </c>
      <c r="C3699" s="302" t="s">
        <v>217</v>
      </c>
      <c r="D3699" s="306" t="n">
        <v>0</v>
      </c>
      <c r="E3699" s="307" t="n">
        <v>15.1</v>
      </c>
    </row>
    <row r="3700" customFormat="false" ht="15" hidden="false" customHeight="false" outlineLevel="0" collapsed="false">
      <c r="A3700" s="305" t="n">
        <v>8105</v>
      </c>
      <c r="B3700" s="301" t="s">
        <v>14750</v>
      </c>
      <c r="C3700" s="302" t="s">
        <v>107</v>
      </c>
      <c r="D3700" s="306" t="n">
        <v>0</v>
      </c>
      <c r="E3700" s="307" t="n">
        <v>4.3</v>
      </c>
    </row>
    <row r="3701" customFormat="false" ht="15" hidden="false" customHeight="false" outlineLevel="0" collapsed="false">
      <c r="A3701" s="305" t="n">
        <v>8106</v>
      </c>
      <c r="B3701" s="301" t="s">
        <v>14751</v>
      </c>
      <c r="C3701" s="302" t="s">
        <v>217</v>
      </c>
      <c r="D3701" s="306" t="n">
        <v>0</v>
      </c>
      <c r="E3701" s="307" t="n">
        <v>48</v>
      </c>
    </row>
    <row r="3702" customFormat="false" ht="15" hidden="false" customHeight="false" outlineLevel="0" collapsed="false">
      <c r="A3702" s="305" t="n">
        <v>8107</v>
      </c>
      <c r="B3702" s="301" t="s">
        <v>14752</v>
      </c>
      <c r="C3702" s="302" t="s">
        <v>217</v>
      </c>
      <c r="D3702" s="306" t="n">
        <v>0</v>
      </c>
      <c r="E3702" s="307" t="n">
        <v>2.8</v>
      </c>
    </row>
    <row r="3703" customFormat="false" ht="15" hidden="false" customHeight="false" outlineLevel="0" collapsed="false">
      <c r="A3703" s="305" t="n">
        <v>8108</v>
      </c>
      <c r="B3703" s="301" t="s">
        <v>14753</v>
      </c>
      <c r="C3703" s="302" t="s">
        <v>217</v>
      </c>
      <c r="D3703" s="306" t="n">
        <v>0</v>
      </c>
      <c r="E3703" s="307" t="n">
        <v>0.54</v>
      </c>
    </row>
    <row r="3704" customFormat="false" ht="15" hidden="false" customHeight="false" outlineLevel="0" collapsed="false">
      <c r="A3704" s="305" t="n">
        <v>8109</v>
      </c>
      <c r="B3704" s="301" t="s">
        <v>14754</v>
      </c>
      <c r="C3704" s="302" t="s">
        <v>217</v>
      </c>
      <c r="D3704" s="306" t="n">
        <v>0</v>
      </c>
      <c r="E3704" s="307" t="n">
        <v>156</v>
      </c>
    </row>
    <row r="3705" customFormat="false" ht="15" hidden="false" customHeight="false" outlineLevel="0" collapsed="false">
      <c r="A3705" s="305" t="n">
        <v>8110</v>
      </c>
      <c r="B3705" s="301" t="s">
        <v>14755</v>
      </c>
      <c r="C3705" s="302" t="s">
        <v>217</v>
      </c>
      <c r="D3705" s="306" t="n">
        <v>0</v>
      </c>
      <c r="E3705" s="307" t="n">
        <v>5.08</v>
      </c>
    </row>
    <row r="3706" customFormat="false" ht="15" hidden="false" customHeight="false" outlineLevel="0" collapsed="false">
      <c r="A3706" s="305" t="n">
        <v>8111</v>
      </c>
      <c r="B3706" s="301" t="s">
        <v>14756</v>
      </c>
      <c r="C3706" s="302" t="s">
        <v>217</v>
      </c>
      <c r="D3706" s="306" t="n">
        <v>0</v>
      </c>
      <c r="E3706" s="307" t="n">
        <v>6.7</v>
      </c>
    </row>
    <row r="3707" customFormat="false" ht="15" hidden="false" customHeight="false" outlineLevel="0" collapsed="false">
      <c r="A3707" s="305" t="n">
        <v>8112</v>
      </c>
      <c r="B3707" s="301" t="s">
        <v>14757</v>
      </c>
      <c r="C3707" s="302" t="s">
        <v>217</v>
      </c>
      <c r="D3707" s="306" t="n">
        <v>0</v>
      </c>
      <c r="E3707" s="307" t="n">
        <v>18.9</v>
      </c>
    </row>
    <row r="3708" customFormat="false" ht="15" hidden="false" customHeight="false" outlineLevel="0" collapsed="false">
      <c r="A3708" s="305" t="n">
        <v>8113</v>
      </c>
      <c r="B3708" s="301" t="s">
        <v>14758</v>
      </c>
      <c r="C3708" s="302" t="s">
        <v>217</v>
      </c>
      <c r="D3708" s="306" t="n">
        <v>0</v>
      </c>
      <c r="E3708" s="307" t="n">
        <v>23.3</v>
      </c>
    </row>
    <row r="3709" customFormat="false" ht="15" hidden="false" customHeight="false" outlineLevel="0" collapsed="false">
      <c r="A3709" s="305" t="n">
        <v>8114</v>
      </c>
      <c r="B3709" s="301" t="s">
        <v>14759</v>
      </c>
      <c r="C3709" s="302" t="s">
        <v>217</v>
      </c>
      <c r="D3709" s="306" t="n">
        <v>0</v>
      </c>
      <c r="E3709" s="307" t="n">
        <v>40.5</v>
      </c>
    </row>
    <row r="3710" customFormat="false" ht="15" hidden="false" customHeight="false" outlineLevel="0" collapsed="false">
      <c r="A3710" s="305" t="n">
        <v>8115</v>
      </c>
      <c r="B3710" s="301" t="s">
        <v>14760</v>
      </c>
      <c r="C3710" s="302" t="s">
        <v>5700</v>
      </c>
      <c r="D3710" s="306" t="n">
        <v>0</v>
      </c>
      <c r="E3710" s="307" t="n">
        <v>28.8</v>
      </c>
    </row>
    <row r="3711" customFormat="false" ht="15" hidden="false" customHeight="false" outlineLevel="0" collapsed="false">
      <c r="A3711" s="305" t="n">
        <v>8116</v>
      </c>
      <c r="B3711" s="301" t="s">
        <v>14761</v>
      </c>
      <c r="C3711" s="302" t="s">
        <v>217</v>
      </c>
      <c r="D3711" s="306" t="n">
        <v>0</v>
      </c>
      <c r="E3711" s="307" t="n">
        <v>129.6</v>
      </c>
    </row>
    <row r="3712" customFormat="false" ht="15" hidden="false" customHeight="false" outlineLevel="0" collapsed="false">
      <c r="A3712" s="305" t="n">
        <v>8117</v>
      </c>
      <c r="B3712" s="301" t="s">
        <v>14762</v>
      </c>
      <c r="C3712" s="302" t="s">
        <v>217</v>
      </c>
      <c r="D3712" s="306" t="n">
        <v>0</v>
      </c>
      <c r="E3712" s="307" t="n">
        <v>269</v>
      </c>
    </row>
    <row r="3713" customFormat="false" ht="15" hidden="false" customHeight="false" outlineLevel="0" collapsed="false">
      <c r="A3713" s="305" t="n">
        <v>8118</v>
      </c>
      <c r="B3713" s="301" t="s">
        <v>14763</v>
      </c>
      <c r="C3713" s="302" t="s">
        <v>217</v>
      </c>
      <c r="D3713" s="306" t="n">
        <v>0</v>
      </c>
      <c r="E3713" s="307" t="n">
        <v>0.37</v>
      </c>
    </row>
    <row r="3714" customFormat="false" ht="15" hidden="false" customHeight="false" outlineLevel="0" collapsed="false">
      <c r="A3714" s="305" t="n">
        <v>8119</v>
      </c>
      <c r="B3714" s="301" t="s">
        <v>14764</v>
      </c>
      <c r="C3714" s="302" t="s">
        <v>217</v>
      </c>
      <c r="D3714" s="306" t="n">
        <v>0</v>
      </c>
      <c r="E3714" s="307" t="n">
        <v>123.9</v>
      </c>
    </row>
    <row r="3715" customFormat="false" ht="15" hidden="false" customHeight="false" outlineLevel="0" collapsed="false">
      <c r="A3715" s="305" t="n">
        <v>8120</v>
      </c>
      <c r="B3715" s="301" t="s">
        <v>14765</v>
      </c>
      <c r="C3715" s="302" t="s">
        <v>217</v>
      </c>
      <c r="D3715" s="306" t="n">
        <v>0</v>
      </c>
      <c r="E3715" s="307" t="n">
        <v>68</v>
      </c>
    </row>
    <row r="3716" customFormat="false" ht="15" hidden="false" customHeight="false" outlineLevel="0" collapsed="false">
      <c r="A3716" s="305" t="n">
        <v>8121</v>
      </c>
      <c r="B3716" s="301" t="s">
        <v>14766</v>
      </c>
      <c r="C3716" s="302" t="s">
        <v>217</v>
      </c>
      <c r="D3716" s="306" t="n">
        <v>0</v>
      </c>
      <c r="E3716" s="307" t="n">
        <v>1.98</v>
      </c>
    </row>
    <row r="3717" customFormat="false" ht="15" hidden="false" customHeight="false" outlineLevel="0" collapsed="false">
      <c r="A3717" s="305" t="n">
        <v>8122</v>
      </c>
      <c r="B3717" s="301" t="s">
        <v>14767</v>
      </c>
      <c r="C3717" s="302" t="s">
        <v>217</v>
      </c>
      <c r="D3717" s="306" t="n">
        <v>0</v>
      </c>
      <c r="E3717" s="307" t="n">
        <v>374</v>
      </c>
    </row>
    <row r="3718" customFormat="false" ht="15" hidden="false" customHeight="false" outlineLevel="0" collapsed="false">
      <c r="A3718" s="305" t="n">
        <v>8123</v>
      </c>
      <c r="B3718" s="301" t="s">
        <v>14768</v>
      </c>
      <c r="C3718" s="302" t="s">
        <v>217</v>
      </c>
      <c r="D3718" s="306" t="n">
        <v>0</v>
      </c>
      <c r="E3718" s="307" t="n">
        <v>91</v>
      </c>
    </row>
    <row r="3719" customFormat="false" ht="15" hidden="false" customHeight="false" outlineLevel="0" collapsed="false">
      <c r="A3719" s="305" t="n">
        <v>8124</v>
      </c>
      <c r="B3719" s="301" t="s">
        <v>14769</v>
      </c>
      <c r="C3719" s="302" t="s">
        <v>217</v>
      </c>
      <c r="D3719" s="306" t="n">
        <v>0</v>
      </c>
      <c r="E3719" s="307" t="n">
        <v>89</v>
      </c>
    </row>
    <row r="3720" customFormat="false" ht="15" hidden="false" customHeight="false" outlineLevel="0" collapsed="false">
      <c r="A3720" s="305" t="n">
        <v>8125</v>
      </c>
      <c r="B3720" s="301" t="s">
        <v>14770</v>
      </c>
      <c r="C3720" s="302" t="s">
        <v>217</v>
      </c>
      <c r="D3720" s="306" t="n">
        <v>0</v>
      </c>
      <c r="E3720" s="307" t="n">
        <v>127</v>
      </c>
    </row>
    <row r="3721" customFormat="false" ht="15" hidden="false" customHeight="false" outlineLevel="0" collapsed="false">
      <c r="A3721" s="305" t="n">
        <v>8126</v>
      </c>
      <c r="B3721" s="301" t="s">
        <v>14771</v>
      </c>
      <c r="C3721" s="302" t="s">
        <v>107</v>
      </c>
      <c r="D3721" s="306" t="n">
        <v>0</v>
      </c>
      <c r="E3721" s="307" t="n">
        <v>107.38</v>
      </c>
    </row>
    <row r="3722" customFormat="false" ht="15" hidden="false" customHeight="false" outlineLevel="0" collapsed="false">
      <c r="A3722" s="305" t="n">
        <v>8127</v>
      </c>
      <c r="B3722" s="301" t="s">
        <v>14772</v>
      </c>
      <c r="C3722" s="302" t="s">
        <v>107</v>
      </c>
      <c r="D3722" s="306" t="n">
        <v>0</v>
      </c>
      <c r="E3722" s="307" t="n">
        <v>148.72</v>
      </c>
    </row>
    <row r="3723" customFormat="false" ht="15" hidden="false" customHeight="false" outlineLevel="0" collapsed="false">
      <c r="A3723" s="305" t="n">
        <v>8128</v>
      </c>
      <c r="B3723" s="301" t="s">
        <v>14773</v>
      </c>
      <c r="C3723" s="302" t="s">
        <v>107</v>
      </c>
      <c r="D3723" s="306" t="n">
        <v>0</v>
      </c>
      <c r="E3723" s="307" t="n">
        <v>176.34</v>
      </c>
    </row>
    <row r="3724" customFormat="false" ht="15" hidden="false" customHeight="false" outlineLevel="0" collapsed="false">
      <c r="A3724" s="305" t="n">
        <v>8129</v>
      </c>
      <c r="B3724" s="301" t="s">
        <v>14774</v>
      </c>
      <c r="C3724" s="302" t="s">
        <v>107</v>
      </c>
      <c r="D3724" s="306" t="n">
        <v>0</v>
      </c>
      <c r="E3724" s="307" t="n">
        <v>256.19</v>
      </c>
    </row>
    <row r="3725" customFormat="false" ht="15" hidden="false" customHeight="false" outlineLevel="0" collapsed="false">
      <c r="A3725" s="305" t="n">
        <v>8130</v>
      </c>
      <c r="B3725" s="301" t="s">
        <v>14775</v>
      </c>
      <c r="C3725" s="302" t="s">
        <v>107</v>
      </c>
      <c r="D3725" s="306" t="n">
        <v>0</v>
      </c>
      <c r="E3725" s="307" t="n">
        <v>5.76</v>
      </c>
    </row>
    <row r="3726" customFormat="false" ht="15" hidden="false" customHeight="false" outlineLevel="0" collapsed="false">
      <c r="A3726" s="305" t="n">
        <v>8131</v>
      </c>
      <c r="B3726" s="301" t="s">
        <v>14776</v>
      </c>
      <c r="C3726" s="302" t="s">
        <v>107</v>
      </c>
      <c r="D3726" s="306" t="n">
        <v>0</v>
      </c>
      <c r="E3726" s="307" t="n">
        <v>7.34</v>
      </c>
    </row>
    <row r="3727" customFormat="false" ht="15" hidden="false" customHeight="false" outlineLevel="0" collapsed="false">
      <c r="A3727" s="305" t="n">
        <v>8132</v>
      </c>
      <c r="B3727" s="301" t="s">
        <v>14777</v>
      </c>
      <c r="C3727" s="302" t="s">
        <v>107</v>
      </c>
      <c r="D3727" s="306" t="n">
        <v>0</v>
      </c>
      <c r="E3727" s="307" t="n">
        <v>8.86</v>
      </c>
    </row>
    <row r="3728" customFormat="false" ht="15" hidden="false" customHeight="false" outlineLevel="0" collapsed="false">
      <c r="A3728" s="305" t="n">
        <v>8133</v>
      </c>
      <c r="B3728" s="301" t="s">
        <v>14778</v>
      </c>
      <c r="C3728" s="302" t="s">
        <v>107</v>
      </c>
      <c r="D3728" s="306" t="n">
        <v>0</v>
      </c>
      <c r="E3728" s="307" t="n">
        <v>3.13</v>
      </c>
    </row>
    <row r="3729" customFormat="false" ht="15" hidden="false" customHeight="false" outlineLevel="0" collapsed="false">
      <c r="A3729" s="305" t="n">
        <v>8134</v>
      </c>
      <c r="B3729" s="301" t="s">
        <v>14779</v>
      </c>
      <c r="C3729" s="302" t="s">
        <v>217</v>
      </c>
      <c r="D3729" s="306" t="n">
        <v>0</v>
      </c>
      <c r="E3729" s="307" t="n">
        <v>25.89</v>
      </c>
    </row>
    <row r="3730" customFormat="false" ht="15" hidden="false" customHeight="false" outlineLevel="0" collapsed="false">
      <c r="A3730" s="305" t="n">
        <v>8135</v>
      </c>
      <c r="B3730" s="301" t="s">
        <v>14780</v>
      </c>
      <c r="C3730" s="302" t="s">
        <v>217</v>
      </c>
      <c r="D3730" s="306" t="n">
        <v>0</v>
      </c>
      <c r="E3730" s="307" t="n">
        <v>29.78</v>
      </c>
    </row>
    <row r="3731" customFormat="false" ht="15" hidden="false" customHeight="false" outlineLevel="0" collapsed="false">
      <c r="A3731" s="305" t="n">
        <v>8136</v>
      </c>
      <c r="B3731" s="301" t="s">
        <v>14781</v>
      </c>
      <c r="C3731" s="302" t="s">
        <v>217</v>
      </c>
      <c r="D3731" s="306" t="n">
        <v>0</v>
      </c>
      <c r="E3731" s="307" t="n">
        <v>34.73</v>
      </c>
    </row>
    <row r="3732" customFormat="false" ht="15" hidden="false" customHeight="false" outlineLevel="0" collapsed="false">
      <c r="B3732" s="0"/>
      <c r="D3732" s="306" t="n">
        <v>0</v>
      </c>
      <c r="E3732" s="0"/>
    </row>
    <row r="3733" customFormat="false" ht="15" hidden="false" customHeight="false" outlineLevel="0" collapsed="false">
      <c r="B3733" s="0"/>
      <c r="D3733" s="306" t="n">
        <v>0</v>
      </c>
      <c r="E3733" s="0"/>
    </row>
    <row r="3734" customFormat="false" ht="15" hidden="false" customHeight="false" outlineLevel="0" collapsed="false">
      <c r="A3734" s="308" t="s">
        <v>13853</v>
      </c>
      <c r="B3734" s="0"/>
      <c r="C3734" s="309" t="s">
        <v>13854</v>
      </c>
      <c r="D3734" s="306" t="n">
        <v>0</v>
      </c>
      <c r="E3734" s="0"/>
    </row>
    <row r="3735" customFormat="false" ht="15" hidden="false" customHeight="false" outlineLevel="0" collapsed="false">
      <c r="B3735" s="0"/>
      <c r="C3735" s="302" t="s">
        <v>13855</v>
      </c>
      <c r="D3735" s="306" t="n">
        <v>0</v>
      </c>
      <c r="E3735" s="0"/>
    </row>
    <row r="3736" customFormat="false" ht="15" hidden="false" customHeight="false" outlineLevel="0" collapsed="false">
      <c r="A3736" s="302" t="s">
        <v>13856</v>
      </c>
      <c r="B3736" s="0"/>
      <c r="C3736" s="302" t="s">
        <v>13857</v>
      </c>
      <c r="D3736" s="306" t="n">
        <v>0</v>
      </c>
      <c r="E3736" s="303" t="s">
        <v>13858</v>
      </c>
    </row>
    <row r="3737" customFormat="false" ht="15" hidden="false" customHeight="false" outlineLevel="0" collapsed="false">
      <c r="A3737" s="305" t="n">
        <v>8137</v>
      </c>
      <c r="B3737" s="301" t="s">
        <v>14782</v>
      </c>
      <c r="C3737" s="302" t="s">
        <v>365</v>
      </c>
      <c r="D3737" s="306" t="n">
        <v>0</v>
      </c>
      <c r="E3737" s="307" t="n">
        <v>51.24</v>
      </c>
    </row>
    <row r="3738" customFormat="false" ht="15" hidden="false" customHeight="false" outlineLevel="0" collapsed="false">
      <c r="A3738" s="305" t="n">
        <v>8138</v>
      </c>
      <c r="B3738" s="301" t="s">
        <v>14783</v>
      </c>
      <c r="C3738" s="302" t="s">
        <v>9600</v>
      </c>
      <c r="D3738" s="306" t="n">
        <v>0</v>
      </c>
      <c r="E3738" s="307" t="n">
        <v>0.9</v>
      </c>
    </row>
    <row r="3739" customFormat="false" ht="15" hidden="false" customHeight="false" outlineLevel="0" collapsed="false">
      <c r="A3739" s="305" t="n">
        <v>8140</v>
      </c>
      <c r="B3739" s="301" t="s">
        <v>14784</v>
      </c>
      <c r="C3739" s="302" t="s">
        <v>365</v>
      </c>
      <c r="D3739" s="306" t="n">
        <v>0</v>
      </c>
      <c r="E3739" s="307" t="n">
        <v>36.7</v>
      </c>
    </row>
    <row r="3740" customFormat="false" ht="15" hidden="false" customHeight="false" outlineLevel="0" collapsed="false">
      <c r="A3740" s="305" t="n">
        <v>8141</v>
      </c>
      <c r="B3740" s="301" t="s">
        <v>14785</v>
      </c>
      <c r="C3740" s="302" t="s">
        <v>217</v>
      </c>
      <c r="D3740" s="306" t="n">
        <v>0</v>
      </c>
      <c r="E3740" s="307" t="n">
        <v>52.96</v>
      </c>
    </row>
    <row r="3741" customFormat="false" ht="15" hidden="false" customHeight="false" outlineLevel="0" collapsed="false">
      <c r="A3741" s="305" t="n">
        <v>8142</v>
      </c>
      <c r="B3741" s="301" t="s">
        <v>14786</v>
      </c>
      <c r="C3741" s="302" t="s">
        <v>217</v>
      </c>
      <c r="D3741" s="306" t="n">
        <v>0</v>
      </c>
      <c r="E3741" s="307" t="n">
        <v>135</v>
      </c>
    </row>
    <row r="3742" customFormat="false" ht="15" hidden="false" customHeight="false" outlineLevel="0" collapsed="false">
      <c r="A3742" s="305" t="n">
        <v>8143</v>
      </c>
      <c r="B3742" s="301" t="s">
        <v>14787</v>
      </c>
      <c r="C3742" s="302" t="s">
        <v>217</v>
      </c>
      <c r="D3742" s="306" t="n">
        <v>0</v>
      </c>
      <c r="E3742" s="307" t="n">
        <v>202.69</v>
      </c>
    </row>
    <row r="3743" customFormat="false" ht="15" hidden="false" customHeight="false" outlineLevel="0" collapsed="false">
      <c r="A3743" s="305" t="n">
        <v>8144</v>
      </c>
      <c r="B3743" s="301" t="s">
        <v>14788</v>
      </c>
      <c r="C3743" s="302" t="s">
        <v>217</v>
      </c>
      <c r="D3743" s="306" t="n">
        <v>0</v>
      </c>
      <c r="E3743" s="307" t="n">
        <v>309</v>
      </c>
    </row>
    <row r="3744" customFormat="false" ht="15" hidden="false" customHeight="false" outlineLevel="0" collapsed="false">
      <c r="A3744" s="305" t="n">
        <v>8145</v>
      </c>
      <c r="B3744" s="301" t="s">
        <v>14789</v>
      </c>
      <c r="C3744" s="302" t="s">
        <v>365</v>
      </c>
      <c r="D3744" s="306" t="n">
        <v>0</v>
      </c>
      <c r="E3744" s="307" t="n">
        <v>5.31</v>
      </c>
    </row>
    <row r="3745" customFormat="false" ht="15" hidden="false" customHeight="false" outlineLevel="0" collapsed="false">
      <c r="A3745" s="305" t="n">
        <v>8146</v>
      </c>
      <c r="B3745" s="301" t="s">
        <v>14790</v>
      </c>
      <c r="C3745" s="302" t="s">
        <v>365</v>
      </c>
      <c r="D3745" s="306" t="n">
        <v>0</v>
      </c>
      <c r="E3745" s="307" t="n">
        <v>4.35</v>
      </c>
    </row>
    <row r="3746" customFormat="false" ht="15" hidden="false" customHeight="false" outlineLevel="0" collapsed="false">
      <c r="A3746" s="305" t="n">
        <v>8149</v>
      </c>
      <c r="B3746" s="301" t="s">
        <v>14791</v>
      </c>
      <c r="C3746" s="302" t="s">
        <v>107</v>
      </c>
      <c r="D3746" s="306" t="n">
        <v>0</v>
      </c>
      <c r="E3746" s="307" t="n">
        <v>9.9</v>
      </c>
    </row>
    <row r="3747" customFormat="false" ht="15" hidden="false" customHeight="false" outlineLevel="0" collapsed="false">
      <c r="A3747" s="305" t="n">
        <v>8150</v>
      </c>
      <c r="B3747" s="301" t="s">
        <v>14792</v>
      </c>
      <c r="C3747" s="302" t="s">
        <v>107</v>
      </c>
      <c r="D3747" s="306" t="n">
        <v>0</v>
      </c>
      <c r="E3747" s="307" t="n">
        <v>14.9</v>
      </c>
    </row>
    <row r="3748" customFormat="false" ht="15" hidden="false" customHeight="false" outlineLevel="0" collapsed="false">
      <c r="A3748" s="305" t="n">
        <v>8151</v>
      </c>
      <c r="B3748" s="301" t="s">
        <v>14793</v>
      </c>
      <c r="C3748" s="302" t="s">
        <v>217</v>
      </c>
      <c r="D3748" s="306" t="n">
        <v>0</v>
      </c>
      <c r="E3748" s="307" t="n">
        <v>58.33</v>
      </c>
    </row>
    <row r="3749" customFormat="false" ht="15" hidden="false" customHeight="false" outlineLevel="0" collapsed="false">
      <c r="A3749" s="305" t="n">
        <v>8152</v>
      </c>
      <c r="B3749" s="301" t="s">
        <v>14794</v>
      </c>
      <c r="C3749" s="302" t="s">
        <v>217</v>
      </c>
      <c r="D3749" s="306" t="n">
        <v>0</v>
      </c>
      <c r="E3749" s="307" t="n">
        <v>75.5</v>
      </c>
    </row>
    <row r="3750" customFormat="false" ht="15" hidden="false" customHeight="false" outlineLevel="0" collapsed="false">
      <c r="A3750" s="305" t="n">
        <v>8153</v>
      </c>
      <c r="B3750" s="301" t="s">
        <v>14795</v>
      </c>
      <c r="C3750" s="302" t="s">
        <v>217</v>
      </c>
      <c r="D3750" s="306" t="n">
        <v>0</v>
      </c>
      <c r="E3750" s="307" t="n">
        <v>110.58</v>
      </c>
    </row>
    <row r="3751" customFormat="false" ht="15" hidden="false" customHeight="false" outlineLevel="0" collapsed="false">
      <c r="A3751" s="305" t="n">
        <v>8154</v>
      </c>
      <c r="B3751" s="301" t="s">
        <v>14796</v>
      </c>
      <c r="C3751" s="302" t="s">
        <v>217</v>
      </c>
      <c r="D3751" s="306" t="n">
        <v>0</v>
      </c>
      <c r="E3751" s="307" t="n">
        <v>156.21</v>
      </c>
    </row>
    <row r="3752" customFormat="false" ht="15" hidden="false" customHeight="false" outlineLevel="0" collapsed="false">
      <c r="A3752" s="305" t="n">
        <v>8156</v>
      </c>
      <c r="B3752" s="301" t="s">
        <v>14797</v>
      </c>
      <c r="C3752" s="302" t="s">
        <v>217</v>
      </c>
      <c r="D3752" s="306" t="n">
        <v>0</v>
      </c>
      <c r="E3752" s="307" t="n">
        <v>6.45</v>
      </c>
    </row>
    <row r="3753" customFormat="false" ht="15" hidden="false" customHeight="false" outlineLevel="0" collapsed="false">
      <c r="A3753" s="305" t="n">
        <v>8157</v>
      </c>
      <c r="B3753" s="301" t="s">
        <v>14798</v>
      </c>
      <c r="C3753" s="302" t="s">
        <v>217</v>
      </c>
      <c r="D3753" s="306" t="n">
        <v>0</v>
      </c>
      <c r="E3753" s="307" t="n">
        <v>11.8</v>
      </c>
    </row>
    <row r="3754" customFormat="false" ht="15" hidden="false" customHeight="false" outlineLevel="0" collapsed="false">
      <c r="A3754" s="305" t="n">
        <v>8158</v>
      </c>
      <c r="B3754" s="301" t="s">
        <v>14799</v>
      </c>
      <c r="C3754" s="302" t="s">
        <v>217</v>
      </c>
      <c r="D3754" s="306" t="n">
        <v>0</v>
      </c>
      <c r="E3754" s="307" t="n">
        <v>12.2</v>
      </c>
    </row>
    <row r="3755" customFormat="false" ht="15" hidden="false" customHeight="false" outlineLevel="0" collapsed="false">
      <c r="A3755" s="305" t="n">
        <v>8159</v>
      </c>
      <c r="B3755" s="301" t="s">
        <v>14800</v>
      </c>
      <c r="C3755" s="302" t="s">
        <v>217</v>
      </c>
      <c r="D3755" s="306" t="n">
        <v>0</v>
      </c>
      <c r="E3755" s="307" t="n">
        <v>2.81</v>
      </c>
    </row>
    <row r="3756" customFormat="false" ht="15" hidden="false" customHeight="false" outlineLevel="0" collapsed="false">
      <c r="A3756" s="305" t="n">
        <v>8161</v>
      </c>
      <c r="B3756" s="301" t="s">
        <v>14801</v>
      </c>
      <c r="C3756" s="302" t="s">
        <v>217</v>
      </c>
      <c r="D3756" s="306" t="n">
        <v>0</v>
      </c>
      <c r="E3756" s="307" t="n">
        <v>9.29</v>
      </c>
    </row>
    <row r="3757" customFormat="false" ht="15" hidden="false" customHeight="false" outlineLevel="0" collapsed="false">
      <c r="A3757" s="305" t="n">
        <v>8162</v>
      </c>
      <c r="B3757" s="301" t="s">
        <v>14802</v>
      </c>
      <c r="C3757" s="302" t="s">
        <v>217</v>
      </c>
      <c r="D3757" s="306" t="n">
        <v>0</v>
      </c>
      <c r="E3757" s="307" t="n">
        <v>12.8</v>
      </c>
    </row>
    <row r="3758" customFormat="false" ht="15" hidden="false" customHeight="false" outlineLevel="0" collapsed="false">
      <c r="A3758" s="305" t="n">
        <v>8166</v>
      </c>
      <c r="B3758" s="301" t="s">
        <v>14803</v>
      </c>
      <c r="C3758" s="302" t="s">
        <v>217</v>
      </c>
      <c r="D3758" s="306" t="n">
        <v>0</v>
      </c>
      <c r="E3758" s="307" t="n">
        <v>8.8</v>
      </c>
    </row>
    <row r="3759" customFormat="false" ht="15" hidden="false" customHeight="false" outlineLevel="0" collapsed="false">
      <c r="A3759" s="305" t="n">
        <v>8167</v>
      </c>
      <c r="B3759" s="301" t="s">
        <v>14804</v>
      </c>
      <c r="C3759" s="302" t="s">
        <v>217</v>
      </c>
      <c r="D3759" s="306" t="n">
        <v>0</v>
      </c>
      <c r="E3759" s="307" t="n">
        <v>71.14</v>
      </c>
    </row>
    <row r="3760" customFormat="false" ht="15" hidden="false" customHeight="false" outlineLevel="0" collapsed="false">
      <c r="A3760" s="305" t="n">
        <v>8168</v>
      </c>
      <c r="B3760" s="301" t="s">
        <v>14805</v>
      </c>
      <c r="C3760" s="302" t="s">
        <v>217</v>
      </c>
      <c r="D3760" s="306" t="n">
        <v>0</v>
      </c>
      <c r="E3760" s="307" t="n">
        <v>92.93</v>
      </c>
    </row>
    <row r="3761" customFormat="false" ht="15" hidden="false" customHeight="false" outlineLevel="0" collapsed="false">
      <c r="A3761" s="305" t="n">
        <v>8169</v>
      </c>
      <c r="B3761" s="301" t="s">
        <v>14806</v>
      </c>
      <c r="C3761" s="302" t="s">
        <v>217</v>
      </c>
      <c r="D3761" s="306" t="n">
        <v>0</v>
      </c>
      <c r="E3761" s="307" t="n">
        <v>158</v>
      </c>
    </row>
    <row r="3762" customFormat="false" ht="15" hidden="false" customHeight="false" outlineLevel="0" collapsed="false">
      <c r="A3762" s="305" t="n">
        <v>8172</v>
      </c>
      <c r="B3762" s="301" t="s">
        <v>14807</v>
      </c>
      <c r="C3762" s="302" t="s">
        <v>217</v>
      </c>
      <c r="D3762" s="306" t="n">
        <v>0</v>
      </c>
      <c r="E3762" s="307" t="n">
        <v>15.7</v>
      </c>
    </row>
    <row r="3763" customFormat="false" ht="15" hidden="false" customHeight="false" outlineLevel="0" collapsed="false">
      <c r="A3763" s="305" t="n">
        <v>8173</v>
      </c>
      <c r="B3763" s="301" t="s">
        <v>14808</v>
      </c>
      <c r="C3763" s="302" t="s">
        <v>217</v>
      </c>
      <c r="D3763" s="306" t="n">
        <v>0</v>
      </c>
      <c r="E3763" s="307" t="n">
        <v>4.26</v>
      </c>
    </row>
    <row r="3764" customFormat="false" ht="15" hidden="false" customHeight="false" outlineLevel="0" collapsed="false">
      <c r="A3764" s="305" t="n">
        <v>8174</v>
      </c>
      <c r="B3764" s="301" t="s">
        <v>14809</v>
      </c>
      <c r="C3764" s="302" t="s">
        <v>217</v>
      </c>
      <c r="D3764" s="306" t="n">
        <v>0</v>
      </c>
      <c r="E3764" s="307" t="n">
        <v>8.1</v>
      </c>
    </row>
    <row r="3765" customFormat="false" ht="15" hidden="false" customHeight="false" outlineLevel="0" collapsed="false">
      <c r="A3765" s="305" t="n">
        <v>8175</v>
      </c>
      <c r="B3765" s="301" t="s">
        <v>14810</v>
      </c>
      <c r="C3765" s="302" t="s">
        <v>217</v>
      </c>
      <c r="D3765" s="306" t="n">
        <v>0</v>
      </c>
      <c r="E3765" s="307" t="n">
        <v>9.61</v>
      </c>
    </row>
    <row r="3766" customFormat="false" ht="15" hidden="false" customHeight="false" outlineLevel="0" collapsed="false">
      <c r="A3766" s="305" t="n">
        <v>8176</v>
      </c>
      <c r="B3766" s="301" t="s">
        <v>14811</v>
      </c>
      <c r="C3766" s="302" t="s">
        <v>217</v>
      </c>
      <c r="D3766" s="306" t="n">
        <v>0</v>
      </c>
      <c r="E3766" s="307" t="n">
        <v>3.69</v>
      </c>
    </row>
    <row r="3767" customFormat="false" ht="15" hidden="false" customHeight="false" outlineLevel="0" collapsed="false">
      <c r="A3767" s="305" t="n">
        <v>8180</v>
      </c>
      <c r="B3767" s="301" t="s">
        <v>14812</v>
      </c>
      <c r="C3767" s="302" t="s">
        <v>217</v>
      </c>
      <c r="D3767" s="306" t="n">
        <v>0</v>
      </c>
      <c r="E3767" s="307" t="n">
        <v>9.1</v>
      </c>
    </row>
    <row r="3768" customFormat="false" ht="15" hidden="false" customHeight="false" outlineLevel="0" collapsed="false">
      <c r="A3768" s="305" t="n">
        <v>8182</v>
      </c>
      <c r="B3768" s="301" t="s">
        <v>14813</v>
      </c>
      <c r="C3768" s="302" t="s">
        <v>217</v>
      </c>
      <c r="D3768" s="306" t="n">
        <v>0</v>
      </c>
      <c r="E3768" s="307" t="n">
        <v>1.89</v>
      </c>
    </row>
    <row r="3769" customFormat="false" ht="15" hidden="false" customHeight="false" outlineLevel="0" collapsed="false">
      <c r="A3769" s="305" t="n">
        <v>8183</v>
      </c>
      <c r="B3769" s="301" t="s">
        <v>14814</v>
      </c>
      <c r="C3769" s="302" t="s">
        <v>217</v>
      </c>
      <c r="D3769" s="306" t="n">
        <v>0</v>
      </c>
      <c r="E3769" s="307" t="n">
        <v>240.81</v>
      </c>
    </row>
    <row r="3770" customFormat="false" ht="15" hidden="false" customHeight="false" outlineLevel="0" collapsed="false">
      <c r="A3770" s="305" t="n">
        <v>8184</v>
      </c>
      <c r="B3770" s="301" t="s">
        <v>14815</v>
      </c>
      <c r="C3770" s="302" t="s">
        <v>217</v>
      </c>
      <c r="D3770" s="306" t="n">
        <v>0</v>
      </c>
      <c r="E3770" s="307" t="n">
        <v>370.81</v>
      </c>
    </row>
    <row r="3771" customFormat="false" ht="15" hidden="false" customHeight="false" outlineLevel="0" collapsed="false">
      <c r="A3771" s="305" t="n">
        <v>8185</v>
      </c>
      <c r="B3771" s="301" t="s">
        <v>14816</v>
      </c>
      <c r="C3771" s="302" t="s">
        <v>217</v>
      </c>
      <c r="D3771" s="306" t="n">
        <v>0</v>
      </c>
      <c r="E3771" s="307" t="n">
        <v>1345</v>
      </c>
    </row>
    <row r="3772" customFormat="false" ht="15" hidden="false" customHeight="false" outlineLevel="0" collapsed="false">
      <c r="A3772" s="305" t="n">
        <v>8186</v>
      </c>
      <c r="B3772" s="301" t="s">
        <v>14817</v>
      </c>
      <c r="C3772" s="302" t="s">
        <v>217</v>
      </c>
      <c r="D3772" s="306" t="n">
        <v>0</v>
      </c>
      <c r="E3772" s="307" t="n">
        <v>2.5</v>
      </c>
    </row>
    <row r="3773" customFormat="false" ht="15" hidden="false" customHeight="false" outlineLevel="0" collapsed="false">
      <c r="A3773" s="305" t="n">
        <v>8187</v>
      </c>
      <c r="B3773" s="301" t="s">
        <v>14818</v>
      </c>
      <c r="C3773" s="302" t="s">
        <v>217</v>
      </c>
      <c r="D3773" s="306" t="n">
        <v>0</v>
      </c>
      <c r="E3773" s="307" t="n">
        <v>2.2</v>
      </c>
    </row>
    <row r="3774" customFormat="false" ht="15" hidden="false" customHeight="false" outlineLevel="0" collapsed="false">
      <c r="A3774" s="305" t="n">
        <v>8188</v>
      </c>
      <c r="B3774" s="301" t="s">
        <v>14819</v>
      </c>
      <c r="C3774" s="302" t="s">
        <v>217</v>
      </c>
      <c r="D3774" s="306" t="n">
        <v>0</v>
      </c>
      <c r="E3774" s="307" t="n">
        <v>3.22</v>
      </c>
    </row>
    <row r="3775" customFormat="false" ht="15" hidden="false" customHeight="false" outlineLevel="0" collapsed="false">
      <c r="A3775" s="305" t="n">
        <v>8189</v>
      </c>
      <c r="B3775" s="301" t="s">
        <v>14820</v>
      </c>
      <c r="C3775" s="302" t="s">
        <v>217</v>
      </c>
      <c r="D3775" s="306" t="n">
        <v>0</v>
      </c>
      <c r="E3775" s="307" t="n">
        <v>4.75</v>
      </c>
    </row>
    <row r="3776" customFormat="false" ht="15" hidden="false" customHeight="false" outlineLevel="0" collapsed="false">
      <c r="A3776" s="305" t="n">
        <v>8190</v>
      </c>
      <c r="B3776" s="301" t="s">
        <v>14821</v>
      </c>
      <c r="C3776" s="302" t="s">
        <v>217</v>
      </c>
      <c r="D3776" s="306" t="n">
        <v>0</v>
      </c>
      <c r="E3776" s="307" t="n">
        <v>6.72</v>
      </c>
    </row>
    <row r="3777" customFormat="false" ht="15" hidden="false" customHeight="false" outlineLevel="0" collapsed="false">
      <c r="A3777" s="305" t="n">
        <v>8191</v>
      </c>
      <c r="B3777" s="301" t="s">
        <v>14822</v>
      </c>
      <c r="C3777" s="302" t="s">
        <v>217</v>
      </c>
      <c r="D3777" s="306" t="n">
        <v>0</v>
      </c>
      <c r="E3777" s="307" t="n">
        <v>9.05</v>
      </c>
    </row>
    <row r="3778" customFormat="false" ht="15" hidden="false" customHeight="false" outlineLevel="0" collapsed="false">
      <c r="A3778" s="305" t="n">
        <v>8192</v>
      </c>
      <c r="B3778" s="301" t="s">
        <v>14823</v>
      </c>
      <c r="C3778" s="302" t="s">
        <v>217</v>
      </c>
      <c r="D3778" s="306" t="n">
        <v>0</v>
      </c>
      <c r="E3778" s="307" t="n">
        <v>13.62</v>
      </c>
    </row>
    <row r="3779" customFormat="false" ht="15" hidden="false" customHeight="false" outlineLevel="0" collapsed="false">
      <c r="A3779" s="305" t="n">
        <v>8193</v>
      </c>
      <c r="B3779" s="301" t="s">
        <v>14824</v>
      </c>
      <c r="C3779" s="302" t="s">
        <v>217</v>
      </c>
      <c r="D3779" s="306" t="n">
        <v>0</v>
      </c>
      <c r="E3779" s="307" t="n">
        <v>26.06</v>
      </c>
    </row>
    <row r="3780" customFormat="false" ht="15" hidden="false" customHeight="false" outlineLevel="0" collapsed="false">
      <c r="A3780" s="305" t="n">
        <v>8194</v>
      </c>
      <c r="B3780" s="301" t="s">
        <v>14825</v>
      </c>
      <c r="C3780" s="302" t="s">
        <v>217</v>
      </c>
      <c r="D3780" s="306" t="n">
        <v>0</v>
      </c>
      <c r="E3780" s="307" t="n">
        <v>38.45</v>
      </c>
    </row>
    <row r="3781" customFormat="false" ht="15" hidden="false" customHeight="false" outlineLevel="0" collapsed="false">
      <c r="A3781" s="305" t="n">
        <v>8195</v>
      </c>
      <c r="B3781" s="301" t="s">
        <v>14826</v>
      </c>
      <c r="C3781" s="302" t="s">
        <v>217</v>
      </c>
      <c r="D3781" s="306" t="n">
        <v>0</v>
      </c>
      <c r="E3781" s="307" t="n">
        <v>56.94</v>
      </c>
    </row>
    <row r="3782" customFormat="false" ht="15" hidden="false" customHeight="false" outlineLevel="0" collapsed="false">
      <c r="A3782" s="305" t="n">
        <v>8196</v>
      </c>
      <c r="B3782" s="301" t="s">
        <v>14827</v>
      </c>
      <c r="C3782" s="302" t="s">
        <v>217</v>
      </c>
      <c r="D3782" s="306" t="n">
        <v>0</v>
      </c>
      <c r="E3782" s="307" t="n">
        <v>117.75</v>
      </c>
    </row>
    <row r="3783" customFormat="false" ht="15" hidden="false" customHeight="false" outlineLevel="0" collapsed="false">
      <c r="A3783" s="305" t="n">
        <v>8197</v>
      </c>
      <c r="B3783" s="301" t="s">
        <v>14785</v>
      </c>
      <c r="C3783" s="302" t="s">
        <v>217</v>
      </c>
      <c r="D3783" s="306" t="n">
        <v>0</v>
      </c>
      <c r="E3783" s="307" t="n">
        <v>52.96</v>
      </c>
    </row>
    <row r="3784" customFormat="false" ht="15" hidden="false" customHeight="false" outlineLevel="0" collapsed="false">
      <c r="A3784" s="305" t="n">
        <v>8198</v>
      </c>
      <c r="B3784" s="301" t="s">
        <v>14828</v>
      </c>
      <c r="C3784" s="302" t="s">
        <v>217</v>
      </c>
      <c r="D3784" s="306" t="n">
        <v>0</v>
      </c>
      <c r="E3784" s="307" t="n">
        <v>1.2</v>
      </c>
    </row>
    <row r="3785" customFormat="false" ht="15" hidden="false" customHeight="false" outlineLevel="0" collapsed="false">
      <c r="A3785" s="305" t="n">
        <v>8199</v>
      </c>
      <c r="B3785" s="301" t="s">
        <v>14829</v>
      </c>
      <c r="C3785" s="302" t="s">
        <v>217</v>
      </c>
      <c r="D3785" s="306" t="n">
        <v>0</v>
      </c>
      <c r="E3785" s="307" t="n">
        <v>2.4</v>
      </c>
    </row>
    <row r="3786" customFormat="false" ht="15" hidden="false" customHeight="false" outlineLevel="0" collapsed="false">
      <c r="A3786" s="305" t="n">
        <v>8200</v>
      </c>
      <c r="B3786" s="301" t="s">
        <v>14830</v>
      </c>
      <c r="C3786" s="302" t="s">
        <v>217</v>
      </c>
      <c r="D3786" s="306" t="n">
        <v>0</v>
      </c>
      <c r="E3786" s="307" t="n">
        <v>2.8</v>
      </c>
    </row>
    <row r="3787" customFormat="false" ht="15" hidden="false" customHeight="false" outlineLevel="0" collapsed="false">
      <c r="A3787" s="305" t="n">
        <v>8201</v>
      </c>
      <c r="B3787" s="301" t="s">
        <v>14831</v>
      </c>
      <c r="C3787" s="302" t="s">
        <v>217</v>
      </c>
      <c r="D3787" s="306" t="n">
        <v>0</v>
      </c>
      <c r="E3787" s="307" t="n">
        <v>4.77</v>
      </c>
    </row>
    <row r="3788" customFormat="false" ht="15" hidden="false" customHeight="false" outlineLevel="0" collapsed="false">
      <c r="A3788" s="305" t="n">
        <v>8202</v>
      </c>
      <c r="B3788" s="301" t="s">
        <v>14832</v>
      </c>
      <c r="C3788" s="302" t="s">
        <v>217</v>
      </c>
      <c r="D3788" s="306" t="n">
        <v>0</v>
      </c>
      <c r="E3788" s="307" t="n">
        <v>182.1</v>
      </c>
    </row>
    <row r="3789" customFormat="false" ht="15" hidden="false" customHeight="false" outlineLevel="0" collapsed="false">
      <c r="A3789" s="305" t="n">
        <v>8203</v>
      </c>
      <c r="B3789" s="301" t="s">
        <v>14833</v>
      </c>
      <c r="C3789" s="302" t="s">
        <v>217</v>
      </c>
      <c r="D3789" s="306" t="n">
        <v>0</v>
      </c>
      <c r="E3789" s="307" t="n">
        <v>1.8</v>
      </c>
    </row>
    <row r="3790" customFormat="false" ht="15" hidden="false" customHeight="false" outlineLevel="0" collapsed="false">
      <c r="A3790" s="305" t="n">
        <v>8204</v>
      </c>
      <c r="B3790" s="301" t="s">
        <v>14834</v>
      </c>
      <c r="C3790" s="302" t="s">
        <v>217</v>
      </c>
      <c r="D3790" s="306" t="n">
        <v>0</v>
      </c>
      <c r="E3790" s="307" t="n">
        <v>2.69</v>
      </c>
    </row>
    <row r="3791" customFormat="false" ht="15" hidden="false" customHeight="false" outlineLevel="0" collapsed="false">
      <c r="A3791" s="305" t="n">
        <v>8205</v>
      </c>
      <c r="B3791" s="301" t="s">
        <v>14835</v>
      </c>
      <c r="C3791" s="302" t="s">
        <v>217</v>
      </c>
      <c r="D3791" s="306" t="n">
        <v>0</v>
      </c>
      <c r="E3791" s="307" t="n">
        <v>0.39</v>
      </c>
    </row>
    <row r="3792" customFormat="false" ht="15" hidden="false" customHeight="false" outlineLevel="0" collapsed="false">
      <c r="A3792" s="305" t="n">
        <v>8206</v>
      </c>
      <c r="B3792" s="301" t="s">
        <v>14836</v>
      </c>
      <c r="C3792" s="302" t="s">
        <v>217</v>
      </c>
      <c r="D3792" s="306" t="n">
        <v>0</v>
      </c>
      <c r="E3792" s="307" t="n">
        <v>0.42</v>
      </c>
    </row>
    <row r="3793" customFormat="false" ht="15" hidden="false" customHeight="false" outlineLevel="0" collapsed="false">
      <c r="A3793" s="305" t="n">
        <v>8207</v>
      </c>
      <c r="B3793" s="301" t="s">
        <v>14837</v>
      </c>
      <c r="C3793" s="302" t="s">
        <v>217</v>
      </c>
      <c r="D3793" s="306" t="n">
        <v>0</v>
      </c>
      <c r="E3793" s="307" t="n">
        <v>0.48</v>
      </c>
    </row>
    <row r="3794" customFormat="false" ht="15" hidden="false" customHeight="false" outlineLevel="0" collapsed="false">
      <c r="A3794" s="305" t="n">
        <v>8208</v>
      </c>
      <c r="B3794" s="301" t="s">
        <v>14838</v>
      </c>
      <c r="C3794" s="302" t="s">
        <v>217</v>
      </c>
      <c r="D3794" s="306" t="n">
        <v>0</v>
      </c>
      <c r="E3794" s="307" t="n">
        <v>0.98</v>
      </c>
    </row>
    <row r="3795" customFormat="false" ht="15" hidden="false" customHeight="false" outlineLevel="0" collapsed="false">
      <c r="A3795" s="305" t="n">
        <v>8209</v>
      </c>
      <c r="B3795" s="301" t="s">
        <v>14839</v>
      </c>
      <c r="C3795" s="302" t="s">
        <v>217</v>
      </c>
      <c r="D3795" s="306" t="n">
        <v>0</v>
      </c>
      <c r="E3795" s="307" t="n">
        <v>2.2</v>
      </c>
    </row>
    <row r="3796" customFormat="false" ht="15" hidden="false" customHeight="false" outlineLevel="0" collapsed="false">
      <c r="A3796" s="305" t="n">
        <v>8210</v>
      </c>
      <c r="B3796" s="301" t="s">
        <v>14840</v>
      </c>
      <c r="C3796" s="302" t="s">
        <v>217</v>
      </c>
      <c r="D3796" s="306" t="n">
        <v>0</v>
      </c>
      <c r="E3796" s="307" t="n">
        <v>2.61</v>
      </c>
    </row>
    <row r="3797" customFormat="false" ht="15" hidden="false" customHeight="false" outlineLevel="0" collapsed="false">
      <c r="A3797" s="305" t="n">
        <v>8211</v>
      </c>
      <c r="B3797" s="301" t="s">
        <v>14841</v>
      </c>
      <c r="C3797" s="302" t="s">
        <v>217</v>
      </c>
      <c r="D3797" s="306" t="n">
        <v>0</v>
      </c>
      <c r="E3797" s="307" t="n">
        <v>8.23</v>
      </c>
    </row>
    <row r="3798" customFormat="false" ht="15" hidden="false" customHeight="false" outlineLevel="0" collapsed="false">
      <c r="A3798" s="305" t="n">
        <v>8212</v>
      </c>
      <c r="B3798" s="301" t="s">
        <v>14842</v>
      </c>
      <c r="C3798" s="302" t="s">
        <v>217</v>
      </c>
      <c r="D3798" s="306" t="n">
        <v>0</v>
      </c>
      <c r="E3798" s="307" t="n">
        <v>10.6</v>
      </c>
    </row>
    <row r="3799" customFormat="false" ht="15" hidden="false" customHeight="false" outlineLevel="0" collapsed="false">
      <c r="A3799" s="305" t="n">
        <v>8213</v>
      </c>
      <c r="B3799" s="301" t="s">
        <v>14843</v>
      </c>
      <c r="C3799" s="302" t="s">
        <v>217</v>
      </c>
      <c r="D3799" s="306" t="n">
        <v>0</v>
      </c>
      <c r="E3799" s="307" t="n">
        <v>30.1</v>
      </c>
    </row>
    <row r="3800" customFormat="false" ht="15" hidden="false" customHeight="false" outlineLevel="0" collapsed="false">
      <c r="A3800" s="305" t="n">
        <v>8214</v>
      </c>
      <c r="B3800" s="301" t="s">
        <v>14844</v>
      </c>
      <c r="C3800" s="302" t="s">
        <v>217</v>
      </c>
      <c r="D3800" s="306" t="n">
        <v>0</v>
      </c>
      <c r="E3800" s="307" t="n">
        <v>41</v>
      </c>
    </row>
    <row r="3801" customFormat="false" ht="15" hidden="false" customHeight="false" outlineLevel="0" collapsed="false">
      <c r="A3801" s="305" t="n">
        <v>8215</v>
      </c>
      <c r="B3801" s="301" t="s">
        <v>14845</v>
      </c>
      <c r="C3801" s="302" t="s">
        <v>217</v>
      </c>
      <c r="D3801" s="306" t="n">
        <v>0</v>
      </c>
      <c r="E3801" s="307" t="n">
        <v>5.4</v>
      </c>
    </row>
    <row r="3802" customFormat="false" ht="15" hidden="false" customHeight="false" outlineLevel="0" collapsed="false">
      <c r="A3802" s="305" t="n">
        <v>8216</v>
      </c>
      <c r="B3802" s="301" t="s">
        <v>14846</v>
      </c>
      <c r="C3802" s="302" t="s">
        <v>217</v>
      </c>
      <c r="D3802" s="306" t="n">
        <v>0</v>
      </c>
      <c r="E3802" s="307" t="n">
        <v>548</v>
      </c>
    </row>
    <row r="3803" customFormat="false" ht="15" hidden="false" customHeight="false" outlineLevel="0" collapsed="false">
      <c r="A3803" s="305" t="n">
        <v>8217</v>
      </c>
      <c r="B3803" s="301" t="s">
        <v>14847</v>
      </c>
      <c r="C3803" s="302" t="s">
        <v>217</v>
      </c>
      <c r="D3803" s="306" t="n">
        <v>0</v>
      </c>
      <c r="E3803" s="307" t="n">
        <v>578</v>
      </c>
    </row>
    <row r="3804" customFormat="false" ht="15" hidden="false" customHeight="false" outlineLevel="0" collapsed="false">
      <c r="B3804" s="0"/>
      <c r="D3804" s="306" t="n">
        <v>0</v>
      </c>
      <c r="E3804" s="0"/>
    </row>
    <row r="3805" customFormat="false" ht="15" hidden="false" customHeight="false" outlineLevel="0" collapsed="false">
      <c r="B3805" s="0"/>
      <c r="D3805" s="306" t="n">
        <v>0</v>
      </c>
      <c r="E3805" s="0"/>
    </row>
    <row r="3806" customFormat="false" ht="15" hidden="false" customHeight="false" outlineLevel="0" collapsed="false">
      <c r="A3806" s="308" t="s">
        <v>13853</v>
      </c>
      <c r="B3806" s="0"/>
      <c r="C3806" s="309" t="s">
        <v>13854</v>
      </c>
      <c r="D3806" s="306" t="n">
        <v>0</v>
      </c>
      <c r="E3806" s="0"/>
    </row>
    <row r="3807" customFormat="false" ht="15" hidden="false" customHeight="false" outlineLevel="0" collapsed="false">
      <c r="B3807" s="0"/>
      <c r="C3807" s="302" t="s">
        <v>13855</v>
      </c>
      <c r="D3807" s="306" t="n">
        <v>0</v>
      </c>
      <c r="E3807" s="0"/>
    </row>
    <row r="3808" customFormat="false" ht="15" hidden="false" customHeight="false" outlineLevel="0" collapsed="false">
      <c r="A3808" s="302" t="s">
        <v>13856</v>
      </c>
      <c r="B3808" s="0"/>
      <c r="C3808" s="302" t="s">
        <v>13857</v>
      </c>
      <c r="D3808" s="306" t="n">
        <v>0</v>
      </c>
      <c r="E3808" s="303" t="s">
        <v>13858</v>
      </c>
    </row>
    <row r="3809" customFormat="false" ht="15" hidden="false" customHeight="false" outlineLevel="0" collapsed="false">
      <c r="A3809" s="305" t="n">
        <v>8218</v>
      </c>
      <c r="B3809" s="301" t="s">
        <v>14848</v>
      </c>
      <c r="C3809" s="302" t="s">
        <v>217</v>
      </c>
      <c r="D3809" s="306" t="n">
        <v>0</v>
      </c>
      <c r="E3809" s="307" t="n">
        <v>0.7</v>
      </c>
    </row>
    <row r="3810" customFormat="false" ht="15" hidden="false" customHeight="false" outlineLevel="0" collapsed="false">
      <c r="A3810" s="305" t="n">
        <v>8220</v>
      </c>
      <c r="B3810" s="301" t="s">
        <v>14849</v>
      </c>
      <c r="C3810" s="302" t="s">
        <v>217</v>
      </c>
      <c r="D3810" s="306" t="n">
        <v>0</v>
      </c>
      <c r="E3810" s="307" t="n">
        <v>13</v>
      </c>
    </row>
    <row r="3811" customFormat="false" ht="15" hidden="false" customHeight="false" outlineLevel="0" collapsed="false">
      <c r="A3811" s="305" t="n">
        <v>8221</v>
      </c>
      <c r="B3811" s="301" t="s">
        <v>14850</v>
      </c>
      <c r="C3811" s="302" t="s">
        <v>217</v>
      </c>
      <c r="D3811" s="306" t="n">
        <v>0</v>
      </c>
      <c r="E3811" s="307" t="n">
        <v>89</v>
      </c>
    </row>
    <row r="3812" customFormat="false" ht="15" hidden="false" customHeight="false" outlineLevel="0" collapsed="false">
      <c r="A3812" s="305" t="n">
        <v>8222</v>
      </c>
      <c r="B3812" s="301" t="s">
        <v>14851</v>
      </c>
      <c r="C3812" s="302" t="s">
        <v>217</v>
      </c>
      <c r="D3812" s="306" t="n">
        <v>0</v>
      </c>
      <c r="E3812" s="307" t="n">
        <v>48.5</v>
      </c>
    </row>
    <row r="3813" customFormat="false" ht="15" hidden="false" customHeight="false" outlineLevel="0" collapsed="false">
      <c r="A3813" s="305" t="n">
        <v>8223</v>
      </c>
      <c r="B3813" s="301" t="s">
        <v>14852</v>
      </c>
      <c r="C3813" s="302" t="s">
        <v>217</v>
      </c>
      <c r="D3813" s="306" t="n">
        <v>0</v>
      </c>
      <c r="E3813" s="307" t="n">
        <v>113</v>
      </c>
    </row>
    <row r="3814" customFormat="false" ht="15" hidden="false" customHeight="false" outlineLevel="0" collapsed="false">
      <c r="A3814" s="305" t="n">
        <v>8224</v>
      </c>
      <c r="B3814" s="301" t="s">
        <v>14853</v>
      </c>
      <c r="C3814" s="302" t="s">
        <v>217</v>
      </c>
      <c r="D3814" s="306" t="n">
        <v>0</v>
      </c>
      <c r="E3814" s="307" t="n">
        <v>167.5</v>
      </c>
    </row>
    <row r="3815" customFormat="false" ht="15" hidden="false" customHeight="false" outlineLevel="0" collapsed="false">
      <c r="A3815" s="305" t="n">
        <v>8225</v>
      </c>
      <c r="B3815" s="301" t="s">
        <v>14854</v>
      </c>
      <c r="C3815" s="302" t="s">
        <v>217</v>
      </c>
      <c r="D3815" s="306" t="n">
        <v>0</v>
      </c>
      <c r="E3815" s="307" t="n">
        <v>997.44</v>
      </c>
    </row>
    <row r="3816" customFormat="false" ht="15" hidden="false" customHeight="false" outlineLevel="0" collapsed="false">
      <c r="A3816" s="305" t="n">
        <v>8226</v>
      </c>
      <c r="B3816" s="301" t="s">
        <v>14855</v>
      </c>
      <c r="C3816" s="302" t="s">
        <v>107</v>
      </c>
      <c r="D3816" s="306" t="n">
        <v>0</v>
      </c>
      <c r="E3816" s="307" t="n">
        <v>21</v>
      </c>
    </row>
    <row r="3817" customFormat="false" ht="15" hidden="false" customHeight="false" outlineLevel="0" collapsed="false">
      <c r="A3817" s="305" t="n">
        <v>8227</v>
      </c>
      <c r="B3817" s="301" t="s">
        <v>14856</v>
      </c>
      <c r="C3817" s="302" t="s">
        <v>107</v>
      </c>
      <c r="D3817" s="306" t="n">
        <v>0</v>
      </c>
      <c r="E3817" s="307" t="n">
        <v>29.5</v>
      </c>
    </row>
    <row r="3818" customFormat="false" ht="15" hidden="false" customHeight="false" outlineLevel="0" collapsed="false">
      <c r="A3818" s="305" t="n">
        <v>8228</v>
      </c>
      <c r="B3818" s="301" t="s">
        <v>14857</v>
      </c>
      <c r="C3818" s="302" t="s">
        <v>107</v>
      </c>
      <c r="D3818" s="306" t="n">
        <v>0</v>
      </c>
      <c r="E3818" s="307" t="n">
        <v>45</v>
      </c>
    </row>
    <row r="3819" customFormat="false" ht="15" hidden="false" customHeight="false" outlineLevel="0" collapsed="false">
      <c r="A3819" s="305" t="n">
        <v>8229</v>
      </c>
      <c r="B3819" s="301" t="s">
        <v>14858</v>
      </c>
      <c r="C3819" s="302" t="s">
        <v>107</v>
      </c>
      <c r="D3819" s="306" t="n">
        <v>0</v>
      </c>
      <c r="E3819" s="307" t="n">
        <v>82</v>
      </c>
    </row>
    <row r="3820" customFormat="false" ht="15" hidden="false" customHeight="false" outlineLevel="0" collapsed="false">
      <c r="A3820" s="305" t="n">
        <v>8230</v>
      </c>
      <c r="B3820" s="301" t="s">
        <v>14859</v>
      </c>
      <c r="C3820" s="302" t="s">
        <v>107</v>
      </c>
      <c r="D3820" s="306" t="n">
        <v>0</v>
      </c>
      <c r="E3820" s="307" t="n">
        <v>101.5</v>
      </c>
    </row>
    <row r="3821" customFormat="false" ht="15" hidden="false" customHeight="false" outlineLevel="0" collapsed="false">
      <c r="A3821" s="305" t="n">
        <v>8231</v>
      </c>
      <c r="B3821" s="301" t="s">
        <v>14860</v>
      </c>
      <c r="C3821" s="302" t="s">
        <v>107</v>
      </c>
      <c r="D3821" s="306" t="n">
        <v>0</v>
      </c>
      <c r="E3821" s="307" t="n">
        <v>155</v>
      </c>
    </row>
    <row r="3822" customFormat="false" ht="15" hidden="false" customHeight="false" outlineLevel="0" collapsed="false">
      <c r="A3822" s="305" t="n">
        <v>8232</v>
      </c>
      <c r="B3822" s="301" t="s">
        <v>14861</v>
      </c>
      <c r="C3822" s="302" t="s">
        <v>107</v>
      </c>
      <c r="D3822" s="306" t="n">
        <v>0</v>
      </c>
      <c r="E3822" s="307" t="n">
        <v>220</v>
      </c>
    </row>
    <row r="3823" customFormat="false" ht="15" hidden="false" customHeight="false" outlineLevel="0" collapsed="false">
      <c r="A3823" s="305" t="n">
        <v>8233</v>
      </c>
      <c r="B3823" s="301" t="s">
        <v>14862</v>
      </c>
      <c r="C3823" s="302" t="s">
        <v>107</v>
      </c>
      <c r="D3823" s="306" t="n">
        <v>0</v>
      </c>
      <c r="E3823" s="307" t="n">
        <v>330</v>
      </c>
    </row>
    <row r="3824" customFormat="false" ht="15" hidden="false" customHeight="false" outlineLevel="0" collapsed="false">
      <c r="A3824" s="305" t="n">
        <v>8240</v>
      </c>
      <c r="B3824" s="301" t="s">
        <v>14863</v>
      </c>
      <c r="C3824" s="302" t="s">
        <v>365</v>
      </c>
      <c r="D3824" s="306" t="n">
        <v>0</v>
      </c>
      <c r="E3824" s="307" t="n">
        <v>31.25</v>
      </c>
    </row>
    <row r="3825" customFormat="false" ht="15" hidden="false" customHeight="false" outlineLevel="0" collapsed="false">
      <c r="A3825" s="305" t="n">
        <v>8256</v>
      </c>
      <c r="B3825" s="301" t="s">
        <v>14864</v>
      </c>
      <c r="C3825" s="302" t="s">
        <v>107</v>
      </c>
      <c r="D3825" s="306" t="n">
        <v>0</v>
      </c>
      <c r="E3825" s="307" t="n">
        <v>21</v>
      </c>
    </row>
    <row r="3826" customFormat="false" ht="15" hidden="false" customHeight="false" outlineLevel="0" collapsed="false">
      <c r="A3826" s="305" t="n">
        <v>8257</v>
      </c>
      <c r="B3826" s="301" t="s">
        <v>14865</v>
      </c>
      <c r="C3826" s="302" t="s">
        <v>107</v>
      </c>
      <c r="D3826" s="306" t="n">
        <v>0</v>
      </c>
      <c r="E3826" s="307" t="n">
        <v>36.3</v>
      </c>
    </row>
    <row r="3827" customFormat="false" ht="15" hidden="false" customHeight="false" outlineLevel="0" collapsed="false">
      <c r="A3827" s="305" t="n">
        <v>8258</v>
      </c>
      <c r="B3827" s="301" t="s">
        <v>14866</v>
      </c>
      <c r="C3827" s="302" t="s">
        <v>107</v>
      </c>
      <c r="D3827" s="306" t="n">
        <v>0</v>
      </c>
      <c r="E3827" s="307" t="n">
        <v>11.2</v>
      </c>
    </row>
    <row r="3828" customFormat="false" ht="15" hidden="false" customHeight="false" outlineLevel="0" collapsed="false">
      <c r="A3828" s="305" t="n">
        <v>8259</v>
      </c>
      <c r="B3828" s="301" t="s">
        <v>14867</v>
      </c>
      <c r="C3828" s="302" t="s">
        <v>107</v>
      </c>
      <c r="D3828" s="306" t="n">
        <v>0</v>
      </c>
      <c r="E3828" s="307" t="n">
        <v>17.6</v>
      </c>
    </row>
    <row r="3829" customFormat="false" ht="15" hidden="false" customHeight="false" outlineLevel="0" collapsed="false">
      <c r="A3829" s="305" t="n">
        <v>8260</v>
      </c>
      <c r="B3829" s="301" t="s">
        <v>14868</v>
      </c>
      <c r="C3829" s="302" t="s">
        <v>107</v>
      </c>
      <c r="D3829" s="306" t="n">
        <v>0</v>
      </c>
      <c r="E3829" s="307" t="n">
        <v>37.3</v>
      </c>
    </row>
    <row r="3830" customFormat="false" ht="15" hidden="false" customHeight="false" outlineLevel="0" collapsed="false">
      <c r="A3830" s="305" t="n">
        <v>8261</v>
      </c>
      <c r="B3830" s="301" t="s">
        <v>14869</v>
      </c>
      <c r="C3830" s="302" t="s">
        <v>217</v>
      </c>
      <c r="D3830" s="306" t="n">
        <v>0</v>
      </c>
      <c r="E3830" s="307" t="n">
        <v>0.81</v>
      </c>
    </row>
    <row r="3831" customFormat="false" ht="15" hidden="false" customHeight="false" outlineLevel="0" collapsed="false">
      <c r="A3831" s="305" t="n">
        <v>8262</v>
      </c>
      <c r="B3831" s="301" t="s">
        <v>14870</v>
      </c>
      <c r="C3831" s="302" t="s">
        <v>217</v>
      </c>
      <c r="D3831" s="306" t="n">
        <v>0</v>
      </c>
      <c r="E3831" s="307" t="n">
        <v>1.63</v>
      </c>
    </row>
    <row r="3832" customFormat="false" ht="15" hidden="false" customHeight="false" outlineLevel="0" collapsed="false">
      <c r="A3832" s="305" t="n">
        <v>8263</v>
      </c>
      <c r="B3832" s="301" t="s">
        <v>14871</v>
      </c>
      <c r="C3832" s="302" t="s">
        <v>217</v>
      </c>
      <c r="D3832" s="306" t="n">
        <v>0</v>
      </c>
      <c r="E3832" s="307" t="n">
        <v>1.9</v>
      </c>
    </row>
    <row r="3833" customFormat="false" ht="15" hidden="false" customHeight="false" outlineLevel="0" collapsed="false">
      <c r="A3833" s="305" t="n">
        <v>8264</v>
      </c>
      <c r="B3833" s="301" t="s">
        <v>14872</v>
      </c>
      <c r="C3833" s="302" t="s">
        <v>217</v>
      </c>
      <c r="D3833" s="306" t="n">
        <v>0</v>
      </c>
      <c r="E3833" s="307" t="n">
        <v>16.7</v>
      </c>
    </row>
    <row r="3834" customFormat="false" ht="15" hidden="false" customHeight="false" outlineLevel="0" collapsed="false">
      <c r="A3834" s="305" t="n">
        <v>8265</v>
      </c>
      <c r="B3834" s="301" t="s">
        <v>14873</v>
      </c>
      <c r="C3834" s="302" t="s">
        <v>217</v>
      </c>
      <c r="D3834" s="306" t="n">
        <v>0</v>
      </c>
      <c r="E3834" s="307" t="n">
        <v>39.4</v>
      </c>
    </row>
    <row r="3835" customFormat="false" ht="15" hidden="false" customHeight="false" outlineLevel="0" collapsed="false">
      <c r="A3835" s="305" t="n">
        <v>8266</v>
      </c>
      <c r="B3835" s="301" t="s">
        <v>14874</v>
      </c>
      <c r="C3835" s="302" t="s">
        <v>217</v>
      </c>
      <c r="D3835" s="306" t="n">
        <v>0</v>
      </c>
      <c r="E3835" s="307" t="n">
        <v>70.4</v>
      </c>
    </row>
    <row r="3836" customFormat="false" ht="15" hidden="false" customHeight="false" outlineLevel="0" collapsed="false">
      <c r="A3836" s="305" t="n">
        <v>8267</v>
      </c>
      <c r="B3836" s="301" t="s">
        <v>14875</v>
      </c>
      <c r="C3836" s="302" t="s">
        <v>217</v>
      </c>
      <c r="D3836" s="306" t="n">
        <v>0</v>
      </c>
      <c r="E3836" s="307" t="n">
        <v>15.5</v>
      </c>
    </row>
    <row r="3837" customFormat="false" ht="15" hidden="false" customHeight="false" outlineLevel="0" collapsed="false">
      <c r="A3837" s="305" t="n">
        <v>8268</v>
      </c>
      <c r="B3837" s="301" t="s">
        <v>14876</v>
      </c>
      <c r="C3837" s="302" t="s">
        <v>217</v>
      </c>
      <c r="D3837" s="306" t="n">
        <v>0</v>
      </c>
      <c r="E3837" s="307" t="n">
        <v>35.9</v>
      </c>
    </row>
    <row r="3838" customFormat="false" ht="15" hidden="false" customHeight="false" outlineLevel="0" collapsed="false">
      <c r="A3838" s="305" t="n">
        <v>8269</v>
      </c>
      <c r="B3838" s="301" t="s">
        <v>14877</v>
      </c>
      <c r="C3838" s="302" t="s">
        <v>217</v>
      </c>
      <c r="D3838" s="306" t="n">
        <v>0</v>
      </c>
      <c r="E3838" s="307" t="n">
        <v>62.5</v>
      </c>
    </row>
    <row r="3839" customFormat="false" ht="15" hidden="false" customHeight="false" outlineLevel="0" collapsed="false">
      <c r="A3839" s="305" t="n">
        <v>8270</v>
      </c>
      <c r="B3839" s="301" t="s">
        <v>14878</v>
      </c>
      <c r="C3839" s="302" t="s">
        <v>217</v>
      </c>
      <c r="D3839" s="306" t="n">
        <v>0</v>
      </c>
      <c r="E3839" s="307" t="n">
        <v>9.6</v>
      </c>
    </row>
    <row r="3840" customFormat="false" ht="15" hidden="false" customHeight="false" outlineLevel="0" collapsed="false">
      <c r="A3840" s="305" t="n">
        <v>8271</v>
      </c>
      <c r="B3840" s="301" t="s">
        <v>14879</v>
      </c>
      <c r="C3840" s="302" t="s">
        <v>217</v>
      </c>
      <c r="D3840" s="306" t="n">
        <v>0</v>
      </c>
      <c r="E3840" s="307" t="n">
        <v>23.2</v>
      </c>
    </row>
    <row r="3841" customFormat="false" ht="15" hidden="false" customHeight="false" outlineLevel="0" collapsed="false">
      <c r="A3841" s="305" t="n">
        <v>8272</v>
      </c>
      <c r="B3841" s="301" t="s">
        <v>14880</v>
      </c>
      <c r="C3841" s="302" t="s">
        <v>217</v>
      </c>
      <c r="D3841" s="306" t="n">
        <v>0</v>
      </c>
      <c r="E3841" s="307" t="n">
        <v>44.8</v>
      </c>
    </row>
    <row r="3842" customFormat="false" ht="15" hidden="false" customHeight="false" outlineLevel="0" collapsed="false">
      <c r="A3842" s="305" t="n">
        <v>8273</v>
      </c>
      <c r="B3842" s="301" t="s">
        <v>14881</v>
      </c>
      <c r="C3842" s="302" t="s">
        <v>217</v>
      </c>
      <c r="D3842" s="306" t="n">
        <v>0</v>
      </c>
      <c r="E3842" s="307" t="n">
        <v>3.16</v>
      </c>
    </row>
    <row r="3843" customFormat="false" ht="15" hidden="false" customHeight="false" outlineLevel="0" collapsed="false">
      <c r="A3843" s="305" t="n">
        <v>8274</v>
      </c>
      <c r="B3843" s="301" t="s">
        <v>14882</v>
      </c>
      <c r="C3843" s="302" t="s">
        <v>217</v>
      </c>
      <c r="D3843" s="306" t="n">
        <v>0</v>
      </c>
      <c r="E3843" s="307" t="n">
        <v>7.84</v>
      </c>
    </row>
    <row r="3844" customFormat="false" ht="15" hidden="false" customHeight="false" outlineLevel="0" collapsed="false">
      <c r="A3844" s="305" t="n">
        <v>8275</v>
      </c>
      <c r="B3844" s="301" t="s">
        <v>14883</v>
      </c>
      <c r="C3844" s="302" t="s">
        <v>217</v>
      </c>
      <c r="D3844" s="306" t="n">
        <v>0</v>
      </c>
      <c r="E3844" s="307" t="n">
        <v>14.7</v>
      </c>
    </row>
    <row r="3845" customFormat="false" ht="15" hidden="false" customHeight="false" outlineLevel="0" collapsed="false">
      <c r="A3845" s="305" t="n">
        <v>8276</v>
      </c>
      <c r="B3845" s="301" t="s">
        <v>14884</v>
      </c>
      <c r="C3845" s="302" t="s">
        <v>217</v>
      </c>
      <c r="D3845" s="306" t="n">
        <v>0</v>
      </c>
      <c r="E3845" s="307" t="n">
        <v>10.4</v>
      </c>
    </row>
    <row r="3846" customFormat="false" ht="15" hidden="false" customHeight="false" outlineLevel="0" collapsed="false">
      <c r="A3846" s="305" t="n">
        <v>8277</v>
      </c>
      <c r="B3846" s="301" t="s">
        <v>14885</v>
      </c>
      <c r="C3846" s="302" t="s">
        <v>217</v>
      </c>
      <c r="D3846" s="306" t="n">
        <v>0</v>
      </c>
      <c r="E3846" s="307" t="n">
        <v>18.5</v>
      </c>
    </row>
    <row r="3847" customFormat="false" ht="15" hidden="false" customHeight="false" outlineLevel="0" collapsed="false">
      <c r="A3847" s="305" t="n">
        <v>8281</v>
      </c>
      <c r="B3847" s="301" t="s">
        <v>14886</v>
      </c>
      <c r="C3847" s="302" t="s">
        <v>217</v>
      </c>
      <c r="D3847" s="306" t="n">
        <v>0</v>
      </c>
      <c r="E3847" s="307" t="n">
        <v>212</v>
      </c>
    </row>
    <row r="3848" customFormat="false" ht="15" hidden="false" customHeight="false" outlineLevel="0" collapsed="false">
      <c r="A3848" s="305" t="n">
        <v>8283</v>
      </c>
      <c r="B3848" s="301" t="s">
        <v>14887</v>
      </c>
      <c r="C3848" s="302" t="s">
        <v>217</v>
      </c>
      <c r="D3848" s="306" t="n">
        <v>0</v>
      </c>
      <c r="E3848" s="307" t="n">
        <v>350.18</v>
      </c>
    </row>
    <row r="3849" customFormat="false" ht="15" hidden="false" customHeight="false" outlineLevel="0" collapsed="false">
      <c r="A3849" s="305" t="n">
        <v>8284</v>
      </c>
      <c r="B3849" s="301" t="s">
        <v>14888</v>
      </c>
      <c r="C3849" s="302" t="s">
        <v>217</v>
      </c>
      <c r="D3849" s="306" t="n">
        <v>0</v>
      </c>
      <c r="E3849" s="307" t="n">
        <v>254.45</v>
      </c>
    </row>
    <row r="3850" customFormat="false" ht="15" hidden="false" customHeight="false" outlineLevel="0" collapsed="false">
      <c r="A3850" s="305" t="n">
        <v>8286</v>
      </c>
      <c r="B3850" s="301" t="s">
        <v>14889</v>
      </c>
      <c r="C3850" s="302" t="s">
        <v>217</v>
      </c>
      <c r="D3850" s="306" t="n">
        <v>0</v>
      </c>
      <c r="E3850" s="307" t="n">
        <v>318.26</v>
      </c>
    </row>
    <row r="3851" customFormat="false" ht="15" hidden="false" customHeight="false" outlineLevel="0" collapsed="false">
      <c r="A3851" s="305" t="n">
        <v>8287</v>
      </c>
      <c r="B3851" s="301" t="s">
        <v>14890</v>
      </c>
      <c r="C3851" s="302" t="s">
        <v>217</v>
      </c>
      <c r="D3851" s="306" t="n">
        <v>0</v>
      </c>
      <c r="E3851" s="307" t="n">
        <v>394.03</v>
      </c>
    </row>
    <row r="3852" customFormat="false" ht="15" hidden="false" customHeight="false" outlineLevel="0" collapsed="false">
      <c r="A3852" s="305" t="n">
        <v>8289</v>
      </c>
      <c r="B3852" s="301" t="s">
        <v>14891</v>
      </c>
      <c r="C3852" s="302" t="s">
        <v>217</v>
      </c>
      <c r="D3852" s="306" t="n">
        <v>0</v>
      </c>
      <c r="E3852" s="307" t="n">
        <v>508.98</v>
      </c>
    </row>
    <row r="3853" customFormat="false" ht="15" hidden="false" customHeight="false" outlineLevel="0" collapsed="false">
      <c r="A3853" s="305" t="n">
        <v>8291</v>
      </c>
      <c r="B3853" s="301" t="s">
        <v>14892</v>
      </c>
      <c r="C3853" s="302" t="s">
        <v>217</v>
      </c>
      <c r="D3853" s="306" t="n">
        <v>0</v>
      </c>
      <c r="E3853" s="307" t="n">
        <v>265</v>
      </c>
    </row>
    <row r="3854" customFormat="false" ht="15" hidden="false" customHeight="false" outlineLevel="0" collapsed="false">
      <c r="A3854" s="305" t="n">
        <v>8292</v>
      </c>
      <c r="B3854" s="301" t="s">
        <v>14893</v>
      </c>
      <c r="C3854" s="302" t="s">
        <v>217</v>
      </c>
      <c r="D3854" s="306" t="n">
        <v>0</v>
      </c>
      <c r="E3854" s="307" t="n">
        <v>68</v>
      </c>
    </row>
    <row r="3855" customFormat="false" ht="15" hidden="false" customHeight="false" outlineLevel="0" collapsed="false">
      <c r="A3855" s="305" t="n">
        <v>8293</v>
      </c>
      <c r="B3855" s="301" t="s">
        <v>14894</v>
      </c>
      <c r="C3855" s="302" t="s">
        <v>217</v>
      </c>
      <c r="D3855" s="306" t="n">
        <v>0</v>
      </c>
      <c r="E3855" s="307" t="n">
        <v>396</v>
      </c>
    </row>
    <row r="3856" customFormat="false" ht="15" hidden="false" customHeight="false" outlineLevel="0" collapsed="false">
      <c r="A3856" s="305" t="n">
        <v>8294</v>
      </c>
      <c r="B3856" s="301" t="s">
        <v>14895</v>
      </c>
      <c r="C3856" s="302" t="s">
        <v>217</v>
      </c>
      <c r="D3856" s="306" t="n">
        <v>0</v>
      </c>
      <c r="E3856" s="307" t="n">
        <v>0.67</v>
      </c>
    </row>
    <row r="3857" customFormat="false" ht="15" hidden="false" customHeight="false" outlineLevel="0" collapsed="false">
      <c r="A3857" s="305" t="n">
        <v>8295</v>
      </c>
      <c r="B3857" s="301" t="s">
        <v>14896</v>
      </c>
      <c r="C3857" s="302" t="s">
        <v>217</v>
      </c>
      <c r="D3857" s="306" t="n">
        <v>0</v>
      </c>
      <c r="E3857" s="307" t="n">
        <v>0.89</v>
      </c>
    </row>
    <row r="3858" customFormat="false" ht="15" hidden="false" customHeight="false" outlineLevel="0" collapsed="false">
      <c r="A3858" s="305" t="n">
        <v>8296</v>
      </c>
      <c r="B3858" s="301" t="s">
        <v>14897</v>
      </c>
      <c r="C3858" s="302" t="s">
        <v>217</v>
      </c>
      <c r="D3858" s="306" t="n">
        <v>0</v>
      </c>
      <c r="E3858" s="307" t="n">
        <v>1.22</v>
      </c>
    </row>
    <row r="3859" customFormat="false" ht="15" hidden="false" customHeight="false" outlineLevel="0" collapsed="false">
      <c r="A3859" s="305" t="n">
        <v>8297</v>
      </c>
      <c r="B3859" s="301" t="s">
        <v>14898</v>
      </c>
      <c r="C3859" s="302" t="s">
        <v>217</v>
      </c>
      <c r="D3859" s="306" t="n">
        <v>0</v>
      </c>
      <c r="E3859" s="307" t="n">
        <v>4.25</v>
      </c>
    </row>
    <row r="3860" customFormat="false" ht="15" hidden="false" customHeight="false" outlineLevel="0" collapsed="false">
      <c r="A3860" s="305" t="n">
        <v>8298</v>
      </c>
      <c r="B3860" s="301" t="s">
        <v>14899</v>
      </c>
      <c r="C3860" s="302" t="s">
        <v>217</v>
      </c>
      <c r="D3860" s="306" t="n">
        <v>0</v>
      </c>
      <c r="E3860" s="307" t="n">
        <v>203</v>
      </c>
    </row>
    <row r="3861" customFormat="false" ht="15" hidden="false" customHeight="false" outlineLevel="0" collapsed="false">
      <c r="A3861" s="305" t="n">
        <v>8299</v>
      </c>
      <c r="B3861" s="301" t="s">
        <v>14900</v>
      </c>
      <c r="C3861" s="302" t="s">
        <v>217</v>
      </c>
      <c r="D3861" s="306" t="n">
        <v>0</v>
      </c>
      <c r="E3861" s="307" t="n">
        <v>275</v>
      </c>
    </row>
    <row r="3862" customFormat="false" ht="15" hidden="false" customHeight="false" outlineLevel="0" collapsed="false">
      <c r="A3862" s="305" t="n">
        <v>8300</v>
      </c>
      <c r="B3862" s="301" t="s">
        <v>14901</v>
      </c>
      <c r="C3862" s="302" t="s">
        <v>217</v>
      </c>
      <c r="D3862" s="306" t="n">
        <v>0</v>
      </c>
      <c r="E3862" s="307" t="n">
        <v>165.37</v>
      </c>
    </row>
    <row r="3863" customFormat="false" ht="15" hidden="false" customHeight="false" outlineLevel="0" collapsed="false">
      <c r="A3863" s="305" t="n">
        <v>8301</v>
      </c>
      <c r="B3863" s="301" t="s">
        <v>14902</v>
      </c>
      <c r="C3863" s="302" t="s">
        <v>217</v>
      </c>
      <c r="D3863" s="306" t="n">
        <v>0</v>
      </c>
      <c r="E3863" s="307" t="n">
        <v>1465</v>
      </c>
    </row>
    <row r="3864" customFormat="false" ht="15" hidden="false" customHeight="false" outlineLevel="0" collapsed="false">
      <c r="A3864" s="305" t="n">
        <v>8302</v>
      </c>
      <c r="B3864" s="301" t="s">
        <v>14903</v>
      </c>
      <c r="C3864" s="302" t="s">
        <v>217</v>
      </c>
      <c r="D3864" s="306" t="n">
        <v>0</v>
      </c>
      <c r="E3864" s="307" t="n">
        <v>578</v>
      </c>
    </row>
    <row r="3865" customFormat="false" ht="15" hidden="false" customHeight="false" outlineLevel="0" collapsed="false">
      <c r="A3865" s="305" t="n">
        <v>8303</v>
      </c>
      <c r="B3865" s="301" t="s">
        <v>14904</v>
      </c>
      <c r="C3865" s="302" t="s">
        <v>217</v>
      </c>
      <c r="D3865" s="306" t="n">
        <v>0</v>
      </c>
      <c r="E3865" s="307" t="n">
        <v>578</v>
      </c>
    </row>
    <row r="3866" customFormat="false" ht="15" hidden="false" customHeight="false" outlineLevel="0" collapsed="false">
      <c r="A3866" s="305" t="n">
        <v>8304</v>
      </c>
      <c r="B3866" s="301" t="s">
        <v>14905</v>
      </c>
      <c r="C3866" s="302" t="s">
        <v>217</v>
      </c>
      <c r="D3866" s="306" t="n">
        <v>0</v>
      </c>
      <c r="E3866" s="307" t="n">
        <v>578</v>
      </c>
    </row>
    <row r="3867" customFormat="false" ht="15" hidden="false" customHeight="false" outlineLevel="0" collapsed="false">
      <c r="A3867" s="305" t="n">
        <v>8305</v>
      </c>
      <c r="B3867" s="301" t="s">
        <v>14906</v>
      </c>
      <c r="C3867" s="302" t="s">
        <v>107</v>
      </c>
      <c r="D3867" s="306" t="n">
        <v>0</v>
      </c>
      <c r="E3867" s="307" t="n">
        <v>10.6</v>
      </c>
    </row>
    <row r="3868" customFormat="false" ht="15" hidden="false" customHeight="false" outlineLevel="0" collapsed="false">
      <c r="A3868" s="305" t="n">
        <v>8306</v>
      </c>
      <c r="B3868" s="301" t="s">
        <v>14907</v>
      </c>
      <c r="C3868" s="302" t="s">
        <v>107</v>
      </c>
      <c r="D3868" s="306" t="n">
        <v>0</v>
      </c>
      <c r="E3868" s="307" t="n">
        <v>20.6</v>
      </c>
    </row>
    <row r="3869" customFormat="false" ht="15" hidden="false" customHeight="false" outlineLevel="0" collapsed="false">
      <c r="A3869" s="305" t="n">
        <v>8307</v>
      </c>
      <c r="B3869" s="301" t="s">
        <v>14908</v>
      </c>
      <c r="C3869" s="302" t="s">
        <v>107</v>
      </c>
      <c r="D3869" s="306" t="n">
        <v>0</v>
      </c>
      <c r="E3869" s="307" t="n">
        <v>34.3</v>
      </c>
    </row>
    <row r="3870" customFormat="false" ht="15" hidden="false" customHeight="false" outlineLevel="0" collapsed="false">
      <c r="A3870" s="305" t="n">
        <v>8308</v>
      </c>
      <c r="B3870" s="301" t="s">
        <v>14909</v>
      </c>
      <c r="C3870" s="302" t="s">
        <v>107</v>
      </c>
      <c r="D3870" s="306" t="n">
        <v>0</v>
      </c>
      <c r="E3870" s="307" t="n">
        <v>63.8</v>
      </c>
    </row>
    <row r="3871" customFormat="false" ht="15" hidden="false" customHeight="false" outlineLevel="0" collapsed="false">
      <c r="A3871" s="305" t="n">
        <v>8309</v>
      </c>
      <c r="B3871" s="301" t="s">
        <v>14910</v>
      </c>
      <c r="C3871" s="302" t="s">
        <v>107</v>
      </c>
      <c r="D3871" s="306" t="n">
        <v>0</v>
      </c>
      <c r="E3871" s="307" t="n">
        <v>15.4</v>
      </c>
    </row>
    <row r="3872" customFormat="false" ht="15" hidden="false" customHeight="false" outlineLevel="0" collapsed="false">
      <c r="A3872" s="305" t="n">
        <v>8311</v>
      </c>
      <c r="B3872" s="301" t="s">
        <v>14911</v>
      </c>
      <c r="C3872" s="302" t="s">
        <v>107</v>
      </c>
      <c r="D3872" s="306" t="n">
        <v>0</v>
      </c>
      <c r="E3872" s="307" t="n">
        <v>14.9</v>
      </c>
    </row>
    <row r="3873" customFormat="false" ht="15" hidden="false" customHeight="false" outlineLevel="0" collapsed="false">
      <c r="A3873" s="305" t="n">
        <v>8312</v>
      </c>
      <c r="B3873" s="301" t="s">
        <v>14912</v>
      </c>
      <c r="C3873" s="302" t="s">
        <v>107</v>
      </c>
      <c r="D3873" s="306" t="n">
        <v>0</v>
      </c>
      <c r="E3873" s="307" t="n">
        <v>30.4</v>
      </c>
    </row>
    <row r="3874" customFormat="false" ht="15" hidden="false" customHeight="false" outlineLevel="0" collapsed="false">
      <c r="A3874" s="305" t="n">
        <v>8313</v>
      </c>
      <c r="B3874" s="301" t="s">
        <v>14913</v>
      </c>
      <c r="C3874" s="302" t="s">
        <v>107</v>
      </c>
      <c r="D3874" s="306" t="n">
        <v>0</v>
      </c>
      <c r="E3874" s="307" t="n">
        <v>51.8</v>
      </c>
    </row>
    <row r="3875" customFormat="false" ht="15" hidden="false" customHeight="false" outlineLevel="0" collapsed="false">
      <c r="A3875" s="305" t="n">
        <v>8314</v>
      </c>
      <c r="B3875" s="301" t="s">
        <v>14914</v>
      </c>
      <c r="C3875" s="302" t="s">
        <v>107</v>
      </c>
      <c r="D3875" s="306" t="n">
        <v>0</v>
      </c>
      <c r="E3875" s="307" t="n">
        <v>114.2</v>
      </c>
    </row>
    <row r="3876" customFormat="false" ht="15" hidden="false" customHeight="false" outlineLevel="0" collapsed="false">
      <c r="B3876" s="0"/>
      <c r="D3876" s="306" t="n">
        <v>0</v>
      </c>
      <c r="E3876" s="0"/>
    </row>
    <row r="3877" customFormat="false" ht="15" hidden="false" customHeight="false" outlineLevel="0" collapsed="false">
      <c r="B3877" s="0"/>
      <c r="D3877" s="306" t="n">
        <v>0</v>
      </c>
      <c r="E3877" s="0"/>
    </row>
    <row r="3878" customFormat="false" ht="15" hidden="false" customHeight="false" outlineLevel="0" collapsed="false">
      <c r="A3878" s="308" t="s">
        <v>13853</v>
      </c>
      <c r="B3878" s="0"/>
      <c r="C3878" s="309" t="s">
        <v>13854</v>
      </c>
      <c r="D3878" s="306" t="n">
        <v>0</v>
      </c>
      <c r="E3878" s="0"/>
    </row>
    <row r="3879" customFormat="false" ht="15" hidden="false" customHeight="false" outlineLevel="0" collapsed="false">
      <c r="B3879" s="0"/>
      <c r="C3879" s="302" t="s">
        <v>13855</v>
      </c>
      <c r="D3879" s="306" t="n">
        <v>0</v>
      </c>
      <c r="E3879" s="0"/>
    </row>
    <row r="3880" customFormat="false" ht="15" hidden="false" customHeight="false" outlineLevel="0" collapsed="false">
      <c r="A3880" s="302" t="s">
        <v>13856</v>
      </c>
      <c r="B3880" s="0"/>
      <c r="C3880" s="302" t="s">
        <v>13857</v>
      </c>
      <c r="D3880" s="306" t="n">
        <v>0</v>
      </c>
      <c r="E3880" s="303" t="s">
        <v>13858</v>
      </c>
    </row>
    <row r="3881" customFormat="false" ht="15" hidden="false" customHeight="false" outlineLevel="0" collapsed="false">
      <c r="A3881" s="305" t="n">
        <v>8315</v>
      </c>
      <c r="B3881" s="301" t="s">
        <v>14915</v>
      </c>
      <c r="C3881" s="302" t="s">
        <v>107</v>
      </c>
      <c r="D3881" s="306" t="n">
        <v>0</v>
      </c>
      <c r="E3881" s="307" t="n">
        <v>197.7</v>
      </c>
    </row>
    <row r="3882" customFormat="false" ht="15" hidden="false" customHeight="false" outlineLevel="0" collapsed="false">
      <c r="A3882" s="305" t="n">
        <v>8330</v>
      </c>
      <c r="B3882" s="301" t="s">
        <v>14916</v>
      </c>
      <c r="C3882" s="302" t="s">
        <v>107</v>
      </c>
      <c r="D3882" s="306" t="n">
        <v>0</v>
      </c>
      <c r="E3882" s="307" t="n">
        <v>14.7</v>
      </c>
    </row>
    <row r="3883" customFormat="false" ht="15" hidden="false" customHeight="false" outlineLevel="0" collapsed="false">
      <c r="A3883" s="305" t="n">
        <v>8331</v>
      </c>
      <c r="B3883" s="301" t="s">
        <v>14917</v>
      </c>
      <c r="C3883" s="302" t="s">
        <v>217</v>
      </c>
      <c r="D3883" s="306" t="n">
        <v>0</v>
      </c>
      <c r="E3883" s="307" t="n">
        <v>21.4</v>
      </c>
    </row>
    <row r="3884" customFormat="false" ht="15" hidden="false" customHeight="false" outlineLevel="0" collapsed="false">
      <c r="A3884" s="305" t="n">
        <v>8332</v>
      </c>
      <c r="B3884" s="301" t="s">
        <v>14918</v>
      </c>
      <c r="C3884" s="302" t="s">
        <v>217</v>
      </c>
      <c r="D3884" s="306" t="n">
        <v>0</v>
      </c>
      <c r="E3884" s="307" t="n">
        <v>27</v>
      </c>
    </row>
    <row r="3885" customFormat="false" ht="15" hidden="false" customHeight="false" outlineLevel="0" collapsed="false">
      <c r="A3885" s="305" t="n">
        <v>8335</v>
      </c>
      <c r="B3885" s="301" t="s">
        <v>14919</v>
      </c>
      <c r="C3885" s="302" t="s">
        <v>107</v>
      </c>
      <c r="D3885" s="306" t="n">
        <v>0</v>
      </c>
      <c r="E3885" s="307" t="n">
        <v>21.1</v>
      </c>
    </row>
    <row r="3886" customFormat="false" ht="15" hidden="false" customHeight="false" outlineLevel="0" collapsed="false">
      <c r="A3886" s="305" t="n">
        <v>8336</v>
      </c>
      <c r="B3886" s="301" t="s">
        <v>14920</v>
      </c>
      <c r="C3886" s="302" t="s">
        <v>217</v>
      </c>
      <c r="D3886" s="306" t="n">
        <v>0</v>
      </c>
      <c r="E3886" s="307" t="n">
        <v>30</v>
      </c>
    </row>
    <row r="3887" customFormat="false" ht="15" hidden="false" customHeight="false" outlineLevel="0" collapsed="false">
      <c r="A3887" s="305" t="n">
        <v>8337</v>
      </c>
      <c r="B3887" s="301" t="s">
        <v>14921</v>
      </c>
      <c r="C3887" s="302" t="s">
        <v>217</v>
      </c>
      <c r="D3887" s="306" t="n">
        <v>0</v>
      </c>
      <c r="E3887" s="307" t="n">
        <v>41.7</v>
      </c>
    </row>
    <row r="3888" customFormat="false" ht="15" hidden="false" customHeight="false" outlineLevel="0" collapsed="false">
      <c r="A3888" s="305" t="n">
        <v>8345</v>
      </c>
      <c r="B3888" s="301" t="s">
        <v>14922</v>
      </c>
      <c r="C3888" s="302" t="s">
        <v>217</v>
      </c>
      <c r="D3888" s="306" t="n">
        <v>0</v>
      </c>
      <c r="E3888" s="307" t="n">
        <v>84.95</v>
      </c>
    </row>
    <row r="3889" customFormat="false" ht="15" hidden="false" customHeight="false" outlineLevel="0" collapsed="false">
      <c r="A3889" s="305" t="n">
        <v>8346</v>
      </c>
      <c r="B3889" s="301" t="s">
        <v>14923</v>
      </c>
      <c r="C3889" s="302" t="s">
        <v>217</v>
      </c>
      <c r="D3889" s="306" t="n">
        <v>0</v>
      </c>
      <c r="E3889" s="307" t="n">
        <v>158.75</v>
      </c>
    </row>
    <row r="3890" customFormat="false" ht="15" hidden="false" customHeight="false" outlineLevel="0" collapsed="false">
      <c r="A3890" s="305" t="n">
        <v>8347</v>
      </c>
      <c r="B3890" s="301" t="s">
        <v>14924</v>
      </c>
      <c r="C3890" s="302" t="s">
        <v>217</v>
      </c>
      <c r="D3890" s="306" t="n">
        <v>0</v>
      </c>
      <c r="E3890" s="307" t="n">
        <v>105.35</v>
      </c>
    </row>
    <row r="3891" customFormat="false" ht="15" hidden="false" customHeight="false" outlineLevel="0" collapsed="false">
      <c r="A3891" s="305" t="n">
        <v>8349</v>
      </c>
      <c r="B3891" s="301" t="s">
        <v>14925</v>
      </c>
      <c r="C3891" s="302" t="s">
        <v>217</v>
      </c>
      <c r="D3891" s="306" t="n">
        <v>0</v>
      </c>
      <c r="E3891" s="307" t="n">
        <v>34</v>
      </c>
    </row>
    <row r="3892" customFormat="false" ht="15" hidden="false" customHeight="false" outlineLevel="0" collapsed="false">
      <c r="A3892" s="305" t="n">
        <v>8351</v>
      </c>
      <c r="B3892" s="301" t="s">
        <v>14926</v>
      </c>
      <c r="C3892" s="302" t="s">
        <v>217</v>
      </c>
      <c r="D3892" s="306" t="n">
        <v>0</v>
      </c>
      <c r="E3892" s="307" t="n">
        <v>21.6</v>
      </c>
    </row>
    <row r="3893" customFormat="false" ht="15" hidden="false" customHeight="false" outlineLevel="0" collapsed="false">
      <c r="A3893" s="305" t="n">
        <v>8352</v>
      </c>
      <c r="B3893" s="301" t="s">
        <v>14927</v>
      </c>
      <c r="C3893" s="302" t="s">
        <v>217</v>
      </c>
      <c r="D3893" s="306" t="n">
        <v>0</v>
      </c>
      <c r="E3893" s="307" t="n">
        <v>30.5</v>
      </c>
    </row>
    <row r="3894" customFormat="false" ht="15" hidden="false" customHeight="false" outlineLevel="0" collapsed="false">
      <c r="A3894" s="305" t="n">
        <v>8353</v>
      </c>
      <c r="B3894" s="301" t="s">
        <v>14928</v>
      </c>
      <c r="C3894" s="302" t="s">
        <v>217</v>
      </c>
      <c r="D3894" s="306" t="n">
        <v>0</v>
      </c>
      <c r="E3894" s="307" t="n">
        <v>40.7</v>
      </c>
    </row>
    <row r="3895" customFormat="false" ht="15" hidden="false" customHeight="false" outlineLevel="0" collapsed="false">
      <c r="A3895" s="305" t="n">
        <v>8354</v>
      </c>
      <c r="B3895" s="301" t="s">
        <v>14929</v>
      </c>
      <c r="C3895" s="302" t="s">
        <v>217</v>
      </c>
      <c r="D3895" s="306" t="n">
        <v>0</v>
      </c>
      <c r="E3895" s="307" t="n">
        <v>49.3</v>
      </c>
    </row>
    <row r="3896" customFormat="false" ht="15" hidden="false" customHeight="false" outlineLevel="0" collapsed="false">
      <c r="A3896" s="305" t="n">
        <v>8355</v>
      </c>
      <c r="B3896" s="301" t="s">
        <v>14930</v>
      </c>
      <c r="C3896" s="302" t="s">
        <v>217</v>
      </c>
      <c r="D3896" s="306" t="n">
        <v>0</v>
      </c>
      <c r="E3896" s="307" t="n">
        <v>75.9</v>
      </c>
    </row>
    <row r="3897" customFormat="false" ht="15" hidden="false" customHeight="false" outlineLevel="0" collapsed="false">
      <c r="A3897" s="305" t="n">
        <v>8361</v>
      </c>
      <c r="B3897" s="301" t="s">
        <v>14931</v>
      </c>
      <c r="C3897" s="302" t="s">
        <v>217</v>
      </c>
      <c r="D3897" s="306" t="n">
        <v>0</v>
      </c>
      <c r="E3897" s="307" t="n">
        <v>69.9</v>
      </c>
    </row>
    <row r="3898" customFormat="false" ht="15" hidden="false" customHeight="false" outlineLevel="0" collapsed="false">
      <c r="A3898" s="305" t="n">
        <v>8362</v>
      </c>
      <c r="B3898" s="301" t="s">
        <v>14932</v>
      </c>
      <c r="C3898" s="302" t="s">
        <v>217</v>
      </c>
      <c r="D3898" s="306" t="n">
        <v>0</v>
      </c>
      <c r="E3898" s="307" t="n">
        <v>97.9</v>
      </c>
    </row>
    <row r="3899" customFormat="false" ht="15" hidden="false" customHeight="false" outlineLevel="0" collapsed="false">
      <c r="A3899" s="305" t="n">
        <v>8363</v>
      </c>
      <c r="B3899" s="301" t="s">
        <v>14933</v>
      </c>
      <c r="C3899" s="302" t="s">
        <v>217</v>
      </c>
      <c r="D3899" s="306" t="n">
        <v>0</v>
      </c>
      <c r="E3899" s="307" t="n">
        <v>184</v>
      </c>
    </row>
    <row r="3900" customFormat="false" ht="15" hidden="false" customHeight="false" outlineLevel="0" collapsed="false">
      <c r="A3900" s="305" t="n">
        <v>8364</v>
      </c>
      <c r="B3900" s="301" t="s">
        <v>14934</v>
      </c>
      <c r="C3900" s="302" t="s">
        <v>217</v>
      </c>
      <c r="D3900" s="306" t="n">
        <v>0</v>
      </c>
      <c r="E3900" s="307" t="n">
        <v>271</v>
      </c>
    </row>
    <row r="3901" customFormat="false" ht="15" hidden="false" customHeight="false" outlineLevel="0" collapsed="false">
      <c r="A3901" s="305" t="n">
        <v>8365</v>
      </c>
      <c r="B3901" s="301" t="s">
        <v>14935</v>
      </c>
      <c r="C3901" s="302" t="s">
        <v>217</v>
      </c>
      <c r="D3901" s="306" t="n">
        <v>0</v>
      </c>
      <c r="E3901" s="307" t="n">
        <v>433</v>
      </c>
    </row>
    <row r="3902" customFormat="false" ht="15" hidden="false" customHeight="false" outlineLevel="0" collapsed="false">
      <c r="A3902" s="305" t="n">
        <v>8367</v>
      </c>
      <c r="B3902" s="301" t="s">
        <v>14936</v>
      </c>
      <c r="C3902" s="302" t="s">
        <v>217</v>
      </c>
      <c r="D3902" s="306" t="n">
        <v>0</v>
      </c>
      <c r="E3902" s="307" t="n">
        <v>89</v>
      </c>
    </row>
    <row r="3903" customFormat="false" ht="15" hidden="false" customHeight="false" outlineLevel="0" collapsed="false">
      <c r="A3903" s="305" t="n">
        <v>8370</v>
      </c>
      <c r="B3903" s="301" t="s">
        <v>14937</v>
      </c>
      <c r="C3903" s="302" t="s">
        <v>217</v>
      </c>
      <c r="D3903" s="306" t="n">
        <v>0</v>
      </c>
      <c r="E3903" s="307" t="n">
        <v>105.68</v>
      </c>
    </row>
    <row r="3904" customFormat="false" ht="15" hidden="false" customHeight="false" outlineLevel="0" collapsed="false">
      <c r="A3904" s="305" t="n">
        <v>8371</v>
      </c>
      <c r="B3904" s="301" t="s">
        <v>14938</v>
      </c>
      <c r="C3904" s="302" t="s">
        <v>217</v>
      </c>
      <c r="D3904" s="306" t="n">
        <v>0</v>
      </c>
      <c r="E3904" s="307" t="n">
        <v>139.4</v>
      </c>
    </row>
    <row r="3905" customFormat="false" ht="15" hidden="false" customHeight="false" outlineLevel="0" collapsed="false">
      <c r="A3905" s="305" t="n">
        <v>8372</v>
      </c>
      <c r="B3905" s="301" t="s">
        <v>14939</v>
      </c>
      <c r="C3905" s="302" t="s">
        <v>217</v>
      </c>
      <c r="D3905" s="306" t="n">
        <v>0</v>
      </c>
      <c r="E3905" s="307" t="n">
        <v>255.44</v>
      </c>
    </row>
    <row r="3906" customFormat="false" ht="15" hidden="false" customHeight="false" outlineLevel="0" collapsed="false">
      <c r="A3906" s="305" t="n">
        <v>8373</v>
      </c>
      <c r="B3906" s="301" t="s">
        <v>14940</v>
      </c>
      <c r="C3906" s="302" t="s">
        <v>217</v>
      </c>
      <c r="D3906" s="306" t="n">
        <v>0</v>
      </c>
      <c r="E3906" s="307" t="n">
        <v>307.97</v>
      </c>
    </row>
    <row r="3907" customFormat="false" ht="15" hidden="false" customHeight="false" outlineLevel="0" collapsed="false">
      <c r="A3907" s="305" t="n">
        <v>8374</v>
      </c>
      <c r="B3907" s="301" t="s">
        <v>14941</v>
      </c>
      <c r="C3907" s="302" t="s">
        <v>217</v>
      </c>
      <c r="D3907" s="306" t="n">
        <v>0</v>
      </c>
      <c r="E3907" s="307" t="n">
        <v>567.51</v>
      </c>
    </row>
    <row r="3908" customFormat="false" ht="15" hidden="false" customHeight="false" outlineLevel="0" collapsed="false">
      <c r="A3908" s="305" t="n">
        <v>8378</v>
      </c>
      <c r="B3908" s="301" t="s">
        <v>14942</v>
      </c>
      <c r="C3908" s="302" t="s">
        <v>217</v>
      </c>
      <c r="D3908" s="306" t="n">
        <v>0</v>
      </c>
      <c r="E3908" s="307" t="n">
        <v>31.07</v>
      </c>
    </row>
    <row r="3909" customFormat="false" ht="15" hidden="false" customHeight="false" outlineLevel="0" collapsed="false">
      <c r="A3909" s="305" t="n">
        <v>8380</v>
      </c>
      <c r="B3909" s="301" t="s">
        <v>14943</v>
      </c>
      <c r="C3909" s="302" t="s">
        <v>217</v>
      </c>
      <c r="D3909" s="306" t="n">
        <v>0</v>
      </c>
      <c r="E3909" s="307" t="n">
        <v>650.8</v>
      </c>
    </row>
    <row r="3910" customFormat="false" ht="15" hidden="false" customHeight="false" outlineLevel="0" collapsed="false">
      <c r="A3910" s="305" t="n">
        <v>8381</v>
      </c>
      <c r="B3910" s="301" t="s">
        <v>14944</v>
      </c>
      <c r="C3910" s="302" t="s">
        <v>217</v>
      </c>
      <c r="D3910" s="306" t="n">
        <v>0</v>
      </c>
      <c r="E3910" s="307" t="n">
        <v>1683</v>
      </c>
    </row>
    <row r="3911" customFormat="false" ht="15" hidden="false" customHeight="false" outlineLevel="0" collapsed="false">
      <c r="A3911" s="305" t="n">
        <v>8382</v>
      </c>
      <c r="B3911" s="301" t="s">
        <v>14945</v>
      </c>
      <c r="C3911" s="302" t="s">
        <v>217</v>
      </c>
      <c r="D3911" s="306" t="n">
        <v>0</v>
      </c>
      <c r="E3911" s="307" t="n">
        <v>1802.7</v>
      </c>
    </row>
    <row r="3912" customFormat="false" ht="15" hidden="false" customHeight="false" outlineLevel="0" collapsed="false">
      <c r="A3912" s="305" t="n">
        <v>8383</v>
      </c>
      <c r="B3912" s="301" t="s">
        <v>14946</v>
      </c>
      <c r="C3912" s="302" t="s">
        <v>217</v>
      </c>
      <c r="D3912" s="306" t="n">
        <v>0</v>
      </c>
      <c r="E3912" s="307" t="n">
        <v>2464.7</v>
      </c>
    </row>
    <row r="3913" customFormat="false" ht="15" hidden="false" customHeight="false" outlineLevel="0" collapsed="false">
      <c r="A3913" s="305" t="n">
        <v>8390</v>
      </c>
      <c r="B3913" s="301" t="s">
        <v>14947</v>
      </c>
      <c r="C3913" s="302" t="s">
        <v>217</v>
      </c>
      <c r="D3913" s="306" t="n">
        <v>0</v>
      </c>
      <c r="E3913" s="307" t="n">
        <v>110</v>
      </c>
    </row>
    <row r="3914" customFormat="false" ht="15" hidden="false" customHeight="false" outlineLevel="0" collapsed="false">
      <c r="A3914" s="305" t="n">
        <v>8391</v>
      </c>
      <c r="B3914" s="301" t="s">
        <v>14948</v>
      </c>
      <c r="C3914" s="302" t="s">
        <v>217</v>
      </c>
      <c r="D3914" s="306" t="n">
        <v>0</v>
      </c>
      <c r="E3914" s="307" t="n">
        <v>163</v>
      </c>
    </row>
    <row r="3915" customFormat="false" ht="15" hidden="false" customHeight="false" outlineLevel="0" collapsed="false">
      <c r="A3915" s="305" t="n">
        <v>8392</v>
      </c>
      <c r="B3915" s="301" t="s">
        <v>14949</v>
      </c>
      <c r="C3915" s="302" t="s">
        <v>217</v>
      </c>
      <c r="D3915" s="306" t="n">
        <v>0</v>
      </c>
      <c r="E3915" s="307" t="n">
        <v>88</v>
      </c>
    </row>
    <row r="3916" customFormat="false" ht="15" hidden="false" customHeight="false" outlineLevel="0" collapsed="false">
      <c r="A3916" s="305" t="n">
        <v>8393</v>
      </c>
      <c r="B3916" s="301" t="s">
        <v>14950</v>
      </c>
      <c r="C3916" s="302" t="s">
        <v>217</v>
      </c>
      <c r="D3916" s="306" t="n">
        <v>0</v>
      </c>
      <c r="E3916" s="307" t="n">
        <v>416</v>
      </c>
    </row>
    <row r="3917" customFormat="false" ht="15" hidden="false" customHeight="false" outlineLevel="0" collapsed="false">
      <c r="A3917" s="305" t="n">
        <v>8395</v>
      </c>
      <c r="B3917" s="301" t="s">
        <v>14951</v>
      </c>
      <c r="C3917" s="302" t="s">
        <v>107</v>
      </c>
      <c r="D3917" s="306" t="n">
        <v>0</v>
      </c>
      <c r="E3917" s="307" t="n">
        <v>41.7</v>
      </c>
    </row>
    <row r="3918" customFormat="false" ht="15" hidden="false" customHeight="false" outlineLevel="0" collapsed="false">
      <c r="A3918" s="305" t="n">
        <v>8396</v>
      </c>
      <c r="B3918" s="301" t="s">
        <v>14952</v>
      </c>
      <c r="C3918" s="302" t="s">
        <v>107</v>
      </c>
      <c r="D3918" s="306" t="n">
        <v>0</v>
      </c>
      <c r="E3918" s="307" t="n">
        <v>55.2</v>
      </c>
    </row>
    <row r="3919" customFormat="false" ht="15" hidden="false" customHeight="false" outlineLevel="0" collapsed="false">
      <c r="A3919" s="305" t="n">
        <v>8397</v>
      </c>
      <c r="B3919" s="301" t="s">
        <v>14953</v>
      </c>
      <c r="C3919" s="302" t="s">
        <v>107</v>
      </c>
      <c r="D3919" s="306" t="n">
        <v>0</v>
      </c>
      <c r="E3919" s="307" t="n">
        <v>97.8</v>
      </c>
    </row>
    <row r="3920" customFormat="false" ht="15" hidden="false" customHeight="false" outlineLevel="0" collapsed="false">
      <c r="A3920" s="305" t="n">
        <v>8451</v>
      </c>
      <c r="B3920" s="301" t="s">
        <v>14954</v>
      </c>
      <c r="C3920" s="302" t="s">
        <v>107</v>
      </c>
      <c r="D3920" s="306" t="n">
        <v>0</v>
      </c>
      <c r="E3920" s="307" t="n">
        <v>3.95</v>
      </c>
    </row>
    <row r="3921" customFormat="false" ht="15" hidden="false" customHeight="false" outlineLevel="0" collapsed="false">
      <c r="A3921" s="305" t="n">
        <v>8452</v>
      </c>
      <c r="B3921" s="301" t="s">
        <v>14955</v>
      </c>
      <c r="C3921" s="302" t="s">
        <v>107</v>
      </c>
      <c r="D3921" s="306" t="n">
        <v>0</v>
      </c>
      <c r="E3921" s="307" t="n">
        <v>4.9</v>
      </c>
    </row>
    <row r="3922" customFormat="false" ht="15" hidden="false" customHeight="false" outlineLevel="0" collapsed="false">
      <c r="A3922" s="305" t="n">
        <v>8456</v>
      </c>
      <c r="B3922" s="301" t="s">
        <v>14956</v>
      </c>
      <c r="C3922" s="302" t="s">
        <v>217</v>
      </c>
      <c r="D3922" s="306" t="n">
        <v>0</v>
      </c>
      <c r="E3922" s="307" t="n">
        <v>7.2</v>
      </c>
    </row>
    <row r="3923" customFormat="false" ht="15" hidden="false" customHeight="false" outlineLevel="0" collapsed="false">
      <c r="A3923" s="305" t="n">
        <v>8457</v>
      </c>
      <c r="B3923" s="301" t="s">
        <v>14957</v>
      </c>
      <c r="C3923" s="302" t="s">
        <v>217</v>
      </c>
      <c r="D3923" s="306" t="n">
        <v>0</v>
      </c>
      <c r="E3923" s="307" t="n">
        <v>8.5</v>
      </c>
    </row>
    <row r="3924" customFormat="false" ht="15" hidden="false" customHeight="false" outlineLevel="0" collapsed="false">
      <c r="A3924" s="305" t="n">
        <v>8461</v>
      </c>
      <c r="B3924" s="301" t="s">
        <v>14958</v>
      </c>
      <c r="C3924" s="302" t="s">
        <v>217</v>
      </c>
      <c r="D3924" s="306" t="n">
        <v>0</v>
      </c>
      <c r="E3924" s="307" t="n">
        <v>7.7</v>
      </c>
    </row>
    <row r="3925" customFormat="false" ht="15" hidden="false" customHeight="false" outlineLevel="0" collapsed="false">
      <c r="A3925" s="305" t="n">
        <v>8462</v>
      </c>
      <c r="B3925" s="301" t="s">
        <v>14959</v>
      </c>
      <c r="C3925" s="302" t="s">
        <v>217</v>
      </c>
      <c r="D3925" s="306" t="n">
        <v>0</v>
      </c>
      <c r="E3925" s="307" t="n">
        <v>9</v>
      </c>
    </row>
    <row r="3926" customFormat="false" ht="15" hidden="false" customHeight="false" outlineLevel="0" collapsed="false">
      <c r="A3926" s="305" t="n">
        <v>8466</v>
      </c>
      <c r="B3926" s="301" t="s">
        <v>14960</v>
      </c>
      <c r="C3926" s="302" t="s">
        <v>217</v>
      </c>
      <c r="D3926" s="306" t="n">
        <v>0</v>
      </c>
      <c r="E3926" s="307" t="n">
        <v>13</v>
      </c>
    </row>
    <row r="3927" customFormat="false" ht="15" hidden="false" customHeight="false" outlineLevel="0" collapsed="false">
      <c r="A3927" s="305" t="n">
        <v>8467</v>
      </c>
      <c r="B3927" s="301" t="s">
        <v>14961</v>
      </c>
      <c r="C3927" s="302" t="s">
        <v>217</v>
      </c>
      <c r="D3927" s="306" t="n">
        <v>0</v>
      </c>
      <c r="E3927" s="307" t="n">
        <v>15.4</v>
      </c>
    </row>
    <row r="3928" customFormat="false" ht="15" hidden="false" customHeight="false" outlineLevel="0" collapsed="false">
      <c r="A3928" s="305" t="n">
        <v>8471</v>
      </c>
      <c r="B3928" s="301" t="s">
        <v>14962</v>
      </c>
      <c r="C3928" s="302" t="s">
        <v>217</v>
      </c>
      <c r="D3928" s="306" t="n">
        <v>0</v>
      </c>
      <c r="E3928" s="307" t="n">
        <v>10.1</v>
      </c>
    </row>
    <row r="3929" customFormat="false" ht="15" hidden="false" customHeight="false" outlineLevel="0" collapsed="false">
      <c r="A3929" s="305" t="n">
        <v>8472</v>
      </c>
      <c r="B3929" s="301" t="s">
        <v>14963</v>
      </c>
      <c r="C3929" s="302" t="s">
        <v>217</v>
      </c>
      <c r="D3929" s="306" t="n">
        <v>0</v>
      </c>
      <c r="E3929" s="307" t="n">
        <v>11.39</v>
      </c>
    </row>
    <row r="3930" customFormat="false" ht="15" hidden="false" customHeight="false" outlineLevel="0" collapsed="false">
      <c r="A3930" s="305" t="n">
        <v>8490</v>
      </c>
      <c r="B3930" s="301" t="s">
        <v>14964</v>
      </c>
      <c r="C3930" s="302" t="s">
        <v>217</v>
      </c>
      <c r="D3930" s="306" t="n">
        <v>0</v>
      </c>
      <c r="E3930" s="307" t="n">
        <v>24.61</v>
      </c>
    </row>
    <row r="3931" customFormat="false" ht="15" hidden="false" customHeight="false" outlineLevel="0" collapsed="false">
      <c r="A3931" s="305" t="n">
        <v>8495</v>
      </c>
      <c r="B3931" s="301" t="s">
        <v>14965</v>
      </c>
      <c r="C3931" s="302" t="s">
        <v>217</v>
      </c>
      <c r="D3931" s="306" t="n">
        <v>0</v>
      </c>
      <c r="E3931" s="307" t="n">
        <v>92.62</v>
      </c>
    </row>
    <row r="3932" customFormat="false" ht="15" hidden="false" customHeight="false" outlineLevel="0" collapsed="false">
      <c r="A3932" s="305" t="n">
        <v>8500</v>
      </c>
      <c r="B3932" s="301" t="s">
        <v>14966</v>
      </c>
      <c r="C3932" s="302" t="s">
        <v>107</v>
      </c>
      <c r="D3932" s="306" t="n">
        <v>0</v>
      </c>
      <c r="E3932" s="307" t="n">
        <v>38.2</v>
      </c>
    </row>
    <row r="3933" customFormat="false" ht="15" hidden="false" customHeight="false" outlineLevel="0" collapsed="false">
      <c r="A3933" s="305" t="n">
        <v>8501</v>
      </c>
      <c r="B3933" s="301" t="s">
        <v>14967</v>
      </c>
      <c r="C3933" s="302" t="s">
        <v>107</v>
      </c>
      <c r="D3933" s="306" t="n">
        <v>0</v>
      </c>
      <c r="E3933" s="307" t="n">
        <v>1.77</v>
      </c>
    </row>
    <row r="3934" customFormat="false" ht="15" hidden="false" customHeight="false" outlineLevel="0" collapsed="false">
      <c r="A3934" s="305" t="n">
        <v>8502</v>
      </c>
      <c r="B3934" s="301" t="s">
        <v>14968</v>
      </c>
      <c r="C3934" s="302" t="s">
        <v>107</v>
      </c>
      <c r="D3934" s="306" t="n">
        <v>0</v>
      </c>
      <c r="E3934" s="307" t="n">
        <v>2.51</v>
      </c>
    </row>
    <row r="3935" customFormat="false" ht="15" hidden="false" customHeight="false" outlineLevel="0" collapsed="false">
      <c r="A3935" s="305" t="n">
        <v>8503</v>
      </c>
      <c r="B3935" s="301" t="s">
        <v>14969</v>
      </c>
      <c r="C3935" s="302" t="s">
        <v>107</v>
      </c>
      <c r="D3935" s="306" t="n">
        <v>0</v>
      </c>
      <c r="E3935" s="307" t="n">
        <v>3.04</v>
      </c>
    </row>
    <row r="3936" customFormat="false" ht="15" hidden="false" customHeight="false" outlineLevel="0" collapsed="false">
      <c r="A3936" s="305" t="n">
        <v>8504</v>
      </c>
      <c r="B3936" s="301" t="s">
        <v>14970</v>
      </c>
      <c r="C3936" s="302" t="s">
        <v>107</v>
      </c>
      <c r="D3936" s="306" t="n">
        <v>0</v>
      </c>
      <c r="E3936" s="307" t="n">
        <v>3.89</v>
      </c>
    </row>
    <row r="3937" customFormat="false" ht="15" hidden="false" customHeight="false" outlineLevel="0" collapsed="false">
      <c r="A3937" s="305" t="n">
        <v>8505</v>
      </c>
      <c r="B3937" s="301" t="s">
        <v>14971</v>
      </c>
      <c r="C3937" s="302" t="s">
        <v>107</v>
      </c>
      <c r="D3937" s="306" t="n">
        <v>0</v>
      </c>
      <c r="E3937" s="307" t="n">
        <v>4.54</v>
      </c>
    </row>
    <row r="3938" customFormat="false" ht="15" hidden="false" customHeight="false" outlineLevel="0" collapsed="false">
      <c r="A3938" s="305" t="n">
        <v>8506</v>
      </c>
      <c r="B3938" s="301" t="s">
        <v>14972</v>
      </c>
      <c r="C3938" s="302" t="s">
        <v>107</v>
      </c>
      <c r="D3938" s="306" t="n">
        <v>0</v>
      </c>
      <c r="E3938" s="307" t="n">
        <v>8.98</v>
      </c>
    </row>
    <row r="3939" customFormat="false" ht="15" hidden="false" customHeight="false" outlineLevel="0" collapsed="false">
      <c r="A3939" s="305" t="n">
        <v>8507</v>
      </c>
      <c r="B3939" s="301" t="s">
        <v>14973</v>
      </c>
      <c r="C3939" s="302" t="s">
        <v>107</v>
      </c>
      <c r="D3939" s="306" t="n">
        <v>0</v>
      </c>
      <c r="E3939" s="307" t="n">
        <v>13.08</v>
      </c>
    </row>
    <row r="3940" customFormat="false" ht="15" hidden="false" customHeight="false" outlineLevel="0" collapsed="false">
      <c r="A3940" s="305" t="n">
        <v>8508</v>
      </c>
      <c r="B3940" s="301" t="s">
        <v>14974</v>
      </c>
      <c r="C3940" s="302" t="s">
        <v>107</v>
      </c>
      <c r="D3940" s="306" t="n">
        <v>0</v>
      </c>
      <c r="E3940" s="307" t="n">
        <v>14.78</v>
      </c>
    </row>
    <row r="3941" customFormat="false" ht="15" hidden="false" customHeight="false" outlineLevel="0" collapsed="false">
      <c r="A3941" s="305" t="n">
        <v>8509</v>
      </c>
      <c r="B3941" s="301" t="s">
        <v>14975</v>
      </c>
      <c r="C3941" s="302" t="s">
        <v>107</v>
      </c>
      <c r="D3941" s="306" t="n">
        <v>0</v>
      </c>
      <c r="E3941" s="307" t="n">
        <v>1.37</v>
      </c>
    </row>
    <row r="3942" customFormat="false" ht="15" hidden="false" customHeight="false" outlineLevel="0" collapsed="false">
      <c r="A3942" s="305" t="n">
        <v>8510</v>
      </c>
      <c r="B3942" s="301" t="s">
        <v>14976</v>
      </c>
      <c r="C3942" s="302" t="s">
        <v>107</v>
      </c>
      <c r="D3942" s="306" t="n">
        <v>0</v>
      </c>
      <c r="E3942" s="307" t="n">
        <v>1.86</v>
      </c>
    </row>
    <row r="3943" customFormat="false" ht="15" hidden="false" customHeight="false" outlineLevel="0" collapsed="false">
      <c r="A3943" s="305" t="n">
        <v>8511</v>
      </c>
      <c r="B3943" s="301" t="s">
        <v>14977</v>
      </c>
      <c r="C3943" s="302" t="s">
        <v>107</v>
      </c>
      <c r="D3943" s="306" t="n">
        <v>0</v>
      </c>
      <c r="E3943" s="307" t="n">
        <v>2.64</v>
      </c>
    </row>
    <row r="3944" customFormat="false" ht="15" hidden="false" customHeight="false" outlineLevel="0" collapsed="false">
      <c r="A3944" s="305" t="n">
        <v>8512</v>
      </c>
      <c r="B3944" s="301" t="s">
        <v>14978</v>
      </c>
      <c r="C3944" s="302" t="s">
        <v>107</v>
      </c>
      <c r="D3944" s="306" t="n">
        <v>0</v>
      </c>
      <c r="E3944" s="307" t="n">
        <v>3.7</v>
      </c>
    </row>
    <row r="3945" customFormat="false" ht="15" hidden="false" customHeight="false" outlineLevel="0" collapsed="false">
      <c r="A3945" s="305" t="n">
        <v>8513</v>
      </c>
      <c r="B3945" s="301" t="s">
        <v>14979</v>
      </c>
      <c r="C3945" s="302" t="s">
        <v>107</v>
      </c>
      <c r="D3945" s="306" t="n">
        <v>0</v>
      </c>
      <c r="E3945" s="307" t="n">
        <v>4.3</v>
      </c>
    </row>
    <row r="3946" customFormat="false" ht="15" hidden="false" customHeight="false" outlineLevel="0" collapsed="false">
      <c r="A3946" s="305" t="n">
        <v>8514</v>
      </c>
      <c r="B3946" s="301" t="s">
        <v>14980</v>
      </c>
      <c r="C3946" s="302" t="s">
        <v>107</v>
      </c>
      <c r="D3946" s="306" t="n">
        <v>0</v>
      </c>
      <c r="E3946" s="307" t="n">
        <v>5.71</v>
      </c>
    </row>
    <row r="3947" customFormat="false" ht="15" hidden="false" customHeight="false" outlineLevel="0" collapsed="false">
      <c r="A3947" s="305" t="n">
        <v>8515</v>
      </c>
      <c r="B3947" s="301" t="s">
        <v>14981</v>
      </c>
      <c r="C3947" s="302" t="s">
        <v>107</v>
      </c>
      <c r="D3947" s="306" t="n">
        <v>0</v>
      </c>
      <c r="E3947" s="307" t="n">
        <v>6.34</v>
      </c>
    </row>
    <row r="3948" customFormat="false" ht="15" hidden="false" customHeight="false" outlineLevel="0" collapsed="false">
      <c r="B3948" s="0"/>
      <c r="D3948" s="306" t="n">
        <v>0</v>
      </c>
      <c r="E3948" s="0"/>
    </row>
    <row r="3949" customFormat="false" ht="15" hidden="false" customHeight="false" outlineLevel="0" collapsed="false">
      <c r="B3949" s="0"/>
      <c r="D3949" s="306" t="n">
        <v>0</v>
      </c>
      <c r="E3949" s="0"/>
    </row>
    <row r="3950" customFormat="false" ht="15" hidden="false" customHeight="false" outlineLevel="0" collapsed="false">
      <c r="A3950" s="308" t="s">
        <v>13853</v>
      </c>
      <c r="B3950" s="0"/>
      <c r="C3950" s="309" t="s">
        <v>13854</v>
      </c>
      <c r="D3950" s="306" t="n">
        <v>0</v>
      </c>
      <c r="E3950" s="0"/>
    </row>
    <row r="3951" customFormat="false" ht="15" hidden="false" customHeight="false" outlineLevel="0" collapsed="false">
      <c r="B3951" s="0"/>
      <c r="C3951" s="302" t="s">
        <v>13855</v>
      </c>
      <c r="D3951" s="306" t="n">
        <v>0</v>
      </c>
      <c r="E3951" s="0"/>
    </row>
    <row r="3952" customFormat="false" ht="15" hidden="false" customHeight="false" outlineLevel="0" collapsed="false">
      <c r="A3952" s="302" t="s">
        <v>13856</v>
      </c>
      <c r="B3952" s="0"/>
      <c r="C3952" s="302" t="s">
        <v>13857</v>
      </c>
      <c r="D3952" s="306" t="n">
        <v>0</v>
      </c>
      <c r="E3952" s="303" t="s">
        <v>13858</v>
      </c>
    </row>
    <row r="3953" customFormat="false" ht="15" hidden="false" customHeight="false" outlineLevel="0" collapsed="false">
      <c r="A3953" s="305" t="n">
        <v>8516</v>
      </c>
      <c r="B3953" s="301" t="s">
        <v>14982</v>
      </c>
      <c r="C3953" s="302" t="s">
        <v>107</v>
      </c>
      <c r="D3953" s="306" t="n">
        <v>0</v>
      </c>
      <c r="E3953" s="307" t="n">
        <v>17.87</v>
      </c>
    </row>
    <row r="3954" customFormat="false" ht="15" hidden="false" customHeight="false" outlineLevel="0" collapsed="false">
      <c r="A3954" s="305" t="n">
        <v>8517</v>
      </c>
      <c r="B3954" s="301" t="s">
        <v>14983</v>
      </c>
      <c r="C3954" s="302" t="s">
        <v>217</v>
      </c>
      <c r="D3954" s="306" t="n">
        <v>0</v>
      </c>
      <c r="E3954" s="307" t="n">
        <v>1.61</v>
      </c>
    </row>
    <row r="3955" customFormat="false" ht="15" hidden="false" customHeight="false" outlineLevel="0" collapsed="false">
      <c r="A3955" s="305" t="n">
        <v>8518</v>
      </c>
      <c r="B3955" s="301" t="s">
        <v>14984</v>
      </c>
      <c r="C3955" s="302" t="s">
        <v>217</v>
      </c>
      <c r="D3955" s="306" t="n">
        <v>0</v>
      </c>
      <c r="E3955" s="307" t="n">
        <v>1.93</v>
      </c>
    </row>
    <row r="3956" customFormat="false" ht="15" hidden="false" customHeight="false" outlineLevel="0" collapsed="false">
      <c r="A3956" s="305" t="n">
        <v>8519</v>
      </c>
      <c r="B3956" s="301" t="s">
        <v>14985</v>
      </c>
      <c r="C3956" s="302" t="s">
        <v>217</v>
      </c>
      <c r="D3956" s="306" t="n">
        <v>0</v>
      </c>
      <c r="E3956" s="307" t="n">
        <v>2.41</v>
      </c>
    </row>
    <row r="3957" customFormat="false" ht="15" hidden="false" customHeight="false" outlineLevel="0" collapsed="false">
      <c r="A3957" s="305" t="n">
        <v>8520</v>
      </c>
      <c r="B3957" s="301" t="s">
        <v>14986</v>
      </c>
      <c r="C3957" s="302" t="s">
        <v>217</v>
      </c>
      <c r="D3957" s="306" t="n">
        <v>0</v>
      </c>
      <c r="E3957" s="307" t="n">
        <v>2.88</v>
      </c>
    </row>
    <row r="3958" customFormat="false" ht="15" hidden="false" customHeight="false" outlineLevel="0" collapsed="false">
      <c r="A3958" s="305" t="n">
        <v>8521</v>
      </c>
      <c r="B3958" s="301" t="s">
        <v>14987</v>
      </c>
      <c r="C3958" s="302" t="s">
        <v>217</v>
      </c>
      <c r="D3958" s="306" t="n">
        <v>0</v>
      </c>
      <c r="E3958" s="307" t="n">
        <v>3.2</v>
      </c>
    </row>
    <row r="3959" customFormat="false" ht="15" hidden="false" customHeight="false" outlineLevel="0" collapsed="false">
      <c r="A3959" s="305" t="n">
        <v>8522</v>
      </c>
      <c r="B3959" s="301" t="s">
        <v>14988</v>
      </c>
      <c r="C3959" s="302" t="s">
        <v>217</v>
      </c>
      <c r="D3959" s="306" t="n">
        <v>0</v>
      </c>
      <c r="E3959" s="307" t="n">
        <v>5.12</v>
      </c>
    </row>
    <row r="3960" customFormat="false" ht="15" hidden="false" customHeight="false" outlineLevel="0" collapsed="false">
      <c r="A3960" s="305" t="n">
        <v>8523</v>
      </c>
      <c r="B3960" s="301" t="s">
        <v>14989</v>
      </c>
      <c r="C3960" s="302" t="s">
        <v>217</v>
      </c>
      <c r="D3960" s="306" t="n">
        <v>0</v>
      </c>
      <c r="E3960" s="307" t="n">
        <v>10.88</v>
      </c>
    </row>
    <row r="3961" customFormat="false" ht="15" hidden="false" customHeight="false" outlineLevel="0" collapsed="false">
      <c r="A3961" s="305" t="n">
        <v>8524</v>
      </c>
      <c r="B3961" s="301" t="s">
        <v>14990</v>
      </c>
      <c r="C3961" s="302" t="s">
        <v>217</v>
      </c>
      <c r="D3961" s="306" t="n">
        <v>0</v>
      </c>
      <c r="E3961" s="307" t="n">
        <v>11.22</v>
      </c>
    </row>
    <row r="3962" customFormat="false" ht="15" hidden="false" customHeight="false" outlineLevel="0" collapsed="false">
      <c r="A3962" s="305" t="n">
        <v>8525</v>
      </c>
      <c r="B3962" s="301" t="s">
        <v>14991</v>
      </c>
      <c r="C3962" s="302" t="s">
        <v>217</v>
      </c>
      <c r="D3962" s="306" t="n">
        <v>0</v>
      </c>
      <c r="E3962" s="307" t="n">
        <v>0.66</v>
      </c>
    </row>
    <row r="3963" customFormat="false" ht="15" hidden="false" customHeight="false" outlineLevel="0" collapsed="false">
      <c r="A3963" s="305" t="n">
        <v>8526</v>
      </c>
      <c r="B3963" s="301" t="s">
        <v>14992</v>
      </c>
      <c r="C3963" s="302" t="s">
        <v>217</v>
      </c>
      <c r="D3963" s="306" t="n">
        <v>0</v>
      </c>
      <c r="E3963" s="307" t="n">
        <v>0.97</v>
      </c>
    </row>
    <row r="3964" customFormat="false" ht="15" hidden="false" customHeight="false" outlineLevel="0" collapsed="false">
      <c r="A3964" s="305" t="n">
        <v>8527</v>
      </c>
      <c r="B3964" s="301" t="s">
        <v>14993</v>
      </c>
      <c r="C3964" s="302" t="s">
        <v>217</v>
      </c>
      <c r="D3964" s="306" t="n">
        <v>0</v>
      </c>
      <c r="E3964" s="307" t="n">
        <v>1.26</v>
      </c>
    </row>
    <row r="3965" customFormat="false" ht="15" hidden="false" customHeight="false" outlineLevel="0" collapsed="false">
      <c r="A3965" s="305" t="n">
        <v>8528</v>
      </c>
      <c r="B3965" s="301" t="s">
        <v>14994</v>
      </c>
      <c r="C3965" s="302" t="s">
        <v>217</v>
      </c>
      <c r="D3965" s="306" t="n">
        <v>0</v>
      </c>
      <c r="E3965" s="307" t="n">
        <v>2.1</v>
      </c>
    </row>
    <row r="3966" customFormat="false" ht="15" hidden="false" customHeight="false" outlineLevel="0" collapsed="false">
      <c r="A3966" s="305" t="n">
        <v>8529</v>
      </c>
      <c r="B3966" s="301" t="s">
        <v>14995</v>
      </c>
      <c r="C3966" s="302" t="s">
        <v>217</v>
      </c>
      <c r="D3966" s="306" t="n">
        <v>0</v>
      </c>
      <c r="E3966" s="307" t="n">
        <v>2.58</v>
      </c>
    </row>
    <row r="3967" customFormat="false" ht="15" hidden="false" customHeight="false" outlineLevel="0" collapsed="false">
      <c r="A3967" s="305" t="n">
        <v>8530</v>
      </c>
      <c r="B3967" s="301" t="s">
        <v>14996</v>
      </c>
      <c r="C3967" s="302" t="s">
        <v>217</v>
      </c>
      <c r="D3967" s="306" t="n">
        <v>0</v>
      </c>
      <c r="E3967" s="307" t="n">
        <v>4.14</v>
      </c>
    </row>
    <row r="3968" customFormat="false" ht="15" hidden="false" customHeight="false" outlineLevel="0" collapsed="false">
      <c r="A3968" s="305" t="n">
        <v>8531</v>
      </c>
      <c r="B3968" s="301" t="s">
        <v>14997</v>
      </c>
      <c r="C3968" s="302" t="s">
        <v>217</v>
      </c>
      <c r="D3968" s="306" t="n">
        <v>0</v>
      </c>
      <c r="E3968" s="307" t="n">
        <v>11.7</v>
      </c>
    </row>
    <row r="3969" customFormat="false" ht="15" hidden="false" customHeight="false" outlineLevel="0" collapsed="false">
      <c r="A3969" s="305" t="n">
        <v>8532</v>
      </c>
      <c r="B3969" s="301" t="s">
        <v>14998</v>
      </c>
      <c r="C3969" s="302" t="s">
        <v>217</v>
      </c>
      <c r="D3969" s="306" t="n">
        <v>0</v>
      </c>
      <c r="E3969" s="307" t="n">
        <v>14.46</v>
      </c>
    </row>
    <row r="3970" customFormat="false" ht="15" hidden="false" customHeight="false" outlineLevel="0" collapsed="false">
      <c r="A3970" s="305" t="n">
        <v>8533</v>
      </c>
      <c r="B3970" s="301" t="s">
        <v>14999</v>
      </c>
      <c r="C3970" s="302" t="s">
        <v>217</v>
      </c>
      <c r="D3970" s="306" t="n">
        <v>0</v>
      </c>
      <c r="E3970" s="307" t="n">
        <v>2.63</v>
      </c>
    </row>
    <row r="3971" customFormat="false" ht="15" hidden="false" customHeight="false" outlineLevel="0" collapsed="false">
      <c r="A3971" s="305" t="n">
        <v>8534</v>
      </c>
      <c r="B3971" s="301" t="s">
        <v>15000</v>
      </c>
      <c r="C3971" s="302" t="s">
        <v>217</v>
      </c>
      <c r="D3971" s="306" t="n">
        <v>0</v>
      </c>
      <c r="E3971" s="307" t="n">
        <v>3.69</v>
      </c>
    </row>
    <row r="3972" customFormat="false" ht="15" hidden="false" customHeight="false" outlineLevel="0" collapsed="false">
      <c r="A3972" s="305" t="n">
        <v>8535</v>
      </c>
      <c r="B3972" s="301" t="s">
        <v>15001</v>
      </c>
      <c r="C3972" s="302" t="s">
        <v>217</v>
      </c>
      <c r="D3972" s="306" t="n">
        <v>0</v>
      </c>
      <c r="E3972" s="307" t="n">
        <v>4.21</v>
      </c>
    </row>
    <row r="3973" customFormat="false" ht="15" hidden="false" customHeight="false" outlineLevel="0" collapsed="false">
      <c r="A3973" s="305" t="n">
        <v>8536</v>
      </c>
      <c r="B3973" s="301" t="s">
        <v>15002</v>
      </c>
      <c r="C3973" s="302" t="s">
        <v>217</v>
      </c>
      <c r="D3973" s="306" t="n">
        <v>0</v>
      </c>
      <c r="E3973" s="307" t="n">
        <v>8.81</v>
      </c>
    </row>
    <row r="3974" customFormat="false" ht="15" hidden="false" customHeight="false" outlineLevel="0" collapsed="false">
      <c r="A3974" s="305" t="n">
        <v>8537</v>
      </c>
      <c r="B3974" s="301" t="s">
        <v>15003</v>
      </c>
      <c r="C3974" s="302" t="s">
        <v>217</v>
      </c>
      <c r="D3974" s="306" t="n">
        <v>0</v>
      </c>
      <c r="E3974" s="307" t="n">
        <v>9.85</v>
      </c>
    </row>
    <row r="3975" customFormat="false" ht="15" hidden="false" customHeight="false" outlineLevel="0" collapsed="false">
      <c r="A3975" s="305" t="n">
        <v>8538</v>
      </c>
      <c r="B3975" s="301" t="s">
        <v>15004</v>
      </c>
      <c r="C3975" s="302" t="s">
        <v>217</v>
      </c>
      <c r="D3975" s="306" t="n">
        <v>0</v>
      </c>
      <c r="E3975" s="307" t="n">
        <v>19.07</v>
      </c>
    </row>
    <row r="3976" customFormat="false" ht="15" hidden="false" customHeight="false" outlineLevel="0" collapsed="false">
      <c r="A3976" s="305" t="n">
        <v>8539</v>
      </c>
      <c r="B3976" s="301" t="s">
        <v>15005</v>
      </c>
      <c r="C3976" s="302" t="s">
        <v>217</v>
      </c>
      <c r="D3976" s="306" t="n">
        <v>0</v>
      </c>
      <c r="E3976" s="307" t="n">
        <v>62.45</v>
      </c>
    </row>
    <row r="3977" customFormat="false" ht="15" hidden="false" customHeight="false" outlineLevel="0" collapsed="false">
      <c r="A3977" s="305" t="n">
        <v>8540</v>
      </c>
      <c r="B3977" s="301" t="s">
        <v>15006</v>
      </c>
      <c r="C3977" s="302" t="s">
        <v>217</v>
      </c>
      <c r="D3977" s="306" t="n">
        <v>0</v>
      </c>
      <c r="E3977" s="307" t="n">
        <v>86.48</v>
      </c>
    </row>
    <row r="3978" customFormat="false" ht="15" hidden="false" customHeight="false" outlineLevel="0" collapsed="false">
      <c r="A3978" s="305" t="n">
        <v>8541</v>
      </c>
      <c r="B3978" s="301" t="s">
        <v>15007</v>
      </c>
      <c r="C3978" s="302" t="s">
        <v>217</v>
      </c>
      <c r="D3978" s="306" t="n">
        <v>0</v>
      </c>
      <c r="E3978" s="307" t="n">
        <v>0.4</v>
      </c>
    </row>
    <row r="3979" customFormat="false" ht="15" hidden="false" customHeight="false" outlineLevel="0" collapsed="false">
      <c r="A3979" s="305" t="n">
        <v>8542</v>
      </c>
      <c r="B3979" s="301" t="s">
        <v>15008</v>
      </c>
      <c r="C3979" s="302" t="s">
        <v>217</v>
      </c>
      <c r="D3979" s="306" t="n">
        <v>0</v>
      </c>
      <c r="E3979" s="307" t="n">
        <v>0.48</v>
      </c>
    </row>
    <row r="3980" customFormat="false" ht="15" hidden="false" customHeight="false" outlineLevel="0" collapsed="false">
      <c r="A3980" s="305" t="n">
        <v>8543</v>
      </c>
      <c r="B3980" s="301" t="s">
        <v>15009</v>
      </c>
      <c r="C3980" s="302" t="s">
        <v>217</v>
      </c>
      <c r="D3980" s="306" t="n">
        <v>0</v>
      </c>
      <c r="E3980" s="307" t="n">
        <v>0.77</v>
      </c>
    </row>
    <row r="3981" customFormat="false" ht="15" hidden="false" customHeight="false" outlineLevel="0" collapsed="false">
      <c r="A3981" s="305" t="n">
        <v>8544</v>
      </c>
      <c r="B3981" s="301" t="s">
        <v>15010</v>
      </c>
      <c r="C3981" s="302" t="s">
        <v>217</v>
      </c>
      <c r="D3981" s="306" t="n">
        <v>0</v>
      </c>
      <c r="E3981" s="307" t="n">
        <v>1.26</v>
      </c>
    </row>
    <row r="3982" customFormat="false" ht="15" hidden="false" customHeight="false" outlineLevel="0" collapsed="false">
      <c r="A3982" s="305" t="n">
        <v>8545</v>
      </c>
      <c r="B3982" s="301" t="s">
        <v>15011</v>
      </c>
      <c r="C3982" s="302" t="s">
        <v>217</v>
      </c>
      <c r="D3982" s="306" t="n">
        <v>0</v>
      </c>
      <c r="E3982" s="307" t="n">
        <v>1.66</v>
      </c>
    </row>
    <row r="3983" customFormat="false" ht="15" hidden="false" customHeight="false" outlineLevel="0" collapsed="false">
      <c r="A3983" s="305" t="n">
        <v>8546</v>
      </c>
      <c r="B3983" s="301" t="s">
        <v>15012</v>
      </c>
      <c r="C3983" s="302" t="s">
        <v>217</v>
      </c>
      <c r="D3983" s="306" t="n">
        <v>0</v>
      </c>
      <c r="E3983" s="307" t="n">
        <v>2.58</v>
      </c>
    </row>
    <row r="3984" customFormat="false" ht="15" hidden="false" customHeight="false" outlineLevel="0" collapsed="false">
      <c r="A3984" s="305" t="n">
        <v>8547</v>
      </c>
      <c r="B3984" s="301" t="s">
        <v>15013</v>
      </c>
      <c r="C3984" s="302" t="s">
        <v>217</v>
      </c>
      <c r="D3984" s="306" t="n">
        <v>0</v>
      </c>
      <c r="E3984" s="307" t="n">
        <v>11.7</v>
      </c>
    </row>
    <row r="3985" customFormat="false" ht="15" hidden="false" customHeight="false" outlineLevel="0" collapsed="false">
      <c r="A3985" s="305" t="n">
        <v>8548</v>
      </c>
      <c r="B3985" s="301" t="s">
        <v>15014</v>
      </c>
      <c r="C3985" s="302" t="s">
        <v>217</v>
      </c>
      <c r="D3985" s="306" t="n">
        <v>0</v>
      </c>
      <c r="E3985" s="307" t="n">
        <v>16.5</v>
      </c>
    </row>
    <row r="3986" customFormat="false" ht="15" hidden="false" customHeight="false" outlineLevel="0" collapsed="false">
      <c r="A3986" s="305" t="n">
        <v>8549</v>
      </c>
      <c r="B3986" s="301" t="s">
        <v>15015</v>
      </c>
      <c r="C3986" s="302" t="s">
        <v>217</v>
      </c>
      <c r="D3986" s="306" t="n">
        <v>0</v>
      </c>
      <c r="E3986" s="307" t="n">
        <v>0.73</v>
      </c>
    </row>
    <row r="3987" customFormat="false" ht="15" hidden="false" customHeight="false" outlineLevel="0" collapsed="false">
      <c r="A3987" s="305" t="n">
        <v>8550</v>
      </c>
      <c r="B3987" s="301" t="s">
        <v>15016</v>
      </c>
      <c r="C3987" s="302" t="s">
        <v>217</v>
      </c>
      <c r="D3987" s="306" t="n">
        <v>0</v>
      </c>
      <c r="E3987" s="307" t="n">
        <v>0.82</v>
      </c>
    </row>
    <row r="3988" customFormat="false" ht="15" hidden="false" customHeight="false" outlineLevel="0" collapsed="false">
      <c r="A3988" s="305" t="n">
        <v>8551</v>
      </c>
      <c r="B3988" s="301" t="s">
        <v>15017</v>
      </c>
      <c r="C3988" s="302" t="s">
        <v>217</v>
      </c>
      <c r="D3988" s="306" t="n">
        <v>0</v>
      </c>
      <c r="E3988" s="307" t="n">
        <v>0.95</v>
      </c>
    </row>
    <row r="3989" customFormat="false" ht="15" hidden="false" customHeight="false" outlineLevel="0" collapsed="false">
      <c r="A3989" s="305" t="n">
        <v>8552</v>
      </c>
      <c r="B3989" s="301" t="s">
        <v>15018</v>
      </c>
      <c r="C3989" s="302" t="s">
        <v>217</v>
      </c>
      <c r="D3989" s="306" t="n">
        <v>0</v>
      </c>
      <c r="E3989" s="307" t="n">
        <v>1.29</v>
      </c>
    </row>
    <row r="3990" customFormat="false" ht="15" hidden="false" customHeight="false" outlineLevel="0" collapsed="false">
      <c r="A3990" s="305" t="n">
        <v>8553</v>
      </c>
      <c r="B3990" s="301" t="s">
        <v>15019</v>
      </c>
      <c r="C3990" s="302" t="s">
        <v>217</v>
      </c>
      <c r="D3990" s="306" t="n">
        <v>0</v>
      </c>
      <c r="E3990" s="307" t="n">
        <v>1.62</v>
      </c>
    </row>
    <row r="3991" customFormat="false" ht="15" hidden="false" customHeight="false" outlineLevel="0" collapsed="false">
      <c r="A3991" s="305" t="n">
        <v>8554</v>
      </c>
      <c r="B3991" s="301" t="s">
        <v>15020</v>
      </c>
      <c r="C3991" s="302" t="s">
        <v>217</v>
      </c>
      <c r="D3991" s="306" t="n">
        <v>0</v>
      </c>
      <c r="E3991" s="307" t="n">
        <v>2.58</v>
      </c>
    </row>
    <row r="3992" customFormat="false" ht="15" hidden="false" customHeight="false" outlineLevel="0" collapsed="false">
      <c r="A3992" s="305" t="n">
        <v>8555</v>
      </c>
      <c r="B3992" s="301" t="s">
        <v>15021</v>
      </c>
      <c r="C3992" s="302" t="s">
        <v>217</v>
      </c>
      <c r="D3992" s="306" t="n">
        <v>0</v>
      </c>
      <c r="E3992" s="307" t="n">
        <v>5.82</v>
      </c>
    </row>
    <row r="3993" customFormat="false" ht="15" hidden="false" customHeight="false" outlineLevel="0" collapsed="false">
      <c r="A3993" s="305" t="n">
        <v>8556</v>
      </c>
      <c r="B3993" s="301" t="s">
        <v>15022</v>
      </c>
      <c r="C3993" s="302" t="s">
        <v>217</v>
      </c>
      <c r="D3993" s="306" t="n">
        <v>0</v>
      </c>
      <c r="E3993" s="307" t="n">
        <v>6.1</v>
      </c>
    </row>
    <row r="3994" customFormat="false" ht="15" hidden="false" customHeight="false" outlineLevel="0" collapsed="false">
      <c r="A3994" s="305" t="n">
        <v>8557</v>
      </c>
      <c r="B3994" s="301" t="s">
        <v>15023</v>
      </c>
      <c r="C3994" s="302" t="s">
        <v>365</v>
      </c>
      <c r="D3994" s="306" t="n">
        <v>0</v>
      </c>
      <c r="E3994" s="307" t="n">
        <v>6.77</v>
      </c>
    </row>
    <row r="3995" customFormat="false" ht="15" hidden="false" customHeight="false" outlineLevel="0" collapsed="false">
      <c r="A3995" s="305" t="n">
        <v>8558</v>
      </c>
      <c r="B3995" s="301" t="s">
        <v>15024</v>
      </c>
      <c r="C3995" s="302" t="s">
        <v>217</v>
      </c>
      <c r="D3995" s="306" t="n">
        <v>0</v>
      </c>
      <c r="E3995" s="307" t="n">
        <v>1.32</v>
      </c>
    </row>
    <row r="3996" customFormat="false" ht="15" hidden="false" customHeight="false" outlineLevel="0" collapsed="false">
      <c r="A3996" s="305" t="n">
        <v>8559</v>
      </c>
      <c r="B3996" s="301" t="s">
        <v>15025</v>
      </c>
      <c r="C3996" s="302" t="s">
        <v>217</v>
      </c>
      <c r="D3996" s="306" t="n">
        <v>0</v>
      </c>
      <c r="E3996" s="307" t="n">
        <v>2.24</v>
      </c>
    </row>
    <row r="3997" customFormat="false" ht="15" hidden="false" customHeight="false" outlineLevel="0" collapsed="false">
      <c r="A3997" s="305" t="n">
        <v>8560</v>
      </c>
      <c r="B3997" s="301" t="s">
        <v>15026</v>
      </c>
      <c r="C3997" s="302" t="s">
        <v>217</v>
      </c>
      <c r="D3997" s="306" t="n">
        <v>0</v>
      </c>
      <c r="E3997" s="307" t="n">
        <v>2.58</v>
      </c>
    </row>
    <row r="3998" customFormat="false" ht="15" hidden="false" customHeight="false" outlineLevel="0" collapsed="false">
      <c r="A3998" s="305" t="n">
        <v>8561</v>
      </c>
      <c r="B3998" s="301" t="s">
        <v>15027</v>
      </c>
      <c r="C3998" s="302" t="s">
        <v>217</v>
      </c>
      <c r="D3998" s="306" t="n">
        <v>0</v>
      </c>
      <c r="E3998" s="307" t="n">
        <v>12.48</v>
      </c>
    </row>
    <row r="3999" customFormat="false" ht="15" hidden="false" customHeight="false" outlineLevel="0" collapsed="false">
      <c r="A3999" s="305" t="n">
        <v>8562</v>
      </c>
      <c r="B3999" s="301" t="s">
        <v>15028</v>
      </c>
      <c r="C3999" s="302" t="s">
        <v>217</v>
      </c>
      <c r="D3999" s="306" t="n">
        <v>0</v>
      </c>
      <c r="E3999" s="307" t="n">
        <v>17.76</v>
      </c>
    </row>
    <row r="4000" customFormat="false" ht="15" hidden="false" customHeight="false" outlineLevel="0" collapsed="false">
      <c r="A4000" s="305" t="n">
        <v>8563</v>
      </c>
      <c r="B4000" s="301" t="s">
        <v>15029</v>
      </c>
      <c r="C4000" s="302" t="s">
        <v>217</v>
      </c>
      <c r="D4000" s="306" t="n">
        <v>0</v>
      </c>
      <c r="E4000" s="307" t="n">
        <v>31.68</v>
      </c>
    </row>
    <row r="4001" customFormat="false" ht="15" hidden="false" customHeight="false" outlineLevel="0" collapsed="false">
      <c r="A4001" s="305" t="n">
        <v>8564</v>
      </c>
      <c r="B4001" s="301" t="s">
        <v>15030</v>
      </c>
      <c r="C4001" s="302" t="s">
        <v>217</v>
      </c>
      <c r="D4001" s="306" t="n">
        <v>0</v>
      </c>
      <c r="E4001" s="307" t="n">
        <v>33.36</v>
      </c>
    </row>
    <row r="4002" customFormat="false" ht="15" hidden="false" customHeight="false" outlineLevel="0" collapsed="false">
      <c r="A4002" s="305" t="n">
        <v>8565</v>
      </c>
      <c r="B4002" s="301" t="s">
        <v>15031</v>
      </c>
      <c r="C4002" s="302" t="s">
        <v>217</v>
      </c>
      <c r="D4002" s="306" t="n">
        <v>0</v>
      </c>
      <c r="E4002" s="307" t="n">
        <v>40.68</v>
      </c>
    </row>
    <row r="4003" customFormat="false" ht="15" hidden="false" customHeight="false" outlineLevel="0" collapsed="false">
      <c r="A4003" s="305" t="n">
        <v>8566</v>
      </c>
      <c r="B4003" s="301" t="s">
        <v>15032</v>
      </c>
      <c r="C4003" s="302" t="s">
        <v>217</v>
      </c>
      <c r="D4003" s="306" t="n">
        <v>0</v>
      </c>
      <c r="E4003" s="307" t="n">
        <v>60.24</v>
      </c>
    </row>
    <row r="4004" customFormat="false" ht="15" hidden="false" customHeight="false" outlineLevel="0" collapsed="false">
      <c r="A4004" s="305" t="n">
        <v>8567</v>
      </c>
      <c r="B4004" s="301" t="s">
        <v>15033</v>
      </c>
      <c r="C4004" s="302" t="s">
        <v>217</v>
      </c>
      <c r="D4004" s="306" t="n">
        <v>0</v>
      </c>
      <c r="E4004" s="307" t="n">
        <v>81.48</v>
      </c>
    </row>
    <row r="4005" customFormat="false" ht="15" hidden="false" customHeight="false" outlineLevel="0" collapsed="false">
      <c r="A4005" s="305" t="n">
        <v>8568</v>
      </c>
      <c r="B4005" s="301" t="s">
        <v>15034</v>
      </c>
      <c r="C4005" s="302" t="s">
        <v>217</v>
      </c>
      <c r="D4005" s="306" t="n">
        <v>0</v>
      </c>
      <c r="E4005" s="307" t="n">
        <v>158</v>
      </c>
    </row>
    <row r="4006" customFormat="false" ht="15" hidden="false" customHeight="false" outlineLevel="0" collapsed="false">
      <c r="A4006" s="305" t="n">
        <v>8569</v>
      </c>
      <c r="B4006" s="301" t="s">
        <v>15035</v>
      </c>
      <c r="C4006" s="302" t="s">
        <v>217</v>
      </c>
      <c r="D4006" s="306" t="n">
        <v>0</v>
      </c>
      <c r="E4006" s="307" t="n">
        <v>252.6</v>
      </c>
    </row>
    <row r="4007" customFormat="false" ht="15" hidden="false" customHeight="false" outlineLevel="0" collapsed="false">
      <c r="A4007" s="305" t="n">
        <v>8570</v>
      </c>
      <c r="B4007" s="301" t="s">
        <v>15036</v>
      </c>
      <c r="C4007" s="302" t="s">
        <v>217</v>
      </c>
      <c r="D4007" s="306" t="n">
        <v>0</v>
      </c>
      <c r="E4007" s="307" t="n">
        <v>560.5</v>
      </c>
    </row>
    <row r="4008" customFormat="false" ht="15" hidden="false" customHeight="false" outlineLevel="0" collapsed="false">
      <c r="A4008" s="305" t="n">
        <v>8571</v>
      </c>
      <c r="B4008" s="301" t="s">
        <v>15037</v>
      </c>
      <c r="C4008" s="302" t="s">
        <v>217</v>
      </c>
      <c r="D4008" s="306" t="n">
        <v>0</v>
      </c>
      <c r="E4008" s="307" t="n">
        <v>27.44</v>
      </c>
    </row>
    <row r="4009" customFormat="false" ht="15" hidden="false" customHeight="false" outlineLevel="0" collapsed="false">
      <c r="A4009" s="305" t="n">
        <v>8572</v>
      </c>
      <c r="B4009" s="301" t="s">
        <v>15038</v>
      </c>
      <c r="C4009" s="302" t="s">
        <v>217</v>
      </c>
      <c r="D4009" s="306" t="n">
        <v>0</v>
      </c>
      <c r="E4009" s="307" t="n">
        <v>51.02</v>
      </c>
    </row>
    <row r="4010" customFormat="false" ht="15" hidden="false" customHeight="false" outlineLevel="0" collapsed="false">
      <c r="A4010" s="305" t="n">
        <v>8573</v>
      </c>
      <c r="B4010" s="301" t="s">
        <v>15039</v>
      </c>
      <c r="C4010" s="302" t="s">
        <v>217</v>
      </c>
      <c r="D4010" s="306" t="n">
        <v>0</v>
      </c>
      <c r="E4010" s="307" t="n">
        <v>188.76</v>
      </c>
    </row>
    <row r="4011" customFormat="false" ht="15" hidden="false" customHeight="false" outlineLevel="0" collapsed="false">
      <c r="A4011" s="305" t="n">
        <v>8574</v>
      </c>
      <c r="B4011" s="301" t="s">
        <v>15040</v>
      </c>
      <c r="C4011" s="302" t="s">
        <v>217</v>
      </c>
      <c r="D4011" s="306" t="n">
        <v>0</v>
      </c>
      <c r="E4011" s="307" t="n">
        <v>139</v>
      </c>
    </row>
    <row r="4012" customFormat="false" ht="15" hidden="false" customHeight="false" outlineLevel="0" collapsed="false">
      <c r="A4012" s="305" t="n">
        <v>8575</v>
      </c>
      <c r="B4012" s="301" t="s">
        <v>15041</v>
      </c>
      <c r="C4012" s="302" t="s">
        <v>107</v>
      </c>
      <c r="D4012" s="306" t="n">
        <v>0</v>
      </c>
      <c r="E4012" s="307" t="n">
        <v>0.82</v>
      </c>
    </row>
    <row r="4013" customFormat="false" ht="15" hidden="false" customHeight="false" outlineLevel="0" collapsed="false">
      <c r="A4013" s="305" t="n">
        <v>8576</v>
      </c>
      <c r="B4013" s="301" t="s">
        <v>15042</v>
      </c>
      <c r="C4013" s="302" t="s">
        <v>107</v>
      </c>
      <c r="D4013" s="306" t="n">
        <v>0</v>
      </c>
      <c r="E4013" s="307" t="n">
        <v>1.13</v>
      </c>
    </row>
    <row r="4014" customFormat="false" ht="15" hidden="false" customHeight="false" outlineLevel="0" collapsed="false">
      <c r="A4014" s="305" t="n">
        <v>8577</v>
      </c>
      <c r="B4014" s="301" t="s">
        <v>15043</v>
      </c>
      <c r="C4014" s="302" t="s">
        <v>107</v>
      </c>
      <c r="D4014" s="306" t="n">
        <v>0</v>
      </c>
      <c r="E4014" s="307" t="n">
        <v>1.94</v>
      </c>
    </row>
    <row r="4015" customFormat="false" ht="15" hidden="false" customHeight="false" outlineLevel="0" collapsed="false">
      <c r="A4015" s="305" t="n">
        <v>8578</v>
      </c>
      <c r="B4015" s="301" t="s">
        <v>15044</v>
      </c>
      <c r="C4015" s="302" t="s">
        <v>107</v>
      </c>
      <c r="D4015" s="306" t="n">
        <v>0</v>
      </c>
      <c r="E4015" s="307" t="n">
        <v>3.17</v>
      </c>
    </row>
    <row r="4016" customFormat="false" ht="15" hidden="false" customHeight="false" outlineLevel="0" collapsed="false">
      <c r="A4016" s="305" t="n">
        <v>8579</v>
      </c>
      <c r="B4016" s="301" t="s">
        <v>15045</v>
      </c>
      <c r="C4016" s="302" t="s">
        <v>107</v>
      </c>
      <c r="D4016" s="306" t="n">
        <v>0</v>
      </c>
      <c r="E4016" s="307" t="n">
        <v>4.61</v>
      </c>
    </row>
    <row r="4017" customFormat="false" ht="15" hidden="false" customHeight="false" outlineLevel="0" collapsed="false">
      <c r="A4017" s="305" t="n">
        <v>8580</v>
      </c>
      <c r="B4017" s="301" t="s">
        <v>15046</v>
      </c>
      <c r="C4017" s="302" t="s">
        <v>107</v>
      </c>
      <c r="D4017" s="306" t="n">
        <v>0</v>
      </c>
      <c r="E4017" s="307" t="n">
        <v>8.84</v>
      </c>
    </row>
    <row r="4018" customFormat="false" ht="15" hidden="false" customHeight="false" outlineLevel="0" collapsed="false">
      <c r="A4018" s="305" t="n">
        <v>8581</v>
      </c>
      <c r="B4018" s="301" t="s">
        <v>15047</v>
      </c>
      <c r="C4018" s="302" t="s">
        <v>107</v>
      </c>
      <c r="D4018" s="306" t="n">
        <v>0</v>
      </c>
      <c r="E4018" s="307" t="n">
        <v>14.44</v>
      </c>
    </row>
    <row r="4019" customFormat="false" ht="15" hidden="false" customHeight="false" outlineLevel="0" collapsed="false">
      <c r="A4019" s="305" t="n">
        <v>8582</v>
      </c>
      <c r="B4019" s="301" t="s">
        <v>15048</v>
      </c>
      <c r="C4019" s="302" t="s">
        <v>107</v>
      </c>
      <c r="D4019" s="306" t="n">
        <v>0</v>
      </c>
      <c r="E4019" s="307" t="n">
        <v>16.46</v>
      </c>
    </row>
    <row r="4020" customFormat="false" ht="15" hidden="false" customHeight="false" outlineLevel="0" collapsed="false">
      <c r="B4020" s="0"/>
      <c r="D4020" s="306" t="n">
        <v>0</v>
      </c>
      <c r="E4020" s="0"/>
    </row>
    <row r="4021" customFormat="false" ht="15" hidden="false" customHeight="false" outlineLevel="0" collapsed="false">
      <c r="B4021" s="0"/>
      <c r="D4021" s="306" t="n">
        <v>0</v>
      </c>
      <c r="E4021" s="0"/>
    </row>
    <row r="4022" customFormat="false" ht="15" hidden="false" customHeight="false" outlineLevel="0" collapsed="false">
      <c r="A4022" s="308" t="s">
        <v>13853</v>
      </c>
      <c r="B4022" s="0"/>
      <c r="C4022" s="309" t="s">
        <v>13854</v>
      </c>
      <c r="D4022" s="306" t="n">
        <v>0</v>
      </c>
      <c r="E4022" s="0"/>
    </row>
    <row r="4023" customFormat="false" ht="15" hidden="false" customHeight="false" outlineLevel="0" collapsed="false">
      <c r="B4023" s="0"/>
      <c r="C4023" s="302" t="s">
        <v>13855</v>
      </c>
      <c r="D4023" s="306" t="n">
        <v>0</v>
      </c>
      <c r="E4023" s="0"/>
    </row>
    <row r="4024" customFormat="false" ht="15" hidden="false" customHeight="false" outlineLevel="0" collapsed="false">
      <c r="A4024" s="302" t="s">
        <v>13856</v>
      </c>
      <c r="B4024" s="0"/>
      <c r="C4024" s="302" t="s">
        <v>13857</v>
      </c>
      <c r="D4024" s="306" t="n">
        <v>0</v>
      </c>
      <c r="E4024" s="303" t="s">
        <v>13858</v>
      </c>
    </row>
    <row r="4025" customFormat="false" ht="15" hidden="false" customHeight="false" outlineLevel="0" collapsed="false">
      <c r="A4025" s="305" t="n">
        <v>8583</v>
      </c>
      <c r="B4025" s="301" t="s">
        <v>15049</v>
      </c>
      <c r="C4025" s="302" t="s">
        <v>107</v>
      </c>
      <c r="D4025" s="306" t="n">
        <v>0</v>
      </c>
      <c r="E4025" s="307" t="n">
        <v>22.64</v>
      </c>
    </row>
    <row r="4026" customFormat="false" ht="15" hidden="false" customHeight="false" outlineLevel="0" collapsed="false">
      <c r="A4026" s="305" t="n">
        <v>8584</v>
      </c>
      <c r="B4026" s="301" t="s">
        <v>15050</v>
      </c>
      <c r="C4026" s="302" t="s">
        <v>107</v>
      </c>
      <c r="D4026" s="306" t="n">
        <v>0</v>
      </c>
      <c r="E4026" s="307" t="n">
        <v>33.68</v>
      </c>
    </row>
    <row r="4027" customFormat="false" ht="15" hidden="false" customHeight="false" outlineLevel="0" collapsed="false">
      <c r="A4027" s="305" t="n">
        <v>8585</v>
      </c>
      <c r="B4027" s="301" t="s">
        <v>15051</v>
      </c>
      <c r="C4027" s="302" t="s">
        <v>107</v>
      </c>
      <c r="D4027" s="306" t="n">
        <v>0</v>
      </c>
      <c r="E4027" s="307" t="n">
        <v>47.26</v>
      </c>
    </row>
    <row r="4028" customFormat="false" ht="15" hidden="false" customHeight="false" outlineLevel="0" collapsed="false">
      <c r="A4028" s="305" t="n">
        <v>8586</v>
      </c>
      <c r="B4028" s="301" t="s">
        <v>15052</v>
      </c>
      <c r="C4028" s="302" t="s">
        <v>107</v>
      </c>
      <c r="D4028" s="306" t="n">
        <v>0</v>
      </c>
      <c r="E4028" s="307" t="n">
        <v>52.61</v>
      </c>
    </row>
    <row r="4029" customFormat="false" ht="15" hidden="false" customHeight="false" outlineLevel="0" collapsed="false">
      <c r="A4029" s="305" t="n">
        <v>8587</v>
      </c>
      <c r="B4029" s="301" t="s">
        <v>15053</v>
      </c>
      <c r="C4029" s="302" t="s">
        <v>107</v>
      </c>
      <c r="D4029" s="306" t="n">
        <v>0</v>
      </c>
      <c r="E4029" s="307" t="n">
        <v>62.66</v>
      </c>
    </row>
    <row r="4030" customFormat="false" ht="15" hidden="false" customHeight="false" outlineLevel="0" collapsed="false">
      <c r="A4030" s="305" t="n">
        <v>8589</v>
      </c>
      <c r="B4030" s="301" t="s">
        <v>15054</v>
      </c>
      <c r="C4030" s="302" t="s">
        <v>107</v>
      </c>
      <c r="D4030" s="306" t="n">
        <v>0</v>
      </c>
      <c r="E4030" s="307" t="n">
        <v>82.33</v>
      </c>
    </row>
    <row r="4031" customFormat="false" ht="15" hidden="false" customHeight="false" outlineLevel="0" collapsed="false">
      <c r="A4031" s="305" t="n">
        <v>8590</v>
      </c>
      <c r="B4031" s="301" t="s">
        <v>15055</v>
      </c>
      <c r="C4031" s="302" t="s">
        <v>107</v>
      </c>
      <c r="D4031" s="306" t="n">
        <v>0</v>
      </c>
      <c r="E4031" s="307" t="n">
        <v>70.5</v>
      </c>
    </row>
    <row r="4032" customFormat="false" ht="15" hidden="false" customHeight="false" outlineLevel="0" collapsed="false">
      <c r="A4032" s="305" t="n">
        <v>8591</v>
      </c>
      <c r="B4032" s="301" t="s">
        <v>15056</v>
      </c>
      <c r="C4032" s="302" t="s">
        <v>107</v>
      </c>
      <c r="D4032" s="306" t="n">
        <v>0</v>
      </c>
      <c r="E4032" s="307" t="n">
        <v>85.7</v>
      </c>
    </row>
    <row r="4033" customFormat="false" ht="15" hidden="false" customHeight="false" outlineLevel="0" collapsed="false">
      <c r="A4033" s="305" t="n">
        <v>8593</v>
      </c>
      <c r="B4033" s="301" t="s">
        <v>15057</v>
      </c>
      <c r="C4033" s="302" t="s">
        <v>107</v>
      </c>
      <c r="D4033" s="306" t="n">
        <v>0</v>
      </c>
      <c r="E4033" s="307" t="n">
        <v>110.8</v>
      </c>
    </row>
    <row r="4034" customFormat="false" ht="15" hidden="false" customHeight="false" outlineLevel="0" collapsed="false">
      <c r="A4034" s="305" t="n">
        <v>8595</v>
      </c>
      <c r="B4034" s="301" t="s">
        <v>15058</v>
      </c>
      <c r="C4034" s="302" t="s">
        <v>107</v>
      </c>
      <c r="D4034" s="306" t="n">
        <v>0</v>
      </c>
      <c r="E4034" s="307" t="n">
        <v>148.7</v>
      </c>
    </row>
    <row r="4035" customFormat="false" ht="15" hidden="false" customHeight="false" outlineLevel="0" collapsed="false">
      <c r="A4035" s="305" t="n">
        <v>8596</v>
      </c>
      <c r="B4035" s="301" t="s">
        <v>15059</v>
      </c>
      <c r="C4035" s="302" t="s">
        <v>217</v>
      </c>
      <c r="D4035" s="306" t="n">
        <v>0</v>
      </c>
      <c r="E4035" s="307" t="n">
        <v>8.58</v>
      </c>
    </row>
    <row r="4036" customFormat="false" ht="15" hidden="false" customHeight="false" outlineLevel="0" collapsed="false">
      <c r="A4036" s="305" t="n">
        <v>8597</v>
      </c>
      <c r="B4036" s="301" t="s">
        <v>15060</v>
      </c>
      <c r="C4036" s="302" t="s">
        <v>217</v>
      </c>
      <c r="D4036" s="306" t="n">
        <v>0</v>
      </c>
      <c r="E4036" s="307" t="n">
        <v>12.12</v>
      </c>
    </row>
    <row r="4037" customFormat="false" ht="15" hidden="false" customHeight="false" outlineLevel="0" collapsed="false">
      <c r="A4037" s="305" t="n">
        <v>8598</v>
      </c>
      <c r="B4037" s="301" t="s">
        <v>15061</v>
      </c>
      <c r="C4037" s="302" t="s">
        <v>217</v>
      </c>
      <c r="D4037" s="306" t="n">
        <v>0</v>
      </c>
      <c r="E4037" s="307" t="n">
        <v>20.33</v>
      </c>
    </row>
    <row r="4038" customFormat="false" ht="15" hidden="false" customHeight="false" outlineLevel="0" collapsed="false">
      <c r="A4038" s="305" t="n">
        <v>8599</v>
      </c>
      <c r="B4038" s="301" t="s">
        <v>15062</v>
      </c>
      <c r="C4038" s="302" t="s">
        <v>217</v>
      </c>
      <c r="D4038" s="306" t="n">
        <v>0</v>
      </c>
      <c r="E4038" s="307" t="n">
        <v>47.88</v>
      </c>
    </row>
    <row r="4039" customFormat="false" ht="15" hidden="false" customHeight="false" outlineLevel="0" collapsed="false">
      <c r="A4039" s="305" t="n">
        <v>8600</v>
      </c>
      <c r="B4039" s="301" t="s">
        <v>15063</v>
      </c>
      <c r="C4039" s="302" t="s">
        <v>217</v>
      </c>
      <c r="D4039" s="306" t="n">
        <v>0</v>
      </c>
      <c r="E4039" s="307" t="n">
        <v>3.62</v>
      </c>
    </row>
    <row r="4040" customFormat="false" ht="15" hidden="false" customHeight="false" outlineLevel="0" collapsed="false">
      <c r="A4040" s="305" t="n">
        <v>8601</v>
      </c>
      <c r="B4040" s="301" t="s">
        <v>15064</v>
      </c>
      <c r="C4040" s="302" t="s">
        <v>217</v>
      </c>
      <c r="D4040" s="306" t="n">
        <v>0</v>
      </c>
      <c r="E4040" s="307" t="n">
        <v>4.64</v>
      </c>
    </row>
    <row r="4041" customFormat="false" ht="15" hidden="false" customHeight="false" outlineLevel="0" collapsed="false">
      <c r="A4041" s="305" t="n">
        <v>8605</v>
      </c>
      <c r="B4041" s="301" t="s">
        <v>12770</v>
      </c>
      <c r="C4041" s="302" t="s">
        <v>217</v>
      </c>
      <c r="D4041" s="306" t="n">
        <v>0</v>
      </c>
      <c r="E4041" s="307" t="n">
        <v>7.3</v>
      </c>
    </row>
    <row r="4042" customFormat="false" ht="15" hidden="false" customHeight="false" outlineLevel="0" collapsed="false">
      <c r="A4042" s="305" t="n">
        <v>8606</v>
      </c>
      <c r="B4042" s="301" t="s">
        <v>12771</v>
      </c>
      <c r="C4042" s="302" t="s">
        <v>217</v>
      </c>
      <c r="D4042" s="306" t="n">
        <v>0</v>
      </c>
      <c r="E4042" s="307" t="n">
        <v>7.3</v>
      </c>
    </row>
    <row r="4043" customFormat="false" ht="15" hidden="false" customHeight="false" outlineLevel="0" collapsed="false">
      <c r="A4043" s="305" t="n">
        <v>8607</v>
      </c>
      <c r="B4043" s="301" t="s">
        <v>12772</v>
      </c>
      <c r="C4043" s="302" t="s">
        <v>217</v>
      </c>
      <c r="D4043" s="306" t="n">
        <v>0</v>
      </c>
      <c r="E4043" s="307" t="n">
        <v>7.3</v>
      </c>
    </row>
    <row r="4044" customFormat="false" ht="15" hidden="false" customHeight="false" outlineLevel="0" collapsed="false">
      <c r="A4044" s="305" t="n">
        <v>8608</v>
      </c>
      <c r="B4044" s="301" t="s">
        <v>12773</v>
      </c>
      <c r="C4044" s="302" t="s">
        <v>217</v>
      </c>
      <c r="D4044" s="306" t="n">
        <v>0</v>
      </c>
      <c r="E4044" s="307" t="n">
        <v>43.8</v>
      </c>
    </row>
    <row r="4045" customFormat="false" ht="15" hidden="false" customHeight="false" outlineLevel="0" collapsed="false">
      <c r="A4045" s="305" t="n">
        <v>8609</v>
      </c>
      <c r="B4045" s="301" t="s">
        <v>12774</v>
      </c>
      <c r="C4045" s="302" t="s">
        <v>217</v>
      </c>
      <c r="D4045" s="306" t="n">
        <v>0</v>
      </c>
      <c r="E4045" s="307" t="n">
        <v>43.8</v>
      </c>
    </row>
    <row r="4046" customFormat="false" ht="15" hidden="false" customHeight="false" outlineLevel="0" collapsed="false">
      <c r="A4046" s="305" t="n">
        <v>8610</v>
      </c>
      <c r="B4046" s="301" t="s">
        <v>12775</v>
      </c>
      <c r="C4046" s="302" t="s">
        <v>217</v>
      </c>
      <c r="D4046" s="306" t="n">
        <v>0</v>
      </c>
      <c r="E4046" s="307" t="n">
        <v>43.8</v>
      </c>
    </row>
    <row r="4047" customFormat="false" ht="15" hidden="false" customHeight="false" outlineLevel="0" collapsed="false">
      <c r="A4047" s="305" t="n">
        <v>8611</v>
      </c>
      <c r="B4047" s="301" t="s">
        <v>15065</v>
      </c>
      <c r="C4047" s="302" t="s">
        <v>217</v>
      </c>
      <c r="D4047" s="306" t="n">
        <v>0</v>
      </c>
      <c r="E4047" s="307" t="n">
        <v>43.8</v>
      </c>
    </row>
    <row r="4048" customFormat="false" ht="15" hidden="false" customHeight="false" outlineLevel="0" collapsed="false">
      <c r="A4048" s="305" t="n">
        <v>8612</v>
      </c>
      <c r="B4048" s="301" t="s">
        <v>15066</v>
      </c>
      <c r="C4048" s="302" t="s">
        <v>217</v>
      </c>
      <c r="D4048" s="306" t="n">
        <v>0</v>
      </c>
      <c r="E4048" s="307" t="n">
        <v>51.5</v>
      </c>
    </row>
    <row r="4049" customFormat="false" ht="15" hidden="false" customHeight="false" outlineLevel="0" collapsed="false">
      <c r="A4049" s="305" t="n">
        <v>8613</v>
      </c>
      <c r="B4049" s="301" t="s">
        <v>15067</v>
      </c>
      <c r="C4049" s="302" t="s">
        <v>217</v>
      </c>
      <c r="D4049" s="306" t="n">
        <v>0</v>
      </c>
      <c r="E4049" s="307" t="n">
        <v>51.5</v>
      </c>
    </row>
    <row r="4050" customFormat="false" ht="15" hidden="false" customHeight="false" outlineLevel="0" collapsed="false">
      <c r="A4050" s="305" t="n">
        <v>8614</v>
      </c>
      <c r="B4050" s="301" t="s">
        <v>15068</v>
      </c>
      <c r="C4050" s="302" t="s">
        <v>217</v>
      </c>
      <c r="D4050" s="306" t="n">
        <v>0</v>
      </c>
      <c r="E4050" s="307" t="n">
        <v>51.5</v>
      </c>
    </row>
    <row r="4051" customFormat="false" ht="15" hidden="false" customHeight="false" outlineLevel="0" collapsed="false">
      <c r="A4051" s="305" t="n">
        <v>8615</v>
      </c>
      <c r="B4051" s="301" t="s">
        <v>15069</v>
      </c>
      <c r="C4051" s="302" t="s">
        <v>217</v>
      </c>
      <c r="D4051" s="306" t="n">
        <v>0</v>
      </c>
      <c r="E4051" s="307" t="n">
        <v>6.12</v>
      </c>
    </row>
    <row r="4052" customFormat="false" ht="15" hidden="false" customHeight="false" outlineLevel="0" collapsed="false">
      <c r="A4052" s="305" t="n">
        <v>8616</v>
      </c>
      <c r="B4052" s="301" t="s">
        <v>15070</v>
      </c>
      <c r="C4052" s="302" t="s">
        <v>217</v>
      </c>
      <c r="D4052" s="306" t="n">
        <v>0</v>
      </c>
      <c r="E4052" s="307" t="n">
        <v>10.8</v>
      </c>
    </row>
    <row r="4053" customFormat="false" ht="15" hidden="false" customHeight="false" outlineLevel="0" collapsed="false">
      <c r="A4053" s="305" t="n">
        <v>8617</v>
      </c>
      <c r="B4053" s="301" t="s">
        <v>15071</v>
      </c>
      <c r="C4053" s="302" t="s">
        <v>217</v>
      </c>
      <c r="D4053" s="306" t="n">
        <v>0</v>
      </c>
      <c r="E4053" s="307" t="n">
        <v>1.44</v>
      </c>
    </row>
    <row r="4054" customFormat="false" ht="15" hidden="false" customHeight="false" outlineLevel="0" collapsed="false">
      <c r="A4054" s="305" t="n">
        <v>8618</v>
      </c>
      <c r="B4054" s="301" t="s">
        <v>15072</v>
      </c>
      <c r="C4054" s="302" t="s">
        <v>217</v>
      </c>
      <c r="D4054" s="306" t="n">
        <v>0</v>
      </c>
      <c r="E4054" s="307" t="n">
        <v>1.97</v>
      </c>
    </row>
    <row r="4055" customFormat="false" ht="15" hidden="false" customHeight="false" outlineLevel="0" collapsed="false">
      <c r="A4055" s="305" t="n">
        <v>8619</v>
      </c>
      <c r="B4055" s="301" t="s">
        <v>15073</v>
      </c>
      <c r="C4055" s="302" t="s">
        <v>217</v>
      </c>
      <c r="D4055" s="306" t="n">
        <v>0</v>
      </c>
      <c r="E4055" s="307" t="n">
        <v>1.97</v>
      </c>
    </row>
    <row r="4056" customFormat="false" ht="15" hidden="false" customHeight="false" outlineLevel="0" collapsed="false">
      <c r="A4056" s="305" t="n">
        <v>8620</v>
      </c>
      <c r="B4056" s="301" t="s">
        <v>15074</v>
      </c>
      <c r="C4056" s="302" t="s">
        <v>217</v>
      </c>
      <c r="D4056" s="306" t="n">
        <v>0</v>
      </c>
      <c r="E4056" s="307" t="n">
        <v>1.97</v>
      </c>
    </row>
    <row r="4057" customFormat="false" ht="15" hidden="false" customHeight="false" outlineLevel="0" collapsed="false">
      <c r="A4057" s="305" t="n">
        <v>8621</v>
      </c>
      <c r="B4057" s="301" t="s">
        <v>15075</v>
      </c>
      <c r="C4057" s="302" t="s">
        <v>217</v>
      </c>
      <c r="D4057" s="306" t="n">
        <v>0</v>
      </c>
      <c r="E4057" s="307" t="n">
        <v>9.35</v>
      </c>
    </row>
    <row r="4058" customFormat="false" ht="15" hidden="false" customHeight="false" outlineLevel="0" collapsed="false">
      <c r="A4058" s="305" t="n">
        <v>8622</v>
      </c>
      <c r="B4058" s="301" t="s">
        <v>15076</v>
      </c>
      <c r="C4058" s="302" t="s">
        <v>217</v>
      </c>
      <c r="D4058" s="306" t="n">
        <v>0</v>
      </c>
      <c r="E4058" s="307" t="n">
        <v>10.7</v>
      </c>
    </row>
    <row r="4059" customFormat="false" ht="15" hidden="false" customHeight="false" outlineLevel="0" collapsed="false">
      <c r="A4059" s="305" t="n">
        <v>8623</v>
      </c>
      <c r="B4059" s="301" t="s">
        <v>15077</v>
      </c>
      <c r="C4059" s="302" t="s">
        <v>217</v>
      </c>
      <c r="D4059" s="306" t="n">
        <v>0</v>
      </c>
      <c r="E4059" s="307" t="n">
        <v>26.3</v>
      </c>
    </row>
    <row r="4060" customFormat="false" ht="15" hidden="false" customHeight="false" outlineLevel="0" collapsed="false">
      <c r="A4060" s="305" t="n">
        <v>8627</v>
      </c>
      <c r="B4060" s="301" t="s">
        <v>15078</v>
      </c>
      <c r="C4060" s="302" t="s">
        <v>217</v>
      </c>
      <c r="D4060" s="306" t="n">
        <v>0</v>
      </c>
      <c r="E4060" s="307" t="n">
        <v>256.1</v>
      </c>
    </row>
    <row r="4061" customFormat="false" ht="15" hidden="false" customHeight="false" outlineLevel="0" collapsed="false">
      <c r="A4061" s="305" t="n">
        <v>8628</v>
      </c>
      <c r="B4061" s="301" t="s">
        <v>15079</v>
      </c>
      <c r="C4061" s="302" t="s">
        <v>217</v>
      </c>
      <c r="D4061" s="306" t="n">
        <v>0</v>
      </c>
      <c r="E4061" s="307" t="n">
        <v>307</v>
      </c>
    </row>
    <row r="4062" customFormat="false" ht="15" hidden="false" customHeight="false" outlineLevel="0" collapsed="false">
      <c r="A4062" s="305" t="n">
        <v>8632</v>
      </c>
      <c r="B4062" s="301" t="s">
        <v>15080</v>
      </c>
      <c r="C4062" s="302" t="s">
        <v>217</v>
      </c>
      <c r="D4062" s="306" t="n">
        <v>0</v>
      </c>
      <c r="E4062" s="307" t="n">
        <v>8.6</v>
      </c>
    </row>
    <row r="4063" customFormat="false" ht="15" hidden="false" customHeight="false" outlineLevel="0" collapsed="false">
      <c r="A4063" s="305" t="n">
        <v>8633</v>
      </c>
      <c r="B4063" s="301" t="s">
        <v>15081</v>
      </c>
      <c r="C4063" s="302" t="s">
        <v>107</v>
      </c>
      <c r="D4063" s="306" t="n">
        <v>0</v>
      </c>
      <c r="E4063" s="307" t="n">
        <v>1.56</v>
      </c>
    </row>
    <row r="4064" customFormat="false" ht="15" hidden="false" customHeight="false" outlineLevel="0" collapsed="false">
      <c r="A4064" s="305" t="n">
        <v>8634</v>
      </c>
      <c r="B4064" s="301" t="s">
        <v>15082</v>
      </c>
      <c r="C4064" s="302" t="s">
        <v>107</v>
      </c>
      <c r="D4064" s="306" t="n">
        <v>0</v>
      </c>
      <c r="E4064" s="307" t="n">
        <v>0.4</v>
      </c>
    </row>
    <row r="4065" customFormat="false" ht="15" hidden="false" customHeight="false" outlineLevel="0" collapsed="false">
      <c r="A4065" s="305" t="n">
        <v>8635</v>
      </c>
      <c r="B4065" s="301" t="s">
        <v>15083</v>
      </c>
      <c r="C4065" s="302" t="s">
        <v>217</v>
      </c>
      <c r="D4065" s="306" t="n">
        <v>0</v>
      </c>
      <c r="E4065" s="307" t="n">
        <v>8.6</v>
      </c>
    </row>
    <row r="4066" customFormat="false" ht="15" hidden="false" customHeight="false" outlineLevel="0" collapsed="false">
      <c r="A4066" s="305" t="n">
        <v>8636</v>
      </c>
      <c r="B4066" s="301" t="s">
        <v>15084</v>
      </c>
      <c r="C4066" s="302" t="s">
        <v>217</v>
      </c>
      <c r="D4066" s="306" t="n">
        <v>0</v>
      </c>
      <c r="E4066" s="307" t="n">
        <v>10.4</v>
      </c>
    </row>
    <row r="4067" customFormat="false" ht="15" hidden="false" customHeight="false" outlineLevel="0" collapsed="false">
      <c r="A4067" s="305" t="n">
        <v>8638</v>
      </c>
      <c r="B4067" s="301" t="s">
        <v>15085</v>
      </c>
      <c r="C4067" s="302" t="s">
        <v>217</v>
      </c>
      <c r="D4067" s="306" t="n">
        <v>0</v>
      </c>
      <c r="E4067" s="307" t="n">
        <v>26.04</v>
      </c>
    </row>
    <row r="4068" customFormat="false" ht="15" hidden="false" customHeight="false" outlineLevel="0" collapsed="false">
      <c r="A4068" s="305" t="n">
        <v>8639</v>
      </c>
      <c r="B4068" s="301" t="s">
        <v>15086</v>
      </c>
      <c r="C4068" s="302" t="s">
        <v>217</v>
      </c>
      <c r="D4068" s="306" t="n">
        <v>0</v>
      </c>
      <c r="E4068" s="307" t="n">
        <v>45</v>
      </c>
    </row>
    <row r="4069" customFormat="false" ht="15" hidden="false" customHeight="false" outlineLevel="0" collapsed="false">
      <c r="A4069" s="305" t="n">
        <v>8640</v>
      </c>
      <c r="B4069" s="301" t="s">
        <v>15087</v>
      </c>
      <c r="C4069" s="302" t="s">
        <v>217</v>
      </c>
      <c r="D4069" s="306" t="n">
        <v>0</v>
      </c>
      <c r="E4069" s="307" t="n">
        <v>15.96</v>
      </c>
    </row>
    <row r="4070" customFormat="false" ht="15" hidden="false" customHeight="false" outlineLevel="0" collapsed="false">
      <c r="A4070" s="305" t="n">
        <v>8641</v>
      </c>
      <c r="B4070" s="301" t="s">
        <v>15088</v>
      </c>
      <c r="C4070" s="302" t="s">
        <v>217</v>
      </c>
      <c r="D4070" s="306" t="n">
        <v>0</v>
      </c>
      <c r="E4070" s="307" t="n">
        <v>23.28</v>
      </c>
    </row>
    <row r="4071" customFormat="false" ht="15" hidden="false" customHeight="false" outlineLevel="0" collapsed="false">
      <c r="A4071" s="305" t="n">
        <v>8642</v>
      </c>
      <c r="B4071" s="301" t="s">
        <v>15089</v>
      </c>
      <c r="C4071" s="302" t="s">
        <v>217</v>
      </c>
      <c r="D4071" s="306" t="n">
        <v>0</v>
      </c>
      <c r="E4071" s="307" t="n">
        <v>20.28</v>
      </c>
    </row>
    <row r="4072" customFormat="false" ht="15" hidden="false" customHeight="false" outlineLevel="0" collapsed="false">
      <c r="A4072" s="305" t="n">
        <v>8643</v>
      </c>
      <c r="B4072" s="301" t="s">
        <v>15090</v>
      </c>
      <c r="C4072" s="302" t="s">
        <v>217</v>
      </c>
      <c r="D4072" s="306" t="n">
        <v>0</v>
      </c>
      <c r="E4072" s="307" t="n">
        <v>10.51</v>
      </c>
    </row>
    <row r="4073" customFormat="false" ht="15" hidden="false" customHeight="false" outlineLevel="0" collapsed="false">
      <c r="A4073" s="305" t="n">
        <v>8644</v>
      </c>
      <c r="B4073" s="301" t="s">
        <v>15091</v>
      </c>
      <c r="C4073" s="302" t="s">
        <v>217</v>
      </c>
      <c r="D4073" s="306" t="n">
        <v>0</v>
      </c>
      <c r="E4073" s="307" t="n">
        <v>3.72</v>
      </c>
    </row>
    <row r="4074" customFormat="false" ht="15" hidden="false" customHeight="false" outlineLevel="0" collapsed="false">
      <c r="A4074" s="305" t="n">
        <v>8646</v>
      </c>
      <c r="B4074" s="301" t="s">
        <v>15092</v>
      </c>
      <c r="C4074" s="302" t="s">
        <v>217</v>
      </c>
      <c r="D4074" s="306" t="n">
        <v>0</v>
      </c>
      <c r="E4074" s="307" t="n">
        <v>17.76</v>
      </c>
    </row>
    <row r="4075" customFormat="false" ht="15" hidden="false" customHeight="false" outlineLevel="0" collapsed="false">
      <c r="A4075" s="305" t="n">
        <v>8647</v>
      </c>
      <c r="B4075" s="301" t="s">
        <v>15093</v>
      </c>
      <c r="C4075" s="302" t="s">
        <v>217</v>
      </c>
      <c r="D4075" s="306" t="n">
        <v>0</v>
      </c>
      <c r="E4075" s="307" t="n">
        <v>17.1</v>
      </c>
    </row>
    <row r="4076" customFormat="false" ht="15" hidden="false" customHeight="false" outlineLevel="0" collapsed="false">
      <c r="A4076" s="305" t="n">
        <v>8648</v>
      </c>
      <c r="B4076" s="301" t="s">
        <v>15094</v>
      </c>
      <c r="C4076" s="302" t="s">
        <v>217</v>
      </c>
      <c r="D4076" s="306" t="n">
        <v>0</v>
      </c>
      <c r="E4076" s="307" t="n">
        <v>139.9</v>
      </c>
    </row>
    <row r="4077" customFormat="false" ht="15" hidden="false" customHeight="false" outlineLevel="0" collapsed="false">
      <c r="A4077" s="305" t="n">
        <v>8649</v>
      </c>
      <c r="B4077" s="301" t="s">
        <v>15095</v>
      </c>
      <c r="C4077" s="302" t="s">
        <v>217</v>
      </c>
      <c r="D4077" s="306" t="n">
        <v>0</v>
      </c>
      <c r="E4077" s="307" t="n">
        <v>215</v>
      </c>
    </row>
    <row r="4078" customFormat="false" ht="15" hidden="false" customHeight="false" outlineLevel="0" collapsed="false">
      <c r="A4078" s="305" t="n">
        <v>8650</v>
      </c>
      <c r="B4078" s="301" t="s">
        <v>15096</v>
      </c>
      <c r="C4078" s="302" t="s">
        <v>217</v>
      </c>
      <c r="D4078" s="306" t="n">
        <v>0</v>
      </c>
      <c r="E4078" s="307" t="n">
        <v>183</v>
      </c>
    </row>
    <row r="4079" customFormat="false" ht="15" hidden="false" customHeight="false" outlineLevel="0" collapsed="false">
      <c r="A4079" s="305" t="n">
        <v>8651</v>
      </c>
      <c r="B4079" s="301" t="s">
        <v>15097</v>
      </c>
      <c r="C4079" s="302" t="s">
        <v>217</v>
      </c>
      <c r="D4079" s="306" t="n">
        <v>0</v>
      </c>
      <c r="E4079" s="307" t="n">
        <v>158</v>
      </c>
    </row>
    <row r="4080" customFormat="false" ht="15" hidden="false" customHeight="false" outlineLevel="0" collapsed="false">
      <c r="A4080" s="305" t="n">
        <v>8652</v>
      </c>
      <c r="B4080" s="301" t="s">
        <v>15098</v>
      </c>
      <c r="C4080" s="302" t="s">
        <v>217</v>
      </c>
      <c r="D4080" s="306" t="n">
        <v>0</v>
      </c>
      <c r="E4080" s="307" t="n">
        <v>4.1</v>
      </c>
    </row>
    <row r="4081" customFormat="false" ht="15" hidden="false" customHeight="false" outlineLevel="0" collapsed="false">
      <c r="A4081" s="305" t="n">
        <v>8653</v>
      </c>
      <c r="B4081" s="301" t="s">
        <v>15099</v>
      </c>
      <c r="C4081" s="302" t="s">
        <v>217</v>
      </c>
      <c r="D4081" s="306" t="n">
        <v>0</v>
      </c>
      <c r="E4081" s="307" t="n">
        <v>1.56</v>
      </c>
    </row>
    <row r="4082" customFormat="false" ht="15" hidden="false" customHeight="false" outlineLevel="0" collapsed="false">
      <c r="A4082" s="305" t="n">
        <v>8654</v>
      </c>
      <c r="B4082" s="301" t="s">
        <v>15100</v>
      </c>
      <c r="C4082" s="302" t="s">
        <v>217</v>
      </c>
      <c r="D4082" s="306" t="n">
        <v>0</v>
      </c>
      <c r="E4082" s="307" t="n">
        <v>5.6</v>
      </c>
    </row>
    <row r="4083" customFormat="false" ht="15" hidden="false" customHeight="false" outlineLevel="0" collapsed="false">
      <c r="A4083" s="305" t="n">
        <v>8655</v>
      </c>
      <c r="B4083" s="301" t="s">
        <v>15101</v>
      </c>
      <c r="C4083" s="302" t="s">
        <v>217</v>
      </c>
      <c r="D4083" s="306" t="n">
        <v>0</v>
      </c>
      <c r="E4083" s="307" t="n">
        <v>1.56</v>
      </c>
    </row>
    <row r="4084" customFormat="false" ht="15" hidden="false" customHeight="false" outlineLevel="0" collapsed="false">
      <c r="A4084" s="305" t="n">
        <v>8656</v>
      </c>
      <c r="B4084" s="301" t="s">
        <v>15102</v>
      </c>
      <c r="C4084" s="302" t="s">
        <v>217</v>
      </c>
      <c r="D4084" s="306" t="n">
        <v>0</v>
      </c>
      <c r="E4084" s="307" t="n">
        <v>8.1</v>
      </c>
    </row>
    <row r="4085" customFormat="false" ht="15" hidden="false" customHeight="false" outlineLevel="0" collapsed="false">
      <c r="A4085" s="305" t="n">
        <v>8657</v>
      </c>
      <c r="B4085" s="301" t="s">
        <v>15103</v>
      </c>
      <c r="C4085" s="302" t="s">
        <v>217</v>
      </c>
      <c r="D4085" s="306" t="n">
        <v>0</v>
      </c>
      <c r="E4085" s="307" t="n">
        <v>1.56</v>
      </c>
    </row>
    <row r="4086" customFormat="false" ht="15" hidden="false" customHeight="false" outlineLevel="0" collapsed="false">
      <c r="A4086" s="305" t="n">
        <v>8658</v>
      </c>
      <c r="B4086" s="301" t="s">
        <v>15104</v>
      </c>
      <c r="C4086" s="302" t="s">
        <v>217</v>
      </c>
      <c r="D4086" s="306" t="n">
        <v>0</v>
      </c>
      <c r="E4086" s="307" t="n">
        <v>15.72</v>
      </c>
    </row>
    <row r="4087" customFormat="false" ht="15" hidden="false" customHeight="false" outlineLevel="0" collapsed="false">
      <c r="A4087" s="305" t="n">
        <v>8659</v>
      </c>
      <c r="B4087" s="301" t="s">
        <v>15105</v>
      </c>
      <c r="C4087" s="302" t="s">
        <v>217</v>
      </c>
      <c r="D4087" s="306" t="n">
        <v>0</v>
      </c>
      <c r="E4087" s="307" t="n">
        <v>15.72</v>
      </c>
    </row>
    <row r="4088" customFormat="false" ht="15" hidden="false" customHeight="false" outlineLevel="0" collapsed="false">
      <c r="A4088" s="305" t="n">
        <v>8660</v>
      </c>
      <c r="B4088" s="301" t="s">
        <v>15106</v>
      </c>
      <c r="C4088" s="302" t="s">
        <v>217</v>
      </c>
      <c r="D4088" s="306" t="n">
        <v>0</v>
      </c>
      <c r="E4088" s="307" t="n">
        <v>1.92</v>
      </c>
    </row>
    <row r="4089" customFormat="false" ht="15" hidden="false" customHeight="false" outlineLevel="0" collapsed="false">
      <c r="A4089" s="305" t="n">
        <v>8661</v>
      </c>
      <c r="B4089" s="301" t="s">
        <v>15107</v>
      </c>
      <c r="C4089" s="302" t="s">
        <v>217</v>
      </c>
      <c r="D4089" s="306" t="n">
        <v>0</v>
      </c>
      <c r="E4089" s="307" t="n">
        <v>2.16</v>
      </c>
    </row>
    <row r="4090" customFormat="false" ht="15" hidden="false" customHeight="false" outlineLevel="0" collapsed="false">
      <c r="A4090" s="305" t="n">
        <v>8662</v>
      </c>
      <c r="B4090" s="301" t="s">
        <v>15108</v>
      </c>
      <c r="C4090" s="302" t="s">
        <v>217</v>
      </c>
      <c r="D4090" s="306" t="n">
        <v>0</v>
      </c>
      <c r="E4090" s="307" t="n">
        <v>3</v>
      </c>
    </row>
    <row r="4091" customFormat="false" ht="15" hidden="false" customHeight="false" outlineLevel="0" collapsed="false">
      <c r="A4091" s="305" t="n">
        <v>8663</v>
      </c>
      <c r="B4091" s="301" t="s">
        <v>15109</v>
      </c>
      <c r="C4091" s="302" t="s">
        <v>217</v>
      </c>
      <c r="D4091" s="306" t="n">
        <v>0</v>
      </c>
      <c r="E4091" s="307" t="n">
        <v>30</v>
      </c>
    </row>
    <row r="4092" customFormat="false" ht="15" hidden="false" customHeight="false" outlineLevel="0" collapsed="false">
      <c r="B4092" s="0"/>
      <c r="D4092" s="306" t="n">
        <v>0</v>
      </c>
      <c r="E4092" s="0"/>
    </row>
    <row r="4093" customFormat="false" ht="15" hidden="false" customHeight="false" outlineLevel="0" collapsed="false">
      <c r="B4093" s="0"/>
      <c r="D4093" s="306" t="n">
        <v>0</v>
      </c>
      <c r="E4093" s="0"/>
    </row>
    <row r="4094" customFormat="false" ht="15" hidden="false" customHeight="false" outlineLevel="0" collapsed="false">
      <c r="A4094" s="308" t="s">
        <v>13853</v>
      </c>
      <c r="B4094" s="0"/>
      <c r="C4094" s="309" t="s">
        <v>13854</v>
      </c>
      <c r="D4094" s="306" t="n">
        <v>0</v>
      </c>
      <c r="E4094" s="0"/>
    </row>
    <row r="4095" customFormat="false" ht="15" hidden="false" customHeight="false" outlineLevel="0" collapsed="false">
      <c r="B4095" s="0"/>
      <c r="C4095" s="302" t="s">
        <v>13855</v>
      </c>
      <c r="D4095" s="306" t="n">
        <v>0</v>
      </c>
      <c r="E4095" s="0"/>
    </row>
    <row r="4096" customFormat="false" ht="15" hidden="false" customHeight="false" outlineLevel="0" collapsed="false">
      <c r="A4096" s="302" t="s">
        <v>13856</v>
      </c>
      <c r="B4096" s="0"/>
      <c r="C4096" s="302" t="s">
        <v>13857</v>
      </c>
      <c r="D4096" s="306" t="n">
        <v>0</v>
      </c>
      <c r="E4096" s="303" t="s">
        <v>13858</v>
      </c>
    </row>
    <row r="4097" customFormat="false" ht="15" hidden="false" customHeight="false" outlineLevel="0" collapsed="false">
      <c r="A4097" s="305" t="n">
        <v>8664</v>
      </c>
      <c r="B4097" s="301" t="s">
        <v>15110</v>
      </c>
      <c r="C4097" s="302" t="s">
        <v>217</v>
      </c>
      <c r="D4097" s="306" t="n">
        <v>0</v>
      </c>
      <c r="E4097" s="307" t="n">
        <v>23.1</v>
      </c>
    </row>
    <row r="4098" customFormat="false" ht="15" hidden="false" customHeight="false" outlineLevel="0" collapsed="false">
      <c r="A4098" s="305" t="n">
        <v>8665</v>
      </c>
      <c r="B4098" s="301" t="s">
        <v>15111</v>
      </c>
      <c r="C4098" s="302" t="s">
        <v>217</v>
      </c>
      <c r="D4098" s="306" t="n">
        <v>0</v>
      </c>
      <c r="E4098" s="307" t="n">
        <v>19.5</v>
      </c>
    </row>
    <row r="4099" customFormat="false" ht="15" hidden="false" customHeight="false" outlineLevel="0" collapsed="false">
      <c r="A4099" s="305" t="n">
        <v>8666</v>
      </c>
      <c r="B4099" s="301" t="s">
        <v>15112</v>
      </c>
      <c r="C4099" s="302" t="s">
        <v>217</v>
      </c>
      <c r="D4099" s="306" t="n">
        <v>0</v>
      </c>
      <c r="E4099" s="307" t="n">
        <v>22.4</v>
      </c>
    </row>
    <row r="4100" customFormat="false" ht="15" hidden="false" customHeight="false" outlineLevel="0" collapsed="false">
      <c r="A4100" s="305" t="n">
        <v>8667</v>
      </c>
      <c r="B4100" s="301" t="s">
        <v>15113</v>
      </c>
      <c r="C4100" s="302" t="s">
        <v>217</v>
      </c>
      <c r="D4100" s="306" t="n">
        <v>0</v>
      </c>
      <c r="E4100" s="307" t="n">
        <v>25.2</v>
      </c>
    </row>
    <row r="4101" customFormat="false" ht="15" hidden="false" customHeight="false" outlineLevel="0" collapsed="false">
      <c r="A4101" s="305" t="n">
        <v>8668</v>
      </c>
      <c r="B4101" s="301" t="s">
        <v>15114</v>
      </c>
      <c r="C4101" s="302" t="s">
        <v>217</v>
      </c>
      <c r="D4101" s="306" t="n">
        <v>0</v>
      </c>
      <c r="E4101" s="307" t="n">
        <v>28.8</v>
      </c>
    </row>
    <row r="4102" customFormat="false" ht="15" hidden="false" customHeight="false" outlineLevel="0" collapsed="false">
      <c r="A4102" s="305" t="n">
        <v>8669</v>
      </c>
      <c r="B4102" s="301" t="s">
        <v>15115</v>
      </c>
      <c r="C4102" s="302" t="s">
        <v>217</v>
      </c>
      <c r="D4102" s="306" t="n">
        <v>0</v>
      </c>
      <c r="E4102" s="307" t="n">
        <v>16.8</v>
      </c>
    </row>
    <row r="4103" customFormat="false" ht="15" hidden="false" customHeight="false" outlineLevel="0" collapsed="false">
      <c r="A4103" s="305" t="n">
        <v>8670</v>
      </c>
      <c r="B4103" s="301" t="s">
        <v>15116</v>
      </c>
      <c r="C4103" s="302" t="s">
        <v>217</v>
      </c>
      <c r="D4103" s="306" t="n">
        <v>0</v>
      </c>
      <c r="E4103" s="307" t="n">
        <v>25.2</v>
      </c>
    </row>
    <row r="4104" customFormat="false" ht="15" hidden="false" customHeight="false" outlineLevel="0" collapsed="false">
      <c r="A4104" s="305" t="n">
        <v>8671</v>
      </c>
      <c r="B4104" s="301" t="s">
        <v>15117</v>
      </c>
      <c r="C4104" s="302" t="s">
        <v>217</v>
      </c>
      <c r="D4104" s="306" t="n">
        <v>0</v>
      </c>
      <c r="E4104" s="307" t="n">
        <v>16.8</v>
      </c>
    </row>
    <row r="4105" customFormat="false" ht="15" hidden="false" customHeight="false" outlineLevel="0" collapsed="false">
      <c r="A4105" s="305" t="n">
        <v>8672</v>
      </c>
      <c r="B4105" s="301" t="s">
        <v>15118</v>
      </c>
      <c r="C4105" s="302" t="s">
        <v>217</v>
      </c>
      <c r="D4105" s="306" t="n">
        <v>0</v>
      </c>
      <c r="E4105" s="307" t="n">
        <v>28.8</v>
      </c>
    </row>
    <row r="4106" customFormat="false" ht="15" hidden="false" customHeight="false" outlineLevel="0" collapsed="false">
      <c r="A4106" s="305" t="n">
        <v>8673</v>
      </c>
      <c r="B4106" s="301" t="s">
        <v>12803</v>
      </c>
      <c r="C4106" s="302" t="s">
        <v>217</v>
      </c>
      <c r="D4106" s="306" t="n">
        <v>0</v>
      </c>
      <c r="E4106" s="307" t="n">
        <v>5.8</v>
      </c>
    </row>
    <row r="4107" customFormat="false" ht="15" hidden="false" customHeight="false" outlineLevel="0" collapsed="false">
      <c r="A4107" s="305" t="n">
        <v>8674</v>
      </c>
      <c r="B4107" s="301" t="s">
        <v>12804</v>
      </c>
      <c r="C4107" s="302" t="s">
        <v>217</v>
      </c>
      <c r="D4107" s="306" t="n">
        <v>0</v>
      </c>
      <c r="E4107" s="307" t="n">
        <v>5.8</v>
      </c>
    </row>
    <row r="4108" customFormat="false" ht="15" hidden="false" customHeight="false" outlineLevel="0" collapsed="false">
      <c r="A4108" s="305" t="n">
        <v>8675</v>
      </c>
      <c r="B4108" s="301" t="s">
        <v>15119</v>
      </c>
      <c r="C4108" s="302" t="s">
        <v>217</v>
      </c>
      <c r="D4108" s="306" t="n">
        <v>0</v>
      </c>
      <c r="E4108" s="307" t="n">
        <v>227</v>
      </c>
    </row>
    <row r="4109" customFormat="false" ht="15" hidden="false" customHeight="false" outlineLevel="0" collapsed="false">
      <c r="A4109" s="305" t="n">
        <v>8676</v>
      </c>
      <c r="B4109" s="301" t="s">
        <v>15120</v>
      </c>
      <c r="C4109" s="302" t="s">
        <v>217</v>
      </c>
      <c r="D4109" s="306" t="n">
        <v>0</v>
      </c>
      <c r="E4109" s="307" t="n">
        <v>555.45</v>
      </c>
    </row>
    <row r="4110" customFormat="false" ht="15" hidden="false" customHeight="false" outlineLevel="0" collapsed="false">
      <c r="A4110" s="305" t="n">
        <v>8677</v>
      </c>
      <c r="B4110" s="301" t="s">
        <v>15121</v>
      </c>
      <c r="C4110" s="302" t="s">
        <v>217</v>
      </c>
      <c r="D4110" s="306" t="n">
        <v>0</v>
      </c>
      <c r="E4110" s="307" t="n">
        <v>1930</v>
      </c>
    </row>
    <row r="4111" customFormat="false" ht="15" hidden="false" customHeight="false" outlineLevel="0" collapsed="false">
      <c r="A4111" s="305" t="n">
        <v>8678</v>
      </c>
      <c r="B4111" s="301" t="s">
        <v>15122</v>
      </c>
      <c r="C4111" s="302" t="s">
        <v>217</v>
      </c>
      <c r="D4111" s="306" t="n">
        <v>0</v>
      </c>
      <c r="E4111" s="307" t="n">
        <v>43.8</v>
      </c>
    </row>
    <row r="4112" customFormat="false" ht="15" hidden="false" customHeight="false" outlineLevel="0" collapsed="false">
      <c r="A4112" s="305" t="n">
        <v>8679</v>
      </c>
      <c r="B4112" s="301" t="s">
        <v>15123</v>
      </c>
      <c r="C4112" s="302" t="s">
        <v>217</v>
      </c>
      <c r="D4112" s="306" t="n">
        <v>0</v>
      </c>
      <c r="E4112" s="307" t="n">
        <v>1570</v>
      </c>
    </row>
    <row r="4113" customFormat="false" ht="15" hidden="false" customHeight="false" outlineLevel="0" collapsed="false">
      <c r="A4113" s="305" t="n">
        <v>8680</v>
      </c>
      <c r="B4113" s="301" t="s">
        <v>15124</v>
      </c>
      <c r="C4113" s="302" t="s">
        <v>217</v>
      </c>
      <c r="D4113" s="306" t="n">
        <v>0</v>
      </c>
      <c r="E4113" s="307" t="n">
        <v>187</v>
      </c>
    </row>
    <row r="4114" customFormat="false" ht="15" hidden="false" customHeight="false" outlineLevel="0" collapsed="false">
      <c r="A4114" s="305" t="n">
        <v>8681</v>
      </c>
      <c r="B4114" s="301" t="s">
        <v>15125</v>
      </c>
      <c r="C4114" s="302" t="s">
        <v>217</v>
      </c>
      <c r="D4114" s="306" t="n">
        <v>0</v>
      </c>
      <c r="E4114" s="307" t="n">
        <v>24.9</v>
      </c>
    </row>
    <row r="4115" customFormat="false" ht="15" hidden="false" customHeight="false" outlineLevel="0" collapsed="false">
      <c r="A4115" s="305" t="n">
        <v>8682</v>
      </c>
      <c r="B4115" s="301" t="s">
        <v>15126</v>
      </c>
      <c r="C4115" s="302" t="s">
        <v>217</v>
      </c>
      <c r="D4115" s="306" t="n">
        <v>0</v>
      </c>
      <c r="E4115" s="307" t="n">
        <v>151.09</v>
      </c>
    </row>
    <row r="4116" customFormat="false" ht="15" hidden="false" customHeight="false" outlineLevel="0" collapsed="false">
      <c r="A4116" s="305" t="n">
        <v>8683</v>
      </c>
      <c r="B4116" s="301" t="s">
        <v>15127</v>
      </c>
      <c r="C4116" s="302" t="s">
        <v>217</v>
      </c>
      <c r="D4116" s="306" t="n">
        <v>0</v>
      </c>
      <c r="E4116" s="307" t="n">
        <v>134.4</v>
      </c>
    </row>
    <row r="4117" customFormat="false" ht="15" hidden="false" customHeight="false" outlineLevel="0" collapsed="false">
      <c r="A4117" s="305" t="n">
        <v>8684</v>
      </c>
      <c r="B4117" s="301" t="s">
        <v>12843</v>
      </c>
      <c r="C4117" s="302" t="s">
        <v>217</v>
      </c>
      <c r="D4117" s="306" t="n">
        <v>0</v>
      </c>
      <c r="E4117" s="307" t="n">
        <v>43.8</v>
      </c>
    </row>
    <row r="4118" customFormat="false" ht="15" hidden="false" customHeight="false" outlineLevel="0" collapsed="false">
      <c r="A4118" s="305" t="n">
        <v>8685</v>
      </c>
      <c r="B4118" s="301" t="s">
        <v>15128</v>
      </c>
      <c r="C4118" s="302" t="s">
        <v>217</v>
      </c>
      <c r="D4118" s="306" t="n">
        <v>0</v>
      </c>
      <c r="E4118" s="307" t="n">
        <v>180</v>
      </c>
    </row>
    <row r="4119" customFormat="false" ht="15" hidden="false" customHeight="false" outlineLevel="0" collapsed="false">
      <c r="A4119" s="305" t="n">
        <v>8686</v>
      </c>
      <c r="B4119" s="301" t="s">
        <v>15129</v>
      </c>
      <c r="C4119" s="302" t="s">
        <v>217</v>
      </c>
      <c r="D4119" s="306" t="n">
        <v>0</v>
      </c>
      <c r="E4119" s="307" t="n">
        <v>20.4</v>
      </c>
    </row>
    <row r="4120" customFormat="false" ht="15" hidden="false" customHeight="false" outlineLevel="0" collapsed="false">
      <c r="A4120" s="305" t="n">
        <v>8687</v>
      </c>
      <c r="B4120" s="301" t="s">
        <v>15130</v>
      </c>
      <c r="C4120" s="302" t="s">
        <v>217</v>
      </c>
      <c r="D4120" s="306" t="n">
        <v>0</v>
      </c>
      <c r="E4120" s="307" t="n">
        <v>1160</v>
      </c>
    </row>
    <row r="4121" customFormat="false" ht="15" hidden="false" customHeight="false" outlineLevel="0" collapsed="false">
      <c r="A4121" s="305" t="n">
        <v>8688</v>
      </c>
      <c r="B4121" s="301" t="s">
        <v>15131</v>
      </c>
      <c r="C4121" s="302" t="s">
        <v>217</v>
      </c>
      <c r="D4121" s="306" t="n">
        <v>0</v>
      </c>
      <c r="E4121" s="307" t="n">
        <v>965</v>
      </c>
    </row>
    <row r="4122" customFormat="false" ht="15" hidden="false" customHeight="false" outlineLevel="0" collapsed="false">
      <c r="A4122" s="305" t="n">
        <v>8689</v>
      </c>
      <c r="B4122" s="301" t="s">
        <v>15132</v>
      </c>
      <c r="C4122" s="302" t="s">
        <v>217</v>
      </c>
      <c r="D4122" s="306" t="n">
        <v>0</v>
      </c>
      <c r="E4122" s="307" t="n">
        <v>2.1</v>
      </c>
    </row>
    <row r="4123" customFormat="false" ht="15" hidden="false" customHeight="false" outlineLevel="0" collapsed="false">
      <c r="A4123" s="305" t="n">
        <v>8690</v>
      </c>
      <c r="B4123" s="301" t="s">
        <v>15133</v>
      </c>
      <c r="C4123" s="302" t="s">
        <v>217</v>
      </c>
      <c r="D4123" s="306" t="n">
        <v>0</v>
      </c>
      <c r="E4123" s="307" t="n">
        <v>7.66</v>
      </c>
    </row>
    <row r="4124" customFormat="false" ht="15" hidden="false" customHeight="false" outlineLevel="0" collapsed="false">
      <c r="A4124" s="305" t="n">
        <v>8691</v>
      </c>
      <c r="B4124" s="301" t="s">
        <v>15134</v>
      </c>
      <c r="C4124" s="302" t="s">
        <v>217</v>
      </c>
      <c r="D4124" s="306" t="n">
        <v>0</v>
      </c>
      <c r="E4124" s="307" t="n">
        <v>3.96</v>
      </c>
    </row>
    <row r="4125" customFormat="false" ht="15" hidden="false" customHeight="false" outlineLevel="0" collapsed="false">
      <c r="A4125" s="305" t="n">
        <v>8692</v>
      </c>
      <c r="B4125" s="301" t="s">
        <v>15135</v>
      </c>
      <c r="C4125" s="302" t="s">
        <v>217</v>
      </c>
      <c r="D4125" s="306" t="n">
        <v>0</v>
      </c>
      <c r="E4125" s="307" t="n">
        <v>1.56</v>
      </c>
    </row>
    <row r="4126" customFormat="false" ht="15" hidden="false" customHeight="false" outlineLevel="0" collapsed="false">
      <c r="A4126" s="305" t="n">
        <v>8693</v>
      </c>
      <c r="B4126" s="301" t="s">
        <v>15136</v>
      </c>
      <c r="C4126" s="302" t="s">
        <v>217</v>
      </c>
      <c r="D4126" s="306" t="n">
        <v>0</v>
      </c>
      <c r="E4126" s="307" t="n">
        <v>270</v>
      </c>
    </row>
    <row r="4127" customFormat="false" ht="15" hidden="false" customHeight="false" outlineLevel="0" collapsed="false">
      <c r="A4127" s="305" t="n">
        <v>8694</v>
      </c>
      <c r="B4127" s="301" t="s">
        <v>12750</v>
      </c>
      <c r="C4127" s="302" t="s">
        <v>217</v>
      </c>
      <c r="D4127" s="306" t="n">
        <v>0</v>
      </c>
      <c r="E4127" s="307" t="n">
        <v>13.92</v>
      </c>
    </row>
    <row r="4128" customFormat="false" ht="15" hidden="false" customHeight="false" outlineLevel="0" collapsed="false">
      <c r="A4128" s="305" t="n">
        <v>8695</v>
      </c>
      <c r="B4128" s="301" t="s">
        <v>15137</v>
      </c>
      <c r="C4128" s="302" t="s">
        <v>217</v>
      </c>
      <c r="D4128" s="306" t="n">
        <v>0</v>
      </c>
      <c r="E4128" s="307" t="n">
        <v>21.12</v>
      </c>
    </row>
    <row r="4129" customFormat="false" ht="15" hidden="false" customHeight="false" outlineLevel="0" collapsed="false">
      <c r="A4129" s="305" t="n">
        <v>8696</v>
      </c>
      <c r="B4129" s="301" t="s">
        <v>15138</v>
      </c>
      <c r="C4129" s="302" t="s">
        <v>107</v>
      </c>
      <c r="D4129" s="306" t="n">
        <v>0</v>
      </c>
      <c r="E4129" s="307" t="n">
        <v>3.01</v>
      </c>
    </row>
    <row r="4130" customFormat="false" ht="15" hidden="false" customHeight="false" outlineLevel="0" collapsed="false">
      <c r="A4130" s="305" t="n">
        <v>8697</v>
      </c>
      <c r="B4130" s="301" t="s">
        <v>12761</v>
      </c>
      <c r="C4130" s="302" t="s">
        <v>217</v>
      </c>
      <c r="D4130" s="306" t="n">
        <v>0</v>
      </c>
      <c r="E4130" s="307" t="n">
        <v>13.97</v>
      </c>
    </row>
    <row r="4131" customFormat="false" ht="15" hidden="false" customHeight="false" outlineLevel="0" collapsed="false">
      <c r="A4131" s="305" t="n">
        <v>8698</v>
      </c>
      <c r="B4131" s="301" t="s">
        <v>15139</v>
      </c>
      <c r="C4131" s="302" t="s">
        <v>365</v>
      </c>
      <c r="D4131" s="306" t="n">
        <v>0</v>
      </c>
      <c r="E4131" s="307" t="n">
        <v>13.8</v>
      </c>
    </row>
    <row r="4132" customFormat="false" ht="15" hidden="false" customHeight="false" outlineLevel="0" collapsed="false">
      <c r="A4132" s="305" t="n">
        <v>8699</v>
      </c>
      <c r="B4132" s="301" t="s">
        <v>15140</v>
      </c>
      <c r="C4132" s="302" t="s">
        <v>107</v>
      </c>
      <c r="D4132" s="306" t="n">
        <v>0</v>
      </c>
      <c r="E4132" s="307" t="n">
        <v>13.8</v>
      </c>
    </row>
    <row r="4133" customFormat="false" ht="15" hidden="false" customHeight="false" outlineLevel="0" collapsed="false">
      <c r="A4133" s="305" t="n">
        <v>8700</v>
      </c>
      <c r="B4133" s="301" t="s">
        <v>15141</v>
      </c>
      <c r="C4133" s="302" t="s">
        <v>217</v>
      </c>
      <c r="D4133" s="306" t="n">
        <v>0</v>
      </c>
      <c r="E4133" s="307" t="n">
        <v>4.42</v>
      </c>
    </row>
    <row r="4134" customFormat="false" ht="15" hidden="false" customHeight="false" outlineLevel="0" collapsed="false">
      <c r="A4134" s="305" t="n">
        <v>8701</v>
      </c>
      <c r="B4134" s="301" t="s">
        <v>15142</v>
      </c>
      <c r="C4134" s="302" t="s">
        <v>217</v>
      </c>
      <c r="D4134" s="306" t="n">
        <v>0</v>
      </c>
      <c r="E4134" s="307" t="n">
        <v>192.8</v>
      </c>
    </row>
    <row r="4135" customFormat="false" ht="15" hidden="false" customHeight="false" outlineLevel="0" collapsed="false">
      <c r="A4135" s="305" t="n">
        <v>8702</v>
      </c>
      <c r="B4135" s="301" t="s">
        <v>15143</v>
      </c>
      <c r="C4135" s="302" t="s">
        <v>217</v>
      </c>
      <c r="D4135" s="306" t="n">
        <v>0</v>
      </c>
      <c r="E4135" s="307" t="n">
        <v>471.8</v>
      </c>
    </row>
    <row r="4136" customFormat="false" ht="15" hidden="false" customHeight="false" outlineLevel="0" collapsed="false">
      <c r="A4136" s="305" t="n">
        <v>8703</v>
      </c>
      <c r="B4136" s="301" t="s">
        <v>15144</v>
      </c>
      <c r="C4136" s="302" t="s">
        <v>217</v>
      </c>
      <c r="D4136" s="306" t="n">
        <v>0</v>
      </c>
      <c r="E4136" s="307" t="n">
        <v>66.8</v>
      </c>
    </row>
    <row r="4137" customFormat="false" ht="15" hidden="false" customHeight="false" outlineLevel="0" collapsed="false">
      <c r="A4137" s="305" t="n">
        <v>8704</v>
      </c>
      <c r="B4137" s="301" t="s">
        <v>15145</v>
      </c>
      <c r="C4137" s="302" t="s">
        <v>217</v>
      </c>
      <c r="D4137" s="306" t="n">
        <v>0</v>
      </c>
      <c r="E4137" s="307" t="n">
        <v>112.2</v>
      </c>
    </row>
    <row r="4138" customFormat="false" ht="15" hidden="false" customHeight="false" outlineLevel="0" collapsed="false">
      <c r="A4138" s="305" t="n">
        <v>8705</v>
      </c>
      <c r="B4138" s="301" t="s">
        <v>15146</v>
      </c>
      <c r="C4138" s="302" t="s">
        <v>217</v>
      </c>
      <c r="D4138" s="306" t="n">
        <v>0</v>
      </c>
      <c r="E4138" s="307" t="n">
        <v>182.4</v>
      </c>
    </row>
    <row r="4139" customFormat="false" ht="15" hidden="false" customHeight="false" outlineLevel="0" collapsed="false">
      <c r="A4139" s="305" t="n">
        <v>8706</v>
      </c>
      <c r="B4139" s="301" t="s">
        <v>15147</v>
      </c>
      <c r="C4139" s="302" t="s">
        <v>217</v>
      </c>
      <c r="D4139" s="306" t="n">
        <v>0</v>
      </c>
      <c r="E4139" s="307" t="n">
        <v>270</v>
      </c>
    </row>
    <row r="4140" customFormat="false" ht="15" hidden="false" customHeight="false" outlineLevel="0" collapsed="false">
      <c r="A4140" s="305" t="n">
        <v>8707</v>
      </c>
      <c r="B4140" s="301" t="s">
        <v>15148</v>
      </c>
      <c r="C4140" s="302" t="s">
        <v>217</v>
      </c>
      <c r="D4140" s="306" t="n">
        <v>0</v>
      </c>
      <c r="E4140" s="307" t="n">
        <v>660</v>
      </c>
    </row>
    <row r="4141" customFormat="false" ht="15" hidden="false" customHeight="false" outlineLevel="0" collapsed="false">
      <c r="A4141" s="305" t="n">
        <v>8708</v>
      </c>
      <c r="B4141" s="301" t="s">
        <v>15149</v>
      </c>
      <c r="C4141" s="302" t="s">
        <v>217</v>
      </c>
      <c r="D4141" s="306" t="n">
        <v>0</v>
      </c>
      <c r="E4141" s="307" t="n">
        <v>810</v>
      </c>
    </row>
    <row r="4142" customFormat="false" ht="15" hidden="false" customHeight="false" outlineLevel="0" collapsed="false">
      <c r="A4142" s="305" t="n">
        <v>8709</v>
      </c>
      <c r="B4142" s="301" t="s">
        <v>15150</v>
      </c>
      <c r="C4142" s="302" t="s">
        <v>217</v>
      </c>
      <c r="D4142" s="306" t="n">
        <v>0</v>
      </c>
      <c r="E4142" s="307" t="n">
        <v>1669</v>
      </c>
    </row>
    <row r="4143" customFormat="false" ht="15" hidden="false" customHeight="false" outlineLevel="0" collapsed="false">
      <c r="A4143" s="305" t="n">
        <v>8710</v>
      </c>
      <c r="B4143" s="301" t="s">
        <v>15151</v>
      </c>
      <c r="C4143" s="302" t="s">
        <v>107</v>
      </c>
      <c r="D4143" s="306" t="n">
        <v>0</v>
      </c>
      <c r="E4143" s="307" t="n">
        <v>5.11</v>
      </c>
    </row>
    <row r="4144" customFormat="false" ht="15" hidden="false" customHeight="false" outlineLevel="0" collapsed="false">
      <c r="A4144" s="305" t="n">
        <v>8711</v>
      </c>
      <c r="B4144" s="301" t="s">
        <v>15152</v>
      </c>
      <c r="C4144" s="302" t="s">
        <v>107</v>
      </c>
      <c r="D4144" s="306" t="n">
        <v>0</v>
      </c>
      <c r="E4144" s="307" t="n">
        <v>8.94</v>
      </c>
    </row>
    <row r="4145" customFormat="false" ht="15" hidden="false" customHeight="false" outlineLevel="0" collapsed="false">
      <c r="A4145" s="305" t="n">
        <v>8712</v>
      </c>
      <c r="B4145" s="301" t="s">
        <v>15153</v>
      </c>
      <c r="C4145" s="302" t="s">
        <v>107</v>
      </c>
      <c r="D4145" s="306" t="n">
        <v>0</v>
      </c>
      <c r="E4145" s="307" t="n">
        <v>12.54</v>
      </c>
    </row>
    <row r="4146" customFormat="false" ht="15" hidden="false" customHeight="false" outlineLevel="0" collapsed="false">
      <c r="A4146" s="305" t="n">
        <v>8713</v>
      </c>
      <c r="B4146" s="301" t="s">
        <v>15154</v>
      </c>
      <c r="C4146" s="302" t="s">
        <v>107</v>
      </c>
      <c r="D4146" s="306" t="n">
        <v>0</v>
      </c>
      <c r="E4146" s="307" t="n">
        <v>17.27</v>
      </c>
    </row>
    <row r="4147" customFormat="false" ht="15" hidden="false" customHeight="false" outlineLevel="0" collapsed="false">
      <c r="A4147" s="305" t="n">
        <v>8715</v>
      </c>
      <c r="B4147" s="301" t="s">
        <v>15155</v>
      </c>
      <c r="C4147" s="302" t="s">
        <v>217</v>
      </c>
      <c r="D4147" s="306" t="n">
        <v>0</v>
      </c>
      <c r="E4147" s="307" t="n">
        <v>5</v>
      </c>
    </row>
    <row r="4148" customFormat="false" ht="15" hidden="false" customHeight="false" outlineLevel="0" collapsed="false">
      <c r="A4148" s="305" t="n">
        <v>8716</v>
      </c>
      <c r="B4148" s="301" t="s">
        <v>15156</v>
      </c>
      <c r="C4148" s="302" t="s">
        <v>217</v>
      </c>
      <c r="D4148" s="306" t="n">
        <v>0</v>
      </c>
      <c r="E4148" s="307" t="n">
        <v>8</v>
      </c>
    </row>
    <row r="4149" customFormat="false" ht="15" hidden="false" customHeight="false" outlineLevel="0" collapsed="false">
      <c r="A4149" s="305" t="n">
        <v>8717</v>
      </c>
      <c r="B4149" s="301" t="s">
        <v>15157</v>
      </c>
      <c r="C4149" s="302" t="s">
        <v>217</v>
      </c>
      <c r="D4149" s="306" t="n">
        <v>0</v>
      </c>
      <c r="E4149" s="307" t="n">
        <v>12</v>
      </c>
    </row>
    <row r="4150" customFormat="false" ht="15" hidden="false" customHeight="false" outlineLevel="0" collapsed="false">
      <c r="A4150" s="305" t="n">
        <v>8720</v>
      </c>
      <c r="B4150" s="301" t="s">
        <v>15158</v>
      </c>
      <c r="C4150" s="302" t="s">
        <v>217</v>
      </c>
      <c r="D4150" s="306" t="n">
        <v>0</v>
      </c>
      <c r="E4150" s="307" t="n">
        <v>4.45</v>
      </c>
    </row>
    <row r="4151" customFormat="false" ht="15" hidden="false" customHeight="false" outlineLevel="0" collapsed="false">
      <c r="A4151" s="305" t="n">
        <v>8721</v>
      </c>
      <c r="B4151" s="301" t="s">
        <v>15159</v>
      </c>
      <c r="C4151" s="302" t="s">
        <v>217</v>
      </c>
      <c r="D4151" s="306" t="n">
        <v>0</v>
      </c>
      <c r="E4151" s="307" t="n">
        <v>4.63</v>
      </c>
    </row>
    <row r="4152" customFormat="false" ht="15" hidden="false" customHeight="false" outlineLevel="0" collapsed="false">
      <c r="A4152" s="305" t="n">
        <v>8722</v>
      </c>
      <c r="B4152" s="301" t="s">
        <v>15160</v>
      </c>
      <c r="C4152" s="302" t="s">
        <v>217</v>
      </c>
      <c r="D4152" s="306" t="n">
        <v>0</v>
      </c>
      <c r="E4152" s="307" t="n">
        <v>5.11</v>
      </c>
    </row>
    <row r="4153" customFormat="false" ht="15" hidden="false" customHeight="false" outlineLevel="0" collapsed="false">
      <c r="A4153" s="305" t="n">
        <v>8723</v>
      </c>
      <c r="B4153" s="301" t="s">
        <v>15161</v>
      </c>
      <c r="C4153" s="302" t="s">
        <v>217</v>
      </c>
      <c r="D4153" s="306" t="n">
        <v>0</v>
      </c>
      <c r="E4153" s="307" t="n">
        <v>6.79</v>
      </c>
    </row>
    <row r="4154" customFormat="false" ht="15" hidden="false" customHeight="false" outlineLevel="0" collapsed="false">
      <c r="A4154" s="305" t="n">
        <v>8724</v>
      </c>
      <c r="B4154" s="301" t="s">
        <v>15162</v>
      </c>
      <c r="C4154" s="302" t="s">
        <v>217</v>
      </c>
      <c r="D4154" s="306" t="n">
        <v>0</v>
      </c>
      <c r="E4154" s="307" t="n">
        <v>15</v>
      </c>
    </row>
    <row r="4155" customFormat="false" ht="15" hidden="false" customHeight="false" outlineLevel="0" collapsed="false">
      <c r="A4155" s="305" t="n">
        <v>8725</v>
      </c>
      <c r="B4155" s="301" t="s">
        <v>15163</v>
      </c>
      <c r="C4155" s="302" t="s">
        <v>217</v>
      </c>
      <c r="D4155" s="306" t="n">
        <v>0</v>
      </c>
      <c r="E4155" s="307" t="n">
        <v>38</v>
      </c>
    </row>
    <row r="4156" customFormat="false" ht="15" hidden="false" customHeight="false" outlineLevel="0" collapsed="false">
      <c r="A4156" s="305" t="n">
        <v>8726</v>
      </c>
      <c r="B4156" s="301" t="s">
        <v>15164</v>
      </c>
      <c r="C4156" s="302" t="s">
        <v>217</v>
      </c>
      <c r="D4156" s="306" t="n">
        <v>0</v>
      </c>
      <c r="E4156" s="307" t="n">
        <v>48</v>
      </c>
    </row>
    <row r="4157" customFormat="false" ht="15" hidden="false" customHeight="false" outlineLevel="0" collapsed="false">
      <c r="A4157" s="305" t="n">
        <v>8727</v>
      </c>
      <c r="B4157" s="301" t="s">
        <v>15165</v>
      </c>
      <c r="C4157" s="302" t="s">
        <v>217</v>
      </c>
      <c r="D4157" s="306" t="n">
        <v>0</v>
      </c>
      <c r="E4157" s="307" t="n">
        <v>1.9</v>
      </c>
    </row>
    <row r="4158" customFormat="false" ht="15" hidden="false" customHeight="false" outlineLevel="0" collapsed="false">
      <c r="A4158" s="305" t="n">
        <v>8728</v>
      </c>
      <c r="B4158" s="301" t="s">
        <v>15166</v>
      </c>
      <c r="C4158" s="302" t="s">
        <v>217</v>
      </c>
      <c r="D4158" s="306" t="n">
        <v>0</v>
      </c>
      <c r="E4158" s="307" t="n">
        <v>1.9</v>
      </c>
    </row>
    <row r="4159" customFormat="false" ht="15" hidden="false" customHeight="false" outlineLevel="0" collapsed="false">
      <c r="A4159" s="305" t="n">
        <v>8729</v>
      </c>
      <c r="B4159" s="301" t="s">
        <v>15167</v>
      </c>
      <c r="C4159" s="302" t="s">
        <v>217</v>
      </c>
      <c r="D4159" s="306" t="n">
        <v>0</v>
      </c>
      <c r="E4159" s="307" t="n">
        <v>1.9</v>
      </c>
    </row>
    <row r="4160" customFormat="false" ht="15" hidden="false" customHeight="false" outlineLevel="0" collapsed="false">
      <c r="A4160" s="305" t="n">
        <v>8730</v>
      </c>
      <c r="B4160" s="301" t="s">
        <v>15168</v>
      </c>
      <c r="C4160" s="302" t="s">
        <v>217</v>
      </c>
      <c r="D4160" s="306" t="n">
        <v>0</v>
      </c>
      <c r="E4160" s="307" t="n">
        <v>1.9</v>
      </c>
    </row>
    <row r="4161" customFormat="false" ht="15" hidden="false" customHeight="false" outlineLevel="0" collapsed="false">
      <c r="A4161" s="305" t="n">
        <v>8731</v>
      </c>
      <c r="B4161" s="301" t="s">
        <v>15169</v>
      </c>
      <c r="C4161" s="302" t="s">
        <v>217</v>
      </c>
      <c r="D4161" s="306" t="n">
        <v>0</v>
      </c>
      <c r="E4161" s="307" t="n">
        <v>1.9</v>
      </c>
    </row>
    <row r="4162" customFormat="false" ht="15" hidden="false" customHeight="false" outlineLevel="0" collapsed="false">
      <c r="A4162" s="305" t="n">
        <v>8732</v>
      </c>
      <c r="B4162" s="301" t="s">
        <v>15170</v>
      </c>
      <c r="C4162" s="302" t="s">
        <v>217</v>
      </c>
      <c r="D4162" s="306" t="n">
        <v>0</v>
      </c>
      <c r="E4162" s="307" t="n">
        <v>1.9</v>
      </c>
    </row>
    <row r="4163" customFormat="false" ht="15" hidden="false" customHeight="false" outlineLevel="0" collapsed="false">
      <c r="A4163" s="305" t="n">
        <v>8735</v>
      </c>
      <c r="B4163" s="301" t="s">
        <v>15171</v>
      </c>
      <c r="C4163" s="302" t="s">
        <v>217</v>
      </c>
      <c r="D4163" s="306" t="n">
        <v>0</v>
      </c>
      <c r="E4163" s="307" t="n">
        <v>14.4</v>
      </c>
    </row>
    <row r="4164" customFormat="false" ht="15" hidden="false" customHeight="false" outlineLevel="0" collapsed="false">
      <c r="B4164" s="0"/>
      <c r="D4164" s="306" t="n">
        <v>0</v>
      </c>
      <c r="E4164" s="0"/>
    </row>
    <row r="4165" customFormat="false" ht="15" hidden="false" customHeight="false" outlineLevel="0" collapsed="false">
      <c r="B4165" s="0"/>
      <c r="D4165" s="306" t="n">
        <v>0</v>
      </c>
      <c r="E4165" s="0"/>
    </row>
    <row r="4166" customFormat="false" ht="15" hidden="false" customHeight="false" outlineLevel="0" collapsed="false">
      <c r="A4166" s="308" t="s">
        <v>13853</v>
      </c>
      <c r="B4166" s="0"/>
      <c r="C4166" s="309" t="s">
        <v>13854</v>
      </c>
      <c r="D4166" s="306" t="n">
        <v>0</v>
      </c>
      <c r="E4166" s="0"/>
    </row>
    <row r="4167" customFormat="false" ht="15" hidden="false" customHeight="false" outlineLevel="0" collapsed="false">
      <c r="B4167" s="0"/>
      <c r="C4167" s="302" t="s">
        <v>13855</v>
      </c>
      <c r="D4167" s="306" t="n">
        <v>0</v>
      </c>
      <c r="E4167" s="0"/>
    </row>
    <row r="4168" customFormat="false" ht="15" hidden="false" customHeight="false" outlineLevel="0" collapsed="false">
      <c r="A4168" s="302" t="s">
        <v>13856</v>
      </c>
      <c r="B4168" s="0"/>
      <c r="C4168" s="302" t="s">
        <v>13857</v>
      </c>
      <c r="D4168" s="306" t="n">
        <v>0</v>
      </c>
      <c r="E4168" s="303" t="s">
        <v>13858</v>
      </c>
    </row>
    <row r="4169" customFormat="false" ht="15" hidden="false" customHeight="false" outlineLevel="0" collapsed="false">
      <c r="A4169" s="305" t="n">
        <v>8736</v>
      </c>
      <c r="B4169" s="301" t="s">
        <v>15172</v>
      </c>
      <c r="C4169" s="302" t="s">
        <v>217</v>
      </c>
      <c r="D4169" s="306" t="n">
        <v>0</v>
      </c>
      <c r="E4169" s="307" t="n">
        <v>6.05</v>
      </c>
    </row>
    <row r="4170" customFormat="false" ht="15" hidden="false" customHeight="false" outlineLevel="0" collapsed="false">
      <c r="A4170" s="305" t="n">
        <v>8737</v>
      </c>
      <c r="B4170" s="301" t="s">
        <v>15173</v>
      </c>
      <c r="C4170" s="302" t="s">
        <v>107</v>
      </c>
      <c r="D4170" s="306" t="n">
        <v>0</v>
      </c>
      <c r="E4170" s="307" t="n">
        <v>2.75</v>
      </c>
    </row>
    <row r="4171" customFormat="false" ht="15" hidden="false" customHeight="false" outlineLevel="0" collapsed="false">
      <c r="A4171" s="305" t="n">
        <v>8738</v>
      </c>
      <c r="B4171" s="301" t="s">
        <v>15174</v>
      </c>
      <c r="C4171" s="302" t="s">
        <v>107</v>
      </c>
      <c r="D4171" s="306" t="n">
        <v>0</v>
      </c>
      <c r="E4171" s="307" t="n">
        <v>3.97</v>
      </c>
    </row>
    <row r="4172" customFormat="false" ht="15" hidden="false" customHeight="false" outlineLevel="0" collapsed="false">
      <c r="A4172" s="305" t="n">
        <v>8739</v>
      </c>
      <c r="B4172" s="301" t="s">
        <v>15175</v>
      </c>
      <c r="C4172" s="302" t="s">
        <v>107</v>
      </c>
      <c r="D4172" s="306" t="n">
        <v>0</v>
      </c>
      <c r="E4172" s="307" t="n">
        <v>5.98</v>
      </c>
    </row>
    <row r="4173" customFormat="false" ht="15" hidden="false" customHeight="false" outlineLevel="0" collapsed="false">
      <c r="A4173" s="305" t="n">
        <v>8740</v>
      </c>
      <c r="B4173" s="301" t="s">
        <v>15176</v>
      </c>
      <c r="C4173" s="302" t="s">
        <v>217</v>
      </c>
      <c r="D4173" s="306" t="n">
        <v>0</v>
      </c>
      <c r="E4173" s="307" t="n">
        <v>1.92</v>
      </c>
    </row>
    <row r="4174" customFormat="false" ht="15" hidden="false" customHeight="false" outlineLevel="0" collapsed="false">
      <c r="A4174" s="305" t="n">
        <v>8742</v>
      </c>
      <c r="B4174" s="301" t="s">
        <v>15177</v>
      </c>
      <c r="C4174" s="302" t="s">
        <v>217</v>
      </c>
      <c r="D4174" s="306" t="n">
        <v>0</v>
      </c>
      <c r="E4174" s="307" t="n">
        <v>58.8</v>
      </c>
    </row>
    <row r="4175" customFormat="false" ht="15" hidden="false" customHeight="false" outlineLevel="0" collapsed="false">
      <c r="A4175" s="305" t="n">
        <v>8743</v>
      </c>
      <c r="B4175" s="301" t="s">
        <v>15178</v>
      </c>
      <c r="C4175" s="302" t="s">
        <v>217</v>
      </c>
      <c r="D4175" s="306" t="n">
        <v>0</v>
      </c>
      <c r="E4175" s="307" t="n">
        <v>1.23</v>
      </c>
    </row>
    <row r="4176" customFormat="false" ht="15" hidden="false" customHeight="false" outlineLevel="0" collapsed="false">
      <c r="A4176" s="305" t="n">
        <v>8744</v>
      </c>
      <c r="B4176" s="301" t="s">
        <v>15179</v>
      </c>
      <c r="C4176" s="302" t="s">
        <v>217</v>
      </c>
      <c r="D4176" s="306" t="n">
        <v>0</v>
      </c>
      <c r="E4176" s="307" t="n">
        <v>2.33</v>
      </c>
    </row>
    <row r="4177" customFormat="false" ht="15" hidden="false" customHeight="false" outlineLevel="0" collapsed="false">
      <c r="A4177" s="305" t="n">
        <v>8745</v>
      </c>
      <c r="B4177" s="301" t="s">
        <v>15180</v>
      </c>
      <c r="C4177" s="302" t="s">
        <v>107</v>
      </c>
      <c r="D4177" s="306" t="n">
        <v>0</v>
      </c>
      <c r="E4177" s="307" t="n">
        <v>0.31</v>
      </c>
    </row>
    <row r="4178" customFormat="false" ht="15" hidden="false" customHeight="false" outlineLevel="0" collapsed="false">
      <c r="A4178" s="305" t="n">
        <v>8746</v>
      </c>
      <c r="B4178" s="301" t="s">
        <v>15181</v>
      </c>
      <c r="C4178" s="302" t="s">
        <v>217</v>
      </c>
      <c r="D4178" s="306" t="n">
        <v>0</v>
      </c>
      <c r="E4178" s="307" t="n">
        <v>1.2</v>
      </c>
    </row>
    <row r="4179" customFormat="false" ht="15" hidden="false" customHeight="false" outlineLevel="0" collapsed="false">
      <c r="A4179" s="305" t="n">
        <v>8747</v>
      </c>
      <c r="B4179" s="301" t="s">
        <v>15182</v>
      </c>
      <c r="C4179" s="302" t="s">
        <v>217</v>
      </c>
      <c r="D4179" s="306" t="n">
        <v>0</v>
      </c>
      <c r="E4179" s="307" t="n">
        <v>51.5</v>
      </c>
    </row>
    <row r="4180" customFormat="false" ht="15" hidden="false" customHeight="false" outlineLevel="0" collapsed="false">
      <c r="A4180" s="305" t="n">
        <v>8749</v>
      </c>
      <c r="B4180" s="301" t="s">
        <v>12749</v>
      </c>
      <c r="C4180" s="302" t="s">
        <v>217</v>
      </c>
      <c r="D4180" s="306" t="n">
        <v>0</v>
      </c>
      <c r="E4180" s="307" t="n">
        <v>11.75</v>
      </c>
    </row>
    <row r="4181" customFormat="false" ht="15" hidden="false" customHeight="false" outlineLevel="0" collapsed="false">
      <c r="A4181" s="305" t="n">
        <v>8750</v>
      </c>
      <c r="B4181" s="301" t="s">
        <v>15183</v>
      </c>
      <c r="C4181" s="302" t="s">
        <v>217</v>
      </c>
      <c r="D4181" s="306" t="n">
        <v>0</v>
      </c>
      <c r="E4181" s="307" t="n">
        <v>183</v>
      </c>
    </row>
    <row r="4182" customFormat="false" ht="15" hidden="false" customHeight="false" outlineLevel="0" collapsed="false">
      <c r="A4182" s="305" t="n">
        <v>8751</v>
      </c>
      <c r="B4182" s="301" t="s">
        <v>15184</v>
      </c>
      <c r="C4182" s="302" t="s">
        <v>217</v>
      </c>
      <c r="D4182" s="306" t="n">
        <v>0</v>
      </c>
      <c r="E4182" s="307" t="n">
        <v>2605</v>
      </c>
    </row>
    <row r="4183" customFormat="false" ht="15" hidden="false" customHeight="false" outlineLevel="0" collapsed="false">
      <c r="A4183" s="305" t="n">
        <v>8755</v>
      </c>
      <c r="B4183" s="301" t="s">
        <v>15185</v>
      </c>
      <c r="C4183" s="302" t="s">
        <v>107</v>
      </c>
      <c r="D4183" s="306" t="n">
        <v>0</v>
      </c>
      <c r="E4183" s="307" t="n">
        <v>5.67</v>
      </c>
    </row>
    <row r="4184" customFormat="false" ht="15" hidden="false" customHeight="false" outlineLevel="0" collapsed="false">
      <c r="A4184" s="305" t="n">
        <v>8756</v>
      </c>
      <c r="B4184" s="301" t="s">
        <v>15186</v>
      </c>
      <c r="C4184" s="302" t="s">
        <v>107</v>
      </c>
      <c r="D4184" s="306" t="n">
        <v>0</v>
      </c>
      <c r="E4184" s="307" t="n">
        <v>5.71</v>
      </c>
    </row>
    <row r="4185" customFormat="false" ht="15" hidden="false" customHeight="false" outlineLevel="0" collapsed="false">
      <c r="A4185" s="305" t="n">
        <v>8757</v>
      </c>
      <c r="B4185" s="301" t="s">
        <v>15187</v>
      </c>
      <c r="C4185" s="302" t="s">
        <v>107</v>
      </c>
      <c r="D4185" s="306" t="n">
        <v>0</v>
      </c>
      <c r="E4185" s="307" t="n">
        <v>8.96</v>
      </c>
    </row>
    <row r="4186" customFormat="false" ht="15" hidden="false" customHeight="false" outlineLevel="0" collapsed="false">
      <c r="A4186" s="305" t="n">
        <v>8758</v>
      </c>
      <c r="B4186" s="301" t="s">
        <v>15188</v>
      </c>
      <c r="C4186" s="302" t="s">
        <v>107</v>
      </c>
      <c r="D4186" s="306" t="n">
        <v>0</v>
      </c>
      <c r="E4186" s="307" t="n">
        <v>13.86</v>
      </c>
    </row>
    <row r="4187" customFormat="false" ht="15" hidden="false" customHeight="false" outlineLevel="0" collapsed="false">
      <c r="A4187" s="305" t="n">
        <v>8759</v>
      </c>
      <c r="B4187" s="301" t="s">
        <v>15189</v>
      </c>
      <c r="C4187" s="302" t="s">
        <v>107</v>
      </c>
      <c r="D4187" s="306" t="n">
        <v>0</v>
      </c>
      <c r="E4187" s="307" t="n">
        <v>14.91</v>
      </c>
    </row>
    <row r="4188" customFormat="false" ht="15" hidden="false" customHeight="false" outlineLevel="0" collapsed="false">
      <c r="A4188" s="305" t="n">
        <v>8760</v>
      </c>
      <c r="B4188" s="301" t="s">
        <v>15190</v>
      </c>
      <c r="C4188" s="302" t="s">
        <v>107</v>
      </c>
      <c r="D4188" s="306" t="n">
        <v>0</v>
      </c>
      <c r="E4188" s="307" t="n">
        <v>35.76</v>
      </c>
    </row>
    <row r="4189" customFormat="false" ht="15" hidden="false" customHeight="false" outlineLevel="0" collapsed="false">
      <c r="A4189" s="305" t="n">
        <v>8761</v>
      </c>
      <c r="B4189" s="301" t="s">
        <v>15191</v>
      </c>
      <c r="C4189" s="302" t="s">
        <v>217</v>
      </c>
      <c r="D4189" s="306" t="n">
        <v>0</v>
      </c>
      <c r="E4189" s="307" t="n">
        <v>1.01</v>
      </c>
    </row>
    <row r="4190" customFormat="false" ht="15" hidden="false" customHeight="false" outlineLevel="0" collapsed="false">
      <c r="A4190" s="305" t="n">
        <v>8762</v>
      </c>
      <c r="B4190" s="301" t="s">
        <v>15192</v>
      </c>
      <c r="C4190" s="302" t="s">
        <v>217</v>
      </c>
      <c r="D4190" s="306" t="n">
        <v>0</v>
      </c>
      <c r="E4190" s="307" t="n">
        <v>0.95</v>
      </c>
    </row>
    <row r="4191" customFormat="false" ht="15" hidden="false" customHeight="false" outlineLevel="0" collapsed="false">
      <c r="A4191" s="305" t="n">
        <v>8763</v>
      </c>
      <c r="B4191" s="301" t="s">
        <v>15193</v>
      </c>
      <c r="C4191" s="302" t="s">
        <v>107</v>
      </c>
      <c r="D4191" s="306" t="n">
        <v>0</v>
      </c>
      <c r="E4191" s="307" t="n">
        <v>19.76</v>
      </c>
    </row>
    <row r="4192" customFormat="false" ht="15" hidden="false" customHeight="false" outlineLevel="0" collapsed="false">
      <c r="A4192" s="305" t="n">
        <v>8764</v>
      </c>
      <c r="B4192" s="301" t="s">
        <v>15194</v>
      </c>
      <c r="C4192" s="302" t="s">
        <v>107</v>
      </c>
      <c r="D4192" s="306" t="n">
        <v>0</v>
      </c>
      <c r="E4192" s="307" t="n">
        <v>23.95</v>
      </c>
    </row>
    <row r="4193" customFormat="false" ht="15" hidden="false" customHeight="false" outlineLevel="0" collapsed="false">
      <c r="A4193" s="305" t="n">
        <v>8765</v>
      </c>
      <c r="B4193" s="301" t="s">
        <v>15195</v>
      </c>
      <c r="C4193" s="302" t="s">
        <v>107</v>
      </c>
      <c r="D4193" s="306" t="n">
        <v>0</v>
      </c>
      <c r="E4193" s="307" t="n">
        <v>33.92</v>
      </c>
    </row>
    <row r="4194" customFormat="false" ht="15" hidden="false" customHeight="false" outlineLevel="0" collapsed="false">
      <c r="A4194" s="305" t="n">
        <v>8766</v>
      </c>
      <c r="B4194" s="301" t="s">
        <v>15196</v>
      </c>
      <c r="C4194" s="302" t="s">
        <v>107</v>
      </c>
      <c r="D4194" s="306" t="n">
        <v>0</v>
      </c>
      <c r="E4194" s="307" t="n">
        <v>36.7</v>
      </c>
    </row>
    <row r="4195" customFormat="false" ht="15" hidden="false" customHeight="false" outlineLevel="0" collapsed="false">
      <c r="A4195" s="305" t="n">
        <v>8767</v>
      </c>
      <c r="B4195" s="301" t="s">
        <v>15197</v>
      </c>
      <c r="C4195" s="302" t="s">
        <v>217</v>
      </c>
      <c r="D4195" s="306" t="n">
        <v>0</v>
      </c>
      <c r="E4195" s="307" t="n">
        <v>1.09</v>
      </c>
    </row>
    <row r="4196" customFormat="false" ht="15" hidden="false" customHeight="false" outlineLevel="0" collapsed="false">
      <c r="A4196" s="305" t="n">
        <v>8768</v>
      </c>
      <c r="B4196" s="301" t="s">
        <v>15198</v>
      </c>
      <c r="C4196" s="302" t="s">
        <v>217</v>
      </c>
      <c r="D4196" s="306" t="n">
        <v>0</v>
      </c>
      <c r="E4196" s="307" t="n">
        <v>2.39</v>
      </c>
    </row>
    <row r="4197" customFormat="false" ht="15" hidden="false" customHeight="false" outlineLevel="0" collapsed="false">
      <c r="A4197" s="305" t="n">
        <v>8769</v>
      </c>
      <c r="B4197" s="301" t="s">
        <v>15199</v>
      </c>
      <c r="C4197" s="302" t="s">
        <v>217</v>
      </c>
      <c r="D4197" s="306" t="n">
        <v>0</v>
      </c>
      <c r="E4197" s="307" t="n">
        <v>2.26</v>
      </c>
    </row>
    <row r="4198" customFormat="false" ht="15" hidden="false" customHeight="false" outlineLevel="0" collapsed="false">
      <c r="A4198" s="305" t="n">
        <v>8770</v>
      </c>
      <c r="B4198" s="301" t="s">
        <v>15200</v>
      </c>
      <c r="C4198" s="302" t="s">
        <v>217</v>
      </c>
      <c r="D4198" s="306" t="n">
        <v>0</v>
      </c>
      <c r="E4198" s="307" t="n">
        <v>26.01</v>
      </c>
    </row>
    <row r="4199" customFormat="false" ht="15" hidden="false" customHeight="false" outlineLevel="0" collapsed="false">
      <c r="A4199" s="305" t="n">
        <v>8773</v>
      </c>
      <c r="B4199" s="301" t="s">
        <v>15201</v>
      </c>
      <c r="C4199" s="302" t="s">
        <v>217</v>
      </c>
      <c r="D4199" s="306" t="n">
        <v>0</v>
      </c>
      <c r="E4199" s="307" t="n">
        <v>4.79</v>
      </c>
    </row>
    <row r="4200" customFormat="false" ht="15" hidden="false" customHeight="false" outlineLevel="0" collapsed="false">
      <c r="A4200" s="305" t="n">
        <v>8774</v>
      </c>
      <c r="B4200" s="301" t="s">
        <v>15202</v>
      </c>
      <c r="C4200" s="302" t="s">
        <v>217</v>
      </c>
      <c r="D4200" s="306" t="n">
        <v>0</v>
      </c>
      <c r="E4200" s="307" t="n">
        <v>5.34</v>
      </c>
    </row>
    <row r="4201" customFormat="false" ht="15" hidden="false" customHeight="false" outlineLevel="0" collapsed="false">
      <c r="A4201" s="305" t="n">
        <v>8775</v>
      </c>
      <c r="B4201" s="301" t="s">
        <v>15203</v>
      </c>
      <c r="C4201" s="302" t="s">
        <v>217</v>
      </c>
      <c r="D4201" s="306" t="n">
        <v>0</v>
      </c>
      <c r="E4201" s="307" t="n">
        <v>8.21</v>
      </c>
    </row>
    <row r="4202" customFormat="false" ht="15" hidden="false" customHeight="false" outlineLevel="0" collapsed="false">
      <c r="A4202" s="305" t="n">
        <v>8776</v>
      </c>
      <c r="B4202" s="301" t="s">
        <v>15204</v>
      </c>
      <c r="C4202" s="302" t="s">
        <v>217</v>
      </c>
      <c r="D4202" s="306" t="n">
        <v>0</v>
      </c>
      <c r="E4202" s="307" t="n">
        <v>17.54</v>
      </c>
    </row>
    <row r="4203" customFormat="false" ht="15" hidden="false" customHeight="false" outlineLevel="0" collapsed="false">
      <c r="A4203" s="305" t="n">
        <v>8780</v>
      </c>
      <c r="B4203" s="301" t="s">
        <v>15205</v>
      </c>
      <c r="C4203" s="302" t="s">
        <v>217</v>
      </c>
      <c r="D4203" s="306" t="n">
        <v>0</v>
      </c>
      <c r="E4203" s="307" t="n">
        <v>27.19</v>
      </c>
    </row>
    <row r="4204" customFormat="false" ht="15" hidden="false" customHeight="false" outlineLevel="0" collapsed="false">
      <c r="A4204" s="305" t="n">
        <v>8783</v>
      </c>
      <c r="B4204" s="301" t="s">
        <v>15206</v>
      </c>
      <c r="C4204" s="302" t="s">
        <v>217</v>
      </c>
      <c r="D4204" s="306" t="n">
        <v>0</v>
      </c>
      <c r="E4204" s="307" t="n">
        <v>20.62</v>
      </c>
    </row>
    <row r="4205" customFormat="false" ht="15" hidden="false" customHeight="false" outlineLevel="0" collapsed="false">
      <c r="A4205" s="305" t="n">
        <v>8784</v>
      </c>
      <c r="B4205" s="301" t="s">
        <v>15207</v>
      </c>
      <c r="C4205" s="302" t="s">
        <v>217</v>
      </c>
      <c r="D4205" s="306" t="n">
        <v>0</v>
      </c>
      <c r="E4205" s="307" t="n">
        <v>24.96</v>
      </c>
    </row>
    <row r="4206" customFormat="false" ht="15" hidden="false" customHeight="false" outlineLevel="0" collapsed="false">
      <c r="A4206" s="305" t="n">
        <v>8785</v>
      </c>
      <c r="B4206" s="301" t="s">
        <v>15208</v>
      </c>
      <c r="C4206" s="302" t="s">
        <v>217</v>
      </c>
      <c r="D4206" s="306" t="n">
        <v>0</v>
      </c>
      <c r="E4206" s="307" t="n">
        <v>39.64</v>
      </c>
    </row>
    <row r="4207" customFormat="false" ht="15" hidden="false" customHeight="false" outlineLevel="0" collapsed="false">
      <c r="A4207" s="305" t="n">
        <v>8786</v>
      </c>
      <c r="B4207" s="301" t="s">
        <v>15209</v>
      </c>
      <c r="C4207" s="302" t="s">
        <v>217</v>
      </c>
      <c r="D4207" s="306" t="n">
        <v>0</v>
      </c>
      <c r="E4207" s="307" t="n">
        <v>83.11</v>
      </c>
    </row>
    <row r="4208" customFormat="false" ht="15" hidden="false" customHeight="false" outlineLevel="0" collapsed="false">
      <c r="A4208" s="305" t="n">
        <v>8787</v>
      </c>
      <c r="B4208" s="301" t="s">
        <v>15210</v>
      </c>
      <c r="C4208" s="302" t="s">
        <v>217</v>
      </c>
      <c r="D4208" s="306" t="n">
        <v>0</v>
      </c>
      <c r="E4208" s="307" t="n">
        <v>2.27</v>
      </c>
    </row>
    <row r="4209" customFormat="false" ht="15" hidden="false" customHeight="false" outlineLevel="0" collapsed="false">
      <c r="A4209" s="305" t="n">
        <v>8788</v>
      </c>
      <c r="B4209" s="301" t="s">
        <v>15211</v>
      </c>
      <c r="C4209" s="302" t="s">
        <v>217</v>
      </c>
      <c r="D4209" s="306" t="n">
        <v>0</v>
      </c>
      <c r="E4209" s="307" t="n">
        <v>2.35</v>
      </c>
    </row>
    <row r="4210" customFormat="false" ht="15" hidden="false" customHeight="false" outlineLevel="0" collapsed="false">
      <c r="A4210" s="305" t="n">
        <v>8789</v>
      </c>
      <c r="B4210" s="301" t="s">
        <v>15212</v>
      </c>
      <c r="C4210" s="302" t="s">
        <v>217</v>
      </c>
      <c r="D4210" s="306" t="n">
        <v>0</v>
      </c>
      <c r="E4210" s="307" t="n">
        <v>3.37</v>
      </c>
    </row>
    <row r="4211" customFormat="false" ht="15" hidden="false" customHeight="false" outlineLevel="0" collapsed="false">
      <c r="A4211" s="305" t="n">
        <v>8790</v>
      </c>
      <c r="B4211" s="301" t="s">
        <v>15213</v>
      </c>
      <c r="C4211" s="302" t="s">
        <v>217</v>
      </c>
      <c r="D4211" s="306" t="n">
        <v>0</v>
      </c>
      <c r="E4211" s="307" t="n">
        <v>12.35</v>
      </c>
    </row>
    <row r="4212" customFormat="false" ht="15" hidden="false" customHeight="false" outlineLevel="0" collapsed="false">
      <c r="A4212" s="305" t="n">
        <v>8791</v>
      </c>
      <c r="B4212" s="301" t="s">
        <v>15214</v>
      </c>
      <c r="C4212" s="302" t="s">
        <v>217</v>
      </c>
      <c r="D4212" s="306" t="n">
        <v>0</v>
      </c>
      <c r="E4212" s="307" t="n">
        <v>10.34</v>
      </c>
    </row>
    <row r="4213" customFormat="false" ht="15" hidden="false" customHeight="false" outlineLevel="0" collapsed="false">
      <c r="A4213" s="305" t="n">
        <v>8800</v>
      </c>
      <c r="B4213" s="301" t="s">
        <v>15215</v>
      </c>
      <c r="C4213" s="302" t="s">
        <v>217</v>
      </c>
      <c r="D4213" s="306" t="n">
        <v>0</v>
      </c>
      <c r="E4213" s="307" t="n">
        <v>199</v>
      </c>
    </row>
    <row r="4214" customFormat="false" ht="15" hidden="false" customHeight="false" outlineLevel="0" collapsed="false">
      <c r="A4214" s="305" t="n">
        <v>8801</v>
      </c>
      <c r="B4214" s="301" t="s">
        <v>15216</v>
      </c>
      <c r="C4214" s="302" t="s">
        <v>217</v>
      </c>
      <c r="D4214" s="306" t="n">
        <v>0</v>
      </c>
      <c r="E4214" s="307" t="n">
        <v>233</v>
      </c>
    </row>
    <row r="4215" customFormat="false" ht="15" hidden="false" customHeight="false" outlineLevel="0" collapsed="false">
      <c r="A4215" s="305" t="n">
        <v>8803</v>
      </c>
      <c r="B4215" s="301" t="s">
        <v>15217</v>
      </c>
      <c r="C4215" s="302" t="s">
        <v>217</v>
      </c>
      <c r="D4215" s="306" t="n">
        <v>0</v>
      </c>
      <c r="E4215" s="307" t="n">
        <v>988</v>
      </c>
    </row>
    <row r="4216" customFormat="false" ht="15" hidden="false" customHeight="false" outlineLevel="0" collapsed="false">
      <c r="A4216" s="305" t="n">
        <v>8806</v>
      </c>
      <c r="B4216" s="301" t="s">
        <v>15218</v>
      </c>
      <c r="C4216" s="302" t="s">
        <v>217</v>
      </c>
      <c r="D4216" s="306" t="n">
        <v>0</v>
      </c>
      <c r="E4216" s="307" t="n">
        <v>34.4</v>
      </c>
    </row>
    <row r="4217" customFormat="false" ht="15" hidden="false" customHeight="false" outlineLevel="0" collapsed="false">
      <c r="A4217" s="305" t="n">
        <v>8807</v>
      </c>
      <c r="B4217" s="301" t="s">
        <v>15219</v>
      </c>
      <c r="C4217" s="302" t="s">
        <v>217</v>
      </c>
      <c r="D4217" s="306" t="n">
        <v>0</v>
      </c>
      <c r="E4217" s="307" t="n">
        <v>135.6</v>
      </c>
    </row>
    <row r="4218" customFormat="false" ht="15" hidden="false" customHeight="false" outlineLevel="0" collapsed="false">
      <c r="A4218" s="305" t="n">
        <v>8820</v>
      </c>
      <c r="B4218" s="301" t="s">
        <v>15220</v>
      </c>
      <c r="C4218" s="302" t="s">
        <v>107</v>
      </c>
      <c r="D4218" s="306" t="n">
        <v>0</v>
      </c>
      <c r="E4218" s="307" t="n">
        <v>5.29</v>
      </c>
    </row>
    <row r="4219" customFormat="false" ht="15" hidden="false" customHeight="false" outlineLevel="0" collapsed="false">
      <c r="A4219" s="305" t="n">
        <v>8821</v>
      </c>
      <c r="B4219" s="301" t="s">
        <v>15221</v>
      </c>
      <c r="C4219" s="302" t="s">
        <v>107</v>
      </c>
      <c r="D4219" s="306" t="n">
        <v>0</v>
      </c>
      <c r="E4219" s="307" t="n">
        <v>7.75</v>
      </c>
    </row>
    <row r="4220" customFormat="false" ht="15" hidden="false" customHeight="false" outlineLevel="0" collapsed="false">
      <c r="A4220" s="305" t="n">
        <v>8822</v>
      </c>
      <c r="B4220" s="301" t="s">
        <v>15222</v>
      </c>
      <c r="C4220" s="302" t="s">
        <v>107</v>
      </c>
      <c r="D4220" s="306" t="n">
        <v>0</v>
      </c>
      <c r="E4220" s="307" t="n">
        <v>11.4</v>
      </c>
    </row>
    <row r="4221" customFormat="false" ht="15" hidden="false" customHeight="false" outlineLevel="0" collapsed="false">
      <c r="A4221" s="305" t="n">
        <v>8823</v>
      </c>
      <c r="B4221" s="301" t="s">
        <v>15223</v>
      </c>
      <c r="C4221" s="302" t="s">
        <v>107</v>
      </c>
      <c r="D4221" s="306" t="n">
        <v>0</v>
      </c>
      <c r="E4221" s="307" t="n">
        <v>16.5</v>
      </c>
    </row>
    <row r="4222" customFormat="false" ht="15" hidden="false" customHeight="false" outlineLevel="0" collapsed="false">
      <c r="A4222" s="305" t="n">
        <v>8824</v>
      </c>
      <c r="B4222" s="301" t="s">
        <v>15224</v>
      </c>
      <c r="C4222" s="302" t="s">
        <v>107</v>
      </c>
      <c r="D4222" s="306" t="n">
        <v>0</v>
      </c>
      <c r="E4222" s="307" t="n">
        <v>21.8</v>
      </c>
    </row>
    <row r="4223" customFormat="false" ht="15" hidden="false" customHeight="false" outlineLevel="0" collapsed="false">
      <c r="A4223" s="305" t="n">
        <v>8826</v>
      </c>
      <c r="B4223" s="301" t="s">
        <v>15225</v>
      </c>
      <c r="C4223" s="302" t="s">
        <v>107</v>
      </c>
      <c r="D4223" s="306" t="n">
        <v>0</v>
      </c>
      <c r="E4223" s="307" t="n">
        <v>5.17</v>
      </c>
    </row>
    <row r="4224" customFormat="false" ht="15" hidden="false" customHeight="false" outlineLevel="0" collapsed="false">
      <c r="A4224" s="305" t="n">
        <v>8827</v>
      </c>
      <c r="B4224" s="301" t="s">
        <v>15226</v>
      </c>
      <c r="C4224" s="302" t="s">
        <v>107</v>
      </c>
      <c r="D4224" s="306" t="n">
        <v>0</v>
      </c>
      <c r="E4224" s="307" t="n">
        <v>8.95</v>
      </c>
    </row>
    <row r="4225" customFormat="false" ht="15" hidden="false" customHeight="false" outlineLevel="0" collapsed="false">
      <c r="A4225" s="305" t="n">
        <v>8828</v>
      </c>
      <c r="B4225" s="301" t="s">
        <v>15227</v>
      </c>
      <c r="C4225" s="302" t="s">
        <v>107</v>
      </c>
      <c r="D4225" s="306" t="n">
        <v>0</v>
      </c>
      <c r="E4225" s="307" t="n">
        <v>13.09</v>
      </c>
    </row>
    <row r="4226" customFormat="false" ht="15" hidden="false" customHeight="false" outlineLevel="0" collapsed="false">
      <c r="A4226" s="305" t="n">
        <v>8829</v>
      </c>
      <c r="B4226" s="301" t="s">
        <v>15228</v>
      </c>
      <c r="C4226" s="302" t="s">
        <v>107</v>
      </c>
      <c r="D4226" s="306" t="n">
        <v>0</v>
      </c>
      <c r="E4226" s="307" t="n">
        <v>17.27</v>
      </c>
    </row>
    <row r="4227" customFormat="false" ht="15" hidden="false" customHeight="false" outlineLevel="0" collapsed="false">
      <c r="A4227" s="305" t="n">
        <v>8830</v>
      </c>
      <c r="B4227" s="301" t="s">
        <v>15229</v>
      </c>
      <c r="C4227" s="302" t="s">
        <v>107</v>
      </c>
      <c r="D4227" s="306" t="n">
        <v>0</v>
      </c>
      <c r="E4227" s="307" t="n">
        <v>23.71</v>
      </c>
    </row>
    <row r="4228" customFormat="false" ht="15" hidden="false" customHeight="false" outlineLevel="0" collapsed="false">
      <c r="A4228" s="305" t="n">
        <v>8831</v>
      </c>
      <c r="B4228" s="301" t="s">
        <v>15230</v>
      </c>
      <c r="C4228" s="302" t="s">
        <v>107</v>
      </c>
      <c r="D4228" s="306" t="n">
        <v>0</v>
      </c>
      <c r="E4228" s="307" t="n">
        <v>35.14</v>
      </c>
    </row>
    <row r="4229" customFormat="false" ht="15" hidden="false" customHeight="false" outlineLevel="0" collapsed="false">
      <c r="A4229" s="305" t="n">
        <v>8832</v>
      </c>
      <c r="B4229" s="301" t="s">
        <v>15231</v>
      </c>
      <c r="C4229" s="302" t="s">
        <v>107</v>
      </c>
      <c r="D4229" s="306" t="n">
        <v>0</v>
      </c>
      <c r="E4229" s="307" t="n">
        <v>56.5</v>
      </c>
    </row>
    <row r="4230" customFormat="false" ht="15" hidden="false" customHeight="false" outlineLevel="0" collapsed="false">
      <c r="A4230" s="305" t="n">
        <v>8833</v>
      </c>
      <c r="B4230" s="301" t="s">
        <v>15232</v>
      </c>
      <c r="C4230" s="302" t="s">
        <v>107</v>
      </c>
      <c r="D4230" s="306" t="n">
        <v>0</v>
      </c>
      <c r="E4230" s="307" t="n">
        <v>72.1</v>
      </c>
    </row>
    <row r="4231" customFormat="false" ht="15" hidden="false" customHeight="false" outlineLevel="0" collapsed="false">
      <c r="A4231" s="305" t="n">
        <v>8834</v>
      </c>
      <c r="B4231" s="301" t="s">
        <v>15233</v>
      </c>
      <c r="C4231" s="302" t="s">
        <v>107</v>
      </c>
      <c r="D4231" s="306" t="n">
        <v>0</v>
      </c>
      <c r="E4231" s="307" t="n">
        <v>88.8</v>
      </c>
    </row>
    <row r="4232" customFormat="false" ht="15" hidden="false" customHeight="false" outlineLevel="0" collapsed="false">
      <c r="A4232" s="305" t="n">
        <v>8835</v>
      </c>
      <c r="B4232" s="301" t="s">
        <v>15234</v>
      </c>
      <c r="C4232" s="302" t="s">
        <v>107</v>
      </c>
      <c r="D4232" s="306" t="n">
        <v>0</v>
      </c>
      <c r="E4232" s="307" t="n">
        <v>107.2</v>
      </c>
    </row>
    <row r="4233" customFormat="false" ht="15" hidden="false" customHeight="false" outlineLevel="0" collapsed="false">
      <c r="A4233" s="305" t="n">
        <v>8836</v>
      </c>
      <c r="B4233" s="301" t="s">
        <v>15235</v>
      </c>
      <c r="C4233" s="302" t="s">
        <v>107</v>
      </c>
      <c r="D4233" s="306" t="n">
        <v>0</v>
      </c>
      <c r="E4233" s="307" t="n">
        <v>144.7</v>
      </c>
    </row>
    <row r="4234" customFormat="false" ht="15" hidden="false" customHeight="false" outlineLevel="0" collapsed="false">
      <c r="A4234" s="305" t="n">
        <v>8837</v>
      </c>
      <c r="B4234" s="301" t="s">
        <v>15236</v>
      </c>
      <c r="C4234" s="302" t="s">
        <v>107</v>
      </c>
      <c r="D4234" s="306" t="n">
        <v>0</v>
      </c>
      <c r="E4234" s="307" t="n">
        <v>178.4</v>
      </c>
    </row>
    <row r="4235" customFormat="false" ht="15" hidden="false" customHeight="false" outlineLevel="0" collapsed="false">
      <c r="A4235" s="305" t="n">
        <v>8838</v>
      </c>
      <c r="B4235" s="301" t="s">
        <v>15237</v>
      </c>
      <c r="C4235" s="302" t="s">
        <v>107</v>
      </c>
      <c r="D4235" s="306" t="n">
        <v>0</v>
      </c>
      <c r="E4235" s="307" t="n">
        <v>306.2</v>
      </c>
    </row>
    <row r="4236" customFormat="false" ht="15" hidden="false" customHeight="false" outlineLevel="0" collapsed="false">
      <c r="B4236" s="0"/>
      <c r="D4236" s="306" t="n">
        <v>0</v>
      </c>
      <c r="E4236" s="0"/>
    </row>
    <row r="4237" customFormat="false" ht="15" hidden="false" customHeight="false" outlineLevel="0" collapsed="false">
      <c r="B4237" s="0"/>
      <c r="D4237" s="306" t="n">
        <v>0</v>
      </c>
      <c r="E4237" s="0"/>
    </row>
    <row r="4238" customFormat="false" ht="15" hidden="false" customHeight="false" outlineLevel="0" collapsed="false">
      <c r="A4238" s="308" t="s">
        <v>13853</v>
      </c>
      <c r="B4238" s="0"/>
      <c r="C4238" s="309" t="s">
        <v>13854</v>
      </c>
      <c r="D4238" s="306" t="n">
        <v>0</v>
      </c>
      <c r="E4238" s="0"/>
    </row>
    <row r="4239" customFormat="false" ht="15" hidden="false" customHeight="false" outlineLevel="0" collapsed="false">
      <c r="B4239" s="0"/>
      <c r="C4239" s="302" t="s">
        <v>13855</v>
      </c>
      <c r="D4239" s="306" t="n">
        <v>0</v>
      </c>
      <c r="E4239" s="0"/>
    </row>
    <row r="4240" customFormat="false" ht="15" hidden="false" customHeight="false" outlineLevel="0" collapsed="false">
      <c r="A4240" s="302" t="s">
        <v>13856</v>
      </c>
      <c r="B4240" s="0"/>
      <c r="C4240" s="302" t="s">
        <v>13857</v>
      </c>
      <c r="D4240" s="306" t="n">
        <v>0</v>
      </c>
      <c r="E4240" s="303" t="s">
        <v>13858</v>
      </c>
    </row>
    <row r="4241" customFormat="false" ht="15" hidden="false" customHeight="false" outlineLevel="0" collapsed="false">
      <c r="A4241" s="305" t="n">
        <v>8839</v>
      </c>
      <c r="B4241" s="301" t="s">
        <v>15238</v>
      </c>
      <c r="C4241" s="302" t="s">
        <v>107</v>
      </c>
      <c r="D4241" s="306" t="n">
        <v>0</v>
      </c>
      <c r="E4241" s="307" t="n">
        <v>357.8</v>
      </c>
    </row>
    <row r="4242" customFormat="false" ht="15" hidden="false" customHeight="false" outlineLevel="0" collapsed="false">
      <c r="A4242" s="305" t="n">
        <v>8841</v>
      </c>
      <c r="B4242" s="301" t="s">
        <v>15239</v>
      </c>
      <c r="C4242" s="302" t="s">
        <v>107</v>
      </c>
      <c r="D4242" s="306" t="n">
        <v>0</v>
      </c>
      <c r="E4242" s="307" t="n">
        <v>0.64</v>
      </c>
    </row>
    <row r="4243" customFormat="false" ht="15" hidden="false" customHeight="false" outlineLevel="0" collapsed="false">
      <c r="A4243" s="305" t="n">
        <v>8842</v>
      </c>
      <c r="B4243" s="301" t="s">
        <v>15240</v>
      </c>
      <c r="C4243" s="302" t="s">
        <v>107</v>
      </c>
      <c r="D4243" s="306" t="n">
        <v>0</v>
      </c>
      <c r="E4243" s="307" t="n">
        <v>0.94</v>
      </c>
    </row>
    <row r="4244" customFormat="false" ht="15" hidden="false" customHeight="false" outlineLevel="0" collapsed="false">
      <c r="A4244" s="305" t="n">
        <v>8843</v>
      </c>
      <c r="B4244" s="301" t="s">
        <v>15241</v>
      </c>
      <c r="C4244" s="302" t="s">
        <v>107</v>
      </c>
      <c r="D4244" s="306" t="n">
        <v>0</v>
      </c>
      <c r="E4244" s="307" t="n">
        <v>1.54</v>
      </c>
    </row>
    <row r="4245" customFormat="false" ht="15" hidden="false" customHeight="false" outlineLevel="0" collapsed="false">
      <c r="A4245" s="305" t="n">
        <v>8844</v>
      </c>
      <c r="B4245" s="301" t="s">
        <v>15242</v>
      </c>
      <c r="C4245" s="302" t="s">
        <v>107</v>
      </c>
      <c r="D4245" s="306" t="n">
        <v>0</v>
      </c>
      <c r="E4245" s="307" t="n">
        <v>2.15</v>
      </c>
    </row>
    <row r="4246" customFormat="false" ht="15" hidden="false" customHeight="false" outlineLevel="0" collapsed="false">
      <c r="A4246" s="305" t="n">
        <v>8845</v>
      </c>
      <c r="B4246" s="301" t="s">
        <v>15243</v>
      </c>
      <c r="C4246" s="302" t="s">
        <v>107</v>
      </c>
      <c r="D4246" s="306" t="n">
        <v>0</v>
      </c>
      <c r="E4246" s="307" t="n">
        <v>3.59</v>
      </c>
    </row>
    <row r="4247" customFormat="false" ht="15" hidden="false" customHeight="false" outlineLevel="0" collapsed="false">
      <c r="A4247" s="305" t="n">
        <v>8846</v>
      </c>
      <c r="B4247" s="301" t="s">
        <v>15244</v>
      </c>
      <c r="C4247" s="302" t="s">
        <v>107</v>
      </c>
      <c r="D4247" s="306" t="n">
        <v>0</v>
      </c>
      <c r="E4247" s="307" t="n">
        <v>5.18</v>
      </c>
    </row>
    <row r="4248" customFormat="false" ht="15" hidden="false" customHeight="false" outlineLevel="0" collapsed="false">
      <c r="A4248" s="305" t="n">
        <v>8847</v>
      </c>
      <c r="B4248" s="301" t="s">
        <v>15245</v>
      </c>
      <c r="C4248" s="302" t="s">
        <v>107</v>
      </c>
      <c r="D4248" s="306" t="n">
        <v>0</v>
      </c>
      <c r="E4248" s="307" t="n">
        <v>8.95</v>
      </c>
    </row>
    <row r="4249" customFormat="false" ht="15" hidden="false" customHeight="false" outlineLevel="0" collapsed="false">
      <c r="A4249" s="305" t="n">
        <v>8850</v>
      </c>
      <c r="B4249" s="301" t="s">
        <v>15246</v>
      </c>
      <c r="C4249" s="302" t="s">
        <v>107</v>
      </c>
      <c r="D4249" s="306" t="n">
        <v>0</v>
      </c>
      <c r="E4249" s="307" t="n">
        <v>3.94</v>
      </c>
    </row>
    <row r="4250" customFormat="false" ht="15" hidden="false" customHeight="false" outlineLevel="0" collapsed="false">
      <c r="A4250" s="305" t="n">
        <v>8851</v>
      </c>
      <c r="B4250" s="301" t="s">
        <v>15247</v>
      </c>
      <c r="C4250" s="302" t="s">
        <v>107</v>
      </c>
      <c r="D4250" s="306" t="n">
        <v>0</v>
      </c>
      <c r="E4250" s="307" t="n">
        <v>5.39</v>
      </c>
    </row>
    <row r="4251" customFormat="false" ht="15" hidden="false" customHeight="false" outlineLevel="0" collapsed="false">
      <c r="A4251" s="305" t="n">
        <v>8852</v>
      </c>
      <c r="B4251" s="301" t="s">
        <v>15248</v>
      </c>
      <c r="C4251" s="302" t="s">
        <v>107</v>
      </c>
      <c r="D4251" s="306" t="n">
        <v>0</v>
      </c>
      <c r="E4251" s="307" t="n">
        <v>7.12</v>
      </c>
    </row>
    <row r="4252" customFormat="false" ht="15" hidden="false" customHeight="false" outlineLevel="0" collapsed="false">
      <c r="A4252" s="305" t="n">
        <v>8853</v>
      </c>
      <c r="B4252" s="301" t="s">
        <v>15249</v>
      </c>
      <c r="C4252" s="302" t="s">
        <v>107</v>
      </c>
      <c r="D4252" s="306" t="n">
        <v>0</v>
      </c>
      <c r="E4252" s="307" t="n">
        <v>5.92</v>
      </c>
    </row>
    <row r="4253" customFormat="false" ht="15" hidden="false" customHeight="false" outlineLevel="0" collapsed="false">
      <c r="A4253" s="305" t="n">
        <v>8854</v>
      </c>
      <c r="B4253" s="301" t="s">
        <v>15250</v>
      </c>
      <c r="C4253" s="302" t="s">
        <v>107</v>
      </c>
      <c r="D4253" s="306" t="n">
        <v>0</v>
      </c>
      <c r="E4253" s="307" t="n">
        <v>7.76</v>
      </c>
    </row>
    <row r="4254" customFormat="false" ht="15" hidden="false" customHeight="false" outlineLevel="0" collapsed="false">
      <c r="A4254" s="305" t="n">
        <v>8855</v>
      </c>
      <c r="B4254" s="301" t="s">
        <v>15251</v>
      </c>
      <c r="C4254" s="302" t="s">
        <v>107</v>
      </c>
      <c r="D4254" s="306" t="n">
        <v>0</v>
      </c>
      <c r="E4254" s="307" t="n">
        <v>14.09</v>
      </c>
    </row>
    <row r="4255" customFormat="false" ht="15" hidden="false" customHeight="false" outlineLevel="0" collapsed="false">
      <c r="A4255" s="305" t="n">
        <v>8856</v>
      </c>
      <c r="B4255" s="301" t="s">
        <v>15252</v>
      </c>
      <c r="C4255" s="302" t="s">
        <v>107</v>
      </c>
      <c r="D4255" s="306" t="n">
        <v>0</v>
      </c>
      <c r="E4255" s="307" t="n">
        <v>1.85</v>
      </c>
    </row>
    <row r="4256" customFormat="false" ht="15" hidden="false" customHeight="false" outlineLevel="0" collapsed="false">
      <c r="A4256" s="305" t="n">
        <v>8857</v>
      </c>
      <c r="B4256" s="301" t="s">
        <v>15253</v>
      </c>
      <c r="C4256" s="302" t="s">
        <v>107</v>
      </c>
      <c r="D4256" s="306" t="n">
        <v>0</v>
      </c>
      <c r="E4256" s="307" t="n">
        <v>2.92</v>
      </c>
    </row>
    <row r="4257" customFormat="false" ht="15" hidden="false" customHeight="false" outlineLevel="0" collapsed="false">
      <c r="A4257" s="305" t="n">
        <v>8858</v>
      </c>
      <c r="B4257" s="301" t="s">
        <v>15254</v>
      </c>
      <c r="C4257" s="302" t="s">
        <v>107</v>
      </c>
      <c r="D4257" s="306" t="n">
        <v>0</v>
      </c>
      <c r="E4257" s="307" t="n">
        <v>4.25</v>
      </c>
    </row>
    <row r="4258" customFormat="false" ht="15" hidden="false" customHeight="false" outlineLevel="0" collapsed="false">
      <c r="A4258" s="305" t="n">
        <v>8859</v>
      </c>
      <c r="B4258" s="301" t="s">
        <v>15255</v>
      </c>
      <c r="C4258" s="302" t="s">
        <v>107</v>
      </c>
      <c r="D4258" s="306" t="n">
        <v>0</v>
      </c>
      <c r="E4258" s="307" t="n">
        <v>10.01</v>
      </c>
    </row>
    <row r="4259" customFormat="false" ht="15" hidden="false" customHeight="false" outlineLevel="0" collapsed="false">
      <c r="A4259" s="305" t="n">
        <v>8860</v>
      </c>
      <c r="B4259" s="301" t="s">
        <v>15256</v>
      </c>
      <c r="C4259" s="302" t="s">
        <v>107</v>
      </c>
      <c r="D4259" s="306" t="n">
        <v>0</v>
      </c>
      <c r="E4259" s="307" t="n">
        <v>6.31</v>
      </c>
    </row>
    <row r="4260" customFormat="false" ht="15" hidden="false" customHeight="false" outlineLevel="0" collapsed="false">
      <c r="A4260" s="305" t="n">
        <v>8861</v>
      </c>
      <c r="B4260" s="301" t="s">
        <v>15257</v>
      </c>
      <c r="C4260" s="302" t="s">
        <v>107</v>
      </c>
      <c r="D4260" s="306" t="n">
        <v>0</v>
      </c>
      <c r="E4260" s="307" t="n">
        <v>8.18</v>
      </c>
    </row>
    <row r="4261" customFormat="false" ht="15" hidden="false" customHeight="false" outlineLevel="0" collapsed="false">
      <c r="A4261" s="305" t="n">
        <v>8862</v>
      </c>
      <c r="B4261" s="301" t="s">
        <v>15258</v>
      </c>
      <c r="C4261" s="302" t="s">
        <v>107</v>
      </c>
      <c r="D4261" s="306" t="n">
        <v>0</v>
      </c>
      <c r="E4261" s="307" t="n">
        <v>13.72</v>
      </c>
    </row>
    <row r="4262" customFormat="false" ht="15" hidden="false" customHeight="false" outlineLevel="0" collapsed="false">
      <c r="A4262" s="305" t="n">
        <v>8863</v>
      </c>
      <c r="B4262" s="301" t="s">
        <v>15259</v>
      </c>
      <c r="C4262" s="302" t="s">
        <v>107</v>
      </c>
      <c r="D4262" s="306" t="n">
        <v>0</v>
      </c>
      <c r="E4262" s="307" t="n">
        <v>8.18</v>
      </c>
    </row>
    <row r="4263" customFormat="false" ht="15" hidden="false" customHeight="false" outlineLevel="0" collapsed="false">
      <c r="A4263" s="305" t="n">
        <v>8864</v>
      </c>
      <c r="B4263" s="301" t="s">
        <v>15260</v>
      </c>
      <c r="C4263" s="302" t="s">
        <v>107</v>
      </c>
      <c r="D4263" s="306" t="n">
        <v>0</v>
      </c>
      <c r="E4263" s="307" t="n">
        <v>12.61</v>
      </c>
    </row>
    <row r="4264" customFormat="false" ht="15" hidden="false" customHeight="false" outlineLevel="0" collapsed="false">
      <c r="A4264" s="305" t="n">
        <v>8865</v>
      </c>
      <c r="B4264" s="301" t="s">
        <v>15261</v>
      </c>
      <c r="C4264" s="302" t="s">
        <v>107</v>
      </c>
      <c r="D4264" s="306" t="n">
        <v>0</v>
      </c>
      <c r="E4264" s="307" t="n">
        <v>18.02</v>
      </c>
    </row>
    <row r="4265" customFormat="false" ht="15" hidden="false" customHeight="false" outlineLevel="0" collapsed="false">
      <c r="A4265" s="305" t="n">
        <v>8867</v>
      </c>
      <c r="B4265" s="301" t="s">
        <v>15262</v>
      </c>
      <c r="C4265" s="302" t="s">
        <v>107</v>
      </c>
      <c r="D4265" s="306" t="n">
        <v>0</v>
      </c>
      <c r="E4265" s="307" t="n">
        <v>2.72</v>
      </c>
    </row>
    <row r="4266" customFormat="false" ht="15" hidden="false" customHeight="false" outlineLevel="0" collapsed="false">
      <c r="A4266" s="305" t="n">
        <v>8868</v>
      </c>
      <c r="B4266" s="301" t="s">
        <v>15263</v>
      </c>
      <c r="C4266" s="302" t="s">
        <v>107</v>
      </c>
      <c r="D4266" s="306" t="n">
        <v>0</v>
      </c>
      <c r="E4266" s="307" t="n">
        <v>4.63</v>
      </c>
    </row>
    <row r="4267" customFormat="false" ht="15" hidden="false" customHeight="false" outlineLevel="0" collapsed="false">
      <c r="A4267" s="305" t="n">
        <v>8869</v>
      </c>
      <c r="B4267" s="301" t="s">
        <v>15264</v>
      </c>
      <c r="C4267" s="302" t="s">
        <v>107</v>
      </c>
      <c r="D4267" s="306" t="n">
        <v>0</v>
      </c>
      <c r="E4267" s="307" t="n">
        <v>7.6</v>
      </c>
    </row>
    <row r="4268" customFormat="false" ht="15" hidden="false" customHeight="false" outlineLevel="0" collapsed="false">
      <c r="A4268" s="305" t="n">
        <v>8870</v>
      </c>
      <c r="B4268" s="301" t="s">
        <v>15265</v>
      </c>
      <c r="C4268" s="302" t="s">
        <v>107</v>
      </c>
      <c r="D4268" s="306" t="n">
        <v>0</v>
      </c>
      <c r="E4268" s="307" t="n">
        <v>9.42</v>
      </c>
    </row>
    <row r="4269" customFormat="false" ht="15" hidden="false" customHeight="false" outlineLevel="0" collapsed="false">
      <c r="A4269" s="305" t="n">
        <v>8871</v>
      </c>
      <c r="B4269" s="301" t="s">
        <v>15266</v>
      </c>
      <c r="C4269" s="302" t="s">
        <v>107</v>
      </c>
      <c r="D4269" s="306" t="n">
        <v>0</v>
      </c>
      <c r="E4269" s="307" t="n">
        <v>16.12</v>
      </c>
    </row>
    <row r="4270" customFormat="false" ht="15" hidden="false" customHeight="false" outlineLevel="0" collapsed="false">
      <c r="A4270" s="305" t="n">
        <v>8873</v>
      </c>
      <c r="B4270" s="301" t="s">
        <v>15267</v>
      </c>
      <c r="C4270" s="302" t="s">
        <v>107</v>
      </c>
      <c r="D4270" s="306" t="n">
        <v>0</v>
      </c>
      <c r="E4270" s="307" t="n">
        <v>2.5</v>
      </c>
    </row>
    <row r="4271" customFormat="false" ht="15" hidden="false" customHeight="false" outlineLevel="0" collapsed="false">
      <c r="A4271" s="305" t="n">
        <v>8874</v>
      </c>
      <c r="B4271" s="301" t="s">
        <v>15268</v>
      </c>
      <c r="C4271" s="302" t="s">
        <v>107</v>
      </c>
      <c r="D4271" s="306" t="n">
        <v>0</v>
      </c>
      <c r="E4271" s="307" t="n">
        <v>2.56</v>
      </c>
    </row>
    <row r="4272" customFormat="false" ht="15" hidden="false" customHeight="false" outlineLevel="0" collapsed="false">
      <c r="A4272" s="305" t="n">
        <v>8875</v>
      </c>
      <c r="B4272" s="301" t="s">
        <v>15269</v>
      </c>
      <c r="C4272" s="302" t="s">
        <v>107</v>
      </c>
      <c r="D4272" s="306" t="n">
        <v>0</v>
      </c>
      <c r="E4272" s="307" t="n">
        <v>6.55</v>
      </c>
    </row>
    <row r="4273" customFormat="false" ht="15" hidden="false" customHeight="false" outlineLevel="0" collapsed="false">
      <c r="A4273" s="305" t="n">
        <v>8876</v>
      </c>
      <c r="B4273" s="301" t="s">
        <v>15270</v>
      </c>
      <c r="C4273" s="302" t="s">
        <v>107</v>
      </c>
      <c r="D4273" s="306" t="n">
        <v>0</v>
      </c>
      <c r="E4273" s="307" t="n">
        <v>9.34</v>
      </c>
    </row>
    <row r="4274" customFormat="false" ht="15" hidden="false" customHeight="false" outlineLevel="0" collapsed="false">
      <c r="A4274" s="305" t="n">
        <v>8877</v>
      </c>
      <c r="B4274" s="301" t="s">
        <v>15271</v>
      </c>
      <c r="C4274" s="302" t="s">
        <v>107</v>
      </c>
      <c r="D4274" s="306" t="n">
        <v>0</v>
      </c>
      <c r="E4274" s="307" t="n">
        <v>16.62</v>
      </c>
    </row>
    <row r="4275" customFormat="false" ht="15" hidden="false" customHeight="false" outlineLevel="0" collapsed="false">
      <c r="A4275" s="305" t="n">
        <v>8878</v>
      </c>
      <c r="B4275" s="301" t="s">
        <v>15272</v>
      </c>
      <c r="C4275" s="302" t="s">
        <v>107</v>
      </c>
      <c r="D4275" s="306" t="n">
        <v>0</v>
      </c>
      <c r="E4275" s="307" t="n">
        <v>25.49</v>
      </c>
    </row>
    <row r="4276" customFormat="false" ht="15" hidden="false" customHeight="false" outlineLevel="0" collapsed="false">
      <c r="A4276" s="305" t="n">
        <v>8879</v>
      </c>
      <c r="B4276" s="301" t="s">
        <v>15273</v>
      </c>
      <c r="C4276" s="302" t="s">
        <v>107</v>
      </c>
      <c r="D4276" s="306" t="n">
        <v>0</v>
      </c>
      <c r="E4276" s="307" t="n">
        <v>28.49</v>
      </c>
    </row>
    <row r="4277" customFormat="false" ht="15" hidden="false" customHeight="false" outlineLevel="0" collapsed="false">
      <c r="A4277" s="305" t="n">
        <v>8880</v>
      </c>
      <c r="B4277" s="301" t="s">
        <v>12826</v>
      </c>
      <c r="C4277" s="302" t="s">
        <v>217</v>
      </c>
      <c r="D4277" s="306" t="n">
        <v>0</v>
      </c>
      <c r="E4277" s="307" t="n">
        <v>8.05</v>
      </c>
    </row>
    <row r="4278" customFormat="false" ht="15" hidden="false" customHeight="false" outlineLevel="0" collapsed="false">
      <c r="A4278" s="305" t="n">
        <v>8881</v>
      </c>
      <c r="B4278" s="301" t="s">
        <v>12827</v>
      </c>
      <c r="C4278" s="302" t="s">
        <v>217</v>
      </c>
      <c r="D4278" s="306" t="n">
        <v>0</v>
      </c>
      <c r="E4278" s="307" t="n">
        <v>8.05</v>
      </c>
    </row>
    <row r="4279" customFormat="false" ht="15" hidden="false" customHeight="false" outlineLevel="0" collapsed="false">
      <c r="A4279" s="305" t="n">
        <v>8882</v>
      </c>
      <c r="B4279" s="301" t="s">
        <v>12828</v>
      </c>
      <c r="C4279" s="302" t="s">
        <v>217</v>
      </c>
      <c r="D4279" s="306" t="n">
        <v>0</v>
      </c>
      <c r="E4279" s="307" t="n">
        <v>11.4</v>
      </c>
    </row>
    <row r="4280" customFormat="false" ht="15" hidden="false" customHeight="false" outlineLevel="0" collapsed="false">
      <c r="A4280" s="305" t="n">
        <v>8883</v>
      </c>
      <c r="B4280" s="301" t="s">
        <v>12829</v>
      </c>
      <c r="C4280" s="302" t="s">
        <v>217</v>
      </c>
      <c r="D4280" s="306" t="n">
        <v>0</v>
      </c>
      <c r="E4280" s="307" t="n">
        <v>11.4</v>
      </c>
    </row>
    <row r="4281" customFormat="false" ht="15" hidden="false" customHeight="false" outlineLevel="0" collapsed="false">
      <c r="A4281" s="305" t="n">
        <v>8884</v>
      </c>
      <c r="B4281" s="301" t="s">
        <v>12830</v>
      </c>
      <c r="C4281" s="302" t="s">
        <v>217</v>
      </c>
      <c r="D4281" s="306" t="n">
        <v>0</v>
      </c>
      <c r="E4281" s="307" t="n">
        <v>11.4</v>
      </c>
    </row>
    <row r="4282" customFormat="false" ht="15" hidden="false" customHeight="false" outlineLevel="0" collapsed="false">
      <c r="A4282" s="305" t="n">
        <v>8885</v>
      </c>
      <c r="B4282" s="301" t="s">
        <v>12831</v>
      </c>
      <c r="C4282" s="302" t="s">
        <v>217</v>
      </c>
      <c r="D4282" s="306" t="n">
        <v>0</v>
      </c>
      <c r="E4282" s="307" t="n">
        <v>18</v>
      </c>
    </row>
    <row r="4283" customFormat="false" ht="15" hidden="false" customHeight="false" outlineLevel="0" collapsed="false">
      <c r="A4283" s="305" t="n">
        <v>8886</v>
      </c>
      <c r="B4283" s="301" t="s">
        <v>12832</v>
      </c>
      <c r="C4283" s="302" t="s">
        <v>217</v>
      </c>
      <c r="D4283" s="306" t="n">
        <v>0</v>
      </c>
      <c r="E4283" s="307" t="n">
        <v>18</v>
      </c>
    </row>
    <row r="4284" customFormat="false" ht="15" hidden="false" customHeight="false" outlineLevel="0" collapsed="false">
      <c r="A4284" s="305" t="n">
        <v>8887</v>
      </c>
      <c r="B4284" s="301" t="s">
        <v>15274</v>
      </c>
      <c r="C4284" s="302" t="s">
        <v>217</v>
      </c>
      <c r="D4284" s="306" t="n">
        <v>0</v>
      </c>
      <c r="E4284" s="307" t="n">
        <v>7.3</v>
      </c>
    </row>
    <row r="4285" customFormat="false" ht="15" hidden="false" customHeight="false" outlineLevel="0" collapsed="false">
      <c r="A4285" s="305" t="n">
        <v>8888</v>
      </c>
      <c r="B4285" s="301" t="s">
        <v>15275</v>
      </c>
      <c r="C4285" s="302" t="s">
        <v>217</v>
      </c>
      <c r="D4285" s="306" t="n">
        <v>0</v>
      </c>
      <c r="E4285" s="307" t="n">
        <v>7.3</v>
      </c>
    </row>
    <row r="4286" customFormat="false" ht="15" hidden="false" customHeight="false" outlineLevel="0" collapsed="false">
      <c r="A4286" s="305" t="n">
        <v>8889</v>
      </c>
      <c r="B4286" s="301" t="s">
        <v>15276</v>
      </c>
      <c r="C4286" s="302" t="s">
        <v>217</v>
      </c>
      <c r="D4286" s="306" t="n">
        <v>0</v>
      </c>
      <c r="E4286" s="307" t="n">
        <v>7.3</v>
      </c>
    </row>
    <row r="4287" customFormat="false" ht="15" hidden="false" customHeight="false" outlineLevel="0" collapsed="false">
      <c r="A4287" s="305" t="n">
        <v>8890</v>
      </c>
      <c r="B4287" s="301" t="s">
        <v>15277</v>
      </c>
      <c r="C4287" s="302" t="s">
        <v>217</v>
      </c>
      <c r="D4287" s="306" t="n">
        <v>0</v>
      </c>
      <c r="E4287" s="307" t="n">
        <v>11.4</v>
      </c>
    </row>
    <row r="4288" customFormat="false" ht="15" hidden="false" customHeight="false" outlineLevel="0" collapsed="false">
      <c r="A4288" s="305" t="n">
        <v>8891</v>
      </c>
      <c r="B4288" s="301" t="s">
        <v>15278</v>
      </c>
      <c r="C4288" s="302" t="s">
        <v>217</v>
      </c>
      <c r="D4288" s="306" t="n">
        <v>0</v>
      </c>
      <c r="E4288" s="307" t="n">
        <v>8.05</v>
      </c>
    </row>
    <row r="4289" customFormat="false" ht="15" hidden="false" customHeight="false" outlineLevel="0" collapsed="false">
      <c r="A4289" s="305" t="n">
        <v>8892</v>
      </c>
      <c r="B4289" s="301" t="s">
        <v>15279</v>
      </c>
      <c r="C4289" s="302" t="s">
        <v>217</v>
      </c>
      <c r="D4289" s="306" t="n">
        <v>0</v>
      </c>
      <c r="E4289" s="307" t="n">
        <v>8.05</v>
      </c>
    </row>
    <row r="4290" customFormat="false" ht="15" hidden="false" customHeight="false" outlineLevel="0" collapsed="false">
      <c r="A4290" s="305" t="n">
        <v>8896</v>
      </c>
      <c r="B4290" s="301" t="s">
        <v>12840</v>
      </c>
      <c r="C4290" s="302" t="s">
        <v>217</v>
      </c>
      <c r="D4290" s="306" t="n">
        <v>0</v>
      </c>
      <c r="E4290" s="307" t="n">
        <v>43.8</v>
      </c>
    </row>
    <row r="4291" customFormat="false" ht="15" hidden="false" customHeight="false" outlineLevel="0" collapsed="false">
      <c r="A4291" s="305" t="n">
        <v>8897</v>
      </c>
      <c r="B4291" s="301" t="s">
        <v>12841</v>
      </c>
      <c r="C4291" s="302" t="s">
        <v>217</v>
      </c>
      <c r="D4291" s="306" t="n">
        <v>0</v>
      </c>
      <c r="E4291" s="307" t="n">
        <v>43.8</v>
      </c>
    </row>
    <row r="4292" customFormat="false" ht="15" hidden="false" customHeight="false" outlineLevel="0" collapsed="false">
      <c r="A4292" s="305" t="n">
        <v>8898</v>
      </c>
      <c r="B4292" s="301" t="s">
        <v>12842</v>
      </c>
      <c r="C4292" s="302" t="s">
        <v>217</v>
      </c>
      <c r="D4292" s="306" t="n">
        <v>0</v>
      </c>
      <c r="E4292" s="307" t="n">
        <v>43.8</v>
      </c>
    </row>
    <row r="4293" customFormat="false" ht="15" hidden="false" customHeight="false" outlineLevel="0" collapsed="false">
      <c r="A4293" s="305" t="n">
        <v>8899</v>
      </c>
      <c r="B4293" s="301" t="s">
        <v>12843</v>
      </c>
      <c r="C4293" s="302" t="s">
        <v>217</v>
      </c>
      <c r="D4293" s="306" t="n">
        <v>0</v>
      </c>
      <c r="E4293" s="307" t="n">
        <v>43.8</v>
      </c>
    </row>
    <row r="4294" customFormat="false" ht="15" hidden="false" customHeight="false" outlineLevel="0" collapsed="false">
      <c r="A4294" s="305" t="n">
        <v>8900</v>
      </c>
      <c r="B4294" s="301" t="s">
        <v>12844</v>
      </c>
      <c r="C4294" s="302" t="s">
        <v>217</v>
      </c>
      <c r="D4294" s="306" t="n">
        <v>0</v>
      </c>
      <c r="E4294" s="307" t="n">
        <v>52.3</v>
      </c>
    </row>
    <row r="4295" customFormat="false" ht="15" hidden="false" customHeight="false" outlineLevel="0" collapsed="false">
      <c r="A4295" s="305" t="n">
        <v>8901</v>
      </c>
      <c r="B4295" s="301" t="s">
        <v>12845</v>
      </c>
      <c r="C4295" s="302" t="s">
        <v>217</v>
      </c>
      <c r="D4295" s="306" t="n">
        <v>0</v>
      </c>
      <c r="E4295" s="307" t="n">
        <v>52.3</v>
      </c>
    </row>
    <row r="4296" customFormat="false" ht="15" hidden="false" customHeight="false" outlineLevel="0" collapsed="false">
      <c r="A4296" s="305" t="n">
        <v>8902</v>
      </c>
      <c r="B4296" s="301" t="s">
        <v>12846</v>
      </c>
      <c r="C4296" s="302" t="s">
        <v>217</v>
      </c>
      <c r="D4296" s="306" t="n">
        <v>0</v>
      </c>
      <c r="E4296" s="307" t="n">
        <v>55.4</v>
      </c>
    </row>
    <row r="4297" customFormat="false" ht="15" hidden="false" customHeight="false" outlineLevel="0" collapsed="false">
      <c r="A4297" s="305" t="n">
        <v>8903</v>
      </c>
      <c r="B4297" s="301" t="s">
        <v>12847</v>
      </c>
      <c r="C4297" s="302" t="s">
        <v>217</v>
      </c>
      <c r="D4297" s="306" t="n">
        <v>0</v>
      </c>
      <c r="E4297" s="307" t="n">
        <v>71.3</v>
      </c>
    </row>
    <row r="4298" customFormat="false" ht="15" hidden="false" customHeight="false" outlineLevel="0" collapsed="false">
      <c r="A4298" s="305" t="n">
        <v>8904</v>
      </c>
      <c r="B4298" s="301" t="s">
        <v>15280</v>
      </c>
      <c r="C4298" s="302" t="s">
        <v>217</v>
      </c>
      <c r="D4298" s="306" t="n">
        <v>0</v>
      </c>
      <c r="E4298" s="307" t="n">
        <v>71.3</v>
      </c>
    </row>
    <row r="4299" customFormat="false" ht="15" hidden="false" customHeight="false" outlineLevel="0" collapsed="false">
      <c r="A4299" s="305" t="n">
        <v>8910</v>
      </c>
      <c r="B4299" s="301" t="s">
        <v>15281</v>
      </c>
      <c r="C4299" s="302" t="s">
        <v>217</v>
      </c>
      <c r="D4299" s="306" t="n">
        <v>0</v>
      </c>
      <c r="E4299" s="307" t="n">
        <v>52.8</v>
      </c>
    </row>
    <row r="4300" customFormat="false" ht="15" hidden="false" customHeight="false" outlineLevel="0" collapsed="false">
      <c r="A4300" s="305" t="n">
        <v>8911</v>
      </c>
      <c r="B4300" s="301" t="s">
        <v>15282</v>
      </c>
      <c r="C4300" s="302" t="s">
        <v>217</v>
      </c>
      <c r="D4300" s="306" t="n">
        <v>0</v>
      </c>
      <c r="E4300" s="307" t="n">
        <v>52.8</v>
      </c>
    </row>
    <row r="4301" customFormat="false" ht="15" hidden="false" customHeight="false" outlineLevel="0" collapsed="false">
      <c r="A4301" s="305" t="n">
        <v>8912</v>
      </c>
      <c r="B4301" s="301" t="s">
        <v>15182</v>
      </c>
      <c r="C4301" s="302" t="s">
        <v>217</v>
      </c>
      <c r="D4301" s="306" t="n">
        <v>0</v>
      </c>
      <c r="E4301" s="307" t="n">
        <v>52.8</v>
      </c>
    </row>
    <row r="4302" customFormat="false" ht="15" hidden="false" customHeight="false" outlineLevel="0" collapsed="false">
      <c r="A4302" s="305" t="n">
        <v>8913</v>
      </c>
      <c r="B4302" s="301" t="s">
        <v>15283</v>
      </c>
      <c r="C4302" s="302" t="s">
        <v>217</v>
      </c>
      <c r="D4302" s="306" t="n">
        <v>0</v>
      </c>
      <c r="E4302" s="307" t="n">
        <v>52.8</v>
      </c>
    </row>
    <row r="4303" customFormat="false" ht="15" hidden="false" customHeight="false" outlineLevel="0" collapsed="false">
      <c r="A4303" s="305" t="n">
        <v>8914</v>
      </c>
      <c r="B4303" s="301" t="s">
        <v>15284</v>
      </c>
      <c r="C4303" s="302" t="s">
        <v>217</v>
      </c>
      <c r="D4303" s="306" t="n">
        <v>0</v>
      </c>
      <c r="E4303" s="307" t="n">
        <v>72.6</v>
      </c>
    </row>
    <row r="4304" customFormat="false" ht="15" hidden="false" customHeight="false" outlineLevel="0" collapsed="false">
      <c r="A4304" s="305" t="n">
        <v>8916</v>
      </c>
      <c r="B4304" s="301" t="s">
        <v>15285</v>
      </c>
      <c r="C4304" s="302" t="s">
        <v>217</v>
      </c>
      <c r="D4304" s="306" t="n">
        <v>0</v>
      </c>
      <c r="E4304" s="307" t="n">
        <v>224</v>
      </c>
    </row>
    <row r="4305" customFormat="false" ht="15" hidden="false" customHeight="false" outlineLevel="0" collapsed="false">
      <c r="A4305" s="305" t="n">
        <v>8917</v>
      </c>
      <c r="B4305" s="301" t="s">
        <v>15286</v>
      </c>
      <c r="C4305" s="302" t="s">
        <v>217</v>
      </c>
      <c r="D4305" s="306" t="n">
        <v>0</v>
      </c>
      <c r="E4305" s="307" t="n">
        <v>224</v>
      </c>
    </row>
    <row r="4306" customFormat="false" ht="15" hidden="false" customHeight="false" outlineLevel="0" collapsed="false">
      <c r="A4306" s="305" t="n">
        <v>8918</v>
      </c>
      <c r="B4306" s="301" t="s">
        <v>15287</v>
      </c>
      <c r="C4306" s="302" t="s">
        <v>217</v>
      </c>
      <c r="D4306" s="306" t="n">
        <v>0</v>
      </c>
      <c r="E4306" s="307" t="n">
        <v>224</v>
      </c>
    </row>
    <row r="4307" customFormat="false" ht="15" hidden="false" customHeight="false" outlineLevel="0" collapsed="false">
      <c r="A4307" s="305" t="n">
        <v>8919</v>
      </c>
      <c r="B4307" s="301" t="s">
        <v>15288</v>
      </c>
      <c r="C4307" s="302" t="s">
        <v>217</v>
      </c>
      <c r="D4307" s="306" t="n">
        <v>0</v>
      </c>
      <c r="E4307" s="307" t="n">
        <v>224</v>
      </c>
    </row>
    <row r="4308" customFormat="false" ht="15" hidden="false" customHeight="false" outlineLevel="0" collapsed="false">
      <c r="B4308" s="0"/>
      <c r="D4308" s="306" t="n">
        <v>0</v>
      </c>
      <c r="E4308" s="0"/>
    </row>
    <row r="4309" customFormat="false" ht="15" hidden="false" customHeight="false" outlineLevel="0" collapsed="false">
      <c r="B4309" s="0"/>
      <c r="D4309" s="306" t="n">
        <v>0</v>
      </c>
      <c r="E4309" s="0"/>
    </row>
    <row r="4310" customFormat="false" ht="15" hidden="false" customHeight="false" outlineLevel="0" collapsed="false">
      <c r="A4310" s="308" t="s">
        <v>13853</v>
      </c>
      <c r="B4310" s="0"/>
      <c r="C4310" s="309" t="s">
        <v>13854</v>
      </c>
      <c r="D4310" s="306" t="n">
        <v>0</v>
      </c>
      <c r="E4310" s="0"/>
    </row>
    <row r="4311" customFormat="false" ht="15" hidden="false" customHeight="false" outlineLevel="0" collapsed="false">
      <c r="B4311" s="0"/>
      <c r="C4311" s="302" t="s">
        <v>13855</v>
      </c>
      <c r="D4311" s="306" t="n">
        <v>0</v>
      </c>
      <c r="E4311" s="0"/>
    </row>
    <row r="4312" customFormat="false" ht="15" hidden="false" customHeight="false" outlineLevel="0" collapsed="false">
      <c r="A4312" s="302" t="s">
        <v>13856</v>
      </c>
      <c r="B4312" s="0"/>
      <c r="C4312" s="302" t="s">
        <v>13857</v>
      </c>
      <c r="D4312" s="306" t="n">
        <v>0</v>
      </c>
      <c r="E4312" s="303" t="s">
        <v>13858</v>
      </c>
    </row>
    <row r="4313" customFormat="false" ht="15" hidden="false" customHeight="false" outlineLevel="0" collapsed="false">
      <c r="A4313" s="305" t="n">
        <v>8920</v>
      </c>
      <c r="B4313" s="301" t="s">
        <v>15289</v>
      </c>
      <c r="C4313" s="302" t="s">
        <v>217</v>
      </c>
      <c r="D4313" s="306" t="n">
        <v>0</v>
      </c>
      <c r="E4313" s="307" t="n">
        <v>224</v>
      </c>
    </row>
    <row r="4314" customFormat="false" ht="15" hidden="false" customHeight="false" outlineLevel="0" collapsed="false">
      <c r="A4314" s="305" t="n">
        <v>8922</v>
      </c>
      <c r="B4314" s="301" t="s">
        <v>15290</v>
      </c>
      <c r="C4314" s="302" t="s">
        <v>217</v>
      </c>
      <c r="D4314" s="306" t="n">
        <v>0</v>
      </c>
      <c r="E4314" s="307" t="n">
        <v>752</v>
      </c>
    </row>
    <row r="4315" customFormat="false" ht="15" hidden="false" customHeight="false" outlineLevel="0" collapsed="false">
      <c r="A4315" s="305" t="n">
        <v>8923</v>
      </c>
      <c r="B4315" s="301" t="s">
        <v>15291</v>
      </c>
      <c r="C4315" s="302" t="s">
        <v>217</v>
      </c>
      <c r="D4315" s="306" t="n">
        <v>0</v>
      </c>
      <c r="E4315" s="307" t="n">
        <v>1283</v>
      </c>
    </row>
    <row r="4316" customFormat="false" ht="15" hidden="false" customHeight="false" outlineLevel="0" collapsed="false">
      <c r="A4316" s="305" t="n">
        <v>8924</v>
      </c>
      <c r="B4316" s="301" t="s">
        <v>15292</v>
      </c>
      <c r="C4316" s="302" t="s">
        <v>217</v>
      </c>
      <c r="D4316" s="306" t="n">
        <v>0</v>
      </c>
      <c r="E4316" s="307" t="n">
        <v>1283</v>
      </c>
    </row>
    <row r="4317" customFormat="false" ht="15" hidden="false" customHeight="false" outlineLevel="0" collapsed="false">
      <c r="A4317" s="305" t="n">
        <v>8925</v>
      </c>
      <c r="B4317" s="301" t="s">
        <v>15293</v>
      </c>
      <c r="C4317" s="302" t="s">
        <v>217</v>
      </c>
      <c r="D4317" s="306" t="n">
        <v>0</v>
      </c>
      <c r="E4317" s="307" t="n">
        <v>1283</v>
      </c>
    </row>
    <row r="4318" customFormat="false" ht="15" hidden="false" customHeight="false" outlineLevel="0" collapsed="false">
      <c r="A4318" s="305" t="n">
        <v>8927</v>
      </c>
      <c r="B4318" s="301" t="s">
        <v>15294</v>
      </c>
      <c r="C4318" s="302" t="s">
        <v>217</v>
      </c>
      <c r="D4318" s="306" t="n">
        <v>0</v>
      </c>
      <c r="E4318" s="307" t="n">
        <v>235</v>
      </c>
    </row>
    <row r="4319" customFormat="false" ht="15" hidden="false" customHeight="false" outlineLevel="0" collapsed="false">
      <c r="A4319" s="305" t="n">
        <v>8928</v>
      </c>
      <c r="B4319" s="301" t="s">
        <v>15295</v>
      </c>
      <c r="C4319" s="302" t="s">
        <v>217</v>
      </c>
      <c r="D4319" s="306" t="n">
        <v>0</v>
      </c>
      <c r="E4319" s="307" t="n">
        <v>235</v>
      </c>
    </row>
    <row r="4320" customFormat="false" ht="15" hidden="false" customHeight="false" outlineLevel="0" collapsed="false">
      <c r="A4320" s="305" t="n">
        <v>8929</v>
      </c>
      <c r="B4320" s="301" t="s">
        <v>15296</v>
      </c>
      <c r="C4320" s="302" t="s">
        <v>217</v>
      </c>
      <c r="D4320" s="306" t="n">
        <v>0</v>
      </c>
      <c r="E4320" s="307" t="n">
        <v>235</v>
      </c>
    </row>
    <row r="4321" customFormat="false" ht="15" hidden="false" customHeight="false" outlineLevel="0" collapsed="false">
      <c r="A4321" s="305" t="n">
        <v>8930</v>
      </c>
      <c r="B4321" s="301" t="s">
        <v>15297</v>
      </c>
      <c r="C4321" s="302" t="s">
        <v>217</v>
      </c>
      <c r="D4321" s="306" t="n">
        <v>0</v>
      </c>
      <c r="E4321" s="307" t="n">
        <v>235</v>
      </c>
    </row>
    <row r="4322" customFormat="false" ht="15" hidden="false" customHeight="false" outlineLevel="0" collapsed="false">
      <c r="A4322" s="305" t="n">
        <v>8931</v>
      </c>
      <c r="B4322" s="301" t="s">
        <v>15298</v>
      </c>
      <c r="C4322" s="302" t="s">
        <v>217</v>
      </c>
      <c r="D4322" s="306" t="n">
        <v>0</v>
      </c>
      <c r="E4322" s="307" t="n">
        <v>235</v>
      </c>
    </row>
    <row r="4323" customFormat="false" ht="15" hidden="false" customHeight="false" outlineLevel="0" collapsed="false">
      <c r="A4323" s="305" t="n">
        <v>8932</v>
      </c>
      <c r="B4323" s="301" t="s">
        <v>15299</v>
      </c>
      <c r="C4323" s="302" t="s">
        <v>217</v>
      </c>
      <c r="D4323" s="306" t="n">
        <v>0</v>
      </c>
      <c r="E4323" s="307" t="n">
        <v>235</v>
      </c>
    </row>
    <row r="4324" customFormat="false" ht="15" hidden="false" customHeight="false" outlineLevel="0" collapsed="false">
      <c r="A4324" s="305" t="n">
        <v>8933</v>
      </c>
      <c r="B4324" s="301" t="s">
        <v>15300</v>
      </c>
      <c r="C4324" s="302" t="s">
        <v>217</v>
      </c>
      <c r="D4324" s="306" t="n">
        <v>0</v>
      </c>
      <c r="E4324" s="307" t="n">
        <v>235</v>
      </c>
    </row>
    <row r="4325" customFormat="false" ht="15" hidden="false" customHeight="false" outlineLevel="0" collapsed="false">
      <c r="A4325" s="305" t="n">
        <v>8934</v>
      </c>
      <c r="B4325" s="301" t="s">
        <v>15301</v>
      </c>
      <c r="C4325" s="302" t="s">
        <v>217</v>
      </c>
      <c r="D4325" s="306" t="n">
        <v>0</v>
      </c>
      <c r="E4325" s="307" t="n">
        <v>235</v>
      </c>
    </row>
    <row r="4326" customFormat="false" ht="15" hidden="false" customHeight="false" outlineLevel="0" collapsed="false">
      <c r="A4326" s="305" t="n">
        <v>8936</v>
      </c>
      <c r="B4326" s="301" t="s">
        <v>15302</v>
      </c>
      <c r="C4326" s="302" t="s">
        <v>217</v>
      </c>
      <c r="D4326" s="306" t="n">
        <v>0</v>
      </c>
      <c r="E4326" s="307" t="n">
        <v>499</v>
      </c>
    </row>
    <row r="4327" customFormat="false" ht="15" hidden="false" customHeight="false" outlineLevel="0" collapsed="false">
      <c r="A4327" s="305" t="n">
        <v>8937</v>
      </c>
      <c r="B4327" s="301" t="s">
        <v>15303</v>
      </c>
      <c r="C4327" s="302" t="s">
        <v>217</v>
      </c>
      <c r="D4327" s="306" t="n">
        <v>0</v>
      </c>
      <c r="E4327" s="307" t="n">
        <v>499</v>
      </c>
    </row>
    <row r="4328" customFormat="false" ht="15" hidden="false" customHeight="false" outlineLevel="0" collapsed="false">
      <c r="A4328" s="305" t="n">
        <v>8938</v>
      </c>
      <c r="B4328" s="301" t="s">
        <v>15304</v>
      </c>
      <c r="C4328" s="302" t="s">
        <v>217</v>
      </c>
      <c r="D4328" s="306" t="n">
        <v>0</v>
      </c>
      <c r="E4328" s="307" t="n">
        <v>499</v>
      </c>
    </row>
    <row r="4329" customFormat="false" ht="15" hidden="false" customHeight="false" outlineLevel="0" collapsed="false">
      <c r="A4329" s="305" t="n">
        <v>8939</v>
      </c>
      <c r="B4329" s="301" t="s">
        <v>15305</v>
      </c>
      <c r="C4329" s="302" t="s">
        <v>217</v>
      </c>
      <c r="D4329" s="306" t="n">
        <v>0</v>
      </c>
      <c r="E4329" s="307" t="n">
        <v>499</v>
      </c>
    </row>
    <row r="4330" customFormat="false" ht="15" hidden="false" customHeight="false" outlineLevel="0" collapsed="false">
      <c r="A4330" s="305" t="n">
        <v>8940</v>
      </c>
      <c r="B4330" s="301" t="s">
        <v>15306</v>
      </c>
      <c r="C4330" s="302" t="s">
        <v>217</v>
      </c>
      <c r="D4330" s="306" t="n">
        <v>0</v>
      </c>
      <c r="E4330" s="307" t="n">
        <v>499</v>
      </c>
    </row>
    <row r="4331" customFormat="false" ht="15" hidden="false" customHeight="false" outlineLevel="0" collapsed="false">
      <c r="A4331" s="305" t="n">
        <v>8941</v>
      </c>
      <c r="B4331" s="301" t="s">
        <v>15307</v>
      </c>
      <c r="C4331" s="302" t="s">
        <v>217</v>
      </c>
      <c r="D4331" s="306" t="n">
        <v>0</v>
      </c>
      <c r="E4331" s="307" t="n">
        <v>499</v>
      </c>
    </row>
    <row r="4332" customFormat="false" ht="15" hidden="false" customHeight="false" outlineLevel="0" collapsed="false">
      <c r="A4332" s="305" t="n">
        <v>8942</v>
      </c>
      <c r="B4332" s="301" t="s">
        <v>15308</v>
      </c>
      <c r="C4332" s="302" t="s">
        <v>217</v>
      </c>
      <c r="D4332" s="306" t="n">
        <v>0</v>
      </c>
      <c r="E4332" s="307" t="n">
        <v>499</v>
      </c>
    </row>
    <row r="4333" customFormat="false" ht="15" hidden="false" customHeight="false" outlineLevel="0" collapsed="false">
      <c r="A4333" s="305" t="n">
        <v>8943</v>
      </c>
      <c r="B4333" s="301" t="s">
        <v>15309</v>
      </c>
      <c r="C4333" s="302" t="s">
        <v>217</v>
      </c>
      <c r="D4333" s="306" t="n">
        <v>0</v>
      </c>
      <c r="E4333" s="307" t="n">
        <v>499</v>
      </c>
    </row>
    <row r="4334" customFormat="false" ht="15" hidden="false" customHeight="false" outlineLevel="0" collapsed="false">
      <c r="A4334" s="305" t="n">
        <v>8944</v>
      </c>
      <c r="B4334" s="301" t="s">
        <v>15310</v>
      </c>
      <c r="C4334" s="302" t="s">
        <v>217</v>
      </c>
      <c r="D4334" s="306" t="n">
        <v>0</v>
      </c>
      <c r="E4334" s="307" t="n">
        <v>532</v>
      </c>
    </row>
    <row r="4335" customFormat="false" ht="15" hidden="false" customHeight="false" outlineLevel="0" collapsed="false">
      <c r="A4335" s="305" t="n">
        <v>8945</v>
      </c>
      <c r="B4335" s="301" t="s">
        <v>15311</v>
      </c>
      <c r="C4335" s="302" t="s">
        <v>217</v>
      </c>
      <c r="D4335" s="306" t="n">
        <v>0</v>
      </c>
      <c r="E4335" s="307" t="n">
        <v>532</v>
      </c>
    </row>
    <row r="4336" customFormat="false" ht="15" hidden="false" customHeight="false" outlineLevel="0" collapsed="false">
      <c r="A4336" s="305" t="n">
        <v>8953</v>
      </c>
      <c r="B4336" s="301" t="s">
        <v>15312</v>
      </c>
      <c r="C4336" s="302" t="s">
        <v>217</v>
      </c>
      <c r="D4336" s="306" t="n">
        <v>0</v>
      </c>
      <c r="E4336" s="307" t="n">
        <v>2.68</v>
      </c>
    </row>
    <row r="4337" customFormat="false" ht="15" hidden="false" customHeight="false" outlineLevel="0" collapsed="false">
      <c r="A4337" s="305" t="n">
        <v>8954</v>
      </c>
      <c r="B4337" s="301" t="s">
        <v>15313</v>
      </c>
      <c r="C4337" s="302" t="s">
        <v>217</v>
      </c>
      <c r="D4337" s="306" t="n">
        <v>0</v>
      </c>
      <c r="E4337" s="307" t="n">
        <v>3.71</v>
      </c>
    </row>
    <row r="4338" customFormat="false" ht="15" hidden="false" customHeight="false" outlineLevel="0" collapsed="false">
      <c r="A4338" s="305" t="n">
        <v>8955</v>
      </c>
      <c r="B4338" s="301" t="s">
        <v>15314</v>
      </c>
      <c r="C4338" s="302" t="s">
        <v>217</v>
      </c>
      <c r="D4338" s="306" t="n">
        <v>0</v>
      </c>
      <c r="E4338" s="307" t="n">
        <v>3.85</v>
      </c>
    </row>
    <row r="4339" customFormat="false" ht="15" hidden="false" customHeight="false" outlineLevel="0" collapsed="false">
      <c r="A4339" s="305" t="n">
        <v>8956</v>
      </c>
      <c r="B4339" s="301" t="s">
        <v>15315</v>
      </c>
      <c r="C4339" s="302" t="s">
        <v>217</v>
      </c>
      <c r="D4339" s="306" t="n">
        <v>0</v>
      </c>
      <c r="E4339" s="307" t="n">
        <v>5.69</v>
      </c>
    </row>
    <row r="4340" customFormat="false" ht="15" hidden="false" customHeight="false" outlineLevel="0" collapsed="false">
      <c r="A4340" s="305" t="n">
        <v>8957</v>
      </c>
      <c r="B4340" s="301" t="s">
        <v>15316</v>
      </c>
      <c r="C4340" s="302" t="s">
        <v>217</v>
      </c>
      <c r="D4340" s="306" t="n">
        <v>0</v>
      </c>
      <c r="E4340" s="307" t="n">
        <v>6.84</v>
      </c>
    </row>
    <row r="4341" customFormat="false" ht="15" hidden="false" customHeight="false" outlineLevel="0" collapsed="false">
      <c r="A4341" s="305" t="n">
        <v>8958</v>
      </c>
      <c r="B4341" s="301" t="s">
        <v>15317</v>
      </c>
      <c r="C4341" s="302" t="s">
        <v>217</v>
      </c>
      <c r="D4341" s="306" t="n">
        <v>0</v>
      </c>
      <c r="E4341" s="307" t="n">
        <v>9.49</v>
      </c>
    </row>
    <row r="4342" customFormat="false" ht="15" hidden="false" customHeight="false" outlineLevel="0" collapsed="false">
      <c r="A4342" s="305" t="n">
        <v>8959</v>
      </c>
      <c r="B4342" s="301" t="s">
        <v>15318</v>
      </c>
      <c r="C4342" s="302" t="s">
        <v>217</v>
      </c>
      <c r="D4342" s="306" t="n">
        <v>0</v>
      </c>
      <c r="E4342" s="307" t="n">
        <v>17.92</v>
      </c>
    </row>
    <row r="4343" customFormat="false" ht="15" hidden="false" customHeight="false" outlineLevel="0" collapsed="false">
      <c r="A4343" s="305" t="n">
        <v>8961</v>
      </c>
      <c r="B4343" s="301" t="s">
        <v>15319</v>
      </c>
      <c r="C4343" s="302" t="s">
        <v>217</v>
      </c>
      <c r="D4343" s="306" t="n">
        <v>0</v>
      </c>
      <c r="E4343" s="307" t="n">
        <v>2.94</v>
      </c>
    </row>
    <row r="4344" customFormat="false" ht="15" hidden="false" customHeight="false" outlineLevel="0" collapsed="false">
      <c r="A4344" s="305" t="n">
        <v>8962</v>
      </c>
      <c r="B4344" s="301" t="s">
        <v>15320</v>
      </c>
      <c r="C4344" s="302" t="s">
        <v>217</v>
      </c>
      <c r="D4344" s="306" t="n">
        <v>0</v>
      </c>
      <c r="E4344" s="307" t="n">
        <v>3.18</v>
      </c>
    </row>
    <row r="4345" customFormat="false" ht="15" hidden="false" customHeight="false" outlineLevel="0" collapsed="false">
      <c r="A4345" s="305" t="n">
        <v>8963</v>
      </c>
      <c r="B4345" s="301" t="s">
        <v>15321</v>
      </c>
      <c r="C4345" s="302" t="s">
        <v>217</v>
      </c>
      <c r="D4345" s="306" t="n">
        <v>0</v>
      </c>
      <c r="E4345" s="307" t="n">
        <v>4.2</v>
      </c>
    </row>
    <row r="4346" customFormat="false" ht="15" hidden="false" customHeight="false" outlineLevel="0" collapsed="false">
      <c r="A4346" s="305" t="n">
        <v>8964</v>
      </c>
      <c r="B4346" s="301" t="s">
        <v>15322</v>
      </c>
      <c r="C4346" s="302" t="s">
        <v>217</v>
      </c>
      <c r="D4346" s="306" t="n">
        <v>0</v>
      </c>
      <c r="E4346" s="307" t="n">
        <v>4.75</v>
      </c>
    </row>
    <row r="4347" customFormat="false" ht="15" hidden="false" customHeight="false" outlineLevel="0" collapsed="false">
      <c r="A4347" s="305" t="n">
        <v>8965</v>
      </c>
      <c r="B4347" s="301" t="s">
        <v>15323</v>
      </c>
      <c r="C4347" s="302" t="s">
        <v>217</v>
      </c>
      <c r="D4347" s="306" t="n">
        <v>0</v>
      </c>
      <c r="E4347" s="307" t="n">
        <v>6.16</v>
      </c>
    </row>
    <row r="4348" customFormat="false" ht="15" hidden="false" customHeight="false" outlineLevel="0" collapsed="false">
      <c r="A4348" s="305" t="n">
        <v>8967</v>
      </c>
      <c r="B4348" s="301" t="s">
        <v>12745</v>
      </c>
      <c r="C4348" s="302" t="s">
        <v>217</v>
      </c>
      <c r="D4348" s="306" t="n">
        <v>0</v>
      </c>
      <c r="E4348" s="307" t="n">
        <v>14.1</v>
      </c>
    </row>
    <row r="4349" customFormat="false" ht="15" hidden="false" customHeight="false" outlineLevel="0" collapsed="false">
      <c r="A4349" s="305" t="n">
        <v>8968</v>
      </c>
      <c r="B4349" s="301" t="s">
        <v>15324</v>
      </c>
      <c r="C4349" s="302" t="s">
        <v>217</v>
      </c>
      <c r="D4349" s="306" t="n">
        <v>0</v>
      </c>
      <c r="E4349" s="307" t="n">
        <v>104.5</v>
      </c>
    </row>
    <row r="4350" customFormat="false" ht="15" hidden="false" customHeight="false" outlineLevel="0" collapsed="false">
      <c r="A4350" s="305" t="n">
        <v>8969</v>
      </c>
      <c r="B4350" s="301" t="s">
        <v>15325</v>
      </c>
      <c r="C4350" s="302" t="s">
        <v>217</v>
      </c>
      <c r="D4350" s="306" t="n">
        <v>0</v>
      </c>
      <c r="E4350" s="307" t="n">
        <v>75</v>
      </c>
    </row>
    <row r="4351" customFormat="false" ht="15" hidden="false" customHeight="false" outlineLevel="0" collapsed="false">
      <c r="A4351" s="305" t="n">
        <v>8970</v>
      </c>
      <c r="B4351" s="301" t="s">
        <v>15326</v>
      </c>
      <c r="C4351" s="302" t="s">
        <v>217</v>
      </c>
      <c r="D4351" s="306" t="n">
        <v>0</v>
      </c>
      <c r="E4351" s="307" t="n">
        <v>1472</v>
      </c>
    </row>
    <row r="4352" customFormat="false" ht="15" hidden="false" customHeight="false" outlineLevel="0" collapsed="false">
      <c r="A4352" s="305" t="n">
        <v>8971</v>
      </c>
      <c r="B4352" s="301" t="s">
        <v>15327</v>
      </c>
      <c r="C4352" s="302" t="s">
        <v>217</v>
      </c>
      <c r="D4352" s="306" t="n">
        <v>0</v>
      </c>
      <c r="E4352" s="307" t="n">
        <v>115.7</v>
      </c>
    </row>
    <row r="4353" customFormat="false" ht="15" hidden="false" customHeight="false" outlineLevel="0" collapsed="false">
      <c r="A4353" s="305" t="n">
        <v>8972</v>
      </c>
      <c r="B4353" s="301" t="s">
        <v>15328</v>
      </c>
      <c r="C4353" s="302" t="s">
        <v>365</v>
      </c>
      <c r="D4353" s="306" t="n">
        <v>0</v>
      </c>
      <c r="E4353" s="307" t="n">
        <v>41.45</v>
      </c>
    </row>
    <row r="4354" customFormat="false" ht="15" hidden="false" customHeight="false" outlineLevel="0" collapsed="false">
      <c r="A4354" s="305" t="n">
        <v>8973</v>
      </c>
      <c r="B4354" s="301" t="s">
        <v>15329</v>
      </c>
      <c r="C4354" s="302" t="s">
        <v>217</v>
      </c>
      <c r="D4354" s="306" t="n">
        <v>0</v>
      </c>
      <c r="E4354" s="307" t="n">
        <v>39.2</v>
      </c>
    </row>
    <row r="4355" customFormat="false" ht="15" hidden="false" customHeight="false" outlineLevel="0" collapsed="false">
      <c r="A4355" s="305" t="n">
        <v>8974</v>
      </c>
      <c r="B4355" s="301" t="s">
        <v>15330</v>
      </c>
      <c r="C4355" s="302" t="s">
        <v>217</v>
      </c>
      <c r="D4355" s="306" t="n">
        <v>0</v>
      </c>
      <c r="E4355" s="307" t="n">
        <v>209</v>
      </c>
    </row>
    <row r="4356" customFormat="false" ht="15" hidden="false" customHeight="false" outlineLevel="0" collapsed="false">
      <c r="A4356" s="305" t="n">
        <v>8975</v>
      </c>
      <c r="B4356" s="301" t="s">
        <v>15331</v>
      </c>
      <c r="C4356" s="302" t="s">
        <v>217</v>
      </c>
      <c r="D4356" s="306" t="n">
        <v>0</v>
      </c>
      <c r="E4356" s="307" t="n">
        <v>528</v>
      </c>
    </row>
    <row r="4357" customFormat="false" ht="15" hidden="false" customHeight="false" outlineLevel="0" collapsed="false">
      <c r="A4357" s="305" t="n">
        <v>8976</v>
      </c>
      <c r="B4357" s="301" t="s">
        <v>15332</v>
      </c>
      <c r="C4357" s="302" t="s">
        <v>217</v>
      </c>
      <c r="D4357" s="306" t="n">
        <v>0</v>
      </c>
      <c r="E4357" s="307" t="n">
        <v>8350</v>
      </c>
    </row>
    <row r="4358" customFormat="false" ht="15" hidden="false" customHeight="false" outlineLevel="0" collapsed="false">
      <c r="A4358" s="305" t="n">
        <v>8977</v>
      </c>
      <c r="B4358" s="301" t="s">
        <v>15333</v>
      </c>
      <c r="C4358" s="302" t="s">
        <v>217</v>
      </c>
      <c r="D4358" s="306" t="n">
        <v>0</v>
      </c>
      <c r="E4358" s="307" t="n">
        <v>9400</v>
      </c>
    </row>
    <row r="4359" customFormat="false" ht="15" hidden="false" customHeight="false" outlineLevel="0" collapsed="false">
      <c r="A4359" s="305" t="n">
        <v>8978</v>
      </c>
      <c r="B4359" s="301" t="s">
        <v>15334</v>
      </c>
      <c r="C4359" s="302" t="s">
        <v>217</v>
      </c>
      <c r="D4359" s="306" t="n">
        <v>0</v>
      </c>
      <c r="E4359" s="307" t="n">
        <v>8350</v>
      </c>
    </row>
    <row r="4360" customFormat="false" ht="15" hidden="false" customHeight="false" outlineLevel="0" collapsed="false">
      <c r="A4360" s="305" t="n">
        <v>8979</v>
      </c>
      <c r="B4360" s="301" t="s">
        <v>15335</v>
      </c>
      <c r="C4360" s="302" t="s">
        <v>217</v>
      </c>
      <c r="D4360" s="306" t="n">
        <v>0</v>
      </c>
      <c r="E4360" s="307" t="n">
        <v>9400</v>
      </c>
    </row>
    <row r="4361" customFormat="false" ht="15" hidden="false" customHeight="false" outlineLevel="0" collapsed="false">
      <c r="A4361" s="305" t="n">
        <v>8980</v>
      </c>
      <c r="B4361" s="301" t="s">
        <v>15336</v>
      </c>
      <c r="C4361" s="302" t="s">
        <v>217</v>
      </c>
      <c r="D4361" s="306" t="n">
        <v>0</v>
      </c>
      <c r="E4361" s="307" t="n">
        <v>11940</v>
      </c>
    </row>
    <row r="4362" customFormat="false" ht="15" hidden="false" customHeight="false" outlineLevel="0" collapsed="false">
      <c r="A4362" s="305" t="n">
        <v>8981</v>
      </c>
      <c r="B4362" s="301" t="s">
        <v>15337</v>
      </c>
      <c r="C4362" s="302" t="s">
        <v>217</v>
      </c>
      <c r="D4362" s="306" t="n">
        <v>0</v>
      </c>
      <c r="E4362" s="307" t="n">
        <v>15700</v>
      </c>
    </row>
    <row r="4363" customFormat="false" ht="15" hidden="false" customHeight="false" outlineLevel="0" collapsed="false">
      <c r="A4363" s="305" t="n">
        <v>8982</v>
      </c>
      <c r="B4363" s="301" t="s">
        <v>15338</v>
      </c>
      <c r="C4363" s="302" t="s">
        <v>217</v>
      </c>
      <c r="D4363" s="306" t="n">
        <v>0</v>
      </c>
      <c r="E4363" s="307" t="n">
        <v>22250</v>
      </c>
    </row>
    <row r="4364" customFormat="false" ht="15" hidden="false" customHeight="false" outlineLevel="0" collapsed="false">
      <c r="A4364" s="305" t="n">
        <v>8983</v>
      </c>
      <c r="B4364" s="301" t="s">
        <v>15339</v>
      </c>
      <c r="C4364" s="302" t="s">
        <v>217</v>
      </c>
      <c r="D4364" s="306" t="n">
        <v>0</v>
      </c>
      <c r="E4364" s="307" t="n">
        <v>11940</v>
      </c>
    </row>
    <row r="4365" customFormat="false" ht="15" hidden="false" customHeight="false" outlineLevel="0" collapsed="false">
      <c r="A4365" s="305" t="n">
        <v>8984</v>
      </c>
      <c r="B4365" s="301" t="s">
        <v>15340</v>
      </c>
      <c r="C4365" s="302" t="s">
        <v>217</v>
      </c>
      <c r="D4365" s="306" t="n">
        <v>0</v>
      </c>
      <c r="E4365" s="307" t="n">
        <v>2.75</v>
      </c>
    </row>
    <row r="4366" customFormat="false" ht="15" hidden="false" customHeight="false" outlineLevel="0" collapsed="false">
      <c r="A4366" s="305" t="n">
        <v>8985</v>
      </c>
      <c r="B4366" s="301" t="s">
        <v>15341</v>
      </c>
      <c r="C4366" s="302" t="s">
        <v>217</v>
      </c>
      <c r="D4366" s="306" t="n">
        <v>0</v>
      </c>
      <c r="E4366" s="307" t="n">
        <v>31.92</v>
      </c>
    </row>
    <row r="4367" customFormat="false" ht="15" hidden="false" customHeight="false" outlineLevel="0" collapsed="false">
      <c r="A4367" s="305" t="n">
        <v>8986</v>
      </c>
      <c r="B4367" s="301" t="s">
        <v>15342</v>
      </c>
      <c r="C4367" s="302" t="s">
        <v>217</v>
      </c>
      <c r="D4367" s="306" t="n">
        <v>0</v>
      </c>
      <c r="E4367" s="307" t="n">
        <v>398</v>
      </c>
    </row>
    <row r="4368" customFormat="false" ht="15" hidden="false" customHeight="false" outlineLevel="0" collapsed="false">
      <c r="A4368" s="305" t="n">
        <v>8987</v>
      </c>
      <c r="B4368" s="301" t="s">
        <v>15343</v>
      </c>
      <c r="C4368" s="302" t="s">
        <v>217</v>
      </c>
      <c r="D4368" s="306" t="n">
        <v>0</v>
      </c>
      <c r="E4368" s="307" t="n">
        <v>15700</v>
      </c>
    </row>
    <row r="4369" customFormat="false" ht="15" hidden="false" customHeight="false" outlineLevel="0" collapsed="false">
      <c r="A4369" s="305" t="n">
        <v>8988</v>
      </c>
      <c r="B4369" s="301" t="s">
        <v>15344</v>
      </c>
      <c r="C4369" s="302" t="s">
        <v>217</v>
      </c>
      <c r="D4369" s="306" t="n">
        <v>0</v>
      </c>
      <c r="E4369" s="307" t="n">
        <v>22250</v>
      </c>
    </row>
    <row r="4370" customFormat="false" ht="15" hidden="false" customHeight="false" outlineLevel="0" collapsed="false">
      <c r="A4370" s="305" t="n">
        <v>8989</v>
      </c>
      <c r="B4370" s="301" t="s">
        <v>15345</v>
      </c>
      <c r="C4370" s="302" t="s">
        <v>217</v>
      </c>
      <c r="D4370" s="306" t="n">
        <v>0</v>
      </c>
      <c r="E4370" s="307" t="n">
        <v>378</v>
      </c>
    </row>
    <row r="4371" customFormat="false" ht="15" hidden="false" customHeight="false" outlineLevel="0" collapsed="false">
      <c r="A4371" s="305" t="n">
        <v>8990</v>
      </c>
      <c r="B4371" s="301" t="s">
        <v>15346</v>
      </c>
      <c r="C4371" s="302" t="s">
        <v>217</v>
      </c>
      <c r="D4371" s="306" t="n">
        <v>0</v>
      </c>
      <c r="E4371" s="307" t="n">
        <v>406</v>
      </c>
    </row>
    <row r="4372" customFormat="false" ht="15" hidden="false" customHeight="false" outlineLevel="0" collapsed="false">
      <c r="A4372" s="305" t="n">
        <v>8991</v>
      </c>
      <c r="B4372" s="301" t="s">
        <v>15347</v>
      </c>
      <c r="C4372" s="302" t="s">
        <v>217</v>
      </c>
      <c r="D4372" s="306" t="n">
        <v>0</v>
      </c>
      <c r="E4372" s="307" t="n">
        <v>245</v>
      </c>
    </row>
    <row r="4373" customFormat="false" ht="15" hidden="false" customHeight="false" outlineLevel="0" collapsed="false">
      <c r="A4373" s="305" t="n">
        <v>8993</v>
      </c>
      <c r="B4373" s="301" t="s">
        <v>15348</v>
      </c>
      <c r="C4373" s="302" t="s">
        <v>217</v>
      </c>
      <c r="D4373" s="306" t="n">
        <v>0</v>
      </c>
      <c r="E4373" s="307" t="n">
        <v>198</v>
      </c>
    </row>
    <row r="4374" customFormat="false" ht="15" hidden="false" customHeight="false" outlineLevel="0" collapsed="false">
      <c r="A4374" s="305" t="n">
        <v>8994</v>
      </c>
      <c r="B4374" s="301" t="s">
        <v>15349</v>
      </c>
      <c r="C4374" s="302" t="s">
        <v>217</v>
      </c>
      <c r="D4374" s="306" t="n">
        <v>0</v>
      </c>
      <c r="E4374" s="307" t="n">
        <v>275</v>
      </c>
    </row>
    <row r="4375" customFormat="false" ht="15" hidden="false" customHeight="false" outlineLevel="0" collapsed="false">
      <c r="A4375" s="305" t="n">
        <v>8996</v>
      </c>
      <c r="B4375" s="301" t="s">
        <v>15350</v>
      </c>
      <c r="C4375" s="302" t="s">
        <v>217</v>
      </c>
      <c r="D4375" s="306" t="n">
        <v>0</v>
      </c>
      <c r="E4375" s="307" t="n">
        <v>2.95</v>
      </c>
    </row>
    <row r="4376" customFormat="false" ht="15" hidden="false" customHeight="false" outlineLevel="0" collapsed="false">
      <c r="A4376" s="305" t="n">
        <v>8997</v>
      </c>
      <c r="B4376" s="301" t="s">
        <v>15351</v>
      </c>
      <c r="C4376" s="302" t="s">
        <v>217</v>
      </c>
      <c r="D4376" s="306" t="n">
        <v>0</v>
      </c>
      <c r="E4376" s="307" t="n">
        <v>2.98</v>
      </c>
    </row>
    <row r="4377" customFormat="false" ht="15" hidden="false" customHeight="false" outlineLevel="0" collapsed="false">
      <c r="A4377" s="305" t="n">
        <v>8998</v>
      </c>
      <c r="B4377" s="301" t="s">
        <v>15352</v>
      </c>
      <c r="C4377" s="302" t="s">
        <v>217</v>
      </c>
      <c r="D4377" s="306" t="n">
        <v>0</v>
      </c>
      <c r="E4377" s="307" t="n">
        <v>3.72</v>
      </c>
    </row>
    <row r="4378" customFormat="false" ht="15" hidden="false" customHeight="false" outlineLevel="0" collapsed="false">
      <c r="A4378" s="305" t="n">
        <v>8999</v>
      </c>
      <c r="B4378" s="301" t="s">
        <v>15353</v>
      </c>
      <c r="C4378" s="302" t="s">
        <v>217</v>
      </c>
      <c r="D4378" s="306" t="n">
        <v>0</v>
      </c>
      <c r="E4378" s="307" t="n">
        <v>7.28</v>
      </c>
    </row>
    <row r="4379" customFormat="false" ht="15" hidden="false" customHeight="false" outlineLevel="0" collapsed="false">
      <c r="A4379" s="305" t="n">
        <v>9001</v>
      </c>
      <c r="B4379" s="301" t="s">
        <v>15354</v>
      </c>
      <c r="C4379" s="302" t="s">
        <v>729</v>
      </c>
      <c r="D4379" s="306" t="n">
        <v>0</v>
      </c>
      <c r="E4379" s="307" t="n">
        <v>4.94</v>
      </c>
    </row>
    <row r="4380" customFormat="false" ht="15" hidden="false" customHeight="false" outlineLevel="0" collapsed="false">
      <c r="B4380" s="0"/>
      <c r="D4380" s="306" t="n">
        <v>0</v>
      </c>
      <c r="E4380" s="0"/>
    </row>
    <row r="4381" customFormat="false" ht="15" hidden="false" customHeight="false" outlineLevel="0" collapsed="false">
      <c r="B4381" s="0"/>
      <c r="D4381" s="306" t="n">
        <v>0</v>
      </c>
      <c r="E4381" s="0"/>
    </row>
    <row r="4382" customFormat="false" ht="15" hidden="false" customHeight="false" outlineLevel="0" collapsed="false">
      <c r="A4382" s="308" t="s">
        <v>13853</v>
      </c>
      <c r="B4382" s="0"/>
      <c r="C4382" s="309" t="s">
        <v>13854</v>
      </c>
      <c r="D4382" s="306" t="n">
        <v>0</v>
      </c>
      <c r="E4382" s="0"/>
    </row>
    <row r="4383" customFormat="false" ht="15" hidden="false" customHeight="false" outlineLevel="0" collapsed="false">
      <c r="B4383" s="0"/>
      <c r="C4383" s="302" t="s">
        <v>13855</v>
      </c>
      <c r="D4383" s="306" t="n">
        <v>0</v>
      </c>
      <c r="E4383" s="0"/>
    </row>
    <row r="4384" customFormat="false" ht="15" hidden="false" customHeight="false" outlineLevel="0" collapsed="false">
      <c r="A4384" s="302" t="s">
        <v>13856</v>
      </c>
      <c r="B4384" s="0"/>
      <c r="C4384" s="302" t="s">
        <v>13857</v>
      </c>
      <c r="D4384" s="306" t="n">
        <v>0</v>
      </c>
      <c r="E4384" s="303" t="s">
        <v>13858</v>
      </c>
    </row>
    <row r="4385" customFormat="false" ht="15" hidden="false" customHeight="false" outlineLevel="0" collapsed="false">
      <c r="A4385" s="305" t="n">
        <v>9002</v>
      </c>
      <c r="B4385" s="301" t="s">
        <v>15355</v>
      </c>
      <c r="C4385" s="302" t="s">
        <v>729</v>
      </c>
      <c r="D4385" s="306" t="n">
        <v>0</v>
      </c>
      <c r="E4385" s="307" t="n">
        <v>4.94</v>
      </c>
    </row>
    <row r="4386" customFormat="false" ht="15" hidden="false" customHeight="false" outlineLevel="0" collapsed="false">
      <c r="A4386" s="305" t="n">
        <v>9003</v>
      </c>
      <c r="B4386" s="301" t="s">
        <v>15356</v>
      </c>
      <c r="C4386" s="302" t="s">
        <v>729</v>
      </c>
      <c r="D4386" s="306" t="n">
        <v>0</v>
      </c>
      <c r="E4386" s="307" t="n">
        <v>5.15</v>
      </c>
    </row>
    <row r="4387" customFormat="false" ht="15" hidden="false" customHeight="false" outlineLevel="0" collapsed="false">
      <c r="A4387" s="305" t="n">
        <v>9005</v>
      </c>
      <c r="B4387" s="301" t="s">
        <v>15357</v>
      </c>
      <c r="C4387" s="302" t="s">
        <v>729</v>
      </c>
      <c r="D4387" s="306" t="n">
        <v>0</v>
      </c>
      <c r="E4387" s="307" t="n">
        <v>4.94</v>
      </c>
    </row>
    <row r="4388" customFormat="false" ht="15" hidden="false" customHeight="false" outlineLevel="0" collapsed="false">
      <c r="A4388" s="305" t="n">
        <v>9010</v>
      </c>
      <c r="B4388" s="301" t="s">
        <v>15358</v>
      </c>
      <c r="C4388" s="302" t="s">
        <v>729</v>
      </c>
      <c r="D4388" s="306" t="n">
        <v>0</v>
      </c>
      <c r="E4388" s="307" t="n">
        <v>35.19</v>
      </c>
    </row>
    <row r="4389" customFormat="false" ht="15" hidden="false" customHeight="false" outlineLevel="0" collapsed="false">
      <c r="A4389" s="305" t="n">
        <v>9011</v>
      </c>
      <c r="B4389" s="301" t="s">
        <v>11449</v>
      </c>
      <c r="C4389" s="302" t="s">
        <v>729</v>
      </c>
      <c r="D4389" s="306" t="n">
        <v>0</v>
      </c>
      <c r="E4389" s="307" t="n">
        <v>6.35</v>
      </c>
    </row>
    <row r="4390" customFormat="false" ht="15" hidden="false" customHeight="false" outlineLevel="0" collapsed="false">
      <c r="A4390" s="305" t="n">
        <v>9012</v>
      </c>
      <c r="B4390" s="301" t="s">
        <v>11451</v>
      </c>
      <c r="C4390" s="302" t="s">
        <v>729</v>
      </c>
      <c r="D4390" s="306" t="n">
        <v>0</v>
      </c>
      <c r="E4390" s="307" t="n">
        <v>3.6</v>
      </c>
    </row>
    <row r="4391" customFormat="false" ht="15" hidden="false" customHeight="false" outlineLevel="0" collapsed="false">
      <c r="A4391" s="305" t="n">
        <v>9014</v>
      </c>
      <c r="B4391" s="301" t="s">
        <v>15359</v>
      </c>
      <c r="C4391" s="302" t="s">
        <v>729</v>
      </c>
      <c r="D4391" s="306" t="n">
        <v>0</v>
      </c>
      <c r="E4391" s="307" t="n">
        <v>5.02</v>
      </c>
    </row>
    <row r="4392" customFormat="false" ht="15" hidden="false" customHeight="false" outlineLevel="0" collapsed="false">
      <c r="A4392" s="305" t="n">
        <v>9015</v>
      </c>
      <c r="B4392" s="301" t="s">
        <v>15360</v>
      </c>
      <c r="C4392" s="302" t="s">
        <v>729</v>
      </c>
      <c r="D4392" s="306" t="n">
        <v>0</v>
      </c>
      <c r="E4392" s="307" t="n">
        <v>3.6</v>
      </c>
    </row>
    <row r="4393" customFormat="false" ht="15" hidden="false" customHeight="false" outlineLevel="0" collapsed="false">
      <c r="A4393" s="305" t="n">
        <v>9016</v>
      </c>
      <c r="B4393" s="301" t="s">
        <v>15361</v>
      </c>
      <c r="C4393" s="302" t="s">
        <v>729</v>
      </c>
      <c r="D4393" s="306" t="n">
        <v>0</v>
      </c>
      <c r="E4393" s="307" t="n">
        <v>5.42</v>
      </c>
    </row>
    <row r="4394" customFormat="false" ht="15" hidden="false" customHeight="false" outlineLevel="0" collapsed="false">
      <c r="A4394" s="305" t="n">
        <v>9017</v>
      </c>
      <c r="B4394" s="301" t="s">
        <v>15362</v>
      </c>
      <c r="C4394" s="302" t="s">
        <v>729</v>
      </c>
      <c r="D4394" s="306" t="n">
        <v>0</v>
      </c>
      <c r="E4394" s="307" t="n">
        <v>3.54</v>
      </c>
    </row>
    <row r="4395" customFormat="false" ht="15" hidden="false" customHeight="false" outlineLevel="0" collapsed="false">
      <c r="A4395" s="305" t="n">
        <v>9018</v>
      </c>
      <c r="B4395" s="301" t="s">
        <v>15363</v>
      </c>
      <c r="C4395" s="302" t="s">
        <v>729</v>
      </c>
      <c r="D4395" s="306" t="n">
        <v>0</v>
      </c>
      <c r="E4395" s="307" t="n">
        <v>5.36</v>
      </c>
    </row>
    <row r="4396" customFormat="false" ht="15" hidden="false" customHeight="false" outlineLevel="0" collapsed="false">
      <c r="A4396" s="305" t="n">
        <v>9019</v>
      </c>
      <c r="B4396" s="301" t="s">
        <v>15364</v>
      </c>
      <c r="C4396" s="302" t="s">
        <v>729</v>
      </c>
      <c r="D4396" s="306" t="n">
        <v>0</v>
      </c>
      <c r="E4396" s="307" t="n">
        <v>3.54</v>
      </c>
    </row>
    <row r="4397" customFormat="false" ht="15" hidden="false" customHeight="false" outlineLevel="0" collapsed="false">
      <c r="A4397" s="305" t="n">
        <v>9020</v>
      </c>
      <c r="B4397" s="301" t="s">
        <v>15365</v>
      </c>
      <c r="C4397" s="302" t="s">
        <v>729</v>
      </c>
      <c r="D4397" s="306" t="n">
        <v>0</v>
      </c>
      <c r="E4397" s="307" t="n">
        <v>4.94</v>
      </c>
    </row>
    <row r="4398" customFormat="false" ht="15" hidden="false" customHeight="false" outlineLevel="0" collapsed="false">
      <c r="A4398" s="305" t="n">
        <v>9022</v>
      </c>
      <c r="B4398" s="301" t="s">
        <v>8828</v>
      </c>
      <c r="C4398" s="302" t="s">
        <v>729</v>
      </c>
      <c r="D4398" s="306" t="n">
        <v>0</v>
      </c>
      <c r="E4398" s="307" t="n">
        <v>3.6</v>
      </c>
    </row>
    <row r="4399" customFormat="false" ht="15" hidden="false" customHeight="false" outlineLevel="0" collapsed="false">
      <c r="A4399" s="305" t="n">
        <v>9023</v>
      </c>
      <c r="B4399" s="301" t="s">
        <v>15366</v>
      </c>
      <c r="C4399" s="302" t="s">
        <v>729</v>
      </c>
      <c r="D4399" s="306" t="n">
        <v>0</v>
      </c>
      <c r="E4399" s="307" t="n">
        <v>4.94</v>
      </c>
    </row>
    <row r="4400" customFormat="false" ht="15" hidden="false" customHeight="false" outlineLevel="0" collapsed="false">
      <c r="A4400" s="305" t="n">
        <v>9025</v>
      </c>
      <c r="B4400" s="301" t="s">
        <v>15367</v>
      </c>
      <c r="C4400" s="302" t="s">
        <v>729</v>
      </c>
      <c r="D4400" s="306" t="n">
        <v>0</v>
      </c>
      <c r="E4400" s="307" t="n">
        <v>4.94</v>
      </c>
    </row>
    <row r="4401" customFormat="false" ht="15" hidden="false" customHeight="false" outlineLevel="0" collapsed="false">
      <c r="A4401" s="305" t="n">
        <v>9026</v>
      </c>
      <c r="B4401" s="301" t="s">
        <v>9419</v>
      </c>
      <c r="C4401" s="302" t="s">
        <v>729</v>
      </c>
      <c r="D4401" s="306" t="n">
        <v>0</v>
      </c>
      <c r="E4401" s="307" t="n">
        <v>15.86</v>
      </c>
    </row>
    <row r="4402" customFormat="false" ht="15" hidden="false" customHeight="false" outlineLevel="0" collapsed="false">
      <c r="A4402" s="305" t="n">
        <v>9027</v>
      </c>
      <c r="B4402" s="301" t="s">
        <v>15368</v>
      </c>
      <c r="C4402" s="302" t="s">
        <v>729</v>
      </c>
      <c r="D4402" s="306" t="n">
        <v>0</v>
      </c>
      <c r="E4402" s="307" t="n">
        <v>6.28</v>
      </c>
    </row>
    <row r="4403" customFormat="false" ht="15" hidden="false" customHeight="false" outlineLevel="0" collapsed="false">
      <c r="A4403" s="305" t="n">
        <v>9028</v>
      </c>
      <c r="B4403" s="301" t="s">
        <v>15369</v>
      </c>
      <c r="C4403" s="302" t="s">
        <v>729</v>
      </c>
      <c r="D4403" s="306" t="n">
        <v>0</v>
      </c>
      <c r="E4403" s="307" t="n">
        <v>15.86</v>
      </c>
    </row>
    <row r="4404" customFormat="false" ht="15" hidden="false" customHeight="false" outlineLevel="0" collapsed="false">
      <c r="A4404" s="305" t="n">
        <v>9029</v>
      </c>
      <c r="B4404" s="301" t="s">
        <v>15370</v>
      </c>
      <c r="C4404" s="302" t="s">
        <v>729</v>
      </c>
      <c r="D4404" s="306" t="n">
        <v>0</v>
      </c>
      <c r="E4404" s="307" t="n">
        <v>4.94</v>
      </c>
    </row>
    <row r="4405" customFormat="false" ht="15" hidden="false" customHeight="false" outlineLevel="0" collapsed="false">
      <c r="A4405" s="305" t="n">
        <v>9030</v>
      </c>
      <c r="B4405" s="301" t="s">
        <v>15371</v>
      </c>
      <c r="C4405" s="302" t="s">
        <v>729</v>
      </c>
      <c r="D4405" s="306" t="n">
        <v>0</v>
      </c>
      <c r="E4405" s="307" t="n">
        <v>3.6</v>
      </c>
    </row>
    <row r="4406" customFormat="false" ht="15" hidden="false" customHeight="false" outlineLevel="0" collapsed="false">
      <c r="A4406" s="305" t="n">
        <v>9031</v>
      </c>
      <c r="B4406" s="301" t="s">
        <v>15372</v>
      </c>
      <c r="C4406" s="302" t="s">
        <v>729</v>
      </c>
      <c r="D4406" s="306" t="n">
        <v>0</v>
      </c>
      <c r="E4406" s="307" t="n">
        <v>4.94</v>
      </c>
    </row>
    <row r="4407" customFormat="false" ht="15" hidden="false" customHeight="false" outlineLevel="0" collapsed="false">
      <c r="A4407" s="305" t="n">
        <v>9032</v>
      </c>
      <c r="B4407" s="301" t="s">
        <v>15373</v>
      </c>
      <c r="C4407" s="302" t="s">
        <v>11441</v>
      </c>
      <c r="D4407" s="306" t="n">
        <v>0</v>
      </c>
      <c r="E4407" s="307" t="n">
        <v>1086.8</v>
      </c>
    </row>
    <row r="4408" customFormat="false" ht="15" hidden="false" customHeight="false" outlineLevel="0" collapsed="false">
      <c r="A4408" s="305" t="n">
        <v>9034</v>
      </c>
      <c r="B4408" s="301" t="s">
        <v>15374</v>
      </c>
      <c r="C4408" s="302" t="s">
        <v>729</v>
      </c>
      <c r="D4408" s="306" t="n">
        <v>0</v>
      </c>
      <c r="E4408" s="307" t="n">
        <v>5.5</v>
      </c>
    </row>
    <row r="4409" customFormat="false" ht="15" hidden="false" customHeight="false" outlineLevel="0" collapsed="false">
      <c r="A4409" s="305" t="n">
        <v>9035</v>
      </c>
      <c r="B4409" s="301" t="s">
        <v>15375</v>
      </c>
      <c r="C4409" s="302" t="s">
        <v>729</v>
      </c>
      <c r="D4409" s="306" t="n">
        <v>0</v>
      </c>
      <c r="E4409" s="307" t="n">
        <v>5.5</v>
      </c>
    </row>
    <row r="4410" customFormat="false" ht="15" hidden="false" customHeight="false" outlineLevel="0" collapsed="false">
      <c r="A4410" s="305" t="n">
        <v>9036</v>
      </c>
      <c r="B4410" s="301" t="s">
        <v>15376</v>
      </c>
      <c r="C4410" s="302" t="s">
        <v>729</v>
      </c>
      <c r="D4410" s="306" t="n">
        <v>0</v>
      </c>
      <c r="E4410" s="307" t="n">
        <v>5.5</v>
      </c>
    </row>
    <row r="4411" customFormat="false" ht="15" hidden="false" customHeight="false" outlineLevel="0" collapsed="false">
      <c r="A4411" s="305" t="n">
        <v>9037</v>
      </c>
      <c r="B4411" s="301" t="s">
        <v>15377</v>
      </c>
      <c r="C4411" s="302" t="s">
        <v>729</v>
      </c>
      <c r="D4411" s="306" t="n">
        <v>0</v>
      </c>
      <c r="E4411" s="307" t="n">
        <v>5.5</v>
      </c>
    </row>
    <row r="4412" customFormat="false" ht="15" hidden="false" customHeight="false" outlineLevel="0" collapsed="false">
      <c r="A4412" s="305" t="n">
        <v>9038</v>
      </c>
      <c r="B4412" s="301" t="s">
        <v>15378</v>
      </c>
      <c r="C4412" s="302" t="s">
        <v>729</v>
      </c>
      <c r="D4412" s="306" t="n">
        <v>0</v>
      </c>
      <c r="E4412" s="307" t="n">
        <v>5.5</v>
      </c>
    </row>
    <row r="4413" customFormat="false" ht="15" hidden="false" customHeight="false" outlineLevel="0" collapsed="false">
      <c r="A4413" s="305" t="n">
        <v>9039</v>
      </c>
      <c r="B4413" s="301" t="s">
        <v>15379</v>
      </c>
      <c r="C4413" s="302" t="s">
        <v>729</v>
      </c>
      <c r="D4413" s="306" t="n">
        <v>0</v>
      </c>
      <c r="E4413" s="307" t="n">
        <v>5.5</v>
      </c>
    </row>
    <row r="4414" customFormat="false" ht="15" hidden="false" customHeight="false" outlineLevel="0" collapsed="false">
      <c r="A4414" s="305" t="n">
        <v>9041</v>
      </c>
      <c r="B4414" s="301" t="s">
        <v>9693</v>
      </c>
      <c r="C4414" s="302" t="s">
        <v>729</v>
      </c>
      <c r="D4414" s="306" t="n">
        <v>0</v>
      </c>
      <c r="E4414" s="307" t="n">
        <v>4.94</v>
      </c>
    </row>
    <row r="4415" customFormat="false" ht="15" hidden="false" customHeight="false" outlineLevel="0" collapsed="false">
      <c r="A4415" s="305" t="n">
        <v>9043</v>
      </c>
      <c r="B4415" s="301" t="s">
        <v>9726</v>
      </c>
      <c r="C4415" s="302" t="s">
        <v>729</v>
      </c>
      <c r="D4415" s="306" t="n">
        <v>0</v>
      </c>
      <c r="E4415" s="307" t="n">
        <v>4.94</v>
      </c>
    </row>
    <row r="4416" customFormat="false" ht="15" hidden="false" customHeight="false" outlineLevel="0" collapsed="false">
      <c r="A4416" s="305" t="n">
        <v>9044</v>
      </c>
      <c r="B4416" s="301" t="s">
        <v>9804</v>
      </c>
      <c r="C4416" s="302" t="s">
        <v>729</v>
      </c>
      <c r="D4416" s="306" t="n">
        <v>0</v>
      </c>
      <c r="E4416" s="307" t="n">
        <v>4.94</v>
      </c>
    </row>
    <row r="4417" customFormat="false" ht="15" hidden="false" customHeight="false" outlineLevel="0" collapsed="false">
      <c r="A4417" s="305" t="n">
        <v>9045</v>
      </c>
      <c r="B4417" s="301" t="s">
        <v>15380</v>
      </c>
      <c r="C4417" s="302" t="s">
        <v>729</v>
      </c>
      <c r="D4417" s="306" t="n">
        <v>0</v>
      </c>
      <c r="E4417" s="307" t="n">
        <v>4.94</v>
      </c>
    </row>
    <row r="4418" customFormat="false" ht="15" hidden="false" customHeight="false" outlineLevel="0" collapsed="false">
      <c r="A4418" s="305" t="n">
        <v>9046</v>
      </c>
      <c r="B4418" s="301" t="s">
        <v>10295</v>
      </c>
      <c r="C4418" s="302" t="s">
        <v>729</v>
      </c>
      <c r="D4418" s="306" t="n">
        <v>0</v>
      </c>
      <c r="E4418" s="307" t="n">
        <v>3.6</v>
      </c>
    </row>
    <row r="4419" customFormat="false" ht="15" hidden="false" customHeight="false" outlineLevel="0" collapsed="false">
      <c r="A4419" s="305" t="n">
        <v>9047</v>
      </c>
      <c r="B4419" s="301" t="s">
        <v>10690</v>
      </c>
      <c r="C4419" s="302" t="s">
        <v>729</v>
      </c>
      <c r="D4419" s="306" t="n">
        <v>0</v>
      </c>
      <c r="E4419" s="307" t="n">
        <v>4.94</v>
      </c>
    </row>
    <row r="4420" customFormat="false" ht="15" hidden="false" customHeight="false" outlineLevel="0" collapsed="false">
      <c r="A4420" s="305" t="n">
        <v>9048</v>
      </c>
      <c r="B4420" s="301" t="s">
        <v>15381</v>
      </c>
      <c r="C4420" s="302" t="s">
        <v>729</v>
      </c>
      <c r="D4420" s="306" t="n">
        <v>0</v>
      </c>
      <c r="E4420" s="307" t="n">
        <v>118.56</v>
      </c>
    </row>
    <row r="4421" customFormat="false" ht="15" hidden="false" customHeight="false" outlineLevel="0" collapsed="false">
      <c r="A4421" s="305" t="n">
        <v>9049</v>
      </c>
      <c r="B4421" s="301" t="s">
        <v>15382</v>
      </c>
      <c r="C4421" s="302" t="s">
        <v>729</v>
      </c>
      <c r="D4421" s="306" t="n">
        <v>0</v>
      </c>
      <c r="E4421" s="307" t="n">
        <v>59.28</v>
      </c>
    </row>
    <row r="4422" customFormat="false" ht="15" hidden="false" customHeight="false" outlineLevel="0" collapsed="false">
      <c r="A4422" s="305" t="n">
        <v>9050</v>
      </c>
      <c r="B4422" s="301" t="s">
        <v>15383</v>
      </c>
      <c r="C4422" s="302" t="s">
        <v>729</v>
      </c>
      <c r="D4422" s="306" t="n">
        <v>0</v>
      </c>
      <c r="E4422" s="307" t="n">
        <v>29.64</v>
      </c>
    </row>
    <row r="4423" customFormat="false" ht="15" hidden="false" customHeight="false" outlineLevel="0" collapsed="false">
      <c r="A4423" s="305" t="n">
        <v>9051</v>
      </c>
      <c r="B4423" s="301" t="s">
        <v>15384</v>
      </c>
      <c r="C4423" s="302" t="s">
        <v>729</v>
      </c>
      <c r="D4423" s="306" t="n">
        <v>0</v>
      </c>
      <c r="E4423" s="307" t="n">
        <v>148.2</v>
      </c>
    </row>
    <row r="4424" customFormat="false" ht="15" hidden="false" customHeight="false" outlineLevel="0" collapsed="false">
      <c r="A4424" s="305" t="n">
        <v>9078</v>
      </c>
      <c r="B4424" s="301" t="s">
        <v>7315</v>
      </c>
      <c r="C4424" s="302" t="s">
        <v>729</v>
      </c>
      <c r="D4424" s="306" t="n">
        <v>0</v>
      </c>
      <c r="E4424" s="307" t="n">
        <v>4.94</v>
      </c>
    </row>
    <row r="4425" customFormat="false" ht="15" hidden="false" customHeight="false" outlineLevel="0" collapsed="false">
      <c r="A4425" s="305" t="n">
        <v>9079</v>
      </c>
      <c r="B4425" s="301" t="s">
        <v>15385</v>
      </c>
      <c r="C4425" s="302" t="s">
        <v>729</v>
      </c>
      <c r="D4425" s="306" t="n">
        <v>0</v>
      </c>
      <c r="E4425" s="307" t="n">
        <v>8.96</v>
      </c>
    </row>
    <row r="4426" customFormat="false" ht="15" hidden="false" customHeight="false" outlineLevel="0" collapsed="false">
      <c r="A4426" s="305" t="n">
        <v>9080</v>
      </c>
      <c r="B4426" s="301" t="s">
        <v>9358</v>
      </c>
      <c r="C4426" s="302" t="s">
        <v>729</v>
      </c>
      <c r="D4426" s="306" t="n">
        <v>0</v>
      </c>
      <c r="E4426" s="307" t="n">
        <v>4.94</v>
      </c>
    </row>
    <row r="4427" customFormat="false" ht="15" hidden="false" customHeight="false" outlineLevel="0" collapsed="false">
      <c r="A4427" s="305" t="n">
        <v>9500</v>
      </c>
      <c r="B4427" s="301" t="s">
        <v>15386</v>
      </c>
      <c r="C4427" s="302" t="s">
        <v>67</v>
      </c>
      <c r="D4427" s="306" t="n">
        <v>0</v>
      </c>
      <c r="E4427" s="307" t="n">
        <v>18</v>
      </c>
    </row>
    <row r="4428" customFormat="false" ht="15" hidden="false" customHeight="false" outlineLevel="0" collapsed="false">
      <c r="A4428" s="305" t="n">
        <v>9501</v>
      </c>
      <c r="B4428" s="301" t="s">
        <v>15387</v>
      </c>
      <c r="C4428" s="302" t="s">
        <v>67</v>
      </c>
      <c r="D4428" s="306" t="n">
        <v>0</v>
      </c>
      <c r="E4428" s="307" t="n">
        <v>18</v>
      </c>
    </row>
    <row r="4429" customFormat="false" ht="15" hidden="false" customHeight="false" outlineLevel="0" collapsed="false">
      <c r="A4429" s="305" t="n">
        <v>9502</v>
      </c>
      <c r="B4429" s="301" t="s">
        <v>15388</v>
      </c>
      <c r="C4429" s="302" t="s">
        <v>67</v>
      </c>
      <c r="D4429" s="306" t="n">
        <v>0</v>
      </c>
      <c r="E4429" s="307" t="n">
        <v>18</v>
      </c>
    </row>
    <row r="4430" customFormat="false" ht="15" hidden="false" customHeight="false" outlineLevel="0" collapsed="false">
      <c r="A4430" s="305" t="n">
        <v>9503</v>
      </c>
      <c r="B4430" s="301" t="s">
        <v>15389</v>
      </c>
      <c r="C4430" s="302" t="s">
        <v>67</v>
      </c>
      <c r="D4430" s="306" t="n">
        <v>0</v>
      </c>
      <c r="E4430" s="307" t="n">
        <v>18</v>
      </c>
    </row>
    <row r="4431" customFormat="false" ht="15" hidden="false" customHeight="false" outlineLevel="0" collapsed="false">
      <c r="A4431" s="305" t="n">
        <v>9504</v>
      </c>
      <c r="B4431" s="301" t="s">
        <v>15390</v>
      </c>
      <c r="C4431" s="302" t="s">
        <v>67</v>
      </c>
      <c r="D4431" s="306" t="n">
        <v>0</v>
      </c>
      <c r="E4431" s="307" t="n">
        <v>18</v>
      </c>
    </row>
    <row r="4432" customFormat="false" ht="15" hidden="false" customHeight="false" outlineLevel="0" collapsed="false">
      <c r="A4432" s="305" t="n">
        <v>9505</v>
      </c>
      <c r="B4432" s="301" t="s">
        <v>15391</v>
      </c>
      <c r="C4432" s="302" t="s">
        <v>67</v>
      </c>
      <c r="D4432" s="306" t="n">
        <v>0</v>
      </c>
      <c r="E4432" s="307" t="n">
        <v>18</v>
      </c>
    </row>
    <row r="4433" customFormat="false" ht="15" hidden="false" customHeight="false" outlineLevel="0" collapsed="false">
      <c r="A4433" s="305" t="n">
        <v>9506</v>
      </c>
      <c r="B4433" s="301" t="s">
        <v>15392</v>
      </c>
      <c r="C4433" s="302" t="s">
        <v>67</v>
      </c>
      <c r="D4433" s="306" t="n">
        <v>0</v>
      </c>
      <c r="E4433" s="307" t="n">
        <v>18</v>
      </c>
    </row>
    <row r="4434" customFormat="false" ht="15" hidden="false" customHeight="false" outlineLevel="0" collapsed="false">
      <c r="A4434" s="305" t="n">
        <v>9507</v>
      </c>
      <c r="B4434" s="301" t="s">
        <v>15393</v>
      </c>
      <c r="C4434" s="302" t="s">
        <v>67</v>
      </c>
      <c r="D4434" s="306" t="n">
        <v>0</v>
      </c>
      <c r="E4434" s="307" t="n">
        <v>18</v>
      </c>
    </row>
    <row r="4435" customFormat="false" ht="15" hidden="false" customHeight="false" outlineLevel="0" collapsed="false">
      <c r="A4435" s="305" t="n">
        <v>9508</v>
      </c>
      <c r="B4435" s="301" t="s">
        <v>15394</v>
      </c>
      <c r="C4435" s="302" t="s">
        <v>67</v>
      </c>
      <c r="D4435" s="306" t="n">
        <v>0</v>
      </c>
      <c r="E4435" s="307" t="n">
        <v>18</v>
      </c>
    </row>
    <row r="4436" customFormat="false" ht="15" hidden="false" customHeight="false" outlineLevel="0" collapsed="false">
      <c r="A4436" s="305" t="n">
        <v>9509</v>
      </c>
      <c r="B4436" s="301" t="s">
        <v>15395</v>
      </c>
      <c r="C4436" s="302" t="s">
        <v>67</v>
      </c>
      <c r="D4436" s="306" t="n">
        <v>0</v>
      </c>
      <c r="E4436" s="307" t="n">
        <v>18</v>
      </c>
    </row>
    <row r="4437" customFormat="false" ht="15" hidden="false" customHeight="false" outlineLevel="0" collapsed="false">
      <c r="A4437" s="305" t="n">
        <v>9510</v>
      </c>
      <c r="B4437" s="301" t="s">
        <v>15396</v>
      </c>
      <c r="C4437" s="302" t="s">
        <v>67</v>
      </c>
      <c r="D4437" s="306" t="n">
        <v>0</v>
      </c>
      <c r="E4437" s="307" t="n">
        <v>18</v>
      </c>
    </row>
    <row r="4438" customFormat="false" ht="15" hidden="false" customHeight="false" outlineLevel="0" collapsed="false">
      <c r="A4438" s="305" t="n">
        <v>9511</v>
      </c>
      <c r="B4438" s="301" t="s">
        <v>15397</v>
      </c>
      <c r="C4438" s="302" t="s">
        <v>67</v>
      </c>
      <c r="D4438" s="306" t="n">
        <v>0</v>
      </c>
      <c r="E4438" s="307" t="n">
        <v>18</v>
      </c>
    </row>
    <row r="4439" customFormat="false" ht="15" hidden="false" customHeight="false" outlineLevel="0" collapsed="false">
      <c r="A4439" s="305" t="n">
        <v>9512</v>
      </c>
      <c r="B4439" s="301" t="s">
        <v>15398</v>
      </c>
      <c r="C4439" s="302" t="s">
        <v>67</v>
      </c>
      <c r="D4439" s="306" t="n">
        <v>0</v>
      </c>
      <c r="E4439" s="307" t="n">
        <v>54</v>
      </c>
    </row>
    <row r="4440" customFormat="false" ht="15" hidden="false" customHeight="false" outlineLevel="0" collapsed="false">
      <c r="A4440" s="305" t="n">
        <v>9513</v>
      </c>
      <c r="B4440" s="301" t="s">
        <v>15399</v>
      </c>
      <c r="C4440" s="302" t="s">
        <v>107</v>
      </c>
      <c r="D4440" s="306" t="n">
        <v>0</v>
      </c>
      <c r="E4440" s="307" t="n">
        <v>33</v>
      </c>
    </row>
    <row r="4441" customFormat="false" ht="15" hidden="false" customHeight="false" outlineLevel="0" collapsed="false">
      <c r="A4441" s="305" t="n">
        <v>9514</v>
      </c>
      <c r="B4441" s="301" t="s">
        <v>15400</v>
      </c>
      <c r="C4441" s="302" t="s">
        <v>107</v>
      </c>
      <c r="D4441" s="306" t="n">
        <v>0</v>
      </c>
      <c r="E4441" s="307" t="n">
        <v>45</v>
      </c>
    </row>
    <row r="4442" customFormat="false" ht="15" hidden="false" customHeight="false" outlineLevel="0" collapsed="false">
      <c r="A4442" s="305" t="n">
        <v>9515</v>
      </c>
      <c r="B4442" s="301" t="s">
        <v>15401</v>
      </c>
      <c r="C4442" s="302" t="s">
        <v>107</v>
      </c>
      <c r="D4442" s="306" t="n">
        <v>0</v>
      </c>
      <c r="E4442" s="307" t="n">
        <v>58</v>
      </c>
    </row>
    <row r="4443" customFormat="false" ht="15" hidden="false" customHeight="false" outlineLevel="0" collapsed="false">
      <c r="A4443" s="305" t="n">
        <v>9516</v>
      </c>
      <c r="B4443" s="301" t="s">
        <v>15402</v>
      </c>
      <c r="C4443" s="302" t="s">
        <v>107</v>
      </c>
      <c r="D4443" s="306" t="n">
        <v>0</v>
      </c>
      <c r="E4443" s="307" t="n">
        <v>68</v>
      </c>
    </row>
    <row r="4444" customFormat="false" ht="15" hidden="false" customHeight="false" outlineLevel="0" collapsed="false">
      <c r="A4444" s="305" t="n">
        <v>9517</v>
      </c>
      <c r="B4444" s="301" t="s">
        <v>15403</v>
      </c>
      <c r="C4444" s="302" t="s">
        <v>107</v>
      </c>
      <c r="D4444" s="306" t="n">
        <v>0</v>
      </c>
      <c r="E4444" s="307" t="n">
        <v>105</v>
      </c>
    </row>
    <row r="4445" customFormat="false" ht="15" hidden="false" customHeight="false" outlineLevel="0" collapsed="false">
      <c r="A4445" s="305" t="n">
        <v>9518</v>
      </c>
      <c r="B4445" s="301" t="s">
        <v>15404</v>
      </c>
      <c r="C4445" s="302" t="s">
        <v>107</v>
      </c>
      <c r="D4445" s="306" t="n">
        <v>0</v>
      </c>
      <c r="E4445" s="307" t="n">
        <v>170</v>
      </c>
    </row>
    <row r="4446" customFormat="false" ht="15" hidden="false" customHeight="false" outlineLevel="0" collapsed="false">
      <c r="A4446" s="305" t="n">
        <v>9519</v>
      </c>
      <c r="B4446" s="301" t="s">
        <v>15405</v>
      </c>
      <c r="C4446" s="302" t="s">
        <v>107</v>
      </c>
      <c r="D4446" s="306" t="n">
        <v>0</v>
      </c>
      <c r="E4446" s="307" t="n">
        <v>230</v>
      </c>
    </row>
    <row r="4447" customFormat="false" ht="15" hidden="false" customHeight="false" outlineLevel="0" collapsed="false">
      <c r="A4447" s="305" t="n">
        <v>9520</v>
      </c>
      <c r="B4447" s="301" t="s">
        <v>15406</v>
      </c>
      <c r="C4447" s="302" t="s">
        <v>107</v>
      </c>
      <c r="D4447" s="306" t="n">
        <v>0</v>
      </c>
      <c r="E4447" s="307" t="n">
        <v>260</v>
      </c>
    </row>
    <row r="4448" customFormat="false" ht="15" hidden="false" customHeight="false" outlineLevel="0" collapsed="false">
      <c r="A4448" s="305" t="n">
        <v>9521</v>
      </c>
      <c r="B4448" s="301" t="s">
        <v>15407</v>
      </c>
      <c r="C4448" s="302" t="s">
        <v>107</v>
      </c>
      <c r="D4448" s="306" t="n">
        <v>0</v>
      </c>
      <c r="E4448" s="307" t="n">
        <v>290</v>
      </c>
    </row>
    <row r="4449" customFormat="false" ht="15" hidden="false" customHeight="false" outlineLevel="0" collapsed="false">
      <c r="A4449" s="305" t="n">
        <v>9522</v>
      </c>
      <c r="B4449" s="301" t="s">
        <v>15408</v>
      </c>
      <c r="C4449" s="302" t="s">
        <v>107</v>
      </c>
      <c r="D4449" s="306" t="n">
        <v>0</v>
      </c>
      <c r="E4449" s="307" t="n">
        <v>340</v>
      </c>
    </row>
    <row r="4450" customFormat="false" ht="15" hidden="false" customHeight="false" outlineLevel="0" collapsed="false">
      <c r="A4450" s="305" t="n">
        <v>9523</v>
      </c>
      <c r="B4450" s="301" t="s">
        <v>15409</v>
      </c>
      <c r="C4450" s="302" t="s">
        <v>67</v>
      </c>
      <c r="D4450" s="306" t="n">
        <v>0</v>
      </c>
      <c r="E4450" s="307" t="n">
        <v>7.3</v>
      </c>
    </row>
    <row r="4451" customFormat="false" ht="15" hidden="false" customHeight="false" outlineLevel="0" collapsed="false">
      <c r="A4451" s="305" t="n">
        <v>9524</v>
      </c>
      <c r="B4451" s="301" t="s">
        <v>15410</v>
      </c>
      <c r="C4451" s="302" t="s">
        <v>67</v>
      </c>
      <c r="D4451" s="306" t="n">
        <v>0</v>
      </c>
      <c r="E4451" s="307" t="n">
        <v>10</v>
      </c>
    </row>
    <row r="4452" customFormat="false" ht="15" hidden="false" customHeight="false" outlineLevel="0" collapsed="false">
      <c r="B4452" s="0"/>
      <c r="D4452" s="306" t="n">
        <v>0</v>
      </c>
      <c r="E4452" s="0"/>
    </row>
    <row r="4453" customFormat="false" ht="15" hidden="false" customHeight="false" outlineLevel="0" collapsed="false">
      <c r="B4453" s="0"/>
      <c r="D4453" s="306" t="n">
        <v>0</v>
      </c>
      <c r="E4453" s="0"/>
    </row>
    <row r="4454" customFormat="false" ht="15" hidden="false" customHeight="false" outlineLevel="0" collapsed="false">
      <c r="A4454" s="308" t="s">
        <v>13853</v>
      </c>
      <c r="B4454" s="0"/>
      <c r="C4454" s="309" t="s">
        <v>13854</v>
      </c>
      <c r="D4454" s="306" t="n">
        <v>0</v>
      </c>
      <c r="E4454" s="0"/>
    </row>
    <row r="4455" customFormat="false" ht="15" hidden="false" customHeight="false" outlineLevel="0" collapsed="false">
      <c r="B4455" s="0"/>
      <c r="C4455" s="302" t="s">
        <v>13855</v>
      </c>
      <c r="D4455" s="306" t="n">
        <v>0</v>
      </c>
      <c r="E4455" s="0"/>
    </row>
    <row r="4456" customFormat="false" ht="15" hidden="false" customHeight="false" outlineLevel="0" collapsed="false">
      <c r="A4456" s="302" t="s">
        <v>13856</v>
      </c>
      <c r="B4456" s="0"/>
      <c r="C4456" s="302" t="s">
        <v>13857</v>
      </c>
      <c r="D4456" s="306" t="n">
        <v>0</v>
      </c>
      <c r="E4456" s="303" t="s">
        <v>13858</v>
      </c>
    </row>
    <row r="4457" customFormat="false" ht="15" hidden="false" customHeight="false" outlineLevel="0" collapsed="false">
      <c r="A4457" s="305" t="n">
        <v>9525</v>
      </c>
      <c r="B4457" s="301" t="s">
        <v>15411</v>
      </c>
      <c r="C4457" s="302" t="s">
        <v>107</v>
      </c>
      <c r="D4457" s="306" t="n">
        <v>0</v>
      </c>
      <c r="E4457" s="307" t="n">
        <v>5</v>
      </c>
    </row>
    <row r="4458" customFormat="false" ht="15" hidden="false" customHeight="false" outlineLevel="0" collapsed="false">
      <c r="A4458" s="305" t="n">
        <v>9526</v>
      </c>
      <c r="B4458" s="301" t="s">
        <v>15412</v>
      </c>
      <c r="C4458" s="302" t="s">
        <v>67</v>
      </c>
      <c r="D4458" s="306" t="n">
        <v>0</v>
      </c>
      <c r="E4458" s="307" t="n">
        <v>7.3</v>
      </c>
    </row>
    <row r="4459" customFormat="false" ht="15" hidden="false" customHeight="false" outlineLevel="0" collapsed="false">
      <c r="A4459" s="305" t="n">
        <v>9527</v>
      </c>
      <c r="B4459" s="301" t="s">
        <v>15413</v>
      </c>
      <c r="C4459" s="302" t="s">
        <v>67</v>
      </c>
      <c r="D4459" s="306" t="n">
        <v>0</v>
      </c>
      <c r="E4459" s="307" t="n">
        <v>4.2</v>
      </c>
    </row>
    <row r="4460" customFormat="false" ht="15" hidden="false" customHeight="false" outlineLevel="0" collapsed="false">
      <c r="A4460" s="305" t="n">
        <v>9528</v>
      </c>
      <c r="B4460" s="301" t="s">
        <v>15414</v>
      </c>
      <c r="C4460" s="302" t="s">
        <v>67</v>
      </c>
      <c r="D4460" s="306" t="n">
        <v>0</v>
      </c>
      <c r="E4460" s="307" t="n">
        <v>16</v>
      </c>
    </row>
    <row r="4461" customFormat="false" ht="15" hidden="false" customHeight="false" outlineLevel="0" collapsed="false">
      <c r="A4461" s="305" t="n">
        <v>9529</v>
      </c>
      <c r="B4461" s="301" t="s">
        <v>15415</v>
      </c>
      <c r="C4461" s="302" t="s">
        <v>107</v>
      </c>
      <c r="D4461" s="306" t="n">
        <v>0</v>
      </c>
      <c r="E4461" s="307" t="n">
        <v>2</v>
      </c>
    </row>
    <row r="4462" customFormat="false" ht="15" hidden="false" customHeight="false" outlineLevel="0" collapsed="false">
      <c r="A4462" s="305" t="n">
        <v>9530</v>
      </c>
      <c r="B4462" s="301" t="s">
        <v>15416</v>
      </c>
      <c r="C4462" s="302" t="s">
        <v>67</v>
      </c>
      <c r="D4462" s="306" t="n">
        <v>0</v>
      </c>
      <c r="E4462" s="307" t="n">
        <v>9</v>
      </c>
    </row>
    <row r="4463" customFormat="false" ht="15" hidden="false" customHeight="false" outlineLevel="0" collapsed="false">
      <c r="A4463" s="305" t="n">
        <v>9531</v>
      </c>
      <c r="B4463" s="301" t="s">
        <v>15417</v>
      </c>
      <c r="C4463" s="302" t="s">
        <v>67</v>
      </c>
      <c r="D4463" s="306" t="n">
        <v>0</v>
      </c>
      <c r="E4463" s="307" t="n">
        <v>9</v>
      </c>
    </row>
    <row r="4464" customFormat="false" ht="15" hidden="false" customHeight="false" outlineLevel="0" collapsed="false">
      <c r="A4464" s="305" t="n">
        <v>9532</v>
      </c>
      <c r="B4464" s="301" t="s">
        <v>15418</v>
      </c>
      <c r="C4464" s="302" t="s">
        <v>67</v>
      </c>
      <c r="D4464" s="306" t="n">
        <v>0</v>
      </c>
      <c r="E4464" s="307" t="n">
        <v>6</v>
      </c>
    </row>
    <row r="4465" customFormat="false" ht="15" hidden="false" customHeight="false" outlineLevel="0" collapsed="false">
      <c r="A4465" s="305" t="n">
        <v>9533</v>
      </c>
      <c r="B4465" s="301" t="s">
        <v>15419</v>
      </c>
      <c r="C4465" s="302" t="s">
        <v>67</v>
      </c>
      <c r="D4465" s="306" t="n">
        <v>0</v>
      </c>
      <c r="E4465" s="307" t="n">
        <v>4.2</v>
      </c>
    </row>
    <row r="4466" customFormat="false" ht="15" hidden="false" customHeight="false" outlineLevel="0" collapsed="false">
      <c r="A4466" s="305" t="n">
        <v>9534</v>
      </c>
      <c r="B4466" s="301" t="s">
        <v>15420</v>
      </c>
      <c r="C4466" s="302" t="s">
        <v>67</v>
      </c>
      <c r="D4466" s="306" t="n">
        <v>0</v>
      </c>
      <c r="E4466" s="307" t="n">
        <v>4.73</v>
      </c>
    </row>
    <row r="4467" customFormat="false" ht="15" hidden="false" customHeight="false" outlineLevel="0" collapsed="false">
      <c r="A4467" s="305" t="n">
        <v>9538</v>
      </c>
      <c r="B4467" s="301" t="s">
        <v>15421</v>
      </c>
      <c r="C4467" s="302" t="s">
        <v>67</v>
      </c>
      <c r="D4467" s="306" t="n">
        <v>0</v>
      </c>
      <c r="E4467" s="307" t="n">
        <v>54</v>
      </c>
    </row>
    <row r="4468" customFormat="false" ht="15" hidden="false" customHeight="false" outlineLevel="0" collapsed="false">
      <c r="A4468" s="305" t="n">
        <v>9540</v>
      </c>
      <c r="B4468" s="301" t="s">
        <v>15422</v>
      </c>
      <c r="C4468" s="302" t="s">
        <v>67</v>
      </c>
      <c r="D4468" s="306" t="n">
        <v>0</v>
      </c>
      <c r="E4468" s="307" t="n">
        <v>75</v>
      </c>
    </row>
    <row r="4469" customFormat="false" ht="15" hidden="false" customHeight="false" outlineLevel="0" collapsed="false">
      <c r="A4469" s="305" t="n">
        <v>9913</v>
      </c>
      <c r="B4469" s="301" t="s">
        <v>15423</v>
      </c>
      <c r="C4469" s="302" t="s">
        <v>729</v>
      </c>
      <c r="D4469" s="306" t="n">
        <v>0</v>
      </c>
      <c r="E4469" s="307" t="n">
        <v>6.07</v>
      </c>
    </row>
    <row r="4470" customFormat="false" ht="15" hidden="false" customHeight="false" outlineLevel="0" collapsed="false">
      <c r="A4470" s="305" t="n">
        <v>9914</v>
      </c>
      <c r="B4470" s="301" t="s">
        <v>10793</v>
      </c>
      <c r="C4470" s="302" t="s">
        <v>729</v>
      </c>
      <c r="D4470" s="306" t="n">
        <v>0</v>
      </c>
      <c r="E4470" s="307" t="n">
        <v>7.37</v>
      </c>
    </row>
    <row r="4471" customFormat="false" ht="15" hidden="false" customHeight="false" outlineLevel="0" collapsed="false">
      <c r="A4471" s="305" t="n">
        <v>9915</v>
      </c>
      <c r="B4471" s="301" t="s">
        <v>15424</v>
      </c>
      <c r="C4471" s="302" t="s">
        <v>729</v>
      </c>
      <c r="D4471" s="306" t="n">
        <v>0</v>
      </c>
      <c r="E4471" s="307" t="n">
        <v>4.67</v>
      </c>
    </row>
    <row r="4472" customFormat="false" ht="15" hidden="false" customHeight="false" outlineLevel="0" collapsed="false">
      <c r="A4472" s="305" t="n">
        <v>9916</v>
      </c>
      <c r="B4472" s="301" t="s">
        <v>15425</v>
      </c>
      <c r="C4472" s="302" t="s">
        <v>729</v>
      </c>
      <c r="D4472" s="306" t="n">
        <v>0</v>
      </c>
      <c r="E4472" s="307" t="n">
        <v>6.07</v>
      </c>
    </row>
    <row r="4473" customFormat="false" ht="15" hidden="false" customHeight="false" outlineLevel="0" collapsed="false">
      <c r="A4473" s="305" t="n">
        <v>9917</v>
      </c>
      <c r="B4473" s="301" t="s">
        <v>15426</v>
      </c>
      <c r="C4473" s="302" t="s">
        <v>729</v>
      </c>
      <c r="D4473" s="306" t="n">
        <v>0</v>
      </c>
      <c r="E4473" s="307" t="n">
        <v>6.07</v>
      </c>
    </row>
    <row r="4474" customFormat="false" ht="15" hidden="false" customHeight="false" outlineLevel="0" collapsed="false">
      <c r="A4474" s="305" t="n">
        <v>9918</v>
      </c>
      <c r="B4474" s="301" t="s">
        <v>15427</v>
      </c>
      <c r="C4474" s="302" t="s">
        <v>729</v>
      </c>
      <c r="D4474" s="306" t="n">
        <v>0</v>
      </c>
      <c r="E4474" s="307" t="n">
        <v>4.94</v>
      </c>
    </row>
    <row r="4475" customFormat="false" ht="15" hidden="false" customHeight="false" outlineLevel="0" collapsed="false">
      <c r="A4475" s="305" t="n">
        <v>9919</v>
      </c>
      <c r="B4475" s="301" t="s">
        <v>15428</v>
      </c>
      <c r="C4475" s="302" t="s">
        <v>729</v>
      </c>
      <c r="D4475" s="306" t="n">
        <v>0</v>
      </c>
      <c r="E4475" s="307" t="n">
        <v>3.6</v>
      </c>
    </row>
    <row r="4476" customFormat="false" ht="15" hidden="false" customHeight="false" outlineLevel="0" collapsed="false">
      <c r="A4476" s="305" t="n">
        <v>9920</v>
      </c>
      <c r="B4476" s="301" t="s">
        <v>15429</v>
      </c>
      <c r="C4476" s="302" t="s">
        <v>729</v>
      </c>
      <c r="D4476" s="306" t="n">
        <v>0</v>
      </c>
      <c r="E4476" s="307" t="n">
        <v>4.94</v>
      </c>
    </row>
    <row r="4477" customFormat="false" ht="15" hidden="false" customHeight="false" outlineLevel="0" collapsed="false">
      <c r="A4477" s="305" t="n">
        <v>9921</v>
      </c>
      <c r="B4477" s="301" t="s">
        <v>15430</v>
      </c>
      <c r="C4477" s="302" t="s">
        <v>729</v>
      </c>
      <c r="D4477" s="306" t="n">
        <v>0</v>
      </c>
      <c r="E4477" s="307" t="n">
        <v>3.6</v>
      </c>
    </row>
    <row r="4478" customFormat="false" ht="15" hidden="false" customHeight="false" outlineLevel="0" collapsed="false">
      <c r="A4478" s="305" t="n">
        <v>9922</v>
      </c>
      <c r="B4478" s="301" t="s">
        <v>15431</v>
      </c>
      <c r="C4478" s="302" t="s">
        <v>729</v>
      </c>
      <c r="D4478" s="306" t="n">
        <v>0</v>
      </c>
      <c r="E4478" s="307" t="n">
        <v>4.94</v>
      </c>
    </row>
    <row r="4479" customFormat="false" ht="15" hidden="false" customHeight="false" outlineLevel="0" collapsed="false">
      <c r="A4479" s="305" t="n">
        <v>9923</v>
      </c>
      <c r="B4479" s="301" t="s">
        <v>9537</v>
      </c>
      <c r="C4479" s="302" t="s">
        <v>729</v>
      </c>
      <c r="D4479" s="306" t="n">
        <v>0</v>
      </c>
      <c r="E4479" s="307" t="n">
        <v>4.94</v>
      </c>
    </row>
    <row r="4480" customFormat="false" ht="15" hidden="false" customHeight="false" outlineLevel="0" collapsed="false">
      <c r="A4480" s="305" t="n">
        <v>9924</v>
      </c>
      <c r="B4480" s="301" t="s">
        <v>15432</v>
      </c>
      <c r="C4480" s="302" t="s">
        <v>729</v>
      </c>
      <c r="D4480" s="306" t="n">
        <v>0</v>
      </c>
      <c r="E4480" s="307" t="n">
        <v>5.74</v>
      </c>
    </row>
    <row r="4481" customFormat="false" ht="15" hidden="false" customHeight="false" outlineLevel="0" collapsed="false">
      <c r="A4481" s="305" t="n">
        <v>9925</v>
      </c>
      <c r="B4481" s="301" t="s">
        <v>10315</v>
      </c>
      <c r="C4481" s="302" t="s">
        <v>729</v>
      </c>
      <c r="D4481" s="306" t="n">
        <v>0</v>
      </c>
      <c r="E4481" s="307" t="n">
        <v>4.94</v>
      </c>
    </row>
    <row r="4482" customFormat="false" ht="15" hidden="false" customHeight="false" outlineLevel="0" collapsed="false">
      <c r="A4482" s="305" t="n">
        <v>9926</v>
      </c>
      <c r="B4482" s="301" t="s">
        <v>15433</v>
      </c>
      <c r="C4482" s="302" t="s">
        <v>729</v>
      </c>
      <c r="D4482" s="306" t="n">
        <v>0</v>
      </c>
      <c r="E4482" s="307" t="n">
        <v>5.5</v>
      </c>
    </row>
    <row r="4483" customFormat="false" ht="15" hidden="false" customHeight="false" outlineLevel="0" collapsed="false">
      <c r="A4483" s="305" t="n">
        <v>9927</v>
      </c>
      <c r="B4483" s="301" t="s">
        <v>15434</v>
      </c>
      <c r="C4483" s="302" t="s">
        <v>729</v>
      </c>
      <c r="D4483" s="306" t="n">
        <v>0</v>
      </c>
      <c r="E4483" s="307" t="n">
        <v>5.36</v>
      </c>
    </row>
    <row r="4484" customFormat="false" ht="15" hidden="false" customHeight="false" outlineLevel="0" collapsed="false">
      <c r="A4484" s="305" t="n">
        <v>10100</v>
      </c>
      <c r="B4484" s="301" t="s">
        <v>15435</v>
      </c>
      <c r="C4484" s="302" t="s">
        <v>217</v>
      </c>
      <c r="D4484" s="306" t="n">
        <v>0</v>
      </c>
      <c r="E4484" s="307" t="n">
        <v>4.3</v>
      </c>
    </row>
    <row r="4485" customFormat="false" ht="15" hidden="false" customHeight="false" outlineLevel="0" collapsed="false">
      <c r="A4485" s="305" t="n">
        <v>10101</v>
      </c>
      <c r="B4485" s="301" t="s">
        <v>15436</v>
      </c>
      <c r="C4485" s="302" t="s">
        <v>217</v>
      </c>
      <c r="D4485" s="306" t="n">
        <v>0</v>
      </c>
      <c r="E4485" s="307" t="n">
        <v>4.7</v>
      </c>
    </row>
    <row r="4486" customFormat="false" ht="15" hidden="false" customHeight="false" outlineLevel="0" collapsed="false">
      <c r="A4486" s="305" t="n">
        <v>10102</v>
      </c>
      <c r="B4486" s="301" t="s">
        <v>15437</v>
      </c>
      <c r="C4486" s="302" t="s">
        <v>217</v>
      </c>
      <c r="D4486" s="306" t="n">
        <v>0</v>
      </c>
      <c r="E4486" s="307" t="n">
        <v>5.7</v>
      </c>
    </row>
    <row r="4487" customFormat="false" ht="15" hidden="false" customHeight="false" outlineLevel="0" collapsed="false">
      <c r="A4487" s="305" t="n">
        <v>10103</v>
      </c>
      <c r="B4487" s="301" t="s">
        <v>15438</v>
      </c>
      <c r="C4487" s="302" t="s">
        <v>217</v>
      </c>
      <c r="D4487" s="306" t="n">
        <v>0</v>
      </c>
      <c r="E4487" s="307" t="n">
        <v>7.06</v>
      </c>
    </row>
    <row r="4488" customFormat="false" ht="15" hidden="false" customHeight="false" outlineLevel="0" collapsed="false">
      <c r="A4488" s="305" t="n">
        <v>10200</v>
      </c>
      <c r="B4488" s="301" t="s">
        <v>15439</v>
      </c>
      <c r="C4488" s="302" t="s">
        <v>217</v>
      </c>
      <c r="D4488" s="306" t="n">
        <v>0</v>
      </c>
      <c r="E4488" s="307" t="n">
        <v>6.5</v>
      </c>
    </row>
    <row r="4489" customFormat="false" ht="15" hidden="false" customHeight="false" outlineLevel="0" collapsed="false">
      <c r="A4489" s="305" t="n">
        <v>10210</v>
      </c>
      <c r="B4489" s="301" t="s">
        <v>15440</v>
      </c>
      <c r="C4489" s="302" t="s">
        <v>217</v>
      </c>
      <c r="D4489" s="306" t="n">
        <v>0</v>
      </c>
      <c r="E4489" s="307" t="n">
        <v>2.47</v>
      </c>
    </row>
    <row r="4490" customFormat="false" ht="15" hidden="false" customHeight="false" outlineLevel="0" collapsed="false">
      <c r="A4490" s="305" t="n">
        <v>10211</v>
      </c>
      <c r="B4490" s="301" t="s">
        <v>15441</v>
      </c>
      <c r="C4490" s="302" t="s">
        <v>217</v>
      </c>
      <c r="D4490" s="306" t="n">
        <v>0</v>
      </c>
      <c r="E4490" s="307" t="n">
        <v>2.47</v>
      </c>
    </row>
    <row r="4491" customFormat="false" ht="15" hidden="false" customHeight="false" outlineLevel="0" collapsed="false">
      <c r="A4491" s="305" t="n">
        <v>10212</v>
      </c>
      <c r="B4491" s="301" t="s">
        <v>15442</v>
      </c>
      <c r="C4491" s="302" t="s">
        <v>217</v>
      </c>
      <c r="D4491" s="306" t="n">
        <v>0</v>
      </c>
      <c r="E4491" s="307" t="n">
        <v>2.47</v>
      </c>
    </row>
    <row r="4492" customFormat="false" ht="15" hidden="false" customHeight="false" outlineLevel="0" collapsed="false">
      <c r="A4492" s="305" t="n">
        <v>10213</v>
      </c>
      <c r="B4492" s="301" t="s">
        <v>15443</v>
      </c>
      <c r="C4492" s="302" t="s">
        <v>217</v>
      </c>
      <c r="D4492" s="306" t="n">
        <v>0</v>
      </c>
      <c r="E4492" s="307" t="n">
        <v>2.47</v>
      </c>
    </row>
    <row r="4493" customFormat="false" ht="15" hidden="false" customHeight="false" outlineLevel="0" collapsed="false">
      <c r="A4493" s="305" t="n">
        <v>10220</v>
      </c>
      <c r="B4493" s="301" t="s">
        <v>12790</v>
      </c>
      <c r="C4493" s="302" t="s">
        <v>217</v>
      </c>
      <c r="D4493" s="306" t="n">
        <v>0</v>
      </c>
      <c r="E4493" s="307" t="n">
        <v>31.8</v>
      </c>
    </row>
    <row r="4494" customFormat="false" ht="15" hidden="false" customHeight="false" outlineLevel="0" collapsed="false">
      <c r="A4494" s="305" t="n">
        <v>10221</v>
      </c>
      <c r="B4494" s="301" t="s">
        <v>12791</v>
      </c>
      <c r="C4494" s="302" t="s">
        <v>217</v>
      </c>
      <c r="D4494" s="306" t="n">
        <v>0</v>
      </c>
      <c r="E4494" s="307" t="n">
        <v>32.3</v>
      </c>
    </row>
    <row r="4495" customFormat="false" ht="15" hidden="false" customHeight="false" outlineLevel="0" collapsed="false">
      <c r="A4495" s="305" t="n">
        <v>10230</v>
      </c>
      <c r="B4495" s="301" t="s">
        <v>12795</v>
      </c>
      <c r="C4495" s="302" t="s">
        <v>217</v>
      </c>
      <c r="D4495" s="306" t="n">
        <v>0</v>
      </c>
      <c r="E4495" s="307" t="n">
        <v>25.2</v>
      </c>
    </row>
    <row r="4496" customFormat="false" ht="15" hidden="false" customHeight="false" outlineLevel="0" collapsed="false">
      <c r="A4496" s="305" t="n">
        <v>10231</v>
      </c>
      <c r="B4496" s="301" t="s">
        <v>12796</v>
      </c>
      <c r="C4496" s="302" t="s">
        <v>217</v>
      </c>
      <c r="D4496" s="306" t="n">
        <v>0</v>
      </c>
      <c r="E4496" s="307" t="n">
        <v>30.2</v>
      </c>
    </row>
    <row r="4497" customFormat="false" ht="15" hidden="false" customHeight="false" outlineLevel="0" collapsed="false">
      <c r="A4497" s="305" t="n">
        <v>10300</v>
      </c>
      <c r="B4497" s="301" t="s">
        <v>15444</v>
      </c>
      <c r="C4497" s="302" t="s">
        <v>217</v>
      </c>
      <c r="D4497" s="306" t="n">
        <v>0</v>
      </c>
      <c r="E4497" s="307" t="n">
        <v>0.24</v>
      </c>
    </row>
    <row r="4498" customFormat="false" ht="15" hidden="false" customHeight="false" outlineLevel="0" collapsed="false">
      <c r="A4498" s="305" t="n">
        <v>10301</v>
      </c>
      <c r="B4498" s="301" t="s">
        <v>15445</v>
      </c>
      <c r="C4498" s="302" t="s">
        <v>217</v>
      </c>
      <c r="D4498" s="306" t="n">
        <v>0</v>
      </c>
      <c r="E4498" s="307" t="n">
        <v>0.24</v>
      </c>
    </row>
    <row r="4499" customFormat="false" ht="15" hidden="false" customHeight="false" outlineLevel="0" collapsed="false">
      <c r="A4499" s="305" t="n">
        <v>10302</v>
      </c>
      <c r="B4499" s="301" t="s">
        <v>15446</v>
      </c>
      <c r="C4499" s="302" t="s">
        <v>217</v>
      </c>
      <c r="D4499" s="306" t="n">
        <v>0</v>
      </c>
      <c r="E4499" s="307" t="n">
        <v>0.41</v>
      </c>
    </row>
    <row r="4500" customFormat="false" ht="15" hidden="false" customHeight="false" outlineLevel="0" collapsed="false">
      <c r="A4500" s="305" t="n">
        <v>10400</v>
      </c>
      <c r="B4500" s="301" t="s">
        <v>15447</v>
      </c>
      <c r="C4500" s="302" t="s">
        <v>217</v>
      </c>
      <c r="D4500" s="306" t="n">
        <v>0</v>
      </c>
      <c r="E4500" s="307" t="n">
        <v>0.25</v>
      </c>
    </row>
    <row r="4501" customFormat="false" ht="15" hidden="false" customHeight="false" outlineLevel="0" collapsed="false">
      <c r="A4501" s="305" t="n">
        <v>10401</v>
      </c>
      <c r="B4501" s="301" t="s">
        <v>15448</v>
      </c>
      <c r="C4501" s="302" t="s">
        <v>217</v>
      </c>
      <c r="D4501" s="306" t="n">
        <v>0</v>
      </c>
      <c r="E4501" s="307" t="n">
        <v>0.25</v>
      </c>
    </row>
    <row r="4502" customFormat="false" ht="15" hidden="false" customHeight="false" outlineLevel="0" collapsed="false">
      <c r="A4502" s="305" t="n">
        <v>10402</v>
      </c>
      <c r="B4502" s="301" t="s">
        <v>15449</v>
      </c>
      <c r="C4502" s="302" t="s">
        <v>217</v>
      </c>
      <c r="D4502" s="306" t="n">
        <v>0</v>
      </c>
      <c r="E4502" s="307" t="n">
        <v>0.38</v>
      </c>
    </row>
    <row r="4503" customFormat="false" ht="15" hidden="false" customHeight="false" outlineLevel="0" collapsed="false">
      <c r="A4503" s="305" t="n">
        <v>10403</v>
      </c>
      <c r="B4503" s="301" t="s">
        <v>15450</v>
      </c>
      <c r="C4503" s="302" t="s">
        <v>217</v>
      </c>
      <c r="D4503" s="306" t="n">
        <v>0</v>
      </c>
      <c r="E4503" s="307" t="n">
        <v>0.64</v>
      </c>
    </row>
    <row r="4504" customFormat="false" ht="15" hidden="false" customHeight="false" outlineLevel="0" collapsed="false">
      <c r="A4504" s="305" t="n">
        <v>10404</v>
      </c>
      <c r="B4504" s="301" t="s">
        <v>15451</v>
      </c>
      <c r="C4504" s="302" t="s">
        <v>217</v>
      </c>
      <c r="D4504" s="306" t="n">
        <v>0</v>
      </c>
      <c r="E4504" s="307" t="n">
        <v>0.76</v>
      </c>
    </row>
    <row r="4505" customFormat="false" ht="15" hidden="false" customHeight="false" outlineLevel="0" collapsed="false">
      <c r="A4505" s="305" t="n">
        <v>10405</v>
      </c>
      <c r="B4505" s="301" t="s">
        <v>15452</v>
      </c>
      <c r="C4505" s="302" t="s">
        <v>217</v>
      </c>
      <c r="D4505" s="306" t="n">
        <v>0</v>
      </c>
      <c r="E4505" s="307" t="n">
        <v>1.19</v>
      </c>
    </row>
    <row r="4506" customFormat="false" ht="15" hidden="false" customHeight="false" outlineLevel="0" collapsed="false">
      <c r="A4506" s="305" t="n">
        <v>10406</v>
      </c>
      <c r="B4506" s="301" t="s">
        <v>15453</v>
      </c>
      <c r="C4506" s="302" t="s">
        <v>217</v>
      </c>
      <c r="D4506" s="306" t="n">
        <v>0</v>
      </c>
      <c r="E4506" s="307" t="n">
        <v>1.76</v>
      </c>
    </row>
    <row r="4507" customFormat="false" ht="15" hidden="false" customHeight="false" outlineLevel="0" collapsed="false">
      <c r="A4507" s="305" t="n">
        <v>10407</v>
      </c>
      <c r="B4507" s="301" t="s">
        <v>15454</v>
      </c>
      <c r="C4507" s="302" t="s">
        <v>217</v>
      </c>
      <c r="D4507" s="306" t="n">
        <v>0</v>
      </c>
      <c r="E4507" s="307" t="n">
        <v>3.53</v>
      </c>
    </row>
    <row r="4508" customFormat="false" ht="15" hidden="false" customHeight="false" outlineLevel="0" collapsed="false">
      <c r="A4508" s="305" t="n">
        <v>10408</v>
      </c>
      <c r="B4508" s="301" t="s">
        <v>15455</v>
      </c>
      <c r="C4508" s="302" t="s">
        <v>217</v>
      </c>
      <c r="D4508" s="306" t="n">
        <v>0</v>
      </c>
      <c r="E4508" s="307" t="n">
        <v>3.72</v>
      </c>
    </row>
    <row r="4509" customFormat="false" ht="15" hidden="false" customHeight="false" outlineLevel="0" collapsed="false">
      <c r="A4509" s="305" t="n">
        <v>10410</v>
      </c>
      <c r="B4509" s="301" t="s">
        <v>15456</v>
      </c>
      <c r="C4509" s="302" t="s">
        <v>217</v>
      </c>
      <c r="D4509" s="306" t="n">
        <v>0</v>
      </c>
      <c r="E4509" s="307" t="n">
        <v>0.31</v>
      </c>
    </row>
    <row r="4510" customFormat="false" ht="15" hidden="false" customHeight="false" outlineLevel="0" collapsed="false">
      <c r="A4510" s="305" t="n">
        <v>10411</v>
      </c>
      <c r="B4510" s="301" t="s">
        <v>15457</v>
      </c>
      <c r="C4510" s="302" t="s">
        <v>217</v>
      </c>
      <c r="D4510" s="306" t="n">
        <v>0</v>
      </c>
      <c r="E4510" s="307" t="n">
        <v>0.38</v>
      </c>
    </row>
    <row r="4511" customFormat="false" ht="15" hidden="false" customHeight="false" outlineLevel="0" collapsed="false">
      <c r="A4511" s="305" t="n">
        <v>10412</v>
      </c>
      <c r="B4511" s="301" t="s">
        <v>15458</v>
      </c>
      <c r="C4511" s="302" t="s">
        <v>217</v>
      </c>
      <c r="D4511" s="306" t="n">
        <v>0</v>
      </c>
      <c r="E4511" s="307" t="n">
        <v>0.56</v>
      </c>
    </row>
    <row r="4512" customFormat="false" ht="15" hidden="false" customHeight="false" outlineLevel="0" collapsed="false">
      <c r="A4512" s="305" t="n">
        <v>10413</v>
      </c>
      <c r="B4512" s="301" t="s">
        <v>15459</v>
      </c>
      <c r="C4512" s="302" t="s">
        <v>217</v>
      </c>
      <c r="D4512" s="306" t="n">
        <v>0</v>
      </c>
      <c r="E4512" s="307" t="n">
        <v>0.76</v>
      </c>
    </row>
    <row r="4513" customFormat="false" ht="15" hidden="false" customHeight="false" outlineLevel="0" collapsed="false">
      <c r="A4513" s="305" t="n">
        <v>10414</v>
      </c>
      <c r="B4513" s="301" t="s">
        <v>15460</v>
      </c>
      <c r="C4513" s="302" t="s">
        <v>217</v>
      </c>
      <c r="D4513" s="306" t="n">
        <v>0</v>
      </c>
      <c r="E4513" s="307" t="n">
        <v>0.95</v>
      </c>
    </row>
    <row r="4514" customFormat="false" ht="15" hidden="false" customHeight="false" outlineLevel="0" collapsed="false">
      <c r="A4514" s="305" t="n">
        <v>10415</v>
      </c>
      <c r="B4514" s="301" t="s">
        <v>15461</v>
      </c>
      <c r="C4514" s="302" t="s">
        <v>217</v>
      </c>
      <c r="D4514" s="306" t="n">
        <v>0</v>
      </c>
      <c r="E4514" s="307" t="n">
        <v>2.02</v>
      </c>
    </row>
    <row r="4515" customFormat="false" ht="15" hidden="false" customHeight="false" outlineLevel="0" collapsed="false">
      <c r="A4515" s="305" t="n">
        <v>10416</v>
      </c>
      <c r="B4515" s="301" t="s">
        <v>15462</v>
      </c>
      <c r="C4515" s="302" t="s">
        <v>217</v>
      </c>
      <c r="D4515" s="306" t="n">
        <v>0</v>
      </c>
      <c r="E4515" s="307" t="n">
        <v>2.46</v>
      </c>
    </row>
    <row r="4516" customFormat="false" ht="15" hidden="false" customHeight="false" outlineLevel="0" collapsed="false">
      <c r="A4516" s="305" t="n">
        <v>10417</v>
      </c>
      <c r="B4516" s="301" t="s">
        <v>15463</v>
      </c>
      <c r="C4516" s="302" t="s">
        <v>217</v>
      </c>
      <c r="D4516" s="306" t="n">
        <v>0</v>
      </c>
      <c r="E4516" s="307" t="n">
        <v>3.02</v>
      </c>
    </row>
    <row r="4517" customFormat="false" ht="15" hidden="false" customHeight="false" outlineLevel="0" collapsed="false">
      <c r="A4517" s="305" t="n">
        <v>10418</v>
      </c>
      <c r="B4517" s="301" t="s">
        <v>15464</v>
      </c>
      <c r="C4517" s="302" t="s">
        <v>217</v>
      </c>
      <c r="D4517" s="306" t="n">
        <v>0</v>
      </c>
      <c r="E4517" s="307" t="n">
        <v>4.54</v>
      </c>
    </row>
    <row r="4518" customFormat="false" ht="15" hidden="false" customHeight="false" outlineLevel="0" collapsed="false">
      <c r="A4518" s="305" t="n">
        <v>10430</v>
      </c>
      <c r="B4518" s="301" t="s">
        <v>15465</v>
      </c>
      <c r="C4518" s="302" t="s">
        <v>217</v>
      </c>
      <c r="D4518" s="306" t="n">
        <v>0</v>
      </c>
      <c r="E4518" s="307" t="n">
        <v>5.77</v>
      </c>
    </row>
    <row r="4519" customFormat="false" ht="15" hidden="false" customHeight="false" outlineLevel="0" collapsed="false">
      <c r="A4519" s="305" t="n">
        <v>10431</v>
      </c>
      <c r="B4519" s="301" t="s">
        <v>15466</v>
      </c>
      <c r="C4519" s="302" t="s">
        <v>217</v>
      </c>
      <c r="D4519" s="306" t="n">
        <v>0</v>
      </c>
      <c r="E4519" s="307" t="n">
        <v>3.69</v>
      </c>
    </row>
    <row r="4520" customFormat="false" ht="15" hidden="false" customHeight="false" outlineLevel="0" collapsed="false">
      <c r="A4520" s="305" t="n">
        <v>10432</v>
      </c>
      <c r="B4520" s="301" t="s">
        <v>15467</v>
      </c>
      <c r="C4520" s="302" t="s">
        <v>217</v>
      </c>
      <c r="D4520" s="306" t="n">
        <v>0</v>
      </c>
      <c r="E4520" s="307" t="n">
        <v>3.05</v>
      </c>
    </row>
    <row r="4521" customFormat="false" ht="15" hidden="false" customHeight="false" outlineLevel="0" collapsed="false">
      <c r="A4521" s="305" t="n">
        <v>10433</v>
      </c>
      <c r="B4521" s="301" t="s">
        <v>15468</v>
      </c>
      <c r="C4521" s="302" t="s">
        <v>217</v>
      </c>
      <c r="D4521" s="306" t="n">
        <v>0</v>
      </c>
      <c r="E4521" s="307" t="n">
        <v>4.26</v>
      </c>
    </row>
    <row r="4522" customFormat="false" ht="15" hidden="false" customHeight="false" outlineLevel="0" collapsed="false">
      <c r="A4522" s="305" t="n">
        <v>10443</v>
      </c>
      <c r="B4522" s="301" t="s">
        <v>15469</v>
      </c>
      <c r="C4522" s="302" t="s">
        <v>217</v>
      </c>
      <c r="D4522" s="306" t="n">
        <v>0</v>
      </c>
      <c r="E4522" s="307" t="n">
        <v>1.66</v>
      </c>
    </row>
    <row r="4523" customFormat="false" ht="15" hidden="false" customHeight="false" outlineLevel="0" collapsed="false">
      <c r="A4523" s="305" t="n">
        <v>10444</v>
      </c>
      <c r="B4523" s="301" t="s">
        <v>15470</v>
      </c>
      <c r="C4523" s="302" t="s">
        <v>217</v>
      </c>
      <c r="D4523" s="306" t="n">
        <v>0</v>
      </c>
      <c r="E4523" s="307" t="n">
        <v>2.09</v>
      </c>
    </row>
    <row r="4524" customFormat="false" ht="15" hidden="false" customHeight="false" outlineLevel="0" collapsed="false">
      <c r="B4524" s="0"/>
      <c r="D4524" s="306" t="n">
        <v>0</v>
      </c>
      <c r="E4524" s="0"/>
    </row>
    <row r="4525" customFormat="false" ht="15" hidden="false" customHeight="false" outlineLevel="0" collapsed="false">
      <c r="B4525" s="0"/>
      <c r="D4525" s="306" t="n">
        <v>0</v>
      </c>
      <c r="E4525" s="0"/>
    </row>
    <row r="4526" customFormat="false" ht="15" hidden="false" customHeight="false" outlineLevel="0" collapsed="false">
      <c r="A4526" s="308" t="s">
        <v>13853</v>
      </c>
      <c r="B4526" s="0"/>
      <c r="C4526" s="309" t="s">
        <v>13854</v>
      </c>
      <c r="D4526" s="306" t="n">
        <v>0</v>
      </c>
      <c r="E4526" s="0"/>
    </row>
    <row r="4527" customFormat="false" ht="15" hidden="false" customHeight="false" outlineLevel="0" collapsed="false">
      <c r="B4527" s="0"/>
      <c r="C4527" s="302" t="s">
        <v>13855</v>
      </c>
      <c r="D4527" s="306" t="n">
        <v>0</v>
      </c>
      <c r="E4527" s="0"/>
    </row>
    <row r="4528" customFormat="false" ht="15" hidden="false" customHeight="false" outlineLevel="0" collapsed="false">
      <c r="A4528" s="302" t="s">
        <v>13856</v>
      </c>
      <c r="B4528" s="0"/>
      <c r="C4528" s="302" t="s">
        <v>13857</v>
      </c>
      <c r="D4528" s="306" t="n">
        <v>0</v>
      </c>
      <c r="E4528" s="303" t="s">
        <v>13858</v>
      </c>
    </row>
    <row r="4529" customFormat="false" ht="15" hidden="false" customHeight="false" outlineLevel="0" collapsed="false">
      <c r="A4529" s="305" t="n">
        <v>10445</v>
      </c>
      <c r="B4529" s="301" t="s">
        <v>15471</v>
      </c>
      <c r="C4529" s="302" t="s">
        <v>217</v>
      </c>
      <c r="D4529" s="306" t="n">
        <v>0</v>
      </c>
      <c r="E4529" s="307" t="n">
        <v>3.11</v>
      </c>
    </row>
    <row r="4530" customFormat="false" ht="15" hidden="false" customHeight="false" outlineLevel="0" collapsed="false">
      <c r="A4530" s="305" t="n">
        <v>10446</v>
      </c>
      <c r="B4530" s="301" t="s">
        <v>15472</v>
      </c>
      <c r="C4530" s="302" t="s">
        <v>217</v>
      </c>
      <c r="D4530" s="306" t="n">
        <v>0</v>
      </c>
      <c r="E4530" s="307" t="n">
        <v>4.63</v>
      </c>
    </row>
    <row r="4531" customFormat="false" ht="15" hidden="false" customHeight="false" outlineLevel="0" collapsed="false">
      <c r="A4531" s="305" t="n">
        <v>10450</v>
      </c>
      <c r="B4531" s="301" t="s">
        <v>15473</v>
      </c>
      <c r="C4531" s="302" t="s">
        <v>217</v>
      </c>
      <c r="D4531" s="306" t="n">
        <v>0</v>
      </c>
      <c r="E4531" s="307" t="n">
        <v>3.36</v>
      </c>
    </row>
    <row r="4532" customFormat="false" ht="15" hidden="false" customHeight="false" outlineLevel="0" collapsed="false">
      <c r="A4532" s="305" t="n">
        <v>10451</v>
      </c>
      <c r="B4532" s="301" t="s">
        <v>15474</v>
      </c>
      <c r="C4532" s="302" t="s">
        <v>217</v>
      </c>
      <c r="D4532" s="306" t="n">
        <v>0</v>
      </c>
      <c r="E4532" s="307" t="n">
        <v>4.86</v>
      </c>
    </row>
    <row r="4533" customFormat="false" ht="15" hidden="false" customHeight="false" outlineLevel="0" collapsed="false">
      <c r="A4533" s="305" t="n">
        <v>10452</v>
      </c>
      <c r="B4533" s="301" t="s">
        <v>15475</v>
      </c>
      <c r="C4533" s="302" t="s">
        <v>217</v>
      </c>
      <c r="D4533" s="306" t="n">
        <v>0</v>
      </c>
      <c r="E4533" s="307" t="n">
        <v>4.84</v>
      </c>
    </row>
    <row r="4534" customFormat="false" ht="15" hidden="false" customHeight="false" outlineLevel="0" collapsed="false">
      <c r="A4534" s="305" t="n">
        <v>10453</v>
      </c>
      <c r="B4534" s="301" t="s">
        <v>15476</v>
      </c>
      <c r="C4534" s="302" t="s">
        <v>217</v>
      </c>
      <c r="D4534" s="306" t="n">
        <v>0</v>
      </c>
      <c r="E4534" s="307" t="n">
        <v>6.08</v>
      </c>
    </row>
    <row r="4535" customFormat="false" ht="15" hidden="false" customHeight="false" outlineLevel="0" collapsed="false">
      <c r="A4535" s="305" t="n">
        <v>10454</v>
      </c>
      <c r="B4535" s="301" t="s">
        <v>15477</v>
      </c>
      <c r="C4535" s="302" t="s">
        <v>217</v>
      </c>
      <c r="D4535" s="306" t="n">
        <v>0</v>
      </c>
      <c r="E4535" s="307" t="n">
        <v>25.63</v>
      </c>
    </row>
    <row r="4536" customFormat="false" ht="15" hidden="false" customHeight="false" outlineLevel="0" collapsed="false">
      <c r="A4536" s="305" t="n">
        <v>10455</v>
      </c>
      <c r="B4536" s="301" t="s">
        <v>15478</v>
      </c>
      <c r="C4536" s="302" t="s">
        <v>217</v>
      </c>
      <c r="D4536" s="306" t="n">
        <v>0</v>
      </c>
      <c r="E4536" s="307" t="n">
        <v>30.22</v>
      </c>
    </row>
    <row r="4537" customFormat="false" ht="15" hidden="false" customHeight="false" outlineLevel="0" collapsed="false">
      <c r="A4537" s="305" t="n">
        <v>10456</v>
      </c>
      <c r="B4537" s="301" t="s">
        <v>15479</v>
      </c>
      <c r="C4537" s="302" t="s">
        <v>217</v>
      </c>
      <c r="D4537" s="306" t="n">
        <v>0</v>
      </c>
      <c r="E4537" s="307" t="n">
        <v>36.46</v>
      </c>
    </row>
    <row r="4538" customFormat="false" ht="15" hidden="false" customHeight="false" outlineLevel="0" collapsed="false">
      <c r="A4538" s="305" t="n">
        <v>10460</v>
      </c>
      <c r="B4538" s="301" t="s">
        <v>15480</v>
      </c>
      <c r="C4538" s="302" t="s">
        <v>217</v>
      </c>
      <c r="D4538" s="306" t="n">
        <v>0</v>
      </c>
      <c r="E4538" s="307" t="n">
        <v>0.38</v>
      </c>
    </row>
    <row r="4539" customFormat="false" ht="15" hidden="false" customHeight="false" outlineLevel="0" collapsed="false">
      <c r="A4539" s="305" t="n">
        <v>10461</v>
      </c>
      <c r="B4539" s="301" t="s">
        <v>15481</v>
      </c>
      <c r="C4539" s="302" t="s">
        <v>217</v>
      </c>
      <c r="D4539" s="306" t="n">
        <v>0</v>
      </c>
      <c r="E4539" s="307" t="n">
        <v>0.44</v>
      </c>
    </row>
    <row r="4540" customFormat="false" ht="15" hidden="false" customHeight="false" outlineLevel="0" collapsed="false">
      <c r="A4540" s="305" t="n">
        <v>10462</v>
      </c>
      <c r="B4540" s="301" t="s">
        <v>15482</v>
      </c>
      <c r="C4540" s="302" t="s">
        <v>217</v>
      </c>
      <c r="D4540" s="306" t="n">
        <v>0</v>
      </c>
      <c r="E4540" s="307" t="n">
        <v>0.56</v>
      </c>
    </row>
    <row r="4541" customFormat="false" ht="15" hidden="false" customHeight="false" outlineLevel="0" collapsed="false">
      <c r="A4541" s="305" t="n">
        <v>10463</v>
      </c>
      <c r="B4541" s="301" t="s">
        <v>15483</v>
      </c>
      <c r="C4541" s="302" t="s">
        <v>217</v>
      </c>
      <c r="D4541" s="306" t="n">
        <v>0</v>
      </c>
      <c r="E4541" s="307" t="n">
        <v>0.76</v>
      </c>
    </row>
    <row r="4542" customFormat="false" ht="15" hidden="false" customHeight="false" outlineLevel="0" collapsed="false">
      <c r="A4542" s="305" t="n">
        <v>10464</v>
      </c>
      <c r="B4542" s="301" t="s">
        <v>15484</v>
      </c>
      <c r="C4542" s="302" t="s">
        <v>217</v>
      </c>
      <c r="D4542" s="306" t="n">
        <v>0</v>
      </c>
      <c r="E4542" s="307" t="n">
        <v>0.82</v>
      </c>
    </row>
    <row r="4543" customFormat="false" ht="15" hidden="false" customHeight="false" outlineLevel="0" collapsed="false">
      <c r="A4543" s="305" t="n">
        <v>10465</v>
      </c>
      <c r="B4543" s="301" t="s">
        <v>15485</v>
      </c>
      <c r="C4543" s="302" t="s">
        <v>217</v>
      </c>
      <c r="D4543" s="306" t="n">
        <v>0</v>
      </c>
      <c r="E4543" s="307" t="n">
        <v>1.91</v>
      </c>
    </row>
    <row r="4544" customFormat="false" ht="15" hidden="false" customHeight="false" outlineLevel="0" collapsed="false">
      <c r="A4544" s="305" t="n">
        <v>10466</v>
      </c>
      <c r="B4544" s="301" t="s">
        <v>15486</v>
      </c>
      <c r="C4544" s="302" t="s">
        <v>217</v>
      </c>
      <c r="D4544" s="306" t="n">
        <v>0</v>
      </c>
      <c r="E4544" s="307" t="n">
        <v>2.27</v>
      </c>
    </row>
    <row r="4545" customFormat="false" ht="15" hidden="false" customHeight="false" outlineLevel="0" collapsed="false">
      <c r="A4545" s="305" t="n">
        <v>10467</v>
      </c>
      <c r="B4545" s="301" t="s">
        <v>15487</v>
      </c>
      <c r="C4545" s="302" t="s">
        <v>217</v>
      </c>
      <c r="D4545" s="306" t="n">
        <v>0</v>
      </c>
      <c r="E4545" s="307" t="n">
        <v>2.46</v>
      </c>
    </row>
    <row r="4546" customFormat="false" ht="15" hidden="false" customHeight="false" outlineLevel="0" collapsed="false">
      <c r="A4546" s="305" t="n">
        <v>10468</v>
      </c>
      <c r="B4546" s="301" t="s">
        <v>15488</v>
      </c>
      <c r="C4546" s="302" t="s">
        <v>217</v>
      </c>
      <c r="D4546" s="306" t="n">
        <v>0</v>
      </c>
      <c r="E4546" s="307" t="n">
        <v>2.6</v>
      </c>
    </row>
    <row r="4547" customFormat="false" ht="15" hidden="false" customHeight="false" outlineLevel="0" collapsed="false">
      <c r="A4547" s="305" t="n">
        <v>10480</v>
      </c>
      <c r="B4547" s="301" t="s">
        <v>15489</v>
      </c>
      <c r="C4547" s="302" t="s">
        <v>217</v>
      </c>
      <c r="D4547" s="306" t="n">
        <v>0</v>
      </c>
      <c r="E4547" s="307" t="n">
        <v>0.89</v>
      </c>
    </row>
    <row r="4548" customFormat="false" ht="15" hidden="false" customHeight="false" outlineLevel="0" collapsed="false">
      <c r="A4548" s="305" t="n">
        <v>10481</v>
      </c>
      <c r="B4548" s="301" t="s">
        <v>15490</v>
      </c>
      <c r="C4548" s="302" t="s">
        <v>217</v>
      </c>
      <c r="D4548" s="306" t="n">
        <v>0</v>
      </c>
      <c r="E4548" s="307" t="n">
        <v>0.95</v>
      </c>
    </row>
    <row r="4549" customFormat="false" ht="15" hidden="false" customHeight="false" outlineLevel="0" collapsed="false">
      <c r="A4549" s="305" t="n">
        <v>10482</v>
      </c>
      <c r="B4549" s="301" t="s">
        <v>15491</v>
      </c>
      <c r="C4549" s="302" t="s">
        <v>217</v>
      </c>
      <c r="D4549" s="306" t="n">
        <v>0</v>
      </c>
      <c r="E4549" s="307" t="n">
        <v>1.14</v>
      </c>
    </row>
    <row r="4550" customFormat="false" ht="15" hidden="false" customHeight="false" outlineLevel="0" collapsed="false">
      <c r="A4550" s="305" t="n">
        <v>10483</v>
      </c>
      <c r="B4550" s="301" t="s">
        <v>15492</v>
      </c>
      <c r="C4550" s="302" t="s">
        <v>217</v>
      </c>
      <c r="D4550" s="306" t="n">
        <v>0</v>
      </c>
      <c r="E4550" s="307" t="n">
        <v>2.52</v>
      </c>
    </row>
    <row r="4551" customFormat="false" ht="15" hidden="false" customHeight="false" outlineLevel="0" collapsed="false">
      <c r="A4551" s="305" t="n">
        <v>10484</v>
      </c>
      <c r="B4551" s="301" t="s">
        <v>15493</v>
      </c>
      <c r="C4551" s="302" t="s">
        <v>217</v>
      </c>
      <c r="D4551" s="306" t="n">
        <v>0</v>
      </c>
      <c r="E4551" s="307" t="n">
        <v>1.51</v>
      </c>
    </row>
    <row r="4552" customFormat="false" ht="15" hidden="false" customHeight="false" outlineLevel="0" collapsed="false">
      <c r="A4552" s="305" t="n">
        <v>10485</v>
      </c>
      <c r="B4552" s="301" t="s">
        <v>15494</v>
      </c>
      <c r="C4552" s="302" t="s">
        <v>217</v>
      </c>
      <c r="D4552" s="306" t="n">
        <v>0</v>
      </c>
      <c r="E4552" s="307" t="n">
        <v>4.03</v>
      </c>
    </row>
    <row r="4553" customFormat="false" ht="15" hidden="false" customHeight="false" outlineLevel="0" collapsed="false">
      <c r="A4553" s="305" t="n">
        <v>10486</v>
      </c>
      <c r="B4553" s="301" t="s">
        <v>15495</v>
      </c>
      <c r="C4553" s="302" t="s">
        <v>217</v>
      </c>
      <c r="D4553" s="306" t="n">
        <v>0</v>
      </c>
      <c r="E4553" s="307" t="n">
        <v>4.54</v>
      </c>
    </row>
    <row r="4554" customFormat="false" ht="15" hidden="false" customHeight="false" outlineLevel="0" collapsed="false">
      <c r="A4554" s="305" t="n">
        <v>10487</v>
      </c>
      <c r="B4554" s="301" t="s">
        <v>15496</v>
      </c>
      <c r="C4554" s="302" t="s">
        <v>217</v>
      </c>
      <c r="D4554" s="306" t="n">
        <v>0</v>
      </c>
      <c r="E4554" s="307" t="n">
        <v>4.79</v>
      </c>
    </row>
    <row r="4555" customFormat="false" ht="15" hidden="false" customHeight="false" outlineLevel="0" collapsed="false">
      <c r="A4555" s="305" t="n">
        <v>10488</v>
      </c>
      <c r="B4555" s="301" t="s">
        <v>15497</v>
      </c>
      <c r="C4555" s="302" t="s">
        <v>217</v>
      </c>
      <c r="D4555" s="306" t="n">
        <v>0</v>
      </c>
      <c r="E4555" s="307" t="n">
        <v>18.64</v>
      </c>
    </row>
    <row r="4556" customFormat="false" ht="15" hidden="false" customHeight="false" outlineLevel="0" collapsed="false">
      <c r="A4556" s="305" t="n">
        <v>10500</v>
      </c>
      <c r="B4556" s="301" t="s">
        <v>15498</v>
      </c>
      <c r="C4556" s="302" t="s">
        <v>107</v>
      </c>
      <c r="D4556" s="306" t="n">
        <v>0</v>
      </c>
      <c r="E4556" s="307" t="n">
        <v>5.68</v>
      </c>
    </row>
    <row r="4557" customFormat="false" ht="15" hidden="false" customHeight="false" outlineLevel="0" collapsed="false">
      <c r="A4557" s="305" t="n">
        <v>10501</v>
      </c>
      <c r="B4557" s="301" t="s">
        <v>15499</v>
      </c>
      <c r="C4557" s="302" t="s">
        <v>107</v>
      </c>
      <c r="D4557" s="306" t="n">
        <v>0</v>
      </c>
      <c r="E4557" s="307" t="n">
        <v>5.71</v>
      </c>
    </row>
    <row r="4558" customFormat="false" ht="15" hidden="false" customHeight="false" outlineLevel="0" collapsed="false">
      <c r="A4558" s="305" t="n">
        <v>10502</v>
      </c>
      <c r="B4558" s="301" t="s">
        <v>15500</v>
      </c>
      <c r="C4558" s="302" t="s">
        <v>107</v>
      </c>
      <c r="D4558" s="306" t="n">
        <v>0</v>
      </c>
      <c r="E4558" s="307" t="n">
        <v>8.96</v>
      </c>
    </row>
    <row r="4559" customFormat="false" ht="15" hidden="false" customHeight="false" outlineLevel="0" collapsed="false">
      <c r="A4559" s="305" t="n">
        <v>10503</v>
      </c>
      <c r="B4559" s="301" t="s">
        <v>15501</v>
      </c>
      <c r="C4559" s="302" t="s">
        <v>107</v>
      </c>
      <c r="D4559" s="306" t="n">
        <v>0</v>
      </c>
      <c r="E4559" s="307" t="n">
        <v>13.86</v>
      </c>
    </row>
    <row r="4560" customFormat="false" ht="15" hidden="false" customHeight="false" outlineLevel="0" collapsed="false">
      <c r="A4560" s="305" t="n">
        <v>10504</v>
      </c>
      <c r="B4560" s="301" t="s">
        <v>15502</v>
      </c>
      <c r="C4560" s="302" t="s">
        <v>107</v>
      </c>
      <c r="D4560" s="306" t="n">
        <v>0</v>
      </c>
      <c r="E4560" s="307" t="n">
        <v>13.72</v>
      </c>
    </row>
    <row r="4561" customFormat="false" ht="15" hidden="false" customHeight="false" outlineLevel="0" collapsed="false">
      <c r="A4561" s="305" t="n">
        <v>10505</v>
      </c>
      <c r="B4561" s="301" t="s">
        <v>15503</v>
      </c>
      <c r="C4561" s="302" t="s">
        <v>107</v>
      </c>
      <c r="D4561" s="306" t="n">
        <v>0</v>
      </c>
      <c r="E4561" s="307" t="n">
        <v>20.58</v>
      </c>
    </row>
    <row r="4562" customFormat="false" ht="15" hidden="false" customHeight="false" outlineLevel="0" collapsed="false">
      <c r="A4562" s="305" t="n">
        <v>10506</v>
      </c>
      <c r="B4562" s="301" t="s">
        <v>15504</v>
      </c>
      <c r="C4562" s="302" t="s">
        <v>107</v>
      </c>
      <c r="D4562" s="306" t="n">
        <v>0</v>
      </c>
      <c r="E4562" s="307" t="n">
        <v>28.56</v>
      </c>
    </row>
    <row r="4563" customFormat="false" ht="15" hidden="false" customHeight="false" outlineLevel="0" collapsed="false">
      <c r="A4563" s="305" t="n">
        <v>10507</v>
      </c>
      <c r="B4563" s="301" t="s">
        <v>15505</v>
      </c>
      <c r="C4563" s="302" t="s">
        <v>107</v>
      </c>
      <c r="D4563" s="306" t="n">
        <v>0</v>
      </c>
      <c r="E4563" s="307" t="n">
        <v>55.52</v>
      </c>
    </row>
    <row r="4564" customFormat="false" ht="15" hidden="false" customHeight="false" outlineLevel="0" collapsed="false">
      <c r="A4564" s="305" t="n">
        <v>10508</v>
      </c>
      <c r="B4564" s="301" t="s">
        <v>15506</v>
      </c>
      <c r="C4564" s="302" t="s">
        <v>107</v>
      </c>
      <c r="D4564" s="306" t="n">
        <v>0</v>
      </c>
      <c r="E4564" s="307" t="n">
        <v>58.5</v>
      </c>
    </row>
    <row r="4565" customFormat="false" ht="15" hidden="false" customHeight="false" outlineLevel="0" collapsed="false">
      <c r="A4565" s="305" t="n">
        <v>10520</v>
      </c>
      <c r="B4565" s="301" t="s">
        <v>15507</v>
      </c>
      <c r="C4565" s="302" t="s">
        <v>217</v>
      </c>
      <c r="D4565" s="306" t="n">
        <v>0</v>
      </c>
      <c r="E4565" s="307" t="n">
        <v>1.74</v>
      </c>
    </row>
    <row r="4566" customFormat="false" ht="15" hidden="false" customHeight="false" outlineLevel="0" collapsed="false">
      <c r="A4566" s="305" t="n">
        <v>10521</v>
      </c>
      <c r="B4566" s="301" t="s">
        <v>15508</v>
      </c>
      <c r="C4566" s="302" t="s">
        <v>217</v>
      </c>
      <c r="D4566" s="306" t="n">
        <v>0</v>
      </c>
      <c r="E4566" s="307" t="n">
        <v>2.02</v>
      </c>
    </row>
    <row r="4567" customFormat="false" ht="15" hidden="false" customHeight="false" outlineLevel="0" collapsed="false">
      <c r="A4567" s="305" t="n">
        <v>10522</v>
      </c>
      <c r="B4567" s="301" t="s">
        <v>15509</v>
      </c>
      <c r="C4567" s="302" t="s">
        <v>217</v>
      </c>
      <c r="D4567" s="306" t="n">
        <v>0</v>
      </c>
      <c r="E4567" s="307" t="n">
        <v>2.81</v>
      </c>
    </row>
    <row r="4568" customFormat="false" ht="15" hidden="false" customHeight="false" outlineLevel="0" collapsed="false">
      <c r="A4568" s="305" t="n">
        <v>10523</v>
      </c>
      <c r="B4568" s="301" t="s">
        <v>15510</v>
      </c>
      <c r="C4568" s="302" t="s">
        <v>217</v>
      </c>
      <c r="D4568" s="306" t="n">
        <v>0</v>
      </c>
      <c r="E4568" s="307" t="n">
        <v>7.19</v>
      </c>
    </row>
    <row r="4569" customFormat="false" ht="15" hidden="false" customHeight="false" outlineLevel="0" collapsed="false">
      <c r="A4569" s="305" t="n">
        <v>10524</v>
      </c>
      <c r="B4569" s="301" t="s">
        <v>15511</v>
      </c>
      <c r="C4569" s="302" t="s">
        <v>217</v>
      </c>
      <c r="D4569" s="306" t="n">
        <v>0</v>
      </c>
      <c r="E4569" s="307" t="n">
        <v>8.7</v>
      </c>
    </row>
    <row r="4570" customFormat="false" ht="15" hidden="false" customHeight="false" outlineLevel="0" collapsed="false">
      <c r="A4570" s="305" t="n">
        <v>10525</v>
      </c>
      <c r="B4570" s="301" t="s">
        <v>15512</v>
      </c>
      <c r="C4570" s="302" t="s">
        <v>217</v>
      </c>
      <c r="D4570" s="306" t="n">
        <v>0</v>
      </c>
      <c r="E4570" s="307" t="n">
        <v>17.96</v>
      </c>
    </row>
    <row r="4571" customFormat="false" ht="15" hidden="false" customHeight="false" outlineLevel="0" collapsed="false">
      <c r="A4571" s="305" t="n">
        <v>10526</v>
      </c>
      <c r="B4571" s="301" t="s">
        <v>15513</v>
      </c>
      <c r="C4571" s="302" t="s">
        <v>217</v>
      </c>
      <c r="D4571" s="306" t="n">
        <v>0</v>
      </c>
      <c r="E4571" s="307" t="n">
        <v>35.92</v>
      </c>
    </row>
    <row r="4572" customFormat="false" ht="15" hidden="false" customHeight="false" outlineLevel="0" collapsed="false">
      <c r="A4572" s="305" t="n">
        <v>10527</v>
      </c>
      <c r="B4572" s="301" t="s">
        <v>15514</v>
      </c>
      <c r="C4572" s="302" t="s">
        <v>217</v>
      </c>
      <c r="D4572" s="306" t="n">
        <v>0</v>
      </c>
      <c r="E4572" s="307" t="n">
        <v>41.58</v>
      </c>
    </row>
    <row r="4573" customFormat="false" ht="15" hidden="false" customHeight="false" outlineLevel="0" collapsed="false">
      <c r="A4573" s="305" t="n">
        <v>10528</v>
      </c>
      <c r="B4573" s="301" t="s">
        <v>15515</v>
      </c>
      <c r="C4573" s="302" t="s">
        <v>217</v>
      </c>
      <c r="D4573" s="306" t="n">
        <v>0</v>
      </c>
      <c r="E4573" s="307" t="n">
        <v>80.02</v>
      </c>
    </row>
    <row r="4574" customFormat="false" ht="15" hidden="false" customHeight="false" outlineLevel="0" collapsed="false">
      <c r="A4574" s="305" t="n">
        <v>10540</v>
      </c>
      <c r="B4574" s="301" t="s">
        <v>12397</v>
      </c>
      <c r="C4574" s="302" t="s">
        <v>107</v>
      </c>
      <c r="D4574" s="306" t="n">
        <v>0</v>
      </c>
      <c r="E4574" s="307" t="n">
        <v>1.27</v>
      </c>
    </row>
    <row r="4575" customFormat="false" ht="15" hidden="false" customHeight="false" outlineLevel="0" collapsed="false">
      <c r="A4575" s="305" t="n">
        <v>10541</v>
      </c>
      <c r="B4575" s="301" t="s">
        <v>12398</v>
      </c>
      <c r="C4575" s="302" t="s">
        <v>107</v>
      </c>
      <c r="D4575" s="306" t="n">
        <v>0</v>
      </c>
      <c r="E4575" s="307" t="n">
        <v>1.7</v>
      </c>
    </row>
    <row r="4576" customFormat="false" ht="15" hidden="false" customHeight="false" outlineLevel="0" collapsed="false">
      <c r="A4576" s="305" t="n">
        <v>10542</v>
      </c>
      <c r="B4576" s="301" t="s">
        <v>12399</v>
      </c>
      <c r="C4576" s="302" t="s">
        <v>107</v>
      </c>
      <c r="D4576" s="306" t="n">
        <v>0</v>
      </c>
      <c r="E4576" s="307" t="n">
        <v>2.24</v>
      </c>
    </row>
    <row r="4577" customFormat="false" ht="15" hidden="false" customHeight="false" outlineLevel="0" collapsed="false">
      <c r="A4577" s="305" t="n">
        <v>10543</v>
      </c>
      <c r="B4577" s="301" t="s">
        <v>12400</v>
      </c>
      <c r="C4577" s="302" t="s">
        <v>107</v>
      </c>
      <c r="D4577" s="306" t="n">
        <v>0</v>
      </c>
      <c r="E4577" s="307" t="n">
        <v>3.07</v>
      </c>
    </row>
    <row r="4578" customFormat="false" ht="15" hidden="false" customHeight="false" outlineLevel="0" collapsed="false">
      <c r="A4578" s="305" t="n">
        <v>10544</v>
      </c>
      <c r="B4578" s="301" t="s">
        <v>15516</v>
      </c>
      <c r="C4578" s="302" t="s">
        <v>107</v>
      </c>
      <c r="D4578" s="306" t="n">
        <v>0</v>
      </c>
      <c r="E4578" s="307" t="n">
        <v>4.42</v>
      </c>
    </row>
    <row r="4579" customFormat="false" ht="15" hidden="false" customHeight="false" outlineLevel="0" collapsed="false">
      <c r="A4579" s="305" t="n">
        <v>10545</v>
      </c>
      <c r="B4579" s="301" t="s">
        <v>15517</v>
      </c>
      <c r="C4579" s="302" t="s">
        <v>107</v>
      </c>
      <c r="D4579" s="306" t="n">
        <v>0</v>
      </c>
      <c r="E4579" s="307" t="n">
        <v>5.79</v>
      </c>
    </row>
    <row r="4580" customFormat="false" ht="15" hidden="false" customHeight="false" outlineLevel="0" collapsed="false">
      <c r="A4580" s="305" t="n">
        <v>10560</v>
      </c>
      <c r="B4580" s="301" t="s">
        <v>15518</v>
      </c>
      <c r="C4580" s="302" t="s">
        <v>107</v>
      </c>
      <c r="D4580" s="306" t="n">
        <v>0</v>
      </c>
      <c r="E4580" s="307" t="n">
        <v>6.26</v>
      </c>
    </row>
    <row r="4581" customFormat="false" ht="15" hidden="false" customHeight="false" outlineLevel="0" collapsed="false">
      <c r="A4581" s="305" t="n">
        <v>10561</v>
      </c>
      <c r="B4581" s="301" t="s">
        <v>15519</v>
      </c>
      <c r="C4581" s="302" t="s">
        <v>107</v>
      </c>
      <c r="D4581" s="306" t="n">
        <v>0</v>
      </c>
      <c r="E4581" s="307" t="n">
        <v>7.73</v>
      </c>
    </row>
    <row r="4582" customFormat="false" ht="15" hidden="false" customHeight="false" outlineLevel="0" collapsed="false">
      <c r="A4582" s="305" t="n">
        <v>10562</v>
      </c>
      <c r="B4582" s="301" t="s">
        <v>15520</v>
      </c>
      <c r="C4582" s="302" t="s">
        <v>107</v>
      </c>
      <c r="D4582" s="306" t="n">
        <v>0</v>
      </c>
      <c r="E4582" s="307" t="n">
        <v>8.45</v>
      </c>
    </row>
    <row r="4583" customFormat="false" ht="15" hidden="false" customHeight="false" outlineLevel="0" collapsed="false">
      <c r="A4583" s="305" t="n">
        <v>10563</v>
      </c>
      <c r="B4583" s="301" t="s">
        <v>15521</v>
      </c>
      <c r="C4583" s="302" t="s">
        <v>107</v>
      </c>
      <c r="D4583" s="306" t="n">
        <v>0</v>
      </c>
      <c r="E4583" s="307" t="n">
        <v>11.71</v>
      </c>
    </row>
    <row r="4584" customFormat="false" ht="15" hidden="false" customHeight="false" outlineLevel="0" collapsed="false">
      <c r="A4584" s="305" t="n">
        <v>10564</v>
      </c>
      <c r="B4584" s="301" t="s">
        <v>15522</v>
      </c>
      <c r="C4584" s="302" t="s">
        <v>107</v>
      </c>
      <c r="D4584" s="306" t="n">
        <v>0</v>
      </c>
      <c r="E4584" s="307" t="n">
        <v>15.55</v>
      </c>
    </row>
    <row r="4585" customFormat="false" ht="15" hidden="false" customHeight="false" outlineLevel="0" collapsed="false">
      <c r="A4585" s="305" t="n">
        <v>10565</v>
      </c>
      <c r="B4585" s="301" t="s">
        <v>15523</v>
      </c>
      <c r="C4585" s="302" t="s">
        <v>107</v>
      </c>
      <c r="D4585" s="306" t="n">
        <v>0</v>
      </c>
      <c r="E4585" s="307" t="n">
        <v>45.83</v>
      </c>
    </row>
    <row r="4586" customFormat="false" ht="15" hidden="false" customHeight="false" outlineLevel="0" collapsed="false">
      <c r="A4586" s="305" t="n">
        <v>10567</v>
      </c>
      <c r="B4586" s="301" t="s">
        <v>15524</v>
      </c>
      <c r="C4586" s="302" t="s">
        <v>107</v>
      </c>
      <c r="D4586" s="306" t="n">
        <v>0</v>
      </c>
      <c r="E4586" s="307" t="n">
        <v>50.47</v>
      </c>
    </row>
    <row r="4587" customFormat="false" ht="15" hidden="false" customHeight="false" outlineLevel="0" collapsed="false">
      <c r="A4587" s="305" t="n">
        <v>10568</v>
      </c>
      <c r="B4587" s="301" t="s">
        <v>15525</v>
      </c>
      <c r="C4587" s="302" t="s">
        <v>107</v>
      </c>
      <c r="D4587" s="306" t="n">
        <v>0</v>
      </c>
      <c r="E4587" s="307" t="n">
        <v>70.3</v>
      </c>
    </row>
    <row r="4588" customFormat="false" ht="15" hidden="false" customHeight="false" outlineLevel="0" collapsed="false">
      <c r="A4588" s="305" t="n">
        <v>10600</v>
      </c>
      <c r="B4588" s="301" t="s">
        <v>15526</v>
      </c>
      <c r="C4588" s="302" t="s">
        <v>217</v>
      </c>
      <c r="D4588" s="306" t="n">
        <v>0</v>
      </c>
      <c r="E4588" s="307" t="n">
        <v>11.8</v>
      </c>
    </row>
    <row r="4589" customFormat="false" ht="15" hidden="false" customHeight="false" outlineLevel="0" collapsed="false">
      <c r="A4589" s="305" t="n">
        <v>10601</v>
      </c>
      <c r="B4589" s="301" t="s">
        <v>15527</v>
      </c>
      <c r="C4589" s="302" t="s">
        <v>217</v>
      </c>
      <c r="D4589" s="306" t="n">
        <v>0</v>
      </c>
      <c r="E4589" s="307" t="n">
        <v>11.8</v>
      </c>
    </row>
    <row r="4590" customFormat="false" ht="15" hidden="false" customHeight="false" outlineLevel="0" collapsed="false">
      <c r="A4590" s="305" t="n">
        <v>10602</v>
      </c>
      <c r="B4590" s="301" t="s">
        <v>15528</v>
      </c>
      <c r="C4590" s="302" t="s">
        <v>217</v>
      </c>
      <c r="D4590" s="306" t="n">
        <v>0</v>
      </c>
      <c r="E4590" s="307" t="n">
        <v>45</v>
      </c>
    </row>
    <row r="4591" customFormat="false" ht="15" hidden="false" customHeight="false" outlineLevel="0" collapsed="false">
      <c r="A4591" s="305" t="n">
        <v>10603</v>
      </c>
      <c r="B4591" s="301" t="s">
        <v>15529</v>
      </c>
      <c r="C4591" s="302" t="s">
        <v>217</v>
      </c>
      <c r="D4591" s="306" t="n">
        <v>0</v>
      </c>
      <c r="E4591" s="307" t="n">
        <v>387</v>
      </c>
    </row>
    <row r="4592" customFormat="false" ht="15" hidden="false" customHeight="false" outlineLevel="0" collapsed="false">
      <c r="A4592" s="305" t="n">
        <v>10604</v>
      </c>
      <c r="B4592" s="301" t="s">
        <v>15530</v>
      </c>
      <c r="C4592" s="302" t="s">
        <v>217</v>
      </c>
      <c r="D4592" s="306" t="n">
        <v>0</v>
      </c>
      <c r="E4592" s="307" t="n">
        <v>564</v>
      </c>
    </row>
    <row r="4593" customFormat="false" ht="15" hidden="false" customHeight="false" outlineLevel="0" collapsed="false">
      <c r="A4593" s="305" t="n">
        <v>10620</v>
      </c>
      <c r="B4593" s="301" t="s">
        <v>15531</v>
      </c>
      <c r="C4593" s="302" t="s">
        <v>217</v>
      </c>
      <c r="D4593" s="306" t="n">
        <v>0</v>
      </c>
      <c r="E4593" s="307" t="n">
        <v>39.5</v>
      </c>
    </row>
    <row r="4594" customFormat="false" ht="15" hidden="false" customHeight="false" outlineLevel="0" collapsed="false">
      <c r="A4594" s="305" t="n">
        <v>10621</v>
      </c>
      <c r="B4594" s="301" t="s">
        <v>15532</v>
      </c>
      <c r="C4594" s="302" t="s">
        <v>217</v>
      </c>
      <c r="D4594" s="306" t="n">
        <v>0</v>
      </c>
      <c r="E4594" s="307" t="n">
        <v>62</v>
      </c>
    </row>
    <row r="4595" customFormat="false" ht="15" hidden="false" customHeight="false" outlineLevel="0" collapsed="false">
      <c r="A4595" s="305" t="n">
        <v>10622</v>
      </c>
      <c r="B4595" s="301" t="s">
        <v>15533</v>
      </c>
      <c r="C4595" s="302" t="s">
        <v>217</v>
      </c>
      <c r="D4595" s="306" t="n">
        <v>0</v>
      </c>
      <c r="E4595" s="307" t="n">
        <v>67.9</v>
      </c>
    </row>
    <row r="4596" customFormat="false" ht="15" hidden="false" customHeight="false" outlineLevel="0" collapsed="false">
      <c r="B4596" s="0"/>
      <c r="D4596" s="306" t="n">
        <v>0</v>
      </c>
      <c r="E4596" s="0"/>
    </row>
    <row r="4597" customFormat="false" ht="15" hidden="false" customHeight="false" outlineLevel="0" collapsed="false">
      <c r="B4597" s="0"/>
      <c r="D4597" s="306" t="n">
        <v>0</v>
      </c>
      <c r="E4597" s="0"/>
    </row>
    <row r="4598" customFormat="false" ht="15" hidden="false" customHeight="false" outlineLevel="0" collapsed="false">
      <c r="A4598" s="308" t="s">
        <v>13853</v>
      </c>
      <c r="B4598" s="0"/>
      <c r="C4598" s="309" t="s">
        <v>13854</v>
      </c>
      <c r="D4598" s="306" t="n">
        <v>0</v>
      </c>
      <c r="E4598" s="0"/>
    </row>
    <row r="4599" customFormat="false" ht="15" hidden="false" customHeight="false" outlineLevel="0" collapsed="false">
      <c r="B4599" s="0"/>
      <c r="C4599" s="302" t="s">
        <v>13855</v>
      </c>
      <c r="D4599" s="306" t="n">
        <v>0</v>
      </c>
      <c r="E4599" s="0"/>
    </row>
    <row r="4600" customFormat="false" ht="15" hidden="false" customHeight="false" outlineLevel="0" collapsed="false">
      <c r="A4600" s="302" t="s">
        <v>13856</v>
      </c>
      <c r="B4600" s="0"/>
      <c r="C4600" s="302" t="s">
        <v>13857</v>
      </c>
      <c r="D4600" s="306" t="n">
        <v>0</v>
      </c>
      <c r="E4600" s="303" t="s">
        <v>13858</v>
      </c>
    </row>
    <row r="4601" customFormat="false" ht="15" hidden="false" customHeight="false" outlineLevel="0" collapsed="false">
      <c r="A4601" s="305" t="n">
        <v>10623</v>
      </c>
      <c r="B4601" s="301" t="s">
        <v>15534</v>
      </c>
      <c r="C4601" s="302" t="s">
        <v>217</v>
      </c>
      <c r="D4601" s="306" t="n">
        <v>0</v>
      </c>
      <c r="E4601" s="307" t="n">
        <v>81.7</v>
      </c>
    </row>
    <row r="4602" customFormat="false" ht="15" hidden="false" customHeight="false" outlineLevel="0" collapsed="false">
      <c r="A4602" s="305" t="n">
        <v>10624</v>
      </c>
      <c r="B4602" s="301" t="s">
        <v>15535</v>
      </c>
      <c r="C4602" s="302" t="s">
        <v>217</v>
      </c>
      <c r="D4602" s="306" t="n">
        <v>0</v>
      </c>
      <c r="E4602" s="307" t="n">
        <v>512.4</v>
      </c>
    </row>
    <row r="4603" customFormat="false" ht="15" hidden="false" customHeight="false" outlineLevel="0" collapsed="false">
      <c r="A4603" s="305" t="n">
        <v>10630</v>
      </c>
      <c r="B4603" s="301" t="s">
        <v>15536</v>
      </c>
      <c r="C4603" s="302" t="s">
        <v>217</v>
      </c>
      <c r="D4603" s="306" t="n">
        <v>0</v>
      </c>
      <c r="E4603" s="307" t="n">
        <v>18</v>
      </c>
    </row>
    <row r="4604" customFormat="false" ht="15" hidden="false" customHeight="false" outlineLevel="0" collapsed="false">
      <c r="A4604" s="305" t="n">
        <v>10631</v>
      </c>
      <c r="B4604" s="301" t="s">
        <v>15537</v>
      </c>
      <c r="C4604" s="302" t="s">
        <v>217</v>
      </c>
      <c r="D4604" s="306" t="n">
        <v>0</v>
      </c>
      <c r="E4604" s="307" t="n">
        <v>20.5</v>
      </c>
    </row>
    <row r="4605" customFormat="false" ht="15" hidden="false" customHeight="false" outlineLevel="0" collapsed="false">
      <c r="A4605" s="305" t="n">
        <v>10632</v>
      </c>
      <c r="B4605" s="301" t="s">
        <v>15538</v>
      </c>
      <c r="C4605" s="302" t="s">
        <v>217</v>
      </c>
      <c r="D4605" s="306" t="n">
        <v>0</v>
      </c>
      <c r="E4605" s="307" t="n">
        <v>42.6</v>
      </c>
    </row>
    <row r="4606" customFormat="false" ht="15" hidden="false" customHeight="false" outlineLevel="0" collapsed="false">
      <c r="A4606" s="305" t="n">
        <v>10640</v>
      </c>
      <c r="B4606" s="301" t="s">
        <v>15539</v>
      </c>
      <c r="C4606" s="302" t="s">
        <v>217</v>
      </c>
      <c r="D4606" s="306" t="n">
        <v>0</v>
      </c>
      <c r="E4606" s="307" t="n">
        <v>45.9</v>
      </c>
    </row>
    <row r="4607" customFormat="false" ht="15" hidden="false" customHeight="false" outlineLevel="0" collapsed="false">
      <c r="A4607" s="305" t="n">
        <v>10641</v>
      </c>
      <c r="B4607" s="301" t="s">
        <v>15540</v>
      </c>
      <c r="C4607" s="302" t="s">
        <v>217</v>
      </c>
      <c r="D4607" s="306" t="n">
        <v>0</v>
      </c>
      <c r="E4607" s="307" t="n">
        <v>41.8</v>
      </c>
    </row>
    <row r="4608" customFormat="false" ht="15" hidden="false" customHeight="false" outlineLevel="0" collapsed="false">
      <c r="A4608" s="305" t="n">
        <v>10642</v>
      </c>
      <c r="B4608" s="301" t="s">
        <v>15541</v>
      </c>
      <c r="C4608" s="302" t="s">
        <v>217</v>
      </c>
      <c r="D4608" s="306" t="n">
        <v>0</v>
      </c>
      <c r="E4608" s="307" t="n">
        <v>51.2</v>
      </c>
    </row>
    <row r="4609" customFormat="false" ht="15" hidden="false" customHeight="false" outlineLevel="0" collapsed="false">
      <c r="A4609" s="305" t="n">
        <v>10643</v>
      </c>
      <c r="B4609" s="301" t="s">
        <v>15542</v>
      </c>
      <c r="C4609" s="302" t="s">
        <v>217</v>
      </c>
      <c r="D4609" s="306" t="n">
        <v>0</v>
      </c>
      <c r="E4609" s="307" t="n">
        <v>66.4</v>
      </c>
    </row>
    <row r="4610" customFormat="false" ht="15" hidden="false" customHeight="false" outlineLevel="0" collapsed="false">
      <c r="A4610" s="305" t="n">
        <v>10644</v>
      </c>
      <c r="B4610" s="301" t="s">
        <v>15543</v>
      </c>
      <c r="C4610" s="302" t="s">
        <v>217</v>
      </c>
      <c r="D4610" s="306" t="n">
        <v>0</v>
      </c>
      <c r="E4610" s="307" t="n">
        <v>207.4</v>
      </c>
    </row>
    <row r="4611" customFormat="false" ht="15" hidden="false" customHeight="false" outlineLevel="0" collapsed="false">
      <c r="A4611" s="305" t="n">
        <v>10645</v>
      </c>
      <c r="B4611" s="301" t="s">
        <v>15544</v>
      </c>
      <c r="C4611" s="302" t="s">
        <v>217</v>
      </c>
      <c r="D4611" s="306" t="n">
        <v>0</v>
      </c>
      <c r="E4611" s="307" t="n">
        <v>271.5</v>
      </c>
    </row>
    <row r="4612" customFormat="false" ht="15" hidden="false" customHeight="false" outlineLevel="0" collapsed="false">
      <c r="A4612" s="305" t="n">
        <v>10650</v>
      </c>
      <c r="B4612" s="301" t="s">
        <v>15545</v>
      </c>
      <c r="C4612" s="302" t="s">
        <v>217</v>
      </c>
      <c r="D4612" s="306" t="n">
        <v>0</v>
      </c>
      <c r="E4612" s="307" t="n">
        <v>80.4</v>
      </c>
    </row>
    <row r="4613" customFormat="false" ht="15" hidden="false" customHeight="false" outlineLevel="0" collapsed="false">
      <c r="A4613" s="305" t="n">
        <v>10651</v>
      </c>
      <c r="B4613" s="301" t="s">
        <v>15546</v>
      </c>
      <c r="C4613" s="302" t="s">
        <v>217</v>
      </c>
      <c r="D4613" s="306" t="n">
        <v>0</v>
      </c>
      <c r="E4613" s="307" t="n">
        <v>64.8</v>
      </c>
    </row>
    <row r="4614" customFormat="false" ht="15" hidden="false" customHeight="false" outlineLevel="0" collapsed="false">
      <c r="A4614" s="305" t="n">
        <v>10652</v>
      </c>
      <c r="B4614" s="301" t="s">
        <v>15547</v>
      </c>
      <c r="C4614" s="302" t="s">
        <v>217</v>
      </c>
      <c r="D4614" s="306" t="n">
        <v>0</v>
      </c>
      <c r="E4614" s="307" t="n">
        <v>83.4</v>
      </c>
    </row>
    <row r="4615" customFormat="false" ht="15" hidden="false" customHeight="false" outlineLevel="0" collapsed="false">
      <c r="A4615" s="305" t="n">
        <v>10653</v>
      </c>
      <c r="B4615" s="301" t="s">
        <v>15548</v>
      </c>
      <c r="C4615" s="302" t="s">
        <v>217</v>
      </c>
      <c r="D4615" s="306" t="n">
        <v>0</v>
      </c>
      <c r="E4615" s="307" t="n">
        <v>109</v>
      </c>
    </row>
    <row r="4616" customFormat="false" ht="15" hidden="false" customHeight="false" outlineLevel="0" collapsed="false">
      <c r="A4616" s="305" t="n">
        <v>10654</v>
      </c>
      <c r="B4616" s="301" t="s">
        <v>15549</v>
      </c>
      <c r="C4616" s="302" t="s">
        <v>217</v>
      </c>
      <c r="D4616" s="306" t="n">
        <v>0</v>
      </c>
      <c r="E4616" s="307" t="n">
        <v>284</v>
      </c>
    </row>
    <row r="4617" customFormat="false" ht="15" hidden="false" customHeight="false" outlineLevel="0" collapsed="false">
      <c r="A4617" s="305" t="n">
        <v>10660</v>
      </c>
      <c r="B4617" s="301" t="s">
        <v>15550</v>
      </c>
      <c r="C4617" s="302" t="s">
        <v>217</v>
      </c>
      <c r="D4617" s="306" t="n">
        <v>0</v>
      </c>
      <c r="E4617" s="307" t="n">
        <v>39</v>
      </c>
    </row>
    <row r="4618" customFormat="false" ht="15" hidden="false" customHeight="false" outlineLevel="0" collapsed="false">
      <c r="A4618" s="305" t="n">
        <v>10670</v>
      </c>
      <c r="B4618" s="301" t="s">
        <v>15551</v>
      </c>
      <c r="C4618" s="302" t="s">
        <v>217</v>
      </c>
      <c r="D4618" s="306" t="n">
        <v>0</v>
      </c>
      <c r="E4618" s="307" t="n">
        <v>139</v>
      </c>
    </row>
    <row r="4619" customFormat="false" ht="15" hidden="false" customHeight="false" outlineLevel="0" collapsed="false">
      <c r="A4619" s="305" t="n">
        <v>10675</v>
      </c>
      <c r="B4619" s="301" t="s">
        <v>15552</v>
      </c>
      <c r="C4619" s="302" t="s">
        <v>217</v>
      </c>
      <c r="D4619" s="306" t="n">
        <v>0</v>
      </c>
      <c r="E4619" s="307" t="n">
        <v>560</v>
      </c>
    </row>
    <row r="4620" customFormat="false" ht="15" hidden="false" customHeight="false" outlineLevel="0" collapsed="false">
      <c r="A4620" s="305" t="n">
        <v>10676</v>
      </c>
      <c r="B4620" s="301" t="s">
        <v>15553</v>
      </c>
      <c r="C4620" s="302" t="s">
        <v>217</v>
      </c>
      <c r="D4620" s="306" t="n">
        <v>0</v>
      </c>
      <c r="E4620" s="307" t="n">
        <v>935</v>
      </c>
    </row>
    <row r="4621" customFormat="false" ht="15" hidden="false" customHeight="false" outlineLevel="0" collapsed="false">
      <c r="A4621" s="305" t="n">
        <v>10677</v>
      </c>
      <c r="B4621" s="301" t="s">
        <v>15554</v>
      </c>
      <c r="C4621" s="302" t="s">
        <v>217</v>
      </c>
      <c r="D4621" s="306" t="n">
        <v>0</v>
      </c>
      <c r="E4621" s="307" t="n">
        <v>1290</v>
      </c>
    </row>
    <row r="4622" customFormat="false" ht="15" hidden="false" customHeight="false" outlineLevel="0" collapsed="false">
      <c r="A4622" s="305" t="n">
        <v>10678</v>
      </c>
      <c r="B4622" s="301" t="s">
        <v>15555</v>
      </c>
      <c r="C4622" s="302" t="s">
        <v>217</v>
      </c>
      <c r="D4622" s="306" t="n">
        <v>0</v>
      </c>
      <c r="E4622" s="307" t="n">
        <v>1626</v>
      </c>
    </row>
    <row r="4623" customFormat="false" ht="15" hidden="false" customHeight="false" outlineLevel="0" collapsed="false">
      <c r="A4623" s="305" t="n">
        <v>10700</v>
      </c>
      <c r="B4623" s="301" t="s">
        <v>15556</v>
      </c>
      <c r="C4623" s="302" t="s">
        <v>217</v>
      </c>
      <c r="D4623" s="306" t="n">
        <v>0</v>
      </c>
      <c r="E4623" s="307" t="n">
        <v>266</v>
      </c>
    </row>
    <row r="4624" customFormat="false" ht="15" hidden="false" customHeight="false" outlineLevel="0" collapsed="false">
      <c r="A4624" s="305" t="n">
        <v>10701</v>
      </c>
      <c r="B4624" s="301" t="s">
        <v>15557</v>
      </c>
      <c r="C4624" s="302" t="s">
        <v>217</v>
      </c>
      <c r="D4624" s="306" t="n">
        <v>0</v>
      </c>
      <c r="E4624" s="307" t="n">
        <v>378</v>
      </c>
    </row>
    <row r="4625" customFormat="false" ht="15" hidden="false" customHeight="false" outlineLevel="0" collapsed="false">
      <c r="A4625" s="305" t="n">
        <v>10702</v>
      </c>
      <c r="B4625" s="301" t="s">
        <v>15558</v>
      </c>
      <c r="C4625" s="302" t="s">
        <v>217</v>
      </c>
      <c r="D4625" s="306" t="n">
        <v>0</v>
      </c>
      <c r="E4625" s="307" t="n">
        <v>400</v>
      </c>
    </row>
    <row r="4626" customFormat="false" ht="15" hidden="false" customHeight="false" outlineLevel="0" collapsed="false">
      <c r="A4626" s="305" t="n">
        <v>10703</v>
      </c>
      <c r="B4626" s="301" t="s">
        <v>15559</v>
      </c>
      <c r="C4626" s="302" t="s">
        <v>217</v>
      </c>
      <c r="D4626" s="306" t="n">
        <v>0</v>
      </c>
      <c r="E4626" s="307" t="n">
        <v>465</v>
      </c>
    </row>
    <row r="4627" customFormat="false" ht="15" hidden="false" customHeight="false" outlineLevel="0" collapsed="false">
      <c r="A4627" s="305" t="n">
        <v>10710</v>
      </c>
      <c r="B4627" s="301" t="s">
        <v>15560</v>
      </c>
      <c r="C4627" s="302" t="s">
        <v>217</v>
      </c>
      <c r="D4627" s="306" t="n">
        <v>0</v>
      </c>
      <c r="E4627" s="307" t="n">
        <v>0.64</v>
      </c>
    </row>
    <row r="4628" customFormat="false" ht="15" hidden="false" customHeight="false" outlineLevel="0" collapsed="false">
      <c r="A4628" s="305" t="n">
        <v>10711</v>
      </c>
      <c r="B4628" s="301" t="s">
        <v>15561</v>
      </c>
      <c r="C4628" s="302" t="s">
        <v>217</v>
      </c>
      <c r="D4628" s="306" t="n">
        <v>0</v>
      </c>
      <c r="E4628" s="307" t="n">
        <v>0.82</v>
      </c>
    </row>
    <row r="4629" customFormat="false" ht="15" hidden="false" customHeight="false" outlineLevel="0" collapsed="false">
      <c r="A4629" s="305" t="n">
        <v>10712</v>
      </c>
      <c r="B4629" s="301" t="s">
        <v>15562</v>
      </c>
      <c r="C4629" s="302" t="s">
        <v>217</v>
      </c>
      <c r="D4629" s="306" t="n">
        <v>0</v>
      </c>
      <c r="E4629" s="307" t="n">
        <v>1.25</v>
      </c>
    </row>
    <row r="4630" customFormat="false" ht="15" hidden="false" customHeight="false" outlineLevel="0" collapsed="false">
      <c r="A4630" s="305" t="n">
        <v>10713</v>
      </c>
      <c r="B4630" s="301" t="s">
        <v>15563</v>
      </c>
      <c r="C4630" s="302" t="s">
        <v>217</v>
      </c>
      <c r="D4630" s="306" t="n">
        <v>0</v>
      </c>
      <c r="E4630" s="307" t="n">
        <v>3.22</v>
      </c>
    </row>
    <row r="4631" customFormat="false" ht="15" hidden="false" customHeight="false" outlineLevel="0" collapsed="false">
      <c r="A4631" s="305" t="n">
        <v>10714</v>
      </c>
      <c r="B4631" s="301" t="s">
        <v>15564</v>
      </c>
      <c r="C4631" s="302" t="s">
        <v>217</v>
      </c>
      <c r="D4631" s="306" t="n">
        <v>0</v>
      </c>
      <c r="E4631" s="307" t="n">
        <v>3.47</v>
      </c>
    </row>
    <row r="4632" customFormat="false" ht="15" hidden="false" customHeight="false" outlineLevel="0" collapsed="false">
      <c r="A4632" s="305" t="n">
        <v>10715</v>
      </c>
      <c r="B4632" s="301" t="s">
        <v>15565</v>
      </c>
      <c r="C4632" s="302" t="s">
        <v>217</v>
      </c>
      <c r="D4632" s="306" t="n">
        <v>0</v>
      </c>
      <c r="E4632" s="307" t="n">
        <v>4.22</v>
      </c>
    </row>
    <row r="4633" customFormat="false" ht="15" hidden="false" customHeight="false" outlineLevel="0" collapsed="false">
      <c r="A4633" s="305" t="n">
        <v>10716</v>
      </c>
      <c r="B4633" s="301" t="s">
        <v>15566</v>
      </c>
      <c r="C4633" s="302" t="s">
        <v>217</v>
      </c>
      <c r="D4633" s="306" t="n">
        <v>0</v>
      </c>
      <c r="E4633" s="307" t="n">
        <v>4.58</v>
      </c>
    </row>
    <row r="4634" customFormat="false" ht="15" hidden="false" customHeight="false" outlineLevel="0" collapsed="false">
      <c r="A4634" s="305" t="n">
        <v>10717</v>
      </c>
      <c r="B4634" s="301" t="s">
        <v>15567</v>
      </c>
      <c r="C4634" s="302" t="s">
        <v>217</v>
      </c>
      <c r="D4634" s="306" t="n">
        <v>0</v>
      </c>
      <c r="E4634" s="307" t="n">
        <v>5.12</v>
      </c>
    </row>
    <row r="4635" customFormat="false" ht="15" hidden="false" customHeight="false" outlineLevel="0" collapsed="false">
      <c r="A4635" s="305" t="n">
        <v>10730</v>
      </c>
      <c r="B4635" s="301" t="s">
        <v>15568</v>
      </c>
      <c r="C4635" s="302" t="s">
        <v>217</v>
      </c>
      <c r="D4635" s="306" t="n">
        <v>0</v>
      </c>
      <c r="E4635" s="307" t="n">
        <v>7.44</v>
      </c>
    </row>
    <row r="4636" customFormat="false" ht="15" hidden="false" customHeight="false" outlineLevel="0" collapsed="false">
      <c r="A4636" s="305" t="n">
        <v>10731</v>
      </c>
      <c r="B4636" s="301" t="s">
        <v>15569</v>
      </c>
      <c r="C4636" s="302" t="s">
        <v>217</v>
      </c>
      <c r="D4636" s="306" t="n">
        <v>0</v>
      </c>
      <c r="E4636" s="307" t="n">
        <v>7.45</v>
      </c>
    </row>
    <row r="4637" customFormat="false" ht="15" hidden="false" customHeight="false" outlineLevel="0" collapsed="false">
      <c r="A4637" s="305" t="n">
        <v>10732</v>
      </c>
      <c r="B4637" s="301" t="s">
        <v>15570</v>
      </c>
      <c r="C4637" s="302" t="s">
        <v>217</v>
      </c>
      <c r="D4637" s="306" t="n">
        <v>0</v>
      </c>
      <c r="E4637" s="307" t="n">
        <v>12.6</v>
      </c>
    </row>
    <row r="4638" customFormat="false" ht="15" hidden="false" customHeight="false" outlineLevel="0" collapsed="false">
      <c r="A4638" s="305" t="n">
        <v>10733</v>
      </c>
      <c r="B4638" s="301" t="s">
        <v>15571</v>
      </c>
      <c r="C4638" s="302" t="s">
        <v>217</v>
      </c>
      <c r="D4638" s="306" t="n">
        <v>0</v>
      </c>
      <c r="E4638" s="307" t="n">
        <v>12.8</v>
      </c>
    </row>
    <row r="4639" customFormat="false" ht="15" hidden="false" customHeight="false" outlineLevel="0" collapsed="false">
      <c r="A4639" s="305" t="n">
        <v>10740</v>
      </c>
      <c r="B4639" s="301" t="s">
        <v>15572</v>
      </c>
      <c r="C4639" s="302" t="s">
        <v>217</v>
      </c>
      <c r="D4639" s="306" t="n">
        <v>0</v>
      </c>
      <c r="E4639" s="307" t="n">
        <v>32.24</v>
      </c>
    </row>
    <row r="4640" customFormat="false" ht="15" hidden="false" customHeight="false" outlineLevel="0" collapsed="false">
      <c r="A4640" s="305" t="n">
        <v>10741</v>
      </c>
      <c r="B4640" s="301" t="s">
        <v>15573</v>
      </c>
      <c r="C4640" s="302" t="s">
        <v>217</v>
      </c>
      <c r="D4640" s="306" t="n">
        <v>0</v>
      </c>
      <c r="E4640" s="307" t="n">
        <v>42.02</v>
      </c>
    </row>
    <row r="4641" customFormat="false" ht="15" hidden="false" customHeight="false" outlineLevel="0" collapsed="false">
      <c r="A4641" s="305" t="n">
        <v>10742</v>
      </c>
      <c r="B4641" s="301" t="s">
        <v>15574</v>
      </c>
      <c r="C4641" s="302" t="s">
        <v>217</v>
      </c>
      <c r="D4641" s="306" t="n">
        <v>0</v>
      </c>
      <c r="E4641" s="307" t="n">
        <v>51.56</v>
      </c>
    </row>
    <row r="4642" customFormat="false" ht="15" hidden="false" customHeight="false" outlineLevel="0" collapsed="false">
      <c r="A4642" s="305" t="n">
        <v>10750</v>
      </c>
      <c r="B4642" s="301" t="s">
        <v>15575</v>
      </c>
      <c r="C4642" s="302" t="s">
        <v>217</v>
      </c>
      <c r="D4642" s="306" t="n">
        <v>0</v>
      </c>
      <c r="E4642" s="307" t="n">
        <v>7.31</v>
      </c>
    </row>
    <row r="4643" customFormat="false" ht="15" hidden="false" customHeight="false" outlineLevel="0" collapsed="false">
      <c r="A4643" s="305" t="n">
        <v>10751</v>
      </c>
      <c r="B4643" s="301" t="s">
        <v>15576</v>
      </c>
      <c r="C4643" s="302" t="s">
        <v>217</v>
      </c>
      <c r="D4643" s="306" t="n">
        <v>0</v>
      </c>
      <c r="E4643" s="307" t="n">
        <v>16.13</v>
      </c>
    </row>
    <row r="4644" customFormat="false" ht="15" hidden="false" customHeight="false" outlineLevel="0" collapsed="false">
      <c r="A4644" s="305" t="n">
        <v>10752</v>
      </c>
      <c r="B4644" s="301" t="s">
        <v>15577</v>
      </c>
      <c r="C4644" s="302" t="s">
        <v>217</v>
      </c>
      <c r="D4644" s="306" t="n">
        <v>0</v>
      </c>
      <c r="E4644" s="307" t="n">
        <v>20.8</v>
      </c>
    </row>
    <row r="4645" customFormat="false" ht="15" hidden="false" customHeight="false" outlineLevel="0" collapsed="false">
      <c r="A4645" s="305" t="n">
        <v>10760</v>
      </c>
      <c r="B4645" s="301" t="s">
        <v>15578</v>
      </c>
      <c r="C4645" s="302" t="s">
        <v>217</v>
      </c>
      <c r="D4645" s="306" t="n">
        <v>0</v>
      </c>
      <c r="E4645" s="307" t="n">
        <v>13.3</v>
      </c>
    </row>
    <row r="4646" customFormat="false" ht="15" hidden="false" customHeight="false" outlineLevel="0" collapsed="false">
      <c r="A4646" s="305" t="n">
        <v>10761</v>
      </c>
      <c r="B4646" s="301" t="s">
        <v>15579</v>
      </c>
      <c r="C4646" s="302" t="s">
        <v>217</v>
      </c>
      <c r="D4646" s="306" t="n">
        <v>0</v>
      </c>
      <c r="E4646" s="307" t="n">
        <v>21.4</v>
      </c>
    </row>
    <row r="4647" customFormat="false" ht="15" hidden="false" customHeight="false" outlineLevel="0" collapsed="false">
      <c r="A4647" s="305" t="n">
        <v>10762</v>
      </c>
      <c r="B4647" s="301" t="s">
        <v>15580</v>
      </c>
      <c r="C4647" s="302" t="s">
        <v>217</v>
      </c>
      <c r="D4647" s="306" t="n">
        <v>0</v>
      </c>
      <c r="E4647" s="307" t="n">
        <v>47.9</v>
      </c>
    </row>
    <row r="4648" customFormat="false" ht="15" hidden="false" customHeight="false" outlineLevel="0" collapsed="false">
      <c r="A4648" s="305" t="n">
        <v>10763</v>
      </c>
      <c r="B4648" s="301" t="s">
        <v>15581</v>
      </c>
      <c r="C4648" s="302" t="s">
        <v>217</v>
      </c>
      <c r="D4648" s="306" t="n">
        <v>0</v>
      </c>
      <c r="E4648" s="307" t="n">
        <v>45.3</v>
      </c>
    </row>
    <row r="4649" customFormat="false" ht="15" hidden="false" customHeight="false" outlineLevel="0" collapsed="false">
      <c r="A4649" s="305" t="n">
        <v>10764</v>
      </c>
      <c r="B4649" s="301" t="s">
        <v>15582</v>
      </c>
      <c r="C4649" s="302" t="s">
        <v>217</v>
      </c>
      <c r="D4649" s="306" t="n">
        <v>0</v>
      </c>
      <c r="E4649" s="307" t="n">
        <v>66.6</v>
      </c>
    </row>
    <row r="4650" customFormat="false" ht="15" hidden="false" customHeight="false" outlineLevel="0" collapsed="false">
      <c r="A4650" s="305" t="n">
        <v>10765</v>
      </c>
      <c r="B4650" s="301" t="s">
        <v>15583</v>
      </c>
      <c r="C4650" s="302" t="s">
        <v>217</v>
      </c>
      <c r="D4650" s="306" t="n">
        <v>0</v>
      </c>
      <c r="E4650" s="307" t="n">
        <v>103.1</v>
      </c>
    </row>
    <row r="4651" customFormat="false" ht="15" hidden="false" customHeight="false" outlineLevel="0" collapsed="false">
      <c r="A4651" s="305" t="n">
        <v>10766</v>
      </c>
      <c r="B4651" s="301" t="s">
        <v>15584</v>
      </c>
      <c r="C4651" s="302" t="s">
        <v>217</v>
      </c>
      <c r="D4651" s="306" t="n">
        <v>0</v>
      </c>
      <c r="E4651" s="307" t="n">
        <v>131.9</v>
      </c>
    </row>
    <row r="4652" customFormat="false" ht="15" hidden="false" customHeight="false" outlineLevel="0" collapsed="false">
      <c r="A4652" s="305" t="n">
        <v>10770</v>
      </c>
      <c r="B4652" s="301" t="s">
        <v>15585</v>
      </c>
      <c r="C4652" s="302" t="s">
        <v>217</v>
      </c>
      <c r="D4652" s="306" t="n">
        <v>0</v>
      </c>
      <c r="E4652" s="307" t="n">
        <v>33.7</v>
      </c>
    </row>
    <row r="4653" customFormat="false" ht="15" hidden="false" customHeight="false" outlineLevel="0" collapsed="false">
      <c r="A4653" s="305" t="n">
        <v>10771</v>
      </c>
      <c r="B4653" s="301" t="s">
        <v>15586</v>
      </c>
      <c r="C4653" s="302" t="s">
        <v>217</v>
      </c>
      <c r="D4653" s="306" t="n">
        <v>0</v>
      </c>
      <c r="E4653" s="307" t="n">
        <v>41.38</v>
      </c>
    </row>
    <row r="4654" customFormat="false" ht="15" hidden="false" customHeight="false" outlineLevel="0" collapsed="false">
      <c r="A4654" s="305" t="n">
        <v>10772</v>
      </c>
      <c r="B4654" s="301" t="s">
        <v>15587</v>
      </c>
      <c r="C4654" s="302" t="s">
        <v>217</v>
      </c>
      <c r="D4654" s="306" t="n">
        <v>0</v>
      </c>
      <c r="E4654" s="307" t="n">
        <v>66.75</v>
      </c>
    </row>
    <row r="4655" customFormat="false" ht="15" hidden="false" customHeight="false" outlineLevel="0" collapsed="false">
      <c r="A4655" s="305" t="n">
        <v>10780</v>
      </c>
      <c r="B4655" s="301" t="s">
        <v>15588</v>
      </c>
      <c r="C4655" s="302" t="s">
        <v>107</v>
      </c>
      <c r="D4655" s="306" t="n">
        <v>0</v>
      </c>
      <c r="E4655" s="307" t="n">
        <v>22.14</v>
      </c>
    </row>
    <row r="4656" customFormat="false" ht="15" hidden="false" customHeight="false" outlineLevel="0" collapsed="false">
      <c r="A4656" s="305" t="n">
        <v>10781</v>
      </c>
      <c r="B4656" s="301" t="s">
        <v>15589</v>
      </c>
      <c r="C4656" s="302" t="s">
        <v>107</v>
      </c>
      <c r="D4656" s="306" t="n">
        <v>0</v>
      </c>
      <c r="E4656" s="307" t="n">
        <v>29.57</v>
      </c>
    </row>
    <row r="4657" customFormat="false" ht="15" hidden="false" customHeight="false" outlineLevel="0" collapsed="false">
      <c r="A4657" s="305" t="n">
        <v>10782</v>
      </c>
      <c r="B4657" s="301" t="s">
        <v>15590</v>
      </c>
      <c r="C4657" s="302" t="s">
        <v>107</v>
      </c>
      <c r="D4657" s="306" t="n">
        <v>0</v>
      </c>
      <c r="E4657" s="307" t="n">
        <v>44.4</v>
      </c>
    </row>
    <row r="4658" customFormat="false" ht="15" hidden="false" customHeight="false" outlineLevel="0" collapsed="false">
      <c r="A4658" s="305" t="n">
        <v>10783</v>
      </c>
      <c r="B4658" s="301" t="s">
        <v>15591</v>
      </c>
      <c r="C4658" s="302" t="s">
        <v>107</v>
      </c>
      <c r="D4658" s="306" t="n">
        <v>0</v>
      </c>
      <c r="E4658" s="307" t="n">
        <v>57.52</v>
      </c>
    </row>
    <row r="4659" customFormat="false" ht="15" hidden="false" customHeight="false" outlineLevel="0" collapsed="false">
      <c r="A4659" s="305" t="n">
        <v>10784</v>
      </c>
      <c r="B4659" s="301" t="s">
        <v>15592</v>
      </c>
      <c r="C4659" s="302" t="s">
        <v>107</v>
      </c>
      <c r="D4659" s="306" t="n">
        <v>0</v>
      </c>
      <c r="E4659" s="307" t="n">
        <v>115.01</v>
      </c>
    </row>
    <row r="4660" customFormat="false" ht="15" hidden="false" customHeight="false" outlineLevel="0" collapsed="false">
      <c r="A4660" s="305" t="n">
        <v>10790</v>
      </c>
      <c r="B4660" s="301" t="s">
        <v>15593</v>
      </c>
      <c r="C4660" s="302" t="s">
        <v>217</v>
      </c>
      <c r="D4660" s="306" t="n">
        <v>0</v>
      </c>
      <c r="E4660" s="307" t="n">
        <v>620</v>
      </c>
    </row>
    <row r="4661" customFormat="false" ht="15" hidden="false" customHeight="false" outlineLevel="0" collapsed="false">
      <c r="A4661" s="305" t="n">
        <v>10791</v>
      </c>
      <c r="B4661" s="301" t="s">
        <v>15594</v>
      </c>
      <c r="C4661" s="302" t="s">
        <v>217</v>
      </c>
      <c r="D4661" s="306" t="n">
        <v>0</v>
      </c>
      <c r="E4661" s="307" t="n">
        <v>1298</v>
      </c>
    </row>
    <row r="4662" customFormat="false" ht="15" hidden="false" customHeight="false" outlineLevel="0" collapsed="false">
      <c r="A4662" s="305" t="n">
        <v>11101</v>
      </c>
      <c r="B4662" s="301" t="s">
        <v>15595</v>
      </c>
      <c r="C4662" s="302" t="s">
        <v>107</v>
      </c>
      <c r="D4662" s="306" t="n">
        <v>0</v>
      </c>
      <c r="E4662" s="307" t="n">
        <v>1.42</v>
      </c>
    </row>
    <row r="4663" customFormat="false" ht="15" hidden="false" customHeight="false" outlineLevel="0" collapsed="false">
      <c r="A4663" s="305" t="n">
        <v>11102</v>
      </c>
      <c r="B4663" s="301" t="s">
        <v>15596</v>
      </c>
      <c r="C4663" s="302" t="s">
        <v>107</v>
      </c>
      <c r="D4663" s="306" t="n">
        <v>0</v>
      </c>
      <c r="E4663" s="307" t="n">
        <v>2.11</v>
      </c>
    </row>
    <row r="4664" customFormat="false" ht="15" hidden="false" customHeight="false" outlineLevel="0" collapsed="false">
      <c r="A4664" s="305" t="n">
        <v>11103</v>
      </c>
      <c r="B4664" s="301" t="s">
        <v>15597</v>
      </c>
      <c r="C4664" s="302" t="s">
        <v>107</v>
      </c>
      <c r="D4664" s="306" t="n">
        <v>0</v>
      </c>
      <c r="E4664" s="307" t="n">
        <v>2.47</v>
      </c>
    </row>
    <row r="4665" customFormat="false" ht="15" hidden="false" customHeight="false" outlineLevel="0" collapsed="false">
      <c r="A4665" s="305" t="n">
        <v>11104</v>
      </c>
      <c r="B4665" s="301" t="s">
        <v>15598</v>
      </c>
      <c r="C4665" s="302" t="s">
        <v>107</v>
      </c>
      <c r="D4665" s="306" t="n">
        <v>0</v>
      </c>
      <c r="E4665" s="307" t="n">
        <v>3.69</v>
      </c>
    </row>
    <row r="4666" customFormat="false" ht="15" hidden="false" customHeight="false" outlineLevel="0" collapsed="false">
      <c r="A4666" s="305" t="n">
        <v>11105</v>
      </c>
      <c r="B4666" s="301" t="s">
        <v>15599</v>
      </c>
      <c r="C4666" s="302" t="s">
        <v>107</v>
      </c>
      <c r="D4666" s="306" t="n">
        <v>0</v>
      </c>
      <c r="E4666" s="307" t="n">
        <v>5.81</v>
      </c>
    </row>
    <row r="4667" customFormat="false" ht="15" hidden="false" customHeight="false" outlineLevel="0" collapsed="false">
      <c r="A4667" s="305" t="n">
        <v>11106</v>
      </c>
      <c r="B4667" s="301" t="s">
        <v>15600</v>
      </c>
      <c r="C4667" s="302" t="s">
        <v>107</v>
      </c>
      <c r="D4667" s="306" t="n">
        <v>0</v>
      </c>
      <c r="E4667" s="307" t="n">
        <v>9.67</v>
      </c>
    </row>
    <row r="4668" customFormat="false" ht="15" hidden="false" customHeight="false" outlineLevel="0" collapsed="false">
      <c r="B4668" s="0"/>
      <c r="D4668" s="306" t="n">
        <v>0</v>
      </c>
      <c r="E4668" s="0"/>
    </row>
    <row r="4669" customFormat="false" ht="15" hidden="false" customHeight="false" outlineLevel="0" collapsed="false">
      <c r="B4669" s="0"/>
      <c r="D4669" s="306" t="n">
        <v>0</v>
      </c>
      <c r="E4669" s="0"/>
    </row>
    <row r="4670" customFormat="false" ht="15" hidden="false" customHeight="false" outlineLevel="0" collapsed="false">
      <c r="A4670" s="308" t="s">
        <v>13853</v>
      </c>
      <c r="B4670" s="0"/>
      <c r="C4670" s="309" t="s">
        <v>13854</v>
      </c>
      <c r="D4670" s="306" t="n">
        <v>0</v>
      </c>
      <c r="E4670" s="0"/>
    </row>
    <row r="4671" customFormat="false" ht="15" hidden="false" customHeight="false" outlineLevel="0" collapsed="false">
      <c r="B4671" s="0"/>
      <c r="C4671" s="302" t="s">
        <v>13855</v>
      </c>
      <c r="D4671" s="306" t="n">
        <v>0</v>
      </c>
      <c r="E4671" s="0"/>
    </row>
    <row r="4672" customFormat="false" ht="15" hidden="false" customHeight="false" outlineLevel="0" collapsed="false">
      <c r="A4672" s="302" t="s">
        <v>13856</v>
      </c>
      <c r="B4672" s="0"/>
      <c r="C4672" s="302" t="s">
        <v>13857</v>
      </c>
      <c r="D4672" s="306" t="n">
        <v>0</v>
      </c>
      <c r="E4672" s="303" t="s">
        <v>13858</v>
      </c>
    </row>
    <row r="4673" customFormat="false" ht="15" hidden="false" customHeight="false" outlineLevel="0" collapsed="false">
      <c r="A4673" s="305" t="n">
        <v>11130</v>
      </c>
      <c r="B4673" s="301" t="s">
        <v>15601</v>
      </c>
      <c r="C4673" s="302" t="s">
        <v>107</v>
      </c>
      <c r="D4673" s="306" t="n">
        <v>0</v>
      </c>
      <c r="E4673" s="307" t="n">
        <v>1.57</v>
      </c>
    </row>
    <row r="4674" customFormat="false" ht="15" hidden="false" customHeight="false" outlineLevel="0" collapsed="false">
      <c r="A4674" s="305" t="n">
        <v>11131</v>
      </c>
      <c r="B4674" s="301" t="s">
        <v>15602</v>
      </c>
      <c r="C4674" s="302" t="s">
        <v>107</v>
      </c>
      <c r="D4674" s="306" t="n">
        <v>0</v>
      </c>
      <c r="E4674" s="307" t="n">
        <v>1.93</v>
      </c>
    </row>
    <row r="4675" customFormat="false" ht="15" hidden="false" customHeight="false" outlineLevel="0" collapsed="false">
      <c r="A4675" s="305" t="n">
        <v>11132</v>
      </c>
      <c r="B4675" s="301" t="s">
        <v>15603</v>
      </c>
      <c r="C4675" s="302" t="s">
        <v>107</v>
      </c>
      <c r="D4675" s="306" t="n">
        <v>0</v>
      </c>
      <c r="E4675" s="307" t="n">
        <v>3.18</v>
      </c>
    </row>
    <row r="4676" customFormat="false" ht="15" hidden="false" customHeight="false" outlineLevel="0" collapsed="false">
      <c r="A4676" s="305" t="n">
        <v>11133</v>
      </c>
      <c r="B4676" s="301" t="s">
        <v>15604</v>
      </c>
      <c r="C4676" s="302" t="s">
        <v>107</v>
      </c>
      <c r="D4676" s="306" t="n">
        <v>0</v>
      </c>
      <c r="E4676" s="307" t="n">
        <v>4.57</v>
      </c>
    </row>
    <row r="4677" customFormat="false" ht="15" hidden="false" customHeight="false" outlineLevel="0" collapsed="false">
      <c r="A4677" s="305" t="n">
        <v>11140</v>
      </c>
      <c r="B4677" s="301" t="s">
        <v>15605</v>
      </c>
      <c r="C4677" s="302" t="s">
        <v>107</v>
      </c>
      <c r="D4677" s="306" t="n">
        <v>0</v>
      </c>
      <c r="E4677" s="307" t="n">
        <v>1.93</v>
      </c>
    </row>
    <row r="4678" customFormat="false" ht="15" hidden="false" customHeight="false" outlineLevel="0" collapsed="false">
      <c r="A4678" s="305" t="n">
        <v>11141</v>
      </c>
      <c r="B4678" s="301" t="s">
        <v>15606</v>
      </c>
      <c r="C4678" s="302" t="s">
        <v>107</v>
      </c>
      <c r="D4678" s="306" t="n">
        <v>0</v>
      </c>
      <c r="E4678" s="307" t="n">
        <v>27.47</v>
      </c>
    </row>
    <row r="4679" customFormat="false" ht="15" hidden="false" customHeight="false" outlineLevel="0" collapsed="false">
      <c r="A4679" s="305" t="n">
        <v>11150</v>
      </c>
      <c r="B4679" s="301" t="s">
        <v>15607</v>
      </c>
      <c r="C4679" s="302" t="s">
        <v>107</v>
      </c>
      <c r="D4679" s="306" t="n">
        <v>0</v>
      </c>
      <c r="E4679" s="307" t="n">
        <v>3.18</v>
      </c>
    </row>
    <row r="4680" customFormat="false" ht="15" hidden="false" customHeight="false" outlineLevel="0" collapsed="false">
      <c r="A4680" s="305" t="n">
        <v>11151</v>
      </c>
      <c r="B4680" s="301" t="s">
        <v>15608</v>
      </c>
      <c r="C4680" s="302" t="s">
        <v>107</v>
      </c>
      <c r="D4680" s="306" t="n">
        <v>0</v>
      </c>
      <c r="E4680" s="307" t="n">
        <v>8.09</v>
      </c>
    </row>
    <row r="4681" customFormat="false" ht="15" hidden="false" customHeight="false" outlineLevel="0" collapsed="false">
      <c r="A4681" s="305" t="n">
        <v>11152</v>
      </c>
      <c r="B4681" s="301" t="s">
        <v>15609</v>
      </c>
      <c r="C4681" s="302" t="s">
        <v>107</v>
      </c>
      <c r="D4681" s="306" t="n">
        <v>0</v>
      </c>
      <c r="E4681" s="307" t="n">
        <v>41.5</v>
      </c>
    </row>
    <row r="4682" customFormat="false" ht="15" hidden="false" customHeight="false" outlineLevel="0" collapsed="false">
      <c r="A4682" s="305" t="n">
        <v>11160</v>
      </c>
      <c r="B4682" s="301" t="s">
        <v>15610</v>
      </c>
      <c r="C4682" s="302" t="s">
        <v>107</v>
      </c>
      <c r="D4682" s="306" t="n">
        <v>0</v>
      </c>
      <c r="E4682" s="307" t="n">
        <v>6.35</v>
      </c>
    </row>
    <row r="4683" customFormat="false" ht="15" hidden="false" customHeight="false" outlineLevel="0" collapsed="false">
      <c r="A4683" s="305" t="n">
        <v>11161</v>
      </c>
      <c r="B4683" s="301" t="s">
        <v>15611</v>
      </c>
      <c r="C4683" s="302" t="s">
        <v>107</v>
      </c>
      <c r="D4683" s="306" t="n">
        <v>0</v>
      </c>
      <c r="E4683" s="307" t="n">
        <v>9.68</v>
      </c>
    </row>
    <row r="4684" customFormat="false" ht="15" hidden="false" customHeight="false" outlineLevel="0" collapsed="false">
      <c r="A4684" s="305" t="n">
        <v>11162</v>
      </c>
      <c r="B4684" s="301" t="s">
        <v>15612</v>
      </c>
      <c r="C4684" s="302" t="s">
        <v>107</v>
      </c>
      <c r="D4684" s="306" t="n">
        <v>0</v>
      </c>
      <c r="E4684" s="307" t="n">
        <v>46.14</v>
      </c>
    </row>
    <row r="4685" customFormat="false" ht="15" hidden="false" customHeight="false" outlineLevel="0" collapsed="false">
      <c r="A4685" s="305" t="n">
        <v>11200</v>
      </c>
      <c r="B4685" s="301" t="s">
        <v>15613</v>
      </c>
      <c r="C4685" s="302" t="s">
        <v>107</v>
      </c>
      <c r="D4685" s="306" t="n">
        <v>0</v>
      </c>
      <c r="E4685" s="307" t="n">
        <v>8.63</v>
      </c>
    </row>
    <row r="4686" customFormat="false" ht="15" hidden="false" customHeight="false" outlineLevel="0" collapsed="false">
      <c r="A4686" s="305" t="n">
        <v>11201</v>
      </c>
      <c r="B4686" s="301" t="s">
        <v>15614</v>
      </c>
      <c r="C4686" s="302" t="s">
        <v>107</v>
      </c>
      <c r="D4686" s="306" t="n">
        <v>0</v>
      </c>
      <c r="E4686" s="307" t="n">
        <v>8.09</v>
      </c>
    </row>
    <row r="4687" customFormat="false" ht="15" hidden="false" customHeight="false" outlineLevel="0" collapsed="false">
      <c r="A4687" s="305" t="n">
        <v>11202</v>
      </c>
      <c r="B4687" s="301" t="s">
        <v>15615</v>
      </c>
      <c r="C4687" s="302" t="s">
        <v>107</v>
      </c>
      <c r="D4687" s="306" t="n">
        <v>0</v>
      </c>
      <c r="E4687" s="307" t="n">
        <v>6.5</v>
      </c>
    </row>
    <row r="4688" customFormat="false" ht="15" hidden="false" customHeight="false" outlineLevel="0" collapsed="false">
      <c r="A4688" s="305" t="n">
        <v>11203</v>
      </c>
      <c r="B4688" s="301" t="s">
        <v>15616</v>
      </c>
      <c r="C4688" s="302" t="s">
        <v>107</v>
      </c>
      <c r="D4688" s="306" t="n">
        <v>0</v>
      </c>
      <c r="E4688" s="307" t="n">
        <v>7.88</v>
      </c>
    </row>
    <row r="4689" customFormat="false" ht="15" hidden="false" customHeight="false" outlineLevel="0" collapsed="false">
      <c r="A4689" s="305" t="n">
        <v>11204</v>
      </c>
      <c r="B4689" s="301" t="s">
        <v>15617</v>
      </c>
      <c r="C4689" s="302" t="s">
        <v>107</v>
      </c>
      <c r="D4689" s="306" t="n">
        <v>0</v>
      </c>
      <c r="E4689" s="307" t="n">
        <v>22.89</v>
      </c>
    </row>
    <row r="4690" customFormat="false" ht="15" hidden="false" customHeight="false" outlineLevel="0" collapsed="false">
      <c r="A4690" s="305" t="n">
        <v>11205</v>
      </c>
      <c r="B4690" s="301" t="s">
        <v>15618</v>
      </c>
      <c r="C4690" s="302" t="s">
        <v>107</v>
      </c>
      <c r="D4690" s="306" t="n">
        <v>0</v>
      </c>
      <c r="E4690" s="307" t="n">
        <v>39.28</v>
      </c>
    </row>
    <row r="4691" customFormat="false" ht="15" hidden="false" customHeight="false" outlineLevel="0" collapsed="false">
      <c r="A4691" s="305" t="n">
        <v>11206</v>
      </c>
      <c r="B4691" s="301" t="s">
        <v>15619</v>
      </c>
      <c r="C4691" s="302" t="s">
        <v>107</v>
      </c>
      <c r="D4691" s="306" t="n">
        <v>0</v>
      </c>
      <c r="E4691" s="307" t="n">
        <v>74.83</v>
      </c>
    </row>
    <row r="4692" customFormat="false" ht="15" hidden="false" customHeight="false" outlineLevel="0" collapsed="false">
      <c r="A4692" s="305" t="n">
        <v>11220</v>
      </c>
      <c r="B4692" s="301" t="s">
        <v>15620</v>
      </c>
      <c r="C4692" s="302" t="s">
        <v>107</v>
      </c>
      <c r="D4692" s="306" t="n">
        <v>0</v>
      </c>
      <c r="E4692" s="307" t="n">
        <v>7.58</v>
      </c>
    </row>
    <row r="4693" customFormat="false" ht="15" hidden="false" customHeight="false" outlineLevel="0" collapsed="false">
      <c r="A4693" s="305" t="n">
        <v>11221</v>
      </c>
      <c r="B4693" s="301" t="s">
        <v>15621</v>
      </c>
      <c r="C4693" s="302" t="s">
        <v>107</v>
      </c>
      <c r="D4693" s="306" t="n">
        <v>0</v>
      </c>
      <c r="E4693" s="307" t="n">
        <v>9.61</v>
      </c>
    </row>
    <row r="4694" customFormat="false" ht="15" hidden="false" customHeight="false" outlineLevel="0" collapsed="false">
      <c r="A4694" s="305" t="n">
        <v>11222</v>
      </c>
      <c r="B4694" s="301" t="s">
        <v>15622</v>
      </c>
      <c r="C4694" s="302" t="s">
        <v>107</v>
      </c>
      <c r="D4694" s="306" t="n">
        <v>0</v>
      </c>
      <c r="E4694" s="307" t="n">
        <v>10.56</v>
      </c>
    </row>
    <row r="4695" customFormat="false" ht="15" hidden="false" customHeight="false" outlineLevel="0" collapsed="false">
      <c r="A4695" s="305" t="n">
        <v>11223</v>
      </c>
      <c r="B4695" s="301" t="s">
        <v>15623</v>
      </c>
      <c r="C4695" s="302" t="s">
        <v>107</v>
      </c>
      <c r="D4695" s="306" t="n">
        <v>0</v>
      </c>
      <c r="E4695" s="307" t="n">
        <v>12.18</v>
      </c>
    </row>
    <row r="4696" customFormat="false" ht="15" hidden="false" customHeight="false" outlineLevel="0" collapsed="false">
      <c r="A4696" s="305" t="n">
        <v>11224</v>
      </c>
      <c r="B4696" s="301" t="s">
        <v>15624</v>
      </c>
      <c r="C4696" s="302" t="s">
        <v>107</v>
      </c>
      <c r="D4696" s="306" t="n">
        <v>0</v>
      </c>
      <c r="E4696" s="307" t="n">
        <v>19.21</v>
      </c>
    </row>
    <row r="4697" customFormat="false" ht="15" hidden="false" customHeight="false" outlineLevel="0" collapsed="false">
      <c r="A4697" s="305" t="n">
        <v>11225</v>
      </c>
      <c r="B4697" s="301" t="s">
        <v>15625</v>
      </c>
      <c r="C4697" s="302" t="s">
        <v>107</v>
      </c>
      <c r="D4697" s="306" t="n">
        <v>0</v>
      </c>
      <c r="E4697" s="307" t="n">
        <v>22.01</v>
      </c>
    </row>
    <row r="4698" customFormat="false" ht="15" hidden="false" customHeight="false" outlineLevel="0" collapsed="false">
      <c r="A4698" s="305" t="n">
        <v>11226</v>
      </c>
      <c r="B4698" s="301" t="s">
        <v>15626</v>
      </c>
      <c r="C4698" s="302" t="s">
        <v>107</v>
      </c>
      <c r="D4698" s="306" t="n">
        <v>0</v>
      </c>
      <c r="E4698" s="307" t="n">
        <v>82.76</v>
      </c>
    </row>
    <row r="4699" customFormat="false" ht="15" hidden="false" customHeight="false" outlineLevel="0" collapsed="false">
      <c r="A4699" s="305" t="n">
        <v>11240</v>
      </c>
      <c r="B4699" s="301" t="s">
        <v>15627</v>
      </c>
      <c r="C4699" s="302" t="s">
        <v>107</v>
      </c>
      <c r="D4699" s="306" t="n">
        <v>0</v>
      </c>
      <c r="E4699" s="307" t="n">
        <v>4.24</v>
      </c>
    </row>
    <row r="4700" customFormat="false" ht="15" hidden="false" customHeight="false" outlineLevel="0" collapsed="false">
      <c r="A4700" s="305" t="n">
        <v>11241</v>
      </c>
      <c r="B4700" s="301" t="s">
        <v>15628</v>
      </c>
      <c r="C4700" s="302" t="s">
        <v>107</v>
      </c>
      <c r="D4700" s="306" t="n">
        <v>0</v>
      </c>
      <c r="E4700" s="307" t="n">
        <v>7.58</v>
      </c>
    </row>
    <row r="4701" customFormat="false" ht="15" hidden="false" customHeight="false" outlineLevel="0" collapsed="false">
      <c r="A4701" s="305" t="n">
        <v>11242</v>
      </c>
      <c r="B4701" s="301" t="s">
        <v>15629</v>
      </c>
      <c r="C4701" s="302" t="s">
        <v>107</v>
      </c>
      <c r="D4701" s="306" t="n">
        <v>0</v>
      </c>
      <c r="E4701" s="307" t="n">
        <v>11.98</v>
      </c>
    </row>
    <row r="4702" customFormat="false" ht="15" hidden="false" customHeight="false" outlineLevel="0" collapsed="false">
      <c r="A4702" s="305" t="n">
        <v>11243</v>
      </c>
      <c r="B4702" s="301" t="s">
        <v>15630</v>
      </c>
      <c r="C4702" s="302" t="s">
        <v>107</v>
      </c>
      <c r="D4702" s="306" t="n">
        <v>0</v>
      </c>
      <c r="E4702" s="307" t="n">
        <v>15.85</v>
      </c>
    </row>
    <row r="4703" customFormat="false" ht="15" hidden="false" customHeight="false" outlineLevel="0" collapsed="false">
      <c r="A4703" s="305" t="n">
        <v>11244</v>
      </c>
      <c r="B4703" s="301" t="s">
        <v>15631</v>
      </c>
      <c r="C4703" s="302" t="s">
        <v>107</v>
      </c>
      <c r="D4703" s="306" t="n">
        <v>0</v>
      </c>
      <c r="E4703" s="307" t="n">
        <v>25.12</v>
      </c>
    </row>
    <row r="4704" customFormat="false" ht="15" hidden="false" customHeight="false" outlineLevel="0" collapsed="false">
      <c r="A4704" s="305" t="n">
        <v>11245</v>
      </c>
      <c r="B4704" s="301" t="s">
        <v>15632</v>
      </c>
      <c r="C4704" s="302" t="s">
        <v>107</v>
      </c>
      <c r="D4704" s="306" t="n">
        <v>0</v>
      </c>
      <c r="E4704" s="307" t="n">
        <v>68.7</v>
      </c>
    </row>
    <row r="4705" customFormat="false" ht="15" hidden="false" customHeight="false" outlineLevel="0" collapsed="false">
      <c r="A4705" s="305" t="n">
        <v>11246</v>
      </c>
      <c r="B4705" s="301" t="s">
        <v>15633</v>
      </c>
      <c r="C4705" s="302" t="s">
        <v>107</v>
      </c>
      <c r="D4705" s="306" t="n">
        <v>0</v>
      </c>
      <c r="E4705" s="307" t="n">
        <v>105.47</v>
      </c>
    </row>
    <row r="4706" customFormat="false" ht="15" hidden="false" customHeight="false" outlineLevel="0" collapsed="false">
      <c r="A4706" s="305" t="n">
        <v>11300</v>
      </c>
      <c r="B4706" s="301" t="s">
        <v>15634</v>
      </c>
      <c r="C4706" s="302" t="s">
        <v>107</v>
      </c>
      <c r="D4706" s="306" t="n">
        <v>0</v>
      </c>
      <c r="E4706" s="307" t="n">
        <v>7.86</v>
      </c>
    </row>
    <row r="4707" customFormat="false" ht="15" hidden="false" customHeight="false" outlineLevel="0" collapsed="false">
      <c r="A4707" s="305" t="n">
        <v>11301</v>
      </c>
      <c r="B4707" s="301" t="s">
        <v>15635</v>
      </c>
      <c r="C4707" s="302" t="s">
        <v>107</v>
      </c>
      <c r="D4707" s="306" t="n">
        <v>0</v>
      </c>
      <c r="E4707" s="307" t="n">
        <v>11.4</v>
      </c>
    </row>
    <row r="4708" customFormat="false" ht="15" hidden="false" customHeight="false" outlineLevel="0" collapsed="false">
      <c r="A4708" s="305" t="n">
        <v>11302</v>
      </c>
      <c r="B4708" s="301" t="s">
        <v>15636</v>
      </c>
      <c r="C4708" s="302" t="s">
        <v>107</v>
      </c>
      <c r="D4708" s="306" t="n">
        <v>0</v>
      </c>
      <c r="E4708" s="307" t="n">
        <v>17.87</v>
      </c>
    </row>
    <row r="4709" customFormat="false" ht="15" hidden="false" customHeight="false" outlineLevel="0" collapsed="false">
      <c r="A4709" s="305" t="n">
        <v>11303</v>
      </c>
      <c r="B4709" s="301" t="s">
        <v>15637</v>
      </c>
      <c r="C4709" s="302" t="s">
        <v>107</v>
      </c>
      <c r="D4709" s="306" t="n">
        <v>0</v>
      </c>
      <c r="E4709" s="307" t="n">
        <v>23.77</v>
      </c>
    </row>
    <row r="4710" customFormat="false" ht="15" hidden="false" customHeight="false" outlineLevel="0" collapsed="false">
      <c r="A4710" s="305" t="n">
        <v>11304</v>
      </c>
      <c r="B4710" s="301" t="s">
        <v>15638</v>
      </c>
      <c r="C4710" s="302" t="s">
        <v>107</v>
      </c>
      <c r="D4710" s="306" t="n">
        <v>0</v>
      </c>
      <c r="E4710" s="307" t="n">
        <v>35.57</v>
      </c>
    </row>
    <row r="4711" customFormat="false" ht="15" hidden="false" customHeight="false" outlineLevel="0" collapsed="false">
      <c r="A4711" s="305" t="n">
        <v>11305</v>
      </c>
      <c r="B4711" s="301" t="s">
        <v>15639</v>
      </c>
      <c r="C4711" s="302" t="s">
        <v>107</v>
      </c>
      <c r="D4711" s="306" t="n">
        <v>0</v>
      </c>
      <c r="E4711" s="307" t="n">
        <v>43.54</v>
      </c>
    </row>
    <row r="4712" customFormat="false" ht="15" hidden="false" customHeight="false" outlineLevel="0" collapsed="false">
      <c r="A4712" s="305" t="n">
        <v>11306</v>
      </c>
      <c r="B4712" s="301" t="s">
        <v>15640</v>
      </c>
      <c r="C4712" s="302" t="s">
        <v>107</v>
      </c>
      <c r="D4712" s="306" t="n">
        <v>0</v>
      </c>
      <c r="E4712" s="307" t="n">
        <v>62.44</v>
      </c>
    </row>
    <row r="4713" customFormat="false" ht="15" hidden="false" customHeight="false" outlineLevel="0" collapsed="false">
      <c r="A4713" s="305" t="n">
        <v>11320</v>
      </c>
      <c r="B4713" s="301" t="s">
        <v>15641</v>
      </c>
      <c r="C4713" s="302" t="s">
        <v>107</v>
      </c>
      <c r="D4713" s="306" t="n">
        <v>0</v>
      </c>
      <c r="E4713" s="307" t="n">
        <v>33.46</v>
      </c>
    </row>
    <row r="4714" customFormat="false" ht="15" hidden="false" customHeight="false" outlineLevel="0" collapsed="false">
      <c r="A4714" s="305" t="n">
        <v>11321</v>
      </c>
      <c r="B4714" s="301" t="s">
        <v>15642</v>
      </c>
      <c r="C4714" s="302" t="s">
        <v>107</v>
      </c>
      <c r="D4714" s="306" t="n">
        <v>0</v>
      </c>
      <c r="E4714" s="307" t="n">
        <v>61.69</v>
      </c>
    </row>
    <row r="4715" customFormat="false" ht="15" hidden="false" customHeight="false" outlineLevel="0" collapsed="false">
      <c r="A4715" s="305" t="n">
        <v>11322</v>
      </c>
      <c r="B4715" s="301" t="s">
        <v>15643</v>
      </c>
      <c r="C4715" s="302" t="s">
        <v>107</v>
      </c>
      <c r="D4715" s="306" t="n">
        <v>0</v>
      </c>
      <c r="E4715" s="307" t="n">
        <v>114.38</v>
      </c>
    </row>
    <row r="4716" customFormat="false" ht="15" hidden="false" customHeight="false" outlineLevel="0" collapsed="false">
      <c r="A4716" s="305" t="n">
        <v>11323</v>
      </c>
      <c r="B4716" s="301" t="s">
        <v>15644</v>
      </c>
      <c r="C4716" s="302" t="s">
        <v>107</v>
      </c>
      <c r="D4716" s="306" t="n">
        <v>0</v>
      </c>
      <c r="E4716" s="307" t="n">
        <v>118.24</v>
      </c>
    </row>
    <row r="4717" customFormat="false" ht="15" hidden="false" customHeight="false" outlineLevel="0" collapsed="false">
      <c r="A4717" s="305" t="n">
        <v>11324</v>
      </c>
      <c r="B4717" s="301" t="s">
        <v>15645</v>
      </c>
      <c r="C4717" s="302" t="s">
        <v>107</v>
      </c>
      <c r="D4717" s="306" t="n">
        <v>0</v>
      </c>
      <c r="E4717" s="307" t="n">
        <v>129.79</v>
      </c>
    </row>
    <row r="4718" customFormat="false" ht="15" hidden="false" customHeight="false" outlineLevel="0" collapsed="false">
      <c r="A4718" s="305" t="n">
        <v>12000</v>
      </c>
      <c r="B4718" s="301" t="s">
        <v>15646</v>
      </c>
      <c r="C4718" s="302" t="s">
        <v>107</v>
      </c>
      <c r="D4718" s="306" t="n">
        <v>0</v>
      </c>
      <c r="E4718" s="307" t="n">
        <v>23.2</v>
      </c>
    </row>
    <row r="4719" customFormat="false" ht="15" hidden="false" customHeight="false" outlineLevel="0" collapsed="false">
      <c r="A4719" s="305" t="n">
        <v>12001</v>
      </c>
      <c r="B4719" s="301" t="s">
        <v>15647</v>
      </c>
      <c r="C4719" s="302" t="s">
        <v>107</v>
      </c>
      <c r="D4719" s="306" t="n">
        <v>0</v>
      </c>
      <c r="E4719" s="307" t="n">
        <v>31.99</v>
      </c>
    </row>
    <row r="4720" customFormat="false" ht="15" hidden="false" customHeight="false" outlineLevel="0" collapsed="false">
      <c r="A4720" s="305" t="n">
        <v>12002</v>
      </c>
      <c r="B4720" s="301" t="s">
        <v>15648</v>
      </c>
      <c r="C4720" s="302" t="s">
        <v>107</v>
      </c>
      <c r="D4720" s="306" t="n">
        <v>0</v>
      </c>
      <c r="E4720" s="307" t="n">
        <v>37.6</v>
      </c>
    </row>
    <row r="4721" customFormat="false" ht="15" hidden="false" customHeight="false" outlineLevel="0" collapsed="false">
      <c r="A4721" s="305" t="n">
        <v>12003</v>
      </c>
      <c r="B4721" s="301" t="s">
        <v>15649</v>
      </c>
      <c r="C4721" s="302" t="s">
        <v>107</v>
      </c>
      <c r="D4721" s="306" t="n">
        <v>0</v>
      </c>
      <c r="E4721" s="307" t="n">
        <v>47.74</v>
      </c>
    </row>
    <row r="4722" customFormat="false" ht="15" hidden="false" customHeight="false" outlineLevel="0" collapsed="false">
      <c r="A4722" s="305" t="n">
        <v>12020</v>
      </c>
      <c r="B4722" s="301" t="s">
        <v>15650</v>
      </c>
      <c r="C4722" s="302" t="s">
        <v>217</v>
      </c>
      <c r="D4722" s="306" t="n">
        <v>0</v>
      </c>
      <c r="E4722" s="307" t="n">
        <v>7.46</v>
      </c>
    </row>
    <row r="4723" customFormat="false" ht="15" hidden="false" customHeight="false" outlineLevel="0" collapsed="false">
      <c r="A4723" s="305" t="n">
        <v>12021</v>
      </c>
      <c r="B4723" s="301" t="s">
        <v>15651</v>
      </c>
      <c r="C4723" s="302" t="s">
        <v>217</v>
      </c>
      <c r="D4723" s="306" t="n">
        <v>0</v>
      </c>
      <c r="E4723" s="307" t="n">
        <v>11.83</v>
      </c>
    </row>
    <row r="4724" customFormat="false" ht="15" hidden="false" customHeight="false" outlineLevel="0" collapsed="false">
      <c r="A4724" s="305" t="n">
        <v>12022</v>
      </c>
      <c r="B4724" s="301" t="s">
        <v>15652</v>
      </c>
      <c r="C4724" s="302" t="s">
        <v>217</v>
      </c>
      <c r="D4724" s="306" t="n">
        <v>0</v>
      </c>
      <c r="E4724" s="307" t="n">
        <v>15.77</v>
      </c>
    </row>
    <row r="4725" customFormat="false" ht="15" hidden="false" customHeight="false" outlineLevel="0" collapsed="false">
      <c r="A4725" s="305" t="n">
        <v>12023</v>
      </c>
      <c r="B4725" s="301" t="s">
        <v>15653</v>
      </c>
      <c r="C4725" s="302" t="s">
        <v>217</v>
      </c>
      <c r="D4725" s="306" t="n">
        <v>0</v>
      </c>
      <c r="E4725" s="307" t="n">
        <v>19.93</v>
      </c>
    </row>
    <row r="4726" customFormat="false" ht="15" hidden="false" customHeight="false" outlineLevel="0" collapsed="false">
      <c r="A4726" s="305" t="n">
        <v>12030</v>
      </c>
      <c r="B4726" s="301" t="s">
        <v>15654</v>
      </c>
      <c r="C4726" s="302" t="s">
        <v>107</v>
      </c>
      <c r="D4726" s="306" t="n">
        <v>0</v>
      </c>
      <c r="E4726" s="307" t="n">
        <v>36.18</v>
      </c>
    </row>
    <row r="4727" customFormat="false" ht="15" hidden="false" customHeight="false" outlineLevel="0" collapsed="false">
      <c r="A4727" s="305" t="n">
        <v>12035</v>
      </c>
      <c r="B4727" s="301" t="s">
        <v>15655</v>
      </c>
      <c r="C4727" s="302" t="s">
        <v>217</v>
      </c>
      <c r="D4727" s="306" t="n">
        <v>0</v>
      </c>
      <c r="E4727" s="307" t="n">
        <v>1.5</v>
      </c>
    </row>
    <row r="4728" customFormat="false" ht="15" hidden="false" customHeight="false" outlineLevel="0" collapsed="false">
      <c r="A4728" s="305" t="n">
        <v>12040</v>
      </c>
      <c r="B4728" s="301" t="s">
        <v>15656</v>
      </c>
      <c r="C4728" s="302" t="s">
        <v>217</v>
      </c>
      <c r="D4728" s="306" t="n">
        <v>0</v>
      </c>
      <c r="E4728" s="307" t="n">
        <v>0.5</v>
      </c>
    </row>
    <row r="4729" customFormat="false" ht="15" hidden="false" customHeight="false" outlineLevel="0" collapsed="false">
      <c r="A4729" s="305" t="n">
        <v>12041</v>
      </c>
      <c r="B4729" s="301" t="s">
        <v>15657</v>
      </c>
      <c r="C4729" s="302" t="s">
        <v>217</v>
      </c>
      <c r="D4729" s="306" t="n">
        <v>0</v>
      </c>
      <c r="E4729" s="307" t="n">
        <v>0.12</v>
      </c>
    </row>
    <row r="4730" customFormat="false" ht="15" hidden="false" customHeight="false" outlineLevel="0" collapsed="false">
      <c r="A4730" s="305" t="n">
        <v>12050</v>
      </c>
      <c r="B4730" s="301" t="s">
        <v>15658</v>
      </c>
      <c r="C4730" s="302" t="s">
        <v>217</v>
      </c>
      <c r="D4730" s="306" t="n">
        <v>0</v>
      </c>
      <c r="E4730" s="307" t="n">
        <v>2.75</v>
      </c>
    </row>
    <row r="4731" customFormat="false" ht="15" hidden="false" customHeight="false" outlineLevel="0" collapsed="false">
      <c r="A4731" s="305" t="n">
        <v>12100</v>
      </c>
      <c r="B4731" s="301" t="s">
        <v>15659</v>
      </c>
      <c r="C4731" s="302" t="s">
        <v>217</v>
      </c>
      <c r="D4731" s="306" t="n">
        <v>0</v>
      </c>
      <c r="E4731" s="307" t="n">
        <v>25.03</v>
      </c>
    </row>
    <row r="4732" customFormat="false" ht="15" hidden="false" customHeight="false" outlineLevel="0" collapsed="false">
      <c r="A4732" s="305" t="n">
        <v>12101</v>
      </c>
      <c r="B4732" s="301" t="s">
        <v>15660</v>
      </c>
      <c r="C4732" s="302" t="s">
        <v>217</v>
      </c>
      <c r="D4732" s="306" t="n">
        <v>0</v>
      </c>
      <c r="E4732" s="307" t="n">
        <v>28.03</v>
      </c>
    </row>
    <row r="4733" customFormat="false" ht="15" hidden="false" customHeight="false" outlineLevel="0" collapsed="false">
      <c r="A4733" s="305" t="n">
        <v>12102</v>
      </c>
      <c r="B4733" s="301" t="s">
        <v>15661</v>
      </c>
      <c r="C4733" s="302" t="s">
        <v>217</v>
      </c>
      <c r="D4733" s="306" t="n">
        <v>0</v>
      </c>
      <c r="E4733" s="307" t="n">
        <v>21.82</v>
      </c>
    </row>
    <row r="4734" customFormat="false" ht="15" hidden="false" customHeight="false" outlineLevel="0" collapsed="false">
      <c r="A4734" s="305" t="n">
        <v>12103</v>
      </c>
      <c r="B4734" s="301" t="s">
        <v>15662</v>
      </c>
      <c r="C4734" s="302" t="s">
        <v>217</v>
      </c>
      <c r="D4734" s="306" t="n">
        <v>0</v>
      </c>
      <c r="E4734" s="307" t="n">
        <v>32.76</v>
      </c>
    </row>
    <row r="4735" customFormat="false" ht="15" hidden="false" customHeight="false" outlineLevel="0" collapsed="false">
      <c r="A4735" s="305" t="n">
        <v>12104</v>
      </c>
      <c r="B4735" s="301" t="s">
        <v>15663</v>
      </c>
      <c r="C4735" s="302" t="s">
        <v>217</v>
      </c>
      <c r="D4735" s="306" t="n">
        <v>0</v>
      </c>
      <c r="E4735" s="307" t="n">
        <v>34.8</v>
      </c>
    </row>
    <row r="4736" customFormat="false" ht="15" hidden="false" customHeight="false" outlineLevel="0" collapsed="false">
      <c r="A4736" s="305" t="n">
        <v>12105</v>
      </c>
      <c r="B4736" s="301" t="s">
        <v>15664</v>
      </c>
      <c r="C4736" s="302" t="s">
        <v>217</v>
      </c>
      <c r="D4736" s="306" t="n">
        <v>0</v>
      </c>
      <c r="E4736" s="307" t="n">
        <v>54.39</v>
      </c>
    </row>
    <row r="4737" customFormat="false" ht="15" hidden="false" customHeight="false" outlineLevel="0" collapsed="false">
      <c r="A4737" s="305" t="n">
        <v>12106</v>
      </c>
      <c r="B4737" s="301" t="s">
        <v>15665</v>
      </c>
      <c r="C4737" s="302" t="s">
        <v>217</v>
      </c>
      <c r="D4737" s="306" t="n">
        <v>0</v>
      </c>
      <c r="E4737" s="307" t="n">
        <v>43.81</v>
      </c>
    </row>
    <row r="4738" customFormat="false" ht="15" hidden="false" customHeight="false" outlineLevel="0" collapsed="false">
      <c r="A4738" s="305" t="n">
        <v>12107</v>
      </c>
      <c r="B4738" s="301" t="s">
        <v>15666</v>
      </c>
      <c r="C4738" s="302" t="s">
        <v>217</v>
      </c>
      <c r="D4738" s="306" t="n">
        <v>0</v>
      </c>
      <c r="E4738" s="307" t="n">
        <v>47.81</v>
      </c>
    </row>
    <row r="4739" customFormat="false" ht="15" hidden="false" customHeight="false" outlineLevel="0" collapsed="false">
      <c r="A4739" s="305" t="n">
        <v>12108</v>
      </c>
      <c r="B4739" s="301" t="s">
        <v>15667</v>
      </c>
      <c r="C4739" s="302" t="s">
        <v>217</v>
      </c>
      <c r="D4739" s="306" t="n">
        <v>0</v>
      </c>
      <c r="E4739" s="307" t="n">
        <v>64.34</v>
      </c>
    </row>
    <row r="4740" customFormat="false" ht="15" hidden="false" customHeight="false" outlineLevel="0" collapsed="false">
      <c r="B4740" s="0"/>
      <c r="D4740" s="306" t="n">
        <v>0</v>
      </c>
      <c r="E4740" s="0"/>
    </row>
    <row r="4741" customFormat="false" ht="15" hidden="false" customHeight="false" outlineLevel="0" collapsed="false">
      <c r="B4741" s="0"/>
      <c r="D4741" s="306" t="n">
        <v>0</v>
      </c>
      <c r="E4741" s="0"/>
    </row>
    <row r="4742" customFormat="false" ht="15" hidden="false" customHeight="false" outlineLevel="0" collapsed="false">
      <c r="A4742" s="308" t="s">
        <v>13853</v>
      </c>
      <c r="B4742" s="0"/>
      <c r="C4742" s="309" t="s">
        <v>13854</v>
      </c>
      <c r="D4742" s="306" t="n">
        <v>0</v>
      </c>
      <c r="E4742" s="0"/>
    </row>
    <row r="4743" customFormat="false" ht="15" hidden="false" customHeight="false" outlineLevel="0" collapsed="false">
      <c r="B4743" s="0"/>
      <c r="C4743" s="302" t="s">
        <v>13855</v>
      </c>
      <c r="D4743" s="306" t="n">
        <v>0</v>
      </c>
      <c r="E4743" s="0"/>
    </row>
    <row r="4744" customFormat="false" ht="15" hidden="false" customHeight="false" outlineLevel="0" collapsed="false">
      <c r="A4744" s="302" t="s">
        <v>13856</v>
      </c>
      <c r="B4744" s="0"/>
      <c r="C4744" s="302" t="s">
        <v>13857</v>
      </c>
      <c r="D4744" s="306" t="n">
        <v>0</v>
      </c>
      <c r="E4744" s="303" t="s">
        <v>13858</v>
      </c>
    </row>
    <row r="4745" customFormat="false" ht="15" hidden="false" customHeight="false" outlineLevel="0" collapsed="false">
      <c r="A4745" s="305" t="n">
        <v>12109</v>
      </c>
      <c r="B4745" s="301" t="s">
        <v>15668</v>
      </c>
      <c r="C4745" s="302" t="s">
        <v>217</v>
      </c>
      <c r="D4745" s="306" t="n">
        <v>0</v>
      </c>
      <c r="E4745" s="307" t="n">
        <v>49.26</v>
      </c>
    </row>
    <row r="4746" customFormat="false" ht="15" hidden="false" customHeight="false" outlineLevel="0" collapsed="false">
      <c r="A4746" s="305" t="n">
        <v>12110</v>
      </c>
      <c r="B4746" s="301" t="s">
        <v>15669</v>
      </c>
      <c r="C4746" s="302" t="s">
        <v>217</v>
      </c>
      <c r="D4746" s="306" t="n">
        <v>0</v>
      </c>
      <c r="E4746" s="307" t="n">
        <v>63.36</v>
      </c>
    </row>
    <row r="4747" customFormat="false" ht="15" hidden="false" customHeight="false" outlineLevel="0" collapsed="false">
      <c r="A4747" s="305" t="n">
        <v>12111</v>
      </c>
      <c r="B4747" s="301" t="s">
        <v>15670</v>
      </c>
      <c r="C4747" s="302" t="s">
        <v>217</v>
      </c>
      <c r="D4747" s="306" t="n">
        <v>0</v>
      </c>
      <c r="E4747" s="307" t="n">
        <v>87.85</v>
      </c>
    </row>
    <row r="4748" customFormat="false" ht="15" hidden="false" customHeight="false" outlineLevel="0" collapsed="false">
      <c r="A4748" s="305" t="n">
        <v>12150</v>
      </c>
      <c r="B4748" s="301" t="s">
        <v>15671</v>
      </c>
      <c r="C4748" s="302" t="s">
        <v>217</v>
      </c>
      <c r="D4748" s="306" t="n">
        <v>0</v>
      </c>
      <c r="E4748" s="307" t="n">
        <v>31.43</v>
      </c>
    </row>
    <row r="4749" customFormat="false" ht="15" hidden="false" customHeight="false" outlineLevel="0" collapsed="false">
      <c r="A4749" s="305" t="n">
        <v>12151</v>
      </c>
      <c r="B4749" s="301" t="s">
        <v>15672</v>
      </c>
      <c r="C4749" s="302" t="s">
        <v>217</v>
      </c>
      <c r="D4749" s="306" t="n">
        <v>0</v>
      </c>
      <c r="E4749" s="307" t="n">
        <v>44.59</v>
      </c>
    </row>
    <row r="4750" customFormat="false" ht="15" hidden="false" customHeight="false" outlineLevel="0" collapsed="false">
      <c r="A4750" s="305" t="n">
        <v>12152</v>
      </c>
      <c r="B4750" s="301" t="s">
        <v>15673</v>
      </c>
      <c r="C4750" s="302" t="s">
        <v>217</v>
      </c>
      <c r="D4750" s="306" t="n">
        <v>0</v>
      </c>
      <c r="E4750" s="307" t="n">
        <v>79.69</v>
      </c>
    </row>
    <row r="4751" customFormat="false" ht="15" hidden="false" customHeight="false" outlineLevel="0" collapsed="false">
      <c r="A4751" s="305" t="n">
        <v>12153</v>
      </c>
      <c r="B4751" s="301" t="s">
        <v>15674</v>
      </c>
      <c r="C4751" s="302" t="s">
        <v>217</v>
      </c>
      <c r="D4751" s="306" t="n">
        <v>0</v>
      </c>
      <c r="E4751" s="307" t="n">
        <v>104.94</v>
      </c>
    </row>
    <row r="4752" customFormat="false" ht="15" hidden="false" customHeight="false" outlineLevel="0" collapsed="false">
      <c r="A4752" s="305" t="n">
        <v>12200</v>
      </c>
      <c r="B4752" s="301" t="s">
        <v>15675</v>
      </c>
      <c r="C4752" s="302" t="s">
        <v>107</v>
      </c>
      <c r="D4752" s="306" t="n">
        <v>0</v>
      </c>
      <c r="E4752" s="307" t="n">
        <v>44.14</v>
      </c>
    </row>
    <row r="4753" customFormat="false" ht="15" hidden="false" customHeight="false" outlineLevel="0" collapsed="false">
      <c r="A4753" s="305" t="n">
        <v>12201</v>
      </c>
      <c r="B4753" s="301" t="s">
        <v>15676</v>
      </c>
      <c r="C4753" s="302" t="s">
        <v>107</v>
      </c>
      <c r="D4753" s="306" t="n">
        <v>0</v>
      </c>
      <c r="E4753" s="307" t="n">
        <v>48.65</v>
      </c>
    </row>
    <row r="4754" customFormat="false" ht="15" hidden="false" customHeight="false" outlineLevel="0" collapsed="false">
      <c r="A4754" s="305" t="n">
        <v>12202</v>
      </c>
      <c r="B4754" s="301" t="s">
        <v>15677</v>
      </c>
      <c r="C4754" s="302" t="s">
        <v>107</v>
      </c>
      <c r="D4754" s="306" t="n">
        <v>0</v>
      </c>
      <c r="E4754" s="307" t="n">
        <v>53.15</v>
      </c>
    </row>
    <row r="4755" customFormat="false" ht="15" hidden="false" customHeight="false" outlineLevel="0" collapsed="false">
      <c r="A4755" s="305" t="n">
        <v>12203</v>
      </c>
      <c r="B4755" s="301" t="s">
        <v>15678</v>
      </c>
      <c r="C4755" s="302" t="s">
        <v>107</v>
      </c>
      <c r="D4755" s="306" t="n">
        <v>0</v>
      </c>
      <c r="E4755" s="307" t="n">
        <v>59.74</v>
      </c>
    </row>
    <row r="4756" customFormat="false" ht="15" hidden="false" customHeight="false" outlineLevel="0" collapsed="false">
      <c r="A4756" s="305" t="n">
        <v>12220</v>
      </c>
      <c r="B4756" s="301" t="s">
        <v>15679</v>
      </c>
      <c r="C4756" s="302" t="s">
        <v>217</v>
      </c>
      <c r="D4756" s="306" t="n">
        <v>0</v>
      </c>
      <c r="E4756" s="307" t="n">
        <v>8.42</v>
      </c>
    </row>
    <row r="4757" customFormat="false" ht="15" hidden="false" customHeight="false" outlineLevel="0" collapsed="false">
      <c r="A4757" s="305" t="n">
        <v>12221</v>
      </c>
      <c r="B4757" s="301" t="s">
        <v>15680</v>
      </c>
      <c r="C4757" s="302" t="s">
        <v>217</v>
      </c>
      <c r="D4757" s="306" t="n">
        <v>0</v>
      </c>
      <c r="E4757" s="307" t="n">
        <v>11.2</v>
      </c>
    </row>
    <row r="4758" customFormat="false" ht="15" hidden="false" customHeight="false" outlineLevel="0" collapsed="false">
      <c r="A4758" s="305" t="n">
        <v>12222</v>
      </c>
      <c r="B4758" s="301" t="s">
        <v>15681</v>
      </c>
      <c r="C4758" s="302" t="s">
        <v>217</v>
      </c>
      <c r="D4758" s="306" t="n">
        <v>0</v>
      </c>
      <c r="E4758" s="307" t="n">
        <v>15.77</v>
      </c>
    </row>
    <row r="4759" customFormat="false" ht="15" hidden="false" customHeight="false" outlineLevel="0" collapsed="false">
      <c r="A4759" s="305" t="n">
        <v>12223</v>
      </c>
      <c r="B4759" s="301" t="s">
        <v>15682</v>
      </c>
      <c r="C4759" s="302" t="s">
        <v>217</v>
      </c>
      <c r="D4759" s="306" t="n">
        <v>0</v>
      </c>
      <c r="E4759" s="307" t="n">
        <v>18.6</v>
      </c>
    </row>
    <row r="4760" customFormat="false" ht="15" hidden="false" customHeight="false" outlineLevel="0" collapsed="false">
      <c r="A4760" s="305" t="n">
        <v>12250</v>
      </c>
      <c r="B4760" s="301" t="s">
        <v>15683</v>
      </c>
      <c r="C4760" s="302" t="s">
        <v>217</v>
      </c>
      <c r="D4760" s="306" t="n">
        <v>0</v>
      </c>
      <c r="E4760" s="307" t="n">
        <v>3.78</v>
      </c>
    </row>
    <row r="4761" customFormat="false" ht="15" hidden="false" customHeight="false" outlineLevel="0" collapsed="false">
      <c r="A4761" s="305" t="n">
        <v>12300</v>
      </c>
      <c r="B4761" s="301" t="s">
        <v>15684</v>
      </c>
      <c r="C4761" s="302" t="s">
        <v>217</v>
      </c>
      <c r="D4761" s="306" t="n">
        <v>0</v>
      </c>
      <c r="E4761" s="307" t="n">
        <v>74.57</v>
      </c>
    </row>
    <row r="4762" customFormat="false" ht="15" hidden="false" customHeight="false" outlineLevel="0" collapsed="false">
      <c r="A4762" s="305" t="n">
        <v>12301</v>
      </c>
      <c r="B4762" s="301" t="s">
        <v>15685</v>
      </c>
      <c r="C4762" s="302" t="s">
        <v>217</v>
      </c>
      <c r="D4762" s="306" t="n">
        <v>0</v>
      </c>
      <c r="E4762" s="307" t="n">
        <v>78.6</v>
      </c>
    </row>
    <row r="4763" customFormat="false" ht="15" hidden="false" customHeight="false" outlineLevel="0" collapsed="false">
      <c r="A4763" s="305" t="n">
        <v>12302</v>
      </c>
      <c r="B4763" s="301" t="s">
        <v>15686</v>
      </c>
      <c r="C4763" s="302" t="s">
        <v>217</v>
      </c>
      <c r="D4763" s="306" t="n">
        <v>0</v>
      </c>
      <c r="E4763" s="307" t="n">
        <v>78.6</v>
      </c>
    </row>
    <row r="4764" customFormat="false" ht="15" hidden="false" customHeight="false" outlineLevel="0" collapsed="false">
      <c r="A4764" s="305" t="n">
        <v>12303</v>
      </c>
      <c r="B4764" s="301" t="s">
        <v>15687</v>
      </c>
      <c r="C4764" s="302" t="s">
        <v>217</v>
      </c>
      <c r="D4764" s="306" t="n">
        <v>0</v>
      </c>
      <c r="E4764" s="307" t="n">
        <v>108.12</v>
      </c>
    </row>
    <row r="4765" customFormat="false" ht="15" hidden="false" customHeight="false" outlineLevel="0" collapsed="false">
      <c r="A4765" s="305" t="n">
        <v>12304</v>
      </c>
      <c r="B4765" s="301" t="s">
        <v>15688</v>
      </c>
      <c r="C4765" s="302" t="s">
        <v>217</v>
      </c>
      <c r="D4765" s="306" t="n">
        <v>0</v>
      </c>
      <c r="E4765" s="307" t="n">
        <v>85.1</v>
      </c>
    </row>
    <row r="4766" customFormat="false" ht="15" hidden="false" customHeight="false" outlineLevel="0" collapsed="false">
      <c r="A4766" s="305" t="n">
        <v>12305</v>
      </c>
      <c r="B4766" s="301" t="s">
        <v>15689</v>
      </c>
      <c r="C4766" s="302" t="s">
        <v>217</v>
      </c>
      <c r="D4766" s="306" t="n">
        <v>0</v>
      </c>
      <c r="E4766" s="307" t="n">
        <v>85.1</v>
      </c>
    </row>
    <row r="4767" customFormat="false" ht="15" hidden="false" customHeight="false" outlineLevel="0" collapsed="false">
      <c r="A4767" s="305" t="n">
        <v>12306</v>
      </c>
      <c r="B4767" s="301" t="s">
        <v>15690</v>
      </c>
      <c r="C4767" s="302" t="s">
        <v>217</v>
      </c>
      <c r="D4767" s="306" t="n">
        <v>0</v>
      </c>
      <c r="E4767" s="307" t="n">
        <v>128.4</v>
      </c>
    </row>
    <row r="4768" customFormat="false" ht="15" hidden="false" customHeight="false" outlineLevel="0" collapsed="false">
      <c r="A4768" s="305" t="n">
        <v>12307</v>
      </c>
      <c r="B4768" s="301" t="s">
        <v>15691</v>
      </c>
      <c r="C4768" s="302" t="s">
        <v>217</v>
      </c>
      <c r="D4768" s="306" t="n">
        <v>0</v>
      </c>
      <c r="E4768" s="307" t="n">
        <v>92.4</v>
      </c>
    </row>
    <row r="4769" customFormat="false" ht="15" hidden="false" customHeight="false" outlineLevel="0" collapsed="false">
      <c r="A4769" s="305" t="n">
        <v>12308</v>
      </c>
      <c r="B4769" s="301" t="s">
        <v>15692</v>
      </c>
      <c r="C4769" s="302" t="s">
        <v>217</v>
      </c>
      <c r="D4769" s="306" t="n">
        <v>0</v>
      </c>
      <c r="E4769" s="307" t="n">
        <v>92.4</v>
      </c>
    </row>
    <row r="4770" customFormat="false" ht="15" hidden="false" customHeight="false" outlineLevel="0" collapsed="false">
      <c r="A4770" s="305" t="n">
        <v>12309</v>
      </c>
      <c r="B4770" s="301" t="s">
        <v>15693</v>
      </c>
      <c r="C4770" s="302" t="s">
        <v>217</v>
      </c>
      <c r="D4770" s="306" t="n">
        <v>0</v>
      </c>
      <c r="E4770" s="307" t="n">
        <v>158.6</v>
      </c>
    </row>
    <row r="4771" customFormat="false" ht="15" hidden="false" customHeight="false" outlineLevel="0" collapsed="false">
      <c r="A4771" s="305" t="n">
        <v>12310</v>
      </c>
      <c r="B4771" s="301" t="s">
        <v>15694</v>
      </c>
      <c r="C4771" s="302" t="s">
        <v>217</v>
      </c>
      <c r="D4771" s="306" t="n">
        <v>0</v>
      </c>
      <c r="E4771" s="307" t="n">
        <v>106.16</v>
      </c>
    </row>
    <row r="4772" customFormat="false" ht="15" hidden="false" customHeight="false" outlineLevel="0" collapsed="false">
      <c r="A4772" s="305" t="n">
        <v>12311</v>
      </c>
      <c r="B4772" s="301" t="s">
        <v>15695</v>
      </c>
      <c r="C4772" s="302" t="s">
        <v>217</v>
      </c>
      <c r="D4772" s="306" t="n">
        <v>0</v>
      </c>
      <c r="E4772" s="307" t="n">
        <v>106.16</v>
      </c>
    </row>
    <row r="4773" customFormat="false" ht="15" hidden="false" customHeight="false" outlineLevel="0" collapsed="false">
      <c r="A4773" s="305" t="n">
        <v>12350</v>
      </c>
      <c r="B4773" s="301" t="s">
        <v>15696</v>
      </c>
      <c r="C4773" s="302" t="s">
        <v>217</v>
      </c>
      <c r="D4773" s="306" t="n">
        <v>0</v>
      </c>
      <c r="E4773" s="307" t="n">
        <v>155.76</v>
      </c>
    </row>
    <row r="4774" customFormat="false" ht="15" hidden="false" customHeight="false" outlineLevel="0" collapsed="false">
      <c r="A4774" s="305" t="n">
        <v>12351</v>
      </c>
      <c r="B4774" s="301" t="s">
        <v>15697</v>
      </c>
      <c r="C4774" s="302" t="s">
        <v>217</v>
      </c>
      <c r="D4774" s="306" t="n">
        <v>0</v>
      </c>
      <c r="E4774" s="307" t="n">
        <v>155.76</v>
      </c>
    </row>
    <row r="4775" customFormat="false" ht="15" hidden="false" customHeight="false" outlineLevel="0" collapsed="false">
      <c r="A4775" s="305" t="n">
        <v>12352</v>
      </c>
      <c r="B4775" s="301" t="s">
        <v>15698</v>
      </c>
      <c r="C4775" s="302" t="s">
        <v>217</v>
      </c>
      <c r="D4775" s="306" t="n">
        <v>0</v>
      </c>
      <c r="E4775" s="307" t="n">
        <v>155.76</v>
      </c>
    </row>
    <row r="4776" customFormat="false" ht="15" hidden="false" customHeight="false" outlineLevel="0" collapsed="false">
      <c r="A4776" s="305" t="n">
        <v>12353</v>
      </c>
      <c r="B4776" s="301" t="s">
        <v>15699</v>
      </c>
      <c r="C4776" s="302" t="s">
        <v>217</v>
      </c>
      <c r="D4776" s="306" t="n">
        <v>0</v>
      </c>
      <c r="E4776" s="307" t="n">
        <v>155.76</v>
      </c>
    </row>
    <row r="4777" customFormat="false" ht="15" hidden="false" customHeight="false" outlineLevel="0" collapsed="false">
      <c r="A4777" s="305" t="n">
        <v>12354</v>
      </c>
      <c r="B4777" s="301" t="s">
        <v>15700</v>
      </c>
      <c r="C4777" s="302" t="s">
        <v>217</v>
      </c>
      <c r="D4777" s="306" t="n">
        <v>0</v>
      </c>
      <c r="E4777" s="307" t="n">
        <v>155.76</v>
      </c>
    </row>
    <row r="4778" customFormat="false" ht="15" hidden="false" customHeight="false" outlineLevel="0" collapsed="false">
      <c r="A4778" s="305" t="n">
        <v>12355</v>
      </c>
      <c r="B4778" s="301" t="s">
        <v>15701</v>
      </c>
      <c r="C4778" s="302" t="s">
        <v>217</v>
      </c>
      <c r="D4778" s="306" t="n">
        <v>0</v>
      </c>
      <c r="E4778" s="307" t="n">
        <v>155.76</v>
      </c>
    </row>
    <row r="4779" customFormat="false" ht="15" hidden="false" customHeight="false" outlineLevel="0" collapsed="false">
      <c r="A4779" s="305" t="n">
        <v>12356</v>
      </c>
      <c r="B4779" s="301" t="s">
        <v>15702</v>
      </c>
      <c r="C4779" s="302" t="s">
        <v>217</v>
      </c>
      <c r="D4779" s="306" t="n">
        <v>0</v>
      </c>
      <c r="E4779" s="307" t="n">
        <v>161.6</v>
      </c>
    </row>
    <row r="4780" customFormat="false" ht="15" hidden="false" customHeight="false" outlineLevel="0" collapsed="false">
      <c r="A4780" s="305" t="n">
        <v>12357</v>
      </c>
      <c r="B4780" s="301" t="s">
        <v>15703</v>
      </c>
      <c r="C4780" s="302" t="s">
        <v>217</v>
      </c>
      <c r="D4780" s="306" t="n">
        <v>0</v>
      </c>
      <c r="E4780" s="307" t="n">
        <v>161.6</v>
      </c>
    </row>
    <row r="4781" customFormat="false" ht="15" hidden="false" customHeight="false" outlineLevel="0" collapsed="false">
      <c r="A4781" s="305" t="n">
        <v>12358</v>
      </c>
      <c r="B4781" s="301" t="s">
        <v>15704</v>
      </c>
      <c r="C4781" s="302" t="s">
        <v>217</v>
      </c>
      <c r="D4781" s="306" t="n">
        <v>0</v>
      </c>
      <c r="E4781" s="307" t="n">
        <v>161.6</v>
      </c>
    </row>
    <row r="4782" customFormat="false" ht="15" hidden="false" customHeight="false" outlineLevel="0" collapsed="false">
      <c r="A4782" s="305" t="n">
        <v>12359</v>
      </c>
      <c r="B4782" s="301" t="s">
        <v>15705</v>
      </c>
      <c r="C4782" s="302" t="s">
        <v>217</v>
      </c>
      <c r="D4782" s="306" t="n">
        <v>0</v>
      </c>
      <c r="E4782" s="307" t="n">
        <v>166.02</v>
      </c>
    </row>
    <row r="4783" customFormat="false" ht="15" hidden="false" customHeight="false" outlineLevel="0" collapsed="false">
      <c r="A4783" s="305" t="n">
        <v>12360</v>
      </c>
      <c r="B4783" s="301" t="s">
        <v>15706</v>
      </c>
      <c r="C4783" s="302" t="s">
        <v>217</v>
      </c>
      <c r="D4783" s="306" t="n">
        <v>0</v>
      </c>
      <c r="E4783" s="307" t="n">
        <v>166.02</v>
      </c>
    </row>
    <row r="4784" customFormat="false" ht="15" hidden="false" customHeight="false" outlineLevel="0" collapsed="false">
      <c r="A4784" s="305" t="n">
        <v>12361</v>
      </c>
      <c r="B4784" s="301" t="s">
        <v>15707</v>
      </c>
      <c r="C4784" s="302" t="s">
        <v>217</v>
      </c>
      <c r="D4784" s="306" t="n">
        <v>0</v>
      </c>
      <c r="E4784" s="307" t="n">
        <v>166.02</v>
      </c>
    </row>
    <row r="4785" customFormat="false" ht="15" hidden="false" customHeight="false" outlineLevel="0" collapsed="false">
      <c r="A4785" s="305" t="n">
        <v>13001</v>
      </c>
      <c r="B4785" s="301" t="s">
        <v>15708</v>
      </c>
      <c r="C4785" s="302" t="s">
        <v>217</v>
      </c>
      <c r="D4785" s="306" t="n">
        <v>0</v>
      </c>
      <c r="E4785" s="307" t="n">
        <v>6.06</v>
      </c>
    </row>
    <row r="4786" customFormat="false" ht="15" hidden="false" customHeight="false" outlineLevel="0" collapsed="false">
      <c r="A4786" s="305" t="n">
        <v>13002</v>
      </c>
      <c r="B4786" s="301" t="s">
        <v>15709</v>
      </c>
      <c r="C4786" s="302" t="s">
        <v>217</v>
      </c>
      <c r="D4786" s="306" t="n">
        <v>0</v>
      </c>
      <c r="E4786" s="307" t="n">
        <v>7.36</v>
      </c>
    </row>
    <row r="4787" customFormat="false" ht="15" hidden="false" customHeight="false" outlineLevel="0" collapsed="false">
      <c r="A4787" s="305" t="n">
        <v>13003</v>
      </c>
      <c r="B4787" s="301" t="s">
        <v>15710</v>
      </c>
      <c r="C4787" s="302" t="s">
        <v>217</v>
      </c>
      <c r="D4787" s="306" t="n">
        <v>0</v>
      </c>
      <c r="E4787" s="307" t="n">
        <v>10.6</v>
      </c>
    </row>
    <row r="4788" customFormat="false" ht="15" hidden="false" customHeight="false" outlineLevel="0" collapsed="false">
      <c r="A4788" s="305" t="n">
        <v>13020</v>
      </c>
      <c r="B4788" s="301" t="s">
        <v>15711</v>
      </c>
      <c r="C4788" s="302" t="s">
        <v>217</v>
      </c>
      <c r="D4788" s="306" t="n">
        <v>0</v>
      </c>
      <c r="E4788" s="307" t="n">
        <v>0.26</v>
      </c>
    </row>
    <row r="4789" customFormat="false" ht="15" hidden="false" customHeight="false" outlineLevel="0" collapsed="false">
      <c r="A4789" s="305" t="n">
        <v>13021</v>
      </c>
      <c r="B4789" s="301" t="s">
        <v>15712</v>
      </c>
      <c r="C4789" s="302" t="s">
        <v>217</v>
      </c>
      <c r="D4789" s="306" t="n">
        <v>0</v>
      </c>
      <c r="E4789" s="307" t="n">
        <v>0.52</v>
      </c>
    </row>
    <row r="4790" customFormat="false" ht="15" hidden="false" customHeight="false" outlineLevel="0" collapsed="false">
      <c r="A4790" s="305" t="n">
        <v>13022</v>
      </c>
      <c r="B4790" s="301" t="s">
        <v>15713</v>
      </c>
      <c r="C4790" s="302" t="s">
        <v>217</v>
      </c>
      <c r="D4790" s="306" t="n">
        <v>0</v>
      </c>
      <c r="E4790" s="307" t="n">
        <v>1.05</v>
      </c>
    </row>
    <row r="4791" customFormat="false" ht="15" hidden="false" customHeight="false" outlineLevel="0" collapsed="false">
      <c r="A4791" s="305" t="n">
        <v>13023</v>
      </c>
      <c r="B4791" s="301" t="s">
        <v>15714</v>
      </c>
      <c r="C4791" s="302" t="s">
        <v>217</v>
      </c>
      <c r="D4791" s="306" t="n">
        <v>0</v>
      </c>
      <c r="E4791" s="307" t="n">
        <v>1.84</v>
      </c>
    </row>
    <row r="4792" customFormat="false" ht="15" hidden="false" customHeight="false" outlineLevel="0" collapsed="false">
      <c r="A4792" s="305" t="n">
        <v>13024</v>
      </c>
      <c r="B4792" s="301" t="s">
        <v>15715</v>
      </c>
      <c r="C4792" s="302" t="s">
        <v>217</v>
      </c>
      <c r="D4792" s="306" t="n">
        <v>0</v>
      </c>
      <c r="E4792" s="307" t="n">
        <v>3.28</v>
      </c>
    </row>
    <row r="4793" customFormat="false" ht="15" hidden="false" customHeight="false" outlineLevel="0" collapsed="false">
      <c r="A4793" s="305" t="n">
        <v>13025</v>
      </c>
      <c r="B4793" s="301" t="s">
        <v>15716</v>
      </c>
      <c r="C4793" s="302" t="s">
        <v>217</v>
      </c>
      <c r="D4793" s="306" t="n">
        <v>0</v>
      </c>
      <c r="E4793" s="307" t="n">
        <v>8.59</v>
      </c>
    </row>
    <row r="4794" customFormat="false" ht="15" hidden="false" customHeight="false" outlineLevel="0" collapsed="false">
      <c r="A4794" s="305" t="n">
        <v>13026</v>
      </c>
      <c r="B4794" s="301" t="s">
        <v>15717</v>
      </c>
      <c r="C4794" s="302" t="s">
        <v>217</v>
      </c>
      <c r="D4794" s="306" t="n">
        <v>0</v>
      </c>
      <c r="E4794" s="307" t="n">
        <v>7.13</v>
      </c>
    </row>
    <row r="4795" customFormat="false" ht="15" hidden="false" customHeight="false" outlineLevel="0" collapsed="false">
      <c r="A4795" s="305" t="n">
        <v>13027</v>
      </c>
      <c r="B4795" s="301" t="s">
        <v>15718</v>
      </c>
      <c r="C4795" s="302" t="s">
        <v>217</v>
      </c>
      <c r="D4795" s="306" t="n">
        <v>0</v>
      </c>
      <c r="E4795" s="307" t="n">
        <v>36.8</v>
      </c>
    </row>
    <row r="4796" customFormat="false" ht="15" hidden="false" customHeight="false" outlineLevel="0" collapsed="false">
      <c r="A4796" s="305" t="n">
        <v>13050</v>
      </c>
      <c r="B4796" s="301" t="s">
        <v>15719</v>
      </c>
      <c r="C4796" s="302" t="s">
        <v>217</v>
      </c>
      <c r="D4796" s="306" t="n">
        <v>0</v>
      </c>
      <c r="E4796" s="307" t="n">
        <v>1.22</v>
      </c>
    </row>
    <row r="4797" customFormat="false" ht="15" hidden="false" customHeight="false" outlineLevel="0" collapsed="false">
      <c r="A4797" s="305" t="n">
        <v>13051</v>
      </c>
      <c r="B4797" s="301" t="s">
        <v>15720</v>
      </c>
      <c r="C4797" s="302" t="s">
        <v>217</v>
      </c>
      <c r="D4797" s="306" t="n">
        <v>0</v>
      </c>
      <c r="E4797" s="307" t="n">
        <v>1.89</v>
      </c>
    </row>
    <row r="4798" customFormat="false" ht="15" hidden="false" customHeight="false" outlineLevel="0" collapsed="false">
      <c r="A4798" s="305" t="n">
        <v>13052</v>
      </c>
      <c r="B4798" s="301" t="s">
        <v>15721</v>
      </c>
      <c r="C4798" s="302" t="s">
        <v>217</v>
      </c>
      <c r="D4798" s="306" t="n">
        <v>0</v>
      </c>
      <c r="E4798" s="307" t="n">
        <v>2.17</v>
      </c>
    </row>
    <row r="4799" customFormat="false" ht="15" hidden="false" customHeight="false" outlineLevel="0" collapsed="false">
      <c r="A4799" s="305" t="n">
        <v>13053</v>
      </c>
      <c r="B4799" s="301" t="s">
        <v>15722</v>
      </c>
      <c r="C4799" s="302" t="s">
        <v>217</v>
      </c>
      <c r="D4799" s="306" t="n">
        <v>0</v>
      </c>
      <c r="E4799" s="307" t="n">
        <v>2.24</v>
      </c>
    </row>
    <row r="4800" customFormat="false" ht="15" hidden="false" customHeight="false" outlineLevel="0" collapsed="false">
      <c r="A4800" s="305" t="n">
        <v>13054</v>
      </c>
      <c r="B4800" s="301" t="s">
        <v>15723</v>
      </c>
      <c r="C4800" s="302" t="s">
        <v>217</v>
      </c>
      <c r="D4800" s="306" t="n">
        <v>0</v>
      </c>
      <c r="E4800" s="307" t="n">
        <v>2.32</v>
      </c>
    </row>
    <row r="4801" customFormat="false" ht="15" hidden="false" customHeight="false" outlineLevel="0" collapsed="false">
      <c r="A4801" s="305" t="n">
        <v>13055</v>
      </c>
      <c r="B4801" s="301" t="s">
        <v>15724</v>
      </c>
      <c r="C4801" s="302" t="s">
        <v>217</v>
      </c>
      <c r="D4801" s="306" t="n">
        <v>0</v>
      </c>
      <c r="E4801" s="307" t="n">
        <v>2.83</v>
      </c>
    </row>
    <row r="4802" customFormat="false" ht="15" hidden="false" customHeight="false" outlineLevel="0" collapsed="false">
      <c r="A4802" s="305" t="n">
        <v>13056</v>
      </c>
      <c r="B4802" s="301" t="s">
        <v>15725</v>
      </c>
      <c r="C4802" s="302" t="s">
        <v>217</v>
      </c>
      <c r="D4802" s="306" t="n">
        <v>0</v>
      </c>
      <c r="E4802" s="307" t="n">
        <v>4.56</v>
      </c>
    </row>
    <row r="4803" customFormat="false" ht="15" hidden="false" customHeight="false" outlineLevel="0" collapsed="false">
      <c r="A4803" s="305" t="n">
        <v>13057</v>
      </c>
      <c r="B4803" s="301" t="s">
        <v>15726</v>
      </c>
      <c r="C4803" s="302" t="s">
        <v>217</v>
      </c>
      <c r="D4803" s="306" t="n">
        <v>0</v>
      </c>
      <c r="E4803" s="307" t="n">
        <v>5.72</v>
      </c>
    </row>
    <row r="4804" customFormat="false" ht="15" hidden="false" customHeight="false" outlineLevel="0" collapsed="false">
      <c r="A4804" s="305" t="n">
        <v>13058</v>
      </c>
      <c r="B4804" s="301" t="s">
        <v>15727</v>
      </c>
      <c r="C4804" s="302" t="s">
        <v>217</v>
      </c>
      <c r="D4804" s="306" t="n">
        <v>0</v>
      </c>
      <c r="E4804" s="307" t="n">
        <v>6.02</v>
      </c>
    </row>
    <row r="4805" customFormat="false" ht="15" hidden="false" customHeight="false" outlineLevel="0" collapsed="false">
      <c r="A4805" s="305" t="n">
        <v>13059</v>
      </c>
      <c r="B4805" s="301" t="s">
        <v>15728</v>
      </c>
      <c r="C4805" s="302" t="s">
        <v>217</v>
      </c>
      <c r="D4805" s="306" t="n">
        <v>0</v>
      </c>
      <c r="E4805" s="307" t="n">
        <v>7.3</v>
      </c>
    </row>
    <row r="4806" customFormat="false" ht="15" hidden="false" customHeight="false" outlineLevel="0" collapsed="false">
      <c r="A4806" s="305" t="n">
        <v>13060</v>
      </c>
      <c r="B4806" s="301" t="s">
        <v>15729</v>
      </c>
      <c r="C4806" s="302" t="s">
        <v>217</v>
      </c>
      <c r="D4806" s="306" t="n">
        <v>0</v>
      </c>
      <c r="E4806" s="307" t="n">
        <v>8.83</v>
      </c>
    </row>
    <row r="4807" customFormat="false" ht="15" hidden="false" customHeight="false" outlineLevel="0" collapsed="false">
      <c r="A4807" s="305" t="n">
        <v>13061</v>
      </c>
      <c r="B4807" s="301" t="s">
        <v>15730</v>
      </c>
      <c r="C4807" s="302" t="s">
        <v>217</v>
      </c>
      <c r="D4807" s="306" t="n">
        <v>0</v>
      </c>
      <c r="E4807" s="307" t="n">
        <v>10.69</v>
      </c>
    </row>
    <row r="4808" customFormat="false" ht="15" hidden="false" customHeight="false" outlineLevel="0" collapsed="false">
      <c r="A4808" s="305" t="n">
        <v>13062</v>
      </c>
      <c r="B4808" s="301" t="s">
        <v>15731</v>
      </c>
      <c r="C4808" s="302" t="s">
        <v>217</v>
      </c>
      <c r="D4808" s="306" t="n">
        <v>0</v>
      </c>
      <c r="E4808" s="307" t="n">
        <v>20.8</v>
      </c>
    </row>
    <row r="4809" customFormat="false" ht="15" hidden="false" customHeight="false" outlineLevel="0" collapsed="false">
      <c r="A4809" s="305" t="n">
        <v>13063</v>
      </c>
      <c r="B4809" s="301" t="s">
        <v>15732</v>
      </c>
      <c r="C4809" s="302" t="s">
        <v>217</v>
      </c>
      <c r="D4809" s="306" t="n">
        <v>0</v>
      </c>
      <c r="E4809" s="307" t="n">
        <v>22.6</v>
      </c>
    </row>
    <row r="4810" customFormat="false" ht="15" hidden="false" customHeight="false" outlineLevel="0" collapsed="false">
      <c r="A4810" s="305" t="n">
        <v>13080</v>
      </c>
      <c r="B4810" s="301" t="s">
        <v>15733</v>
      </c>
      <c r="C4810" s="302" t="s">
        <v>217</v>
      </c>
      <c r="D4810" s="306" t="n">
        <v>0</v>
      </c>
      <c r="E4810" s="307" t="n">
        <v>39.9</v>
      </c>
    </row>
    <row r="4811" customFormat="false" ht="15" hidden="false" customHeight="false" outlineLevel="0" collapsed="false">
      <c r="A4811" s="305" t="n">
        <v>13081</v>
      </c>
      <c r="B4811" s="301" t="s">
        <v>15734</v>
      </c>
      <c r="C4811" s="302" t="s">
        <v>217</v>
      </c>
      <c r="D4811" s="306" t="n">
        <v>0</v>
      </c>
      <c r="E4811" s="307" t="n">
        <v>35.1</v>
      </c>
    </row>
    <row r="4812" customFormat="false" ht="15" hidden="false" customHeight="false" outlineLevel="0" collapsed="false">
      <c r="B4812" s="0"/>
      <c r="D4812" s="306" t="n">
        <v>0</v>
      </c>
      <c r="E4812" s="0"/>
    </row>
    <row r="4813" customFormat="false" ht="15" hidden="false" customHeight="false" outlineLevel="0" collapsed="false">
      <c r="B4813" s="0"/>
      <c r="D4813" s="306" t="n">
        <v>0</v>
      </c>
      <c r="E4813" s="0"/>
    </row>
    <row r="4814" customFormat="false" ht="15" hidden="false" customHeight="false" outlineLevel="0" collapsed="false">
      <c r="A4814" s="308" t="s">
        <v>13853</v>
      </c>
      <c r="B4814" s="0"/>
      <c r="C4814" s="309" t="s">
        <v>13854</v>
      </c>
      <c r="D4814" s="306" t="n">
        <v>0</v>
      </c>
      <c r="E4814" s="0"/>
    </row>
    <row r="4815" customFormat="false" ht="15" hidden="false" customHeight="false" outlineLevel="0" collapsed="false">
      <c r="B4815" s="0"/>
      <c r="C4815" s="302" t="s">
        <v>13855</v>
      </c>
      <c r="D4815" s="306" t="n">
        <v>0</v>
      </c>
      <c r="E4815" s="0"/>
    </row>
    <row r="4816" customFormat="false" ht="15" hidden="false" customHeight="false" outlineLevel="0" collapsed="false">
      <c r="A4816" s="302" t="s">
        <v>13856</v>
      </c>
      <c r="B4816" s="0"/>
      <c r="C4816" s="302" t="s">
        <v>13857</v>
      </c>
      <c r="D4816" s="306" t="n">
        <v>0</v>
      </c>
      <c r="E4816" s="303" t="s">
        <v>13858</v>
      </c>
    </row>
    <row r="4817" customFormat="false" ht="15" hidden="false" customHeight="false" outlineLevel="0" collapsed="false">
      <c r="A4817" s="305" t="n">
        <v>13100</v>
      </c>
      <c r="B4817" s="301" t="s">
        <v>15735</v>
      </c>
      <c r="C4817" s="302" t="s">
        <v>217</v>
      </c>
      <c r="D4817" s="306" t="n">
        <v>0</v>
      </c>
      <c r="E4817" s="307" t="n">
        <v>0.73</v>
      </c>
    </row>
    <row r="4818" customFormat="false" ht="15" hidden="false" customHeight="false" outlineLevel="0" collapsed="false">
      <c r="A4818" s="305" t="n">
        <v>13101</v>
      </c>
      <c r="B4818" s="301" t="s">
        <v>15736</v>
      </c>
      <c r="C4818" s="302" t="s">
        <v>217</v>
      </c>
      <c r="D4818" s="306" t="n">
        <v>0</v>
      </c>
      <c r="E4818" s="307" t="n">
        <v>0.79</v>
      </c>
    </row>
    <row r="4819" customFormat="false" ht="15" hidden="false" customHeight="false" outlineLevel="0" collapsed="false">
      <c r="A4819" s="305" t="n">
        <v>13102</v>
      </c>
      <c r="B4819" s="301" t="s">
        <v>15737</v>
      </c>
      <c r="C4819" s="302" t="s">
        <v>217</v>
      </c>
      <c r="D4819" s="306" t="n">
        <v>0</v>
      </c>
      <c r="E4819" s="307" t="n">
        <v>1.12</v>
      </c>
    </row>
    <row r="4820" customFormat="false" ht="15" hidden="false" customHeight="false" outlineLevel="0" collapsed="false">
      <c r="A4820" s="305" t="n">
        <v>13103</v>
      </c>
      <c r="B4820" s="301" t="s">
        <v>15738</v>
      </c>
      <c r="C4820" s="302" t="s">
        <v>217</v>
      </c>
      <c r="D4820" s="306" t="n">
        <v>0</v>
      </c>
      <c r="E4820" s="307" t="n">
        <v>2.24</v>
      </c>
    </row>
    <row r="4821" customFormat="false" ht="15" hidden="false" customHeight="false" outlineLevel="0" collapsed="false">
      <c r="A4821" s="305" t="n">
        <v>13104</v>
      </c>
      <c r="B4821" s="301" t="s">
        <v>15739</v>
      </c>
      <c r="C4821" s="302" t="s">
        <v>217</v>
      </c>
      <c r="D4821" s="306" t="n">
        <v>0</v>
      </c>
      <c r="E4821" s="307" t="n">
        <v>4.11</v>
      </c>
    </row>
    <row r="4822" customFormat="false" ht="15" hidden="false" customHeight="false" outlineLevel="0" collapsed="false">
      <c r="A4822" s="305" t="n">
        <v>13105</v>
      </c>
      <c r="B4822" s="301" t="s">
        <v>15740</v>
      </c>
      <c r="C4822" s="302" t="s">
        <v>217</v>
      </c>
      <c r="D4822" s="306" t="n">
        <v>0</v>
      </c>
      <c r="E4822" s="307" t="n">
        <v>6.37</v>
      </c>
    </row>
    <row r="4823" customFormat="false" ht="15" hidden="false" customHeight="false" outlineLevel="0" collapsed="false">
      <c r="A4823" s="305" t="n">
        <v>13106</v>
      </c>
      <c r="B4823" s="301" t="s">
        <v>15741</v>
      </c>
      <c r="C4823" s="302" t="s">
        <v>217</v>
      </c>
      <c r="D4823" s="306" t="n">
        <v>0</v>
      </c>
      <c r="E4823" s="307" t="n">
        <v>11.7</v>
      </c>
    </row>
    <row r="4824" customFormat="false" ht="15" hidden="false" customHeight="false" outlineLevel="0" collapsed="false">
      <c r="A4824" s="305" t="n">
        <v>13107</v>
      </c>
      <c r="B4824" s="301" t="s">
        <v>15742</v>
      </c>
      <c r="C4824" s="302" t="s">
        <v>217</v>
      </c>
      <c r="D4824" s="306" t="n">
        <v>0</v>
      </c>
      <c r="E4824" s="307" t="n">
        <v>25.7</v>
      </c>
    </row>
    <row r="4825" customFormat="false" ht="15" hidden="false" customHeight="false" outlineLevel="0" collapsed="false">
      <c r="A4825" s="305" t="n">
        <v>13108</v>
      </c>
      <c r="B4825" s="301" t="s">
        <v>15743</v>
      </c>
      <c r="C4825" s="302" t="s">
        <v>217</v>
      </c>
      <c r="D4825" s="306" t="n">
        <v>0</v>
      </c>
      <c r="E4825" s="307" t="n">
        <v>46.3</v>
      </c>
    </row>
    <row r="4826" customFormat="false" ht="15" hidden="false" customHeight="false" outlineLevel="0" collapsed="false">
      <c r="A4826" s="305" t="n">
        <v>13120</v>
      </c>
      <c r="B4826" s="301" t="s">
        <v>15744</v>
      </c>
      <c r="C4826" s="302" t="s">
        <v>217</v>
      </c>
      <c r="D4826" s="306" t="n">
        <v>0</v>
      </c>
      <c r="E4826" s="307" t="n">
        <v>2.2</v>
      </c>
    </row>
    <row r="4827" customFormat="false" ht="15" hidden="false" customHeight="false" outlineLevel="0" collapsed="false">
      <c r="A4827" s="305" t="n">
        <v>13121</v>
      </c>
      <c r="B4827" s="301" t="s">
        <v>15745</v>
      </c>
      <c r="C4827" s="302" t="s">
        <v>217</v>
      </c>
      <c r="D4827" s="306" t="n">
        <v>0</v>
      </c>
      <c r="E4827" s="307" t="n">
        <v>3.68</v>
      </c>
    </row>
    <row r="4828" customFormat="false" ht="15" hidden="false" customHeight="false" outlineLevel="0" collapsed="false">
      <c r="A4828" s="305" t="n">
        <v>13122</v>
      </c>
      <c r="B4828" s="301" t="s">
        <v>15746</v>
      </c>
      <c r="C4828" s="302" t="s">
        <v>217</v>
      </c>
      <c r="D4828" s="306" t="n">
        <v>0</v>
      </c>
      <c r="E4828" s="307" t="n">
        <v>4.9</v>
      </c>
    </row>
    <row r="4829" customFormat="false" ht="15" hidden="false" customHeight="false" outlineLevel="0" collapsed="false">
      <c r="A4829" s="305" t="n">
        <v>13123</v>
      </c>
      <c r="B4829" s="301" t="s">
        <v>15747</v>
      </c>
      <c r="C4829" s="302" t="s">
        <v>217</v>
      </c>
      <c r="D4829" s="306" t="n">
        <v>0</v>
      </c>
      <c r="E4829" s="307" t="n">
        <v>39.2</v>
      </c>
    </row>
    <row r="4830" customFormat="false" ht="15" hidden="false" customHeight="false" outlineLevel="0" collapsed="false">
      <c r="A4830" s="305" t="n">
        <v>13124</v>
      </c>
      <c r="B4830" s="301" t="s">
        <v>15748</v>
      </c>
      <c r="C4830" s="302" t="s">
        <v>217</v>
      </c>
      <c r="D4830" s="306" t="n">
        <v>0</v>
      </c>
      <c r="E4830" s="307" t="n">
        <v>47.8</v>
      </c>
    </row>
    <row r="4831" customFormat="false" ht="15" hidden="false" customHeight="false" outlineLevel="0" collapsed="false">
      <c r="A4831" s="305" t="n">
        <v>13125</v>
      </c>
      <c r="B4831" s="301" t="s">
        <v>15749</v>
      </c>
      <c r="C4831" s="302" t="s">
        <v>217</v>
      </c>
      <c r="D4831" s="306" t="n">
        <v>0</v>
      </c>
      <c r="E4831" s="307" t="n">
        <v>83.6</v>
      </c>
    </row>
    <row r="4832" customFormat="false" ht="15" hidden="false" customHeight="false" outlineLevel="0" collapsed="false">
      <c r="A4832" s="305" t="n">
        <v>13141</v>
      </c>
      <c r="B4832" s="301" t="s">
        <v>15750</v>
      </c>
      <c r="C4832" s="302" t="s">
        <v>217</v>
      </c>
      <c r="D4832" s="306" t="n">
        <v>0</v>
      </c>
      <c r="E4832" s="307" t="n">
        <v>4.54</v>
      </c>
    </row>
    <row r="4833" customFormat="false" ht="15" hidden="false" customHeight="false" outlineLevel="0" collapsed="false">
      <c r="A4833" s="305" t="n">
        <v>13142</v>
      </c>
      <c r="B4833" s="301" t="s">
        <v>15751</v>
      </c>
      <c r="C4833" s="302" t="s">
        <v>217</v>
      </c>
      <c r="D4833" s="306" t="n">
        <v>0</v>
      </c>
      <c r="E4833" s="307" t="n">
        <v>6.26</v>
      </c>
    </row>
    <row r="4834" customFormat="false" ht="15" hidden="false" customHeight="false" outlineLevel="0" collapsed="false">
      <c r="A4834" s="305" t="n">
        <v>13143</v>
      </c>
      <c r="B4834" s="301" t="s">
        <v>15752</v>
      </c>
      <c r="C4834" s="302" t="s">
        <v>217</v>
      </c>
      <c r="D4834" s="306" t="n">
        <v>0</v>
      </c>
      <c r="E4834" s="307" t="n">
        <v>8.53</v>
      </c>
    </row>
    <row r="4835" customFormat="false" ht="15" hidden="false" customHeight="false" outlineLevel="0" collapsed="false">
      <c r="A4835" s="305" t="n">
        <v>13144</v>
      </c>
      <c r="B4835" s="301" t="s">
        <v>15753</v>
      </c>
      <c r="C4835" s="302" t="s">
        <v>217</v>
      </c>
      <c r="D4835" s="306" t="n">
        <v>0</v>
      </c>
      <c r="E4835" s="307" t="n">
        <v>13.6</v>
      </c>
    </row>
    <row r="4836" customFormat="false" ht="15" hidden="false" customHeight="false" outlineLevel="0" collapsed="false">
      <c r="A4836" s="305" t="n">
        <v>13150</v>
      </c>
      <c r="B4836" s="301" t="s">
        <v>15754</v>
      </c>
      <c r="C4836" s="302" t="s">
        <v>217</v>
      </c>
      <c r="D4836" s="306" t="n">
        <v>0</v>
      </c>
      <c r="E4836" s="307" t="n">
        <v>1.37</v>
      </c>
    </row>
    <row r="4837" customFormat="false" ht="15" hidden="false" customHeight="false" outlineLevel="0" collapsed="false">
      <c r="A4837" s="305" t="n">
        <v>13151</v>
      </c>
      <c r="B4837" s="301" t="s">
        <v>15755</v>
      </c>
      <c r="C4837" s="302" t="s">
        <v>217</v>
      </c>
      <c r="D4837" s="306" t="n">
        <v>0</v>
      </c>
      <c r="E4837" s="307" t="n">
        <v>1.72</v>
      </c>
    </row>
    <row r="4838" customFormat="false" ht="15" hidden="false" customHeight="false" outlineLevel="0" collapsed="false">
      <c r="A4838" s="305" t="n">
        <v>13152</v>
      </c>
      <c r="B4838" s="301" t="s">
        <v>15756</v>
      </c>
      <c r="C4838" s="302" t="s">
        <v>217</v>
      </c>
      <c r="D4838" s="306" t="n">
        <v>0</v>
      </c>
      <c r="E4838" s="307" t="n">
        <v>3.68</v>
      </c>
    </row>
    <row r="4839" customFormat="false" ht="15" hidden="false" customHeight="false" outlineLevel="0" collapsed="false">
      <c r="A4839" s="305" t="n">
        <v>13153</v>
      </c>
      <c r="B4839" s="301" t="s">
        <v>15757</v>
      </c>
      <c r="C4839" s="302" t="s">
        <v>217</v>
      </c>
      <c r="D4839" s="306" t="n">
        <v>0</v>
      </c>
      <c r="E4839" s="307" t="n">
        <v>6.43</v>
      </c>
    </row>
    <row r="4840" customFormat="false" ht="15" hidden="false" customHeight="false" outlineLevel="0" collapsed="false">
      <c r="A4840" s="305" t="n">
        <v>13154</v>
      </c>
      <c r="B4840" s="301" t="s">
        <v>15758</v>
      </c>
      <c r="C4840" s="302" t="s">
        <v>217</v>
      </c>
      <c r="D4840" s="306" t="n">
        <v>0</v>
      </c>
      <c r="E4840" s="307" t="n">
        <v>7.83</v>
      </c>
    </row>
    <row r="4841" customFormat="false" ht="15" hidden="false" customHeight="false" outlineLevel="0" collapsed="false">
      <c r="A4841" s="305" t="n">
        <v>13155</v>
      </c>
      <c r="B4841" s="301" t="s">
        <v>15759</v>
      </c>
      <c r="C4841" s="302" t="s">
        <v>217</v>
      </c>
      <c r="D4841" s="306" t="n">
        <v>0</v>
      </c>
      <c r="E4841" s="307" t="n">
        <v>18.3</v>
      </c>
    </row>
    <row r="4842" customFormat="false" ht="15" hidden="false" customHeight="false" outlineLevel="0" collapsed="false">
      <c r="A4842" s="305" t="n">
        <v>13156</v>
      </c>
      <c r="B4842" s="301" t="s">
        <v>15760</v>
      </c>
      <c r="C4842" s="302" t="s">
        <v>217</v>
      </c>
      <c r="D4842" s="306" t="n">
        <v>0</v>
      </c>
      <c r="E4842" s="307" t="n">
        <v>24</v>
      </c>
    </row>
    <row r="4843" customFormat="false" ht="15" hidden="false" customHeight="false" outlineLevel="0" collapsed="false">
      <c r="A4843" s="305" t="n">
        <v>13157</v>
      </c>
      <c r="B4843" s="301" t="s">
        <v>15761</v>
      </c>
      <c r="C4843" s="302" t="s">
        <v>217</v>
      </c>
      <c r="D4843" s="306" t="n">
        <v>0</v>
      </c>
      <c r="E4843" s="307" t="n">
        <v>34.5</v>
      </c>
    </row>
    <row r="4844" customFormat="false" ht="15" hidden="false" customHeight="false" outlineLevel="0" collapsed="false">
      <c r="A4844" s="305" t="n">
        <v>13158</v>
      </c>
      <c r="B4844" s="301" t="s">
        <v>15762</v>
      </c>
      <c r="C4844" s="302" t="s">
        <v>217</v>
      </c>
      <c r="D4844" s="306" t="n">
        <v>0</v>
      </c>
      <c r="E4844" s="307" t="n">
        <v>72.3</v>
      </c>
    </row>
    <row r="4845" customFormat="false" ht="15" hidden="false" customHeight="false" outlineLevel="0" collapsed="false">
      <c r="A4845" s="305" t="n">
        <v>13170</v>
      </c>
      <c r="B4845" s="301" t="s">
        <v>15763</v>
      </c>
      <c r="C4845" s="302" t="s">
        <v>217</v>
      </c>
      <c r="D4845" s="306" t="n">
        <v>0</v>
      </c>
      <c r="E4845" s="307" t="n">
        <v>1.36</v>
      </c>
    </row>
    <row r="4846" customFormat="false" ht="15" hidden="false" customHeight="false" outlineLevel="0" collapsed="false">
      <c r="A4846" s="305" t="n">
        <v>13171</v>
      </c>
      <c r="B4846" s="301" t="s">
        <v>15764</v>
      </c>
      <c r="C4846" s="302" t="s">
        <v>217</v>
      </c>
      <c r="D4846" s="306" t="n">
        <v>0</v>
      </c>
      <c r="E4846" s="307" t="n">
        <v>2.03</v>
      </c>
    </row>
    <row r="4847" customFormat="false" ht="15" hidden="false" customHeight="false" outlineLevel="0" collapsed="false">
      <c r="A4847" s="305" t="n">
        <v>13172</v>
      </c>
      <c r="B4847" s="301" t="s">
        <v>15765</v>
      </c>
      <c r="C4847" s="302" t="s">
        <v>217</v>
      </c>
      <c r="D4847" s="306" t="n">
        <v>0</v>
      </c>
      <c r="E4847" s="307" t="n">
        <v>4.44</v>
      </c>
    </row>
    <row r="4848" customFormat="false" ht="15" hidden="false" customHeight="false" outlineLevel="0" collapsed="false">
      <c r="A4848" s="305" t="n">
        <v>13173</v>
      </c>
      <c r="B4848" s="301" t="s">
        <v>15766</v>
      </c>
      <c r="C4848" s="302" t="s">
        <v>217</v>
      </c>
      <c r="D4848" s="306" t="n">
        <v>0</v>
      </c>
      <c r="E4848" s="307" t="n">
        <v>5.26</v>
      </c>
    </row>
    <row r="4849" customFormat="false" ht="15" hidden="false" customHeight="false" outlineLevel="0" collapsed="false">
      <c r="A4849" s="305" t="n">
        <v>13174</v>
      </c>
      <c r="B4849" s="301" t="s">
        <v>15767</v>
      </c>
      <c r="C4849" s="302" t="s">
        <v>217</v>
      </c>
      <c r="D4849" s="306" t="n">
        <v>0</v>
      </c>
      <c r="E4849" s="307" t="n">
        <v>31.4</v>
      </c>
    </row>
    <row r="4850" customFormat="false" ht="15" hidden="false" customHeight="false" outlineLevel="0" collapsed="false">
      <c r="A4850" s="305" t="n">
        <v>13190</v>
      </c>
      <c r="B4850" s="301" t="s">
        <v>15768</v>
      </c>
      <c r="C4850" s="302" t="s">
        <v>217</v>
      </c>
      <c r="D4850" s="306" t="n">
        <v>0</v>
      </c>
      <c r="E4850" s="307" t="n">
        <v>1.12</v>
      </c>
    </row>
    <row r="4851" customFormat="false" ht="15" hidden="false" customHeight="false" outlineLevel="0" collapsed="false">
      <c r="A4851" s="305" t="n">
        <v>13191</v>
      </c>
      <c r="B4851" s="301" t="s">
        <v>15769</v>
      </c>
      <c r="C4851" s="302" t="s">
        <v>217</v>
      </c>
      <c r="D4851" s="306" t="n">
        <v>0</v>
      </c>
      <c r="E4851" s="307" t="n">
        <v>1.63</v>
      </c>
    </row>
    <row r="4852" customFormat="false" ht="15" hidden="false" customHeight="false" outlineLevel="0" collapsed="false">
      <c r="A4852" s="305" t="n">
        <v>13192</v>
      </c>
      <c r="B4852" s="301" t="s">
        <v>15770</v>
      </c>
      <c r="C4852" s="302" t="s">
        <v>217</v>
      </c>
      <c r="D4852" s="306" t="n">
        <v>0</v>
      </c>
      <c r="E4852" s="307" t="n">
        <v>3.86</v>
      </c>
    </row>
    <row r="4853" customFormat="false" ht="15" hidden="false" customHeight="false" outlineLevel="0" collapsed="false">
      <c r="A4853" s="305" t="n">
        <v>13193</v>
      </c>
      <c r="B4853" s="301" t="s">
        <v>15771</v>
      </c>
      <c r="C4853" s="302" t="s">
        <v>217</v>
      </c>
      <c r="D4853" s="306" t="n">
        <v>0</v>
      </c>
      <c r="E4853" s="307" t="n">
        <v>5.14</v>
      </c>
    </row>
    <row r="4854" customFormat="false" ht="15" hidden="false" customHeight="false" outlineLevel="0" collapsed="false">
      <c r="A4854" s="305" t="n">
        <v>13194</v>
      </c>
      <c r="B4854" s="301" t="s">
        <v>15772</v>
      </c>
      <c r="C4854" s="302" t="s">
        <v>217</v>
      </c>
      <c r="D4854" s="306" t="n">
        <v>0</v>
      </c>
      <c r="E4854" s="307" t="n">
        <v>30.1</v>
      </c>
    </row>
    <row r="4855" customFormat="false" ht="15" hidden="false" customHeight="false" outlineLevel="0" collapsed="false">
      <c r="A4855" s="305" t="n">
        <v>13200</v>
      </c>
      <c r="B4855" s="301" t="s">
        <v>15773</v>
      </c>
      <c r="C4855" s="302" t="s">
        <v>217</v>
      </c>
      <c r="D4855" s="306" t="n">
        <v>0</v>
      </c>
      <c r="E4855" s="307" t="n">
        <v>0.52</v>
      </c>
    </row>
    <row r="4856" customFormat="false" ht="15" hidden="false" customHeight="false" outlineLevel="0" collapsed="false">
      <c r="A4856" s="305" t="n">
        <v>13201</v>
      </c>
      <c r="B4856" s="301" t="s">
        <v>15774</v>
      </c>
      <c r="C4856" s="302" t="s">
        <v>217</v>
      </c>
      <c r="D4856" s="306" t="n">
        <v>0</v>
      </c>
      <c r="E4856" s="307" t="n">
        <v>0.93</v>
      </c>
    </row>
    <row r="4857" customFormat="false" ht="15" hidden="false" customHeight="false" outlineLevel="0" collapsed="false">
      <c r="A4857" s="305" t="n">
        <v>13202</v>
      </c>
      <c r="B4857" s="301" t="s">
        <v>15775</v>
      </c>
      <c r="C4857" s="302" t="s">
        <v>217</v>
      </c>
      <c r="D4857" s="306" t="n">
        <v>0</v>
      </c>
      <c r="E4857" s="307" t="n">
        <v>2.33</v>
      </c>
    </row>
    <row r="4858" customFormat="false" ht="15" hidden="false" customHeight="false" outlineLevel="0" collapsed="false">
      <c r="A4858" s="305" t="n">
        <v>13203</v>
      </c>
      <c r="B4858" s="301" t="s">
        <v>15776</v>
      </c>
      <c r="C4858" s="302" t="s">
        <v>217</v>
      </c>
      <c r="D4858" s="306" t="n">
        <v>0</v>
      </c>
      <c r="E4858" s="307" t="n">
        <v>3.45</v>
      </c>
    </row>
    <row r="4859" customFormat="false" ht="15" hidden="false" customHeight="false" outlineLevel="0" collapsed="false">
      <c r="A4859" s="305" t="n">
        <v>13204</v>
      </c>
      <c r="B4859" s="301" t="s">
        <v>15777</v>
      </c>
      <c r="C4859" s="302" t="s">
        <v>217</v>
      </c>
      <c r="D4859" s="306" t="n">
        <v>0</v>
      </c>
      <c r="E4859" s="307" t="n">
        <v>4.44</v>
      </c>
    </row>
    <row r="4860" customFormat="false" ht="15" hidden="false" customHeight="false" outlineLevel="0" collapsed="false">
      <c r="A4860" s="305" t="n">
        <v>13205</v>
      </c>
      <c r="B4860" s="301" t="s">
        <v>15778</v>
      </c>
      <c r="C4860" s="302" t="s">
        <v>217</v>
      </c>
      <c r="D4860" s="306" t="n">
        <v>0</v>
      </c>
      <c r="E4860" s="307" t="n">
        <v>15.4</v>
      </c>
    </row>
    <row r="4861" customFormat="false" ht="15" hidden="false" customHeight="false" outlineLevel="0" collapsed="false">
      <c r="A4861" s="305" t="n">
        <v>13206</v>
      </c>
      <c r="B4861" s="301" t="s">
        <v>15779</v>
      </c>
      <c r="C4861" s="302" t="s">
        <v>217</v>
      </c>
      <c r="D4861" s="306" t="n">
        <v>0</v>
      </c>
      <c r="E4861" s="307" t="n">
        <v>37.4</v>
      </c>
    </row>
    <row r="4862" customFormat="false" ht="15" hidden="false" customHeight="false" outlineLevel="0" collapsed="false">
      <c r="A4862" s="305" t="n">
        <v>13207</v>
      </c>
      <c r="B4862" s="301" t="s">
        <v>15780</v>
      </c>
      <c r="C4862" s="302" t="s">
        <v>217</v>
      </c>
      <c r="D4862" s="306" t="n">
        <v>0</v>
      </c>
      <c r="E4862" s="307" t="n">
        <v>42</v>
      </c>
    </row>
    <row r="4863" customFormat="false" ht="15" hidden="false" customHeight="false" outlineLevel="0" collapsed="false">
      <c r="A4863" s="305" t="n">
        <v>13208</v>
      </c>
      <c r="B4863" s="301" t="s">
        <v>15781</v>
      </c>
      <c r="C4863" s="302" t="s">
        <v>217</v>
      </c>
      <c r="D4863" s="306" t="n">
        <v>0</v>
      </c>
      <c r="E4863" s="307" t="n">
        <v>116.6</v>
      </c>
    </row>
    <row r="4864" customFormat="false" ht="15" hidden="false" customHeight="false" outlineLevel="0" collapsed="false">
      <c r="A4864" s="305" t="n">
        <v>13220</v>
      </c>
      <c r="B4864" s="301" t="s">
        <v>15782</v>
      </c>
      <c r="C4864" s="302" t="s">
        <v>217</v>
      </c>
      <c r="D4864" s="306" t="n">
        <v>0</v>
      </c>
      <c r="E4864" s="307" t="n">
        <v>3.74</v>
      </c>
    </row>
    <row r="4865" customFormat="false" ht="15" hidden="false" customHeight="false" outlineLevel="0" collapsed="false">
      <c r="A4865" s="305" t="n">
        <v>13221</v>
      </c>
      <c r="B4865" s="301" t="s">
        <v>15783</v>
      </c>
      <c r="C4865" s="302" t="s">
        <v>217</v>
      </c>
      <c r="D4865" s="306" t="n">
        <v>0</v>
      </c>
      <c r="E4865" s="307" t="n">
        <v>3.86</v>
      </c>
    </row>
    <row r="4866" customFormat="false" ht="15" hidden="false" customHeight="false" outlineLevel="0" collapsed="false">
      <c r="A4866" s="305" t="n">
        <v>13222</v>
      </c>
      <c r="B4866" s="301" t="s">
        <v>15784</v>
      </c>
      <c r="C4866" s="302" t="s">
        <v>217</v>
      </c>
      <c r="D4866" s="306" t="n">
        <v>0</v>
      </c>
      <c r="E4866" s="307" t="n">
        <v>4.44</v>
      </c>
    </row>
    <row r="4867" customFormat="false" ht="15" hidden="false" customHeight="false" outlineLevel="0" collapsed="false">
      <c r="A4867" s="305" t="n">
        <v>13223</v>
      </c>
      <c r="B4867" s="301" t="s">
        <v>15785</v>
      </c>
      <c r="C4867" s="302" t="s">
        <v>217</v>
      </c>
      <c r="D4867" s="306" t="n">
        <v>0</v>
      </c>
      <c r="E4867" s="307" t="n">
        <v>9.18</v>
      </c>
    </row>
    <row r="4868" customFormat="false" ht="15" hidden="false" customHeight="false" outlineLevel="0" collapsed="false">
      <c r="A4868" s="305" t="n">
        <v>13229</v>
      </c>
      <c r="B4868" s="301" t="s">
        <v>15786</v>
      </c>
      <c r="C4868" s="302" t="s">
        <v>217</v>
      </c>
      <c r="D4868" s="306" t="n">
        <v>0</v>
      </c>
      <c r="E4868" s="307" t="n">
        <v>3.8</v>
      </c>
    </row>
    <row r="4869" customFormat="false" ht="15" hidden="false" customHeight="false" outlineLevel="0" collapsed="false">
      <c r="A4869" s="305" t="n">
        <v>13230</v>
      </c>
      <c r="B4869" s="301" t="s">
        <v>15787</v>
      </c>
      <c r="C4869" s="302" t="s">
        <v>217</v>
      </c>
      <c r="D4869" s="306" t="n">
        <v>0</v>
      </c>
      <c r="E4869" s="307" t="n">
        <v>11.1</v>
      </c>
    </row>
    <row r="4870" customFormat="false" ht="15" hidden="false" customHeight="false" outlineLevel="0" collapsed="false">
      <c r="A4870" s="305" t="n">
        <v>13233</v>
      </c>
      <c r="B4870" s="301" t="s">
        <v>15788</v>
      </c>
      <c r="C4870" s="302" t="s">
        <v>217</v>
      </c>
      <c r="D4870" s="306" t="n">
        <v>0</v>
      </c>
      <c r="E4870" s="307" t="n">
        <v>1.52</v>
      </c>
    </row>
    <row r="4871" customFormat="false" ht="15" hidden="false" customHeight="false" outlineLevel="0" collapsed="false">
      <c r="A4871" s="305" t="n">
        <v>13234</v>
      </c>
      <c r="B4871" s="301" t="s">
        <v>15789</v>
      </c>
      <c r="C4871" s="302" t="s">
        <v>217</v>
      </c>
      <c r="D4871" s="306" t="n">
        <v>0</v>
      </c>
      <c r="E4871" s="307" t="n">
        <v>1.84</v>
      </c>
    </row>
    <row r="4872" customFormat="false" ht="15" hidden="false" customHeight="false" outlineLevel="0" collapsed="false">
      <c r="A4872" s="305" t="n">
        <v>13250</v>
      </c>
      <c r="B4872" s="301" t="s">
        <v>15790</v>
      </c>
      <c r="C4872" s="302" t="s">
        <v>217</v>
      </c>
      <c r="D4872" s="306" t="n">
        <v>0</v>
      </c>
      <c r="E4872" s="307" t="n">
        <v>2.11</v>
      </c>
    </row>
    <row r="4873" customFormat="false" ht="15" hidden="false" customHeight="false" outlineLevel="0" collapsed="false">
      <c r="A4873" s="305" t="n">
        <v>13251</v>
      </c>
      <c r="B4873" s="301" t="s">
        <v>15791</v>
      </c>
      <c r="C4873" s="302" t="s">
        <v>217</v>
      </c>
      <c r="D4873" s="306" t="n">
        <v>0</v>
      </c>
      <c r="E4873" s="307" t="n">
        <v>4.9</v>
      </c>
    </row>
    <row r="4874" customFormat="false" ht="15" hidden="false" customHeight="false" outlineLevel="0" collapsed="false">
      <c r="A4874" s="305" t="n">
        <v>13252</v>
      </c>
      <c r="B4874" s="301" t="s">
        <v>15792</v>
      </c>
      <c r="C4874" s="302" t="s">
        <v>217</v>
      </c>
      <c r="D4874" s="306" t="n">
        <v>0</v>
      </c>
      <c r="E4874" s="307" t="n">
        <v>9.23</v>
      </c>
    </row>
    <row r="4875" customFormat="false" ht="15" hidden="false" customHeight="false" outlineLevel="0" collapsed="false">
      <c r="A4875" s="305" t="n">
        <v>13253</v>
      </c>
      <c r="B4875" s="301" t="s">
        <v>15793</v>
      </c>
      <c r="C4875" s="302" t="s">
        <v>217</v>
      </c>
      <c r="D4875" s="306" t="n">
        <v>0</v>
      </c>
      <c r="E4875" s="307" t="n">
        <v>12.9</v>
      </c>
    </row>
    <row r="4876" customFormat="false" ht="15" hidden="false" customHeight="false" outlineLevel="0" collapsed="false">
      <c r="A4876" s="305" t="n">
        <v>13254</v>
      </c>
      <c r="B4876" s="301" t="s">
        <v>15794</v>
      </c>
      <c r="C4876" s="302" t="s">
        <v>217</v>
      </c>
      <c r="D4876" s="306" t="n">
        <v>0</v>
      </c>
      <c r="E4876" s="307" t="n">
        <v>13.2</v>
      </c>
    </row>
    <row r="4877" customFormat="false" ht="15" hidden="false" customHeight="false" outlineLevel="0" collapsed="false">
      <c r="A4877" s="305" t="n">
        <v>13255</v>
      </c>
      <c r="B4877" s="301" t="s">
        <v>15795</v>
      </c>
      <c r="C4877" s="302" t="s">
        <v>217</v>
      </c>
      <c r="D4877" s="306" t="n">
        <v>0</v>
      </c>
      <c r="E4877" s="307" t="n">
        <v>33.8</v>
      </c>
    </row>
    <row r="4878" customFormat="false" ht="15" hidden="false" customHeight="false" outlineLevel="0" collapsed="false">
      <c r="A4878" s="305" t="n">
        <v>13290</v>
      </c>
      <c r="B4878" s="301" t="s">
        <v>15796</v>
      </c>
      <c r="C4878" s="302" t="s">
        <v>217</v>
      </c>
      <c r="D4878" s="306" t="n">
        <v>0</v>
      </c>
      <c r="E4878" s="307" t="n">
        <v>3.03</v>
      </c>
    </row>
    <row r="4879" customFormat="false" ht="15" hidden="false" customHeight="false" outlineLevel="0" collapsed="false">
      <c r="A4879" s="305" t="n">
        <v>13291</v>
      </c>
      <c r="B4879" s="301" t="s">
        <v>15797</v>
      </c>
      <c r="C4879" s="302" t="s">
        <v>217</v>
      </c>
      <c r="D4879" s="306" t="n">
        <v>0</v>
      </c>
      <c r="E4879" s="307" t="n">
        <v>3.27</v>
      </c>
    </row>
    <row r="4880" customFormat="false" ht="15" hidden="false" customHeight="false" outlineLevel="0" collapsed="false">
      <c r="A4880" s="305" t="n">
        <v>13292</v>
      </c>
      <c r="B4880" s="301" t="s">
        <v>15798</v>
      </c>
      <c r="C4880" s="302" t="s">
        <v>217</v>
      </c>
      <c r="D4880" s="306" t="n">
        <v>0</v>
      </c>
      <c r="E4880" s="307" t="n">
        <v>4.2</v>
      </c>
    </row>
    <row r="4881" customFormat="false" ht="15" hidden="false" customHeight="false" outlineLevel="0" collapsed="false">
      <c r="A4881" s="305" t="n">
        <v>13300</v>
      </c>
      <c r="B4881" s="301" t="s">
        <v>15799</v>
      </c>
      <c r="C4881" s="302" t="s">
        <v>217</v>
      </c>
      <c r="D4881" s="306" t="n">
        <v>0</v>
      </c>
      <c r="E4881" s="307" t="n">
        <v>0.8</v>
      </c>
    </row>
    <row r="4882" customFormat="false" ht="15" hidden="false" customHeight="false" outlineLevel="0" collapsed="false">
      <c r="A4882" s="305" t="n">
        <v>13301</v>
      </c>
      <c r="B4882" s="301" t="s">
        <v>15800</v>
      </c>
      <c r="C4882" s="302" t="s">
        <v>217</v>
      </c>
      <c r="D4882" s="306" t="n">
        <v>0</v>
      </c>
      <c r="E4882" s="307" t="n">
        <v>1.9</v>
      </c>
    </row>
    <row r="4883" customFormat="false" ht="15" hidden="false" customHeight="false" outlineLevel="0" collapsed="false">
      <c r="A4883" s="305" t="n">
        <v>13302</v>
      </c>
      <c r="B4883" s="301" t="s">
        <v>15801</v>
      </c>
      <c r="C4883" s="302" t="s">
        <v>217</v>
      </c>
      <c r="D4883" s="306" t="n">
        <v>0</v>
      </c>
      <c r="E4883" s="307" t="n">
        <v>3.27</v>
      </c>
    </row>
    <row r="4884" customFormat="false" ht="15" hidden="false" customHeight="false" outlineLevel="0" collapsed="false">
      <c r="B4884" s="0"/>
      <c r="D4884" s="306" t="n">
        <v>0</v>
      </c>
      <c r="E4884" s="0"/>
    </row>
    <row r="4885" customFormat="false" ht="15" hidden="false" customHeight="false" outlineLevel="0" collapsed="false">
      <c r="B4885" s="0"/>
      <c r="D4885" s="306" t="n">
        <v>0</v>
      </c>
      <c r="E4885" s="0"/>
    </row>
    <row r="4886" customFormat="false" ht="15" hidden="false" customHeight="false" outlineLevel="0" collapsed="false">
      <c r="A4886" s="308" t="s">
        <v>13853</v>
      </c>
      <c r="B4886" s="0"/>
      <c r="C4886" s="309" t="s">
        <v>13854</v>
      </c>
      <c r="D4886" s="306" t="n">
        <v>0</v>
      </c>
      <c r="E4886" s="0"/>
    </row>
    <row r="4887" customFormat="false" ht="15" hidden="false" customHeight="false" outlineLevel="0" collapsed="false">
      <c r="B4887" s="0"/>
      <c r="C4887" s="302" t="s">
        <v>13855</v>
      </c>
      <c r="D4887" s="306" t="n">
        <v>0</v>
      </c>
      <c r="E4887" s="0"/>
    </row>
    <row r="4888" customFormat="false" ht="15" hidden="false" customHeight="false" outlineLevel="0" collapsed="false">
      <c r="A4888" s="302" t="s">
        <v>13856</v>
      </c>
      <c r="B4888" s="0"/>
      <c r="C4888" s="302" t="s">
        <v>13857</v>
      </c>
      <c r="D4888" s="306" t="n">
        <v>0</v>
      </c>
      <c r="E4888" s="303" t="s">
        <v>13858</v>
      </c>
    </row>
    <row r="4889" customFormat="false" ht="15" hidden="false" customHeight="false" outlineLevel="0" collapsed="false">
      <c r="A4889" s="305" t="n">
        <v>13303</v>
      </c>
      <c r="B4889" s="301" t="s">
        <v>15802</v>
      </c>
      <c r="C4889" s="302" t="s">
        <v>217</v>
      </c>
      <c r="D4889" s="306" t="n">
        <v>0</v>
      </c>
      <c r="E4889" s="307" t="n">
        <v>4.09</v>
      </c>
    </row>
    <row r="4890" customFormat="false" ht="15" hidden="false" customHeight="false" outlineLevel="0" collapsed="false">
      <c r="A4890" s="305" t="n">
        <v>13304</v>
      </c>
      <c r="B4890" s="301" t="s">
        <v>15803</v>
      </c>
      <c r="C4890" s="302" t="s">
        <v>217</v>
      </c>
      <c r="D4890" s="306" t="n">
        <v>0</v>
      </c>
      <c r="E4890" s="307" t="n">
        <v>17.1</v>
      </c>
    </row>
    <row r="4891" customFormat="false" ht="15" hidden="false" customHeight="false" outlineLevel="0" collapsed="false">
      <c r="A4891" s="305" t="n">
        <v>13305</v>
      </c>
      <c r="B4891" s="301" t="s">
        <v>15804</v>
      </c>
      <c r="C4891" s="302" t="s">
        <v>217</v>
      </c>
      <c r="D4891" s="306" t="n">
        <v>0</v>
      </c>
      <c r="E4891" s="307" t="n">
        <v>19.1</v>
      </c>
    </row>
    <row r="4892" customFormat="false" ht="15" hidden="false" customHeight="false" outlineLevel="0" collapsed="false">
      <c r="A4892" s="305" t="n">
        <v>13320</v>
      </c>
      <c r="B4892" s="301" t="s">
        <v>15805</v>
      </c>
      <c r="C4892" s="302" t="s">
        <v>217</v>
      </c>
      <c r="D4892" s="306" t="n">
        <v>0</v>
      </c>
      <c r="E4892" s="307" t="n">
        <v>0.77</v>
      </c>
    </row>
    <row r="4893" customFormat="false" ht="15" hidden="false" customHeight="false" outlineLevel="0" collapsed="false">
      <c r="A4893" s="305" t="n">
        <v>13321</v>
      </c>
      <c r="B4893" s="301" t="s">
        <v>15806</v>
      </c>
      <c r="C4893" s="302" t="s">
        <v>217</v>
      </c>
      <c r="D4893" s="306" t="n">
        <v>0</v>
      </c>
      <c r="E4893" s="307" t="n">
        <v>1.85</v>
      </c>
    </row>
    <row r="4894" customFormat="false" ht="15" hidden="false" customHeight="false" outlineLevel="0" collapsed="false">
      <c r="A4894" s="305" t="n">
        <v>13322</v>
      </c>
      <c r="B4894" s="301" t="s">
        <v>15807</v>
      </c>
      <c r="C4894" s="302" t="s">
        <v>217</v>
      </c>
      <c r="D4894" s="306" t="n">
        <v>0</v>
      </c>
      <c r="E4894" s="307" t="n">
        <v>2.46</v>
      </c>
    </row>
    <row r="4895" customFormat="false" ht="15" hidden="false" customHeight="false" outlineLevel="0" collapsed="false">
      <c r="A4895" s="305" t="n">
        <v>13323</v>
      </c>
      <c r="B4895" s="301" t="s">
        <v>15808</v>
      </c>
      <c r="C4895" s="302" t="s">
        <v>217</v>
      </c>
      <c r="D4895" s="306" t="n">
        <v>0</v>
      </c>
      <c r="E4895" s="307" t="n">
        <v>3.44</v>
      </c>
    </row>
    <row r="4896" customFormat="false" ht="15" hidden="false" customHeight="false" outlineLevel="0" collapsed="false">
      <c r="A4896" s="305" t="n">
        <v>13330</v>
      </c>
      <c r="B4896" s="301" t="s">
        <v>15809</v>
      </c>
      <c r="C4896" s="302" t="s">
        <v>217</v>
      </c>
      <c r="D4896" s="306" t="n">
        <v>0</v>
      </c>
      <c r="E4896" s="307" t="n">
        <v>0.32</v>
      </c>
    </row>
    <row r="4897" customFormat="false" ht="15" hidden="false" customHeight="false" outlineLevel="0" collapsed="false">
      <c r="A4897" s="305" t="n">
        <v>13331</v>
      </c>
      <c r="B4897" s="301" t="s">
        <v>15810</v>
      </c>
      <c r="C4897" s="302" t="s">
        <v>217</v>
      </c>
      <c r="D4897" s="306" t="n">
        <v>0</v>
      </c>
      <c r="E4897" s="307" t="n">
        <v>0.49</v>
      </c>
    </row>
    <row r="4898" customFormat="false" ht="15" hidden="false" customHeight="false" outlineLevel="0" collapsed="false">
      <c r="A4898" s="305" t="n">
        <v>13332</v>
      </c>
      <c r="B4898" s="301" t="s">
        <v>15811</v>
      </c>
      <c r="C4898" s="302" t="s">
        <v>217</v>
      </c>
      <c r="D4898" s="306" t="n">
        <v>0</v>
      </c>
      <c r="E4898" s="307" t="n">
        <v>0.99</v>
      </c>
    </row>
    <row r="4899" customFormat="false" ht="15" hidden="false" customHeight="false" outlineLevel="0" collapsed="false">
      <c r="A4899" s="305" t="n">
        <v>13333</v>
      </c>
      <c r="B4899" s="301" t="s">
        <v>15812</v>
      </c>
      <c r="C4899" s="302" t="s">
        <v>217</v>
      </c>
      <c r="D4899" s="306" t="n">
        <v>0</v>
      </c>
      <c r="E4899" s="307" t="n">
        <v>1.17</v>
      </c>
    </row>
    <row r="4900" customFormat="false" ht="15" hidden="false" customHeight="false" outlineLevel="0" collapsed="false">
      <c r="A4900" s="305" t="n">
        <v>13334</v>
      </c>
      <c r="B4900" s="301" t="s">
        <v>15813</v>
      </c>
      <c r="C4900" s="302" t="s">
        <v>217</v>
      </c>
      <c r="D4900" s="306" t="n">
        <v>0</v>
      </c>
      <c r="E4900" s="307" t="n">
        <v>3.2</v>
      </c>
    </row>
    <row r="4901" customFormat="false" ht="15" hidden="false" customHeight="false" outlineLevel="0" collapsed="false">
      <c r="A4901" s="305" t="n">
        <v>13335</v>
      </c>
      <c r="B4901" s="301" t="s">
        <v>15814</v>
      </c>
      <c r="C4901" s="302" t="s">
        <v>217</v>
      </c>
      <c r="D4901" s="306" t="n">
        <v>0</v>
      </c>
      <c r="E4901" s="307" t="n">
        <v>4.33</v>
      </c>
    </row>
    <row r="4902" customFormat="false" ht="15" hidden="false" customHeight="false" outlineLevel="0" collapsed="false">
      <c r="A4902" s="305" t="n">
        <v>13360</v>
      </c>
      <c r="B4902" s="301" t="s">
        <v>15815</v>
      </c>
      <c r="C4902" s="302" t="s">
        <v>217</v>
      </c>
      <c r="D4902" s="306" t="n">
        <v>0</v>
      </c>
      <c r="E4902" s="307" t="n">
        <v>5.5</v>
      </c>
    </row>
    <row r="4903" customFormat="false" ht="15" hidden="false" customHeight="false" outlineLevel="0" collapsed="false">
      <c r="A4903" s="305" t="n">
        <v>13361</v>
      </c>
      <c r="B4903" s="301" t="s">
        <v>15816</v>
      </c>
      <c r="C4903" s="302" t="s">
        <v>217</v>
      </c>
      <c r="D4903" s="306" t="n">
        <v>0</v>
      </c>
      <c r="E4903" s="307" t="n">
        <v>6.2</v>
      </c>
    </row>
    <row r="4904" customFormat="false" ht="15" hidden="false" customHeight="false" outlineLevel="0" collapsed="false">
      <c r="A4904" s="305" t="n">
        <v>13362</v>
      </c>
      <c r="B4904" s="301" t="s">
        <v>15817</v>
      </c>
      <c r="C4904" s="302" t="s">
        <v>217</v>
      </c>
      <c r="D4904" s="306" t="n">
        <v>0</v>
      </c>
      <c r="E4904" s="307" t="n">
        <v>6.31</v>
      </c>
    </row>
    <row r="4905" customFormat="false" ht="15" hidden="false" customHeight="false" outlineLevel="0" collapsed="false">
      <c r="A4905" s="305" t="n">
        <v>13363</v>
      </c>
      <c r="B4905" s="301" t="s">
        <v>15818</v>
      </c>
      <c r="C4905" s="302" t="s">
        <v>217</v>
      </c>
      <c r="D4905" s="306" t="n">
        <v>0</v>
      </c>
      <c r="E4905" s="307" t="n">
        <v>11.6</v>
      </c>
    </row>
    <row r="4906" customFormat="false" ht="15" hidden="false" customHeight="false" outlineLevel="0" collapsed="false">
      <c r="A4906" s="305" t="n">
        <v>13380</v>
      </c>
      <c r="B4906" s="301" t="s">
        <v>15819</v>
      </c>
      <c r="C4906" s="302" t="s">
        <v>217</v>
      </c>
      <c r="D4906" s="306" t="n">
        <v>0</v>
      </c>
      <c r="E4906" s="307" t="n">
        <v>7.37</v>
      </c>
    </row>
    <row r="4907" customFormat="false" ht="15" hidden="false" customHeight="false" outlineLevel="0" collapsed="false">
      <c r="A4907" s="305" t="n">
        <v>13381</v>
      </c>
      <c r="B4907" s="301" t="s">
        <v>15820</v>
      </c>
      <c r="C4907" s="302" t="s">
        <v>217</v>
      </c>
      <c r="D4907" s="306" t="n">
        <v>0</v>
      </c>
      <c r="E4907" s="307" t="n">
        <v>8.18</v>
      </c>
    </row>
    <row r="4908" customFormat="false" ht="15" hidden="false" customHeight="false" outlineLevel="0" collapsed="false">
      <c r="A4908" s="305" t="n">
        <v>13382</v>
      </c>
      <c r="B4908" s="301" t="s">
        <v>15821</v>
      </c>
      <c r="C4908" s="302" t="s">
        <v>217</v>
      </c>
      <c r="D4908" s="306" t="n">
        <v>0</v>
      </c>
      <c r="E4908" s="307" t="n">
        <v>8.64</v>
      </c>
    </row>
    <row r="4909" customFormat="false" ht="15" hidden="false" customHeight="false" outlineLevel="0" collapsed="false">
      <c r="A4909" s="305" t="n">
        <v>13383</v>
      </c>
      <c r="B4909" s="301" t="s">
        <v>15822</v>
      </c>
      <c r="C4909" s="302" t="s">
        <v>217</v>
      </c>
      <c r="D4909" s="306" t="n">
        <v>0</v>
      </c>
      <c r="E4909" s="307" t="n">
        <v>9.81</v>
      </c>
    </row>
    <row r="4910" customFormat="false" ht="15" hidden="false" customHeight="false" outlineLevel="0" collapsed="false">
      <c r="A4910" s="305" t="n">
        <v>13384</v>
      </c>
      <c r="B4910" s="301" t="s">
        <v>15823</v>
      </c>
      <c r="C4910" s="302" t="s">
        <v>217</v>
      </c>
      <c r="D4910" s="306" t="n">
        <v>0</v>
      </c>
      <c r="E4910" s="307" t="n">
        <v>32.5</v>
      </c>
    </row>
    <row r="4911" customFormat="false" ht="15" hidden="false" customHeight="false" outlineLevel="0" collapsed="false">
      <c r="A4911" s="305" t="n">
        <v>13385</v>
      </c>
      <c r="B4911" s="301" t="s">
        <v>15824</v>
      </c>
      <c r="C4911" s="302" t="s">
        <v>217</v>
      </c>
      <c r="D4911" s="306" t="n">
        <v>0</v>
      </c>
      <c r="E4911" s="307" t="n">
        <v>36.8</v>
      </c>
    </row>
    <row r="4912" customFormat="false" ht="15" hidden="false" customHeight="false" outlineLevel="0" collapsed="false">
      <c r="A4912" s="305" t="n">
        <v>13400</v>
      </c>
      <c r="B4912" s="301" t="s">
        <v>15825</v>
      </c>
      <c r="C4912" s="302" t="s">
        <v>217</v>
      </c>
      <c r="D4912" s="306" t="n">
        <v>0</v>
      </c>
      <c r="E4912" s="307" t="n">
        <v>1.99</v>
      </c>
    </row>
    <row r="4913" customFormat="false" ht="15" hidden="false" customHeight="false" outlineLevel="0" collapsed="false">
      <c r="A4913" s="305" t="n">
        <v>13401</v>
      </c>
      <c r="B4913" s="301" t="s">
        <v>15826</v>
      </c>
      <c r="C4913" s="302" t="s">
        <v>217</v>
      </c>
      <c r="D4913" s="306" t="n">
        <v>0</v>
      </c>
      <c r="E4913" s="307" t="n">
        <v>3.86</v>
      </c>
    </row>
    <row r="4914" customFormat="false" ht="15" hidden="false" customHeight="false" outlineLevel="0" collapsed="false">
      <c r="A4914" s="305" t="n">
        <v>13402</v>
      </c>
      <c r="B4914" s="301" t="s">
        <v>15827</v>
      </c>
      <c r="C4914" s="302" t="s">
        <v>217</v>
      </c>
      <c r="D4914" s="306" t="n">
        <v>0</v>
      </c>
      <c r="E4914" s="307" t="n">
        <v>5.14</v>
      </c>
    </row>
    <row r="4915" customFormat="false" ht="15" hidden="false" customHeight="false" outlineLevel="0" collapsed="false">
      <c r="A4915" s="305" t="n">
        <v>13403</v>
      </c>
      <c r="B4915" s="301" t="s">
        <v>15828</v>
      </c>
      <c r="C4915" s="302" t="s">
        <v>217</v>
      </c>
      <c r="D4915" s="306" t="n">
        <v>0</v>
      </c>
      <c r="E4915" s="307" t="n">
        <v>5.86</v>
      </c>
    </row>
    <row r="4916" customFormat="false" ht="15" hidden="false" customHeight="false" outlineLevel="0" collapsed="false">
      <c r="A4916" s="305" t="n">
        <v>13404</v>
      </c>
      <c r="B4916" s="301" t="s">
        <v>15829</v>
      </c>
      <c r="C4916" s="302" t="s">
        <v>217</v>
      </c>
      <c r="D4916" s="306" t="n">
        <v>0</v>
      </c>
      <c r="E4916" s="307" t="n">
        <v>6.9</v>
      </c>
    </row>
    <row r="4917" customFormat="false" ht="15" hidden="false" customHeight="false" outlineLevel="0" collapsed="false">
      <c r="A4917" s="305" t="n">
        <v>13405</v>
      </c>
      <c r="B4917" s="301" t="s">
        <v>15830</v>
      </c>
      <c r="C4917" s="302" t="s">
        <v>217</v>
      </c>
      <c r="D4917" s="306" t="n">
        <v>0</v>
      </c>
      <c r="E4917" s="307" t="n">
        <v>7.71</v>
      </c>
    </row>
    <row r="4918" customFormat="false" ht="15" hidden="false" customHeight="false" outlineLevel="0" collapsed="false">
      <c r="A4918" s="305" t="n">
        <v>13406</v>
      </c>
      <c r="B4918" s="301" t="s">
        <v>15831</v>
      </c>
      <c r="C4918" s="302" t="s">
        <v>217</v>
      </c>
      <c r="D4918" s="306" t="n">
        <v>0</v>
      </c>
      <c r="E4918" s="307" t="n">
        <v>8.99</v>
      </c>
    </row>
    <row r="4919" customFormat="false" ht="15" hidden="false" customHeight="false" outlineLevel="0" collapsed="false">
      <c r="A4919" s="305" t="n">
        <v>13415</v>
      </c>
      <c r="B4919" s="301" t="s">
        <v>15832</v>
      </c>
      <c r="C4919" s="302" t="s">
        <v>217</v>
      </c>
      <c r="D4919" s="306" t="n">
        <v>0</v>
      </c>
      <c r="E4919" s="307" t="n">
        <v>51.7</v>
      </c>
    </row>
    <row r="4920" customFormat="false" ht="15" hidden="false" customHeight="false" outlineLevel="0" collapsed="false">
      <c r="A4920" s="305" t="n">
        <v>13416</v>
      </c>
      <c r="B4920" s="301" t="s">
        <v>15833</v>
      </c>
      <c r="C4920" s="302" t="s">
        <v>217</v>
      </c>
      <c r="D4920" s="306" t="n">
        <v>0</v>
      </c>
      <c r="E4920" s="307" t="n">
        <v>69</v>
      </c>
    </row>
    <row r="4921" customFormat="false" ht="15" hidden="false" customHeight="false" outlineLevel="0" collapsed="false">
      <c r="A4921" s="305" t="n">
        <v>13430</v>
      </c>
      <c r="B4921" s="301" t="s">
        <v>15834</v>
      </c>
      <c r="C4921" s="302" t="s">
        <v>107</v>
      </c>
      <c r="D4921" s="306" t="n">
        <v>0</v>
      </c>
      <c r="E4921" s="307" t="n">
        <v>2.81</v>
      </c>
    </row>
    <row r="4922" customFormat="false" ht="15" hidden="false" customHeight="false" outlineLevel="0" collapsed="false">
      <c r="A4922" s="305" t="n">
        <v>13431</v>
      </c>
      <c r="B4922" s="301" t="s">
        <v>15835</v>
      </c>
      <c r="C4922" s="302" t="s">
        <v>107</v>
      </c>
      <c r="D4922" s="306" t="n">
        <v>0</v>
      </c>
      <c r="E4922" s="307" t="n">
        <v>5.26</v>
      </c>
    </row>
    <row r="4923" customFormat="false" ht="15" hidden="false" customHeight="false" outlineLevel="0" collapsed="false">
      <c r="A4923" s="305" t="n">
        <v>13432</v>
      </c>
      <c r="B4923" s="301" t="s">
        <v>15836</v>
      </c>
      <c r="C4923" s="302" t="s">
        <v>107</v>
      </c>
      <c r="D4923" s="306" t="n">
        <v>0</v>
      </c>
      <c r="E4923" s="307" t="n">
        <v>6.77</v>
      </c>
    </row>
    <row r="4924" customFormat="false" ht="15" hidden="false" customHeight="false" outlineLevel="0" collapsed="false">
      <c r="A4924" s="305" t="n">
        <v>13433</v>
      </c>
      <c r="B4924" s="301" t="s">
        <v>15837</v>
      </c>
      <c r="C4924" s="302" t="s">
        <v>107</v>
      </c>
      <c r="D4924" s="306" t="n">
        <v>0</v>
      </c>
      <c r="E4924" s="307" t="n">
        <v>8.18</v>
      </c>
    </row>
    <row r="4925" customFormat="false" ht="15" hidden="false" customHeight="false" outlineLevel="0" collapsed="false">
      <c r="A4925" s="305" t="n">
        <v>13434</v>
      </c>
      <c r="B4925" s="301" t="s">
        <v>15838</v>
      </c>
      <c r="C4925" s="302" t="s">
        <v>107</v>
      </c>
      <c r="D4925" s="306" t="n">
        <v>0</v>
      </c>
      <c r="E4925" s="307" t="n">
        <v>18.7</v>
      </c>
    </row>
    <row r="4926" customFormat="false" ht="15" hidden="false" customHeight="false" outlineLevel="0" collapsed="false">
      <c r="A4926" s="305" t="n">
        <v>13500</v>
      </c>
      <c r="B4926" s="301" t="s">
        <v>15839</v>
      </c>
      <c r="C4926" s="302" t="s">
        <v>217</v>
      </c>
      <c r="D4926" s="306" t="n">
        <v>0</v>
      </c>
      <c r="E4926" s="307" t="n">
        <v>40.9</v>
      </c>
    </row>
    <row r="4927" customFormat="false" ht="15" hidden="false" customHeight="false" outlineLevel="0" collapsed="false">
      <c r="A4927" s="305" t="n">
        <v>13550</v>
      </c>
      <c r="B4927" s="301" t="s">
        <v>15840</v>
      </c>
      <c r="C4927" s="302" t="s">
        <v>217</v>
      </c>
      <c r="D4927" s="306" t="n">
        <v>0</v>
      </c>
      <c r="E4927" s="307" t="n">
        <v>2.29</v>
      </c>
    </row>
    <row r="4928" customFormat="false" ht="15" hidden="false" customHeight="false" outlineLevel="0" collapsed="false">
      <c r="A4928" s="305" t="n">
        <v>13551</v>
      </c>
      <c r="B4928" s="301" t="s">
        <v>15841</v>
      </c>
      <c r="C4928" s="302" t="s">
        <v>217</v>
      </c>
      <c r="D4928" s="306" t="n">
        <v>0</v>
      </c>
      <c r="E4928" s="307" t="n">
        <v>2.89</v>
      </c>
    </row>
    <row r="4929" customFormat="false" ht="15" hidden="false" customHeight="false" outlineLevel="0" collapsed="false">
      <c r="A4929" s="305" t="n">
        <v>13602</v>
      </c>
      <c r="B4929" s="301" t="s">
        <v>15842</v>
      </c>
      <c r="C4929" s="302" t="s">
        <v>217</v>
      </c>
      <c r="D4929" s="306" t="n">
        <v>0</v>
      </c>
      <c r="E4929" s="307" t="n">
        <v>0.52</v>
      </c>
    </row>
    <row r="4930" customFormat="false" ht="15" hidden="false" customHeight="false" outlineLevel="0" collapsed="false">
      <c r="A4930" s="305" t="n">
        <v>13603</v>
      </c>
      <c r="B4930" s="301" t="s">
        <v>15843</v>
      </c>
      <c r="C4930" s="302" t="s">
        <v>217</v>
      </c>
      <c r="D4930" s="306" t="n">
        <v>0</v>
      </c>
      <c r="E4930" s="307" t="n">
        <v>0.95</v>
      </c>
    </row>
    <row r="4931" customFormat="false" ht="15" hidden="false" customHeight="false" outlineLevel="0" collapsed="false">
      <c r="A4931" s="305" t="n">
        <v>13604</v>
      </c>
      <c r="B4931" s="301" t="s">
        <v>15844</v>
      </c>
      <c r="C4931" s="302" t="s">
        <v>217</v>
      </c>
      <c r="D4931" s="306" t="n">
        <v>0</v>
      </c>
      <c r="E4931" s="307" t="n">
        <v>11.8</v>
      </c>
    </row>
    <row r="4932" customFormat="false" ht="15" hidden="false" customHeight="false" outlineLevel="0" collapsed="false">
      <c r="A4932" s="305" t="n">
        <v>13605</v>
      </c>
      <c r="B4932" s="301" t="s">
        <v>15845</v>
      </c>
      <c r="C4932" s="302" t="s">
        <v>217</v>
      </c>
      <c r="D4932" s="306" t="n">
        <v>0</v>
      </c>
      <c r="E4932" s="307" t="n">
        <v>13.1</v>
      </c>
    </row>
    <row r="4933" customFormat="false" ht="15" hidden="false" customHeight="false" outlineLevel="0" collapsed="false">
      <c r="A4933" s="305" t="n">
        <v>13606</v>
      </c>
      <c r="B4933" s="301" t="s">
        <v>15846</v>
      </c>
      <c r="C4933" s="302" t="s">
        <v>217</v>
      </c>
      <c r="D4933" s="306" t="n">
        <v>0</v>
      </c>
      <c r="E4933" s="307" t="n">
        <v>16.9</v>
      </c>
    </row>
    <row r="4934" customFormat="false" ht="15" hidden="false" customHeight="false" outlineLevel="0" collapsed="false">
      <c r="A4934" s="305" t="n">
        <v>13607</v>
      </c>
      <c r="B4934" s="301" t="s">
        <v>15847</v>
      </c>
      <c r="C4934" s="302" t="s">
        <v>217</v>
      </c>
      <c r="D4934" s="306" t="n">
        <v>0</v>
      </c>
      <c r="E4934" s="307" t="n">
        <v>1.06</v>
      </c>
    </row>
    <row r="4935" customFormat="false" ht="15" hidden="false" customHeight="false" outlineLevel="0" collapsed="false">
      <c r="A4935" s="305" t="n">
        <v>13608</v>
      </c>
      <c r="B4935" s="301" t="s">
        <v>15848</v>
      </c>
      <c r="C4935" s="302" t="s">
        <v>217</v>
      </c>
      <c r="D4935" s="306" t="n">
        <v>0</v>
      </c>
      <c r="E4935" s="307" t="n">
        <v>1.12</v>
      </c>
    </row>
    <row r="4936" customFormat="false" ht="15" hidden="false" customHeight="false" outlineLevel="0" collapsed="false">
      <c r="A4936" s="305" t="n">
        <v>13609</v>
      </c>
      <c r="B4936" s="301" t="s">
        <v>15849</v>
      </c>
      <c r="C4936" s="302" t="s">
        <v>217</v>
      </c>
      <c r="D4936" s="306" t="n">
        <v>0</v>
      </c>
      <c r="E4936" s="307" t="n">
        <v>1.74</v>
      </c>
    </row>
    <row r="4937" customFormat="false" ht="15" hidden="false" customHeight="false" outlineLevel="0" collapsed="false">
      <c r="A4937" s="305" t="n">
        <v>13610</v>
      </c>
      <c r="B4937" s="301" t="s">
        <v>15850</v>
      </c>
      <c r="C4937" s="302" t="s">
        <v>217</v>
      </c>
      <c r="D4937" s="306" t="n">
        <v>0</v>
      </c>
      <c r="E4937" s="307" t="n">
        <v>3.63</v>
      </c>
    </row>
    <row r="4938" customFormat="false" ht="15" hidden="false" customHeight="false" outlineLevel="0" collapsed="false">
      <c r="A4938" s="305" t="n">
        <v>13611</v>
      </c>
      <c r="B4938" s="301" t="s">
        <v>15851</v>
      </c>
      <c r="C4938" s="302" t="s">
        <v>217</v>
      </c>
      <c r="D4938" s="306" t="n">
        <v>0</v>
      </c>
      <c r="E4938" s="307" t="n">
        <v>6.31</v>
      </c>
    </row>
    <row r="4939" customFormat="false" ht="15" hidden="false" customHeight="false" outlineLevel="0" collapsed="false">
      <c r="A4939" s="305" t="n">
        <v>13612</v>
      </c>
      <c r="B4939" s="301" t="s">
        <v>15852</v>
      </c>
      <c r="C4939" s="302" t="s">
        <v>217</v>
      </c>
      <c r="D4939" s="306" t="n">
        <v>0</v>
      </c>
      <c r="E4939" s="307" t="n">
        <v>13.5</v>
      </c>
    </row>
    <row r="4940" customFormat="false" ht="15" hidden="false" customHeight="false" outlineLevel="0" collapsed="false">
      <c r="A4940" s="305" t="n">
        <v>13613</v>
      </c>
      <c r="B4940" s="301" t="s">
        <v>15853</v>
      </c>
      <c r="C4940" s="302" t="s">
        <v>217</v>
      </c>
      <c r="D4940" s="306" t="n">
        <v>0</v>
      </c>
      <c r="E4940" s="307" t="n">
        <v>1.84</v>
      </c>
    </row>
    <row r="4941" customFormat="false" ht="15" hidden="false" customHeight="false" outlineLevel="0" collapsed="false">
      <c r="A4941" s="305" t="n">
        <v>13614</v>
      </c>
      <c r="B4941" s="301" t="s">
        <v>15854</v>
      </c>
      <c r="C4941" s="302" t="s">
        <v>217</v>
      </c>
      <c r="D4941" s="306" t="n">
        <v>0</v>
      </c>
      <c r="E4941" s="307" t="n">
        <v>3.2</v>
      </c>
    </row>
    <row r="4942" customFormat="false" ht="15" hidden="false" customHeight="false" outlineLevel="0" collapsed="false">
      <c r="A4942" s="305" t="n">
        <v>13615</v>
      </c>
      <c r="B4942" s="301" t="s">
        <v>15855</v>
      </c>
      <c r="C4942" s="302" t="s">
        <v>217</v>
      </c>
      <c r="D4942" s="306" t="n">
        <v>0</v>
      </c>
      <c r="E4942" s="307" t="n">
        <v>4.44</v>
      </c>
    </row>
    <row r="4943" customFormat="false" ht="15" hidden="false" customHeight="false" outlineLevel="0" collapsed="false">
      <c r="A4943" s="305" t="n">
        <v>13616</v>
      </c>
      <c r="B4943" s="301" t="s">
        <v>15856</v>
      </c>
      <c r="C4943" s="302" t="s">
        <v>217</v>
      </c>
      <c r="D4943" s="306" t="n">
        <v>0</v>
      </c>
      <c r="E4943" s="307" t="n">
        <v>8.99</v>
      </c>
    </row>
    <row r="4944" customFormat="false" ht="15" hidden="false" customHeight="false" outlineLevel="0" collapsed="false">
      <c r="A4944" s="305" t="n">
        <v>13617</v>
      </c>
      <c r="B4944" s="301" t="s">
        <v>15857</v>
      </c>
      <c r="C4944" s="302" t="s">
        <v>217</v>
      </c>
      <c r="D4944" s="306" t="n">
        <v>0</v>
      </c>
      <c r="E4944" s="307" t="n">
        <v>14.4</v>
      </c>
    </row>
    <row r="4945" customFormat="false" ht="15" hidden="false" customHeight="false" outlineLevel="0" collapsed="false">
      <c r="A4945" s="305" t="n">
        <v>13618</v>
      </c>
      <c r="B4945" s="301" t="s">
        <v>15858</v>
      </c>
      <c r="C4945" s="302" t="s">
        <v>217</v>
      </c>
      <c r="D4945" s="306" t="n">
        <v>0</v>
      </c>
      <c r="E4945" s="307" t="n">
        <v>29.3</v>
      </c>
    </row>
    <row r="4946" customFormat="false" ht="15" hidden="false" customHeight="false" outlineLevel="0" collapsed="false">
      <c r="A4946" s="305" t="n">
        <v>13619</v>
      </c>
      <c r="B4946" s="301" t="s">
        <v>15859</v>
      </c>
      <c r="C4946" s="302" t="s">
        <v>217</v>
      </c>
      <c r="D4946" s="306" t="n">
        <v>0</v>
      </c>
      <c r="E4946" s="307" t="n">
        <v>1.37</v>
      </c>
    </row>
    <row r="4947" customFormat="false" ht="15" hidden="false" customHeight="false" outlineLevel="0" collapsed="false">
      <c r="A4947" s="305" t="n">
        <v>13620</v>
      </c>
      <c r="B4947" s="301" t="s">
        <v>15860</v>
      </c>
      <c r="C4947" s="302" t="s">
        <v>217</v>
      </c>
      <c r="D4947" s="306" t="n">
        <v>0</v>
      </c>
      <c r="E4947" s="307" t="n">
        <v>2.31</v>
      </c>
    </row>
    <row r="4948" customFormat="false" ht="15" hidden="false" customHeight="false" outlineLevel="0" collapsed="false">
      <c r="A4948" s="305" t="n">
        <v>13621</v>
      </c>
      <c r="B4948" s="301" t="s">
        <v>15861</v>
      </c>
      <c r="C4948" s="302" t="s">
        <v>217</v>
      </c>
      <c r="D4948" s="306" t="n">
        <v>0</v>
      </c>
      <c r="E4948" s="307" t="n">
        <v>4.99</v>
      </c>
    </row>
    <row r="4949" customFormat="false" ht="15" hidden="false" customHeight="false" outlineLevel="0" collapsed="false">
      <c r="A4949" s="305" t="n">
        <v>13622</v>
      </c>
      <c r="B4949" s="301" t="s">
        <v>15862</v>
      </c>
      <c r="C4949" s="302" t="s">
        <v>217</v>
      </c>
      <c r="D4949" s="306" t="n">
        <v>0</v>
      </c>
      <c r="E4949" s="307" t="n">
        <v>8.99</v>
      </c>
    </row>
    <row r="4950" customFormat="false" ht="15" hidden="false" customHeight="false" outlineLevel="0" collapsed="false">
      <c r="A4950" s="305" t="n">
        <v>13623</v>
      </c>
      <c r="B4950" s="301" t="s">
        <v>15863</v>
      </c>
      <c r="C4950" s="302" t="s">
        <v>217</v>
      </c>
      <c r="D4950" s="306" t="n">
        <v>0</v>
      </c>
      <c r="E4950" s="307" t="n">
        <v>14.4</v>
      </c>
    </row>
    <row r="4951" customFormat="false" ht="15" hidden="false" customHeight="false" outlineLevel="0" collapsed="false">
      <c r="A4951" s="305" t="n">
        <v>13624</v>
      </c>
      <c r="B4951" s="301" t="s">
        <v>15864</v>
      </c>
      <c r="C4951" s="302" t="s">
        <v>217</v>
      </c>
      <c r="D4951" s="306" t="n">
        <v>0</v>
      </c>
      <c r="E4951" s="307" t="n">
        <v>28.7</v>
      </c>
    </row>
    <row r="4952" customFormat="false" ht="15" hidden="false" customHeight="false" outlineLevel="0" collapsed="false">
      <c r="A4952" s="305" t="n">
        <v>13625</v>
      </c>
      <c r="B4952" s="301" t="s">
        <v>15865</v>
      </c>
      <c r="C4952" s="302" t="s">
        <v>217</v>
      </c>
      <c r="D4952" s="306" t="n">
        <v>0</v>
      </c>
      <c r="E4952" s="307" t="n">
        <v>0.79</v>
      </c>
    </row>
    <row r="4953" customFormat="false" ht="15" hidden="false" customHeight="false" outlineLevel="0" collapsed="false">
      <c r="A4953" s="305" t="n">
        <v>13626</v>
      </c>
      <c r="B4953" s="301" t="s">
        <v>15866</v>
      </c>
      <c r="C4953" s="302" t="s">
        <v>217</v>
      </c>
      <c r="D4953" s="306" t="n">
        <v>0</v>
      </c>
      <c r="E4953" s="307" t="n">
        <v>1.38</v>
      </c>
    </row>
    <row r="4954" customFormat="false" ht="15" hidden="false" customHeight="false" outlineLevel="0" collapsed="false">
      <c r="A4954" s="305" t="n">
        <v>13627</v>
      </c>
      <c r="B4954" s="301" t="s">
        <v>15867</v>
      </c>
      <c r="C4954" s="302" t="s">
        <v>217</v>
      </c>
      <c r="D4954" s="306" t="n">
        <v>0</v>
      </c>
      <c r="E4954" s="307" t="n">
        <v>2.61</v>
      </c>
    </row>
    <row r="4955" customFormat="false" ht="15" hidden="false" customHeight="false" outlineLevel="0" collapsed="false">
      <c r="A4955" s="305" t="n">
        <v>13628</v>
      </c>
      <c r="B4955" s="301" t="s">
        <v>15868</v>
      </c>
      <c r="C4955" s="302" t="s">
        <v>217</v>
      </c>
      <c r="D4955" s="306" t="n">
        <v>0</v>
      </c>
      <c r="E4955" s="307" t="n">
        <v>5.72</v>
      </c>
    </row>
    <row r="4956" customFormat="false" ht="15" hidden="false" customHeight="false" outlineLevel="0" collapsed="false">
      <c r="B4956" s="0"/>
      <c r="D4956" s="306" t="n">
        <v>0</v>
      </c>
      <c r="E4956" s="0"/>
    </row>
    <row r="4957" customFormat="false" ht="15" hidden="false" customHeight="false" outlineLevel="0" collapsed="false">
      <c r="B4957" s="0"/>
      <c r="D4957" s="306" t="n">
        <v>0</v>
      </c>
      <c r="E4957" s="0"/>
    </row>
    <row r="4958" customFormat="false" ht="15" hidden="false" customHeight="false" outlineLevel="0" collapsed="false">
      <c r="A4958" s="308" t="s">
        <v>13853</v>
      </c>
      <c r="B4958" s="0"/>
      <c r="C4958" s="309" t="s">
        <v>13854</v>
      </c>
      <c r="D4958" s="306" t="n">
        <v>0</v>
      </c>
      <c r="E4958" s="0"/>
    </row>
    <row r="4959" customFormat="false" ht="15" hidden="false" customHeight="false" outlineLevel="0" collapsed="false">
      <c r="B4959" s="0"/>
      <c r="C4959" s="302" t="s">
        <v>13855</v>
      </c>
      <c r="D4959" s="306" t="n">
        <v>0</v>
      </c>
      <c r="E4959" s="0"/>
    </row>
    <row r="4960" customFormat="false" ht="15" hidden="false" customHeight="false" outlineLevel="0" collapsed="false">
      <c r="A4960" s="302" t="s">
        <v>13856</v>
      </c>
      <c r="B4960" s="0"/>
      <c r="C4960" s="302" t="s">
        <v>13857</v>
      </c>
      <c r="D4960" s="306" t="n">
        <v>0</v>
      </c>
      <c r="E4960" s="303" t="s">
        <v>13858</v>
      </c>
    </row>
    <row r="4961" customFormat="false" ht="15" hidden="false" customHeight="false" outlineLevel="0" collapsed="false">
      <c r="A4961" s="305" t="n">
        <v>13629</v>
      </c>
      <c r="B4961" s="301" t="s">
        <v>15869</v>
      </c>
      <c r="C4961" s="302" t="s">
        <v>217</v>
      </c>
      <c r="D4961" s="306" t="n">
        <v>0</v>
      </c>
      <c r="E4961" s="307" t="n">
        <v>7.83</v>
      </c>
    </row>
    <row r="4962" customFormat="false" ht="15" hidden="false" customHeight="false" outlineLevel="0" collapsed="false">
      <c r="A4962" s="305" t="n">
        <v>13630</v>
      </c>
      <c r="B4962" s="301" t="s">
        <v>15870</v>
      </c>
      <c r="C4962" s="302" t="s">
        <v>217</v>
      </c>
      <c r="D4962" s="306" t="n">
        <v>0</v>
      </c>
      <c r="E4962" s="307" t="n">
        <v>16.3</v>
      </c>
    </row>
    <row r="4963" customFormat="false" ht="15" hidden="false" customHeight="false" outlineLevel="0" collapsed="false">
      <c r="A4963" s="305" t="n">
        <v>13631</v>
      </c>
      <c r="B4963" s="301" t="s">
        <v>15871</v>
      </c>
      <c r="C4963" s="302" t="s">
        <v>217</v>
      </c>
      <c r="D4963" s="306" t="n">
        <v>0</v>
      </c>
      <c r="E4963" s="307" t="n">
        <v>1.62</v>
      </c>
    </row>
    <row r="4964" customFormat="false" ht="15" hidden="false" customHeight="false" outlineLevel="0" collapsed="false">
      <c r="A4964" s="305" t="n">
        <v>13632</v>
      </c>
      <c r="B4964" s="301" t="s">
        <v>15872</v>
      </c>
      <c r="C4964" s="302" t="s">
        <v>217</v>
      </c>
      <c r="D4964" s="306" t="n">
        <v>0</v>
      </c>
      <c r="E4964" s="307" t="n">
        <v>2.55</v>
      </c>
    </row>
    <row r="4965" customFormat="false" ht="15" hidden="false" customHeight="false" outlineLevel="0" collapsed="false">
      <c r="A4965" s="305" t="n">
        <v>13633</v>
      </c>
      <c r="B4965" s="301" t="s">
        <v>15873</v>
      </c>
      <c r="C4965" s="302" t="s">
        <v>217</v>
      </c>
      <c r="D4965" s="306" t="n">
        <v>0</v>
      </c>
      <c r="E4965" s="307" t="n">
        <v>4.95</v>
      </c>
    </row>
    <row r="4966" customFormat="false" ht="15" hidden="false" customHeight="false" outlineLevel="0" collapsed="false">
      <c r="A4966" s="305" t="n">
        <v>13634</v>
      </c>
      <c r="B4966" s="301" t="s">
        <v>15874</v>
      </c>
      <c r="C4966" s="302" t="s">
        <v>217</v>
      </c>
      <c r="D4966" s="306" t="n">
        <v>0</v>
      </c>
      <c r="E4966" s="307" t="n">
        <v>18.1</v>
      </c>
    </row>
    <row r="4967" customFormat="false" ht="15" hidden="false" customHeight="false" outlineLevel="0" collapsed="false">
      <c r="A4967" s="305" t="n">
        <v>13635</v>
      </c>
      <c r="B4967" s="301" t="s">
        <v>15875</v>
      </c>
      <c r="C4967" s="302" t="s">
        <v>217</v>
      </c>
      <c r="D4967" s="306" t="n">
        <v>0</v>
      </c>
      <c r="E4967" s="307" t="n">
        <v>23.3</v>
      </c>
    </row>
    <row r="4968" customFormat="false" ht="15" hidden="false" customHeight="false" outlineLevel="0" collapsed="false">
      <c r="A4968" s="305" t="n">
        <v>13636</v>
      </c>
      <c r="B4968" s="301" t="s">
        <v>15876</v>
      </c>
      <c r="C4968" s="302" t="s">
        <v>217</v>
      </c>
      <c r="D4968" s="306" t="n">
        <v>0</v>
      </c>
      <c r="E4968" s="307" t="n">
        <v>35.5</v>
      </c>
    </row>
    <row r="4969" customFormat="false" ht="15" hidden="false" customHeight="false" outlineLevel="0" collapsed="false">
      <c r="A4969" s="305" t="n">
        <v>13637</v>
      </c>
      <c r="B4969" s="301" t="s">
        <v>15877</v>
      </c>
      <c r="C4969" s="302" t="s">
        <v>217</v>
      </c>
      <c r="D4969" s="306" t="n">
        <v>0</v>
      </c>
      <c r="E4969" s="307" t="n">
        <v>4.49</v>
      </c>
    </row>
    <row r="4970" customFormat="false" ht="15" hidden="false" customHeight="false" outlineLevel="0" collapsed="false">
      <c r="A4970" s="305" t="n">
        <v>13638</v>
      </c>
      <c r="B4970" s="301" t="s">
        <v>15878</v>
      </c>
      <c r="C4970" s="302" t="s">
        <v>217</v>
      </c>
      <c r="D4970" s="306" t="n">
        <v>0</v>
      </c>
      <c r="E4970" s="307" t="n">
        <v>6.47</v>
      </c>
    </row>
    <row r="4971" customFormat="false" ht="15" hidden="false" customHeight="false" outlineLevel="0" collapsed="false">
      <c r="A4971" s="305" t="n">
        <v>13639</v>
      </c>
      <c r="B4971" s="301" t="s">
        <v>15879</v>
      </c>
      <c r="C4971" s="302" t="s">
        <v>217</v>
      </c>
      <c r="D4971" s="306" t="n">
        <v>0</v>
      </c>
      <c r="E4971" s="307" t="n">
        <v>10.1</v>
      </c>
    </row>
    <row r="4972" customFormat="false" ht="15" hidden="false" customHeight="false" outlineLevel="0" collapsed="false">
      <c r="A4972" s="305" t="n">
        <v>13643</v>
      </c>
      <c r="B4972" s="301" t="s">
        <v>15880</v>
      </c>
      <c r="C4972" s="302" t="s">
        <v>107</v>
      </c>
      <c r="D4972" s="306" t="n">
        <v>0</v>
      </c>
      <c r="E4972" s="307" t="n">
        <v>5.64</v>
      </c>
    </row>
    <row r="4973" customFormat="false" ht="15" hidden="false" customHeight="false" outlineLevel="0" collapsed="false">
      <c r="A4973" s="305" t="n">
        <v>13644</v>
      </c>
      <c r="B4973" s="301" t="s">
        <v>15881</v>
      </c>
      <c r="C4973" s="302" t="s">
        <v>107</v>
      </c>
      <c r="D4973" s="306" t="n">
        <v>0</v>
      </c>
      <c r="E4973" s="307" t="n">
        <v>10.1</v>
      </c>
    </row>
    <row r="4974" customFormat="false" ht="15" hidden="false" customHeight="false" outlineLevel="0" collapsed="false">
      <c r="A4974" s="305" t="n">
        <v>13645</v>
      </c>
      <c r="B4974" s="301" t="s">
        <v>15882</v>
      </c>
      <c r="C4974" s="302" t="s">
        <v>107</v>
      </c>
      <c r="D4974" s="306" t="n">
        <v>0</v>
      </c>
      <c r="E4974" s="307" t="n">
        <v>15.9</v>
      </c>
    </row>
    <row r="4975" customFormat="false" ht="15" hidden="false" customHeight="false" outlineLevel="0" collapsed="false">
      <c r="A4975" s="305" t="n">
        <v>13646</v>
      </c>
      <c r="B4975" s="301" t="s">
        <v>15883</v>
      </c>
      <c r="C4975" s="302" t="s">
        <v>107</v>
      </c>
      <c r="D4975" s="306" t="n">
        <v>0</v>
      </c>
      <c r="E4975" s="307" t="n">
        <v>21.4</v>
      </c>
    </row>
    <row r="4976" customFormat="false" ht="15" hidden="false" customHeight="false" outlineLevel="0" collapsed="false">
      <c r="A4976" s="305" t="n">
        <v>13647</v>
      </c>
      <c r="B4976" s="301" t="s">
        <v>15884</v>
      </c>
      <c r="C4976" s="302" t="s">
        <v>107</v>
      </c>
      <c r="D4976" s="306" t="n">
        <v>0</v>
      </c>
      <c r="E4976" s="307" t="n">
        <v>29.5</v>
      </c>
    </row>
    <row r="4977" customFormat="false" ht="15" hidden="false" customHeight="false" outlineLevel="0" collapsed="false">
      <c r="A4977" s="305" t="n">
        <v>13648</v>
      </c>
      <c r="B4977" s="301" t="s">
        <v>15885</v>
      </c>
      <c r="C4977" s="302" t="s">
        <v>107</v>
      </c>
      <c r="D4977" s="306" t="n">
        <v>0</v>
      </c>
      <c r="E4977" s="307" t="n">
        <v>43.5</v>
      </c>
    </row>
    <row r="4978" customFormat="false" ht="15" hidden="false" customHeight="false" outlineLevel="0" collapsed="false">
      <c r="A4978" s="305" t="n">
        <v>13649</v>
      </c>
      <c r="B4978" s="301" t="s">
        <v>15886</v>
      </c>
      <c r="C4978" s="302" t="s">
        <v>217</v>
      </c>
      <c r="D4978" s="306" t="n">
        <v>0</v>
      </c>
      <c r="E4978" s="307" t="n">
        <v>7.21</v>
      </c>
    </row>
    <row r="4979" customFormat="false" ht="15" hidden="false" customHeight="false" outlineLevel="0" collapsed="false">
      <c r="A4979" s="305" t="n">
        <v>13650</v>
      </c>
      <c r="B4979" s="301" t="s">
        <v>15887</v>
      </c>
      <c r="C4979" s="302" t="s">
        <v>217</v>
      </c>
      <c r="D4979" s="306" t="n">
        <v>0</v>
      </c>
      <c r="E4979" s="307" t="n">
        <v>8.45</v>
      </c>
    </row>
    <row r="4980" customFormat="false" ht="15" hidden="false" customHeight="false" outlineLevel="0" collapsed="false">
      <c r="A4980" s="305" t="n">
        <v>13651</v>
      </c>
      <c r="B4980" s="301" t="s">
        <v>15888</v>
      </c>
      <c r="C4980" s="302" t="s">
        <v>217</v>
      </c>
      <c r="D4980" s="306" t="n">
        <v>0</v>
      </c>
      <c r="E4980" s="307" t="n">
        <v>26.1</v>
      </c>
    </row>
    <row r="4981" customFormat="false" ht="15" hidden="false" customHeight="false" outlineLevel="0" collapsed="false">
      <c r="A4981" s="305" t="n">
        <v>13652</v>
      </c>
      <c r="B4981" s="301" t="s">
        <v>15889</v>
      </c>
      <c r="C4981" s="302" t="s">
        <v>217</v>
      </c>
      <c r="D4981" s="306" t="n">
        <v>0</v>
      </c>
      <c r="E4981" s="307" t="n">
        <v>57.9</v>
      </c>
    </row>
    <row r="4982" customFormat="false" ht="15" hidden="false" customHeight="false" outlineLevel="0" collapsed="false">
      <c r="A4982" s="305" t="n">
        <v>13653</v>
      </c>
      <c r="B4982" s="301" t="s">
        <v>15890</v>
      </c>
      <c r="C4982" s="302" t="s">
        <v>217</v>
      </c>
      <c r="D4982" s="306" t="n">
        <v>0</v>
      </c>
      <c r="E4982" s="307" t="n">
        <v>75.6</v>
      </c>
    </row>
    <row r="4983" customFormat="false" ht="15" hidden="false" customHeight="false" outlineLevel="0" collapsed="false">
      <c r="A4983" s="305" t="n">
        <v>13655</v>
      </c>
      <c r="B4983" s="301" t="s">
        <v>15891</v>
      </c>
      <c r="C4983" s="302" t="s">
        <v>217</v>
      </c>
      <c r="D4983" s="306" t="n">
        <v>0</v>
      </c>
      <c r="E4983" s="307" t="n">
        <v>5.44</v>
      </c>
    </row>
    <row r="4984" customFormat="false" ht="15" hidden="false" customHeight="false" outlineLevel="0" collapsed="false">
      <c r="A4984" s="305" t="n">
        <v>13656</v>
      </c>
      <c r="B4984" s="301" t="s">
        <v>15892</v>
      </c>
      <c r="C4984" s="302" t="s">
        <v>217</v>
      </c>
      <c r="D4984" s="306" t="n">
        <v>0</v>
      </c>
      <c r="E4984" s="307" t="n">
        <v>12.1</v>
      </c>
    </row>
    <row r="4985" customFormat="false" ht="15" hidden="false" customHeight="false" outlineLevel="0" collapsed="false">
      <c r="A4985" s="305" t="n">
        <v>13660</v>
      </c>
      <c r="B4985" s="301" t="s">
        <v>15893</v>
      </c>
      <c r="D4985" s="306" t="n">
        <v>0</v>
      </c>
      <c r="E4985" s="307" t="n">
        <v>0</v>
      </c>
    </row>
    <row r="4986" customFormat="false" ht="15" hidden="false" customHeight="false" outlineLevel="0" collapsed="false">
      <c r="A4986" s="305" t="n">
        <v>13662</v>
      </c>
      <c r="B4986" s="301" t="s">
        <v>15894</v>
      </c>
      <c r="C4986" s="302" t="s">
        <v>217</v>
      </c>
      <c r="D4986" s="306" t="n">
        <v>0</v>
      </c>
      <c r="E4986" s="307" t="n">
        <v>21.3</v>
      </c>
    </row>
    <row r="4987" customFormat="false" ht="15" hidden="false" customHeight="false" outlineLevel="0" collapsed="false">
      <c r="A4987" s="305" t="n">
        <v>13668</v>
      </c>
      <c r="B4987" s="301" t="s">
        <v>15895</v>
      </c>
      <c r="C4987" s="302" t="s">
        <v>217</v>
      </c>
      <c r="D4987" s="306" t="n">
        <v>0</v>
      </c>
      <c r="E4987" s="307" t="n">
        <v>11.5</v>
      </c>
    </row>
    <row r="4988" customFormat="false" ht="15" hidden="false" customHeight="false" outlineLevel="0" collapsed="false">
      <c r="A4988" s="305" t="n">
        <v>13669</v>
      </c>
      <c r="B4988" s="301" t="s">
        <v>15896</v>
      </c>
      <c r="C4988" s="302" t="s">
        <v>217</v>
      </c>
      <c r="D4988" s="306" t="n">
        <v>0</v>
      </c>
      <c r="E4988" s="307" t="n">
        <v>18.7</v>
      </c>
    </row>
    <row r="4989" customFormat="false" ht="15" hidden="false" customHeight="false" outlineLevel="0" collapsed="false">
      <c r="A4989" s="305" t="n">
        <v>13700</v>
      </c>
      <c r="B4989" s="301" t="s">
        <v>15897</v>
      </c>
      <c r="C4989" s="302" t="s">
        <v>217</v>
      </c>
      <c r="D4989" s="306" t="n">
        <v>0</v>
      </c>
      <c r="E4989" s="307" t="n">
        <v>29.3</v>
      </c>
    </row>
    <row r="4990" customFormat="false" ht="15" hidden="false" customHeight="false" outlineLevel="0" collapsed="false">
      <c r="A4990" s="305" t="n">
        <v>13701</v>
      </c>
      <c r="B4990" s="301" t="s">
        <v>15898</v>
      </c>
      <c r="C4990" s="302" t="s">
        <v>217</v>
      </c>
      <c r="D4990" s="306" t="n">
        <v>0</v>
      </c>
      <c r="E4990" s="307" t="n">
        <v>67.1</v>
      </c>
    </row>
    <row r="4991" customFormat="false" ht="15" hidden="false" customHeight="false" outlineLevel="0" collapsed="false">
      <c r="A4991" s="305" t="n">
        <v>13703</v>
      </c>
      <c r="B4991" s="301" t="s">
        <v>15899</v>
      </c>
      <c r="C4991" s="302" t="s">
        <v>217</v>
      </c>
      <c r="D4991" s="306" t="n">
        <v>0</v>
      </c>
      <c r="E4991" s="307" t="n">
        <v>34.1</v>
      </c>
    </row>
    <row r="4992" customFormat="false" ht="15" hidden="false" customHeight="false" outlineLevel="0" collapsed="false">
      <c r="A4992" s="305" t="n">
        <v>13710</v>
      </c>
      <c r="B4992" s="301" t="s">
        <v>15900</v>
      </c>
      <c r="C4992" s="302" t="s">
        <v>217</v>
      </c>
      <c r="D4992" s="306" t="n">
        <v>0</v>
      </c>
      <c r="E4992" s="307" t="n">
        <v>28.1</v>
      </c>
    </row>
    <row r="4993" customFormat="false" ht="15" hidden="false" customHeight="false" outlineLevel="0" collapsed="false">
      <c r="A4993" s="305" t="n">
        <v>13800</v>
      </c>
      <c r="B4993" s="301" t="s">
        <v>15901</v>
      </c>
      <c r="C4993" s="302" t="s">
        <v>217</v>
      </c>
      <c r="D4993" s="306" t="n">
        <v>0</v>
      </c>
      <c r="E4993" s="307" t="n">
        <v>185</v>
      </c>
    </row>
    <row r="4994" customFormat="false" ht="15" hidden="false" customHeight="false" outlineLevel="0" collapsed="false">
      <c r="A4994" s="305" t="n">
        <v>13801</v>
      </c>
      <c r="B4994" s="301" t="s">
        <v>15902</v>
      </c>
      <c r="C4994" s="302" t="s">
        <v>217</v>
      </c>
      <c r="D4994" s="306" t="n">
        <v>0</v>
      </c>
      <c r="E4994" s="307" t="n">
        <v>97</v>
      </c>
    </row>
    <row r="4995" customFormat="false" ht="15" hidden="false" customHeight="false" outlineLevel="0" collapsed="false">
      <c r="A4995" s="305" t="n">
        <v>13802</v>
      </c>
      <c r="B4995" s="301" t="s">
        <v>15903</v>
      </c>
      <c r="C4995" s="302" t="s">
        <v>217</v>
      </c>
      <c r="D4995" s="306" t="n">
        <v>0</v>
      </c>
      <c r="E4995" s="307" t="n">
        <v>110</v>
      </c>
    </row>
    <row r="4996" customFormat="false" ht="15" hidden="false" customHeight="false" outlineLevel="0" collapsed="false">
      <c r="A4996" s="305" t="n">
        <v>16005</v>
      </c>
      <c r="B4996" s="301" t="s">
        <v>15904</v>
      </c>
      <c r="C4996" s="302" t="s">
        <v>729</v>
      </c>
      <c r="D4996" s="306" t="n">
        <v>0</v>
      </c>
      <c r="E4996" s="307" t="n">
        <v>60</v>
      </c>
    </row>
    <row r="4997" customFormat="false" ht="15" hidden="false" customHeight="false" outlineLevel="0" collapsed="false">
      <c r="A4997" s="305" t="n">
        <v>16006</v>
      </c>
      <c r="B4997" s="301" t="s">
        <v>15905</v>
      </c>
      <c r="C4997" s="302" t="s">
        <v>729</v>
      </c>
      <c r="D4997" s="306" t="n">
        <v>0</v>
      </c>
      <c r="E4997" s="307" t="n">
        <v>30</v>
      </c>
    </row>
    <row r="4998" customFormat="false" ht="15" hidden="false" customHeight="false" outlineLevel="0" collapsed="false">
      <c r="A4998" s="305" t="n">
        <v>16007</v>
      </c>
      <c r="B4998" s="301" t="s">
        <v>15906</v>
      </c>
      <c r="C4998" s="302" t="s">
        <v>729</v>
      </c>
      <c r="D4998" s="306" t="n">
        <v>0</v>
      </c>
      <c r="E4998" s="307" t="n">
        <v>3.5</v>
      </c>
    </row>
    <row r="4999" customFormat="false" ht="15" hidden="false" customHeight="false" outlineLevel="0" collapsed="false">
      <c r="A4999" s="305" t="n">
        <v>16008</v>
      </c>
      <c r="B4999" s="301" t="s">
        <v>15907</v>
      </c>
      <c r="C4999" s="302" t="s">
        <v>729</v>
      </c>
      <c r="D4999" s="306" t="n">
        <v>0</v>
      </c>
      <c r="E4999" s="307" t="n">
        <v>85</v>
      </c>
    </row>
    <row r="5000" customFormat="false" ht="15" hidden="false" customHeight="false" outlineLevel="0" collapsed="false">
      <c r="A5000" s="305" t="n">
        <v>16009</v>
      </c>
      <c r="B5000" s="301" t="s">
        <v>15908</v>
      </c>
      <c r="C5000" s="302" t="s">
        <v>729</v>
      </c>
      <c r="D5000" s="306" t="n">
        <v>0</v>
      </c>
      <c r="E5000" s="307" t="n">
        <v>85</v>
      </c>
    </row>
    <row r="5001" customFormat="false" ht="15" hidden="false" customHeight="false" outlineLevel="0" collapsed="false">
      <c r="A5001" s="305" t="n">
        <v>16010</v>
      </c>
      <c r="B5001" s="301" t="s">
        <v>15909</v>
      </c>
      <c r="C5001" s="302" t="s">
        <v>729</v>
      </c>
      <c r="D5001" s="306" t="n">
        <v>0</v>
      </c>
      <c r="E5001" s="307" t="n">
        <v>165</v>
      </c>
    </row>
    <row r="5002" customFormat="false" ht="15" hidden="false" customHeight="false" outlineLevel="0" collapsed="false">
      <c r="A5002" s="305" t="n">
        <v>16011</v>
      </c>
      <c r="B5002" s="301" t="s">
        <v>15910</v>
      </c>
      <c r="C5002" s="302" t="s">
        <v>729</v>
      </c>
      <c r="D5002" s="306" t="n">
        <v>0</v>
      </c>
      <c r="E5002" s="307" t="n">
        <v>190</v>
      </c>
    </row>
    <row r="5003" customFormat="false" ht="15" hidden="false" customHeight="false" outlineLevel="0" collapsed="false">
      <c r="A5003" s="305" t="n">
        <v>16012</v>
      </c>
      <c r="B5003" s="301" t="s">
        <v>15911</v>
      </c>
      <c r="C5003" s="302" t="s">
        <v>729</v>
      </c>
      <c r="D5003" s="306" t="n">
        <v>0</v>
      </c>
      <c r="E5003" s="307" t="n">
        <v>380</v>
      </c>
    </row>
    <row r="5004" customFormat="false" ht="15" hidden="false" customHeight="false" outlineLevel="0" collapsed="false">
      <c r="A5004" s="305" t="n">
        <v>16013</v>
      </c>
      <c r="B5004" s="301" t="s">
        <v>15912</v>
      </c>
      <c r="C5004" s="302" t="s">
        <v>217</v>
      </c>
      <c r="D5004" s="306" t="n">
        <v>0</v>
      </c>
      <c r="E5004" s="307" t="n">
        <v>62.83</v>
      </c>
    </row>
    <row r="5005" customFormat="false" ht="15" hidden="false" customHeight="false" outlineLevel="0" collapsed="false">
      <c r="A5005" s="305" t="n">
        <v>16014</v>
      </c>
      <c r="B5005" s="301" t="s">
        <v>13807</v>
      </c>
      <c r="C5005" s="302" t="s">
        <v>729</v>
      </c>
      <c r="D5005" s="306" t="n">
        <v>0</v>
      </c>
      <c r="E5005" s="307" t="n">
        <v>20</v>
      </c>
    </row>
    <row r="5006" customFormat="false" ht="15" hidden="false" customHeight="false" outlineLevel="0" collapsed="false">
      <c r="A5006" s="305" t="n">
        <v>16016</v>
      </c>
      <c r="B5006" s="301" t="s">
        <v>15913</v>
      </c>
      <c r="C5006" s="302" t="s">
        <v>729</v>
      </c>
      <c r="D5006" s="306" t="n">
        <v>0</v>
      </c>
      <c r="E5006" s="307" t="n">
        <v>190</v>
      </c>
    </row>
    <row r="5007" customFormat="false" ht="15" hidden="false" customHeight="false" outlineLevel="0" collapsed="false">
      <c r="A5007" s="305" t="n">
        <v>16017</v>
      </c>
      <c r="B5007" s="301" t="s">
        <v>15914</v>
      </c>
      <c r="C5007" s="302" t="s">
        <v>729</v>
      </c>
      <c r="D5007" s="306" t="n">
        <v>0</v>
      </c>
      <c r="E5007" s="307" t="n">
        <v>75</v>
      </c>
    </row>
    <row r="5008" customFormat="false" ht="15" hidden="false" customHeight="false" outlineLevel="0" collapsed="false">
      <c r="A5008" s="305" t="n">
        <v>16019</v>
      </c>
      <c r="B5008" s="301" t="s">
        <v>15915</v>
      </c>
      <c r="C5008" s="302" t="s">
        <v>729</v>
      </c>
      <c r="D5008" s="306" t="n">
        <v>0</v>
      </c>
      <c r="E5008" s="307" t="n">
        <v>30</v>
      </c>
    </row>
    <row r="5009" customFormat="false" ht="15" hidden="false" customHeight="false" outlineLevel="0" collapsed="false">
      <c r="A5009" s="305" t="n">
        <v>16021</v>
      </c>
      <c r="B5009" s="301" t="s">
        <v>15916</v>
      </c>
      <c r="C5009" s="302" t="s">
        <v>729</v>
      </c>
      <c r="D5009" s="306" t="n">
        <v>0</v>
      </c>
      <c r="E5009" s="307" t="n">
        <v>190</v>
      </c>
    </row>
    <row r="5010" customFormat="false" ht="15" hidden="false" customHeight="false" outlineLevel="0" collapsed="false">
      <c r="A5010" s="305" t="n">
        <v>16023</v>
      </c>
      <c r="B5010" s="301" t="s">
        <v>15917</v>
      </c>
      <c r="C5010" s="302" t="s">
        <v>729</v>
      </c>
      <c r="D5010" s="306" t="n">
        <v>0</v>
      </c>
      <c r="E5010" s="307" t="n">
        <v>165</v>
      </c>
    </row>
    <row r="5011" customFormat="false" ht="15" hidden="false" customHeight="false" outlineLevel="0" collapsed="false">
      <c r="A5011" s="305" t="n">
        <v>16025</v>
      </c>
      <c r="B5011" s="301" t="s">
        <v>15918</v>
      </c>
      <c r="C5011" s="302" t="s">
        <v>1454</v>
      </c>
      <c r="D5011" s="306" t="n">
        <v>0</v>
      </c>
      <c r="E5011" s="307" t="n">
        <v>25</v>
      </c>
    </row>
    <row r="5012" customFormat="false" ht="15" hidden="false" customHeight="false" outlineLevel="0" collapsed="false">
      <c r="A5012" s="305" t="n">
        <v>16026</v>
      </c>
      <c r="B5012" s="301" t="s">
        <v>15919</v>
      </c>
      <c r="C5012" s="302" t="s">
        <v>729</v>
      </c>
      <c r="D5012" s="306" t="n">
        <v>0</v>
      </c>
      <c r="E5012" s="307" t="n">
        <v>20</v>
      </c>
    </row>
    <row r="5013" customFormat="false" ht="15" hidden="false" customHeight="false" outlineLevel="0" collapsed="false">
      <c r="A5013" s="305" t="n">
        <v>16027</v>
      </c>
      <c r="B5013" s="301" t="s">
        <v>15920</v>
      </c>
      <c r="C5013" s="302" t="s">
        <v>729</v>
      </c>
      <c r="D5013" s="306" t="n">
        <v>0</v>
      </c>
      <c r="E5013" s="307" t="n">
        <v>34.5</v>
      </c>
    </row>
    <row r="5014" customFormat="false" ht="15" hidden="false" customHeight="false" outlineLevel="0" collapsed="false">
      <c r="A5014" s="305" t="n">
        <v>16028</v>
      </c>
      <c r="B5014" s="301" t="s">
        <v>15921</v>
      </c>
      <c r="C5014" s="302" t="s">
        <v>217</v>
      </c>
      <c r="D5014" s="306" t="n">
        <v>0</v>
      </c>
      <c r="E5014" s="307" t="n">
        <v>224</v>
      </c>
    </row>
    <row r="5015" customFormat="false" ht="15" hidden="false" customHeight="false" outlineLevel="0" collapsed="false">
      <c r="A5015" s="305" t="n">
        <v>16029</v>
      </c>
      <c r="B5015" s="301" t="s">
        <v>15922</v>
      </c>
      <c r="C5015" s="302" t="s">
        <v>217</v>
      </c>
      <c r="D5015" s="306" t="n">
        <v>0</v>
      </c>
      <c r="E5015" s="307" t="n">
        <v>525</v>
      </c>
    </row>
    <row r="5016" customFormat="false" ht="15" hidden="false" customHeight="false" outlineLevel="0" collapsed="false">
      <c r="A5016" s="305" t="n">
        <v>16030</v>
      </c>
      <c r="B5016" s="301" t="s">
        <v>15923</v>
      </c>
      <c r="C5016" s="302" t="s">
        <v>217</v>
      </c>
      <c r="D5016" s="306" t="n">
        <v>0</v>
      </c>
      <c r="E5016" s="307" t="n">
        <v>842</v>
      </c>
    </row>
    <row r="5017" customFormat="false" ht="15" hidden="false" customHeight="false" outlineLevel="0" collapsed="false">
      <c r="A5017" s="305" t="n">
        <v>16031</v>
      </c>
      <c r="B5017" s="301" t="s">
        <v>15924</v>
      </c>
      <c r="C5017" s="302" t="s">
        <v>217</v>
      </c>
      <c r="D5017" s="306" t="n">
        <v>0</v>
      </c>
      <c r="E5017" s="307" t="n">
        <v>31</v>
      </c>
    </row>
    <row r="5018" customFormat="false" ht="15" hidden="false" customHeight="false" outlineLevel="0" collapsed="false">
      <c r="A5018" s="305" t="n">
        <v>16032</v>
      </c>
      <c r="B5018" s="301" t="s">
        <v>15925</v>
      </c>
      <c r="C5018" s="302" t="s">
        <v>217</v>
      </c>
      <c r="D5018" s="306" t="n">
        <v>0</v>
      </c>
      <c r="E5018" s="307" t="n">
        <v>42</v>
      </c>
    </row>
    <row r="5019" customFormat="false" ht="15" hidden="false" customHeight="false" outlineLevel="0" collapsed="false">
      <c r="A5019" s="305" t="n">
        <v>16033</v>
      </c>
      <c r="B5019" s="301" t="s">
        <v>15926</v>
      </c>
      <c r="C5019" s="302" t="s">
        <v>217</v>
      </c>
      <c r="D5019" s="306" t="n">
        <v>0</v>
      </c>
      <c r="E5019" s="307" t="n">
        <v>275</v>
      </c>
    </row>
    <row r="5020" customFormat="false" ht="15" hidden="false" customHeight="false" outlineLevel="0" collapsed="false">
      <c r="A5020" s="305" t="n">
        <v>16034</v>
      </c>
      <c r="B5020" s="301" t="s">
        <v>15927</v>
      </c>
      <c r="C5020" s="302" t="s">
        <v>217</v>
      </c>
      <c r="D5020" s="306" t="n">
        <v>0</v>
      </c>
      <c r="E5020" s="307" t="n">
        <v>69</v>
      </c>
    </row>
    <row r="5021" customFormat="false" ht="15" hidden="false" customHeight="false" outlineLevel="0" collapsed="false">
      <c r="A5021" s="305" t="n">
        <v>16035</v>
      </c>
      <c r="B5021" s="301" t="s">
        <v>15928</v>
      </c>
      <c r="C5021" s="302" t="s">
        <v>217</v>
      </c>
      <c r="D5021" s="306" t="n">
        <v>0</v>
      </c>
      <c r="E5021" s="307" t="n">
        <v>48.9</v>
      </c>
    </row>
    <row r="5022" customFormat="false" ht="15" hidden="false" customHeight="false" outlineLevel="0" collapsed="false">
      <c r="A5022" s="305" t="n">
        <v>16037</v>
      </c>
      <c r="B5022" s="301" t="s">
        <v>15929</v>
      </c>
      <c r="C5022" s="302" t="s">
        <v>217</v>
      </c>
      <c r="D5022" s="306" t="n">
        <v>0</v>
      </c>
      <c r="E5022" s="307" t="n">
        <v>119.5</v>
      </c>
    </row>
    <row r="5023" customFormat="false" ht="15" hidden="false" customHeight="false" outlineLevel="0" collapsed="false">
      <c r="A5023" s="305" t="n">
        <v>16038</v>
      </c>
      <c r="B5023" s="301" t="s">
        <v>15930</v>
      </c>
      <c r="C5023" s="302" t="s">
        <v>217</v>
      </c>
      <c r="D5023" s="306" t="n">
        <v>0</v>
      </c>
      <c r="E5023" s="307" t="n">
        <v>57</v>
      </c>
    </row>
    <row r="5024" customFormat="false" ht="15" hidden="false" customHeight="false" outlineLevel="0" collapsed="false">
      <c r="A5024" s="305" t="n">
        <v>16039</v>
      </c>
      <c r="B5024" s="301" t="s">
        <v>15931</v>
      </c>
      <c r="C5024" s="302" t="s">
        <v>217</v>
      </c>
      <c r="D5024" s="306" t="n">
        <v>0</v>
      </c>
      <c r="E5024" s="307" t="n">
        <v>123</v>
      </c>
    </row>
    <row r="5025" customFormat="false" ht="15" hidden="false" customHeight="false" outlineLevel="0" collapsed="false">
      <c r="A5025" s="305" t="n">
        <v>16040</v>
      </c>
      <c r="B5025" s="301" t="s">
        <v>15932</v>
      </c>
      <c r="C5025" s="302" t="s">
        <v>217</v>
      </c>
      <c r="D5025" s="306" t="n">
        <v>0</v>
      </c>
      <c r="E5025" s="307" t="n">
        <v>176</v>
      </c>
    </row>
    <row r="5026" customFormat="false" ht="15" hidden="false" customHeight="false" outlineLevel="0" collapsed="false">
      <c r="A5026" s="305" t="n">
        <v>16041</v>
      </c>
      <c r="B5026" s="301" t="s">
        <v>15933</v>
      </c>
      <c r="C5026" s="302" t="s">
        <v>217</v>
      </c>
      <c r="D5026" s="306" t="n">
        <v>0</v>
      </c>
      <c r="E5026" s="307" t="n">
        <v>110.24</v>
      </c>
    </row>
    <row r="5027" customFormat="false" ht="15" hidden="false" customHeight="false" outlineLevel="0" collapsed="false">
      <c r="A5027" s="305" t="n">
        <v>16042</v>
      </c>
      <c r="B5027" s="301" t="s">
        <v>15934</v>
      </c>
      <c r="C5027" s="302" t="s">
        <v>217</v>
      </c>
      <c r="D5027" s="306" t="n">
        <v>0</v>
      </c>
      <c r="E5027" s="307" t="n">
        <v>3</v>
      </c>
    </row>
    <row r="5028" customFormat="false" ht="15" hidden="false" customHeight="false" outlineLevel="0" collapsed="false">
      <c r="B5028" s="0"/>
      <c r="D5028" s="306" t="n">
        <v>0</v>
      </c>
      <c r="E5028" s="0"/>
    </row>
    <row r="5029" customFormat="false" ht="15" hidden="false" customHeight="false" outlineLevel="0" collapsed="false">
      <c r="B5029" s="0"/>
      <c r="D5029" s="306" t="n">
        <v>0</v>
      </c>
      <c r="E5029" s="0"/>
    </row>
    <row r="5030" customFormat="false" ht="15" hidden="false" customHeight="false" outlineLevel="0" collapsed="false">
      <c r="A5030" s="308" t="s">
        <v>13853</v>
      </c>
      <c r="B5030" s="0"/>
      <c r="C5030" s="309" t="s">
        <v>13854</v>
      </c>
      <c r="D5030" s="306" t="n">
        <v>0</v>
      </c>
      <c r="E5030" s="0"/>
    </row>
    <row r="5031" customFormat="false" ht="15" hidden="false" customHeight="false" outlineLevel="0" collapsed="false">
      <c r="B5031" s="0"/>
      <c r="C5031" s="302" t="s">
        <v>13855</v>
      </c>
      <c r="D5031" s="306" t="n">
        <v>0</v>
      </c>
      <c r="E5031" s="0"/>
    </row>
    <row r="5032" customFormat="false" ht="15" hidden="false" customHeight="false" outlineLevel="0" collapsed="false">
      <c r="A5032" s="302" t="s">
        <v>13856</v>
      </c>
      <c r="B5032" s="0"/>
      <c r="C5032" s="302" t="s">
        <v>13857</v>
      </c>
      <c r="D5032" s="306" t="n">
        <v>0</v>
      </c>
      <c r="E5032" s="303" t="s">
        <v>13858</v>
      </c>
    </row>
    <row r="5033" customFormat="false" ht="15" hidden="false" customHeight="false" outlineLevel="0" collapsed="false">
      <c r="A5033" s="305" t="n">
        <v>16050</v>
      </c>
      <c r="B5033" s="301" t="s">
        <v>15935</v>
      </c>
      <c r="C5033" s="302" t="s">
        <v>365</v>
      </c>
      <c r="D5033" s="306" t="n">
        <v>0</v>
      </c>
      <c r="E5033" s="307" t="n">
        <v>1.33</v>
      </c>
    </row>
    <row r="5034" customFormat="false" ht="15" hidden="false" customHeight="false" outlineLevel="0" collapsed="false">
      <c r="A5034" s="305" t="n">
        <v>16051</v>
      </c>
      <c r="B5034" s="301" t="s">
        <v>15936</v>
      </c>
      <c r="C5034" s="302" t="s">
        <v>729</v>
      </c>
      <c r="D5034" s="306" t="n">
        <v>0</v>
      </c>
      <c r="E5034" s="307" t="n">
        <v>75</v>
      </c>
    </row>
    <row r="5035" customFormat="false" ht="15" hidden="false" customHeight="false" outlineLevel="0" collapsed="false">
      <c r="A5035" s="305" t="n">
        <v>16052</v>
      </c>
      <c r="B5035" s="301" t="s">
        <v>15937</v>
      </c>
      <c r="C5035" s="302" t="s">
        <v>729</v>
      </c>
      <c r="D5035" s="306" t="n">
        <v>0</v>
      </c>
      <c r="E5035" s="307" t="n">
        <v>380</v>
      </c>
    </row>
    <row r="5036" customFormat="false" ht="15" hidden="false" customHeight="false" outlineLevel="0" collapsed="false">
      <c r="A5036" s="305" t="n">
        <v>16054</v>
      </c>
      <c r="B5036" s="301" t="s">
        <v>15938</v>
      </c>
      <c r="C5036" s="302" t="s">
        <v>729</v>
      </c>
      <c r="D5036" s="306" t="n">
        <v>0</v>
      </c>
      <c r="E5036" s="307" t="n">
        <v>140</v>
      </c>
    </row>
    <row r="5037" customFormat="false" ht="15" hidden="false" customHeight="false" outlineLevel="0" collapsed="false">
      <c r="A5037" s="305" t="n">
        <v>16056</v>
      </c>
      <c r="B5037" s="301" t="s">
        <v>15939</v>
      </c>
      <c r="C5037" s="302" t="s">
        <v>729</v>
      </c>
      <c r="D5037" s="306" t="n">
        <v>0</v>
      </c>
      <c r="E5037" s="307" t="n">
        <v>100</v>
      </c>
    </row>
    <row r="5038" customFormat="false" ht="15" hidden="false" customHeight="false" outlineLevel="0" collapsed="false">
      <c r="A5038" s="305" t="n">
        <v>16057</v>
      </c>
      <c r="B5038" s="301" t="s">
        <v>15940</v>
      </c>
      <c r="C5038" s="302" t="s">
        <v>1454</v>
      </c>
      <c r="D5038" s="306" t="n">
        <v>0</v>
      </c>
      <c r="E5038" s="307" t="n">
        <v>76</v>
      </c>
    </row>
    <row r="5039" customFormat="false" ht="15" hidden="false" customHeight="false" outlineLevel="0" collapsed="false">
      <c r="A5039" s="305" t="n">
        <v>16058</v>
      </c>
      <c r="B5039" s="301" t="s">
        <v>15941</v>
      </c>
      <c r="C5039" s="302" t="s">
        <v>365</v>
      </c>
      <c r="D5039" s="306" t="n">
        <v>0</v>
      </c>
      <c r="E5039" s="307" t="n">
        <v>1.28</v>
      </c>
    </row>
    <row r="5040" customFormat="false" ht="15" hidden="false" customHeight="false" outlineLevel="0" collapsed="false">
      <c r="A5040" s="305" t="n">
        <v>16059</v>
      </c>
      <c r="B5040" s="301" t="s">
        <v>15942</v>
      </c>
      <c r="C5040" s="302" t="s">
        <v>365</v>
      </c>
      <c r="D5040" s="306" t="n">
        <v>0</v>
      </c>
      <c r="E5040" s="307" t="n">
        <v>2.07</v>
      </c>
    </row>
    <row r="5041" customFormat="false" ht="15" hidden="false" customHeight="false" outlineLevel="0" collapsed="false">
      <c r="A5041" s="305" t="n">
        <v>16060</v>
      </c>
      <c r="B5041" s="301" t="s">
        <v>15943</v>
      </c>
      <c r="C5041" s="302" t="s">
        <v>729</v>
      </c>
      <c r="D5041" s="306" t="n">
        <v>0</v>
      </c>
      <c r="E5041" s="307" t="n">
        <v>75</v>
      </c>
    </row>
    <row r="5042" customFormat="false" ht="15" hidden="false" customHeight="false" outlineLevel="0" collapsed="false">
      <c r="A5042" s="305" t="n">
        <v>16061</v>
      </c>
      <c r="B5042" s="301" t="s">
        <v>15944</v>
      </c>
      <c r="C5042" s="302" t="s">
        <v>365</v>
      </c>
      <c r="D5042" s="306" t="n">
        <v>0</v>
      </c>
      <c r="E5042" s="307" t="n">
        <v>1.05</v>
      </c>
    </row>
    <row r="5043" customFormat="false" ht="15" hidden="false" customHeight="false" outlineLevel="0" collapsed="false">
      <c r="A5043" s="305" t="n">
        <v>16062</v>
      </c>
      <c r="B5043" s="301" t="s">
        <v>15945</v>
      </c>
      <c r="C5043" s="302" t="s">
        <v>4646</v>
      </c>
      <c r="D5043" s="306" t="n">
        <v>0</v>
      </c>
      <c r="E5043" s="307" t="n">
        <v>297</v>
      </c>
    </row>
    <row r="5044" customFormat="false" ht="15" hidden="false" customHeight="false" outlineLevel="0" collapsed="false">
      <c r="A5044" s="305" t="n">
        <v>16063</v>
      </c>
      <c r="B5044" s="301" t="s">
        <v>15946</v>
      </c>
      <c r="C5044" s="302" t="s">
        <v>67</v>
      </c>
      <c r="D5044" s="306" t="n">
        <v>0</v>
      </c>
      <c r="E5044" s="307" t="n">
        <v>28</v>
      </c>
    </row>
    <row r="5045" customFormat="false" ht="15" hidden="false" customHeight="false" outlineLevel="0" collapsed="false">
      <c r="A5045" s="305" t="n">
        <v>16065</v>
      </c>
      <c r="B5045" s="301" t="s">
        <v>15947</v>
      </c>
      <c r="C5045" s="302" t="s">
        <v>67</v>
      </c>
      <c r="D5045" s="306" t="n">
        <v>0</v>
      </c>
      <c r="E5045" s="307" t="n">
        <v>60</v>
      </c>
    </row>
    <row r="5046" customFormat="false" ht="15" hidden="false" customHeight="false" outlineLevel="0" collapsed="false">
      <c r="A5046" s="305" t="n">
        <v>16066</v>
      </c>
      <c r="B5046" s="301" t="s">
        <v>15948</v>
      </c>
      <c r="C5046" s="302" t="s">
        <v>217</v>
      </c>
      <c r="D5046" s="306" t="n">
        <v>0</v>
      </c>
      <c r="E5046" s="307" t="n">
        <v>4.54</v>
      </c>
    </row>
    <row r="5047" customFormat="false" ht="15" hidden="false" customHeight="false" outlineLevel="0" collapsed="false">
      <c r="A5047" s="305" t="n">
        <v>16067</v>
      </c>
      <c r="B5047" s="301" t="s">
        <v>15949</v>
      </c>
      <c r="C5047" s="302" t="s">
        <v>217</v>
      </c>
      <c r="D5047" s="306" t="n">
        <v>0</v>
      </c>
      <c r="E5047" s="307" t="n">
        <v>9.17</v>
      </c>
    </row>
    <row r="5048" customFormat="false" ht="15" hidden="false" customHeight="false" outlineLevel="0" collapsed="false">
      <c r="A5048" s="305" t="n">
        <v>16068</v>
      </c>
      <c r="B5048" s="301" t="s">
        <v>15950</v>
      </c>
      <c r="C5048" s="302" t="s">
        <v>217</v>
      </c>
      <c r="D5048" s="306" t="n">
        <v>0</v>
      </c>
      <c r="E5048" s="307" t="n">
        <v>13.44</v>
      </c>
    </row>
    <row r="5049" customFormat="false" ht="15" hidden="false" customHeight="false" outlineLevel="0" collapsed="false">
      <c r="A5049" s="305" t="n">
        <v>16069</v>
      </c>
      <c r="B5049" s="301" t="s">
        <v>15951</v>
      </c>
      <c r="C5049" s="302" t="s">
        <v>217</v>
      </c>
      <c r="D5049" s="306" t="n">
        <v>0</v>
      </c>
      <c r="E5049" s="307" t="n">
        <v>23.9</v>
      </c>
    </row>
    <row r="5050" customFormat="false" ht="15" hidden="false" customHeight="false" outlineLevel="0" collapsed="false">
      <c r="A5050" s="305" t="n">
        <v>16070</v>
      </c>
      <c r="B5050" s="301" t="s">
        <v>15952</v>
      </c>
      <c r="C5050" s="302" t="s">
        <v>107</v>
      </c>
      <c r="D5050" s="306" t="n">
        <v>0</v>
      </c>
      <c r="E5050" s="307" t="n">
        <v>108.5</v>
      </c>
    </row>
    <row r="5051" customFormat="false" ht="15" hidden="false" customHeight="false" outlineLevel="0" collapsed="false">
      <c r="A5051" s="305" t="n">
        <v>16071</v>
      </c>
      <c r="B5051" s="301" t="s">
        <v>15953</v>
      </c>
      <c r="C5051" s="302" t="s">
        <v>107</v>
      </c>
      <c r="D5051" s="306" t="n">
        <v>0</v>
      </c>
      <c r="E5051" s="307" t="n">
        <v>120.2</v>
      </c>
    </row>
    <row r="5052" customFormat="false" ht="15" hidden="false" customHeight="false" outlineLevel="0" collapsed="false">
      <c r="A5052" s="305" t="n">
        <v>16072</v>
      </c>
      <c r="B5052" s="301" t="s">
        <v>15954</v>
      </c>
      <c r="C5052" s="302" t="s">
        <v>107</v>
      </c>
      <c r="D5052" s="306" t="n">
        <v>0</v>
      </c>
      <c r="E5052" s="307" t="n">
        <v>151.6</v>
      </c>
    </row>
    <row r="5053" customFormat="false" ht="15" hidden="false" customHeight="false" outlineLevel="0" collapsed="false">
      <c r="A5053" s="305" t="n">
        <v>16073</v>
      </c>
      <c r="B5053" s="301" t="s">
        <v>15955</v>
      </c>
      <c r="C5053" s="302" t="s">
        <v>107</v>
      </c>
      <c r="D5053" s="306" t="n">
        <v>0</v>
      </c>
      <c r="E5053" s="307" t="n">
        <v>505</v>
      </c>
    </row>
    <row r="5054" customFormat="false" ht="15" hidden="false" customHeight="false" outlineLevel="0" collapsed="false">
      <c r="A5054" s="305" t="n">
        <v>16074</v>
      </c>
      <c r="B5054" s="301" t="s">
        <v>15956</v>
      </c>
      <c r="C5054" s="302" t="s">
        <v>107</v>
      </c>
      <c r="D5054" s="306" t="n">
        <v>0</v>
      </c>
      <c r="E5054" s="307" t="n">
        <v>178.8</v>
      </c>
    </row>
    <row r="5055" customFormat="false" ht="15" hidden="false" customHeight="false" outlineLevel="0" collapsed="false">
      <c r="A5055" s="305" t="n">
        <v>16075</v>
      </c>
      <c r="B5055" s="301" t="s">
        <v>15957</v>
      </c>
      <c r="C5055" s="302" t="s">
        <v>107</v>
      </c>
      <c r="D5055" s="306" t="n">
        <v>0</v>
      </c>
      <c r="E5055" s="307" t="n">
        <v>122.4</v>
      </c>
    </row>
    <row r="5056" customFormat="false" ht="15" hidden="false" customHeight="false" outlineLevel="0" collapsed="false">
      <c r="A5056" s="305" t="n">
        <v>16077</v>
      </c>
      <c r="B5056" s="301" t="s">
        <v>15958</v>
      </c>
      <c r="C5056" s="302" t="s">
        <v>107</v>
      </c>
      <c r="D5056" s="306" t="n">
        <v>0</v>
      </c>
      <c r="E5056" s="307" t="n">
        <v>53.5</v>
      </c>
    </row>
    <row r="5057" customFormat="false" ht="15" hidden="false" customHeight="false" outlineLevel="0" collapsed="false">
      <c r="A5057" s="305" t="n">
        <v>16078</v>
      </c>
      <c r="B5057" s="301" t="s">
        <v>15959</v>
      </c>
      <c r="C5057" s="302" t="s">
        <v>107</v>
      </c>
      <c r="D5057" s="306" t="n">
        <v>0</v>
      </c>
      <c r="E5057" s="307" t="n">
        <v>65.5</v>
      </c>
    </row>
    <row r="5058" customFormat="false" ht="15" hidden="false" customHeight="false" outlineLevel="0" collapsed="false">
      <c r="A5058" s="305" t="n">
        <v>16079</v>
      </c>
      <c r="B5058" s="301" t="s">
        <v>15960</v>
      </c>
      <c r="C5058" s="302" t="s">
        <v>107</v>
      </c>
      <c r="D5058" s="306" t="n">
        <v>0</v>
      </c>
      <c r="E5058" s="307" t="n">
        <v>2.48</v>
      </c>
    </row>
    <row r="5059" customFormat="false" ht="15" hidden="false" customHeight="false" outlineLevel="0" collapsed="false">
      <c r="A5059" s="305" t="n">
        <v>16080</v>
      </c>
      <c r="B5059" s="301" t="s">
        <v>15961</v>
      </c>
      <c r="C5059" s="302" t="s">
        <v>217</v>
      </c>
      <c r="D5059" s="306" t="n">
        <v>0</v>
      </c>
      <c r="E5059" s="307" t="n">
        <v>8.59</v>
      </c>
    </row>
    <row r="5060" customFormat="false" ht="15" hidden="false" customHeight="false" outlineLevel="0" collapsed="false">
      <c r="A5060" s="305" t="n">
        <v>16081</v>
      </c>
      <c r="B5060" s="301" t="s">
        <v>15962</v>
      </c>
      <c r="C5060" s="302" t="s">
        <v>217</v>
      </c>
      <c r="D5060" s="306" t="n">
        <v>0</v>
      </c>
      <c r="E5060" s="307" t="n">
        <v>1.29</v>
      </c>
    </row>
    <row r="5061" customFormat="false" ht="15" hidden="false" customHeight="false" outlineLevel="0" collapsed="false">
      <c r="A5061" s="305" t="n">
        <v>16082</v>
      </c>
      <c r="B5061" s="301" t="s">
        <v>15963</v>
      </c>
      <c r="C5061" s="302" t="s">
        <v>217</v>
      </c>
      <c r="D5061" s="306" t="n">
        <v>0</v>
      </c>
      <c r="E5061" s="307" t="n">
        <v>15.38</v>
      </c>
    </row>
    <row r="5062" customFormat="false" ht="15" hidden="false" customHeight="false" outlineLevel="0" collapsed="false">
      <c r="A5062" s="305" t="n">
        <v>16083</v>
      </c>
      <c r="B5062" s="301" t="s">
        <v>15964</v>
      </c>
      <c r="C5062" s="302" t="s">
        <v>217</v>
      </c>
      <c r="D5062" s="306" t="n">
        <v>0</v>
      </c>
      <c r="E5062" s="307" t="n">
        <v>22.95</v>
      </c>
    </row>
    <row r="5063" customFormat="false" ht="15" hidden="false" customHeight="false" outlineLevel="0" collapsed="false">
      <c r="A5063" s="305" t="n">
        <v>16084</v>
      </c>
      <c r="B5063" s="301" t="s">
        <v>15965</v>
      </c>
      <c r="C5063" s="302" t="s">
        <v>217</v>
      </c>
      <c r="D5063" s="306" t="n">
        <v>0</v>
      </c>
      <c r="E5063" s="307" t="n">
        <v>5.5</v>
      </c>
    </row>
    <row r="5064" customFormat="false" ht="15" hidden="false" customHeight="false" outlineLevel="0" collapsed="false">
      <c r="A5064" s="305" t="n">
        <v>16085</v>
      </c>
      <c r="B5064" s="301" t="s">
        <v>15966</v>
      </c>
      <c r="C5064" s="302" t="s">
        <v>217</v>
      </c>
      <c r="D5064" s="306" t="n">
        <v>0</v>
      </c>
      <c r="E5064" s="307" t="n">
        <v>13.39</v>
      </c>
    </row>
    <row r="5065" customFormat="false" ht="15" hidden="false" customHeight="false" outlineLevel="0" collapsed="false">
      <c r="A5065" s="305" t="n">
        <v>16086</v>
      </c>
      <c r="B5065" s="301" t="s">
        <v>15967</v>
      </c>
      <c r="C5065" s="302" t="s">
        <v>217</v>
      </c>
      <c r="D5065" s="306" t="n">
        <v>0</v>
      </c>
      <c r="E5065" s="307" t="n">
        <v>15.55</v>
      </c>
    </row>
    <row r="5066" customFormat="false" ht="15" hidden="false" customHeight="false" outlineLevel="0" collapsed="false">
      <c r="A5066" s="305" t="n">
        <v>16087</v>
      </c>
      <c r="B5066" s="301" t="s">
        <v>15968</v>
      </c>
      <c r="C5066" s="302" t="s">
        <v>217</v>
      </c>
      <c r="D5066" s="306" t="n">
        <v>0</v>
      </c>
      <c r="E5066" s="307" t="n">
        <v>18.11</v>
      </c>
    </row>
    <row r="5067" customFormat="false" ht="15" hidden="false" customHeight="false" outlineLevel="0" collapsed="false">
      <c r="A5067" s="305" t="n">
        <v>16088</v>
      </c>
      <c r="B5067" s="301" t="s">
        <v>15969</v>
      </c>
      <c r="C5067" s="302" t="s">
        <v>217</v>
      </c>
      <c r="D5067" s="306" t="n">
        <v>0</v>
      </c>
      <c r="E5067" s="307" t="n">
        <v>28.98</v>
      </c>
    </row>
    <row r="5068" customFormat="false" ht="15" hidden="false" customHeight="false" outlineLevel="0" collapsed="false">
      <c r="A5068" s="305" t="n">
        <v>16089</v>
      </c>
      <c r="B5068" s="301" t="s">
        <v>15970</v>
      </c>
      <c r="C5068" s="302" t="s">
        <v>217</v>
      </c>
      <c r="D5068" s="306" t="n">
        <v>0</v>
      </c>
      <c r="E5068" s="307" t="n">
        <v>36.23</v>
      </c>
    </row>
    <row r="5069" customFormat="false" ht="15" hidden="false" customHeight="false" outlineLevel="0" collapsed="false">
      <c r="A5069" s="305" t="n">
        <v>16090</v>
      </c>
      <c r="B5069" s="301" t="s">
        <v>15971</v>
      </c>
      <c r="C5069" s="302" t="s">
        <v>217</v>
      </c>
      <c r="D5069" s="306" t="n">
        <v>0</v>
      </c>
      <c r="E5069" s="307" t="n">
        <v>21.14</v>
      </c>
    </row>
    <row r="5070" customFormat="false" ht="15" hidden="false" customHeight="false" outlineLevel="0" collapsed="false">
      <c r="A5070" s="305" t="n">
        <v>16091</v>
      </c>
      <c r="B5070" s="301" t="s">
        <v>15972</v>
      </c>
      <c r="C5070" s="302" t="s">
        <v>217</v>
      </c>
      <c r="D5070" s="306" t="n">
        <v>0</v>
      </c>
      <c r="E5070" s="307" t="n">
        <v>15.1</v>
      </c>
    </row>
    <row r="5071" customFormat="false" ht="15" hidden="false" customHeight="false" outlineLevel="0" collapsed="false">
      <c r="A5071" s="305" t="n">
        <v>16092</v>
      </c>
      <c r="B5071" s="301" t="s">
        <v>15973</v>
      </c>
      <c r="C5071" s="302" t="s">
        <v>217</v>
      </c>
      <c r="D5071" s="306" t="n">
        <v>0</v>
      </c>
      <c r="E5071" s="307" t="n">
        <v>86</v>
      </c>
    </row>
    <row r="5072" customFormat="false" ht="15" hidden="false" customHeight="false" outlineLevel="0" collapsed="false">
      <c r="A5072" s="305" t="n">
        <v>16093</v>
      </c>
      <c r="B5072" s="301" t="s">
        <v>15974</v>
      </c>
      <c r="C5072" s="302" t="s">
        <v>365</v>
      </c>
      <c r="D5072" s="306" t="n">
        <v>0</v>
      </c>
      <c r="E5072" s="307" t="n">
        <v>8.88</v>
      </c>
    </row>
    <row r="5073" customFormat="false" ht="15" hidden="false" customHeight="false" outlineLevel="0" collapsed="false">
      <c r="A5073" s="305" t="n">
        <v>16094</v>
      </c>
      <c r="B5073" s="301" t="s">
        <v>15975</v>
      </c>
      <c r="C5073" s="302" t="s">
        <v>365</v>
      </c>
      <c r="D5073" s="306" t="n">
        <v>0</v>
      </c>
      <c r="E5073" s="307" t="n">
        <v>3.59</v>
      </c>
    </row>
    <row r="5074" customFormat="false" ht="15" hidden="false" customHeight="false" outlineLevel="0" collapsed="false">
      <c r="A5074" s="305" t="n">
        <v>16095</v>
      </c>
      <c r="B5074" s="301" t="s">
        <v>15976</v>
      </c>
      <c r="C5074" s="302" t="s">
        <v>365</v>
      </c>
      <c r="D5074" s="306" t="n">
        <v>0</v>
      </c>
      <c r="E5074" s="307" t="n">
        <v>6.78</v>
      </c>
    </row>
    <row r="5075" customFormat="false" ht="15" hidden="false" customHeight="false" outlineLevel="0" collapsed="false">
      <c r="A5075" s="305" t="n">
        <v>16096</v>
      </c>
      <c r="B5075" s="301" t="s">
        <v>15977</v>
      </c>
      <c r="C5075" s="302" t="s">
        <v>107</v>
      </c>
      <c r="D5075" s="306" t="n">
        <v>0</v>
      </c>
      <c r="E5075" s="307" t="n">
        <v>2</v>
      </c>
    </row>
    <row r="5076" customFormat="false" ht="15" hidden="false" customHeight="false" outlineLevel="0" collapsed="false">
      <c r="A5076" s="305" t="n">
        <v>16097</v>
      </c>
      <c r="B5076" s="301" t="s">
        <v>15978</v>
      </c>
      <c r="C5076" s="302" t="s">
        <v>729</v>
      </c>
      <c r="D5076" s="306" t="n">
        <v>0</v>
      </c>
      <c r="E5076" s="307" t="n">
        <v>2.1</v>
      </c>
    </row>
    <row r="5077" customFormat="false" ht="15" hidden="false" customHeight="false" outlineLevel="0" collapsed="false">
      <c r="A5077" s="305" t="n">
        <v>16098</v>
      </c>
      <c r="B5077" s="301" t="s">
        <v>15979</v>
      </c>
      <c r="C5077" s="302" t="s">
        <v>107</v>
      </c>
      <c r="D5077" s="306" t="n">
        <v>0</v>
      </c>
      <c r="E5077" s="307" t="n">
        <v>3.37</v>
      </c>
    </row>
    <row r="5078" customFormat="false" ht="15" hidden="false" customHeight="false" outlineLevel="0" collapsed="false">
      <c r="A5078" s="305" t="n">
        <v>16099</v>
      </c>
      <c r="B5078" s="301" t="s">
        <v>15980</v>
      </c>
      <c r="C5078" s="302" t="s">
        <v>217</v>
      </c>
      <c r="D5078" s="306" t="n">
        <v>0</v>
      </c>
      <c r="E5078" s="307" t="n">
        <v>1</v>
      </c>
    </row>
    <row r="5079" customFormat="false" ht="15" hidden="false" customHeight="false" outlineLevel="0" collapsed="false">
      <c r="A5079" s="305" t="n">
        <v>16100</v>
      </c>
      <c r="B5079" s="301" t="s">
        <v>15981</v>
      </c>
      <c r="C5079" s="302" t="s">
        <v>217</v>
      </c>
      <c r="D5079" s="306" t="n">
        <v>0</v>
      </c>
      <c r="E5079" s="307" t="n">
        <v>2.5</v>
      </c>
    </row>
    <row r="5080" customFormat="false" ht="15" hidden="false" customHeight="false" outlineLevel="0" collapsed="false">
      <c r="A5080" s="305" t="n">
        <v>16101</v>
      </c>
      <c r="B5080" s="301" t="s">
        <v>15982</v>
      </c>
      <c r="C5080" s="302" t="s">
        <v>365</v>
      </c>
      <c r="D5080" s="306" t="n">
        <v>0</v>
      </c>
      <c r="E5080" s="307" t="n">
        <v>10.3</v>
      </c>
    </row>
    <row r="5081" customFormat="false" ht="15" hidden="false" customHeight="false" outlineLevel="0" collapsed="false">
      <c r="A5081" s="305" t="n">
        <v>16102</v>
      </c>
      <c r="B5081" s="301" t="s">
        <v>15983</v>
      </c>
      <c r="C5081" s="302" t="s">
        <v>365</v>
      </c>
      <c r="D5081" s="306" t="n">
        <v>0</v>
      </c>
      <c r="E5081" s="307" t="n">
        <v>10.2</v>
      </c>
    </row>
    <row r="5082" customFormat="false" ht="15" hidden="false" customHeight="false" outlineLevel="0" collapsed="false">
      <c r="A5082" s="305" t="n">
        <v>16103</v>
      </c>
      <c r="B5082" s="301" t="s">
        <v>15984</v>
      </c>
      <c r="C5082" s="302" t="s">
        <v>729</v>
      </c>
      <c r="D5082" s="306" t="n">
        <v>0</v>
      </c>
      <c r="E5082" s="307" t="n">
        <v>120</v>
      </c>
    </row>
    <row r="5083" customFormat="false" ht="15" hidden="false" customHeight="false" outlineLevel="0" collapsed="false">
      <c r="A5083" s="305" t="n">
        <v>16104</v>
      </c>
      <c r="B5083" s="301" t="s">
        <v>15985</v>
      </c>
      <c r="C5083" s="302" t="s">
        <v>107</v>
      </c>
      <c r="D5083" s="306" t="n">
        <v>0</v>
      </c>
      <c r="E5083" s="307" t="n">
        <v>6.1</v>
      </c>
    </row>
    <row r="5084" customFormat="false" ht="15" hidden="false" customHeight="false" outlineLevel="0" collapsed="false">
      <c r="A5084" s="305" t="n">
        <v>16105</v>
      </c>
      <c r="B5084" s="301" t="s">
        <v>15986</v>
      </c>
      <c r="C5084" s="302" t="s">
        <v>217</v>
      </c>
      <c r="D5084" s="306" t="n">
        <v>0</v>
      </c>
      <c r="E5084" s="307" t="n">
        <v>35.88</v>
      </c>
    </row>
    <row r="5085" customFormat="false" ht="15" hidden="false" customHeight="false" outlineLevel="0" collapsed="false">
      <c r="A5085" s="305" t="n">
        <v>16106</v>
      </c>
      <c r="B5085" s="301" t="s">
        <v>15987</v>
      </c>
      <c r="C5085" s="302" t="s">
        <v>107</v>
      </c>
      <c r="D5085" s="306" t="n">
        <v>0</v>
      </c>
      <c r="E5085" s="307" t="n">
        <v>56.5</v>
      </c>
    </row>
    <row r="5086" customFormat="false" ht="15" hidden="false" customHeight="false" outlineLevel="0" collapsed="false">
      <c r="A5086" s="305" t="n">
        <v>16107</v>
      </c>
      <c r="B5086" s="301" t="s">
        <v>15988</v>
      </c>
      <c r="C5086" s="302" t="s">
        <v>107</v>
      </c>
      <c r="D5086" s="306" t="n">
        <v>0</v>
      </c>
      <c r="E5086" s="307" t="n">
        <v>87.1</v>
      </c>
    </row>
    <row r="5087" customFormat="false" ht="15" hidden="false" customHeight="false" outlineLevel="0" collapsed="false">
      <c r="A5087" s="305" t="n">
        <v>16108</v>
      </c>
      <c r="B5087" s="301" t="s">
        <v>15989</v>
      </c>
      <c r="C5087" s="302" t="s">
        <v>107</v>
      </c>
      <c r="D5087" s="306" t="n">
        <v>0</v>
      </c>
      <c r="E5087" s="307" t="n">
        <v>101.2</v>
      </c>
    </row>
    <row r="5088" customFormat="false" ht="15" hidden="false" customHeight="false" outlineLevel="0" collapsed="false">
      <c r="A5088" s="305" t="n">
        <v>16109</v>
      </c>
      <c r="B5088" s="301" t="s">
        <v>15990</v>
      </c>
      <c r="C5088" s="302" t="s">
        <v>107</v>
      </c>
      <c r="D5088" s="306" t="n">
        <v>0</v>
      </c>
      <c r="E5088" s="307" t="n">
        <v>22.6</v>
      </c>
    </row>
    <row r="5089" customFormat="false" ht="15" hidden="false" customHeight="false" outlineLevel="0" collapsed="false">
      <c r="A5089" s="305" t="n">
        <v>16110</v>
      </c>
      <c r="B5089" s="301" t="s">
        <v>15991</v>
      </c>
      <c r="C5089" s="302" t="s">
        <v>107</v>
      </c>
      <c r="D5089" s="306" t="n">
        <v>0</v>
      </c>
      <c r="E5089" s="307" t="n">
        <v>43.9</v>
      </c>
    </row>
    <row r="5090" customFormat="false" ht="15" hidden="false" customHeight="false" outlineLevel="0" collapsed="false">
      <c r="A5090" s="305" t="n">
        <v>16111</v>
      </c>
      <c r="B5090" s="301" t="s">
        <v>15992</v>
      </c>
      <c r="C5090" s="302" t="s">
        <v>107</v>
      </c>
      <c r="D5090" s="306" t="n">
        <v>0</v>
      </c>
      <c r="E5090" s="307" t="n">
        <v>75.6</v>
      </c>
    </row>
    <row r="5091" customFormat="false" ht="15" hidden="false" customHeight="false" outlineLevel="0" collapsed="false">
      <c r="A5091" s="305" t="n">
        <v>16112</v>
      </c>
      <c r="B5091" s="301" t="s">
        <v>15993</v>
      </c>
      <c r="C5091" s="302" t="s">
        <v>107</v>
      </c>
      <c r="D5091" s="306" t="n">
        <v>0</v>
      </c>
      <c r="E5091" s="307" t="n">
        <v>112.4</v>
      </c>
    </row>
    <row r="5092" customFormat="false" ht="15" hidden="false" customHeight="false" outlineLevel="0" collapsed="false">
      <c r="A5092" s="305" t="n">
        <v>16113</v>
      </c>
      <c r="B5092" s="301" t="s">
        <v>15994</v>
      </c>
      <c r="C5092" s="302" t="s">
        <v>107</v>
      </c>
      <c r="D5092" s="306" t="n">
        <v>0</v>
      </c>
      <c r="E5092" s="307" t="n">
        <v>159.8</v>
      </c>
    </row>
    <row r="5093" customFormat="false" ht="15" hidden="false" customHeight="false" outlineLevel="0" collapsed="false">
      <c r="A5093" s="305" t="n">
        <v>16114</v>
      </c>
      <c r="B5093" s="301" t="s">
        <v>15995</v>
      </c>
      <c r="C5093" s="302" t="s">
        <v>107</v>
      </c>
      <c r="D5093" s="306" t="n">
        <v>0</v>
      </c>
      <c r="E5093" s="307" t="n">
        <v>0</v>
      </c>
    </row>
    <row r="5094" customFormat="false" ht="15" hidden="false" customHeight="false" outlineLevel="0" collapsed="false">
      <c r="A5094" s="305" t="n">
        <v>16115</v>
      </c>
      <c r="B5094" s="301" t="s">
        <v>15996</v>
      </c>
      <c r="C5094" s="302" t="s">
        <v>107</v>
      </c>
      <c r="D5094" s="306" t="n">
        <v>0</v>
      </c>
      <c r="E5094" s="307" t="n">
        <v>0</v>
      </c>
    </row>
    <row r="5095" customFormat="false" ht="15" hidden="false" customHeight="false" outlineLevel="0" collapsed="false">
      <c r="A5095" s="305" t="n">
        <v>16116</v>
      </c>
      <c r="B5095" s="301" t="s">
        <v>15997</v>
      </c>
      <c r="C5095" s="302" t="s">
        <v>107</v>
      </c>
      <c r="D5095" s="306" t="n">
        <v>0</v>
      </c>
      <c r="E5095" s="307" t="n">
        <v>0</v>
      </c>
    </row>
    <row r="5096" customFormat="false" ht="15" hidden="false" customHeight="false" outlineLevel="0" collapsed="false">
      <c r="A5096" s="305" t="n">
        <v>16117</v>
      </c>
      <c r="B5096" s="301" t="s">
        <v>15998</v>
      </c>
      <c r="C5096" s="302" t="s">
        <v>107</v>
      </c>
      <c r="D5096" s="306" t="n">
        <v>0</v>
      </c>
      <c r="E5096" s="307" t="n">
        <v>0</v>
      </c>
    </row>
    <row r="5097" customFormat="false" ht="15" hidden="false" customHeight="false" outlineLevel="0" collapsed="false">
      <c r="A5097" s="305" t="n">
        <v>16118</v>
      </c>
      <c r="B5097" s="301" t="s">
        <v>15999</v>
      </c>
      <c r="C5097" s="302" t="s">
        <v>107</v>
      </c>
      <c r="D5097" s="306" t="n">
        <v>0</v>
      </c>
      <c r="E5097" s="307" t="n">
        <v>0</v>
      </c>
    </row>
    <row r="5098" customFormat="false" ht="15" hidden="false" customHeight="false" outlineLevel="0" collapsed="false">
      <c r="A5098" s="305" t="n">
        <v>16119</v>
      </c>
      <c r="B5098" s="301" t="s">
        <v>16000</v>
      </c>
      <c r="C5098" s="302" t="s">
        <v>107</v>
      </c>
      <c r="D5098" s="306" t="n">
        <v>0</v>
      </c>
      <c r="E5098" s="307" t="n">
        <v>0</v>
      </c>
    </row>
    <row r="5099" customFormat="false" ht="15" hidden="false" customHeight="false" outlineLevel="0" collapsed="false">
      <c r="A5099" s="305" t="n">
        <v>16120</v>
      </c>
      <c r="B5099" s="301" t="s">
        <v>16001</v>
      </c>
      <c r="C5099" s="302" t="s">
        <v>107</v>
      </c>
      <c r="D5099" s="306" t="n">
        <v>0</v>
      </c>
      <c r="E5099" s="307" t="n">
        <v>0</v>
      </c>
    </row>
    <row r="5100" customFormat="false" ht="15" hidden="false" customHeight="false" outlineLevel="0" collapsed="false">
      <c r="B5100" s="0"/>
      <c r="D5100" s="306" t="n">
        <v>0</v>
      </c>
      <c r="E5100" s="0"/>
    </row>
    <row r="5101" customFormat="false" ht="15" hidden="false" customHeight="false" outlineLevel="0" collapsed="false">
      <c r="B5101" s="0"/>
      <c r="D5101" s="306" t="n">
        <v>0</v>
      </c>
      <c r="E5101" s="0"/>
    </row>
    <row r="5102" customFormat="false" ht="15" hidden="false" customHeight="false" outlineLevel="0" collapsed="false">
      <c r="A5102" s="308" t="s">
        <v>13853</v>
      </c>
      <c r="B5102" s="0"/>
      <c r="C5102" s="309" t="s">
        <v>13854</v>
      </c>
      <c r="D5102" s="306" t="n">
        <v>0</v>
      </c>
      <c r="E5102" s="0"/>
    </row>
    <row r="5103" customFormat="false" ht="15" hidden="false" customHeight="false" outlineLevel="0" collapsed="false">
      <c r="B5103" s="0"/>
      <c r="C5103" s="302" t="s">
        <v>13855</v>
      </c>
      <c r="D5103" s="306" t="n">
        <v>0</v>
      </c>
      <c r="E5103" s="0"/>
    </row>
    <row r="5104" customFormat="false" ht="15" hidden="false" customHeight="false" outlineLevel="0" collapsed="false">
      <c r="A5104" s="302" t="s">
        <v>13856</v>
      </c>
      <c r="B5104" s="0"/>
      <c r="C5104" s="302" t="s">
        <v>13857</v>
      </c>
      <c r="D5104" s="306" t="n">
        <v>0</v>
      </c>
      <c r="E5104" s="303" t="s">
        <v>13858</v>
      </c>
    </row>
    <row r="5105" customFormat="false" ht="15" hidden="false" customHeight="false" outlineLevel="0" collapsed="false">
      <c r="A5105" s="305" t="n">
        <v>16121</v>
      </c>
      <c r="B5105" s="301" t="s">
        <v>16002</v>
      </c>
      <c r="C5105" s="302" t="s">
        <v>107</v>
      </c>
      <c r="D5105" s="306" t="n">
        <v>0</v>
      </c>
      <c r="E5105" s="307" t="n">
        <v>0</v>
      </c>
    </row>
    <row r="5106" customFormat="false" ht="15" hidden="false" customHeight="false" outlineLevel="0" collapsed="false">
      <c r="A5106" s="305" t="n">
        <v>16122</v>
      </c>
      <c r="B5106" s="301" t="s">
        <v>16003</v>
      </c>
      <c r="C5106" s="302" t="s">
        <v>107</v>
      </c>
      <c r="D5106" s="306" t="n">
        <v>0</v>
      </c>
      <c r="E5106" s="307" t="n">
        <v>0</v>
      </c>
    </row>
    <row r="5107" customFormat="false" ht="15" hidden="false" customHeight="false" outlineLevel="0" collapsed="false">
      <c r="A5107" s="305" t="n">
        <v>16123</v>
      </c>
      <c r="B5107" s="301" t="s">
        <v>16004</v>
      </c>
      <c r="C5107" s="302" t="s">
        <v>107</v>
      </c>
      <c r="D5107" s="306" t="n">
        <v>0</v>
      </c>
      <c r="E5107" s="307" t="n">
        <v>190.15</v>
      </c>
    </row>
    <row r="5108" customFormat="false" ht="15" hidden="false" customHeight="false" outlineLevel="0" collapsed="false">
      <c r="A5108" s="305" t="n">
        <v>16124</v>
      </c>
      <c r="B5108" s="301" t="s">
        <v>16005</v>
      </c>
      <c r="C5108" s="302" t="s">
        <v>107</v>
      </c>
      <c r="D5108" s="306" t="n">
        <v>0</v>
      </c>
      <c r="E5108" s="307" t="n">
        <v>190.15</v>
      </c>
    </row>
    <row r="5109" customFormat="false" ht="15" hidden="false" customHeight="false" outlineLevel="0" collapsed="false">
      <c r="A5109" s="305" t="n">
        <v>16125</v>
      </c>
      <c r="B5109" s="301" t="s">
        <v>16006</v>
      </c>
      <c r="C5109" s="302" t="s">
        <v>107</v>
      </c>
      <c r="D5109" s="306" t="n">
        <v>0</v>
      </c>
      <c r="E5109" s="307" t="n">
        <v>198.91</v>
      </c>
    </row>
    <row r="5110" customFormat="false" ht="15" hidden="false" customHeight="false" outlineLevel="0" collapsed="false">
      <c r="A5110" s="305" t="n">
        <v>16126</v>
      </c>
      <c r="B5110" s="301" t="s">
        <v>16007</v>
      </c>
      <c r="C5110" s="302" t="s">
        <v>107</v>
      </c>
      <c r="D5110" s="306" t="n">
        <v>0</v>
      </c>
      <c r="E5110" s="307" t="n">
        <v>230.86</v>
      </c>
    </row>
    <row r="5111" customFormat="false" ht="15" hidden="false" customHeight="false" outlineLevel="0" collapsed="false">
      <c r="A5111" s="305" t="n">
        <v>16127</v>
      </c>
      <c r="B5111" s="301" t="s">
        <v>16008</v>
      </c>
      <c r="C5111" s="302" t="s">
        <v>107</v>
      </c>
      <c r="D5111" s="306" t="n">
        <v>0</v>
      </c>
      <c r="E5111" s="307" t="n">
        <v>291.6</v>
      </c>
    </row>
    <row r="5112" customFormat="false" ht="15" hidden="false" customHeight="false" outlineLevel="0" collapsed="false">
      <c r="A5112" s="305" t="n">
        <v>16128</v>
      </c>
      <c r="B5112" s="301" t="s">
        <v>16009</v>
      </c>
      <c r="C5112" s="302" t="s">
        <v>107</v>
      </c>
      <c r="D5112" s="306" t="n">
        <v>0</v>
      </c>
      <c r="E5112" s="307" t="n">
        <v>369.34</v>
      </c>
    </row>
    <row r="5113" customFormat="false" ht="15" hidden="false" customHeight="false" outlineLevel="0" collapsed="false">
      <c r="A5113" s="305" t="n">
        <v>16129</v>
      </c>
      <c r="B5113" s="301" t="s">
        <v>16010</v>
      </c>
      <c r="C5113" s="302" t="s">
        <v>107</v>
      </c>
      <c r="D5113" s="306" t="n">
        <v>0</v>
      </c>
      <c r="E5113" s="307" t="n">
        <v>440.15</v>
      </c>
    </row>
    <row r="5114" customFormat="false" ht="15" hidden="false" customHeight="false" outlineLevel="0" collapsed="false">
      <c r="A5114" s="305" t="n">
        <v>16130</v>
      </c>
      <c r="B5114" s="301" t="s">
        <v>16011</v>
      </c>
      <c r="C5114" s="302" t="s">
        <v>107</v>
      </c>
      <c r="D5114" s="306" t="n">
        <v>0</v>
      </c>
      <c r="E5114" s="307" t="n">
        <v>510.85</v>
      </c>
    </row>
    <row r="5115" customFormat="false" ht="15" hidden="false" customHeight="false" outlineLevel="0" collapsed="false">
      <c r="A5115" s="305" t="n">
        <v>16131</v>
      </c>
      <c r="B5115" s="301" t="s">
        <v>16012</v>
      </c>
      <c r="C5115" s="302" t="s">
        <v>107</v>
      </c>
      <c r="D5115" s="306" t="n">
        <v>0</v>
      </c>
      <c r="E5115" s="307" t="n">
        <v>579.12</v>
      </c>
    </row>
    <row r="5116" customFormat="false" ht="15" hidden="false" customHeight="false" outlineLevel="0" collapsed="false">
      <c r="A5116" s="305" t="n">
        <v>16132</v>
      </c>
      <c r="B5116" s="301" t="s">
        <v>16013</v>
      </c>
      <c r="C5116" s="302" t="s">
        <v>107</v>
      </c>
      <c r="D5116" s="306" t="n">
        <v>0</v>
      </c>
      <c r="E5116" s="307" t="n">
        <v>766.84</v>
      </c>
    </row>
    <row r="5117" customFormat="false" ht="15" hidden="false" customHeight="false" outlineLevel="0" collapsed="false">
      <c r="A5117" s="305" t="n">
        <v>16133</v>
      </c>
      <c r="B5117" s="301" t="s">
        <v>16014</v>
      </c>
      <c r="C5117" s="302" t="s">
        <v>107</v>
      </c>
      <c r="D5117" s="306" t="n">
        <v>0</v>
      </c>
      <c r="E5117" s="307" t="n">
        <v>995.97</v>
      </c>
    </row>
    <row r="5118" customFormat="false" ht="15" hidden="false" customHeight="false" outlineLevel="0" collapsed="false">
      <c r="A5118" s="305" t="n">
        <v>16134</v>
      </c>
      <c r="B5118" s="301" t="s">
        <v>16015</v>
      </c>
      <c r="C5118" s="302" t="s">
        <v>107</v>
      </c>
      <c r="D5118" s="306" t="n">
        <v>0</v>
      </c>
      <c r="E5118" s="307" t="n">
        <v>1582.32</v>
      </c>
    </row>
    <row r="5119" customFormat="false" ht="15" hidden="false" customHeight="false" outlineLevel="0" collapsed="false">
      <c r="A5119" s="305" t="n">
        <v>16135</v>
      </c>
      <c r="B5119" s="301" t="s">
        <v>16016</v>
      </c>
      <c r="C5119" s="302" t="s">
        <v>107</v>
      </c>
      <c r="D5119" s="306" t="n">
        <v>0</v>
      </c>
      <c r="E5119" s="307" t="n">
        <v>1923.29</v>
      </c>
    </row>
    <row r="5120" customFormat="false" ht="15" hidden="false" customHeight="false" outlineLevel="0" collapsed="false">
      <c r="A5120" s="305" t="n">
        <v>16136</v>
      </c>
      <c r="B5120" s="301" t="s">
        <v>16017</v>
      </c>
      <c r="C5120" s="302" t="s">
        <v>107</v>
      </c>
      <c r="D5120" s="306" t="n">
        <v>0</v>
      </c>
      <c r="E5120" s="307" t="n">
        <v>2189.04</v>
      </c>
    </row>
    <row r="5121" customFormat="false" ht="15" hidden="false" customHeight="false" outlineLevel="0" collapsed="false">
      <c r="A5121" s="305" t="n">
        <v>16137</v>
      </c>
      <c r="B5121" s="301" t="s">
        <v>16018</v>
      </c>
      <c r="C5121" s="302" t="s">
        <v>107</v>
      </c>
      <c r="D5121" s="306" t="n">
        <v>0</v>
      </c>
      <c r="E5121" s="307" t="n">
        <v>2529.15</v>
      </c>
    </row>
    <row r="5122" customFormat="false" ht="15" hidden="false" customHeight="false" outlineLevel="0" collapsed="false">
      <c r="A5122" s="305" t="n">
        <v>16138</v>
      </c>
      <c r="B5122" s="301" t="s">
        <v>16019</v>
      </c>
      <c r="C5122" s="302" t="s">
        <v>729</v>
      </c>
      <c r="D5122" s="306" t="n">
        <v>0</v>
      </c>
      <c r="E5122" s="307" t="n">
        <v>70</v>
      </c>
    </row>
    <row r="5123" customFormat="false" ht="15" hidden="false" customHeight="false" outlineLevel="0" collapsed="false">
      <c r="A5123" s="305" t="n">
        <v>16140</v>
      </c>
      <c r="B5123" s="301" t="s">
        <v>16020</v>
      </c>
      <c r="C5123" s="302" t="s">
        <v>217</v>
      </c>
      <c r="D5123" s="306" t="n">
        <v>0</v>
      </c>
      <c r="E5123" s="307" t="n">
        <v>1.91</v>
      </c>
    </row>
    <row r="5124" customFormat="false" ht="15" hidden="false" customHeight="false" outlineLevel="0" collapsed="false">
      <c r="A5124" s="305" t="n">
        <v>16141</v>
      </c>
      <c r="B5124" s="301" t="s">
        <v>16021</v>
      </c>
      <c r="C5124" s="302" t="s">
        <v>217</v>
      </c>
      <c r="D5124" s="306" t="n">
        <v>0</v>
      </c>
      <c r="E5124" s="307" t="n">
        <v>4.66</v>
      </c>
    </row>
    <row r="5125" customFormat="false" ht="15" hidden="false" customHeight="false" outlineLevel="0" collapsed="false">
      <c r="A5125" s="305" t="n">
        <v>16142</v>
      </c>
      <c r="B5125" s="301" t="s">
        <v>16022</v>
      </c>
      <c r="C5125" s="302" t="s">
        <v>217</v>
      </c>
      <c r="D5125" s="306" t="n">
        <v>0</v>
      </c>
      <c r="E5125" s="307" t="n">
        <v>5.2</v>
      </c>
    </row>
    <row r="5126" customFormat="false" ht="15" hidden="false" customHeight="false" outlineLevel="0" collapsed="false">
      <c r="A5126" s="305" t="n">
        <v>16143</v>
      </c>
      <c r="B5126" s="301" t="s">
        <v>16023</v>
      </c>
      <c r="C5126" s="302" t="s">
        <v>217</v>
      </c>
      <c r="D5126" s="306" t="n">
        <v>0</v>
      </c>
      <c r="E5126" s="307" t="n">
        <v>6.92</v>
      </c>
    </row>
    <row r="5127" customFormat="false" ht="15" hidden="false" customHeight="false" outlineLevel="0" collapsed="false">
      <c r="A5127" s="305" t="n">
        <v>16144</v>
      </c>
      <c r="B5127" s="301" t="s">
        <v>16024</v>
      </c>
      <c r="C5127" s="302" t="s">
        <v>217</v>
      </c>
      <c r="D5127" s="306" t="n">
        <v>0</v>
      </c>
      <c r="E5127" s="307" t="n">
        <v>13.39</v>
      </c>
    </row>
    <row r="5128" customFormat="false" ht="15" hidden="false" customHeight="false" outlineLevel="0" collapsed="false">
      <c r="A5128" s="305" t="n">
        <v>16145</v>
      </c>
      <c r="B5128" s="301" t="s">
        <v>16025</v>
      </c>
      <c r="C5128" s="302" t="s">
        <v>217</v>
      </c>
      <c r="D5128" s="306" t="n">
        <v>0</v>
      </c>
      <c r="E5128" s="307" t="n">
        <v>23.8</v>
      </c>
    </row>
    <row r="5129" customFormat="false" ht="15" hidden="false" customHeight="false" outlineLevel="0" collapsed="false">
      <c r="A5129" s="305" t="n">
        <v>16146</v>
      </c>
      <c r="B5129" s="301" t="s">
        <v>16026</v>
      </c>
      <c r="C5129" s="302" t="s">
        <v>217</v>
      </c>
      <c r="D5129" s="306" t="n">
        <v>0</v>
      </c>
      <c r="E5129" s="307" t="n">
        <v>28.57</v>
      </c>
    </row>
    <row r="5130" customFormat="false" ht="15" hidden="false" customHeight="false" outlineLevel="0" collapsed="false">
      <c r="A5130" s="305" t="n">
        <v>16147</v>
      </c>
      <c r="B5130" s="301" t="s">
        <v>16027</v>
      </c>
      <c r="C5130" s="302" t="s">
        <v>217</v>
      </c>
      <c r="D5130" s="306" t="n">
        <v>0</v>
      </c>
      <c r="E5130" s="307" t="n">
        <v>35.88</v>
      </c>
    </row>
    <row r="5131" customFormat="false" ht="15" hidden="false" customHeight="false" outlineLevel="0" collapsed="false">
      <c r="A5131" s="305" t="n">
        <v>16148</v>
      </c>
      <c r="B5131" s="301" t="s">
        <v>16028</v>
      </c>
      <c r="C5131" s="302" t="s">
        <v>217</v>
      </c>
      <c r="D5131" s="306" t="n">
        <v>0</v>
      </c>
      <c r="E5131" s="307" t="n">
        <v>40.58</v>
      </c>
    </row>
    <row r="5132" customFormat="false" ht="15" hidden="false" customHeight="false" outlineLevel="0" collapsed="false">
      <c r="A5132" s="305" t="n">
        <v>16149</v>
      </c>
      <c r="B5132" s="301" t="s">
        <v>16029</v>
      </c>
      <c r="C5132" s="302" t="s">
        <v>217</v>
      </c>
      <c r="D5132" s="306" t="n">
        <v>0</v>
      </c>
      <c r="E5132" s="307" t="n">
        <v>0</v>
      </c>
    </row>
    <row r="5133" customFormat="false" ht="15" hidden="false" customHeight="false" outlineLevel="0" collapsed="false">
      <c r="A5133" s="305" t="n">
        <v>16150</v>
      </c>
      <c r="B5133" s="301" t="s">
        <v>16030</v>
      </c>
      <c r="C5133" s="302" t="s">
        <v>217</v>
      </c>
      <c r="D5133" s="306" t="n">
        <v>0</v>
      </c>
      <c r="E5133" s="307" t="n">
        <v>0</v>
      </c>
    </row>
    <row r="5134" customFormat="false" ht="15" hidden="false" customHeight="false" outlineLevel="0" collapsed="false">
      <c r="A5134" s="305" t="n">
        <v>16151</v>
      </c>
      <c r="B5134" s="301" t="s">
        <v>16031</v>
      </c>
      <c r="C5134" s="302" t="s">
        <v>217</v>
      </c>
      <c r="D5134" s="306" t="n">
        <v>0</v>
      </c>
      <c r="E5134" s="307" t="n">
        <v>0</v>
      </c>
    </row>
    <row r="5135" customFormat="false" ht="15" hidden="false" customHeight="false" outlineLevel="0" collapsed="false">
      <c r="A5135" s="305" t="n">
        <v>16152</v>
      </c>
      <c r="B5135" s="301" t="s">
        <v>16032</v>
      </c>
      <c r="C5135" s="302" t="s">
        <v>217</v>
      </c>
      <c r="D5135" s="306" t="n">
        <v>0</v>
      </c>
      <c r="E5135" s="307" t="n">
        <v>0</v>
      </c>
    </row>
    <row r="5136" customFormat="false" ht="15" hidden="false" customHeight="false" outlineLevel="0" collapsed="false">
      <c r="A5136" s="305" t="n">
        <v>16153</v>
      </c>
      <c r="B5136" s="301" t="s">
        <v>16033</v>
      </c>
      <c r="C5136" s="302" t="s">
        <v>217</v>
      </c>
      <c r="D5136" s="306" t="n">
        <v>0</v>
      </c>
      <c r="E5136" s="307" t="n">
        <v>0</v>
      </c>
    </row>
    <row r="5137" customFormat="false" ht="15" hidden="false" customHeight="false" outlineLevel="0" collapsed="false">
      <c r="A5137" s="305" t="n">
        <v>16154</v>
      </c>
      <c r="B5137" s="301" t="s">
        <v>16034</v>
      </c>
      <c r="C5137" s="302" t="s">
        <v>217</v>
      </c>
      <c r="D5137" s="306" t="n">
        <v>0</v>
      </c>
      <c r="E5137" s="307" t="n">
        <v>0</v>
      </c>
    </row>
    <row r="5138" customFormat="false" ht="15" hidden="false" customHeight="false" outlineLevel="0" collapsed="false">
      <c r="A5138" s="305" t="n">
        <v>16155</v>
      </c>
      <c r="B5138" s="301" t="s">
        <v>16035</v>
      </c>
      <c r="C5138" s="302" t="s">
        <v>217</v>
      </c>
      <c r="D5138" s="306" t="n">
        <v>0</v>
      </c>
      <c r="E5138" s="307" t="n">
        <v>0</v>
      </c>
    </row>
    <row r="5139" customFormat="false" ht="15" hidden="false" customHeight="false" outlineLevel="0" collapsed="false">
      <c r="A5139" s="305" t="n">
        <v>16156</v>
      </c>
      <c r="B5139" s="301" t="s">
        <v>16036</v>
      </c>
      <c r="C5139" s="302" t="s">
        <v>217</v>
      </c>
      <c r="D5139" s="306" t="n">
        <v>0</v>
      </c>
      <c r="E5139" s="307" t="n">
        <v>0</v>
      </c>
    </row>
    <row r="5140" customFormat="false" ht="15" hidden="false" customHeight="false" outlineLevel="0" collapsed="false">
      <c r="A5140" s="305" t="n">
        <v>16157</v>
      </c>
      <c r="B5140" s="301" t="s">
        <v>16037</v>
      </c>
      <c r="C5140" s="302" t="s">
        <v>217</v>
      </c>
      <c r="D5140" s="306" t="n">
        <v>0</v>
      </c>
      <c r="E5140" s="307" t="n">
        <v>0</v>
      </c>
    </row>
    <row r="5141" customFormat="false" ht="15" hidden="false" customHeight="false" outlineLevel="0" collapsed="false">
      <c r="A5141" s="305" t="n">
        <v>16158</v>
      </c>
      <c r="B5141" s="301" t="s">
        <v>16038</v>
      </c>
      <c r="C5141" s="302" t="s">
        <v>107</v>
      </c>
      <c r="D5141" s="306" t="n">
        <v>0</v>
      </c>
      <c r="E5141" s="307" t="n">
        <v>29.4</v>
      </c>
    </row>
    <row r="5142" customFormat="false" ht="15" hidden="false" customHeight="false" outlineLevel="0" collapsed="false">
      <c r="A5142" s="305" t="n">
        <v>16159</v>
      </c>
      <c r="B5142" s="301" t="s">
        <v>16039</v>
      </c>
      <c r="C5142" s="302" t="s">
        <v>107</v>
      </c>
      <c r="D5142" s="306" t="n">
        <v>0</v>
      </c>
      <c r="E5142" s="307" t="n">
        <v>29.4</v>
      </c>
    </row>
    <row r="5143" customFormat="false" ht="15" hidden="false" customHeight="false" outlineLevel="0" collapsed="false">
      <c r="A5143" s="305" t="n">
        <v>16160</v>
      </c>
      <c r="B5143" s="301" t="s">
        <v>16040</v>
      </c>
      <c r="C5143" s="302" t="s">
        <v>107</v>
      </c>
      <c r="D5143" s="306" t="n">
        <v>0</v>
      </c>
      <c r="E5143" s="307" t="n">
        <v>27.32</v>
      </c>
    </row>
    <row r="5144" customFormat="false" ht="15" hidden="false" customHeight="false" outlineLevel="0" collapsed="false">
      <c r="A5144" s="305" t="n">
        <v>16161</v>
      </c>
      <c r="B5144" s="301" t="s">
        <v>16041</v>
      </c>
      <c r="C5144" s="302" t="s">
        <v>217</v>
      </c>
      <c r="D5144" s="306" t="n">
        <v>0</v>
      </c>
      <c r="E5144" s="307" t="n">
        <v>4.54</v>
      </c>
    </row>
    <row r="5145" customFormat="false" ht="15" hidden="false" customHeight="false" outlineLevel="0" collapsed="false">
      <c r="A5145" s="305" t="n">
        <v>16165</v>
      </c>
      <c r="B5145" s="301" t="s">
        <v>16042</v>
      </c>
      <c r="C5145" s="302" t="s">
        <v>217</v>
      </c>
      <c r="D5145" s="306" t="n">
        <v>0</v>
      </c>
      <c r="E5145" s="307" t="n">
        <v>2.6</v>
      </c>
    </row>
    <row r="5146" customFormat="false" ht="15" hidden="false" customHeight="false" outlineLevel="0" collapsed="false">
      <c r="A5146" s="305" t="n">
        <v>16166</v>
      </c>
      <c r="B5146" s="301" t="s">
        <v>16043</v>
      </c>
      <c r="C5146" s="302" t="s">
        <v>217</v>
      </c>
      <c r="D5146" s="306" t="n">
        <v>0</v>
      </c>
      <c r="E5146" s="307" t="n">
        <v>3.57</v>
      </c>
    </row>
    <row r="5147" customFormat="false" ht="15" hidden="false" customHeight="false" outlineLevel="0" collapsed="false">
      <c r="A5147" s="305" t="n">
        <v>16167</v>
      </c>
      <c r="B5147" s="301" t="s">
        <v>16044</v>
      </c>
      <c r="C5147" s="302" t="s">
        <v>217</v>
      </c>
      <c r="D5147" s="306" t="n">
        <v>0</v>
      </c>
      <c r="E5147" s="307" t="n">
        <v>4.87</v>
      </c>
    </row>
    <row r="5148" customFormat="false" ht="15" hidden="false" customHeight="false" outlineLevel="0" collapsed="false">
      <c r="A5148" s="305" t="n">
        <v>16168</v>
      </c>
      <c r="B5148" s="301" t="s">
        <v>16045</v>
      </c>
      <c r="C5148" s="302" t="s">
        <v>217</v>
      </c>
      <c r="D5148" s="306" t="n">
        <v>0</v>
      </c>
      <c r="E5148" s="307" t="n">
        <v>1.1</v>
      </c>
    </row>
    <row r="5149" customFormat="false" ht="15" hidden="false" customHeight="false" outlineLevel="0" collapsed="false">
      <c r="A5149" s="305" t="n">
        <v>16169</v>
      </c>
      <c r="B5149" s="301" t="s">
        <v>16046</v>
      </c>
      <c r="C5149" s="302" t="s">
        <v>217</v>
      </c>
      <c r="D5149" s="306" t="n">
        <v>0</v>
      </c>
      <c r="E5149" s="307" t="n">
        <v>18.4</v>
      </c>
    </row>
    <row r="5150" customFormat="false" ht="15" hidden="false" customHeight="false" outlineLevel="0" collapsed="false">
      <c r="A5150" s="305" t="n">
        <v>16170</v>
      </c>
      <c r="B5150" s="301" t="s">
        <v>16047</v>
      </c>
      <c r="C5150" s="302" t="s">
        <v>107</v>
      </c>
      <c r="D5150" s="306" t="n">
        <v>0</v>
      </c>
      <c r="E5150" s="307" t="n">
        <v>18.5</v>
      </c>
    </row>
    <row r="5151" customFormat="false" ht="15" hidden="false" customHeight="false" outlineLevel="0" collapsed="false">
      <c r="A5151" s="305" t="n">
        <v>16171</v>
      </c>
      <c r="B5151" s="301" t="s">
        <v>16048</v>
      </c>
      <c r="C5151" s="302" t="s">
        <v>107</v>
      </c>
      <c r="D5151" s="306" t="n">
        <v>0</v>
      </c>
      <c r="E5151" s="307" t="n">
        <v>34.1</v>
      </c>
    </row>
    <row r="5152" customFormat="false" ht="15" hidden="false" customHeight="false" outlineLevel="0" collapsed="false">
      <c r="A5152" s="305" t="n">
        <v>16172</v>
      </c>
      <c r="B5152" s="301" t="s">
        <v>16049</v>
      </c>
      <c r="C5152" s="302" t="s">
        <v>107</v>
      </c>
      <c r="D5152" s="306" t="n">
        <v>0</v>
      </c>
      <c r="E5152" s="307" t="n">
        <v>43.6</v>
      </c>
    </row>
    <row r="5153" customFormat="false" ht="15" hidden="false" customHeight="false" outlineLevel="0" collapsed="false">
      <c r="A5153" s="305" t="n">
        <v>16173</v>
      </c>
      <c r="B5153" s="301" t="s">
        <v>16050</v>
      </c>
      <c r="C5153" s="302" t="s">
        <v>107</v>
      </c>
      <c r="D5153" s="306" t="n">
        <v>0</v>
      </c>
      <c r="E5153" s="307" t="n">
        <v>55.9</v>
      </c>
    </row>
    <row r="5154" customFormat="false" ht="15" hidden="false" customHeight="false" outlineLevel="0" collapsed="false">
      <c r="A5154" s="305" t="n">
        <v>16174</v>
      </c>
      <c r="B5154" s="301" t="s">
        <v>16051</v>
      </c>
      <c r="C5154" s="302" t="s">
        <v>217</v>
      </c>
      <c r="D5154" s="306" t="n">
        <v>0</v>
      </c>
      <c r="E5154" s="307" t="n">
        <v>68.62</v>
      </c>
    </row>
    <row r="5155" customFormat="false" ht="15" hidden="false" customHeight="false" outlineLevel="0" collapsed="false">
      <c r="A5155" s="305" t="n">
        <v>16175</v>
      </c>
      <c r="B5155" s="301" t="s">
        <v>16052</v>
      </c>
      <c r="C5155" s="302" t="s">
        <v>217</v>
      </c>
      <c r="D5155" s="306" t="n">
        <v>0</v>
      </c>
      <c r="E5155" s="307" t="n">
        <v>87.39</v>
      </c>
    </row>
    <row r="5156" customFormat="false" ht="15" hidden="false" customHeight="false" outlineLevel="0" collapsed="false">
      <c r="A5156" s="305" t="n">
        <v>16176</v>
      </c>
      <c r="B5156" s="301" t="s">
        <v>16053</v>
      </c>
      <c r="C5156" s="302" t="s">
        <v>217</v>
      </c>
      <c r="D5156" s="306" t="n">
        <v>0</v>
      </c>
      <c r="E5156" s="307" t="n">
        <v>126.05</v>
      </c>
    </row>
    <row r="5157" customFormat="false" ht="15" hidden="false" customHeight="false" outlineLevel="0" collapsed="false">
      <c r="A5157" s="305" t="n">
        <v>16177</v>
      </c>
      <c r="B5157" s="301" t="s">
        <v>16054</v>
      </c>
      <c r="C5157" s="302" t="s">
        <v>217</v>
      </c>
      <c r="D5157" s="306" t="n">
        <v>0</v>
      </c>
      <c r="E5157" s="307" t="n">
        <v>196.84</v>
      </c>
    </row>
    <row r="5158" customFormat="false" ht="15" hidden="false" customHeight="false" outlineLevel="0" collapsed="false">
      <c r="A5158" s="305" t="n">
        <v>16178</v>
      </c>
      <c r="B5158" s="301" t="s">
        <v>16055</v>
      </c>
      <c r="C5158" s="302" t="s">
        <v>217</v>
      </c>
      <c r="D5158" s="306" t="n">
        <v>0</v>
      </c>
      <c r="E5158" s="307" t="n">
        <v>206.01</v>
      </c>
    </row>
    <row r="5159" customFormat="false" ht="15" hidden="false" customHeight="false" outlineLevel="0" collapsed="false">
      <c r="A5159" s="305" t="n">
        <v>16179</v>
      </c>
      <c r="B5159" s="301" t="s">
        <v>16056</v>
      </c>
      <c r="C5159" s="302" t="s">
        <v>217</v>
      </c>
      <c r="D5159" s="306" t="n">
        <v>0</v>
      </c>
      <c r="E5159" s="307" t="n">
        <v>255.23</v>
      </c>
    </row>
    <row r="5160" customFormat="false" ht="15" hidden="false" customHeight="false" outlineLevel="0" collapsed="false">
      <c r="A5160" s="305" t="n">
        <v>16180</v>
      </c>
      <c r="B5160" s="301" t="s">
        <v>16057</v>
      </c>
      <c r="C5160" s="302" t="s">
        <v>217</v>
      </c>
      <c r="D5160" s="306" t="n">
        <v>0</v>
      </c>
      <c r="E5160" s="307" t="n">
        <v>334.94</v>
      </c>
    </row>
    <row r="5161" customFormat="false" ht="15" hidden="false" customHeight="false" outlineLevel="0" collapsed="false">
      <c r="A5161" s="305" t="n">
        <v>16181</v>
      </c>
      <c r="B5161" s="301" t="s">
        <v>16058</v>
      </c>
      <c r="C5161" s="302" t="s">
        <v>217</v>
      </c>
      <c r="D5161" s="306" t="n">
        <v>0</v>
      </c>
      <c r="E5161" s="307" t="n">
        <v>697.09</v>
      </c>
    </row>
    <row r="5162" customFormat="false" ht="15" hidden="false" customHeight="false" outlineLevel="0" collapsed="false">
      <c r="A5162" s="305" t="n">
        <v>16182</v>
      </c>
      <c r="B5162" s="301" t="s">
        <v>16059</v>
      </c>
      <c r="C5162" s="302" t="s">
        <v>217</v>
      </c>
      <c r="D5162" s="306" t="n">
        <v>0</v>
      </c>
      <c r="E5162" s="307" t="n">
        <v>818.89</v>
      </c>
    </row>
    <row r="5163" customFormat="false" ht="15" hidden="false" customHeight="false" outlineLevel="0" collapsed="false">
      <c r="A5163" s="305" t="n">
        <v>16183</v>
      </c>
      <c r="B5163" s="301" t="s">
        <v>16060</v>
      </c>
      <c r="C5163" s="302" t="s">
        <v>217</v>
      </c>
      <c r="D5163" s="306" t="n">
        <v>0</v>
      </c>
      <c r="E5163" s="307" t="n">
        <v>949.35</v>
      </c>
    </row>
    <row r="5164" customFormat="false" ht="15" hidden="false" customHeight="false" outlineLevel="0" collapsed="false">
      <c r="A5164" s="305" t="n">
        <v>16184</v>
      </c>
      <c r="B5164" s="301" t="s">
        <v>16061</v>
      </c>
      <c r="C5164" s="302" t="s">
        <v>217</v>
      </c>
      <c r="D5164" s="306" t="n">
        <v>0</v>
      </c>
      <c r="E5164" s="307" t="n">
        <v>1162.16</v>
      </c>
    </row>
    <row r="5165" customFormat="false" ht="15" hidden="false" customHeight="false" outlineLevel="0" collapsed="false">
      <c r="A5165" s="305" t="n">
        <v>16185</v>
      </c>
      <c r="B5165" s="301" t="s">
        <v>16062</v>
      </c>
      <c r="C5165" s="302" t="s">
        <v>4646</v>
      </c>
      <c r="D5165" s="306" t="n">
        <v>0</v>
      </c>
      <c r="E5165" s="307" t="n">
        <v>265</v>
      </c>
    </row>
    <row r="5166" customFormat="false" ht="15" hidden="false" customHeight="false" outlineLevel="0" collapsed="false">
      <c r="A5166" s="305" t="n">
        <v>16186</v>
      </c>
      <c r="B5166" s="301" t="s">
        <v>16063</v>
      </c>
      <c r="C5166" s="302" t="s">
        <v>107</v>
      </c>
      <c r="D5166" s="306" t="n">
        <v>0</v>
      </c>
      <c r="E5166" s="307" t="n">
        <v>156.97</v>
      </c>
    </row>
    <row r="5167" customFormat="false" ht="15" hidden="false" customHeight="false" outlineLevel="0" collapsed="false">
      <c r="A5167" s="305" t="n">
        <v>16187</v>
      </c>
      <c r="B5167" s="301" t="s">
        <v>16064</v>
      </c>
      <c r="C5167" s="302" t="s">
        <v>217</v>
      </c>
      <c r="D5167" s="306" t="n">
        <v>0</v>
      </c>
      <c r="E5167" s="307" t="n">
        <v>161.2</v>
      </c>
    </row>
    <row r="5168" customFormat="false" ht="15" hidden="false" customHeight="false" outlineLevel="0" collapsed="false">
      <c r="A5168" s="305" t="n">
        <v>16188</v>
      </c>
      <c r="B5168" s="301" t="s">
        <v>16065</v>
      </c>
      <c r="C5168" s="302" t="s">
        <v>107</v>
      </c>
      <c r="D5168" s="306" t="n">
        <v>0</v>
      </c>
      <c r="E5168" s="307" t="n">
        <v>184.3</v>
      </c>
    </row>
    <row r="5169" customFormat="false" ht="15" hidden="false" customHeight="false" outlineLevel="0" collapsed="false">
      <c r="A5169" s="305" t="n">
        <v>16191</v>
      </c>
      <c r="B5169" s="301" t="s">
        <v>16066</v>
      </c>
      <c r="C5169" s="302" t="s">
        <v>67</v>
      </c>
      <c r="D5169" s="306" t="n">
        <v>0</v>
      </c>
      <c r="E5169" s="307" t="n">
        <v>4.95</v>
      </c>
    </row>
    <row r="5170" customFormat="false" ht="15" hidden="false" customHeight="false" outlineLevel="0" collapsed="false">
      <c r="A5170" s="305" t="n">
        <v>16200</v>
      </c>
      <c r="B5170" s="301" t="s">
        <v>16067</v>
      </c>
      <c r="C5170" s="302" t="s">
        <v>729</v>
      </c>
      <c r="D5170" s="306" t="n">
        <v>0</v>
      </c>
      <c r="E5170" s="307" t="n">
        <v>20</v>
      </c>
    </row>
    <row r="5171" customFormat="false" ht="15" hidden="false" customHeight="false" outlineLevel="0" collapsed="false">
      <c r="A5171" s="305" t="n">
        <v>16201</v>
      </c>
      <c r="B5171" s="301" t="s">
        <v>16068</v>
      </c>
      <c r="C5171" s="302" t="s">
        <v>67</v>
      </c>
      <c r="D5171" s="306" t="n">
        <v>0</v>
      </c>
      <c r="E5171" s="307" t="n">
        <v>110</v>
      </c>
    </row>
    <row r="5172" customFormat="false" ht="15" hidden="false" customHeight="false" outlineLevel="0" collapsed="false">
      <c r="B5172" s="0"/>
      <c r="D5172" s="306" t="n">
        <v>0</v>
      </c>
      <c r="E5172" s="0"/>
    </row>
    <row r="5173" customFormat="false" ht="15" hidden="false" customHeight="false" outlineLevel="0" collapsed="false">
      <c r="B5173" s="0"/>
      <c r="D5173" s="306" t="n">
        <v>0</v>
      </c>
      <c r="E5173" s="0"/>
    </row>
    <row r="5174" customFormat="false" ht="15" hidden="false" customHeight="false" outlineLevel="0" collapsed="false">
      <c r="A5174" s="308" t="s">
        <v>13853</v>
      </c>
      <c r="B5174" s="0"/>
      <c r="C5174" s="309" t="s">
        <v>13854</v>
      </c>
      <c r="D5174" s="306" t="n">
        <v>0</v>
      </c>
      <c r="E5174" s="0"/>
    </row>
    <row r="5175" customFormat="false" ht="15" hidden="false" customHeight="false" outlineLevel="0" collapsed="false">
      <c r="B5175" s="0"/>
      <c r="C5175" s="302" t="s">
        <v>13855</v>
      </c>
      <c r="D5175" s="306" t="n">
        <v>0</v>
      </c>
      <c r="E5175" s="0"/>
    </row>
    <row r="5176" customFormat="false" ht="15" hidden="false" customHeight="false" outlineLevel="0" collapsed="false">
      <c r="A5176" s="302" t="s">
        <v>13856</v>
      </c>
      <c r="B5176" s="0"/>
      <c r="C5176" s="302" t="s">
        <v>13857</v>
      </c>
      <c r="D5176" s="306" t="n">
        <v>0</v>
      </c>
      <c r="E5176" s="303" t="s">
        <v>13858</v>
      </c>
    </row>
    <row r="5177" customFormat="false" ht="15" hidden="false" customHeight="false" outlineLevel="0" collapsed="false">
      <c r="A5177" s="305" t="n">
        <v>16202</v>
      </c>
      <c r="B5177" s="301" t="s">
        <v>16069</v>
      </c>
      <c r="C5177" s="302" t="s">
        <v>365</v>
      </c>
      <c r="D5177" s="306" t="n">
        <v>0</v>
      </c>
      <c r="E5177" s="307" t="n">
        <v>2.2</v>
      </c>
    </row>
    <row r="5178" customFormat="false" ht="15" hidden="false" customHeight="false" outlineLevel="0" collapsed="false">
      <c r="A5178" s="305" t="n">
        <v>16203</v>
      </c>
      <c r="B5178" s="301" t="s">
        <v>16070</v>
      </c>
      <c r="C5178" s="302" t="s">
        <v>365</v>
      </c>
      <c r="D5178" s="306" t="n">
        <v>0</v>
      </c>
      <c r="E5178" s="307" t="n">
        <v>10.15</v>
      </c>
    </row>
    <row r="5179" customFormat="false" ht="15" hidden="false" customHeight="false" outlineLevel="0" collapsed="false">
      <c r="A5179" s="305" t="n">
        <v>16204</v>
      </c>
      <c r="B5179" s="301" t="s">
        <v>16071</v>
      </c>
      <c r="C5179" s="302" t="s">
        <v>365</v>
      </c>
      <c r="D5179" s="306" t="n">
        <v>0</v>
      </c>
      <c r="E5179" s="307" t="n">
        <v>10.15</v>
      </c>
    </row>
    <row r="5180" customFormat="false" ht="15" hidden="false" customHeight="false" outlineLevel="0" collapsed="false">
      <c r="A5180" s="305" t="n">
        <v>16205</v>
      </c>
      <c r="B5180" s="301" t="s">
        <v>16072</v>
      </c>
      <c r="C5180" s="302" t="s">
        <v>729</v>
      </c>
      <c r="D5180" s="306" t="n">
        <v>0</v>
      </c>
      <c r="E5180" s="307" t="n">
        <v>15</v>
      </c>
    </row>
    <row r="5181" customFormat="false" ht="15" hidden="false" customHeight="false" outlineLevel="0" collapsed="false">
      <c r="A5181" s="305" t="n">
        <v>16206</v>
      </c>
      <c r="B5181" s="301" t="s">
        <v>16073</v>
      </c>
      <c r="C5181" s="302" t="s">
        <v>729</v>
      </c>
      <c r="D5181" s="306" t="n">
        <v>0</v>
      </c>
      <c r="E5181" s="307" t="n">
        <v>9.1</v>
      </c>
    </row>
    <row r="5182" customFormat="false" ht="15" hidden="false" customHeight="false" outlineLevel="0" collapsed="false">
      <c r="A5182" s="305" t="n">
        <v>16250</v>
      </c>
      <c r="B5182" s="301" t="s">
        <v>16074</v>
      </c>
      <c r="C5182" s="302" t="s">
        <v>729</v>
      </c>
      <c r="D5182" s="306" t="n">
        <v>0</v>
      </c>
      <c r="E5182" s="307" t="n">
        <v>230</v>
      </c>
    </row>
    <row r="5183" customFormat="false" ht="15" hidden="false" customHeight="false" outlineLevel="0" collapsed="false">
      <c r="A5183" s="305" t="n">
        <v>16300</v>
      </c>
      <c r="B5183" s="301" t="s">
        <v>16075</v>
      </c>
      <c r="C5183" s="302" t="s">
        <v>107</v>
      </c>
      <c r="D5183" s="306" t="n">
        <v>0</v>
      </c>
      <c r="E5183" s="307" t="n">
        <v>80.1</v>
      </c>
    </row>
    <row r="5184" customFormat="false" ht="15" hidden="false" customHeight="false" outlineLevel="0" collapsed="false">
      <c r="A5184" s="305" t="n">
        <v>16301</v>
      </c>
      <c r="B5184" s="301" t="s">
        <v>16076</v>
      </c>
      <c r="C5184" s="302" t="s">
        <v>365</v>
      </c>
      <c r="D5184" s="306" t="n">
        <v>0</v>
      </c>
      <c r="E5184" s="307" t="n">
        <v>8.35</v>
      </c>
    </row>
    <row r="5185" customFormat="false" ht="15" hidden="false" customHeight="false" outlineLevel="0" collapsed="false">
      <c r="A5185" s="305" t="n">
        <v>16302</v>
      </c>
      <c r="B5185" s="301" t="s">
        <v>16077</v>
      </c>
      <c r="C5185" s="302" t="s">
        <v>217</v>
      </c>
      <c r="D5185" s="306" t="n">
        <v>0</v>
      </c>
      <c r="E5185" s="307" t="n">
        <v>1375</v>
      </c>
    </row>
    <row r="5186" customFormat="false" ht="15" hidden="false" customHeight="false" outlineLevel="0" collapsed="false">
      <c r="A5186" s="305" t="n">
        <v>16303</v>
      </c>
      <c r="B5186" s="301" t="s">
        <v>16078</v>
      </c>
      <c r="C5186" s="302" t="s">
        <v>217</v>
      </c>
      <c r="D5186" s="306" t="n">
        <v>0</v>
      </c>
      <c r="E5186" s="307" t="n">
        <v>27.3</v>
      </c>
    </row>
    <row r="5187" customFormat="false" ht="15" hidden="false" customHeight="false" outlineLevel="0" collapsed="false">
      <c r="A5187" s="305" t="n">
        <v>16305</v>
      </c>
      <c r="B5187" s="301" t="s">
        <v>16079</v>
      </c>
      <c r="C5187" s="302" t="s">
        <v>365</v>
      </c>
      <c r="D5187" s="306" t="n">
        <v>0</v>
      </c>
      <c r="E5187" s="307" t="n">
        <v>9.95</v>
      </c>
    </row>
    <row r="5188" customFormat="false" ht="15" hidden="false" customHeight="false" outlineLevel="0" collapsed="false">
      <c r="A5188" s="305" t="n">
        <v>16306</v>
      </c>
      <c r="B5188" s="301" t="s">
        <v>16080</v>
      </c>
      <c r="C5188" s="302" t="s">
        <v>217</v>
      </c>
      <c r="D5188" s="306" t="n">
        <v>0</v>
      </c>
      <c r="E5188" s="307" t="n">
        <v>25.7</v>
      </c>
    </row>
    <row r="5189" customFormat="false" ht="15" hidden="false" customHeight="false" outlineLevel="0" collapsed="false">
      <c r="A5189" s="305" t="n">
        <v>16308</v>
      </c>
      <c r="B5189" s="301" t="s">
        <v>16081</v>
      </c>
      <c r="C5189" s="302" t="s">
        <v>67</v>
      </c>
      <c r="D5189" s="306" t="n">
        <v>0</v>
      </c>
      <c r="E5189" s="307" t="n">
        <v>34.08</v>
      </c>
    </row>
    <row r="5190" customFormat="false" ht="15" hidden="false" customHeight="false" outlineLevel="0" collapsed="false">
      <c r="A5190" s="305" t="n">
        <v>16309</v>
      </c>
      <c r="B5190" s="301" t="s">
        <v>16082</v>
      </c>
      <c r="C5190" s="302" t="s">
        <v>67</v>
      </c>
      <c r="D5190" s="306" t="n">
        <v>0</v>
      </c>
      <c r="E5190" s="307" t="n">
        <v>12.5</v>
      </c>
    </row>
    <row r="5191" customFormat="false" ht="15" hidden="false" customHeight="false" outlineLevel="0" collapsed="false">
      <c r="A5191" s="305" t="n">
        <v>16310</v>
      </c>
      <c r="B5191" s="301" t="s">
        <v>16083</v>
      </c>
      <c r="C5191" s="302" t="s">
        <v>107</v>
      </c>
      <c r="D5191" s="306" t="n">
        <v>0</v>
      </c>
      <c r="E5191" s="307" t="n">
        <v>15</v>
      </c>
    </row>
    <row r="5192" customFormat="false" ht="15" hidden="false" customHeight="false" outlineLevel="0" collapsed="false">
      <c r="A5192" s="305" t="n">
        <v>16311</v>
      </c>
      <c r="B5192" s="301" t="s">
        <v>16084</v>
      </c>
      <c r="C5192" s="302" t="s">
        <v>67</v>
      </c>
      <c r="D5192" s="306" t="n">
        <v>0</v>
      </c>
      <c r="E5192" s="307" t="n">
        <v>37.52</v>
      </c>
    </row>
    <row r="5193" customFormat="false" ht="15" hidden="false" customHeight="false" outlineLevel="0" collapsed="false">
      <c r="A5193" s="305" t="n">
        <v>16312</v>
      </c>
      <c r="B5193" s="301" t="s">
        <v>16085</v>
      </c>
      <c r="C5193" s="302" t="s">
        <v>107</v>
      </c>
      <c r="D5193" s="306" t="n">
        <v>0</v>
      </c>
      <c r="E5193" s="307" t="n">
        <v>4.25</v>
      </c>
    </row>
    <row r="5194" customFormat="false" ht="15" hidden="false" customHeight="false" outlineLevel="0" collapsed="false">
      <c r="A5194" s="305" t="n">
        <v>16313</v>
      </c>
      <c r="B5194" s="301" t="s">
        <v>16086</v>
      </c>
      <c r="C5194" s="302" t="s">
        <v>217</v>
      </c>
      <c r="D5194" s="306" t="n">
        <v>0</v>
      </c>
      <c r="E5194" s="307" t="n">
        <v>105</v>
      </c>
    </row>
    <row r="5195" customFormat="false" ht="15" hidden="false" customHeight="false" outlineLevel="0" collapsed="false">
      <c r="A5195" s="305" t="n">
        <v>16314</v>
      </c>
      <c r="B5195" s="301" t="s">
        <v>16087</v>
      </c>
      <c r="C5195" s="302" t="s">
        <v>217</v>
      </c>
      <c r="D5195" s="306" t="n">
        <v>0</v>
      </c>
      <c r="E5195" s="307" t="n">
        <v>242.97</v>
      </c>
    </row>
    <row r="5196" customFormat="false" ht="15" hidden="false" customHeight="false" outlineLevel="0" collapsed="false">
      <c r="A5196" s="305" t="n">
        <v>16315</v>
      </c>
      <c r="B5196" s="301" t="s">
        <v>16088</v>
      </c>
      <c r="C5196" s="302" t="s">
        <v>217</v>
      </c>
      <c r="D5196" s="306" t="n">
        <v>0</v>
      </c>
      <c r="E5196" s="307" t="n">
        <v>268.17</v>
      </c>
    </row>
    <row r="5197" customFormat="false" ht="15" hidden="false" customHeight="false" outlineLevel="0" collapsed="false">
      <c r="A5197" s="305" t="n">
        <v>16316</v>
      </c>
      <c r="B5197" s="301" t="s">
        <v>16089</v>
      </c>
      <c r="C5197" s="302" t="s">
        <v>217</v>
      </c>
      <c r="D5197" s="306" t="n">
        <v>0</v>
      </c>
      <c r="E5197" s="307" t="n">
        <v>329.85</v>
      </c>
    </row>
    <row r="5198" customFormat="false" ht="15" hidden="false" customHeight="false" outlineLevel="0" collapsed="false">
      <c r="A5198" s="305" t="n">
        <v>16317</v>
      </c>
      <c r="B5198" s="301" t="s">
        <v>16090</v>
      </c>
      <c r="C5198" s="302" t="s">
        <v>217</v>
      </c>
      <c r="D5198" s="306" t="n">
        <v>0</v>
      </c>
      <c r="E5198" s="307" t="n">
        <v>139.23</v>
      </c>
    </row>
    <row r="5199" customFormat="false" ht="15" hidden="false" customHeight="false" outlineLevel="0" collapsed="false">
      <c r="A5199" s="305" t="n">
        <v>16318</v>
      </c>
      <c r="B5199" s="301" t="s">
        <v>16091</v>
      </c>
      <c r="C5199" s="302" t="s">
        <v>217</v>
      </c>
      <c r="D5199" s="306" t="n">
        <v>0</v>
      </c>
      <c r="E5199" s="307" t="n">
        <v>26.46</v>
      </c>
    </row>
    <row r="5200" customFormat="false" ht="15" hidden="false" customHeight="false" outlineLevel="0" collapsed="false">
      <c r="A5200" s="305" t="n">
        <v>16319</v>
      </c>
      <c r="B5200" s="301" t="s">
        <v>16092</v>
      </c>
      <c r="C5200" s="302" t="s">
        <v>217</v>
      </c>
      <c r="D5200" s="306" t="n">
        <v>0</v>
      </c>
      <c r="E5200" s="307" t="n">
        <v>28.88</v>
      </c>
    </row>
    <row r="5201" customFormat="false" ht="15" hidden="false" customHeight="false" outlineLevel="0" collapsed="false">
      <c r="A5201" s="305" t="n">
        <v>16320</v>
      </c>
      <c r="B5201" s="301" t="s">
        <v>16093</v>
      </c>
      <c r="C5201" s="302" t="s">
        <v>217</v>
      </c>
      <c r="D5201" s="306" t="n">
        <v>0</v>
      </c>
      <c r="E5201" s="307" t="n">
        <v>41.11</v>
      </c>
    </row>
    <row r="5202" customFormat="false" ht="15" hidden="false" customHeight="false" outlineLevel="0" collapsed="false">
      <c r="A5202" s="305" t="n">
        <v>16321</v>
      </c>
      <c r="B5202" s="301" t="s">
        <v>16094</v>
      </c>
      <c r="C5202" s="302" t="s">
        <v>217</v>
      </c>
      <c r="D5202" s="306" t="n">
        <v>0</v>
      </c>
      <c r="E5202" s="307" t="n">
        <v>156.98</v>
      </c>
    </row>
    <row r="5203" customFormat="false" ht="15" hidden="false" customHeight="false" outlineLevel="0" collapsed="false">
      <c r="A5203" s="305" t="n">
        <v>16322</v>
      </c>
      <c r="B5203" s="301" t="s">
        <v>16095</v>
      </c>
      <c r="C5203" s="302" t="s">
        <v>217</v>
      </c>
      <c r="D5203" s="306" t="n">
        <v>0</v>
      </c>
      <c r="E5203" s="307" t="n">
        <v>406.77</v>
      </c>
    </row>
    <row r="5204" customFormat="false" ht="15" hidden="false" customHeight="false" outlineLevel="0" collapsed="false">
      <c r="A5204" s="305" t="n">
        <v>16323</v>
      </c>
      <c r="B5204" s="301" t="s">
        <v>16096</v>
      </c>
      <c r="C5204" s="302" t="s">
        <v>217</v>
      </c>
      <c r="D5204" s="306" t="n">
        <v>0</v>
      </c>
      <c r="E5204" s="307" t="n">
        <v>1437.35</v>
      </c>
    </row>
    <row r="5205" customFormat="false" ht="15" hidden="false" customHeight="false" outlineLevel="0" collapsed="false">
      <c r="A5205" s="305" t="n">
        <v>16324</v>
      </c>
      <c r="B5205" s="301" t="s">
        <v>16097</v>
      </c>
      <c r="C5205" s="302" t="s">
        <v>107</v>
      </c>
      <c r="D5205" s="306" t="n">
        <v>0</v>
      </c>
      <c r="E5205" s="307" t="n">
        <v>94.18</v>
      </c>
    </row>
    <row r="5206" customFormat="false" ht="15" hidden="false" customHeight="false" outlineLevel="0" collapsed="false">
      <c r="A5206" s="305" t="n">
        <v>16325</v>
      </c>
      <c r="B5206" s="301" t="s">
        <v>16098</v>
      </c>
      <c r="C5206" s="302" t="s">
        <v>107</v>
      </c>
      <c r="D5206" s="306" t="n">
        <v>0</v>
      </c>
      <c r="E5206" s="307" t="n">
        <v>131.62</v>
      </c>
    </row>
    <row r="5207" customFormat="false" ht="15" hidden="false" customHeight="false" outlineLevel="0" collapsed="false">
      <c r="A5207" s="305" t="n">
        <v>16330</v>
      </c>
      <c r="B5207" s="301" t="s">
        <v>16099</v>
      </c>
      <c r="C5207" s="302" t="s">
        <v>107</v>
      </c>
      <c r="D5207" s="306" t="n">
        <v>0</v>
      </c>
      <c r="E5207" s="307" t="n">
        <v>14.8</v>
      </c>
    </row>
    <row r="5208" customFormat="false" ht="15" hidden="false" customHeight="false" outlineLevel="0" collapsed="false">
      <c r="A5208" s="305" t="n">
        <v>16331</v>
      </c>
      <c r="B5208" s="301" t="s">
        <v>16100</v>
      </c>
      <c r="C5208" s="302" t="s">
        <v>107</v>
      </c>
      <c r="D5208" s="306" t="n">
        <v>0</v>
      </c>
      <c r="E5208" s="307" t="n">
        <v>17.9</v>
      </c>
    </row>
    <row r="5209" customFormat="false" ht="15" hidden="false" customHeight="false" outlineLevel="0" collapsed="false">
      <c r="A5209" s="305" t="n">
        <v>16332</v>
      </c>
      <c r="B5209" s="301" t="s">
        <v>16101</v>
      </c>
      <c r="C5209" s="302" t="s">
        <v>107</v>
      </c>
      <c r="D5209" s="306" t="n">
        <v>0</v>
      </c>
      <c r="E5209" s="307" t="n">
        <v>30.2</v>
      </c>
    </row>
    <row r="5210" customFormat="false" ht="15" hidden="false" customHeight="false" outlineLevel="0" collapsed="false">
      <c r="A5210" s="305" t="n">
        <v>16333</v>
      </c>
      <c r="B5210" s="301" t="s">
        <v>16102</v>
      </c>
      <c r="C5210" s="302" t="s">
        <v>107</v>
      </c>
      <c r="D5210" s="306" t="n">
        <v>0</v>
      </c>
      <c r="E5210" s="307" t="n">
        <v>47.1</v>
      </c>
    </row>
    <row r="5211" customFormat="false" ht="15" hidden="false" customHeight="false" outlineLevel="0" collapsed="false">
      <c r="A5211" s="305" t="n">
        <v>16334</v>
      </c>
      <c r="B5211" s="301" t="s">
        <v>16103</v>
      </c>
      <c r="C5211" s="302" t="s">
        <v>107</v>
      </c>
      <c r="D5211" s="306" t="n">
        <v>0</v>
      </c>
      <c r="E5211" s="307" t="n">
        <v>81.8</v>
      </c>
    </row>
    <row r="5212" customFormat="false" ht="15" hidden="false" customHeight="false" outlineLevel="0" collapsed="false">
      <c r="A5212" s="305" t="n">
        <v>16400</v>
      </c>
      <c r="B5212" s="301" t="s">
        <v>16104</v>
      </c>
      <c r="C5212" s="302" t="s">
        <v>729</v>
      </c>
      <c r="D5212" s="306" t="n">
        <v>0</v>
      </c>
      <c r="E5212" s="307" t="n">
        <v>68</v>
      </c>
    </row>
    <row r="5213" customFormat="false" ht="15" hidden="false" customHeight="false" outlineLevel="0" collapsed="false">
      <c r="A5213" s="305" t="n">
        <v>16401</v>
      </c>
      <c r="B5213" s="301" t="s">
        <v>16105</v>
      </c>
      <c r="C5213" s="302" t="s">
        <v>107</v>
      </c>
      <c r="D5213" s="306" t="n">
        <v>0</v>
      </c>
      <c r="E5213" s="307" t="n">
        <v>30.2</v>
      </c>
    </row>
    <row r="5214" customFormat="false" ht="15" hidden="false" customHeight="false" outlineLevel="0" collapsed="false">
      <c r="A5214" s="305" t="n">
        <v>16403</v>
      </c>
      <c r="B5214" s="301" t="s">
        <v>16106</v>
      </c>
      <c r="C5214" s="302" t="s">
        <v>729</v>
      </c>
      <c r="D5214" s="306" t="n">
        <v>0</v>
      </c>
      <c r="E5214" s="307" t="n">
        <v>26</v>
      </c>
    </row>
    <row r="5215" customFormat="false" ht="15" hidden="false" customHeight="false" outlineLevel="0" collapsed="false">
      <c r="A5215" s="305" t="n">
        <v>16404</v>
      </c>
      <c r="B5215" s="301" t="s">
        <v>16107</v>
      </c>
      <c r="C5215" s="302" t="s">
        <v>11425</v>
      </c>
      <c r="D5215" s="306" t="n">
        <v>0</v>
      </c>
      <c r="E5215" s="307" t="n">
        <v>55</v>
      </c>
    </row>
    <row r="5216" customFormat="false" ht="15" hidden="false" customHeight="false" outlineLevel="0" collapsed="false">
      <c r="A5216" s="305" t="n">
        <v>16405</v>
      </c>
      <c r="B5216" s="301" t="s">
        <v>16108</v>
      </c>
      <c r="C5216" s="302" t="s">
        <v>107</v>
      </c>
      <c r="D5216" s="306" t="n">
        <v>0</v>
      </c>
      <c r="E5216" s="307" t="n">
        <v>14.1</v>
      </c>
    </row>
    <row r="5217" customFormat="false" ht="15" hidden="false" customHeight="false" outlineLevel="0" collapsed="false">
      <c r="A5217" s="305" t="n">
        <v>16406</v>
      </c>
      <c r="B5217" s="301" t="s">
        <v>16109</v>
      </c>
      <c r="C5217" s="302" t="s">
        <v>365</v>
      </c>
      <c r="D5217" s="306" t="n">
        <v>0</v>
      </c>
      <c r="E5217" s="307" t="n">
        <v>13.83</v>
      </c>
    </row>
    <row r="5218" customFormat="false" ht="15" hidden="false" customHeight="false" outlineLevel="0" collapsed="false">
      <c r="A5218" s="305" t="n">
        <v>16407</v>
      </c>
      <c r="B5218" s="301" t="s">
        <v>16110</v>
      </c>
      <c r="C5218" s="302" t="s">
        <v>217</v>
      </c>
      <c r="D5218" s="306" t="n">
        <v>0</v>
      </c>
      <c r="E5218" s="307" t="n">
        <v>10.24</v>
      </c>
    </row>
    <row r="5219" customFormat="false" ht="15" hidden="false" customHeight="false" outlineLevel="0" collapsed="false">
      <c r="A5219" s="305" t="n">
        <v>16408</v>
      </c>
      <c r="B5219" s="301" t="s">
        <v>16111</v>
      </c>
      <c r="C5219" s="302" t="s">
        <v>217</v>
      </c>
      <c r="D5219" s="306" t="n">
        <v>0</v>
      </c>
      <c r="E5219" s="307" t="n">
        <v>2.68</v>
      </c>
    </row>
    <row r="5220" customFormat="false" ht="15" hidden="false" customHeight="false" outlineLevel="0" collapsed="false">
      <c r="A5220" s="305" t="n">
        <v>16409</v>
      </c>
      <c r="B5220" s="301" t="s">
        <v>16112</v>
      </c>
      <c r="C5220" s="302" t="s">
        <v>217</v>
      </c>
      <c r="D5220" s="306" t="n">
        <v>0</v>
      </c>
      <c r="E5220" s="307" t="n">
        <v>36.42</v>
      </c>
    </row>
    <row r="5221" customFormat="false" ht="15" hidden="false" customHeight="false" outlineLevel="0" collapsed="false">
      <c r="A5221" s="305" t="n">
        <v>16410</v>
      </c>
      <c r="B5221" s="301" t="s">
        <v>16113</v>
      </c>
      <c r="C5221" s="302" t="s">
        <v>107</v>
      </c>
      <c r="D5221" s="306" t="n">
        <v>0</v>
      </c>
      <c r="E5221" s="307" t="n">
        <v>5.21</v>
      </c>
    </row>
    <row r="5222" customFormat="false" ht="15" hidden="false" customHeight="false" outlineLevel="0" collapsed="false">
      <c r="A5222" s="305" t="n">
        <v>16411</v>
      </c>
      <c r="B5222" s="301" t="s">
        <v>16114</v>
      </c>
      <c r="C5222" s="302" t="s">
        <v>217</v>
      </c>
      <c r="D5222" s="306" t="n">
        <v>0</v>
      </c>
      <c r="E5222" s="307" t="n">
        <v>17.4</v>
      </c>
    </row>
    <row r="5223" customFormat="false" ht="15" hidden="false" customHeight="false" outlineLevel="0" collapsed="false">
      <c r="A5223" s="305" t="n">
        <v>16412</v>
      </c>
      <c r="B5223" s="301" t="s">
        <v>16115</v>
      </c>
      <c r="C5223" s="302" t="s">
        <v>217</v>
      </c>
      <c r="D5223" s="306" t="n">
        <v>0</v>
      </c>
      <c r="E5223" s="307" t="n">
        <v>27.2</v>
      </c>
    </row>
    <row r="5224" customFormat="false" ht="15" hidden="false" customHeight="false" outlineLevel="0" collapsed="false">
      <c r="A5224" s="305" t="n">
        <v>16413</v>
      </c>
      <c r="B5224" s="301" t="s">
        <v>16116</v>
      </c>
      <c r="C5224" s="302" t="s">
        <v>217</v>
      </c>
      <c r="D5224" s="306" t="n">
        <v>0</v>
      </c>
      <c r="E5224" s="307" t="n">
        <v>4</v>
      </c>
    </row>
    <row r="5225" customFormat="false" ht="15" hidden="false" customHeight="false" outlineLevel="0" collapsed="false">
      <c r="A5225" s="305" t="n">
        <v>16414</v>
      </c>
      <c r="B5225" s="301" t="s">
        <v>16117</v>
      </c>
      <c r="C5225" s="302" t="s">
        <v>365</v>
      </c>
      <c r="D5225" s="306" t="n">
        <v>0</v>
      </c>
      <c r="E5225" s="307" t="n">
        <v>10</v>
      </c>
    </row>
    <row r="5226" customFormat="false" ht="15" hidden="false" customHeight="false" outlineLevel="0" collapsed="false">
      <c r="A5226" s="305" t="n">
        <v>16415</v>
      </c>
      <c r="B5226" s="301" t="s">
        <v>16118</v>
      </c>
      <c r="C5226" s="302" t="s">
        <v>729</v>
      </c>
      <c r="D5226" s="306" t="n">
        <v>0</v>
      </c>
      <c r="E5226" s="307" t="n">
        <v>65</v>
      </c>
    </row>
    <row r="5227" customFormat="false" ht="15" hidden="false" customHeight="false" outlineLevel="0" collapsed="false">
      <c r="A5227" s="305" t="n">
        <v>16417</v>
      </c>
      <c r="B5227" s="301" t="s">
        <v>16119</v>
      </c>
      <c r="C5227" s="302" t="s">
        <v>729</v>
      </c>
      <c r="D5227" s="306" t="n">
        <v>0</v>
      </c>
      <c r="E5227" s="307" t="n">
        <v>60</v>
      </c>
    </row>
    <row r="5228" customFormat="false" ht="15" hidden="false" customHeight="false" outlineLevel="0" collapsed="false">
      <c r="A5228" s="305" t="n">
        <v>16418</v>
      </c>
      <c r="B5228" s="301" t="s">
        <v>16120</v>
      </c>
      <c r="C5228" s="302" t="s">
        <v>1454</v>
      </c>
      <c r="D5228" s="306" t="n">
        <v>0</v>
      </c>
      <c r="E5228" s="307" t="n">
        <v>45</v>
      </c>
    </row>
    <row r="5229" customFormat="false" ht="15" hidden="false" customHeight="false" outlineLevel="0" collapsed="false">
      <c r="A5229" s="305" t="n">
        <v>16419</v>
      </c>
      <c r="B5229" s="301" t="s">
        <v>16121</v>
      </c>
      <c r="C5229" s="302" t="s">
        <v>1454</v>
      </c>
      <c r="D5229" s="306" t="n">
        <v>0</v>
      </c>
      <c r="E5229" s="307" t="n">
        <v>62</v>
      </c>
    </row>
    <row r="5230" customFormat="false" ht="15" hidden="false" customHeight="false" outlineLevel="0" collapsed="false">
      <c r="A5230" s="305" t="n">
        <v>16420</v>
      </c>
      <c r="B5230" s="301" t="s">
        <v>16122</v>
      </c>
      <c r="C5230" s="302" t="s">
        <v>1454</v>
      </c>
      <c r="D5230" s="306" t="n">
        <v>0</v>
      </c>
      <c r="E5230" s="307" t="n">
        <v>32</v>
      </c>
    </row>
    <row r="5231" customFormat="false" ht="15" hidden="false" customHeight="false" outlineLevel="0" collapsed="false">
      <c r="A5231" s="305" t="n">
        <v>16421</v>
      </c>
      <c r="B5231" s="301" t="s">
        <v>16123</v>
      </c>
      <c r="C5231" s="302" t="s">
        <v>217</v>
      </c>
      <c r="D5231" s="306" t="n">
        <v>0</v>
      </c>
      <c r="E5231" s="307" t="n">
        <v>583</v>
      </c>
    </row>
    <row r="5232" customFormat="false" ht="15" hidden="false" customHeight="false" outlineLevel="0" collapsed="false">
      <c r="A5232" s="305" t="n">
        <v>16422</v>
      </c>
      <c r="B5232" s="301" t="s">
        <v>16124</v>
      </c>
      <c r="C5232" s="302" t="s">
        <v>217</v>
      </c>
      <c r="D5232" s="306" t="n">
        <v>0</v>
      </c>
      <c r="E5232" s="307" t="n">
        <v>673</v>
      </c>
    </row>
    <row r="5233" customFormat="false" ht="15" hidden="false" customHeight="false" outlineLevel="0" collapsed="false">
      <c r="A5233" s="305" t="n">
        <v>16423</v>
      </c>
      <c r="B5233" s="301" t="s">
        <v>16125</v>
      </c>
      <c r="C5233" s="302" t="s">
        <v>107</v>
      </c>
      <c r="D5233" s="306" t="n">
        <v>0</v>
      </c>
      <c r="E5233" s="307" t="n">
        <v>28.88</v>
      </c>
    </row>
    <row r="5234" customFormat="false" ht="15" hidden="false" customHeight="false" outlineLevel="0" collapsed="false">
      <c r="A5234" s="305" t="n">
        <v>16424</v>
      </c>
      <c r="B5234" s="301" t="s">
        <v>16126</v>
      </c>
      <c r="C5234" s="302" t="s">
        <v>107</v>
      </c>
      <c r="D5234" s="306" t="n">
        <v>0</v>
      </c>
      <c r="E5234" s="307" t="n">
        <v>61.28</v>
      </c>
    </row>
    <row r="5235" customFormat="false" ht="15" hidden="false" customHeight="false" outlineLevel="0" collapsed="false">
      <c r="A5235" s="305" t="n">
        <v>16425</v>
      </c>
      <c r="B5235" s="301" t="s">
        <v>16127</v>
      </c>
      <c r="C5235" s="302" t="s">
        <v>107</v>
      </c>
      <c r="D5235" s="306" t="n">
        <v>0</v>
      </c>
      <c r="E5235" s="307" t="n">
        <v>198.62</v>
      </c>
    </row>
    <row r="5236" customFormat="false" ht="15" hidden="false" customHeight="false" outlineLevel="0" collapsed="false">
      <c r="A5236" s="305" t="n">
        <v>16426</v>
      </c>
      <c r="B5236" s="301" t="s">
        <v>16128</v>
      </c>
      <c r="C5236" s="302" t="s">
        <v>107</v>
      </c>
      <c r="D5236" s="306" t="n">
        <v>0</v>
      </c>
      <c r="E5236" s="307" t="n">
        <v>491</v>
      </c>
    </row>
    <row r="5237" customFormat="false" ht="15" hidden="false" customHeight="false" outlineLevel="0" collapsed="false">
      <c r="A5237" s="305" t="n">
        <v>16427</v>
      </c>
      <c r="B5237" s="301" t="s">
        <v>16129</v>
      </c>
      <c r="C5237" s="302" t="s">
        <v>217</v>
      </c>
      <c r="D5237" s="306" t="n">
        <v>0</v>
      </c>
      <c r="E5237" s="307" t="n">
        <v>82.87</v>
      </c>
    </row>
    <row r="5238" customFormat="false" ht="15" hidden="false" customHeight="false" outlineLevel="0" collapsed="false">
      <c r="A5238" s="305" t="n">
        <v>16428</v>
      </c>
      <c r="B5238" s="301" t="s">
        <v>16130</v>
      </c>
      <c r="C5238" s="302" t="s">
        <v>217</v>
      </c>
      <c r="D5238" s="306" t="n">
        <v>0</v>
      </c>
      <c r="E5238" s="307" t="n">
        <v>273.33</v>
      </c>
    </row>
    <row r="5239" customFormat="false" ht="15" hidden="false" customHeight="false" outlineLevel="0" collapsed="false">
      <c r="A5239" s="305" t="n">
        <v>16429</v>
      </c>
      <c r="B5239" s="301" t="s">
        <v>16131</v>
      </c>
      <c r="C5239" s="302" t="s">
        <v>217</v>
      </c>
      <c r="D5239" s="306" t="n">
        <v>0</v>
      </c>
      <c r="E5239" s="307" t="n">
        <v>1386.84</v>
      </c>
    </row>
    <row r="5240" customFormat="false" ht="15" hidden="false" customHeight="false" outlineLevel="0" collapsed="false">
      <c r="A5240" s="305" t="n">
        <v>16430</v>
      </c>
      <c r="B5240" s="301" t="s">
        <v>16132</v>
      </c>
      <c r="C5240" s="302" t="s">
        <v>217</v>
      </c>
      <c r="D5240" s="306" t="n">
        <v>0</v>
      </c>
      <c r="E5240" s="307" t="n">
        <v>1504.25</v>
      </c>
    </row>
    <row r="5241" customFormat="false" ht="15" hidden="false" customHeight="false" outlineLevel="0" collapsed="false">
      <c r="A5241" s="305" t="n">
        <v>16431</v>
      </c>
      <c r="B5241" s="301" t="s">
        <v>16133</v>
      </c>
      <c r="C5241" s="302" t="s">
        <v>107</v>
      </c>
      <c r="D5241" s="306" t="n">
        <v>0</v>
      </c>
      <c r="E5241" s="307" t="n">
        <v>21</v>
      </c>
    </row>
    <row r="5242" customFormat="false" ht="15" hidden="false" customHeight="false" outlineLevel="0" collapsed="false">
      <c r="A5242" s="305" t="n">
        <v>16432</v>
      </c>
      <c r="B5242" s="301" t="s">
        <v>16134</v>
      </c>
      <c r="C5242" s="302" t="s">
        <v>107</v>
      </c>
      <c r="D5242" s="306" t="n">
        <v>0</v>
      </c>
      <c r="E5242" s="307" t="n">
        <v>23.6</v>
      </c>
    </row>
    <row r="5243" customFormat="false" ht="15" hidden="false" customHeight="false" outlineLevel="0" collapsed="false">
      <c r="A5243" s="305" t="n">
        <v>16433</v>
      </c>
      <c r="B5243" s="301" t="s">
        <v>16135</v>
      </c>
      <c r="C5243" s="302" t="s">
        <v>107</v>
      </c>
      <c r="D5243" s="306" t="n">
        <v>0</v>
      </c>
      <c r="E5243" s="307" t="n">
        <v>40.9</v>
      </c>
    </row>
    <row r="5244" customFormat="false" ht="15" hidden="false" customHeight="false" outlineLevel="0" collapsed="false">
      <c r="B5244" s="0"/>
      <c r="D5244" s="306" t="n">
        <v>0</v>
      </c>
      <c r="E5244" s="0"/>
    </row>
    <row r="5245" customFormat="false" ht="15" hidden="false" customHeight="false" outlineLevel="0" collapsed="false">
      <c r="B5245" s="0"/>
      <c r="D5245" s="306" t="n">
        <v>0</v>
      </c>
      <c r="E5245" s="0"/>
    </row>
    <row r="5246" customFormat="false" ht="15" hidden="false" customHeight="false" outlineLevel="0" collapsed="false">
      <c r="A5246" s="308" t="s">
        <v>13853</v>
      </c>
      <c r="B5246" s="0"/>
      <c r="C5246" s="309" t="s">
        <v>13854</v>
      </c>
      <c r="D5246" s="306" t="n">
        <v>0</v>
      </c>
      <c r="E5246" s="0"/>
    </row>
    <row r="5247" customFormat="false" ht="15" hidden="false" customHeight="false" outlineLevel="0" collapsed="false">
      <c r="B5247" s="0"/>
      <c r="C5247" s="302" t="s">
        <v>13855</v>
      </c>
      <c r="D5247" s="306" t="n">
        <v>0</v>
      </c>
      <c r="E5247" s="0"/>
    </row>
    <row r="5248" customFormat="false" ht="15" hidden="false" customHeight="false" outlineLevel="0" collapsed="false">
      <c r="A5248" s="302" t="s">
        <v>13856</v>
      </c>
      <c r="B5248" s="0"/>
      <c r="C5248" s="302" t="s">
        <v>13857</v>
      </c>
      <c r="D5248" s="306" t="n">
        <v>0</v>
      </c>
      <c r="E5248" s="303" t="s">
        <v>13858</v>
      </c>
    </row>
    <row r="5249" customFormat="false" ht="15" hidden="false" customHeight="false" outlineLevel="0" collapsed="false">
      <c r="A5249" s="305" t="n">
        <v>16434</v>
      </c>
      <c r="B5249" s="301" t="s">
        <v>16136</v>
      </c>
      <c r="C5249" s="302" t="s">
        <v>107</v>
      </c>
      <c r="D5249" s="306" t="n">
        <v>0</v>
      </c>
      <c r="E5249" s="307" t="n">
        <v>68.2</v>
      </c>
    </row>
    <row r="5250" customFormat="false" ht="15" hidden="false" customHeight="false" outlineLevel="0" collapsed="false">
      <c r="A5250" s="305" t="n">
        <v>16435</v>
      </c>
      <c r="B5250" s="301" t="s">
        <v>16137</v>
      </c>
      <c r="C5250" s="302" t="s">
        <v>107</v>
      </c>
      <c r="D5250" s="306" t="n">
        <v>0</v>
      </c>
      <c r="E5250" s="307" t="n">
        <v>118.6</v>
      </c>
    </row>
    <row r="5251" customFormat="false" ht="15" hidden="false" customHeight="false" outlineLevel="0" collapsed="false">
      <c r="A5251" s="305" t="n">
        <v>16436</v>
      </c>
      <c r="B5251" s="301" t="s">
        <v>16138</v>
      </c>
      <c r="C5251" s="302" t="s">
        <v>107</v>
      </c>
      <c r="D5251" s="306" t="n">
        <v>0</v>
      </c>
      <c r="E5251" s="307" t="n">
        <v>168</v>
      </c>
    </row>
    <row r="5252" customFormat="false" ht="15" hidden="false" customHeight="false" outlineLevel="0" collapsed="false">
      <c r="A5252" s="305" t="n">
        <v>16437</v>
      </c>
      <c r="B5252" s="301" t="s">
        <v>16139</v>
      </c>
      <c r="C5252" s="302" t="s">
        <v>107</v>
      </c>
      <c r="D5252" s="306" t="n">
        <v>0</v>
      </c>
      <c r="E5252" s="307" t="n">
        <v>265</v>
      </c>
    </row>
    <row r="5253" customFormat="false" ht="15" hidden="false" customHeight="false" outlineLevel="0" collapsed="false">
      <c r="A5253" s="305" t="n">
        <v>16438</v>
      </c>
      <c r="B5253" s="301" t="s">
        <v>16140</v>
      </c>
      <c r="C5253" s="302" t="s">
        <v>67</v>
      </c>
      <c r="D5253" s="306" t="n">
        <v>0</v>
      </c>
      <c r="E5253" s="307" t="n">
        <v>6.9</v>
      </c>
    </row>
    <row r="5254" customFormat="false" ht="15" hidden="false" customHeight="false" outlineLevel="0" collapsed="false">
      <c r="A5254" s="305" t="n">
        <v>16439</v>
      </c>
      <c r="B5254" s="301" t="s">
        <v>16141</v>
      </c>
      <c r="C5254" s="302" t="s">
        <v>217</v>
      </c>
      <c r="D5254" s="306" t="n">
        <v>0</v>
      </c>
      <c r="E5254" s="307" t="n">
        <v>1420</v>
      </c>
    </row>
    <row r="5255" customFormat="false" ht="15" hidden="false" customHeight="false" outlineLevel="0" collapsed="false">
      <c r="A5255" s="305" t="n">
        <v>16441</v>
      </c>
      <c r="B5255" s="301" t="s">
        <v>16142</v>
      </c>
      <c r="C5255" s="302" t="s">
        <v>107</v>
      </c>
      <c r="D5255" s="306" t="n">
        <v>0</v>
      </c>
      <c r="E5255" s="307" t="n">
        <v>216</v>
      </c>
    </row>
    <row r="5256" customFormat="false" ht="15" hidden="false" customHeight="false" outlineLevel="0" collapsed="false">
      <c r="A5256" s="305" t="n">
        <v>16442</v>
      </c>
      <c r="B5256" s="301" t="s">
        <v>16143</v>
      </c>
      <c r="C5256" s="302" t="s">
        <v>729</v>
      </c>
      <c r="D5256" s="306" t="n">
        <v>0</v>
      </c>
      <c r="E5256" s="307" t="n">
        <v>190</v>
      </c>
    </row>
    <row r="5257" customFormat="false" ht="15" hidden="false" customHeight="false" outlineLevel="0" collapsed="false">
      <c r="A5257" s="305" t="n">
        <v>16443</v>
      </c>
      <c r="B5257" s="301" t="s">
        <v>16144</v>
      </c>
      <c r="C5257" s="302" t="s">
        <v>729</v>
      </c>
      <c r="D5257" s="306" t="n">
        <v>0</v>
      </c>
      <c r="E5257" s="307" t="n">
        <v>25</v>
      </c>
    </row>
    <row r="5258" customFormat="false" ht="15" hidden="false" customHeight="false" outlineLevel="0" collapsed="false">
      <c r="A5258" s="305" t="n">
        <v>16444</v>
      </c>
      <c r="B5258" s="301" t="s">
        <v>16145</v>
      </c>
      <c r="C5258" s="302" t="s">
        <v>729</v>
      </c>
      <c r="D5258" s="306" t="n">
        <v>0</v>
      </c>
      <c r="E5258" s="307" t="n">
        <v>75</v>
      </c>
    </row>
    <row r="5259" customFormat="false" ht="15" hidden="false" customHeight="false" outlineLevel="0" collapsed="false">
      <c r="A5259" s="305" t="n">
        <v>16445</v>
      </c>
      <c r="B5259" s="301" t="s">
        <v>16146</v>
      </c>
      <c r="C5259" s="302" t="s">
        <v>217</v>
      </c>
      <c r="D5259" s="306" t="n">
        <v>0</v>
      </c>
      <c r="E5259" s="307" t="n">
        <v>466</v>
      </c>
    </row>
    <row r="5260" customFormat="false" ht="15" hidden="false" customHeight="false" outlineLevel="0" collapsed="false">
      <c r="A5260" s="305" t="n">
        <v>16446</v>
      </c>
      <c r="B5260" s="301" t="s">
        <v>16147</v>
      </c>
      <c r="C5260" s="302" t="s">
        <v>217</v>
      </c>
      <c r="D5260" s="306" t="n">
        <v>0</v>
      </c>
      <c r="E5260" s="307" t="n">
        <v>526</v>
      </c>
    </row>
    <row r="5261" customFormat="false" ht="15" hidden="false" customHeight="false" outlineLevel="0" collapsed="false">
      <c r="A5261" s="305" t="n">
        <v>16447</v>
      </c>
      <c r="B5261" s="301" t="s">
        <v>16148</v>
      </c>
      <c r="C5261" s="302" t="s">
        <v>217</v>
      </c>
      <c r="D5261" s="306" t="n">
        <v>0</v>
      </c>
      <c r="E5261" s="307" t="n">
        <v>1685</v>
      </c>
    </row>
    <row r="5262" customFormat="false" ht="15" hidden="false" customHeight="false" outlineLevel="0" collapsed="false">
      <c r="A5262" s="305" t="n">
        <v>16449</v>
      </c>
      <c r="B5262" s="301" t="s">
        <v>16149</v>
      </c>
      <c r="C5262" s="302" t="s">
        <v>217</v>
      </c>
      <c r="D5262" s="306" t="n">
        <v>0</v>
      </c>
      <c r="E5262" s="307" t="n">
        <v>96.5</v>
      </c>
    </row>
    <row r="5263" customFormat="false" ht="15" hidden="false" customHeight="false" outlineLevel="0" collapsed="false">
      <c r="A5263" s="305" t="n">
        <v>16450</v>
      </c>
      <c r="B5263" s="301" t="s">
        <v>16150</v>
      </c>
      <c r="C5263" s="302" t="s">
        <v>217</v>
      </c>
      <c r="D5263" s="306" t="n">
        <v>0</v>
      </c>
      <c r="E5263" s="307" t="n">
        <v>330</v>
      </c>
    </row>
    <row r="5264" customFormat="false" ht="15" hidden="false" customHeight="false" outlineLevel="0" collapsed="false">
      <c r="A5264" s="305" t="n">
        <v>16451</v>
      </c>
      <c r="B5264" s="301" t="s">
        <v>16151</v>
      </c>
      <c r="C5264" s="302" t="s">
        <v>217</v>
      </c>
      <c r="D5264" s="306" t="n">
        <v>0</v>
      </c>
      <c r="E5264" s="307" t="n">
        <v>191.8</v>
      </c>
    </row>
    <row r="5265" customFormat="false" ht="15" hidden="false" customHeight="false" outlineLevel="0" collapsed="false">
      <c r="A5265" s="305" t="n">
        <v>16452</v>
      </c>
      <c r="B5265" s="301" t="s">
        <v>16152</v>
      </c>
      <c r="C5265" s="302" t="s">
        <v>1454</v>
      </c>
      <c r="D5265" s="306" t="n">
        <v>0</v>
      </c>
      <c r="E5265" s="307" t="n">
        <v>62</v>
      </c>
    </row>
    <row r="5266" customFormat="false" ht="15" hidden="false" customHeight="false" outlineLevel="0" collapsed="false">
      <c r="A5266" s="305" t="n">
        <v>16453</v>
      </c>
      <c r="B5266" s="301" t="s">
        <v>16153</v>
      </c>
      <c r="C5266" s="302" t="s">
        <v>217</v>
      </c>
      <c r="D5266" s="306" t="n">
        <v>0</v>
      </c>
      <c r="E5266" s="307" t="n">
        <v>125</v>
      </c>
    </row>
    <row r="5267" customFormat="false" ht="15" hidden="false" customHeight="false" outlineLevel="0" collapsed="false">
      <c r="A5267" s="305" t="n">
        <v>16454</v>
      </c>
      <c r="B5267" s="301" t="s">
        <v>16154</v>
      </c>
      <c r="C5267" s="302" t="s">
        <v>217</v>
      </c>
      <c r="D5267" s="306" t="n">
        <v>0</v>
      </c>
      <c r="E5267" s="307" t="n">
        <v>253</v>
      </c>
    </row>
    <row r="5268" customFormat="false" ht="15" hidden="false" customHeight="false" outlineLevel="0" collapsed="false">
      <c r="A5268" s="305" t="n">
        <v>16455</v>
      </c>
      <c r="B5268" s="301" t="s">
        <v>16155</v>
      </c>
      <c r="C5268" s="302" t="s">
        <v>217</v>
      </c>
      <c r="D5268" s="306" t="n">
        <v>0</v>
      </c>
      <c r="E5268" s="307" t="n">
        <v>968</v>
      </c>
    </row>
    <row r="5269" customFormat="false" ht="15" hidden="false" customHeight="false" outlineLevel="0" collapsed="false">
      <c r="A5269" s="305" t="n">
        <v>16456</v>
      </c>
      <c r="B5269" s="301" t="s">
        <v>16156</v>
      </c>
      <c r="C5269" s="302" t="s">
        <v>217</v>
      </c>
      <c r="D5269" s="306" t="n">
        <v>0</v>
      </c>
      <c r="E5269" s="307" t="n">
        <v>18.9</v>
      </c>
    </row>
    <row r="5270" customFormat="false" ht="15" hidden="false" customHeight="false" outlineLevel="0" collapsed="false">
      <c r="A5270" s="305" t="n">
        <v>16457</v>
      </c>
      <c r="B5270" s="301" t="s">
        <v>16157</v>
      </c>
      <c r="C5270" s="302" t="s">
        <v>107</v>
      </c>
      <c r="D5270" s="306" t="n">
        <v>0</v>
      </c>
      <c r="E5270" s="307" t="n">
        <v>14.5</v>
      </c>
    </row>
    <row r="5271" customFormat="false" ht="15" hidden="false" customHeight="false" outlineLevel="0" collapsed="false">
      <c r="A5271" s="305" t="n">
        <v>16459</v>
      </c>
      <c r="B5271" s="301" t="s">
        <v>16158</v>
      </c>
      <c r="C5271" s="302" t="s">
        <v>1454</v>
      </c>
      <c r="D5271" s="306" t="n">
        <v>0</v>
      </c>
      <c r="E5271" s="307" t="n">
        <v>62</v>
      </c>
    </row>
    <row r="5272" customFormat="false" ht="15" hidden="false" customHeight="false" outlineLevel="0" collapsed="false">
      <c r="A5272" s="305" t="n">
        <v>16460</v>
      </c>
      <c r="B5272" s="301" t="s">
        <v>16159</v>
      </c>
      <c r="C5272" s="302" t="s">
        <v>217</v>
      </c>
      <c r="D5272" s="306" t="n">
        <v>0</v>
      </c>
      <c r="E5272" s="307" t="n">
        <v>125.8</v>
      </c>
    </row>
    <row r="5273" customFormat="false" ht="15" hidden="false" customHeight="false" outlineLevel="0" collapsed="false">
      <c r="A5273" s="305" t="n">
        <v>16461</v>
      </c>
      <c r="B5273" s="301" t="s">
        <v>16160</v>
      </c>
      <c r="C5273" s="302" t="s">
        <v>217</v>
      </c>
      <c r="D5273" s="306" t="n">
        <v>0</v>
      </c>
      <c r="E5273" s="307" t="n">
        <v>60.1</v>
      </c>
    </row>
    <row r="5274" customFormat="false" ht="15" hidden="false" customHeight="false" outlineLevel="0" collapsed="false">
      <c r="A5274" s="305" t="n">
        <v>16462</v>
      </c>
      <c r="B5274" s="301" t="s">
        <v>16161</v>
      </c>
      <c r="C5274" s="302" t="s">
        <v>217</v>
      </c>
      <c r="D5274" s="306" t="n">
        <v>0</v>
      </c>
      <c r="E5274" s="307" t="n">
        <v>3591.17</v>
      </c>
    </row>
    <row r="5275" customFormat="false" ht="15" hidden="false" customHeight="false" outlineLevel="0" collapsed="false">
      <c r="A5275" s="305" t="n">
        <v>16463</v>
      </c>
      <c r="B5275" s="301" t="s">
        <v>16162</v>
      </c>
      <c r="C5275" s="302" t="s">
        <v>217</v>
      </c>
      <c r="D5275" s="306" t="n">
        <v>0</v>
      </c>
      <c r="E5275" s="307" t="n">
        <v>86</v>
      </c>
    </row>
    <row r="5276" customFormat="false" ht="15" hidden="false" customHeight="false" outlineLevel="0" collapsed="false">
      <c r="A5276" s="305" t="n">
        <v>16465</v>
      </c>
      <c r="B5276" s="301" t="s">
        <v>16163</v>
      </c>
      <c r="C5276" s="302" t="s">
        <v>217</v>
      </c>
      <c r="D5276" s="306" t="n">
        <v>0</v>
      </c>
      <c r="E5276" s="307" t="n">
        <v>34</v>
      </c>
    </row>
    <row r="5277" customFormat="false" ht="15" hidden="false" customHeight="false" outlineLevel="0" collapsed="false">
      <c r="A5277" s="305" t="n">
        <v>16466</v>
      </c>
      <c r="B5277" s="301" t="s">
        <v>16164</v>
      </c>
      <c r="C5277" s="302" t="s">
        <v>107</v>
      </c>
      <c r="D5277" s="306" t="n">
        <v>0</v>
      </c>
      <c r="E5277" s="307" t="n">
        <v>130.1</v>
      </c>
    </row>
    <row r="5278" customFormat="false" ht="15" hidden="false" customHeight="false" outlineLevel="0" collapsed="false">
      <c r="A5278" s="305" t="n">
        <v>16500</v>
      </c>
      <c r="B5278" s="301" t="s">
        <v>16165</v>
      </c>
      <c r="C5278" s="302" t="s">
        <v>67</v>
      </c>
      <c r="D5278" s="306" t="n">
        <v>0</v>
      </c>
      <c r="E5278" s="307" t="n">
        <v>4.7</v>
      </c>
    </row>
    <row r="5279" customFormat="false" ht="15" hidden="false" customHeight="false" outlineLevel="0" collapsed="false">
      <c r="A5279" s="305" t="n">
        <v>16501</v>
      </c>
      <c r="B5279" s="301" t="s">
        <v>16166</v>
      </c>
      <c r="C5279" s="302" t="s">
        <v>67</v>
      </c>
      <c r="D5279" s="306" t="n">
        <v>0</v>
      </c>
      <c r="E5279" s="307" t="n">
        <v>2.9</v>
      </c>
    </row>
    <row r="5280" customFormat="false" ht="15" hidden="false" customHeight="false" outlineLevel="0" collapsed="false">
      <c r="A5280" s="305" t="n">
        <v>16654</v>
      </c>
      <c r="B5280" s="301" t="s">
        <v>16167</v>
      </c>
      <c r="C5280" s="302" t="s">
        <v>217</v>
      </c>
      <c r="D5280" s="306" t="n">
        <v>0</v>
      </c>
      <c r="E5280" s="307" t="n">
        <v>99.6</v>
      </c>
    </row>
    <row r="5281" customFormat="false" ht="15" hidden="false" customHeight="false" outlineLevel="0" collapsed="false">
      <c r="A5281" s="305" t="n">
        <v>56204</v>
      </c>
      <c r="B5281" s="301" t="s">
        <v>16168</v>
      </c>
      <c r="C5281" s="302" t="s">
        <v>217</v>
      </c>
      <c r="D5281" s="306" t="n">
        <v>0</v>
      </c>
      <c r="E5281" s="307" t="n">
        <v>69</v>
      </c>
    </row>
    <row r="5282" customFormat="false" ht="15" hidden="false" customHeight="false" outlineLevel="0" collapsed="false">
      <c r="A5282" s="305" t="n">
        <v>56206</v>
      </c>
      <c r="B5282" s="301" t="s">
        <v>16169</v>
      </c>
      <c r="C5282" s="302" t="s">
        <v>217</v>
      </c>
      <c r="D5282" s="306" t="n">
        <v>0</v>
      </c>
      <c r="E5282" s="307" t="n">
        <v>600</v>
      </c>
    </row>
    <row r="5283" customFormat="false" ht="15" hidden="false" customHeight="false" outlineLevel="0" collapsed="false">
      <c r="A5283" s="305" t="n">
        <v>56208</v>
      </c>
      <c r="B5283" s="301" t="s">
        <v>16170</v>
      </c>
      <c r="C5283" s="302" t="s">
        <v>217</v>
      </c>
      <c r="D5283" s="306" t="n">
        <v>0</v>
      </c>
      <c r="E5283" s="307" t="n">
        <v>410</v>
      </c>
    </row>
    <row r="5284" customFormat="false" ht="15" hidden="false" customHeight="false" outlineLevel="0" collapsed="false">
      <c r="A5284" s="305" t="n">
        <v>56210</v>
      </c>
      <c r="B5284" s="301" t="s">
        <v>16171</v>
      </c>
      <c r="C5284" s="302" t="s">
        <v>217</v>
      </c>
      <c r="D5284" s="306" t="n">
        <v>0</v>
      </c>
      <c r="E5284" s="307" t="n">
        <v>550</v>
      </c>
    </row>
    <row r="5285" customFormat="false" ht="15" hidden="false" customHeight="false" outlineLevel="0" collapsed="false">
      <c r="A5285" s="305" t="n">
        <v>56212</v>
      </c>
      <c r="B5285" s="301" t="s">
        <v>16172</v>
      </c>
      <c r="C5285" s="302" t="s">
        <v>217</v>
      </c>
      <c r="D5285" s="306" t="n">
        <v>0</v>
      </c>
      <c r="E5285" s="307" t="n">
        <v>670</v>
      </c>
    </row>
    <row r="5286" customFormat="false" ht="15" hidden="false" customHeight="false" outlineLevel="0" collapsed="false">
      <c r="A5286" s="305" t="n">
        <v>56214</v>
      </c>
      <c r="B5286" s="301" t="s">
        <v>16173</v>
      </c>
      <c r="C5286" s="302" t="s">
        <v>217</v>
      </c>
      <c r="D5286" s="306" t="n">
        <v>0</v>
      </c>
      <c r="E5286" s="307" t="n">
        <v>800</v>
      </c>
    </row>
    <row r="5287" customFormat="false" ht="15" hidden="false" customHeight="false" outlineLevel="0" collapsed="false">
      <c r="A5287" s="305" t="n">
        <v>56216</v>
      </c>
      <c r="B5287" s="301" t="s">
        <v>16174</v>
      </c>
      <c r="C5287" s="302" t="s">
        <v>217</v>
      </c>
      <c r="D5287" s="306" t="n">
        <v>0</v>
      </c>
      <c r="E5287" s="307" t="n">
        <v>920</v>
      </c>
    </row>
    <row r="5288" customFormat="false" ht="15" hidden="false" customHeight="false" outlineLevel="0" collapsed="false">
      <c r="A5288" s="305" t="n">
        <v>56218</v>
      </c>
      <c r="B5288" s="301" t="s">
        <v>16175</v>
      </c>
      <c r="C5288" s="302" t="s">
        <v>217</v>
      </c>
      <c r="D5288" s="306" t="n">
        <v>0</v>
      </c>
      <c r="E5288" s="307" t="n">
        <v>1300</v>
      </c>
    </row>
    <row r="5289" customFormat="false" ht="15" hidden="false" customHeight="false" outlineLevel="0" collapsed="false">
      <c r="A5289" s="305" t="n">
        <v>56220</v>
      </c>
      <c r="B5289" s="301" t="s">
        <v>16176</v>
      </c>
      <c r="C5289" s="302" t="s">
        <v>217</v>
      </c>
      <c r="D5289" s="306" t="n">
        <v>0</v>
      </c>
      <c r="E5289" s="307" t="n">
        <v>1420</v>
      </c>
    </row>
    <row r="5290" customFormat="false" ht="15" hidden="false" customHeight="false" outlineLevel="0" collapsed="false">
      <c r="A5290" s="305" t="n">
        <v>56300</v>
      </c>
      <c r="B5290" s="301" t="s">
        <v>16177</v>
      </c>
      <c r="C5290" s="302" t="s">
        <v>217</v>
      </c>
      <c r="D5290" s="306" t="n">
        <v>0</v>
      </c>
      <c r="E5290" s="307" t="n">
        <v>154</v>
      </c>
    </row>
    <row r="5291" customFormat="false" ht="15" hidden="false" customHeight="false" outlineLevel="0" collapsed="false">
      <c r="A5291" s="305" t="n">
        <v>56302</v>
      </c>
      <c r="B5291" s="301" t="s">
        <v>16178</v>
      </c>
      <c r="C5291" s="302" t="s">
        <v>217</v>
      </c>
      <c r="D5291" s="306" t="n">
        <v>0</v>
      </c>
      <c r="E5291" s="307" t="n">
        <v>7.69</v>
      </c>
    </row>
    <row r="5292" customFormat="false" ht="15" hidden="false" customHeight="false" outlineLevel="0" collapsed="false">
      <c r="A5292" s="305" t="n">
        <v>56304</v>
      </c>
      <c r="B5292" s="301" t="s">
        <v>16179</v>
      </c>
      <c r="C5292" s="302" t="s">
        <v>217</v>
      </c>
      <c r="D5292" s="306" t="n">
        <v>0</v>
      </c>
      <c r="E5292" s="307" t="n">
        <v>3.85</v>
      </c>
    </row>
    <row r="5293" customFormat="false" ht="15" hidden="false" customHeight="false" outlineLevel="0" collapsed="false">
      <c r="A5293" s="305" t="n">
        <v>56306</v>
      </c>
      <c r="B5293" s="301" t="s">
        <v>16180</v>
      </c>
      <c r="C5293" s="302" t="s">
        <v>217</v>
      </c>
      <c r="D5293" s="306" t="n">
        <v>0</v>
      </c>
      <c r="E5293" s="307" t="n">
        <v>3.06</v>
      </c>
    </row>
    <row r="5294" customFormat="false" ht="15" hidden="false" customHeight="false" outlineLevel="0" collapsed="false">
      <c r="A5294" s="305" t="n">
        <v>57950</v>
      </c>
      <c r="B5294" s="301" t="s">
        <v>16181</v>
      </c>
      <c r="C5294" s="302" t="s">
        <v>217</v>
      </c>
      <c r="D5294" s="306" t="n">
        <v>0</v>
      </c>
      <c r="E5294" s="307" t="n">
        <v>330</v>
      </c>
    </row>
    <row r="5295" customFormat="false" ht="15" hidden="false" customHeight="false" outlineLevel="0" collapsed="false">
      <c r="A5295" s="305" t="n">
        <v>57960</v>
      </c>
      <c r="B5295" s="301" t="s">
        <v>16182</v>
      </c>
      <c r="C5295" s="302" t="s">
        <v>217</v>
      </c>
      <c r="D5295" s="306" t="n">
        <v>0</v>
      </c>
      <c r="E5295" s="307" t="n">
        <v>275</v>
      </c>
    </row>
    <row r="5296" customFormat="false" ht="15" hidden="false" customHeight="false" outlineLevel="0" collapsed="false">
      <c r="A5296" s="305" t="n">
        <v>58100</v>
      </c>
      <c r="B5296" s="301" t="s">
        <v>16183</v>
      </c>
      <c r="C5296" s="302" t="s">
        <v>217</v>
      </c>
      <c r="D5296" s="306" t="n">
        <v>0</v>
      </c>
      <c r="E5296" s="307" t="n">
        <v>264</v>
      </c>
    </row>
    <row r="5297" customFormat="false" ht="15" hidden="false" customHeight="false" outlineLevel="0" collapsed="false">
      <c r="A5297" s="305" t="n">
        <v>58200</v>
      </c>
      <c r="B5297" s="301" t="s">
        <v>12033</v>
      </c>
      <c r="C5297" s="302" t="s">
        <v>217</v>
      </c>
      <c r="D5297" s="306" t="n">
        <v>0</v>
      </c>
      <c r="E5297" s="307" t="n">
        <v>125</v>
      </c>
    </row>
    <row r="5298" customFormat="false" ht="15" hidden="false" customHeight="false" outlineLevel="0" collapsed="false">
      <c r="A5298" s="305" t="n">
        <v>58300</v>
      </c>
      <c r="B5298" s="301" t="s">
        <v>16184</v>
      </c>
      <c r="C5298" s="302" t="s">
        <v>217</v>
      </c>
      <c r="D5298" s="306" t="n">
        <v>0</v>
      </c>
      <c r="E5298" s="307" t="n">
        <v>80</v>
      </c>
    </row>
    <row r="5299" customFormat="false" ht="15" hidden="false" customHeight="false" outlineLevel="0" collapsed="false">
      <c r="A5299" s="305" t="n">
        <v>58400</v>
      </c>
      <c r="B5299" s="301" t="s">
        <v>16185</v>
      </c>
      <c r="C5299" s="302" t="s">
        <v>217</v>
      </c>
      <c r="D5299" s="306" t="n">
        <v>0</v>
      </c>
      <c r="E5299" s="307" t="n">
        <v>3200</v>
      </c>
    </row>
    <row r="5300" customFormat="false" ht="15" hidden="false" customHeight="false" outlineLevel="0" collapsed="false">
      <c r="A5300" s="305" t="n">
        <v>60430</v>
      </c>
      <c r="B5300" s="301" t="s">
        <v>16186</v>
      </c>
      <c r="C5300" s="302" t="s">
        <v>217</v>
      </c>
      <c r="D5300" s="306" t="n">
        <v>0</v>
      </c>
      <c r="E5300" s="307" t="n">
        <v>234</v>
      </c>
    </row>
    <row r="5301" customFormat="false" ht="15" hidden="false" customHeight="false" outlineLevel="0" collapsed="false">
      <c r="A5301" s="305" t="n">
        <v>60432</v>
      </c>
      <c r="B5301" s="301" t="s">
        <v>16187</v>
      </c>
      <c r="C5301" s="302" t="s">
        <v>217</v>
      </c>
      <c r="D5301" s="306" t="n">
        <v>0</v>
      </c>
      <c r="E5301" s="307" t="n">
        <v>204</v>
      </c>
    </row>
    <row r="5302" customFormat="false" ht="15" hidden="false" customHeight="false" outlineLevel="0" collapsed="false">
      <c r="A5302" s="305" t="n">
        <v>60450</v>
      </c>
      <c r="B5302" s="301" t="s">
        <v>16188</v>
      </c>
      <c r="C5302" s="302" t="s">
        <v>217</v>
      </c>
      <c r="D5302" s="306" t="n">
        <v>0</v>
      </c>
      <c r="E5302" s="307" t="n">
        <v>283</v>
      </c>
    </row>
    <row r="5303" customFormat="false" ht="15" hidden="false" customHeight="false" outlineLevel="0" collapsed="false">
      <c r="A5303" s="305" t="n">
        <v>60452</v>
      </c>
      <c r="B5303" s="301" t="s">
        <v>16189</v>
      </c>
      <c r="C5303" s="302" t="s">
        <v>217</v>
      </c>
      <c r="D5303" s="306" t="n">
        <v>0</v>
      </c>
      <c r="E5303" s="307" t="n">
        <v>266</v>
      </c>
    </row>
    <row r="5304" customFormat="false" ht="15" hidden="false" customHeight="false" outlineLevel="0" collapsed="false">
      <c r="A5304" s="305" t="n">
        <v>60480</v>
      </c>
      <c r="B5304" s="301" t="s">
        <v>16190</v>
      </c>
      <c r="C5304" s="302" t="s">
        <v>217</v>
      </c>
      <c r="D5304" s="306" t="n">
        <v>0</v>
      </c>
      <c r="E5304" s="307" t="n">
        <v>80</v>
      </c>
    </row>
    <row r="5305" customFormat="false" ht="15" hidden="false" customHeight="false" outlineLevel="0" collapsed="false">
      <c r="A5305" s="305" t="n">
        <v>60481</v>
      </c>
      <c r="B5305" s="301" t="s">
        <v>16191</v>
      </c>
      <c r="C5305" s="302" t="s">
        <v>217</v>
      </c>
      <c r="D5305" s="306" t="n">
        <v>0</v>
      </c>
      <c r="E5305" s="307" t="n">
        <v>85</v>
      </c>
    </row>
    <row r="5306" customFormat="false" ht="15" hidden="false" customHeight="false" outlineLevel="0" collapsed="false">
      <c r="A5306" s="305" t="n">
        <v>60482</v>
      </c>
      <c r="B5306" s="301" t="s">
        <v>16192</v>
      </c>
      <c r="C5306" s="302" t="s">
        <v>217</v>
      </c>
      <c r="D5306" s="306" t="n">
        <v>0</v>
      </c>
      <c r="E5306" s="307" t="n">
        <v>95</v>
      </c>
    </row>
    <row r="5307" customFormat="false" ht="15" hidden="false" customHeight="false" outlineLevel="0" collapsed="false">
      <c r="A5307" s="305" t="n">
        <v>60483</v>
      </c>
      <c r="B5307" s="301" t="s">
        <v>16193</v>
      </c>
      <c r="C5307" s="302" t="s">
        <v>217</v>
      </c>
      <c r="D5307" s="306" t="n">
        <v>0</v>
      </c>
      <c r="E5307" s="307" t="n">
        <v>120</v>
      </c>
    </row>
    <row r="5308" customFormat="false" ht="15" hidden="false" customHeight="false" outlineLevel="0" collapsed="false">
      <c r="A5308" s="305" t="n">
        <v>60484</v>
      </c>
      <c r="B5308" s="301" t="s">
        <v>16194</v>
      </c>
      <c r="C5308" s="302" t="s">
        <v>217</v>
      </c>
      <c r="D5308" s="306" t="n">
        <v>0</v>
      </c>
      <c r="E5308" s="307" t="n">
        <v>180</v>
      </c>
    </row>
    <row r="5309" customFormat="false" ht="15" hidden="false" customHeight="false" outlineLevel="0" collapsed="false">
      <c r="A5309" s="305" t="n">
        <v>60504</v>
      </c>
      <c r="B5309" s="301" t="s">
        <v>16195</v>
      </c>
      <c r="C5309" s="302" t="s">
        <v>217</v>
      </c>
      <c r="D5309" s="306" t="n">
        <v>0</v>
      </c>
      <c r="E5309" s="307" t="n">
        <v>6.48</v>
      </c>
    </row>
    <row r="5310" customFormat="false" ht="15" hidden="false" customHeight="false" outlineLevel="0" collapsed="false">
      <c r="A5310" s="305" t="n">
        <v>60506</v>
      </c>
      <c r="B5310" s="301" t="s">
        <v>16196</v>
      </c>
      <c r="C5310" s="302" t="s">
        <v>217</v>
      </c>
      <c r="D5310" s="306" t="n">
        <v>0</v>
      </c>
      <c r="E5310" s="307" t="n">
        <v>9.16</v>
      </c>
    </row>
    <row r="5311" customFormat="false" ht="15" hidden="false" customHeight="false" outlineLevel="0" collapsed="false">
      <c r="A5311" s="305" t="n">
        <v>60515</v>
      </c>
      <c r="B5311" s="301" t="s">
        <v>16197</v>
      </c>
      <c r="C5311" s="302" t="s">
        <v>217</v>
      </c>
      <c r="D5311" s="306" t="n">
        <v>0</v>
      </c>
      <c r="E5311" s="307" t="n">
        <v>1.55</v>
      </c>
    </row>
    <row r="5312" customFormat="false" ht="15" hidden="false" customHeight="false" outlineLevel="0" collapsed="false">
      <c r="A5312" s="305" t="n">
        <v>60532</v>
      </c>
      <c r="B5312" s="301" t="s">
        <v>16198</v>
      </c>
      <c r="C5312" s="302" t="s">
        <v>217</v>
      </c>
      <c r="D5312" s="306" t="n">
        <v>0</v>
      </c>
      <c r="E5312" s="307" t="n">
        <v>6.6</v>
      </c>
    </row>
    <row r="5313" customFormat="false" ht="15" hidden="false" customHeight="false" outlineLevel="0" collapsed="false">
      <c r="A5313" s="305" t="n">
        <v>60534</v>
      </c>
      <c r="B5313" s="301" t="s">
        <v>16199</v>
      </c>
      <c r="C5313" s="302" t="s">
        <v>217</v>
      </c>
      <c r="D5313" s="306" t="n">
        <v>0</v>
      </c>
      <c r="E5313" s="307" t="n">
        <v>5.1</v>
      </c>
    </row>
    <row r="5314" customFormat="false" ht="15" hidden="false" customHeight="false" outlineLevel="0" collapsed="false">
      <c r="A5314" s="305" t="n">
        <v>60540</v>
      </c>
      <c r="B5314" s="301" t="s">
        <v>16200</v>
      </c>
      <c r="C5314" s="302" t="s">
        <v>217</v>
      </c>
      <c r="D5314" s="306" t="n">
        <v>0</v>
      </c>
      <c r="E5314" s="307" t="n">
        <v>164</v>
      </c>
    </row>
    <row r="5315" customFormat="false" ht="15" hidden="false" customHeight="false" outlineLevel="0" collapsed="false">
      <c r="A5315" s="305" t="n">
        <v>60553</v>
      </c>
      <c r="B5315" s="301" t="s">
        <v>16201</v>
      </c>
      <c r="C5315" s="302" t="s">
        <v>217</v>
      </c>
      <c r="D5315" s="306" t="n">
        <v>0</v>
      </c>
      <c r="E5315" s="307" t="n">
        <v>8.58</v>
      </c>
    </row>
    <row r="5316" customFormat="false" ht="15" hidden="false" customHeight="false" outlineLevel="0" collapsed="false">
      <c r="B5316" s="0"/>
      <c r="D5316" s="306" t="n">
        <v>0</v>
      </c>
      <c r="E5316" s="0"/>
    </row>
    <row r="5317" customFormat="false" ht="15" hidden="false" customHeight="false" outlineLevel="0" collapsed="false">
      <c r="B5317" s="0"/>
      <c r="D5317" s="306" t="n">
        <v>0</v>
      </c>
      <c r="E5317" s="0"/>
    </row>
    <row r="5318" customFormat="false" ht="15" hidden="false" customHeight="false" outlineLevel="0" collapsed="false">
      <c r="A5318" s="308" t="s">
        <v>13853</v>
      </c>
      <c r="B5318" s="0"/>
      <c r="C5318" s="309" t="s">
        <v>13854</v>
      </c>
      <c r="D5318" s="306" t="n">
        <v>0</v>
      </c>
      <c r="E5318" s="0"/>
    </row>
    <row r="5319" customFormat="false" ht="15" hidden="false" customHeight="false" outlineLevel="0" collapsed="false">
      <c r="B5319" s="0"/>
      <c r="C5319" s="302" t="s">
        <v>13855</v>
      </c>
      <c r="D5319" s="306" t="n">
        <v>0</v>
      </c>
      <c r="E5319" s="0"/>
    </row>
    <row r="5320" customFormat="false" ht="15" hidden="false" customHeight="false" outlineLevel="0" collapsed="false">
      <c r="A5320" s="302" t="s">
        <v>13856</v>
      </c>
      <c r="B5320" s="0"/>
      <c r="C5320" s="302" t="s">
        <v>13857</v>
      </c>
      <c r="D5320" s="306" t="n">
        <v>0</v>
      </c>
      <c r="E5320" s="303" t="s">
        <v>13858</v>
      </c>
    </row>
    <row r="5321" customFormat="false" ht="15" hidden="false" customHeight="false" outlineLevel="0" collapsed="false">
      <c r="A5321" s="305" t="n">
        <v>60555</v>
      </c>
      <c r="B5321" s="301" t="s">
        <v>16202</v>
      </c>
      <c r="C5321" s="302" t="s">
        <v>217</v>
      </c>
      <c r="D5321" s="306" t="n">
        <v>0</v>
      </c>
      <c r="E5321" s="307" t="n">
        <v>23.9</v>
      </c>
    </row>
    <row r="5322" customFormat="false" ht="15" hidden="false" customHeight="false" outlineLevel="0" collapsed="false">
      <c r="A5322" s="305" t="n">
        <v>60560</v>
      </c>
      <c r="B5322" s="301" t="s">
        <v>16203</v>
      </c>
      <c r="C5322" s="302" t="s">
        <v>217</v>
      </c>
      <c r="D5322" s="306" t="n">
        <v>0</v>
      </c>
      <c r="E5322" s="307" t="n">
        <v>9.72</v>
      </c>
    </row>
    <row r="5323" customFormat="false" ht="15" hidden="false" customHeight="false" outlineLevel="0" collapsed="false">
      <c r="A5323" s="305" t="n">
        <v>60562</v>
      </c>
      <c r="B5323" s="301" t="s">
        <v>16204</v>
      </c>
      <c r="C5323" s="302" t="s">
        <v>217</v>
      </c>
      <c r="D5323" s="306" t="n">
        <v>0</v>
      </c>
      <c r="E5323" s="307" t="n">
        <v>5.76</v>
      </c>
    </row>
    <row r="5324" customFormat="false" ht="15" hidden="false" customHeight="false" outlineLevel="0" collapsed="false">
      <c r="A5324" s="305" t="n">
        <v>60563</v>
      </c>
      <c r="B5324" s="301" t="s">
        <v>16205</v>
      </c>
      <c r="C5324" s="302" t="s">
        <v>217</v>
      </c>
      <c r="D5324" s="306" t="n">
        <v>0</v>
      </c>
      <c r="E5324" s="307" t="n">
        <v>10.43</v>
      </c>
    </row>
    <row r="5325" customFormat="false" ht="15" hidden="false" customHeight="false" outlineLevel="0" collapsed="false">
      <c r="A5325" s="305" t="n">
        <v>60565</v>
      </c>
      <c r="B5325" s="301" t="s">
        <v>16206</v>
      </c>
      <c r="C5325" s="302" t="s">
        <v>217</v>
      </c>
      <c r="D5325" s="306" t="n">
        <v>0</v>
      </c>
      <c r="E5325" s="307" t="n">
        <v>13.08</v>
      </c>
    </row>
    <row r="5326" customFormat="false" ht="15" hidden="false" customHeight="false" outlineLevel="0" collapsed="false">
      <c r="A5326" s="305" t="n">
        <v>60570</v>
      </c>
      <c r="B5326" s="301" t="s">
        <v>16207</v>
      </c>
      <c r="C5326" s="302" t="s">
        <v>217</v>
      </c>
      <c r="D5326" s="306" t="n">
        <v>0</v>
      </c>
      <c r="E5326" s="307" t="n">
        <v>6.84</v>
      </c>
    </row>
    <row r="5327" customFormat="false" ht="15" hidden="false" customHeight="false" outlineLevel="0" collapsed="false">
      <c r="A5327" s="305" t="n">
        <v>60575</v>
      </c>
      <c r="B5327" s="301" t="s">
        <v>16208</v>
      </c>
      <c r="C5327" s="302" t="s">
        <v>217</v>
      </c>
      <c r="D5327" s="306" t="n">
        <v>0</v>
      </c>
      <c r="E5327" s="307" t="n">
        <v>7</v>
      </c>
    </row>
    <row r="5328" customFormat="false" ht="15" hidden="false" customHeight="false" outlineLevel="0" collapsed="false">
      <c r="A5328" s="305" t="n">
        <v>60720</v>
      </c>
      <c r="B5328" s="301" t="s">
        <v>16209</v>
      </c>
      <c r="C5328" s="302" t="s">
        <v>217</v>
      </c>
      <c r="D5328" s="306" t="n">
        <v>0</v>
      </c>
      <c r="E5328" s="307" t="n">
        <v>126</v>
      </c>
    </row>
    <row r="5329" customFormat="false" ht="15" hidden="false" customHeight="false" outlineLevel="0" collapsed="false">
      <c r="A5329" s="305" t="n">
        <v>60721</v>
      </c>
      <c r="B5329" s="301" t="s">
        <v>16210</v>
      </c>
      <c r="C5329" s="302" t="s">
        <v>217</v>
      </c>
      <c r="D5329" s="306" t="n">
        <v>0</v>
      </c>
      <c r="E5329" s="307" t="n">
        <v>27.5</v>
      </c>
    </row>
    <row r="5330" customFormat="false" ht="15" hidden="false" customHeight="false" outlineLevel="0" collapsed="false">
      <c r="A5330" s="305" t="n">
        <v>60722</v>
      </c>
      <c r="B5330" s="301" t="s">
        <v>16211</v>
      </c>
      <c r="C5330" s="302" t="s">
        <v>217</v>
      </c>
      <c r="D5330" s="306" t="n">
        <v>0</v>
      </c>
      <c r="E5330" s="307" t="n">
        <v>48.3</v>
      </c>
    </row>
    <row r="5331" customFormat="false" ht="15" hidden="false" customHeight="false" outlineLevel="0" collapsed="false">
      <c r="A5331" s="305" t="n">
        <v>60730</v>
      </c>
      <c r="B5331" s="301" t="s">
        <v>16212</v>
      </c>
      <c r="C5331" s="302" t="s">
        <v>217</v>
      </c>
      <c r="D5331" s="306" t="n">
        <v>0</v>
      </c>
      <c r="E5331" s="307" t="n">
        <v>59.33</v>
      </c>
    </row>
    <row r="5332" customFormat="false" ht="15" hidden="false" customHeight="false" outlineLevel="0" collapsed="false">
      <c r="A5332" s="305" t="n">
        <v>60736</v>
      </c>
      <c r="B5332" s="301" t="s">
        <v>16213</v>
      </c>
      <c r="C5332" s="302" t="s">
        <v>217</v>
      </c>
      <c r="D5332" s="306" t="n">
        <v>0</v>
      </c>
      <c r="E5332" s="307" t="n">
        <v>23.6</v>
      </c>
    </row>
    <row r="5333" customFormat="false" ht="15" hidden="false" customHeight="false" outlineLevel="0" collapsed="false">
      <c r="A5333" s="305" t="n">
        <v>60746</v>
      </c>
      <c r="B5333" s="301" t="s">
        <v>16214</v>
      </c>
      <c r="C5333" s="302" t="s">
        <v>217</v>
      </c>
      <c r="D5333" s="306" t="n">
        <v>0</v>
      </c>
      <c r="E5333" s="307" t="n">
        <v>47.6</v>
      </c>
    </row>
    <row r="5334" customFormat="false" ht="15" hidden="false" customHeight="false" outlineLevel="0" collapsed="false">
      <c r="A5334" s="305" t="n">
        <v>60750</v>
      </c>
      <c r="B5334" s="301" t="s">
        <v>16215</v>
      </c>
      <c r="C5334" s="302" t="s">
        <v>217</v>
      </c>
      <c r="D5334" s="306" t="n">
        <v>0</v>
      </c>
      <c r="E5334" s="307" t="n">
        <v>110.3</v>
      </c>
    </row>
    <row r="5335" customFormat="false" ht="15" hidden="false" customHeight="false" outlineLevel="0" collapsed="false">
      <c r="A5335" s="305" t="n">
        <v>60758</v>
      </c>
      <c r="B5335" s="301" t="s">
        <v>16216</v>
      </c>
      <c r="C5335" s="302" t="s">
        <v>217</v>
      </c>
      <c r="D5335" s="306" t="n">
        <v>0</v>
      </c>
      <c r="E5335" s="307" t="n">
        <v>18.3</v>
      </c>
    </row>
    <row r="5336" customFormat="false" ht="15" hidden="false" customHeight="false" outlineLevel="0" collapsed="false">
      <c r="A5336" s="305" t="n">
        <v>60762</v>
      </c>
      <c r="B5336" s="301" t="s">
        <v>16217</v>
      </c>
      <c r="C5336" s="302" t="s">
        <v>217</v>
      </c>
      <c r="D5336" s="306" t="n">
        <v>0</v>
      </c>
      <c r="E5336" s="307" t="n">
        <v>5.8</v>
      </c>
    </row>
    <row r="5337" customFormat="false" ht="15" hidden="false" customHeight="false" outlineLevel="0" collapsed="false">
      <c r="A5337" s="305" t="n">
        <v>60764</v>
      </c>
      <c r="B5337" s="301" t="s">
        <v>16218</v>
      </c>
      <c r="C5337" s="302" t="s">
        <v>217</v>
      </c>
      <c r="D5337" s="306" t="n">
        <v>0</v>
      </c>
      <c r="E5337" s="307" t="n">
        <v>7.62</v>
      </c>
    </row>
    <row r="5338" customFormat="false" ht="15" hidden="false" customHeight="false" outlineLevel="0" collapsed="false">
      <c r="A5338" s="305" t="n">
        <v>60770</v>
      </c>
      <c r="B5338" s="301" t="s">
        <v>16219</v>
      </c>
      <c r="C5338" s="302" t="s">
        <v>217</v>
      </c>
      <c r="D5338" s="306" t="n">
        <v>0</v>
      </c>
      <c r="E5338" s="307" t="n">
        <v>18.7</v>
      </c>
    </row>
    <row r="5339" customFormat="false" ht="15" hidden="false" customHeight="false" outlineLevel="0" collapsed="false">
      <c r="A5339" s="305" t="n">
        <v>60778</v>
      </c>
      <c r="B5339" s="301" t="s">
        <v>16220</v>
      </c>
      <c r="C5339" s="302" t="s">
        <v>217</v>
      </c>
      <c r="D5339" s="306" t="n">
        <v>0</v>
      </c>
      <c r="E5339" s="307" t="n">
        <v>7.67</v>
      </c>
    </row>
    <row r="5340" customFormat="false" ht="15" hidden="false" customHeight="false" outlineLevel="0" collapsed="false">
      <c r="A5340" s="305" t="n">
        <v>60780</v>
      </c>
      <c r="B5340" s="301" t="s">
        <v>12888</v>
      </c>
      <c r="C5340" s="302" t="s">
        <v>217</v>
      </c>
      <c r="D5340" s="306" t="n">
        <v>0</v>
      </c>
      <c r="E5340" s="307" t="n">
        <v>423</v>
      </c>
    </row>
    <row r="5341" customFormat="false" ht="15" hidden="false" customHeight="false" outlineLevel="0" collapsed="false">
      <c r="A5341" s="305" t="n">
        <v>60790</v>
      </c>
      <c r="B5341" s="301" t="s">
        <v>16221</v>
      </c>
      <c r="C5341" s="302" t="s">
        <v>217</v>
      </c>
      <c r="D5341" s="306" t="n">
        <v>0</v>
      </c>
      <c r="E5341" s="307" t="n">
        <v>29.4</v>
      </c>
    </row>
    <row r="5342" customFormat="false" ht="15" hidden="false" customHeight="false" outlineLevel="0" collapsed="false">
      <c r="A5342" s="305" t="n">
        <v>60800</v>
      </c>
      <c r="B5342" s="301" t="s">
        <v>16222</v>
      </c>
      <c r="C5342" s="302" t="s">
        <v>217</v>
      </c>
      <c r="D5342" s="306" t="n">
        <v>0</v>
      </c>
      <c r="E5342" s="307" t="n">
        <v>101</v>
      </c>
    </row>
    <row r="5343" customFormat="false" ht="15" hidden="false" customHeight="false" outlineLevel="0" collapsed="false">
      <c r="A5343" s="305" t="n">
        <v>60802</v>
      </c>
      <c r="B5343" s="301" t="s">
        <v>16223</v>
      </c>
      <c r="C5343" s="302" t="s">
        <v>217</v>
      </c>
      <c r="D5343" s="306" t="n">
        <v>0</v>
      </c>
      <c r="E5343" s="307" t="n">
        <v>1.91</v>
      </c>
    </row>
    <row r="5344" customFormat="false" ht="15" hidden="false" customHeight="false" outlineLevel="0" collapsed="false">
      <c r="A5344" s="305" t="n">
        <v>60806</v>
      </c>
      <c r="B5344" s="301" t="s">
        <v>16224</v>
      </c>
      <c r="C5344" s="302" t="s">
        <v>217</v>
      </c>
      <c r="D5344" s="306" t="n">
        <v>0</v>
      </c>
      <c r="E5344" s="307" t="n">
        <v>104</v>
      </c>
    </row>
    <row r="5345" customFormat="false" ht="15" hidden="false" customHeight="false" outlineLevel="0" collapsed="false">
      <c r="A5345" s="305" t="n">
        <v>60860</v>
      </c>
      <c r="B5345" s="301" t="s">
        <v>16225</v>
      </c>
      <c r="C5345" s="302" t="s">
        <v>217</v>
      </c>
      <c r="D5345" s="306" t="n">
        <v>0</v>
      </c>
      <c r="E5345" s="307" t="n">
        <v>89.47</v>
      </c>
    </row>
    <row r="5346" customFormat="false" ht="15" hidden="false" customHeight="false" outlineLevel="0" collapsed="false">
      <c r="A5346" s="305" t="n">
        <v>61010</v>
      </c>
      <c r="B5346" s="301" t="s">
        <v>16226</v>
      </c>
      <c r="C5346" s="302" t="s">
        <v>217</v>
      </c>
      <c r="D5346" s="306" t="n">
        <v>0</v>
      </c>
      <c r="E5346" s="307" t="n">
        <v>9.83</v>
      </c>
    </row>
    <row r="5347" customFormat="false" ht="15" hidden="false" customHeight="false" outlineLevel="0" collapsed="false">
      <c r="A5347" s="305" t="n">
        <v>61050</v>
      </c>
      <c r="B5347" s="301" t="s">
        <v>12722</v>
      </c>
      <c r="C5347" s="302" t="s">
        <v>107</v>
      </c>
      <c r="D5347" s="306" t="n">
        <v>0</v>
      </c>
      <c r="E5347" s="307" t="n">
        <v>0.21</v>
      </c>
    </row>
    <row r="5348" customFormat="false" ht="15" hidden="false" customHeight="false" outlineLevel="0" collapsed="false">
      <c r="A5348" s="305" t="n">
        <v>61100</v>
      </c>
      <c r="B5348" s="301" t="s">
        <v>16227</v>
      </c>
      <c r="C5348" s="302" t="s">
        <v>107</v>
      </c>
      <c r="D5348" s="306" t="n">
        <v>0</v>
      </c>
      <c r="E5348" s="307" t="n">
        <v>2.1</v>
      </c>
    </row>
    <row r="5349" customFormat="false" ht="15" hidden="false" customHeight="false" outlineLevel="0" collapsed="false">
      <c r="A5349" s="305" t="n">
        <v>61102</v>
      </c>
      <c r="B5349" s="301" t="s">
        <v>16228</v>
      </c>
      <c r="C5349" s="302" t="s">
        <v>107</v>
      </c>
      <c r="D5349" s="306" t="n">
        <v>0</v>
      </c>
      <c r="E5349" s="307" t="n">
        <v>5.6</v>
      </c>
    </row>
    <row r="5350" customFormat="false" ht="15" hidden="false" customHeight="false" outlineLevel="0" collapsed="false">
      <c r="A5350" s="305" t="n">
        <v>61148</v>
      </c>
      <c r="B5350" s="301" t="s">
        <v>16229</v>
      </c>
      <c r="C5350" s="302" t="s">
        <v>107</v>
      </c>
      <c r="D5350" s="306" t="n">
        <v>0</v>
      </c>
      <c r="E5350" s="307" t="n">
        <v>2.5</v>
      </c>
    </row>
    <row r="5351" customFormat="false" ht="15" hidden="false" customHeight="false" outlineLevel="0" collapsed="false">
      <c r="A5351" s="305" t="n">
        <v>61150</v>
      </c>
      <c r="B5351" s="301" t="s">
        <v>16230</v>
      </c>
      <c r="C5351" s="302" t="s">
        <v>107</v>
      </c>
      <c r="D5351" s="306" t="n">
        <v>0</v>
      </c>
      <c r="E5351" s="307" t="n">
        <v>5.77</v>
      </c>
    </row>
    <row r="5352" customFormat="false" ht="15" hidden="false" customHeight="false" outlineLevel="0" collapsed="false">
      <c r="A5352" s="305" t="n">
        <v>61200</v>
      </c>
      <c r="B5352" s="301" t="s">
        <v>16231</v>
      </c>
      <c r="C5352" s="302" t="s">
        <v>217</v>
      </c>
      <c r="D5352" s="306" t="n">
        <v>0</v>
      </c>
      <c r="E5352" s="307" t="n">
        <v>2.2</v>
      </c>
    </row>
    <row r="5353" customFormat="false" ht="15" hidden="false" customHeight="false" outlineLevel="0" collapsed="false">
      <c r="A5353" s="305" t="n">
        <v>61202</v>
      </c>
      <c r="B5353" s="301" t="s">
        <v>16232</v>
      </c>
      <c r="C5353" s="302" t="s">
        <v>217</v>
      </c>
      <c r="D5353" s="306" t="n">
        <v>0</v>
      </c>
      <c r="E5353" s="307" t="n">
        <v>2</v>
      </c>
    </row>
    <row r="5354" customFormat="false" ht="15" hidden="false" customHeight="false" outlineLevel="0" collapsed="false">
      <c r="A5354" s="305" t="n">
        <v>61220</v>
      </c>
      <c r="B5354" s="301" t="s">
        <v>16233</v>
      </c>
      <c r="C5354" s="302" t="s">
        <v>217</v>
      </c>
      <c r="D5354" s="306" t="n">
        <v>0</v>
      </c>
      <c r="E5354" s="307" t="n">
        <v>0.9</v>
      </c>
    </row>
    <row r="5355" customFormat="false" ht="15" hidden="false" customHeight="false" outlineLevel="0" collapsed="false">
      <c r="A5355" s="305" t="n">
        <v>61315</v>
      </c>
      <c r="B5355" s="301" t="s">
        <v>16234</v>
      </c>
      <c r="C5355" s="302" t="s">
        <v>107</v>
      </c>
      <c r="D5355" s="306" t="n">
        <v>0</v>
      </c>
      <c r="E5355" s="307" t="n">
        <v>5.8</v>
      </c>
    </row>
    <row r="5356" customFormat="false" ht="15" hidden="false" customHeight="false" outlineLevel="0" collapsed="false">
      <c r="A5356" s="305" t="n">
        <v>61552</v>
      </c>
      <c r="B5356" s="301" t="s">
        <v>16235</v>
      </c>
      <c r="C5356" s="302" t="s">
        <v>217</v>
      </c>
      <c r="D5356" s="306" t="n">
        <v>0</v>
      </c>
      <c r="E5356" s="307" t="n">
        <v>39</v>
      </c>
    </row>
    <row r="5357" customFormat="false" ht="15" hidden="false" customHeight="false" outlineLevel="0" collapsed="false">
      <c r="A5357" s="305" t="n">
        <v>61554</v>
      </c>
      <c r="B5357" s="301" t="s">
        <v>16236</v>
      </c>
      <c r="C5357" s="302" t="s">
        <v>217</v>
      </c>
      <c r="D5357" s="306" t="n">
        <v>0</v>
      </c>
      <c r="E5357" s="307" t="n">
        <v>79</v>
      </c>
    </row>
    <row r="5358" customFormat="false" ht="15" hidden="false" customHeight="false" outlineLevel="0" collapsed="false">
      <c r="A5358" s="305" t="n">
        <v>61556</v>
      </c>
      <c r="B5358" s="301" t="s">
        <v>16237</v>
      </c>
      <c r="C5358" s="302" t="s">
        <v>217</v>
      </c>
      <c r="D5358" s="306" t="n">
        <v>0</v>
      </c>
      <c r="E5358" s="307" t="n">
        <v>129</v>
      </c>
    </row>
    <row r="5359" customFormat="false" ht="15" hidden="false" customHeight="false" outlineLevel="0" collapsed="false">
      <c r="A5359" s="305" t="n">
        <v>62102</v>
      </c>
      <c r="B5359" s="301" t="s">
        <v>16238</v>
      </c>
      <c r="C5359" s="302" t="s">
        <v>217</v>
      </c>
      <c r="D5359" s="306" t="n">
        <v>0</v>
      </c>
      <c r="E5359" s="307" t="n">
        <v>0.06</v>
      </c>
    </row>
    <row r="5360" customFormat="false" ht="15" hidden="false" customHeight="false" outlineLevel="0" collapsed="false">
      <c r="A5360" s="305" t="n">
        <v>62109</v>
      </c>
      <c r="B5360" s="301" t="s">
        <v>16239</v>
      </c>
      <c r="C5360" s="302" t="s">
        <v>217</v>
      </c>
      <c r="D5360" s="306" t="n">
        <v>0</v>
      </c>
      <c r="E5360" s="307" t="n">
        <v>0.43</v>
      </c>
    </row>
    <row r="5361" customFormat="false" ht="15" hidden="false" customHeight="false" outlineLevel="0" collapsed="false">
      <c r="A5361" s="305" t="n">
        <v>62110</v>
      </c>
      <c r="B5361" s="301" t="s">
        <v>16240</v>
      </c>
      <c r="C5361" s="302" t="s">
        <v>217</v>
      </c>
      <c r="D5361" s="306" t="n">
        <v>0</v>
      </c>
      <c r="E5361" s="307" t="n">
        <v>0.43</v>
      </c>
    </row>
    <row r="5362" customFormat="false" ht="15" hidden="false" customHeight="false" outlineLevel="0" collapsed="false">
      <c r="A5362" s="305" t="n">
        <v>62202</v>
      </c>
      <c r="B5362" s="301" t="s">
        <v>12737</v>
      </c>
      <c r="C5362" s="302" t="s">
        <v>217</v>
      </c>
      <c r="D5362" s="306" t="n">
        <v>0</v>
      </c>
      <c r="E5362" s="307" t="n">
        <v>0.34</v>
      </c>
    </row>
    <row r="5363" customFormat="false" ht="15" hidden="false" customHeight="false" outlineLevel="0" collapsed="false">
      <c r="A5363" s="305" t="n">
        <v>62250</v>
      </c>
      <c r="B5363" s="301" t="s">
        <v>16241</v>
      </c>
      <c r="C5363" s="302" t="s">
        <v>217</v>
      </c>
      <c r="D5363" s="306" t="n">
        <v>0</v>
      </c>
      <c r="E5363" s="307" t="n">
        <v>20.5</v>
      </c>
    </row>
    <row r="5364" customFormat="false" ht="15" hidden="false" customHeight="false" outlineLevel="0" collapsed="false">
      <c r="A5364" s="305" t="n">
        <v>62260</v>
      </c>
      <c r="B5364" s="301" t="s">
        <v>16242</v>
      </c>
      <c r="C5364" s="302" t="s">
        <v>217</v>
      </c>
      <c r="D5364" s="306" t="n">
        <v>0</v>
      </c>
      <c r="E5364" s="307" t="n">
        <v>4.92</v>
      </c>
    </row>
    <row r="5365" customFormat="false" ht="15" hidden="false" customHeight="false" outlineLevel="0" collapsed="false">
      <c r="A5365" s="305" t="n">
        <v>62280</v>
      </c>
      <c r="B5365" s="301" t="s">
        <v>16243</v>
      </c>
      <c r="C5365" s="302" t="s">
        <v>217</v>
      </c>
      <c r="D5365" s="306" t="n">
        <v>0</v>
      </c>
      <c r="E5365" s="307" t="n">
        <v>2</v>
      </c>
    </row>
    <row r="5366" customFormat="false" ht="15" hidden="false" customHeight="false" outlineLevel="0" collapsed="false">
      <c r="A5366" s="305" t="n">
        <v>62300</v>
      </c>
      <c r="B5366" s="301" t="s">
        <v>16244</v>
      </c>
      <c r="C5366" s="302" t="s">
        <v>217</v>
      </c>
      <c r="D5366" s="306" t="n">
        <v>0</v>
      </c>
      <c r="E5366" s="307" t="n">
        <v>198</v>
      </c>
    </row>
    <row r="5367" customFormat="false" ht="15" hidden="false" customHeight="false" outlineLevel="0" collapsed="false">
      <c r="A5367" s="305" t="n">
        <v>62302</v>
      </c>
      <c r="B5367" s="301" t="s">
        <v>16245</v>
      </c>
      <c r="C5367" s="302" t="s">
        <v>217</v>
      </c>
      <c r="D5367" s="306" t="n">
        <v>0</v>
      </c>
      <c r="E5367" s="307" t="n">
        <v>209</v>
      </c>
    </row>
    <row r="5368" customFormat="false" ht="15" hidden="false" customHeight="false" outlineLevel="0" collapsed="false">
      <c r="A5368" s="305" t="n">
        <v>65050</v>
      </c>
      <c r="B5368" s="301" t="s">
        <v>16246</v>
      </c>
      <c r="C5368" s="302" t="s">
        <v>217</v>
      </c>
      <c r="D5368" s="306" t="n">
        <v>0</v>
      </c>
      <c r="E5368" s="307" t="n">
        <v>73.1</v>
      </c>
    </row>
    <row r="5369" customFormat="false" ht="15" hidden="false" customHeight="false" outlineLevel="0" collapsed="false">
      <c r="A5369" s="305" t="n">
        <v>65100</v>
      </c>
      <c r="B5369" s="301" t="s">
        <v>16247</v>
      </c>
      <c r="C5369" s="302" t="s">
        <v>107</v>
      </c>
      <c r="D5369" s="306" t="n">
        <v>0</v>
      </c>
      <c r="E5369" s="307" t="n">
        <v>500</v>
      </c>
    </row>
    <row r="5370" customFormat="false" ht="15" hidden="false" customHeight="false" outlineLevel="0" collapsed="false">
      <c r="A5370" s="305" t="n">
        <v>65200</v>
      </c>
      <c r="B5370" s="301" t="s">
        <v>16248</v>
      </c>
      <c r="C5370" s="302" t="s">
        <v>217</v>
      </c>
      <c r="D5370" s="306" t="n">
        <v>0</v>
      </c>
      <c r="E5370" s="307" t="n">
        <v>1290</v>
      </c>
    </row>
    <row r="5371" customFormat="false" ht="15" hidden="false" customHeight="false" outlineLevel="0" collapsed="false">
      <c r="A5371" s="305" t="n">
        <v>65550</v>
      </c>
      <c r="B5371" s="301" t="s">
        <v>16249</v>
      </c>
      <c r="C5371" s="302" t="s">
        <v>217</v>
      </c>
      <c r="D5371" s="306" t="n">
        <v>0</v>
      </c>
      <c r="E5371" s="307" t="n">
        <v>10.26</v>
      </c>
    </row>
    <row r="5372" customFormat="false" ht="15" hidden="false" customHeight="false" outlineLevel="0" collapsed="false">
      <c r="A5372" s="305" t="n">
        <v>65552</v>
      </c>
      <c r="B5372" s="301" t="s">
        <v>16250</v>
      </c>
      <c r="C5372" s="302" t="s">
        <v>217</v>
      </c>
      <c r="D5372" s="306" t="n">
        <v>0</v>
      </c>
      <c r="E5372" s="307" t="n">
        <v>11.94</v>
      </c>
    </row>
    <row r="5373" customFormat="false" ht="15" hidden="false" customHeight="false" outlineLevel="0" collapsed="false">
      <c r="A5373" s="305" t="n">
        <v>65700</v>
      </c>
      <c r="B5373" s="301" t="s">
        <v>16251</v>
      </c>
      <c r="C5373" s="302" t="s">
        <v>217</v>
      </c>
      <c r="D5373" s="306" t="n">
        <v>0</v>
      </c>
      <c r="E5373" s="307" t="n">
        <v>450</v>
      </c>
    </row>
    <row r="5374" customFormat="false" ht="15" hidden="false" customHeight="false" outlineLevel="0" collapsed="false">
      <c r="A5374" s="305" t="n">
        <v>65800</v>
      </c>
      <c r="B5374" s="301" t="s">
        <v>16252</v>
      </c>
      <c r="C5374" s="302" t="s">
        <v>217</v>
      </c>
      <c r="D5374" s="306" t="n">
        <v>0</v>
      </c>
      <c r="E5374" s="307" t="n">
        <v>42</v>
      </c>
    </row>
    <row r="5375" customFormat="false" ht="15" hidden="false" customHeight="false" outlineLevel="0" collapsed="false">
      <c r="A5375" s="305" t="n">
        <v>65910</v>
      </c>
      <c r="B5375" s="301" t="s">
        <v>16253</v>
      </c>
      <c r="C5375" s="302" t="s">
        <v>217</v>
      </c>
      <c r="D5375" s="306" t="n">
        <v>0</v>
      </c>
      <c r="E5375" s="307" t="n">
        <v>4.8</v>
      </c>
    </row>
    <row r="5376" customFormat="false" ht="15" hidden="false" customHeight="false" outlineLevel="0" collapsed="false">
      <c r="A5376" s="305" t="n">
        <v>65920</v>
      </c>
      <c r="B5376" s="301" t="s">
        <v>16254</v>
      </c>
      <c r="C5376" s="302" t="s">
        <v>217</v>
      </c>
      <c r="D5376" s="306" t="n">
        <v>0</v>
      </c>
      <c r="E5376" s="307" t="n">
        <v>5.4</v>
      </c>
    </row>
    <row r="5377" customFormat="false" ht="15" hidden="false" customHeight="false" outlineLevel="0" collapsed="false">
      <c r="A5377" s="305" t="n">
        <v>90012</v>
      </c>
      <c r="B5377" s="301" t="s">
        <v>16255</v>
      </c>
      <c r="C5377" s="302" t="s">
        <v>217</v>
      </c>
      <c r="D5377" s="306" t="n">
        <v>0</v>
      </c>
      <c r="E5377" s="307" t="n">
        <v>4.63</v>
      </c>
    </row>
    <row r="5378" customFormat="false" ht="15" hidden="false" customHeight="false" outlineLevel="0" collapsed="false">
      <c r="A5378" s="305" t="n">
        <v>90014</v>
      </c>
      <c r="B5378" s="301" t="s">
        <v>16256</v>
      </c>
      <c r="C5378" s="302" t="s">
        <v>217</v>
      </c>
      <c r="D5378" s="306" t="n">
        <v>0</v>
      </c>
      <c r="E5378" s="307" t="n">
        <v>0.3</v>
      </c>
    </row>
    <row r="5379" customFormat="false" ht="15" hidden="false" customHeight="false" outlineLevel="0" collapsed="false">
      <c r="A5379" s="305" t="n">
        <v>90016</v>
      </c>
      <c r="B5379" s="301" t="s">
        <v>16257</v>
      </c>
      <c r="C5379" s="302" t="s">
        <v>107</v>
      </c>
      <c r="D5379" s="306" t="n">
        <v>0</v>
      </c>
      <c r="E5379" s="307" t="n">
        <v>0.26</v>
      </c>
    </row>
    <row r="5380" customFormat="false" ht="15" hidden="false" customHeight="false" outlineLevel="0" collapsed="false">
      <c r="A5380" s="305" t="n">
        <v>90018</v>
      </c>
      <c r="B5380" s="301" t="s">
        <v>16258</v>
      </c>
      <c r="C5380" s="302" t="s">
        <v>217</v>
      </c>
      <c r="D5380" s="306" t="n">
        <v>0</v>
      </c>
      <c r="E5380" s="307" t="n">
        <v>16.98</v>
      </c>
    </row>
    <row r="5381" customFormat="false" ht="15" hidden="false" customHeight="false" outlineLevel="0" collapsed="false">
      <c r="A5381" s="305" t="n">
        <v>90020</v>
      </c>
      <c r="B5381" s="301" t="s">
        <v>16259</v>
      </c>
      <c r="C5381" s="302" t="s">
        <v>217</v>
      </c>
      <c r="D5381" s="306" t="n">
        <v>0</v>
      </c>
      <c r="E5381" s="307" t="n">
        <v>154</v>
      </c>
    </row>
    <row r="5382" customFormat="false" ht="15" hidden="false" customHeight="false" outlineLevel="0" collapsed="false">
      <c r="A5382" s="302" t="s">
        <v>16260</v>
      </c>
      <c r="B5382" s="301" t="s">
        <v>16261</v>
      </c>
      <c r="C5382" s="302" t="s">
        <v>365</v>
      </c>
      <c r="D5382" s="306" t="n">
        <v>0</v>
      </c>
      <c r="E5382" s="307" t="n">
        <v>35</v>
      </c>
    </row>
    <row r="5383" customFormat="false" ht="15" hidden="false" customHeight="false" outlineLevel="0" collapsed="false">
      <c r="A5383" s="302" t="s">
        <v>16262</v>
      </c>
      <c r="B5383" s="301" t="s">
        <v>16263</v>
      </c>
      <c r="C5383" s="302" t="s">
        <v>1454</v>
      </c>
      <c r="D5383" s="306" t="n">
        <v>0</v>
      </c>
      <c r="E5383" s="307" t="n">
        <v>13.49</v>
      </c>
    </row>
    <row r="5384" customFormat="false" ht="15" hidden="false" customHeight="false" outlineLevel="0" collapsed="false">
      <c r="A5384" s="302" t="s">
        <v>16264</v>
      </c>
      <c r="B5384" s="301" t="s">
        <v>16265</v>
      </c>
      <c r="C5384" s="302" t="s">
        <v>5700</v>
      </c>
      <c r="D5384" s="306" t="n">
        <v>0</v>
      </c>
      <c r="E5384" s="307" t="n">
        <v>2.67</v>
      </c>
    </row>
    <row r="5385" customFormat="false" ht="15" hidden="false" customHeight="false" outlineLevel="0" collapsed="false">
      <c r="A5385" s="302" t="s">
        <v>16266</v>
      </c>
      <c r="B5385" s="301" t="s">
        <v>16267</v>
      </c>
      <c r="C5385" s="302" t="s">
        <v>365</v>
      </c>
      <c r="D5385" s="306" t="n">
        <v>0</v>
      </c>
      <c r="E5385" s="307" t="n">
        <v>2.45</v>
      </c>
    </row>
    <row r="5386" customFormat="false" ht="15" hidden="false" customHeight="false" outlineLevel="0" collapsed="false">
      <c r="A5386" s="302" t="s">
        <v>16268</v>
      </c>
      <c r="B5386" s="301" t="s">
        <v>16269</v>
      </c>
      <c r="C5386" s="302" t="s">
        <v>5700</v>
      </c>
      <c r="D5386" s="306" t="n">
        <v>0</v>
      </c>
      <c r="E5386" s="307" t="n">
        <v>3.12</v>
      </c>
    </row>
    <row r="5387" customFormat="false" ht="15" hidden="false" customHeight="false" outlineLevel="0" collapsed="false">
      <c r="A5387" s="302" t="s">
        <v>16270</v>
      </c>
      <c r="B5387" s="301" t="s">
        <v>16271</v>
      </c>
      <c r="C5387" s="302" t="s">
        <v>5700</v>
      </c>
      <c r="D5387" s="306" t="n">
        <v>0</v>
      </c>
      <c r="E5387" s="307" t="n">
        <v>2.18</v>
      </c>
    </row>
    <row r="5388" customFormat="false" ht="15" hidden="false" customHeight="false" outlineLevel="0" collapsed="false">
      <c r="B5388" s="0"/>
      <c r="D5388" s="306" t="n">
        <v>0</v>
      </c>
      <c r="E5388" s="0"/>
    </row>
    <row r="5389" customFormat="false" ht="15" hidden="false" customHeight="false" outlineLevel="0" collapsed="false">
      <c r="B5389" s="0"/>
      <c r="D5389" s="306" t="n">
        <v>0</v>
      </c>
      <c r="E5389" s="0"/>
    </row>
    <row r="5390" customFormat="false" ht="15" hidden="false" customHeight="false" outlineLevel="0" collapsed="false">
      <c r="A5390" s="308" t="s">
        <v>13853</v>
      </c>
      <c r="B5390" s="0"/>
      <c r="C5390" s="309" t="s">
        <v>13854</v>
      </c>
      <c r="D5390" s="306" t="n">
        <v>0</v>
      </c>
      <c r="E5390" s="0"/>
    </row>
    <row r="5391" customFormat="false" ht="15" hidden="false" customHeight="false" outlineLevel="0" collapsed="false">
      <c r="B5391" s="0"/>
      <c r="C5391" s="302" t="s">
        <v>13855</v>
      </c>
      <c r="D5391" s="306" t="n">
        <v>0</v>
      </c>
      <c r="E5391" s="0"/>
    </row>
    <row r="5392" customFormat="false" ht="15" hidden="false" customHeight="false" outlineLevel="0" collapsed="false">
      <c r="A5392" s="302" t="s">
        <v>13856</v>
      </c>
      <c r="B5392" s="0"/>
      <c r="C5392" s="302" t="s">
        <v>13857</v>
      </c>
      <c r="D5392" s="306" t="n">
        <v>0</v>
      </c>
      <c r="E5392" s="303" t="s">
        <v>13858</v>
      </c>
    </row>
    <row r="5393" customFormat="false" ht="15" hidden="false" customHeight="false" outlineLevel="0" collapsed="false">
      <c r="A5393" s="302" t="s">
        <v>16272</v>
      </c>
      <c r="B5393" s="301" t="s">
        <v>16273</v>
      </c>
      <c r="C5393" s="302" t="s">
        <v>365</v>
      </c>
      <c r="D5393" s="306" t="n">
        <v>0</v>
      </c>
      <c r="E5393" s="307" t="n">
        <v>3.56</v>
      </c>
    </row>
    <row r="5394" customFormat="false" ht="15" hidden="false" customHeight="false" outlineLevel="0" collapsed="false">
      <c r="A5394" s="302" t="s">
        <v>16274</v>
      </c>
      <c r="B5394" s="301" t="s">
        <v>16275</v>
      </c>
      <c r="C5394" s="302" t="s">
        <v>217</v>
      </c>
      <c r="D5394" s="306" t="n">
        <v>0</v>
      </c>
      <c r="E5394" s="307" t="n">
        <v>2.59</v>
      </c>
    </row>
    <row r="5395" customFormat="false" ht="15" hidden="false" customHeight="false" outlineLevel="0" collapsed="false">
      <c r="A5395" s="302" t="s">
        <v>16276</v>
      </c>
      <c r="B5395" s="301" t="s">
        <v>16277</v>
      </c>
      <c r="C5395" s="302" t="s">
        <v>217</v>
      </c>
      <c r="D5395" s="306" t="n">
        <v>0</v>
      </c>
      <c r="E5395" s="307" t="n">
        <v>4.32</v>
      </c>
    </row>
    <row r="5396" customFormat="false" ht="15" hidden="false" customHeight="false" outlineLevel="0" collapsed="false">
      <c r="A5396" s="302" t="s">
        <v>16278</v>
      </c>
      <c r="B5396" s="301" t="s">
        <v>16279</v>
      </c>
      <c r="C5396" s="302" t="s">
        <v>365</v>
      </c>
      <c r="D5396" s="306" t="n">
        <v>0</v>
      </c>
      <c r="E5396" s="307" t="n">
        <v>16.71</v>
      </c>
    </row>
    <row r="5397" customFormat="false" ht="15" hidden="false" customHeight="false" outlineLevel="0" collapsed="false">
      <c r="A5397" s="302" t="s">
        <v>16280</v>
      </c>
      <c r="B5397" s="301" t="s">
        <v>16281</v>
      </c>
      <c r="C5397" s="302" t="s">
        <v>217</v>
      </c>
      <c r="D5397" s="306" t="n">
        <v>0</v>
      </c>
      <c r="E5397" s="307" t="n">
        <v>4.5</v>
      </c>
    </row>
    <row r="5398" customFormat="false" ht="15" hidden="false" customHeight="false" outlineLevel="0" collapsed="false">
      <c r="A5398" s="302" t="s">
        <v>16282</v>
      </c>
      <c r="B5398" s="301" t="s">
        <v>8414</v>
      </c>
      <c r="C5398" s="302" t="s">
        <v>365</v>
      </c>
      <c r="D5398" s="306" t="n">
        <v>0</v>
      </c>
      <c r="E5398" s="307" t="n">
        <v>4.54</v>
      </c>
    </row>
    <row r="5399" customFormat="false" ht="15" hidden="false" customHeight="false" outlineLevel="0" collapsed="false">
      <c r="A5399" s="302" t="s">
        <v>16283</v>
      </c>
      <c r="B5399" s="301" t="s">
        <v>16284</v>
      </c>
      <c r="C5399" s="302" t="s">
        <v>365</v>
      </c>
      <c r="D5399" s="306" t="n">
        <v>0</v>
      </c>
      <c r="E5399" s="307" t="n">
        <v>6.33</v>
      </c>
    </row>
    <row r="5400" customFormat="false" ht="15" hidden="false" customHeight="false" outlineLevel="0" collapsed="false">
      <c r="A5400" s="302" t="s">
        <v>16285</v>
      </c>
      <c r="B5400" s="301" t="s">
        <v>16286</v>
      </c>
      <c r="C5400" s="302" t="s">
        <v>365</v>
      </c>
      <c r="D5400" s="306" t="n">
        <v>0</v>
      </c>
      <c r="E5400" s="307" t="n">
        <v>2.67</v>
      </c>
    </row>
    <row r="5401" customFormat="false" ht="15" hidden="false" customHeight="false" outlineLevel="0" collapsed="false">
      <c r="A5401" s="302" t="s">
        <v>16287</v>
      </c>
      <c r="B5401" s="301" t="s">
        <v>16288</v>
      </c>
      <c r="C5401" s="302" t="s">
        <v>365</v>
      </c>
      <c r="D5401" s="306" t="n">
        <v>0</v>
      </c>
      <c r="E5401" s="307" t="n">
        <v>2.92</v>
      </c>
    </row>
    <row r="5402" customFormat="false" ht="15" hidden="false" customHeight="false" outlineLevel="0" collapsed="false">
      <c r="A5402" s="302" t="s">
        <v>16289</v>
      </c>
      <c r="B5402" s="301" t="s">
        <v>16290</v>
      </c>
      <c r="C5402" s="302" t="s">
        <v>365</v>
      </c>
      <c r="D5402" s="306" t="n">
        <v>0</v>
      </c>
      <c r="E5402" s="307" t="n">
        <v>2.84</v>
      </c>
    </row>
    <row r="5403" customFormat="false" ht="15" hidden="false" customHeight="false" outlineLevel="0" collapsed="false">
      <c r="A5403" s="302" t="s">
        <v>16291</v>
      </c>
      <c r="B5403" s="301" t="s">
        <v>16292</v>
      </c>
      <c r="C5403" s="302" t="s">
        <v>365</v>
      </c>
      <c r="D5403" s="306" t="n">
        <v>0</v>
      </c>
      <c r="E5403" s="307" t="n">
        <v>3.08</v>
      </c>
    </row>
    <row r="5404" customFormat="false" ht="15" hidden="false" customHeight="false" outlineLevel="0" collapsed="false">
      <c r="A5404" s="302" t="s">
        <v>16293</v>
      </c>
      <c r="B5404" s="301" t="s">
        <v>16294</v>
      </c>
      <c r="C5404" s="302" t="s">
        <v>365</v>
      </c>
      <c r="D5404" s="306" t="n">
        <v>0</v>
      </c>
      <c r="E5404" s="307" t="n">
        <v>3.37</v>
      </c>
    </row>
    <row r="5405" customFormat="false" ht="15" hidden="false" customHeight="false" outlineLevel="0" collapsed="false">
      <c r="A5405" s="302" t="s">
        <v>16295</v>
      </c>
      <c r="B5405" s="301" t="s">
        <v>16296</v>
      </c>
      <c r="C5405" s="302" t="s">
        <v>365</v>
      </c>
      <c r="D5405" s="306" t="n">
        <v>0</v>
      </c>
      <c r="E5405" s="307" t="n">
        <v>3.29</v>
      </c>
    </row>
    <row r="5406" customFormat="false" ht="15" hidden="false" customHeight="false" outlineLevel="0" collapsed="false">
      <c r="A5406" s="302" t="s">
        <v>16297</v>
      </c>
      <c r="B5406" s="301" t="s">
        <v>16298</v>
      </c>
      <c r="C5406" s="302" t="s">
        <v>365</v>
      </c>
      <c r="D5406" s="306" t="n">
        <v>0</v>
      </c>
      <c r="E5406" s="307" t="n">
        <v>2.84</v>
      </c>
    </row>
    <row r="5407" customFormat="false" ht="15" hidden="false" customHeight="false" outlineLevel="0" collapsed="false">
      <c r="A5407" s="302" t="s">
        <v>16299</v>
      </c>
      <c r="B5407" s="301" t="s">
        <v>16300</v>
      </c>
      <c r="C5407" s="302" t="s">
        <v>365</v>
      </c>
      <c r="D5407" s="306" t="n">
        <v>0</v>
      </c>
      <c r="E5407" s="307" t="n">
        <v>2.92</v>
      </c>
    </row>
    <row r="5408" customFormat="false" ht="15" hidden="false" customHeight="false" outlineLevel="0" collapsed="false">
      <c r="A5408" s="302" t="s">
        <v>16301</v>
      </c>
      <c r="B5408" s="301" t="s">
        <v>16302</v>
      </c>
      <c r="C5408" s="302" t="s">
        <v>365</v>
      </c>
      <c r="D5408" s="306" t="n">
        <v>0</v>
      </c>
      <c r="E5408" s="307" t="n">
        <v>2.96</v>
      </c>
    </row>
    <row r="5409" customFormat="false" ht="15" hidden="false" customHeight="false" outlineLevel="0" collapsed="false">
      <c r="A5409" s="302" t="s">
        <v>16303</v>
      </c>
      <c r="B5409" s="301" t="s">
        <v>16304</v>
      </c>
      <c r="C5409" s="302" t="s">
        <v>365</v>
      </c>
      <c r="D5409" s="306" t="n">
        <v>0</v>
      </c>
      <c r="E5409" s="307" t="n">
        <v>3.54</v>
      </c>
    </row>
    <row r="5410" customFormat="false" ht="15" hidden="false" customHeight="false" outlineLevel="0" collapsed="false">
      <c r="A5410" s="302" t="s">
        <v>16305</v>
      </c>
      <c r="B5410" s="301" t="s">
        <v>16306</v>
      </c>
      <c r="C5410" s="302" t="s">
        <v>365</v>
      </c>
      <c r="D5410" s="306" t="n">
        <v>0</v>
      </c>
      <c r="E5410" s="307" t="n">
        <v>3.44</v>
      </c>
    </row>
    <row r="5411" customFormat="false" ht="15" hidden="false" customHeight="false" outlineLevel="0" collapsed="false">
      <c r="A5411" s="302" t="s">
        <v>16307</v>
      </c>
      <c r="B5411" s="301" t="s">
        <v>16308</v>
      </c>
      <c r="C5411" s="302" t="s">
        <v>365</v>
      </c>
      <c r="D5411" s="306" t="n">
        <v>0</v>
      </c>
      <c r="E5411" s="307" t="n">
        <v>3.44</v>
      </c>
    </row>
    <row r="5412" customFormat="false" ht="15" hidden="false" customHeight="false" outlineLevel="0" collapsed="false">
      <c r="A5412" s="302" t="s">
        <v>16309</v>
      </c>
      <c r="B5412" s="301" t="s">
        <v>16310</v>
      </c>
      <c r="C5412" s="302" t="s">
        <v>365</v>
      </c>
      <c r="D5412" s="306" t="n">
        <v>0</v>
      </c>
      <c r="E5412" s="307" t="n">
        <v>3.44</v>
      </c>
    </row>
    <row r="5413" customFormat="false" ht="15" hidden="false" customHeight="false" outlineLevel="0" collapsed="false">
      <c r="A5413" s="302" t="s">
        <v>16311</v>
      </c>
      <c r="B5413" s="301" t="s">
        <v>16312</v>
      </c>
      <c r="C5413" s="302" t="s">
        <v>365</v>
      </c>
      <c r="D5413" s="306" t="n">
        <v>0</v>
      </c>
      <c r="E5413" s="307" t="n">
        <v>3.49</v>
      </c>
    </row>
    <row r="5414" customFormat="false" ht="15" hidden="false" customHeight="false" outlineLevel="0" collapsed="false">
      <c r="A5414" s="302" t="s">
        <v>16313</v>
      </c>
      <c r="B5414" s="301" t="s">
        <v>16314</v>
      </c>
      <c r="C5414" s="302" t="s">
        <v>365</v>
      </c>
      <c r="D5414" s="306" t="n">
        <v>0</v>
      </c>
      <c r="E5414" s="307" t="n">
        <v>4.05</v>
      </c>
    </row>
    <row r="5415" customFormat="false" ht="15" hidden="false" customHeight="false" outlineLevel="0" collapsed="false">
      <c r="A5415" s="302" t="s">
        <v>16315</v>
      </c>
      <c r="B5415" s="301" t="s">
        <v>16316</v>
      </c>
      <c r="C5415" s="302" t="s">
        <v>365</v>
      </c>
      <c r="D5415" s="306" t="n">
        <v>0</v>
      </c>
      <c r="E5415" s="307" t="n">
        <v>3.79</v>
      </c>
    </row>
    <row r="5416" customFormat="false" ht="15" hidden="false" customHeight="false" outlineLevel="0" collapsed="false">
      <c r="A5416" s="302" t="s">
        <v>16317</v>
      </c>
      <c r="B5416" s="301" t="s">
        <v>16318</v>
      </c>
      <c r="C5416" s="302" t="s">
        <v>365</v>
      </c>
      <c r="D5416" s="306" t="n">
        <v>0</v>
      </c>
      <c r="E5416" s="307" t="n">
        <v>3.59</v>
      </c>
    </row>
    <row r="5417" customFormat="false" ht="15" hidden="false" customHeight="false" outlineLevel="0" collapsed="false">
      <c r="A5417" s="302" t="s">
        <v>16319</v>
      </c>
      <c r="B5417" s="301" t="s">
        <v>16320</v>
      </c>
      <c r="C5417" s="302" t="s">
        <v>365</v>
      </c>
      <c r="D5417" s="306" t="n">
        <v>0</v>
      </c>
      <c r="E5417" s="307" t="n">
        <v>4.35</v>
      </c>
    </row>
    <row r="5418" customFormat="false" ht="15" hidden="false" customHeight="false" outlineLevel="0" collapsed="false">
      <c r="A5418" s="302" t="s">
        <v>16321</v>
      </c>
      <c r="B5418" s="301" t="s">
        <v>16322</v>
      </c>
      <c r="C5418" s="302" t="s">
        <v>365</v>
      </c>
      <c r="D5418" s="306" t="n">
        <v>0</v>
      </c>
      <c r="E5418" s="307" t="n">
        <v>4.05</v>
      </c>
    </row>
    <row r="5419" customFormat="false" ht="15" hidden="false" customHeight="false" outlineLevel="0" collapsed="false">
      <c r="A5419" s="302" t="s">
        <v>16323</v>
      </c>
      <c r="B5419" s="301" t="s">
        <v>16324</v>
      </c>
      <c r="C5419" s="302" t="s">
        <v>365</v>
      </c>
      <c r="D5419" s="306" t="n">
        <v>0</v>
      </c>
      <c r="E5419" s="307" t="n">
        <v>4.15</v>
      </c>
    </row>
    <row r="5420" customFormat="false" ht="15" hidden="false" customHeight="false" outlineLevel="0" collapsed="false">
      <c r="A5420" s="302" t="s">
        <v>16325</v>
      </c>
      <c r="B5420" s="301" t="s">
        <v>16326</v>
      </c>
      <c r="C5420" s="302" t="s">
        <v>365</v>
      </c>
      <c r="D5420" s="306" t="n">
        <v>0</v>
      </c>
      <c r="E5420" s="307" t="n">
        <v>4.05</v>
      </c>
    </row>
    <row r="5421" customFormat="false" ht="15" hidden="false" customHeight="false" outlineLevel="0" collapsed="false">
      <c r="A5421" s="302" t="s">
        <v>16327</v>
      </c>
      <c r="B5421" s="301" t="s">
        <v>16328</v>
      </c>
      <c r="C5421" s="302" t="s">
        <v>365</v>
      </c>
      <c r="D5421" s="306" t="n">
        <v>0</v>
      </c>
      <c r="E5421" s="307" t="n">
        <v>4.1</v>
      </c>
    </row>
    <row r="5422" customFormat="false" ht="15" hidden="false" customHeight="false" outlineLevel="0" collapsed="false">
      <c r="A5422" s="302" t="s">
        <v>16329</v>
      </c>
      <c r="B5422" s="301" t="s">
        <v>16330</v>
      </c>
      <c r="C5422" s="302" t="s">
        <v>365</v>
      </c>
      <c r="D5422" s="306" t="n">
        <v>0</v>
      </c>
      <c r="E5422" s="307" t="n">
        <v>4.05</v>
      </c>
    </row>
    <row r="5423" customFormat="false" ht="15" hidden="false" customHeight="false" outlineLevel="0" collapsed="false">
      <c r="A5423" s="302" t="s">
        <v>16331</v>
      </c>
      <c r="B5423" s="301" t="s">
        <v>16332</v>
      </c>
      <c r="C5423" s="302" t="s">
        <v>365</v>
      </c>
      <c r="D5423" s="306" t="n">
        <v>0</v>
      </c>
      <c r="E5423" s="307" t="n">
        <v>4.25</v>
      </c>
    </row>
    <row r="5424" customFormat="false" ht="15" hidden="false" customHeight="false" outlineLevel="0" collapsed="false">
      <c r="A5424" s="302" t="s">
        <v>16333</v>
      </c>
      <c r="B5424" s="301" t="s">
        <v>16334</v>
      </c>
      <c r="C5424" s="302" t="s">
        <v>365</v>
      </c>
      <c r="D5424" s="306" t="n">
        <v>0</v>
      </c>
      <c r="E5424" s="307" t="n">
        <v>4</v>
      </c>
    </row>
    <row r="5425" customFormat="false" ht="15" hidden="false" customHeight="false" outlineLevel="0" collapsed="false">
      <c r="A5425" s="302" t="s">
        <v>16335</v>
      </c>
      <c r="B5425" s="301" t="s">
        <v>16336</v>
      </c>
      <c r="C5425" s="302" t="s">
        <v>217</v>
      </c>
      <c r="D5425" s="306" t="n">
        <v>0</v>
      </c>
      <c r="E5425" s="307" t="n">
        <v>71.7</v>
      </c>
    </row>
    <row r="5426" customFormat="false" ht="15" hidden="false" customHeight="false" outlineLevel="0" collapsed="false">
      <c r="A5426" s="302" t="s">
        <v>16337</v>
      </c>
      <c r="B5426" s="301" t="s">
        <v>16338</v>
      </c>
      <c r="C5426" s="302" t="s">
        <v>217</v>
      </c>
      <c r="D5426" s="306" t="n">
        <v>0</v>
      </c>
      <c r="E5426" s="307" t="n">
        <v>99.49</v>
      </c>
    </row>
    <row r="5427" customFormat="false" ht="15" hidden="false" customHeight="false" outlineLevel="0" collapsed="false">
      <c r="A5427" s="302" t="s">
        <v>16339</v>
      </c>
      <c r="B5427" s="301" t="s">
        <v>16340</v>
      </c>
      <c r="C5427" s="302" t="s">
        <v>217</v>
      </c>
      <c r="D5427" s="306" t="n">
        <v>0</v>
      </c>
      <c r="E5427" s="307" t="n">
        <v>140.2</v>
      </c>
    </row>
    <row r="5428" customFormat="false" ht="15" hidden="false" customHeight="false" outlineLevel="0" collapsed="false">
      <c r="A5428" s="302" t="s">
        <v>16341</v>
      </c>
      <c r="B5428" s="301" t="s">
        <v>16342</v>
      </c>
      <c r="C5428" s="302" t="s">
        <v>217</v>
      </c>
      <c r="D5428" s="306" t="n">
        <v>0</v>
      </c>
      <c r="E5428" s="307" t="n">
        <v>46.45</v>
      </c>
    </row>
    <row r="5429" customFormat="false" ht="15" hidden="false" customHeight="false" outlineLevel="0" collapsed="false">
      <c r="A5429" s="302" t="s">
        <v>16343</v>
      </c>
      <c r="B5429" s="301" t="s">
        <v>16344</v>
      </c>
      <c r="C5429" s="302" t="s">
        <v>217</v>
      </c>
      <c r="D5429" s="306" t="n">
        <v>0</v>
      </c>
      <c r="E5429" s="307" t="n">
        <v>126.91</v>
      </c>
    </row>
    <row r="5430" customFormat="false" ht="15" hidden="false" customHeight="false" outlineLevel="0" collapsed="false">
      <c r="A5430" s="302" t="s">
        <v>16345</v>
      </c>
      <c r="B5430" s="301" t="s">
        <v>16346</v>
      </c>
      <c r="C5430" s="302" t="s">
        <v>217</v>
      </c>
      <c r="D5430" s="306" t="n">
        <v>0</v>
      </c>
      <c r="E5430" s="307" t="n">
        <v>174.87</v>
      </c>
    </row>
    <row r="5431" customFormat="false" ht="15" hidden="false" customHeight="false" outlineLevel="0" collapsed="false">
      <c r="A5431" s="302" t="s">
        <v>16347</v>
      </c>
      <c r="B5431" s="301" t="s">
        <v>16348</v>
      </c>
      <c r="C5431" s="302" t="s">
        <v>217</v>
      </c>
      <c r="D5431" s="306" t="n">
        <v>0</v>
      </c>
      <c r="E5431" s="307" t="n">
        <v>26.38</v>
      </c>
    </row>
    <row r="5432" customFormat="false" ht="15" hidden="false" customHeight="false" outlineLevel="0" collapsed="false">
      <c r="A5432" s="302" t="s">
        <v>16349</v>
      </c>
      <c r="B5432" s="301" t="s">
        <v>16350</v>
      </c>
      <c r="C5432" s="302" t="s">
        <v>217</v>
      </c>
      <c r="D5432" s="306" t="n">
        <v>0</v>
      </c>
      <c r="E5432" s="307" t="n">
        <v>4.5</v>
      </c>
    </row>
    <row r="5433" customFormat="false" ht="15" hidden="false" customHeight="false" outlineLevel="0" collapsed="false">
      <c r="A5433" s="302" t="s">
        <v>16351</v>
      </c>
      <c r="B5433" s="301" t="s">
        <v>16352</v>
      </c>
      <c r="C5433" s="302" t="s">
        <v>217</v>
      </c>
      <c r="D5433" s="306" t="n">
        <v>0</v>
      </c>
      <c r="E5433" s="307" t="n">
        <v>17.93</v>
      </c>
    </row>
    <row r="5434" customFormat="false" ht="15" hidden="false" customHeight="false" outlineLevel="0" collapsed="false">
      <c r="A5434" s="302" t="s">
        <v>16353</v>
      </c>
      <c r="B5434" s="301" t="s">
        <v>16354</v>
      </c>
      <c r="C5434" s="302" t="s">
        <v>217</v>
      </c>
      <c r="D5434" s="306" t="n">
        <v>0</v>
      </c>
      <c r="E5434" s="307" t="n">
        <v>4.57</v>
      </c>
    </row>
    <row r="5435" customFormat="false" ht="15" hidden="false" customHeight="false" outlineLevel="0" collapsed="false">
      <c r="A5435" s="302" t="s">
        <v>16355</v>
      </c>
      <c r="B5435" s="301" t="s">
        <v>16356</v>
      </c>
      <c r="C5435" s="302" t="s">
        <v>217</v>
      </c>
      <c r="D5435" s="306" t="n">
        <v>0</v>
      </c>
      <c r="E5435" s="307" t="n">
        <v>9</v>
      </c>
    </row>
    <row r="5436" customFormat="false" ht="15" hidden="false" customHeight="false" outlineLevel="0" collapsed="false">
      <c r="A5436" s="302" t="s">
        <v>16357</v>
      </c>
      <c r="B5436" s="301" t="s">
        <v>16358</v>
      </c>
      <c r="C5436" s="302" t="s">
        <v>217</v>
      </c>
      <c r="D5436" s="306" t="n">
        <v>0</v>
      </c>
      <c r="E5436" s="307" t="n">
        <v>41.42</v>
      </c>
    </row>
    <row r="5437" customFormat="false" ht="15" hidden="false" customHeight="false" outlineLevel="0" collapsed="false">
      <c r="A5437" s="302" t="s">
        <v>16359</v>
      </c>
      <c r="B5437" s="301" t="s">
        <v>16360</v>
      </c>
      <c r="C5437" s="302" t="s">
        <v>217</v>
      </c>
      <c r="D5437" s="306" t="n">
        <v>0</v>
      </c>
      <c r="E5437" s="307" t="n">
        <v>8.48</v>
      </c>
    </row>
    <row r="5438" customFormat="false" ht="15" hidden="false" customHeight="false" outlineLevel="0" collapsed="false">
      <c r="A5438" s="302" t="s">
        <v>16361</v>
      </c>
      <c r="B5438" s="301" t="s">
        <v>16362</v>
      </c>
      <c r="C5438" s="302" t="s">
        <v>217</v>
      </c>
      <c r="D5438" s="306" t="n">
        <v>0</v>
      </c>
      <c r="E5438" s="307" t="n">
        <v>0.55</v>
      </c>
    </row>
    <row r="5439" customFormat="false" ht="15" hidden="false" customHeight="false" outlineLevel="0" collapsed="false">
      <c r="A5439" s="302" t="s">
        <v>16363</v>
      </c>
      <c r="B5439" s="301" t="s">
        <v>16364</v>
      </c>
      <c r="C5439" s="302" t="s">
        <v>16365</v>
      </c>
      <c r="D5439" s="306" t="n">
        <v>0</v>
      </c>
      <c r="E5439" s="307" t="n">
        <v>26.4</v>
      </c>
    </row>
    <row r="5440" customFormat="false" ht="15" hidden="false" customHeight="false" outlineLevel="0" collapsed="false">
      <c r="A5440" s="302" t="s">
        <v>16366</v>
      </c>
      <c r="B5440" s="301" t="s">
        <v>16367</v>
      </c>
      <c r="C5440" s="302" t="s">
        <v>217</v>
      </c>
      <c r="D5440" s="306" t="n">
        <v>0</v>
      </c>
      <c r="E5440" s="307" t="n">
        <v>6.82</v>
      </c>
    </row>
    <row r="5441" customFormat="false" ht="15" hidden="false" customHeight="false" outlineLevel="0" collapsed="false">
      <c r="A5441" s="302" t="s">
        <v>16368</v>
      </c>
      <c r="B5441" s="301" t="s">
        <v>16369</v>
      </c>
      <c r="C5441" s="302" t="s">
        <v>217</v>
      </c>
      <c r="D5441" s="306" t="n">
        <v>0</v>
      </c>
      <c r="E5441" s="307" t="n">
        <v>11.33</v>
      </c>
    </row>
    <row r="5442" customFormat="false" ht="15" hidden="false" customHeight="false" outlineLevel="0" collapsed="false">
      <c r="A5442" s="302" t="s">
        <v>16370</v>
      </c>
      <c r="B5442" s="301" t="s">
        <v>16371</v>
      </c>
      <c r="C5442" s="302" t="s">
        <v>217</v>
      </c>
      <c r="D5442" s="306" t="n">
        <v>0</v>
      </c>
      <c r="E5442" s="307" t="n">
        <v>37.84</v>
      </c>
    </row>
    <row r="5443" customFormat="false" ht="15" hidden="false" customHeight="false" outlineLevel="0" collapsed="false">
      <c r="A5443" s="302" t="s">
        <v>16372</v>
      </c>
      <c r="B5443" s="301" t="s">
        <v>16367</v>
      </c>
      <c r="C5443" s="302" t="s">
        <v>217</v>
      </c>
      <c r="D5443" s="306" t="n">
        <v>0</v>
      </c>
      <c r="E5443" s="307" t="n">
        <v>12.4</v>
      </c>
    </row>
    <row r="5444" customFormat="false" ht="15" hidden="false" customHeight="false" outlineLevel="0" collapsed="false">
      <c r="A5444" s="302" t="s">
        <v>16373</v>
      </c>
      <c r="B5444" s="301" t="s">
        <v>16367</v>
      </c>
      <c r="C5444" s="302" t="s">
        <v>217</v>
      </c>
      <c r="D5444" s="306" t="n">
        <v>0</v>
      </c>
      <c r="E5444" s="307" t="n">
        <v>11.94</v>
      </c>
    </row>
    <row r="5445" customFormat="false" ht="15" hidden="false" customHeight="false" outlineLevel="0" collapsed="false">
      <c r="A5445" s="302" t="s">
        <v>16374</v>
      </c>
      <c r="B5445" s="301" t="s">
        <v>16375</v>
      </c>
      <c r="C5445" s="302" t="s">
        <v>217</v>
      </c>
      <c r="D5445" s="306" t="n">
        <v>0</v>
      </c>
      <c r="E5445" s="307" t="n">
        <v>14.26</v>
      </c>
    </row>
    <row r="5446" customFormat="false" ht="15" hidden="false" customHeight="false" outlineLevel="0" collapsed="false">
      <c r="A5446" s="302" t="s">
        <v>16376</v>
      </c>
      <c r="B5446" s="301" t="s">
        <v>16367</v>
      </c>
      <c r="C5446" s="302" t="s">
        <v>217</v>
      </c>
      <c r="D5446" s="306" t="n">
        <v>0</v>
      </c>
      <c r="E5446" s="307" t="n">
        <v>8.42</v>
      </c>
    </row>
    <row r="5447" customFormat="false" ht="15" hidden="false" customHeight="false" outlineLevel="0" collapsed="false">
      <c r="A5447" s="302" t="s">
        <v>16377</v>
      </c>
      <c r="B5447" s="301" t="s">
        <v>16378</v>
      </c>
      <c r="C5447" s="302" t="s">
        <v>217</v>
      </c>
      <c r="D5447" s="306" t="n">
        <v>0</v>
      </c>
      <c r="E5447" s="307" t="n">
        <v>159.17</v>
      </c>
    </row>
    <row r="5448" customFormat="false" ht="15" hidden="false" customHeight="false" outlineLevel="0" collapsed="false">
      <c r="A5448" s="302" t="s">
        <v>16379</v>
      </c>
      <c r="B5448" s="301" t="s">
        <v>16380</v>
      </c>
      <c r="C5448" s="302" t="s">
        <v>16381</v>
      </c>
      <c r="D5448" s="306" t="n">
        <v>0</v>
      </c>
      <c r="E5448" s="307" t="n">
        <v>227.76</v>
      </c>
    </row>
    <row r="5449" customFormat="false" ht="15" hidden="false" customHeight="false" outlineLevel="0" collapsed="false">
      <c r="A5449" s="302" t="s">
        <v>16382</v>
      </c>
      <c r="B5449" s="301" t="s">
        <v>16383</v>
      </c>
      <c r="C5449" s="302" t="s">
        <v>217</v>
      </c>
      <c r="D5449" s="306" t="n">
        <v>0</v>
      </c>
      <c r="E5449" s="307" t="n">
        <v>2.2</v>
      </c>
    </row>
    <row r="5450" customFormat="false" ht="15" hidden="false" customHeight="false" outlineLevel="0" collapsed="false">
      <c r="A5450" s="302" t="s">
        <v>16384</v>
      </c>
      <c r="B5450" s="301" t="s">
        <v>16385</v>
      </c>
      <c r="C5450" s="302" t="s">
        <v>217</v>
      </c>
      <c r="D5450" s="306" t="n">
        <v>0</v>
      </c>
      <c r="E5450" s="307" t="n">
        <v>2.75</v>
      </c>
    </row>
    <row r="5451" customFormat="false" ht="15" hidden="false" customHeight="false" outlineLevel="0" collapsed="false">
      <c r="A5451" s="302" t="s">
        <v>16386</v>
      </c>
      <c r="B5451" s="301" t="s">
        <v>16387</v>
      </c>
      <c r="C5451" s="302" t="s">
        <v>217</v>
      </c>
      <c r="D5451" s="306" t="n">
        <v>0</v>
      </c>
      <c r="E5451" s="307" t="n">
        <v>27.78</v>
      </c>
    </row>
    <row r="5452" customFormat="false" ht="15" hidden="false" customHeight="false" outlineLevel="0" collapsed="false">
      <c r="A5452" s="302" t="s">
        <v>16388</v>
      </c>
      <c r="B5452" s="301" t="s">
        <v>16389</v>
      </c>
      <c r="C5452" s="302" t="s">
        <v>217</v>
      </c>
      <c r="D5452" s="306" t="n">
        <v>0</v>
      </c>
      <c r="E5452" s="307" t="n">
        <v>26.62</v>
      </c>
    </row>
    <row r="5453" customFormat="false" ht="15" hidden="false" customHeight="false" outlineLevel="0" collapsed="false">
      <c r="A5453" s="302" t="s">
        <v>16390</v>
      </c>
      <c r="B5453" s="301" t="s">
        <v>16391</v>
      </c>
      <c r="C5453" s="302" t="s">
        <v>217</v>
      </c>
      <c r="D5453" s="306" t="n">
        <v>0</v>
      </c>
      <c r="E5453" s="307" t="n">
        <v>41.64</v>
      </c>
    </row>
    <row r="5454" customFormat="false" ht="15" hidden="false" customHeight="false" outlineLevel="0" collapsed="false">
      <c r="A5454" s="302" t="s">
        <v>16392</v>
      </c>
      <c r="B5454" s="301" t="s">
        <v>16393</v>
      </c>
      <c r="C5454" s="302" t="s">
        <v>217</v>
      </c>
      <c r="D5454" s="306" t="n">
        <v>0</v>
      </c>
      <c r="E5454" s="307" t="n">
        <v>129.91</v>
      </c>
    </row>
    <row r="5455" customFormat="false" ht="15" hidden="false" customHeight="false" outlineLevel="0" collapsed="false">
      <c r="A5455" s="302" t="s">
        <v>16394</v>
      </c>
      <c r="B5455" s="301" t="s">
        <v>16395</v>
      </c>
      <c r="C5455" s="302" t="s">
        <v>217</v>
      </c>
      <c r="D5455" s="306" t="n">
        <v>0</v>
      </c>
      <c r="E5455" s="307" t="n">
        <v>118.14</v>
      </c>
    </row>
    <row r="5456" customFormat="false" ht="15" hidden="false" customHeight="false" outlineLevel="0" collapsed="false">
      <c r="A5456" s="302" t="s">
        <v>16396</v>
      </c>
      <c r="B5456" s="301" t="s">
        <v>16397</v>
      </c>
      <c r="C5456" s="302" t="s">
        <v>217</v>
      </c>
      <c r="D5456" s="306" t="n">
        <v>0</v>
      </c>
      <c r="E5456" s="307" t="n">
        <v>1.65</v>
      </c>
    </row>
    <row r="5457" customFormat="false" ht="15" hidden="false" customHeight="false" outlineLevel="0" collapsed="false">
      <c r="A5457" s="302" t="s">
        <v>16398</v>
      </c>
      <c r="B5457" s="301" t="s">
        <v>16367</v>
      </c>
      <c r="C5457" s="302" t="s">
        <v>217</v>
      </c>
      <c r="D5457" s="306" t="n">
        <v>0</v>
      </c>
      <c r="E5457" s="307" t="n">
        <v>17.6</v>
      </c>
    </row>
    <row r="5458" customFormat="false" ht="15" hidden="false" customHeight="false" outlineLevel="0" collapsed="false">
      <c r="A5458" s="302" t="s">
        <v>16399</v>
      </c>
      <c r="B5458" s="301" t="s">
        <v>16400</v>
      </c>
      <c r="C5458" s="302" t="s">
        <v>16401</v>
      </c>
      <c r="D5458" s="306" t="n">
        <v>0</v>
      </c>
      <c r="E5458" s="307" t="n">
        <v>14.03</v>
      </c>
    </row>
    <row r="5459" customFormat="false" ht="15" hidden="false" customHeight="false" outlineLevel="0" collapsed="false">
      <c r="A5459" s="302" t="s">
        <v>16402</v>
      </c>
      <c r="B5459" s="301" t="s">
        <v>16403</v>
      </c>
      <c r="C5459" s="302" t="s">
        <v>217</v>
      </c>
      <c r="D5459" s="306" t="n">
        <v>0</v>
      </c>
      <c r="E5459" s="307" t="n">
        <v>10.67</v>
      </c>
    </row>
    <row r="5460" customFormat="false" ht="15" hidden="false" customHeight="false" outlineLevel="0" collapsed="false">
      <c r="B5460" s="0"/>
      <c r="D5460" s="306" t="n">
        <v>0</v>
      </c>
      <c r="E5460" s="0"/>
    </row>
    <row r="5461" customFormat="false" ht="15" hidden="false" customHeight="false" outlineLevel="0" collapsed="false">
      <c r="B5461" s="0"/>
      <c r="D5461" s="306" t="n">
        <v>0</v>
      </c>
      <c r="E5461" s="0"/>
    </row>
    <row r="5462" customFormat="false" ht="15" hidden="false" customHeight="false" outlineLevel="0" collapsed="false">
      <c r="A5462" s="308" t="s">
        <v>13853</v>
      </c>
      <c r="B5462" s="0"/>
      <c r="C5462" s="309" t="s">
        <v>13854</v>
      </c>
      <c r="D5462" s="306" t="n">
        <v>0</v>
      </c>
      <c r="E5462" s="0"/>
    </row>
    <row r="5463" customFormat="false" ht="15" hidden="false" customHeight="false" outlineLevel="0" collapsed="false">
      <c r="B5463" s="0"/>
      <c r="C5463" s="302" t="s">
        <v>13855</v>
      </c>
      <c r="D5463" s="306" t="n">
        <v>0</v>
      </c>
      <c r="E5463" s="0"/>
    </row>
    <row r="5464" customFormat="false" ht="15" hidden="false" customHeight="false" outlineLevel="0" collapsed="false">
      <c r="A5464" s="302" t="s">
        <v>13856</v>
      </c>
      <c r="B5464" s="0"/>
      <c r="C5464" s="302" t="s">
        <v>13857</v>
      </c>
      <c r="D5464" s="306" t="n">
        <v>0</v>
      </c>
      <c r="E5464" s="303" t="s">
        <v>13858</v>
      </c>
    </row>
    <row r="5465" customFormat="false" ht="15" hidden="false" customHeight="false" outlineLevel="0" collapsed="false">
      <c r="A5465" s="302" t="s">
        <v>16404</v>
      </c>
      <c r="B5465" s="301" t="s">
        <v>16405</v>
      </c>
      <c r="C5465" s="302" t="s">
        <v>217</v>
      </c>
      <c r="D5465" s="306" t="n">
        <v>0</v>
      </c>
      <c r="E5465" s="307" t="n">
        <v>13.09</v>
      </c>
    </row>
    <row r="5466" customFormat="false" ht="15" hidden="false" customHeight="false" outlineLevel="0" collapsed="false">
      <c r="A5466" s="302" t="s">
        <v>16406</v>
      </c>
      <c r="B5466" s="301" t="s">
        <v>16407</v>
      </c>
      <c r="C5466" s="302" t="s">
        <v>217</v>
      </c>
      <c r="D5466" s="306" t="n">
        <v>0</v>
      </c>
      <c r="E5466" s="307" t="n">
        <v>16.28</v>
      </c>
    </row>
    <row r="5467" customFormat="false" ht="15" hidden="false" customHeight="false" outlineLevel="0" collapsed="false">
      <c r="A5467" s="302" t="s">
        <v>16408</v>
      </c>
      <c r="B5467" s="301" t="s">
        <v>16409</v>
      </c>
      <c r="C5467" s="302" t="s">
        <v>217</v>
      </c>
      <c r="D5467" s="306" t="n">
        <v>0</v>
      </c>
      <c r="E5467" s="307" t="n">
        <v>30.53</v>
      </c>
    </row>
    <row r="5468" customFormat="false" ht="15" hidden="false" customHeight="false" outlineLevel="0" collapsed="false">
      <c r="A5468" s="302" t="s">
        <v>16410</v>
      </c>
      <c r="B5468" s="301" t="s">
        <v>16411</v>
      </c>
      <c r="C5468" s="302" t="s">
        <v>217</v>
      </c>
      <c r="D5468" s="306" t="n">
        <v>0</v>
      </c>
      <c r="E5468" s="307" t="n">
        <v>6.55</v>
      </c>
    </row>
    <row r="5469" customFormat="false" ht="15" hidden="false" customHeight="false" outlineLevel="0" collapsed="false">
      <c r="A5469" s="302" t="s">
        <v>16412</v>
      </c>
      <c r="B5469" s="301" t="s">
        <v>16411</v>
      </c>
      <c r="C5469" s="302" t="s">
        <v>217</v>
      </c>
      <c r="D5469" s="306" t="n">
        <v>0</v>
      </c>
      <c r="E5469" s="307" t="n">
        <v>8.09</v>
      </c>
    </row>
    <row r="5470" customFormat="false" ht="15" hidden="false" customHeight="false" outlineLevel="0" collapsed="false">
      <c r="A5470" s="302" t="s">
        <v>16413</v>
      </c>
      <c r="B5470" s="301" t="s">
        <v>16411</v>
      </c>
      <c r="C5470" s="302" t="s">
        <v>217</v>
      </c>
      <c r="D5470" s="306" t="n">
        <v>0</v>
      </c>
      <c r="E5470" s="307" t="n">
        <v>13.92</v>
      </c>
    </row>
    <row r="5471" customFormat="false" ht="15" hidden="false" customHeight="false" outlineLevel="0" collapsed="false">
      <c r="A5471" s="302" t="s">
        <v>16414</v>
      </c>
      <c r="B5471" s="301" t="s">
        <v>16411</v>
      </c>
      <c r="C5471" s="302" t="s">
        <v>217</v>
      </c>
      <c r="D5471" s="306" t="n">
        <v>0</v>
      </c>
      <c r="E5471" s="307" t="n">
        <v>18.15</v>
      </c>
    </row>
    <row r="5472" customFormat="false" ht="15" hidden="false" customHeight="false" outlineLevel="0" collapsed="false">
      <c r="A5472" s="302" t="s">
        <v>16415</v>
      </c>
      <c r="B5472" s="301" t="s">
        <v>16411</v>
      </c>
      <c r="C5472" s="302" t="s">
        <v>217</v>
      </c>
      <c r="D5472" s="306" t="n">
        <v>0</v>
      </c>
      <c r="E5472" s="307" t="n">
        <v>18.65</v>
      </c>
    </row>
    <row r="5473" customFormat="false" ht="15" hidden="false" customHeight="false" outlineLevel="0" collapsed="false">
      <c r="A5473" s="302" t="s">
        <v>16416</v>
      </c>
      <c r="B5473" s="301" t="s">
        <v>16411</v>
      </c>
      <c r="C5473" s="302" t="s">
        <v>217</v>
      </c>
      <c r="D5473" s="306" t="n">
        <v>0</v>
      </c>
      <c r="E5473" s="307" t="n">
        <v>29.26</v>
      </c>
    </row>
    <row r="5474" customFormat="false" ht="15" hidden="false" customHeight="false" outlineLevel="0" collapsed="false">
      <c r="A5474" s="302" t="s">
        <v>16417</v>
      </c>
      <c r="B5474" s="301" t="s">
        <v>16418</v>
      </c>
      <c r="C5474" s="302" t="s">
        <v>217</v>
      </c>
      <c r="D5474" s="306" t="n">
        <v>0</v>
      </c>
      <c r="E5474" s="307" t="n">
        <v>24.7</v>
      </c>
    </row>
    <row r="5475" customFormat="false" ht="15" hidden="false" customHeight="false" outlineLevel="0" collapsed="false">
      <c r="A5475" s="302" t="s">
        <v>16419</v>
      </c>
      <c r="B5475" s="301" t="s">
        <v>16420</v>
      </c>
      <c r="C5475" s="302" t="s">
        <v>217</v>
      </c>
      <c r="D5475" s="306" t="n">
        <v>0</v>
      </c>
      <c r="E5475" s="307" t="n">
        <v>38.34</v>
      </c>
    </row>
    <row r="5476" customFormat="false" ht="15" hidden="false" customHeight="false" outlineLevel="0" collapsed="false">
      <c r="A5476" s="302" t="s">
        <v>16421</v>
      </c>
      <c r="B5476" s="301" t="s">
        <v>16422</v>
      </c>
      <c r="C5476" s="302" t="s">
        <v>217</v>
      </c>
      <c r="D5476" s="306" t="n">
        <v>0</v>
      </c>
      <c r="E5476" s="307" t="n">
        <v>15.57</v>
      </c>
    </row>
    <row r="5477" customFormat="false" ht="15" hidden="false" customHeight="false" outlineLevel="0" collapsed="false">
      <c r="A5477" s="302" t="s">
        <v>16423</v>
      </c>
      <c r="B5477" s="301" t="s">
        <v>16424</v>
      </c>
      <c r="C5477" s="302" t="s">
        <v>217</v>
      </c>
      <c r="D5477" s="306" t="n">
        <v>0</v>
      </c>
      <c r="E5477" s="307" t="n">
        <v>175.12</v>
      </c>
    </row>
    <row r="5478" customFormat="false" ht="15" hidden="false" customHeight="false" outlineLevel="0" collapsed="false">
      <c r="A5478" s="302" t="s">
        <v>16425</v>
      </c>
      <c r="B5478" s="301" t="s">
        <v>16426</v>
      </c>
      <c r="C5478" s="302" t="s">
        <v>217</v>
      </c>
      <c r="D5478" s="306" t="n">
        <v>0</v>
      </c>
      <c r="E5478" s="307" t="n">
        <v>250.64</v>
      </c>
    </row>
    <row r="5479" customFormat="false" ht="15" hidden="false" customHeight="false" outlineLevel="0" collapsed="false">
      <c r="A5479" s="302" t="s">
        <v>16427</v>
      </c>
      <c r="B5479" s="301" t="s">
        <v>16428</v>
      </c>
      <c r="C5479" s="302" t="s">
        <v>217</v>
      </c>
      <c r="D5479" s="306" t="n">
        <v>0</v>
      </c>
      <c r="E5479" s="307" t="n">
        <v>0.44</v>
      </c>
    </row>
    <row r="5480" customFormat="false" ht="15" hidden="false" customHeight="false" outlineLevel="0" collapsed="false">
      <c r="A5480" s="302" t="s">
        <v>16429</v>
      </c>
      <c r="B5480" s="301" t="s">
        <v>16430</v>
      </c>
      <c r="C5480" s="302" t="s">
        <v>217</v>
      </c>
      <c r="D5480" s="306" t="n">
        <v>0</v>
      </c>
      <c r="E5480" s="307" t="n">
        <v>1.16</v>
      </c>
    </row>
    <row r="5481" customFormat="false" ht="15" hidden="false" customHeight="false" outlineLevel="0" collapsed="false">
      <c r="A5481" s="302" t="s">
        <v>16431</v>
      </c>
      <c r="B5481" s="301" t="s">
        <v>16432</v>
      </c>
      <c r="C5481" s="302" t="s">
        <v>217</v>
      </c>
      <c r="D5481" s="306" t="n">
        <v>0</v>
      </c>
      <c r="E5481" s="307" t="n">
        <v>2.48</v>
      </c>
    </row>
    <row r="5482" customFormat="false" ht="15" hidden="false" customHeight="false" outlineLevel="0" collapsed="false">
      <c r="A5482" s="302" t="s">
        <v>16433</v>
      </c>
      <c r="B5482" s="301" t="s">
        <v>16432</v>
      </c>
      <c r="C5482" s="302" t="s">
        <v>217</v>
      </c>
      <c r="D5482" s="306" t="n">
        <v>0</v>
      </c>
      <c r="E5482" s="307" t="n">
        <v>5.06</v>
      </c>
    </row>
    <row r="5483" customFormat="false" ht="15" hidden="false" customHeight="false" outlineLevel="0" collapsed="false">
      <c r="A5483" s="302" t="s">
        <v>16434</v>
      </c>
      <c r="B5483" s="301" t="s">
        <v>16435</v>
      </c>
      <c r="C5483" s="302" t="s">
        <v>217</v>
      </c>
      <c r="D5483" s="306" t="n">
        <v>0</v>
      </c>
      <c r="E5483" s="307" t="n">
        <v>5.34</v>
      </c>
    </row>
    <row r="5484" customFormat="false" ht="15" hidden="false" customHeight="false" outlineLevel="0" collapsed="false">
      <c r="A5484" s="302" t="s">
        <v>16436</v>
      </c>
      <c r="B5484" s="301" t="s">
        <v>16435</v>
      </c>
      <c r="C5484" s="302" t="s">
        <v>217</v>
      </c>
      <c r="D5484" s="306" t="n">
        <v>0</v>
      </c>
      <c r="E5484" s="307" t="n">
        <v>3.03</v>
      </c>
    </row>
    <row r="5485" customFormat="false" ht="15" hidden="false" customHeight="false" outlineLevel="0" collapsed="false">
      <c r="A5485" s="302" t="s">
        <v>16437</v>
      </c>
      <c r="B5485" s="301" t="s">
        <v>16438</v>
      </c>
      <c r="C5485" s="302" t="s">
        <v>217</v>
      </c>
      <c r="D5485" s="306" t="n">
        <v>0</v>
      </c>
      <c r="E5485" s="307" t="n">
        <v>7.98</v>
      </c>
    </row>
    <row r="5486" customFormat="false" ht="15" hidden="false" customHeight="false" outlineLevel="0" collapsed="false">
      <c r="A5486" s="302" t="s">
        <v>16439</v>
      </c>
      <c r="B5486" s="301" t="s">
        <v>16440</v>
      </c>
      <c r="C5486" s="302" t="s">
        <v>217</v>
      </c>
      <c r="D5486" s="306" t="n">
        <v>0</v>
      </c>
      <c r="E5486" s="307" t="n">
        <v>9.19</v>
      </c>
    </row>
    <row r="5487" customFormat="false" ht="15" hidden="false" customHeight="false" outlineLevel="0" collapsed="false">
      <c r="A5487" s="302" t="s">
        <v>16441</v>
      </c>
      <c r="B5487" s="301" t="s">
        <v>16442</v>
      </c>
      <c r="C5487" s="302" t="s">
        <v>365</v>
      </c>
      <c r="D5487" s="306" t="n">
        <v>0</v>
      </c>
      <c r="E5487" s="307" t="n">
        <v>2.84</v>
      </c>
    </row>
    <row r="5488" customFormat="false" ht="15" hidden="false" customHeight="false" outlineLevel="0" collapsed="false">
      <c r="A5488" s="302" t="s">
        <v>16443</v>
      </c>
      <c r="B5488" s="301" t="s">
        <v>16444</v>
      </c>
      <c r="C5488" s="302" t="s">
        <v>217</v>
      </c>
      <c r="D5488" s="306" t="n">
        <v>0</v>
      </c>
      <c r="E5488" s="307" t="n">
        <v>1.87</v>
      </c>
    </row>
    <row r="5489" customFormat="false" ht="15" hidden="false" customHeight="false" outlineLevel="0" collapsed="false">
      <c r="A5489" s="302" t="s">
        <v>16445</v>
      </c>
      <c r="B5489" s="301" t="s">
        <v>16446</v>
      </c>
      <c r="C5489" s="302" t="s">
        <v>217</v>
      </c>
      <c r="D5489" s="306" t="n">
        <v>0</v>
      </c>
      <c r="E5489" s="307" t="n">
        <v>50.45</v>
      </c>
    </row>
    <row r="5490" customFormat="false" ht="15" hidden="false" customHeight="false" outlineLevel="0" collapsed="false">
      <c r="A5490" s="302" t="s">
        <v>16447</v>
      </c>
      <c r="B5490" s="301" t="s">
        <v>16448</v>
      </c>
      <c r="C5490" s="302" t="s">
        <v>217</v>
      </c>
      <c r="D5490" s="306" t="n">
        <v>0</v>
      </c>
      <c r="E5490" s="307" t="n">
        <v>3.55</v>
      </c>
    </row>
    <row r="5491" customFormat="false" ht="15" hidden="false" customHeight="false" outlineLevel="0" collapsed="false">
      <c r="A5491" s="302" t="s">
        <v>16449</v>
      </c>
      <c r="B5491" s="301" t="s">
        <v>16450</v>
      </c>
      <c r="C5491" s="302" t="s">
        <v>217</v>
      </c>
      <c r="D5491" s="306" t="n">
        <v>0</v>
      </c>
      <c r="E5491" s="307" t="n">
        <v>28.87</v>
      </c>
    </row>
    <row r="5492" customFormat="false" ht="15" hidden="false" customHeight="false" outlineLevel="0" collapsed="false">
      <c r="A5492" s="302" t="s">
        <v>16451</v>
      </c>
      <c r="B5492" s="301" t="s">
        <v>16452</v>
      </c>
      <c r="C5492" s="302" t="s">
        <v>5700</v>
      </c>
      <c r="D5492" s="306" t="n">
        <v>0</v>
      </c>
      <c r="E5492" s="307" t="n">
        <v>3</v>
      </c>
    </row>
    <row r="5493" customFormat="false" ht="15" hidden="false" customHeight="false" outlineLevel="0" collapsed="false">
      <c r="A5493" s="302" t="s">
        <v>16453</v>
      </c>
      <c r="B5493" s="301" t="s">
        <v>16454</v>
      </c>
      <c r="C5493" s="302" t="s">
        <v>5700</v>
      </c>
      <c r="D5493" s="306" t="n">
        <v>0</v>
      </c>
      <c r="E5493" s="307" t="n">
        <v>7.49</v>
      </c>
    </row>
    <row r="5494" customFormat="false" ht="15" hidden="false" customHeight="false" outlineLevel="0" collapsed="false">
      <c r="A5494" s="302" t="s">
        <v>16455</v>
      </c>
      <c r="B5494" s="301" t="s">
        <v>16456</v>
      </c>
      <c r="C5494" s="302" t="s">
        <v>365</v>
      </c>
      <c r="D5494" s="306" t="n">
        <v>0</v>
      </c>
      <c r="E5494" s="307" t="n">
        <v>6.74</v>
      </c>
    </row>
    <row r="5495" customFormat="false" ht="15" hidden="false" customHeight="false" outlineLevel="0" collapsed="false">
      <c r="A5495" s="302" t="s">
        <v>16457</v>
      </c>
      <c r="B5495" s="301" t="s">
        <v>16458</v>
      </c>
      <c r="C5495" s="302" t="s">
        <v>5700</v>
      </c>
      <c r="D5495" s="306" t="n">
        <v>0</v>
      </c>
      <c r="E5495" s="307" t="n">
        <v>5.78</v>
      </c>
    </row>
    <row r="5496" customFormat="false" ht="15" hidden="false" customHeight="false" outlineLevel="0" collapsed="false">
      <c r="A5496" s="302" t="s">
        <v>16459</v>
      </c>
      <c r="B5496" s="301" t="s">
        <v>16460</v>
      </c>
      <c r="C5496" s="302" t="s">
        <v>5700</v>
      </c>
      <c r="D5496" s="306" t="n">
        <v>0</v>
      </c>
      <c r="E5496" s="307" t="n">
        <v>8.15</v>
      </c>
    </row>
    <row r="5497" customFormat="false" ht="15" hidden="false" customHeight="false" outlineLevel="0" collapsed="false">
      <c r="A5497" s="302" t="s">
        <v>16461</v>
      </c>
      <c r="B5497" s="301" t="s">
        <v>16462</v>
      </c>
      <c r="C5497" s="302" t="s">
        <v>365</v>
      </c>
      <c r="D5497" s="306" t="n">
        <v>0</v>
      </c>
      <c r="E5497" s="307" t="n">
        <v>2.5</v>
      </c>
    </row>
    <row r="5498" customFormat="false" ht="15" hidden="false" customHeight="false" outlineLevel="0" collapsed="false">
      <c r="A5498" s="302" t="s">
        <v>16463</v>
      </c>
      <c r="B5498" s="301" t="s">
        <v>16464</v>
      </c>
      <c r="C5498" s="302" t="s">
        <v>365</v>
      </c>
      <c r="D5498" s="306" t="n">
        <v>0</v>
      </c>
      <c r="E5498" s="307" t="n">
        <v>5.73</v>
      </c>
    </row>
    <row r="5499" customFormat="false" ht="15" hidden="false" customHeight="false" outlineLevel="0" collapsed="false">
      <c r="A5499" s="302" t="s">
        <v>16465</v>
      </c>
      <c r="B5499" s="301" t="s">
        <v>16466</v>
      </c>
      <c r="C5499" s="302" t="s">
        <v>365</v>
      </c>
      <c r="D5499" s="306" t="n">
        <v>0</v>
      </c>
      <c r="E5499" s="307" t="n">
        <v>74.52</v>
      </c>
    </row>
    <row r="5500" customFormat="false" ht="15" hidden="false" customHeight="false" outlineLevel="0" collapsed="false">
      <c r="A5500" s="302" t="s">
        <v>16467</v>
      </c>
      <c r="B5500" s="301" t="s">
        <v>16468</v>
      </c>
      <c r="C5500" s="302" t="s">
        <v>365</v>
      </c>
      <c r="D5500" s="306" t="n">
        <v>0</v>
      </c>
      <c r="E5500" s="307" t="n">
        <v>2.39</v>
      </c>
    </row>
    <row r="5501" customFormat="false" ht="15" hidden="false" customHeight="false" outlineLevel="0" collapsed="false">
      <c r="A5501" s="302" t="s">
        <v>16469</v>
      </c>
      <c r="B5501" s="301" t="s">
        <v>16470</v>
      </c>
      <c r="C5501" s="302" t="s">
        <v>365</v>
      </c>
      <c r="D5501" s="306" t="n">
        <v>0</v>
      </c>
      <c r="E5501" s="307" t="n">
        <v>2.52</v>
      </c>
    </row>
    <row r="5502" customFormat="false" ht="15" hidden="false" customHeight="false" outlineLevel="0" collapsed="false">
      <c r="A5502" s="302" t="s">
        <v>16471</v>
      </c>
      <c r="B5502" s="301" t="s">
        <v>16472</v>
      </c>
      <c r="C5502" s="302" t="s">
        <v>365</v>
      </c>
      <c r="D5502" s="306" t="n">
        <v>0</v>
      </c>
      <c r="E5502" s="307" t="n">
        <v>1.57</v>
      </c>
    </row>
    <row r="5503" customFormat="false" ht="15" hidden="false" customHeight="false" outlineLevel="0" collapsed="false">
      <c r="A5503" s="302" t="s">
        <v>16473</v>
      </c>
      <c r="B5503" s="301" t="s">
        <v>16474</v>
      </c>
      <c r="C5503" s="302" t="s">
        <v>365</v>
      </c>
      <c r="D5503" s="306" t="n">
        <v>0</v>
      </c>
      <c r="E5503" s="307" t="n">
        <v>2.38</v>
      </c>
    </row>
    <row r="5504" customFormat="false" ht="15" hidden="false" customHeight="false" outlineLevel="0" collapsed="false">
      <c r="A5504" s="302" t="s">
        <v>16475</v>
      </c>
      <c r="B5504" s="301" t="s">
        <v>16476</v>
      </c>
      <c r="C5504" s="302" t="s">
        <v>365</v>
      </c>
      <c r="D5504" s="306" t="n">
        <v>0</v>
      </c>
      <c r="E5504" s="307" t="n">
        <v>5.54</v>
      </c>
    </row>
    <row r="5505" customFormat="false" ht="15" hidden="false" customHeight="false" outlineLevel="0" collapsed="false">
      <c r="A5505" s="302" t="s">
        <v>16477</v>
      </c>
      <c r="B5505" s="301" t="s">
        <v>16478</v>
      </c>
      <c r="C5505" s="302" t="s">
        <v>365</v>
      </c>
      <c r="D5505" s="306" t="n">
        <v>0</v>
      </c>
      <c r="E5505" s="307" t="n">
        <v>10.24</v>
      </c>
    </row>
    <row r="5506" customFormat="false" ht="15" hidden="false" customHeight="false" outlineLevel="0" collapsed="false">
      <c r="A5506" s="302" t="s">
        <v>16479</v>
      </c>
      <c r="B5506" s="301" t="s">
        <v>16480</v>
      </c>
      <c r="C5506" s="302" t="s">
        <v>365</v>
      </c>
      <c r="D5506" s="306" t="n">
        <v>0</v>
      </c>
      <c r="E5506" s="307" t="n">
        <v>16.77</v>
      </c>
    </row>
    <row r="5507" customFormat="false" ht="15" hidden="false" customHeight="false" outlineLevel="0" collapsed="false">
      <c r="A5507" s="302" t="s">
        <v>16481</v>
      </c>
      <c r="B5507" s="301" t="s">
        <v>16482</v>
      </c>
      <c r="C5507" s="302" t="s">
        <v>365</v>
      </c>
      <c r="D5507" s="306" t="n">
        <v>0</v>
      </c>
      <c r="E5507" s="307" t="n">
        <v>8.78</v>
      </c>
    </row>
    <row r="5508" customFormat="false" ht="15" hidden="false" customHeight="false" outlineLevel="0" collapsed="false">
      <c r="A5508" s="302" t="s">
        <v>16483</v>
      </c>
      <c r="B5508" s="301" t="s">
        <v>16484</v>
      </c>
      <c r="C5508" s="305" t="n">
        <v>31</v>
      </c>
      <c r="D5508" s="306" t="n">
        <v>0</v>
      </c>
      <c r="E5508" s="307" t="n">
        <v>42.31</v>
      </c>
    </row>
    <row r="5509" customFormat="false" ht="15" hidden="false" customHeight="false" outlineLevel="0" collapsed="false">
      <c r="A5509" s="302" t="s">
        <v>16485</v>
      </c>
      <c r="B5509" s="301" t="s">
        <v>16486</v>
      </c>
      <c r="C5509" s="305" t="n">
        <v>30</v>
      </c>
      <c r="D5509" s="306" t="n">
        <v>0</v>
      </c>
      <c r="E5509" s="307" t="n">
        <v>34.83</v>
      </c>
    </row>
    <row r="5510" customFormat="false" ht="15" hidden="false" customHeight="false" outlineLevel="0" collapsed="false">
      <c r="A5510" s="302" t="s">
        <v>16487</v>
      </c>
      <c r="B5510" s="301" t="s">
        <v>16488</v>
      </c>
      <c r="C5510" s="302" t="s">
        <v>5700</v>
      </c>
      <c r="D5510" s="306" t="n">
        <v>0</v>
      </c>
      <c r="E5510" s="307" t="n">
        <v>6.74</v>
      </c>
    </row>
    <row r="5511" customFormat="false" ht="15" hidden="false" customHeight="false" outlineLevel="0" collapsed="false">
      <c r="A5511" s="302" t="s">
        <v>16489</v>
      </c>
      <c r="B5511" s="301" t="s">
        <v>16490</v>
      </c>
      <c r="C5511" s="302" t="s">
        <v>5700</v>
      </c>
      <c r="D5511" s="306" t="n">
        <v>0</v>
      </c>
      <c r="E5511" s="307" t="n">
        <v>15.29</v>
      </c>
    </row>
    <row r="5512" customFormat="false" ht="15" hidden="false" customHeight="false" outlineLevel="0" collapsed="false">
      <c r="A5512" s="302" t="s">
        <v>16491</v>
      </c>
      <c r="B5512" s="301" t="s">
        <v>16492</v>
      </c>
      <c r="C5512" s="302" t="s">
        <v>5700</v>
      </c>
      <c r="D5512" s="306" t="n">
        <v>0</v>
      </c>
      <c r="E5512" s="307" t="n">
        <v>74.16</v>
      </c>
    </row>
    <row r="5513" customFormat="false" ht="15" hidden="false" customHeight="false" outlineLevel="0" collapsed="false">
      <c r="A5513" s="302" t="s">
        <v>16493</v>
      </c>
      <c r="B5513" s="301" t="s">
        <v>16494</v>
      </c>
      <c r="C5513" s="302" t="s">
        <v>5700</v>
      </c>
      <c r="D5513" s="306" t="n">
        <v>0</v>
      </c>
      <c r="E5513" s="307" t="n">
        <v>29.19</v>
      </c>
    </row>
    <row r="5514" customFormat="false" ht="15" hidden="false" customHeight="false" outlineLevel="0" collapsed="false">
      <c r="A5514" s="302" t="s">
        <v>16495</v>
      </c>
      <c r="B5514" s="301" t="s">
        <v>16496</v>
      </c>
      <c r="C5514" s="302" t="s">
        <v>5700</v>
      </c>
      <c r="D5514" s="306" t="n">
        <v>0</v>
      </c>
      <c r="E5514" s="307" t="n">
        <v>22.34</v>
      </c>
    </row>
    <row r="5515" customFormat="false" ht="15" hidden="false" customHeight="false" outlineLevel="0" collapsed="false">
      <c r="A5515" s="302" t="s">
        <v>16497</v>
      </c>
      <c r="B5515" s="301" t="s">
        <v>16498</v>
      </c>
      <c r="C5515" s="302" t="s">
        <v>365</v>
      </c>
      <c r="D5515" s="306" t="n">
        <v>0</v>
      </c>
      <c r="E5515" s="307" t="n">
        <v>48.33</v>
      </c>
    </row>
    <row r="5516" customFormat="false" ht="15" hidden="false" customHeight="false" outlineLevel="0" collapsed="false">
      <c r="A5516" s="302" t="s">
        <v>16499</v>
      </c>
      <c r="B5516" s="301" t="s">
        <v>16500</v>
      </c>
      <c r="C5516" s="302" t="s">
        <v>365</v>
      </c>
      <c r="D5516" s="306" t="n">
        <v>0</v>
      </c>
      <c r="E5516" s="307" t="n">
        <v>85.99</v>
      </c>
    </row>
    <row r="5517" customFormat="false" ht="15" hidden="false" customHeight="false" outlineLevel="0" collapsed="false">
      <c r="A5517" s="302" t="s">
        <v>16501</v>
      </c>
      <c r="B5517" s="301" t="s">
        <v>16502</v>
      </c>
      <c r="C5517" s="302" t="s">
        <v>5700</v>
      </c>
      <c r="D5517" s="306" t="n">
        <v>0</v>
      </c>
      <c r="E5517" s="307" t="n">
        <v>16.74</v>
      </c>
    </row>
    <row r="5518" customFormat="false" ht="15" hidden="false" customHeight="false" outlineLevel="0" collapsed="false">
      <c r="A5518" s="302" t="s">
        <v>16503</v>
      </c>
      <c r="B5518" s="301" t="s">
        <v>16504</v>
      </c>
      <c r="C5518" s="302" t="s">
        <v>1454</v>
      </c>
      <c r="D5518" s="306" t="n">
        <v>0</v>
      </c>
      <c r="E5518" s="307" t="n">
        <v>140</v>
      </c>
    </row>
    <row r="5519" customFormat="false" ht="15" hidden="false" customHeight="false" outlineLevel="0" collapsed="false">
      <c r="A5519" s="302" t="s">
        <v>16505</v>
      </c>
      <c r="B5519" s="301" t="s">
        <v>16506</v>
      </c>
      <c r="C5519" s="302" t="s">
        <v>6805</v>
      </c>
      <c r="D5519" s="306" t="n">
        <v>0</v>
      </c>
      <c r="E5519" s="307" t="n">
        <v>135.6</v>
      </c>
    </row>
    <row r="5520" customFormat="false" ht="15" hidden="false" customHeight="false" outlineLevel="0" collapsed="false">
      <c r="A5520" s="302" t="s">
        <v>16507</v>
      </c>
      <c r="B5520" s="301" t="s">
        <v>16508</v>
      </c>
      <c r="C5520" s="302" t="s">
        <v>6805</v>
      </c>
      <c r="D5520" s="306" t="n">
        <v>0</v>
      </c>
      <c r="E5520" s="307" t="n">
        <v>46.91</v>
      </c>
    </row>
    <row r="5521" customFormat="false" ht="15" hidden="false" customHeight="false" outlineLevel="0" collapsed="false">
      <c r="A5521" s="302" t="s">
        <v>16509</v>
      </c>
      <c r="B5521" s="301" t="s">
        <v>16510</v>
      </c>
      <c r="C5521" s="302" t="s">
        <v>6805</v>
      </c>
      <c r="D5521" s="306" t="n">
        <v>0</v>
      </c>
      <c r="E5521" s="307" t="n">
        <v>119.87</v>
      </c>
    </row>
    <row r="5522" customFormat="false" ht="15" hidden="false" customHeight="false" outlineLevel="0" collapsed="false">
      <c r="A5522" s="302" t="s">
        <v>16511</v>
      </c>
      <c r="B5522" s="301" t="s">
        <v>16512</v>
      </c>
      <c r="C5522" s="302" t="s">
        <v>6805</v>
      </c>
      <c r="D5522" s="306" t="n">
        <v>0</v>
      </c>
      <c r="E5522" s="307" t="n">
        <v>143.9</v>
      </c>
    </row>
    <row r="5523" customFormat="false" ht="15" hidden="false" customHeight="false" outlineLevel="0" collapsed="false">
      <c r="A5523" s="302" t="s">
        <v>16513</v>
      </c>
      <c r="B5523" s="301" t="s">
        <v>16514</v>
      </c>
      <c r="C5523" s="302" t="s">
        <v>6805</v>
      </c>
      <c r="D5523" s="306" t="n">
        <v>0</v>
      </c>
      <c r="E5523" s="307" t="n">
        <v>60.35</v>
      </c>
    </row>
    <row r="5524" customFormat="false" ht="15" hidden="false" customHeight="false" outlineLevel="0" collapsed="false">
      <c r="A5524" s="302" t="s">
        <v>16515</v>
      </c>
      <c r="B5524" s="301" t="s">
        <v>16516</v>
      </c>
      <c r="C5524" s="302" t="s">
        <v>6805</v>
      </c>
      <c r="D5524" s="306" t="n">
        <v>0</v>
      </c>
      <c r="E5524" s="307" t="n">
        <v>101.82</v>
      </c>
    </row>
    <row r="5525" customFormat="false" ht="15" hidden="false" customHeight="false" outlineLevel="0" collapsed="false">
      <c r="A5525" s="302" t="s">
        <v>16517</v>
      </c>
      <c r="B5525" s="301" t="s">
        <v>16508</v>
      </c>
      <c r="C5525" s="302" t="s">
        <v>6805</v>
      </c>
      <c r="D5525" s="306" t="n">
        <v>0</v>
      </c>
      <c r="E5525" s="307" t="n">
        <v>38.57</v>
      </c>
    </row>
    <row r="5526" customFormat="false" ht="15" hidden="false" customHeight="false" outlineLevel="0" collapsed="false">
      <c r="A5526" s="302" t="s">
        <v>16518</v>
      </c>
      <c r="B5526" s="301" t="s">
        <v>16519</v>
      </c>
      <c r="C5526" s="302" t="s">
        <v>107</v>
      </c>
      <c r="D5526" s="306" t="n">
        <v>0</v>
      </c>
      <c r="E5526" s="307" t="n">
        <v>3.1</v>
      </c>
    </row>
    <row r="5527" customFormat="false" ht="15" hidden="false" customHeight="false" outlineLevel="0" collapsed="false">
      <c r="A5527" s="302" t="s">
        <v>16520</v>
      </c>
      <c r="B5527" s="301" t="s">
        <v>16521</v>
      </c>
      <c r="C5527" s="302" t="s">
        <v>107</v>
      </c>
      <c r="D5527" s="306" t="n">
        <v>0</v>
      </c>
      <c r="E5527" s="307" t="n">
        <v>3.1</v>
      </c>
    </row>
    <row r="5528" customFormat="false" ht="15" hidden="false" customHeight="false" outlineLevel="0" collapsed="false">
      <c r="A5528" s="302" t="s">
        <v>16522</v>
      </c>
      <c r="B5528" s="301" t="s">
        <v>16523</v>
      </c>
      <c r="C5528" s="302" t="s">
        <v>107</v>
      </c>
      <c r="D5528" s="306" t="n">
        <v>0</v>
      </c>
      <c r="E5528" s="307" t="n">
        <v>7.45</v>
      </c>
    </row>
    <row r="5529" customFormat="false" ht="15" hidden="false" customHeight="false" outlineLevel="0" collapsed="false">
      <c r="A5529" s="302" t="s">
        <v>16524</v>
      </c>
      <c r="B5529" s="301" t="s">
        <v>16525</v>
      </c>
      <c r="C5529" s="302" t="s">
        <v>107</v>
      </c>
      <c r="D5529" s="306" t="n">
        <v>0</v>
      </c>
      <c r="E5529" s="307" t="n">
        <v>3.36</v>
      </c>
    </row>
    <row r="5530" customFormat="false" ht="15" hidden="false" customHeight="false" outlineLevel="0" collapsed="false">
      <c r="A5530" s="302" t="s">
        <v>16526</v>
      </c>
      <c r="B5530" s="301" t="s">
        <v>16527</v>
      </c>
      <c r="C5530" s="302" t="s">
        <v>6805</v>
      </c>
      <c r="D5530" s="306" t="n">
        <v>0</v>
      </c>
      <c r="E5530" s="307" t="n">
        <v>70.1</v>
      </c>
    </row>
    <row r="5531" customFormat="false" ht="15" hidden="false" customHeight="false" outlineLevel="0" collapsed="false">
      <c r="A5531" s="302" t="s">
        <v>16528</v>
      </c>
      <c r="B5531" s="301" t="s">
        <v>16529</v>
      </c>
      <c r="C5531" s="302" t="s">
        <v>6805</v>
      </c>
      <c r="D5531" s="306" t="n">
        <v>0</v>
      </c>
      <c r="E5531" s="307" t="n">
        <v>80.26</v>
      </c>
    </row>
    <row r="5532" customFormat="false" ht="15" hidden="false" customHeight="false" outlineLevel="0" collapsed="false">
      <c r="B5532" s="0"/>
      <c r="D5532" s="306" t="n">
        <v>0</v>
      </c>
      <c r="E5532" s="0"/>
    </row>
    <row r="5533" customFormat="false" ht="15" hidden="false" customHeight="false" outlineLevel="0" collapsed="false">
      <c r="B5533" s="0"/>
      <c r="D5533" s="306" t="n">
        <v>0</v>
      </c>
      <c r="E5533" s="0"/>
    </row>
    <row r="5534" customFormat="false" ht="15" hidden="false" customHeight="false" outlineLevel="0" collapsed="false">
      <c r="A5534" s="308" t="s">
        <v>13853</v>
      </c>
      <c r="B5534" s="0"/>
      <c r="C5534" s="309" t="s">
        <v>13854</v>
      </c>
      <c r="D5534" s="306" t="n">
        <v>0</v>
      </c>
      <c r="E5534" s="0"/>
    </row>
    <row r="5535" customFormat="false" ht="15" hidden="false" customHeight="false" outlineLevel="0" collapsed="false">
      <c r="B5535" s="0"/>
      <c r="C5535" s="302" t="s">
        <v>13855</v>
      </c>
      <c r="D5535" s="306" t="n">
        <v>0</v>
      </c>
      <c r="E5535" s="0"/>
    </row>
    <row r="5536" customFormat="false" ht="15" hidden="false" customHeight="false" outlineLevel="0" collapsed="false">
      <c r="A5536" s="302" t="s">
        <v>13856</v>
      </c>
      <c r="B5536" s="0"/>
      <c r="C5536" s="302" t="s">
        <v>13857</v>
      </c>
      <c r="D5536" s="306" t="n">
        <v>0</v>
      </c>
      <c r="E5536" s="303" t="s">
        <v>13858</v>
      </c>
    </row>
    <row r="5537" customFormat="false" ht="15" hidden="false" customHeight="false" outlineLevel="0" collapsed="false">
      <c r="A5537" s="302" t="s">
        <v>16530</v>
      </c>
      <c r="B5537" s="301" t="s">
        <v>16531</v>
      </c>
      <c r="C5537" s="302" t="s">
        <v>6805</v>
      </c>
      <c r="D5537" s="306" t="n">
        <v>0</v>
      </c>
      <c r="E5537" s="307" t="n">
        <v>27.1</v>
      </c>
    </row>
    <row r="5538" customFormat="false" ht="15" hidden="false" customHeight="false" outlineLevel="0" collapsed="false">
      <c r="A5538" s="302" t="s">
        <v>16532</v>
      </c>
      <c r="B5538" s="301" t="s">
        <v>16529</v>
      </c>
      <c r="C5538" s="302" t="s">
        <v>6805</v>
      </c>
      <c r="D5538" s="306" t="n">
        <v>0</v>
      </c>
      <c r="E5538" s="307" t="n">
        <v>43.78</v>
      </c>
    </row>
    <row r="5539" customFormat="false" ht="15" hidden="false" customHeight="false" outlineLevel="0" collapsed="false">
      <c r="A5539" s="302" t="s">
        <v>16533</v>
      </c>
      <c r="B5539" s="301" t="s">
        <v>16534</v>
      </c>
      <c r="C5539" s="302" t="s">
        <v>365</v>
      </c>
      <c r="D5539" s="306" t="n">
        <v>0</v>
      </c>
      <c r="E5539" s="307" t="n">
        <v>0.38</v>
      </c>
    </row>
    <row r="5540" customFormat="false" ht="15" hidden="false" customHeight="false" outlineLevel="0" collapsed="false">
      <c r="A5540" s="302" t="s">
        <v>16535</v>
      </c>
      <c r="B5540" s="301" t="s">
        <v>16536</v>
      </c>
      <c r="C5540" s="302" t="s">
        <v>365</v>
      </c>
      <c r="D5540" s="306" t="n">
        <v>0</v>
      </c>
      <c r="E5540" s="307" t="n">
        <v>0.38</v>
      </c>
    </row>
    <row r="5541" customFormat="false" ht="15" hidden="false" customHeight="false" outlineLevel="0" collapsed="false">
      <c r="A5541" s="302" t="s">
        <v>16537</v>
      </c>
      <c r="B5541" s="301" t="s">
        <v>16536</v>
      </c>
      <c r="C5541" s="302" t="s">
        <v>365</v>
      </c>
      <c r="D5541" s="306" t="n">
        <v>0</v>
      </c>
      <c r="E5541" s="307" t="n">
        <v>0.46</v>
      </c>
    </row>
    <row r="5542" customFormat="false" ht="15" hidden="false" customHeight="false" outlineLevel="0" collapsed="false">
      <c r="A5542" s="302" t="s">
        <v>16538</v>
      </c>
      <c r="B5542" s="301" t="s">
        <v>16539</v>
      </c>
      <c r="C5542" s="302" t="s">
        <v>16540</v>
      </c>
      <c r="D5542" s="306" t="n">
        <v>0</v>
      </c>
      <c r="E5542" s="307" t="n">
        <v>0.65</v>
      </c>
    </row>
    <row r="5543" customFormat="false" ht="15" hidden="false" customHeight="false" outlineLevel="0" collapsed="false">
      <c r="A5543" s="302" t="s">
        <v>16541</v>
      </c>
      <c r="B5543" s="301" t="s">
        <v>16536</v>
      </c>
      <c r="C5543" s="302" t="s">
        <v>16542</v>
      </c>
      <c r="D5543" s="306" t="n">
        <v>0</v>
      </c>
      <c r="E5543" s="307" t="n">
        <v>0.4</v>
      </c>
    </row>
    <row r="5544" customFormat="false" ht="15" hidden="false" customHeight="false" outlineLevel="0" collapsed="false">
      <c r="A5544" s="302" t="s">
        <v>16543</v>
      </c>
      <c r="B5544" s="301" t="s">
        <v>16544</v>
      </c>
      <c r="C5544" s="302" t="s">
        <v>16545</v>
      </c>
      <c r="D5544" s="306" t="n">
        <v>0</v>
      </c>
      <c r="E5544" s="307" t="n">
        <v>0.74</v>
      </c>
    </row>
    <row r="5545" customFormat="false" ht="15" hidden="false" customHeight="false" outlineLevel="0" collapsed="false">
      <c r="A5545" s="302" t="s">
        <v>16546</v>
      </c>
      <c r="B5545" s="301" t="s">
        <v>16536</v>
      </c>
      <c r="C5545" s="302" t="s">
        <v>16542</v>
      </c>
      <c r="D5545" s="306" t="n">
        <v>0</v>
      </c>
      <c r="E5545" s="307" t="n">
        <v>0.71</v>
      </c>
    </row>
    <row r="5546" customFormat="false" ht="15" hidden="false" customHeight="false" outlineLevel="0" collapsed="false">
      <c r="A5546" s="302" t="s">
        <v>16547</v>
      </c>
      <c r="B5546" s="301" t="s">
        <v>6500</v>
      </c>
      <c r="C5546" s="302" t="s">
        <v>729</v>
      </c>
      <c r="D5546" s="306" t="n">
        <v>0</v>
      </c>
      <c r="E5546" s="307" t="n">
        <v>12.48</v>
      </c>
    </row>
    <row r="5547" customFormat="false" ht="15" hidden="false" customHeight="false" outlineLevel="0" collapsed="false">
      <c r="A5547" s="302" t="s">
        <v>16548</v>
      </c>
      <c r="B5547" s="301" t="s">
        <v>16549</v>
      </c>
      <c r="C5547" s="302" t="s">
        <v>729</v>
      </c>
      <c r="D5547" s="306" t="n">
        <v>0</v>
      </c>
      <c r="E5547" s="307" t="n">
        <v>10.43</v>
      </c>
    </row>
    <row r="5548" customFormat="false" ht="15" hidden="false" customHeight="false" outlineLevel="0" collapsed="false">
      <c r="A5548" s="302" t="s">
        <v>16550</v>
      </c>
      <c r="B5548" s="301" t="s">
        <v>16551</v>
      </c>
      <c r="C5548" s="302" t="s">
        <v>729</v>
      </c>
      <c r="D5548" s="306" t="n">
        <v>0</v>
      </c>
      <c r="E5548" s="307" t="n">
        <v>8.98</v>
      </c>
    </row>
    <row r="5549" customFormat="false" ht="15" hidden="false" customHeight="false" outlineLevel="0" collapsed="false">
      <c r="A5549" s="302" t="s">
        <v>16552</v>
      </c>
      <c r="B5549" s="301" t="s">
        <v>16553</v>
      </c>
      <c r="C5549" s="302" t="s">
        <v>729</v>
      </c>
      <c r="D5549" s="306" t="n">
        <v>0</v>
      </c>
      <c r="E5549" s="307" t="n">
        <v>8.79</v>
      </c>
    </row>
    <row r="5550" customFormat="false" ht="15" hidden="false" customHeight="false" outlineLevel="0" collapsed="false">
      <c r="A5550" s="302" t="s">
        <v>16554</v>
      </c>
      <c r="B5550" s="301" t="s">
        <v>6718</v>
      </c>
      <c r="C5550" s="302" t="s">
        <v>729</v>
      </c>
      <c r="D5550" s="306" t="n">
        <v>0</v>
      </c>
      <c r="E5550" s="307" t="n">
        <v>8.6</v>
      </c>
    </row>
    <row r="5551" customFormat="false" ht="15" hidden="false" customHeight="false" outlineLevel="0" collapsed="false">
      <c r="A5551" s="302" t="s">
        <v>16555</v>
      </c>
      <c r="B5551" s="301" t="s">
        <v>16556</v>
      </c>
      <c r="C5551" s="302" t="s">
        <v>729</v>
      </c>
      <c r="D5551" s="306" t="n">
        <v>0</v>
      </c>
      <c r="E5551" s="307" t="n">
        <v>8.6</v>
      </c>
    </row>
    <row r="5552" customFormat="false" ht="15" hidden="false" customHeight="false" outlineLevel="0" collapsed="false">
      <c r="A5552" s="302" t="s">
        <v>16557</v>
      </c>
      <c r="B5552" s="301" t="s">
        <v>6493</v>
      </c>
      <c r="C5552" s="302" t="s">
        <v>729</v>
      </c>
      <c r="D5552" s="306" t="n">
        <v>0</v>
      </c>
      <c r="E5552" s="307" t="n">
        <v>12.48</v>
      </c>
    </row>
    <row r="5553" customFormat="false" ht="15" hidden="false" customHeight="false" outlineLevel="0" collapsed="false">
      <c r="A5553" s="302" t="s">
        <v>16558</v>
      </c>
      <c r="B5553" s="301" t="s">
        <v>6724</v>
      </c>
      <c r="C5553" s="302" t="s">
        <v>729</v>
      </c>
      <c r="D5553" s="306" t="n">
        <v>0</v>
      </c>
      <c r="E5553" s="307" t="n">
        <v>7.62</v>
      </c>
    </row>
    <row r="5554" customFormat="false" ht="15" hidden="false" customHeight="false" outlineLevel="0" collapsed="false">
      <c r="A5554" s="302" t="s">
        <v>16559</v>
      </c>
      <c r="B5554" s="301" t="s">
        <v>16560</v>
      </c>
      <c r="C5554" s="302" t="s">
        <v>729</v>
      </c>
      <c r="D5554" s="306" t="n">
        <v>0</v>
      </c>
      <c r="E5554" s="307" t="n">
        <v>8.6</v>
      </c>
    </row>
    <row r="5555" customFormat="false" ht="15" hidden="false" customHeight="false" outlineLevel="0" collapsed="false">
      <c r="A5555" s="302" t="s">
        <v>16561</v>
      </c>
      <c r="B5555" s="301" t="s">
        <v>6518</v>
      </c>
      <c r="C5555" s="302" t="s">
        <v>729</v>
      </c>
      <c r="D5555" s="306" t="n">
        <v>0</v>
      </c>
      <c r="E5555" s="307" t="n">
        <v>14.52</v>
      </c>
    </row>
    <row r="5556" customFormat="false" ht="15" hidden="false" customHeight="false" outlineLevel="0" collapsed="false">
      <c r="A5556" s="302" t="s">
        <v>16562</v>
      </c>
      <c r="B5556" s="301" t="s">
        <v>16563</v>
      </c>
      <c r="C5556" s="302" t="s">
        <v>217</v>
      </c>
      <c r="D5556" s="306" t="n">
        <v>0</v>
      </c>
      <c r="E5556" s="307" t="n">
        <v>0.67</v>
      </c>
    </row>
    <row r="5557" customFormat="false" ht="15" hidden="false" customHeight="false" outlineLevel="0" collapsed="false">
      <c r="A5557" s="302" t="s">
        <v>16564</v>
      </c>
      <c r="B5557" s="301" t="s">
        <v>16565</v>
      </c>
      <c r="C5557" s="302" t="s">
        <v>217</v>
      </c>
      <c r="D5557" s="306" t="n">
        <v>0</v>
      </c>
      <c r="E5557" s="307" t="n">
        <v>0.71</v>
      </c>
    </row>
    <row r="5558" customFormat="false" ht="15" hidden="false" customHeight="false" outlineLevel="0" collapsed="false">
      <c r="A5558" s="302" t="s">
        <v>16566</v>
      </c>
      <c r="B5558" s="301" t="s">
        <v>16567</v>
      </c>
      <c r="C5558" s="302" t="s">
        <v>217</v>
      </c>
      <c r="D5558" s="306" t="n">
        <v>0</v>
      </c>
      <c r="E5558" s="307" t="n">
        <v>0.91</v>
      </c>
    </row>
    <row r="5559" customFormat="false" ht="15" hidden="false" customHeight="false" outlineLevel="0" collapsed="false">
      <c r="A5559" s="302" t="s">
        <v>16568</v>
      </c>
      <c r="B5559" s="301" t="s">
        <v>16569</v>
      </c>
      <c r="C5559" s="302" t="s">
        <v>217</v>
      </c>
      <c r="D5559" s="306" t="n">
        <v>0</v>
      </c>
      <c r="E5559" s="307" t="n">
        <v>0.98</v>
      </c>
    </row>
    <row r="5560" customFormat="false" ht="15" hidden="false" customHeight="false" outlineLevel="0" collapsed="false">
      <c r="A5560" s="302" t="s">
        <v>16570</v>
      </c>
      <c r="B5560" s="301" t="s">
        <v>16571</v>
      </c>
      <c r="C5560" s="302" t="s">
        <v>217</v>
      </c>
      <c r="D5560" s="306" t="n">
        <v>0</v>
      </c>
      <c r="E5560" s="307" t="n">
        <v>1.34</v>
      </c>
    </row>
    <row r="5561" customFormat="false" ht="15" hidden="false" customHeight="false" outlineLevel="0" collapsed="false">
      <c r="A5561" s="302" t="s">
        <v>16572</v>
      </c>
      <c r="B5561" s="301" t="s">
        <v>16573</v>
      </c>
      <c r="C5561" s="302" t="s">
        <v>217</v>
      </c>
      <c r="D5561" s="306" t="n">
        <v>0</v>
      </c>
      <c r="E5561" s="307" t="n">
        <v>7.68</v>
      </c>
    </row>
    <row r="5562" customFormat="false" ht="15" hidden="false" customHeight="false" outlineLevel="0" collapsed="false">
      <c r="A5562" s="302" t="s">
        <v>16574</v>
      </c>
      <c r="B5562" s="301" t="s">
        <v>16575</v>
      </c>
      <c r="C5562" s="302" t="s">
        <v>217</v>
      </c>
      <c r="D5562" s="306" t="n">
        <v>0</v>
      </c>
      <c r="E5562" s="307" t="n">
        <v>1.3</v>
      </c>
    </row>
    <row r="5563" customFormat="false" ht="15" hidden="false" customHeight="false" outlineLevel="0" collapsed="false">
      <c r="A5563" s="302" t="s">
        <v>16576</v>
      </c>
      <c r="B5563" s="301" t="s">
        <v>16577</v>
      </c>
      <c r="C5563" s="302" t="s">
        <v>217</v>
      </c>
      <c r="D5563" s="306" t="n">
        <v>0</v>
      </c>
      <c r="E5563" s="307" t="n">
        <v>2.13</v>
      </c>
    </row>
    <row r="5564" customFormat="false" ht="15" hidden="false" customHeight="false" outlineLevel="0" collapsed="false">
      <c r="A5564" s="302" t="s">
        <v>16578</v>
      </c>
      <c r="B5564" s="301" t="s">
        <v>16579</v>
      </c>
      <c r="C5564" s="302" t="s">
        <v>217</v>
      </c>
      <c r="D5564" s="306" t="n">
        <v>0</v>
      </c>
      <c r="E5564" s="307" t="n">
        <v>4.06</v>
      </c>
    </row>
    <row r="5565" customFormat="false" ht="15" hidden="false" customHeight="false" outlineLevel="0" collapsed="false">
      <c r="A5565" s="302" t="s">
        <v>16580</v>
      </c>
      <c r="B5565" s="301" t="s">
        <v>16581</v>
      </c>
      <c r="C5565" s="302" t="s">
        <v>217</v>
      </c>
      <c r="D5565" s="306" t="n">
        <v>0</v>
      </c>
      <c r="E5565" s="307" t="n">
        <v>5.2</v>
      </c>
    </row>
    <row r="5566" customFormat="false" ht="15" hidden="false" customHeight="false" outlineLevel="0" collapsed="false">
      <c r="A5566" s="302" t="s">
        <v>16582</v>
      </c>
      <c r="B5566" s="301" t="s">
        <v>16583</v>
      </c>
      <c r="C5566" s="302" t="s">
        <v>217</v>
      </c>
      <c r="D5566" s="306" t="n">
        <v>0</v>
      </c>
      <c r="E5566" s="307" t="n">
        <v>7.72</v>
      </c>
    </row>
    <row r="5567" customFormat="false" ht="15" hidden="false" customHeight="false" outlineLevel="0" collapsed="false">
      <c r="A5567" s="302" t="s">
        <v>16584</v>
      </c>
      <c r="B5567" s="301" t="s">
        <v>16585</v>
      </c>
      <c r="C5567" s="302" t="s">
        <v>217</v>
      </c>
      <c r="D5567" s="306" t="n">
        <v>0</v>
      </c>
      <c r="E5567" s="307" t="n">
        <v>14.93</v>
      </c>
    </row>
    <row r="5568" customFormat="false" ht="15" hidden="false" customHeight="false" outlineLevel="0" collapsed="false">
      <c r="A5568" s="302" t="s">
        <v>16586</v>
      </c>
      <c r="B5568" s="301" t="s">
        <v>16587</v>
      </c>
      <c r="C5568" s="302" t="s">
        <v>217</v>
      </c>
      <c r="D5568" s="306" t="n">
        <v>0</v>
      </c>
      <c r="E5568" s="307" t="n">
        <v>26.55</v>
      </c>
    </row>
    <row r="5569" customFormat="false" ht="15" hidden="false" customHeight="false" outlineLevel="0" collapsed="false">
      <c r="A5569" s="302" t="s">
        <v>16588</v>
      </c>
      <c r="B5569" s="301" t="s">
        <v>16589</v>
      </c>
      <c r="C5569" s="302" t="s">
        <v>217</v>
      </c>
      <c r="D5569" s="306" t="n">
        <v>0</v>
      </c>
      <c r="E5569" s="307" t="n">
        <v>31.87</v>
      </c>
    </row>
    <row r="5570" customFormat="false" ht="15" hidden="false" customHeight="false" outlineLevel="0" collapsed="false">
      <c r="A5570" s="302" t="s">
        <v>16590</v>
      </c>
      <c r="B5570" s="301" t="s">
        <v>16591</v>
      </c>
      <c r="C5570" s="302" t="s">
        <v>217</v>
      </c>
      <c r="D5570" s="306" t="n">
        <v>0</v>
      </c>
      <c r="E5570" s="307" t="n">
        <v>40.02</v>
      </c>
    </row>
    <row r="5571" customFormat="false" ht="15" hidden="false" customHeight="false" outlineLevel="0" collapsed="false">
      <c r="A5571" s="302" t="s">
        <v>16592</v>
      </c>
      <c r="B5571" s="301" t="s">
        <v>16593</v>
      </c>
      <c r="C5571" s="302" t="s">
        <v>217</v>
      </c>
      <c r="D5571" s="306" t="n">
        <v>0</v>
      </c>
      <c r="E5571" s="307" t="n">
        <v>3.23</v>
      </c>
    </row>
    <row r="5572" customFormat="false" ht="15" hidden="false" customHeight="false" outlineLevel="0" collapsed="false">
      <c r="A5572" s="302" t="s">
        <v>16594</v>
      </c>
      <c r="B5572" s="301" t="s">
        <v>16595</v>
      </c>
      <c r="C5572" s="302" t="s">
        <v>217</v>
      </c>
      <c r="D5572" s="306" t="n">
        <v>0</v>
      </c>
      <c r="E5572" s="307" t="n">
        <v>29.55</v>
      </c>
    </row>
    <row r="5573" customFormat="false" ht="15" hidden="false" customHeight="false" outlineLevel="0" collapsed="false">
      <c r="A5573" s="302" t="s">
        <v>16596</v>
      </c>
      <c r="B5573" s="301" t="s">
        <v>16597</v>
      </c>
      <c r="C5573" s="302" t="s">
        <v>217</v>
      </c>
      <c r="D5573" s="306" t="n">
        <v>0</v>
      </c>
      <c r="E5573" s="307" t="n">
        <v>5.36</v>
      </c>
    </row>
    <row r="5574" customFormat="false" ht="15" hidden="false" customHeight="false" outlineLevel="0" collapsed="false">
      <c r="A5574" s="302" t="s">
        <v>16598</v>
      </c>
      <c r="B5574" s="301" t="s">
        <v>16599</v>
      </c>
      <c r="C5574" s="302" t="s">
        <v>217</v>
      </c>
      <c r="D5574" s="306" t="n">
        <v>0</v>
      </c>
      <c r="E5574" s="307" t="n">
        <v>7.76</v>
      </c>
    </row>
    <row r="5575" customFormat="false" ht="15" hidden="false" customHeight="false" outlineLevel="0" collapsed="false">
      <c r="A5575" s="302" t="s">
        <v>16600</v>
      </c>
      <c r="B5575" s="301" t="s">
        <v>16601</v>
      </c>
      <c r="C5575" s="302" t="s">
        <v>217</v>
      </c>
      <c r="D5575" s="306" t="n">
        <v>0</v>
      </c>
      <c r="E5575" s="307" t="n">
        <v>20.01</v>
      </c>
    </row>
    <row r="5576" customFormat="false" ht="15" hidden="false" customHeight="false" outlineLevel="0" collapsed="false">
      <c r="A5576" s="302" t="s">
        <v>16602</v>
      </c>
      <c r="B5576" s="301" t="s">
        <v>16603</v>
      </c>
      <c r="C5576" s="302" t="s">
        <v>217</v>
      </c>
      <c r="D5576" s="306" t="n">
        <v>0</v>
      </c>
      <c r="E5576" s="307" t="n">
        <v>1.26</v>
      </c>
    </row>
    <row r="5577" customFormat="false" ht="15" hidden="false" customHeight="false" outlineLevel="0" collapsed="false">
      <c r="A5577" s="302" t="s">
        <v>16604</v>
      </c>
      <c r="B5577" s="301" t="s">
        <v>16605</v>
      </c>
      <c r="C5577" s="302" t="s">
        <v>217</v>
      </c>
      <c r="D5577" s="306" t="n">
        <v>0</v>
      </c>
      <c r="E5577" s="307" t="n">
        <v>2.36</v>
      </c>
    </row>
    <row r="5578" customFormat="false" ht="15" hidden="false" customHeight="false" outlineLevel="0" collapsed="false">
      <c r="A5578" s="302" t="s">
        <v>16606</v>
      </c>
      <c r="B5578" s="301" t="s">
        <v>16607</v>
      </c>
      <c r="C5578" s="302" t="s">
        <v>217</v>
      </c>
      <c r="D5578" s="306" t="n">
        <v>0</v>
      </c>
      <c r="E5578" s="307" t="n">
        <v>3.03</v>
      </c>
    </row>
    <row r="5579" customFormat="false" ht="15" hidden="false" customHeight="false" outlineLevel="0" collapsed="false">
      <c r="A5579" s="302" t="s">
        <v>16608</v>
      </c>
      <c r="B5579" s="301" t="s">
        <v>16609</v>
      </c>
      <c r="C5579" s="302" t="s">
        <v>217</v>
      </c>
      <c r="D5579" s="306" t="n">
        <v>0</v>
      </c>
      <c r="E5579" s="307" t="n">
        <v>2.84</v>
      </c>
    </row>
    <row r="5580" customFormat="false" ht="15" hidden="false" customHeight="false" outlineLevel="0" collapsed="false">
      <c r="A5580" s="302" t="s">
        <v>16610</v>
      </c>
      <c r="B5580" s="301" t="s">
        <v>16611</v>
      </c>
      <c r="C5580" s="302" t="s">
        <v>365</v>
      </c>
      <c r="D5580" s="306" t="n">
        <v>0</v>
      </c>
      <c r="E5580" s="307" t="n">
        <v>8.86</v>
      </c>
    </row>
    <row r="5581" customFormat="false" ht="15" hidden="false" customHeight="false" outlineLevel="0" collapsed="false">
      <c r="A5581" s="302" t="s">
        <v>16612</v>
      </c>
      <c r="B5581" s="301" t="s">
        <v>16613</v>
      </c>
      <c r="C5581" s="302" t="s">
        <v>365</v>
      </c>
      <c r="D5581" s="306" t="n">
        <v>0</v>
      </c>
      <c r="E5581" s="307" t="n">
        <v>8.05</v>
      </c>
    </row>
    <row r="5582" customFormat="false" ht="15" hidden="false" customHeight="false" outlineLevel="0" collapsed="false">
      <c r="A5582" s="302" t="s">
        <v>16614</v>
      </c>
      <c r="B5582" s="301" t="s">
        <v>16615</v>
      </c>
      <c r="C5582" s="302" t="s">
        <v>365</v>
      </c>
      <c r="D5582" s="306" t="n">
        <v>0</v>
      </c>
      <c r="E5582" s="307" t="n">
        <v>8.15</v>
      </c>
    </row>
    <row r="5583" customFormat="false" ht="15" hidden="false" customHeight="false" outlineLevel="0" collapsed="false">
      <c r="A5583" s="302" t="s">
        <v>16616</v>
      </c>
      <c r="B5583" s="301" t="s">
        <v>16617</v>
      </c>
      <c r="C5583" s="302" t="s">
        <v>365</v>
      </c>
      <c r="D5583" s="306" t="n">
        <v>0</v>
      </c>
      <c r="E5583" s="307" t="n">
        <v>8.01</v>
      </c>
    </row>
    <row r="5584" customFormat="false" ht="15" hidden="false" customHeight="false" outlineLevel="0" collapsed="false">
      <c r="A5584" s="302" t="s">
        <v>16618</v>
      </c>
      <c r="B5584" s="301" t="s">
        <v>16619</v>
      </c>
      <c r="C5584" s="302" t="s">
        <v>365</v>
      </c>
      <c r="D5584" s="306" t="n">
        <v>0</v>
      </c>
      <c r="E5584" s="307" t="n">
        <v>8.2</v>
      </c>
    </row>
    <row r="5585" customFormat="false" ht="15" hidden="false" customHeight="false" outlineLevel="0" collapsed="false">
      <c r="A5585" s="302" t="s">
        <v>16620</v>
      </c>
      <c r="B5585" s="301" t="s">
        <v>16621</v>
      </c>
      <c r="C5585" s="302" t="s">
        <v>107</v>
      </c>
      <c r="D5585" s="306" t="n">
        <v>0</v>
      </c>
      <c r="E5585" s="307" t="n">
        <v>0.39</v>
      </c>
    </row>
    <row r="5586" customFormat="false" ht="15" hidden="false" customHeight="false" outlineLevel="0" collapsed="false">
      <c r="A5586" s="302" t="s">
        <v>16622</v>
      </c>
      <c r="B5586" s="301" t="s">
        <v>16623</v>
      </c>
      <c r="C5586" s="302" t="s">
        <v>107</v>
      </c>
      <c r="D5586" s="306" t="n">
        <v>0</v>
      </c>
      <c r="E5586" s="307" t="n">
        <v>0.39</v>
      </c>
    </row>
    <row r="5587" customFormat="false" ht="15" hidden="false" customHeight="false" outlineLevel="0" collapsed="false">
      <c r="A5587" s="302" t="s">
        <v>16624</v>
      </c>
      <c r="B5587" s="301" t="s">
        <v>16625</v>
      </c>
      <c r="C5587" s="302" t="s">
        <v>107</v>
      </c>
      <c r="D5587" s="306" t="n">
        <v>0</v>
      </c>
      <c r="E5587" s="307" t="n">
        <v>0.1</v>
      </c>
    </row>
    <row r="5588" customFormat="false" ht="15" hidden="false" customHeight="false" outlineLevel="0" collapsed="false">
      <c r="A5588" s="302" t="s">
        <v>16626</v>
      </c>
      <c r="B5588" s="301" t="s">
        <v>16627</v>
      </c>
      <c r="C5588" s="302" t="s">
        <v>365</v>
      </c>
      <c r="D5588" s="306" t="n">
        <v>0</v>
      </c>
      <c r="E5588" s="307" t="n">
        <v>8.15</v>
      </c>
    </row>
    <row r="5589" customFormat="false" ht="15" hidden="false" customHeight="false" outlineLevel="0" collapsed="false">
      <c r="A5589" s="302" t="s">
        <v>16628</v>
      </c>
      <c r="B5589" s="301" t="s">
        <v>16611</v>
      </c>
      <c r="C5589" s="302" t="s">
        <v>107</v>
      </c>
      <c r="D5589" s="306" t="n">
        <v>0</v>
      </c>
      <c r="E5589" s="307" t="n">
        <v>0.24</v>
      </c>
    </row>
    <row r="5590" customFormat="false" ht="15" hidden="false" customHeight="false" outlineLevel="0" collapsed="false">
      <c r="A5590" s="302" t="s">
        <v>16629</v>
      </c>
      <c r="B5590" s="301" t="s">
        <v>16630</v>
      </c>
      <c r="C5590" s="302" t="s">
        <v>365</v>
      </c>
      <c r="D5590" s="306" t="n">
        <v>0</v>
      </c>
      <c r="E5590" s="307" t="n">
        <v>9.52</v>
      </c>
    </row>
    <row r="5591" customFormat="false" ht="15" hidden="false" customHeight="false" outlineLevel="0" collapsed="false">
      <c r="A5591" s="302" t="s">
        <v>16631</v>
      </c>
      <c r="B5591" s="301" t="s">
        <v>16625</v>
      </c>
      <c r="C5591" s="302" t="s">
        <v>365</v>
      </c>
      <c r="D5591" s="306" t="n">
        <v>0</v>
      </c>
      <c r="E5591" s="307" t="n">
        <v>6.33</v>
      </c>
    </row>
    <row r="5592" customFormat="false" ht="15" hidden="false" customHeight="false" outlineLevel="0" collapsed="false">
      <c r="A5592" s="302" t="s">
        <v>16632</v>
      </c>
      <c r="B5592" s="301" t="s">
        <v>16633</v>
      </c>
      <c r="C5592" s="302" t="s">
        <v>365</v>
      </c>
      <c r="D5592" s="306" t="n">
        <v>0</v>
      </c>
      <c r="E5592" s="307" t="n">
        <v>7.23</v>
      </c>
    </row>
    <row r="5593" customFormat="false" ht="15" hidden="false" customHeight="false" outlineLevel="0" collapsed="false">
      <c r="A5593" s="302" t="s">
        <v>16634</v>
      </c>
      <c r="B5593" s="301" t="s">
        <v>16635</v>
      </c>
      <c r="C5593" s="302" t="s">
        <v>217</v>
      </c>
      <c r="D5593" s="306" t="n">
        <v>0</v>
      </c>
      <c r="E5593" s="307" t="n">
        <v>22.25</v>
      </c>
    </row>
    <row r="5594" customFormat="false" ht="15" hidden="false" customHeight="false" outlineLevel="0" collapsed="false">
      <c r="A5594" s="302" t="s">
        <v>16636</v>
      </c>
      <c r="B5594" s="301" t="s">
        <v>16637</v>
      </c>
      <c r="C5594" s="302" t="s">
        <v>217</v>
      </c>
      <c r="D5594" s="306" t="n">
        <v>0</v>
      </c>
      <c r="E5594" s="307" t="n">
        <v>0.93</v>
      </c>
    </row>
    <row r="5595" customFormat="false" ht="15" hidden="false" customHeight="false" outlineLevel="0" collapsed="false">
      <c r="A5595" s="302" t="s">
        <v>16638</v>
      </c>
      <c r="B5595" s="301" t="s">
        <v>16639</v>
      </c>
      <c r="C5595" s="302" t="s">
        <v>217</v>
      </c>
      <c r="D5595" s="306" t="n">
        <v>0</v>
      </c>
      <c r="E5595" s="307" t="n">
        <v>17.8</v>
      </c>
    </row>
    <row r="5596" customFormat="false" ht="15" hidden="false" customHeight="false" outlineLevel="0" collapsed="false">
      <c r="A5596" s="302" t="s">
        <v>16640</v>
      </c>
      <c r="B5596" s="301" t="s">
        <v>16641</v>
      </c>
      <c r="C5596" s="302" t="s">
        <v>217</v>
      </c>
      <c r="D5596" s="306" t="n">
        <v>0</v>
      </c>
      <c r="E5596" s="307" t="n">
        <v>17.8</v>
      </c>
    </row>
    <row r="5597" customFormat="false" ht="15" hidden="false" customHeight="false" outlineLevel="0" collapsed="false">
      <c r="A5597" s="302" t="s">
        <v>16642</v>
      </c>
      <c r="B5597" s="301" t="s">
        <v>16643</v>
      </c>
      <c r="C5597" s="302" t="s">
        <v>217</v>
      </c>
      <c r="D5597" s="306" t="n">
        <v>0</v>
      </c>
      <c r="E5597" s="307" t="n">
        <v>26.7</v>
      </c>
    </row>
    <row r="5598" customFormat="false" ht="15" hidden="false" customHeight="false" outlineLevel="0" collapsed="false">
      <c r="A5598" s="302" t="s">
        <v>16644</v>
      </c>
      <c r="B5598" s="301" t="s">
        <v>16645</v>
      </c>
      <c r="C5598" s="302" t="s">
        <v>217</v>
      </c>
      <c r="D5598" s="306" t="n">
        <v>0</v>
      </c>
      <c r="E5598" s="307" t="n">
        <v>0.89</v>
      </c>
    </row>
    <row r="5599" customFormat="false" ht="15" hidden="false" customHeight="false" outlineLevel="0" collapsed="false">
      <c r="A5599" s="302" t="s">
        <v>16646</v>
      </c>
      <c r="B5599" s="301" t="s">
        <v>16647</v>
      </c>
      <c r="C5599" s="302" t="s">
        <v>217</v>
      </c>
      <c r="D5599" s="306" t="n">
        <v>0</v>
      </c>
      <c r="E5599" s="307" t="n">
        <v>4.82</v>
      </c>
    </row>
    <row r="5600" customFormat="false" ht="15" hidden="false" customHeight="false" outlineLevel="0" collapsed="false">
      <c r="A5600" s="302" t="s">
        <v>16648</v>
      </c>
      <c r="B5600" s="301" t="s">
        <v>16649</v>
      </c>
      <c r="C5600" s="302" t="s">
        <v>1454</v>
      </c>
      <c r="D5600" s="306" t="n">
        <v>0</v>
      </c>
      <c r="E5600" s="307" t="n">
        <v>50</v>
      </c>
    </row>
    <row r="5601" customFormat="false" ht="15" hidden="false" customHeight="false" outlineLevel="0" collapsed="false">
      <c r="A5601" s="302" t="s">
        <v>16650</v>
      </c>
      <c r="B5601" s="301" t="s">
        <v>16651</v>
      </c>
      <c r="C5601" s="302" t="s">
        <v>1454</v>
      </c>
      <c r="D5601" s="306" t="n">
        <v>0</v>
      </c>
      <c r="E5601" s="307" t="n">
        <v>80</v>
      </c>
    </row>
    <row r="5602" customFormat="false" ht="15" hidden="false" customHeight="false" outlineLevel="0" collapsed="false">
      <c r="A5602" s="302" t="s">
        <v>16652</v>
      </c>
      <c r="B5602" s="301" t="s">
        <v>16653</v>
      </c>
      <c r="C5602" s="302" t="s">
        <v>1454</v>
      </c>
      <c r="D5602" s="306" t="n">
        <v>0</v>
      </c>
      <c r="E5602" s="307" t="n">
        <v>41.14</v>
      </c>
    </row>
    <row r="5603" customFormat="false" ht="15" hidden="false" customHeight="false" outlineLevel="0" collapsed="false">
      <c r="A5603" s="302" t="s">
        <v>16654</v>
      </c>
      <c r="B5603" s="301" t="s">
        <v>16655</v>
      </c>
      <c r="C5603" s="302" t="s">
        <v>1454</v>
      </c>
      <c r="D5603" s="306" t="n">
        <v>0</v>
      </c>
      <c r="E5603" s="307" t="n">
        <v>22.95</v>
      </c>
    </row>
    <row r="5604" customFormat="false" ht="15" hidden="false" customHeight="false" outlineLevel="0" collapsed="false">
      <c r="B5604" s="0"/>
      <c r="D5604" s="306" t="n">
        <v>0</v>
      </c>
      <c r="E5604" s="0"/>
    </row>
    <row r="5605" customFormat="false" ht="15" hidden="false" customHeight="false" outlineLevel="0" collapsed="false">
      <c r="B5605" s="0"/>
      <c r="D5605" s="306" t="n">
        <v>0</v>
      </c>
      <c r="E5605" s="0"/>
    </row>
    <row r="5606" customFormat="false" ht="15" hidden="false" customHeight="false" outlineLevel="0" collapsed="false">
      <c r="A5606" s="308" t="s">
        <v>13853</v>
      </c>
      <c r="B5606" s="0"/>
      <c r="C5606" s="309" t="s">
        <v>13854</v>
      </c>
      <c r="D5606" s="306" t="n">
        <v>0</v>
      </c>
      <c r="E5606" s="0"/>
    </row>
    <row r="5607" customFormat="false" ht="15" hidden="false" customHeight="false" outlineLevel="0" collapsed="false">
      <c r="B5607" s="0"/>
      <c r="C5607" s="302" t="s">
        <v>13855</v>
      </c>
      <c r="D5607" s="306" t="n">
        <v>0</v>
      </c>
      <c r="E5607" s="0"/>
    </row>
    <row r="5608" customFormat="false" ht="15" hidden="false" customHeight="false" outlineLevel="0" collapsed="false">
      <c r="A5608" s="302" t="s">
        <v>13856</v>
      </c>
      <c r="B5608" s="0"/>
      <c r="C5608" s="302" t="s">
        <v>13857</v>
      </c>
      <c r="D5608" s="306" t="n">
        <v>0</v>
      </c>
      <c r="E5608" s="303" t="s">
        <v>13858</v>
      </c>
    </row>
    <row r="5609" customFormat="false" ht="15" hidden="false" customHeight="false" outlineLevel="0" collapsed="false">
      <c r="A5609" s="302" t="s">
        <v>16656</v>
      </c>
      <c r="B5609" s="301" t="s">
        <v>16657</v>
      </c>
      <c r="C5609" s="302" t="s">
        <v>1454</v>
      </c>
      <c r="D5609" s="306" t="n">
        <v>0</v>
      </c>
      <c r="E5609" s="307" t="n">
        <v>70</v>
      </c>
    </row>
    <row r="5610" customFormat="false" ht="15" hidden="false" customHeight="false" outlineLevel="0" collapsed="false">
      <c r="A5610" s="302" t="s">
        <v>16658</v>
      </c>
      <c r="B5610" s="301" t="s">
        <v>16659</v>
      </c>
      <c r="C5610" s="302" t="s">
        <v>365</v>
      </c>
      <c r="D5610" s="306" t="n">
        <v>0</v>
      </c>
      <c r="E5610" s="307" t="n">
        <v>0.35</v>
      </c>
    </row>
    <row r="5611" customFormat="false" ht="15" hidden="false" customHeight="false" outlineLevel="0" collapsed="false">
      <c r="A5611" s="302" t="s">
        <v>16660</v>
      </c>
      <c r="B5611" s="301" t="s">
        <v>6667</v>
      </c>
      <c r="C5611" s="302" t="s">
        <v>365</v>
      </c>
      <c r="D5611" s="306" t="n">
        <v>0</v>
      </c>
      <c r="E5611" s="307" t="n">
        <v>0.29</v>
      </c>
    </row>
    <row r="5612" customFormat="false" ht="15" hidden="false" customHeight="false" outlineLevel="0" collapsed="false">
      <c r="A5612" s="302" t="s">
        <v>16661</v>
      </c>
      <c r="B5612" s="301" t="s">
        <v>16662</v>
      </c>
      <c r="C5612" s="302" t="s">
        <v>365</v>
      </c>
      <c r="D5612" s="306" t="n">
        <v>0</v>
      </c>
      <c r="E5612" s="307" t="n">
        <v>0.29</v>
      </c>
    </row>
    <row r="5613" customFormat="false" ht="15" hidden="false" customHeight="false" outlineLevel="0" collapsed="false">
      <c r="A5613" s="302" t="s">
        <v>16663</v>
      </c>
      <c r="B5613" s="301" t="s">
        <v>16664</v>
      </c>
      <c r="C5613" s="302" t="s">
        <v>217</v>
      </c>
      <c r="D5613" s="306" t="n">
        <v>0</v>
      </c>
      <c r="E5613" s="307" t="n">
        <v>39.9</v>
      </c>
    </row>
    <row r="5614" customFormat="false" ht="15" hidden="false" customHeight="false" outlineLevel="0" collapsed="false">
      <c r="A5614" s="302" t="s">
        <v>16665</v>
      </c>
      <c r="B5614" s="301" t="s">
        <v>16666</v>
      </c>
      <c r="C5614" s="302" t="s">
        <v>217</v>
      </c>
      <c r="D5614" s="306" t="n">
        <v>0</v>
      </c>
      <c r="E5614" s="307" t="n">
        <v>16.9</v>
      </c>
    </row>
    <row r="5615" customFormat="false" ht="15" hidden="false" customHeight="false" outlineLevel="0" collapsed="false">
      <c r="A5615" s="302" t="s">
        <v>16667</v>
      </c>
      <c r="B5615" s="301" t="s">
        <v>6681</v>
      </c>
      <c r="C5615" s="302" t="s">
        <v>729</v>
      </c>
      <c r="D5615" s="306" t="n">
        <v>0</v>
      </c>
      <c r="E5615" s="307" t="n">
        <v>10.52</v>
      </c>
    </row>
    <row r="5616" customFormat="false" ht="15" hidden="false" customHeight="false" outlineLevel="0" collapsed="false">
      <c r="A5616" s="302" t="s">
        <v>16668</v>
      </c>
      <c r="B5616" s="301" t="s">
        <v>16669</v>
      </c>
      <c r="C5616" s="302" t="s">
        <v>217</v>
      </c>
      <c r="D5616" s="306" t="n">
        <v>0</v>
      </c>
      <c r="E5616" s="307" t="n">
        <v>1.11</v>
      </c>
    </row>
    <row r="5617" customFormat="false" ht="15" hidden="false" customHeight="false" outlineLevel="0" collapsed="false">
      <c r="A5617" s="302" t="s">
        <v>16670</v>
      </c>
      <c r="B5617" s="301" t="s">
        <v>16671</v>
      </c>
      <c r="C5617" s="302" t="s">
        <v>217</v>
      </c>
      <c r="D5617" s="306" t="n">
        <v>0</v>
      </c>
      <c r="E5617" s="307" t="n">
        <v>6.55</v>
      </c>
    </row>
    <row r="5618" customFormat="false" ht="15" hidden="false" customHeight="false" outlineLevel="0" collapsed="false">
      <c r="A5618" s="302" t="s">
        <v>16672</v>
      </c>
      <c r="B5618" s="301" t="s">
        <v>16673</v>
      </c>
      <c r="C5618" s="302" t="s">
        <v>217</v>
      </c>
      <c r="D5618" s="306" t="n">
        <v>0</v>
      </c>
      <c r="E5618" s="307" t="n">
        <v>0.32</v>
      </c>
    </row>
    <row r="5619" customFormat="false" ht="15" hidden="false" customHeight="false" outlineLevel="0" collapsed="false">
      <c r="A5619" s="302" t="s">
        <v>16674</v>
      </c>
      <c r="B5619" s="301" t="s">
        <v>16675</v>
      </c>
      <c r="C5619" s="302" t="s">
        <v>217</v>
      </c>
      <c r="D5619" s="306" t="n">
        <v>0</v>
      </c>
      <c r="E5619" s="307" t="n">
        <v>0.57</v>
      </c>
    </row>
    <row r="5620" customFormat="false" ht="15" hidden="false" customHeight="false" outlineLevel="0" collapsed="false">
      <c r="A5620" s="302" t="s">
        <v>16676</v>
      </c>
      <c r="B5620" s="301" t="s">
        <v>16677</v>
      </c>
      <c r="C5620" s="302" t="s">
        <v>217</v>
      </c>
      <c r="D5620" s="306" t="n">
        <v>0</v>
      </c>
      <c r="E5620" s="307" t="n">
        <v>0.6</v>
      </c>
    </row>
    <row r="5621" customFormat="false" ht="15" hidden="false" customHeight="false" outlineLevel="0" collapsed="false">
      <c r="A5621" s="302" t="s">
        <v>16678</v>
      </c>
      <c r="B5621" s="301" t="s">
        <v>16679</v>
      </c>
      <c r="C5621" s="302" t="s">
        <v>217</v>
      </c>
      <c r="D5621" s="306" t="n">
        <v>0</v>
      </c>
      <c r="E5621" s="307" t="n">
        <v>0.55</v>
      </c>
    </row>
    <row r="5622" customFormat="false" ht="15" hidden="false" customHeight="false" outlineLevel="0" collapsed="false">
      <c r="A5622" s="302" t="s">
        <v>16680</v>
      </c>
      <c r="B5622" s="301" t="s">
        <v>16681</v>
      </c>
      <c r="C5622" s="302" t="s">
        <v>217</v>
      </c>
      <c r="D5622" s="306" t="n">
        <v>0</v>
      </c>
      <c r="E5622" s="307" t="n">
        <v>0.79</v>
      </c>
    </row>
    <row r="5623" customFormat="false" ht="15" hidden="false" customHeight="false" outlineLevel="0" collapsed="false">
      <c r="A5623" s="302" t="s">
        <v>16682</v>
      </c>
      <c r="B5623" s="301" t="s">
        <v>16683</v>
      </c>
      <c r="C5623" s="302" t="s">
        <v>217</v>
      </c>
      <c r="D5623" s="306" t="n">
        <v>0</v>
      </c>
      <c r="E5623" s="307" t="n">
        <v>0.81</v>
      </c>
    </row>
    <row r="5624" customFormat="false" ht="15" hidden="false" customHeight="false" outlineLevel="0" collapsed="false">
      <c r="A5624" s="302" t="s">
        <v>16684</v>
      </c>
      <c r="B5624" s="301" t="s">
        <v>16685</v>
      </c>
      <c r="C5624" s="302" t="s">
        <v>217</v>
      </c>
      <c r="D5624" s="306" t="n">
        <v>0</v>
      </c>
      <c r="E5624" s="307" t="n">
        <v>1.14</v>
      </c>
    </row>
    <row r="5625" customFormat="false" ht="15" hidden="false" customHeight="false" outlineLevel="0" collapsed="false">
      <c r="A5625" s="302" t="s">
        <v>16686</v>
      </c>
      <c r="B5625" s="301" t="s">
        <v>16687</v>
      </c>
      <c r="C5625" s="302" t="s">
        <v>217</v>
      </c>
      <c r="D5625" s="306" t="n">
        <v>0</v>
      </c>
      <c r="E5625" s="307" t="n">
        <v>2.03</v>
      </c>
    </row>
    <row r="5626" customFormat="false" ht="15" hidden="false" customHeight="false" outlineLevel="0" collapsed="false">
      <c r="A5626" s="302" t="s">
        <v>16688</v>
      </c>
      <c r="B5626" s="301" t="s">
        <v>16689</v>
      </c>
      <c r="C5626" s="302" t="s">
        <v>217</v>
      </c>
      <c r="D5626" s="306" t="n">
        <v>0</v>
      </c>
      <c r="E5626" s="307" t="n">
        <v>0.43</v>
      </c>
    </row>
    <row r="5627" customFormat="false" ht="15" hidden="false" customHeight="false" outlineLevel="0" collapsed="false">
      <c r="A5627" s="302" t="s">
        <v>16690</v>
      </c>
      <c r="B5627" s="301" t="s">
        <v>16691</v>
      </c>
      <c r="C5627" s="302" t="s">
        <v>217</v>
      </c>
      <c r="D5627" s="306" t="n">
        <v>0</v>
      </c>
      <c r="E5627" s="307" t="n">
        <v>5.56</v>
      </c>
    </row>
    <row r="5628" customFormat="false" ht="15" hidden="false" customHeight="false" outlineLevel="0" collapsed="false">
      <c r="A5628" s="302" t="s">
        <v>16692</v>
      </c>
      <c r="B5628" s="301" t="s">
        <v>16693</v>
      </c>
      <c r="C5628" s="302" t="s">
        <v>107</v>
      </c>
      <c r="D5628" s="306" t="n">
        <v>0</v>
      </c>
      <c r="E5628" s="307" t="n">
        <v>1.34</v>
      </c>
    </row>
    <row r="5629" customFormat="false" ht="15" hidden="false" customHeight="false" outlineLevel="0" collapsed="false">
      <c r="A5629" s="302" t="s">
        <v>16694</v>
      </c>
      <c r="B5629" s="301" t="s">
        <v>16695</v>
      </c>
      <c r="C5629" s="302" t="s">
        <v>217</v>
      </c>
      <c r="D5629" s="306" t="n">
        <v>0</v>
      </c>
      <c r="E5629" s="307" t="n">
        <v>31.26</v>
      </c>
    </row>
    <row r="5630" customFormat="false" ht="15" hidden="false" customHeight="false" outlineLevel="0" collapsed="false">
      <c r="A5630" s="302" t="s">
        <v>16696</v>
      </c>
      <c r="B5630" s="301" t="s">
        <v>16697</v>
      </c>
      <c r="C5630" s="302" t="s">
        <v>365</v>
      </c>
      <c r="D5630" s="306" t="n">
        <v>0</v>
      </c>
      <c r="E5630" s="307" t="n">
        <v>17.01</v>
      </c>
    </row>
    <row r="5631" customFormat="false" ht="15" hidden="false" customHeight="false" outlineLevel="0" collapsed="false">
      <c r="A5631" s="302" t="s">
        <v>16698</v>
      </c>
      <c r="B5631" s="301" t="s">
        <v>16699</v>
      </c>
      <c r="C5631" s="302" t="s">
        <v>217</v>
      </c>
      <c r="D5631" s="306" t="n">
        <v>0</v>
      </c>
      <c r="E5631" s="307" t="n">
        <v>0.2</v>
      </c>
    </row>
    <row r="5632" customFormat="false" ht="15" hidden="false" customHeight="false" outlineLevel="0" collapsed="false">
      <c r="A5632" s="302" t="s">
        <v>16700</v>
      </c>
      <c r="B5632" s="301" t="s">
        <v>16701</v>
      </c>
      <c r="C5632" s="302" t="s">
        <v>217</v>
      </c>
      <c r="D5632" s="306" t="n">
        <v>0</v>
      </c>
      <c r="E5632" s="307" t="n">
        <v>0.15</v>
      </c>
    </row>
    <row r="5633" customFormat="false" ht="15" hidden="false" customHeight="false" outlineLevel="0" collapsed="false">
      <c r="A5633" s="302" t="s">
        <v>16702</v>
      </c>
      <c r="B5633" s="301" t="s">
        <v>16703</v>
      </c>
      <c r="C5633" s="302" t="s">
        <v>217</v>
      </c>
      <c r="D5633" s="306" t="n">
        <v>0</v>
      </c>
      <c r="E5633" s="307" t="n">
        <v>0.08</v>
      </c>
    </row>
    <row r="5634" customFormat="false" ht="15" hidden="false" customHeight="false" outlineLevel="0" collapsed="false">
      <c r="A5634" s="302" t="s">
        <v>16704</v>
      </c>
      <c r="B5634" s="301" t="s">
        <v>16705</v>
      </c>
      <c r="C5634" s="302" t="s">
        <v>217</v>
      </c>
      <c r="D5634" s="306" t="n">
        <v>0</v>
      </c>
      <c r="E5634" s="307" t="n">
        <v>0.1</v>
      </c>
    </row>
    <row r="5635" customFormat="false" ht="15" hidden="false" customHeight="false" outlineLevel="0" collapsed="false">
      <c r="A5635" s="302" t="s">
        <v>16706</v>
      </c>
      <c r="B5635" s="301" t="s">
        <v>16707</v>
      </c>
      <c r="C5635" s="302" t="s">
        <v>217</v>
      </c>
      <c r="D5635" s="306" t="n">
        <v>0</v>
      </c>
      <c r="E5635" s="307" t="n">
        <v>0.18</v>
      </c>
    </row>
    <row r="5636" customFormat="false" ht="15" hidden="false" customHeight="false" outlineLevel="0" collapsed="false">
      <c r="A5636" s="302" t="s">
        <v>16708</v>
      </c>
      <c r="B5636" s="301" t="s">
        <v>16709</v>
      </c>
      <c r="C5636" s="302" t="s">
        <v>217</v>
      </c>
      <c r="D5636" s="306" t="n">
        <v>0</v>
      </c>
      <c r="E5636" s="307" t="n">
        <v>0.05</v>
      </c>
    </row>
    <row r="5637" customFormat="false" ht="15" hidden="false" customHeight="false" outlineLevel="0" collapsed="false">
      <c r="A5637" s="302" t="s">
        <v>16710</v>
      </c>
      <c r="B5637" s="301" t="s">
        <v>16711</v>
      </c>
      <c r="C5637" s="302" t="s">
        <v>217</v>
      </c>
      <c r="D5637" s="306" t="n">
        <v>0</v>
      </c>
      <c r="E5637" s="307" t="n">
        <v>4.41</v>
      </c>
    </row>
    <row r="5638" customFormat="false" ht="15" hidden="false" customHeight="false" outlineLevel="0" collapsed="false">
      <c r="A5638" s="302" t="s">
        <v>16712</v>
      </c>
      <c r="B5638" s="301" t="s">
        <v>16713</v>
      </c>
      <c r="C5638" s="302" t="s">
        <v>217</v>
      </c>
      <c r="D5638" s="306" t="n">
        <v>0</v>
      </c>
      <c r="E5638" s="307" t="n">
        <v>2.73</v>
      </c>
    </row>
    <row r="5639" customFormat="false" ht="15" hidden="false" customHeight="false" outlineLevel="0" collapsed="false">
      <c r="A5639" s="302" t="s">
        <v>16714</v>
      </c>
      <c r="B5639" s="301" t="s">
        <v>16715</v>
      </c>
      <c r="C5639" s="302" t="s">
        <v>217</v>
      </c>
      <c r="D5639" s="306" t="n">
        <v>0</v>
      </c>
      <c r="E5639" s="307" t="n">
        <v>1.76</v>
      </c>
    </row>
    <row r="5640" customFormat="false" ht="15" hidden="false" customHeight="false" outlineLevel="0" collapsed="false">
      <c r="A5640" s="302" t="s">
        <v>16716</v>
      </c>
      <c r="B5640" s="301" t="s">
        <v>16717</v>
      </c>
      <c r="C5640" s="302" t="s">
        <v>217</v>
      </c>
      <c r="D5640" s="306" t="n">
        <v>0</v>
      </c>
      <c r="E5640" s="307" t="n">
        <v>2.52</v>
      </c>
    </row>
    <row r="5641" customFormat="false" ht="15" hidden="false" customHeight="false" outlineLevel="0" collapsed="false">
      <c r="A5641" s="302" t="s">
        <v>16718</v>
      </c>
      <c r="B5641" s="301" t="s">
        <v>16719</v>
      </c>
      <c r="C5641" s="302" t="s">
        <v>217</v>
      </c>
      <c r="D5641" s="306" t="n">
        <v>0</v>
      </c>
      <c r="E5641" s="307" t="n">
        <v>11.7</v>
      </c>
    </row>
    <row r="5642" customFormat="false" ht="15" hidden="false" customHeight="false" outlineLevel="0" collapsed="false">
      <c r="A5642" s="302" t="s">
        <v>16720</v>
      </c>
      <c r="B5642" s="301" t="s">
        <v>16721</v>
      </c>
      <c r="C5642" s="302" t="s">
        <v>217</v>
      </c>
      <c r="D5642" s="306" t="n">
        <v>0</v>
      </c>
      <c r="E5642" s="307" t="n">
        <v>6.99</v>
      </c>
    </row>
    <row r="5643" customFormat="false" ht="15" hidden="false" customHeight="false" outlineLevel="0" collapsed="false">
      <c r="A5643" s="302" t="s">
        <v>16722</v>
      </c>
      <c r="B5643" s="301" t="s">
        <v>16723</v>
      </c>
      <c r="C5643" s="302" t="s">
        <v>217</v>
      </c>
      <c r="D5643" s="306" t="n">
        <v>0</v>
      </c>
      <c r="E5643" s="307" t="n">
        <v>6.83</v>
      </c>
    </row>
    <row r="5644" customFormat="false" ht="15" hidden="false" customHeight="false" outlineLevel="0" collapsed="false">
      <c r="A5644" s="302" t="s">
        <v>16724</v>
      </c>
      <c r="B5644" s="301" t="s">
        <v>16725</v>
      </c>
      <c r="C5644" s="302" t="s">
        <v>217</v>
      </c>
      <c r="D5644" s="306" t="n">
        <v>0</v>
      </c>
      <c r="E5644" s="307" t="n">
        <v>2.48</v>
      </c>
    </row>
    <row r="5645" customFormat="false" ht="15" hidden="false" customHeight="false" outlineLevel="0" collapsed="false">
      <c r="A5645" s="302" t="s">
        <v>16726</v>
      </c>
      <c r="B5645" s="301" t="s">
        <v>16727</v>
      </c>
      <c r="C5645" s="302" t="s">
        <v>217</v>
      </c>
      <c r="D5645" s="306" t="n">
        <v>0</v>
      </c>
      <c r="E5645" s="307" t="n">
        <v>1.64</v>
      </c>
    </row>
    <row r="5646" customFormat="false" ht="15" hidden="false" customHeight="false" outlineLevel="0" collapsed="false">
      <c r="A5646" s="302" t="s">
        <v>16728</v>
      </c>
      <c r="B5646" s="301" t="s">
        <v>16729</v>
      </c>
      <c r="C5646" s="302" t="s">
        <v>217</v>
      </c>
      <c r="D5646" s="306" t="n">
        <v>0</v>
      </c>
      <c r="E5646" s="307" t="n">
        <v>3.51</v>
      </c>
    </row>
    <row r="5647" customFormat="false" ht="15" hidden="false" customHeight="false" outlineLevel="0" collapsed="false">
      <c r="A5647" s="302" t="s">
        <v>16730</v>
      </c>
      <c r="B5647" s="301" t="s">
        <v>16731</v>
      </c>
      <c r="C5647" s="302" t="s">
        <v>217</v>
      </c>
      <c r="D5647" s="306" t="n">
        <v>0</v>
      </c>
      <c r="E5647" s="307" t="n">
        <v>8.67</v>
      </c>
    </row>
    <row r="5648" customFormat="false" ht="15" hidden="false" customHeight="false" outlineLevel="0" collapsed="false">
      <c r="A5648" s="302" t="s">
        <v>16732</v>
      </c>
      <c r="B5648" s="301" t="s">
        <v>16733</v>
      </c>
      <c r="C5648" s="302" t="s">
        <v>217</v>
      </c>
      <c r="D5648" s="306" t="n">
        <v>0</v>
      </c>
      <c r="E5648" s="307" t="n">
        <v>5.02</v>
      </c>
    </row>
    <row r="5649" customFormat="false" ht="15" hidden="false" customHeight="false" outlineLevel="0" collapsed="false">
      <c r="A5649" s="302" t="s">
        <v>16734</v>
      </c>
      <c r="B5649" s="301" t="s">
        <v>16735</v>
      </c>
      <c r="C5649" s="302" t="s">
        <v>217</v>
      </c>
      <c r="D5649" s="306" t="n">
        <v>0</v>
      </c>
      <c r="E5649" s="307" t="n">
        <v>2.48</v>
      </c>
    </row>
    <row r="5650" customFormat="false" ht="15" hidden="false" customHeight="false" outlineLevel="0" collapsed="false">
      <c r="A5650" s="302" t="s">
        <v>16736</v>
      </c>
      <c r="B5650" s="301" t="s">
        <v>16737</v>
      </c>
      <c r="C5650" s="302" t="s">
        <v>217</v>
      </c>
      <c r="D5650" s="306" t="n">
        <v>0</v>
      </c>
      <c r="E5650" s="307" t="n">
        <v>3.62</v>
      </c>
    </row>
    <row r="5651" customFormat="false" ht="15" hidden="false" customHeight="false" outlineLevel="0" collapsed="false">
      <c r="A5651" s="302" t="s">
        <v>16738</v>
      </c>
      <c r="B5651" s="301" t="s">
        <v>16739</v>
      </c>
      <c r="C5651" s="302" t="s">
        <v>217</v>
      </c>
      <c r="D5651" s="306" t="n">
        <v>0</v>
      </c>
      <c r="E5651" s="307" t="n">
        <v>4.27</v>
      </c>
    </row>
    <row r="5652" customFormat="false" ht="15" hidden="false" customHeight="false" outlineLevel="0" collapsed="false">
      <c r="A5652" s="302" t="s">
        <v>16740</v>
      </c>
      <c r="B5652" s="301" t="s">
        <v>16741</v>
      </c>
      <c r="C5652" s="302" t="s">
        <v>217</v>
      </c>
      <c r="D5652" s="306" t="n">
        <v>0</v>
      </c>
      <c r="E5652" s="307" t="n">
        <v>6.16</v>
      </c>
    </row>
    <row r="5653" customFormat="false" ht="15" hidden="false" customHeight="false" outlineLevel="0" collapsed="false">
      <c r="A5653" s="302" t="s">
        <v>16742</v>
      </c>
      <c r="B5653" s="301" t="s">
        <v>16743</v>
      </c>
      <c r="C5653" s="302" t="s">
        <v>217</v>
      </c>
      <c r="D5653" s="306" t="n">
        <v>0</v>
      </c>
      <c r="E5653" s="307" t="n">
        <v>3.24</v>
      </c>
    </row>
    <row r="5654" customFormat="false" ht="15" hidden="false" customHeight="false" outlineLevel="0" collapsed="false">
      <c r="A5654" s="302" t="s">
        <v>16744</v>
      </c>
      <c r="B5654" s="301" t="s">
        <v>16745</v>
      </c>
      <c r="C5654" s="302" t="s">
        <v>217</v>
      </c>
      <c r="D5654" s="306" t="n">
        <v>0</v>
      </c>
      <c r="E5654" s="307" t="n">
        <v>7.63</v>
      </c>
    </row>
    <row r="5655" customFormat="false" ht="15" hidden="false" customHeight="false" outlineLevel="0" collapsed="false">
      <c r="A5655" s="302" t="s">
        <v>16746</v>
      </c>
      <c r="B5655" s="301" t="s">
        <v>16747</v>
      </c>
      <c r="C5655" s="302" t="s">
        <v>217</v>
      </c>
      <c r="D5655" s="306" t="n">
        <v>0</v>
      </c>
      <c r="E5655" s="307" t="n">
        <v>4.27</v>
      </c>
    </row>
    <row r="5656" customFormat="false" ht="15" hidden="false" customHeight="false" outlineLevel="0" collapsed="false">
      <c r="A5656" s="302" t="s">
        <v>16748</v>
      </c>
      <c r="B5656" s="301" t="s">
        <v>16749</v>
      </c>
      <c r="C5656" s="302" t="s">
        <v>217</v>
      </c>
      <c r="D5656" s="306" t="n">
        <v>0</v>
      </c>
      <c r="E5656" s="307" t="n">
        <v>2.77</v>
      </c>
    </row>
    <row r="5657" customFormat="false" ht="15" hidden="false" customHeight="false" outlineLevel="0" collapsed="false">
      <c r="A5657" s="302" t="s">
        <v>16750</v>
      </c>
      <c r="B5657" s="301" t="s">
        <v>16751</v>
      </c>
      <c r="C5657" s="302" t="s">
        <v>217</v>
      </c>
      <c r="D5657" s="306" t="n">
        <v>0</v>
      </c>
      <c r="E5657" s="307" t="n">
        <v>2.02</v>
      </c>
    </row>
    <row r="5658" customFormat="false" ht="15" hidden="false" customHeight="false" outlineLevel="0" collapsed="false">
      <c r="A5658" s="302" t="s">
        <v>16752</v>
      </c>
      <c r="B5658" s="301" t="s">
        <v>16753</v>
      </c>
      <c r="C5658" s="302" t="s">
        <v>217</v>
      </c>
      <c r="D5658" s="306" t="n">
        <v>0</v>
      </c>
      <c r="E5658" s="307" t="n">
        <v>7.41</v>
      </c>
    </row>
    <row r="5659" customFormat="false" ht="15" hidden="false" customHeight="false" outlineLevel="0" collapsed="false">
      <c r="A5659" s="302" t="s">
        <v>16754</v>
      </c>
      <c r="B5659" s="301" t="s">
        <v>16755</v>
      </c>
      <c r="C5659" s="302" t="s">
        <v>217</v>
      </c>
      <c r="D5659" s="306" t="n">
        <v>0</v>
      </c>
      <c r="E5659" s="307" t="n">
        <v>7.02</v>
      </c>
    </row>
    <row r="5660" customFormat="false" ht="15" hidden="false" customHeight="false" outlineLevel="0" collapsed="false">
      <c r="A5660" s="302" t="s">
        <v>16756</v>
      </c>
      <c r="B5660" s="301" t="s">
        <v>16757</v>
      </c>
      <c r="C5660" s="302" t="s">
        <v>4646</v>
      </c>
      <c r="D5660" s="306" t="n">
        <v>0</v>
      </c>
      <c r="E5660" s="307" t="n">
        <v>1368.75</v>
      </c>
    </row>
    <row r="5661" customFormat="false" ht="15" hidden="false" customHeight="false" outlineLevel="0" collapsed="false">
      <c r="A5661" s="302" t="s">
        <v>16758</v>
      </c>
      <c r="B5661" s="301" t="s">
        <v>16759</v>
      </c>
      <c r="C5661" s="302" t="s">
        <v>4646</v>
      </c>
      <c r="D5661" s="306" t="n">
        <v>0</v>
      </c>
      <c r="E5661" s="307" t="n">
        <v>1462.74</v>
      </c>
    </row>
    <row r="5662" customFormat="false" ht="15" hidden="false" customHeight="false" outlineLevel="0" collapsed="false">
      <c r="A5662" s="302" t="s">
        <v>16760</v>
      </c>
      <c r="B5662" s="301" t="s">
        <v>16761</v>
      </c>
      <c r="C5662" s="302" t="s">
        <v>365</v>
      </c>
      <c r="D5662" s="306" t="n">
        <v>0</v>
      </c>
      <c r="E5662" s="307" t="n">
        <v>1.78</v>
      </c>
    </row>
    <row r="5663" customFormat="false" ht="15" hidden="false" customHeight="false" outlineLevel="0" collapsed="false">
      <c r="A5663" s="302" t="s">
        <v>16762</v>
      </c>
      <c r="B5663" s="301" t="s">
        <v>16763</v>
      </c>
      <c r="C5663" s="302" t="s">
        <v>365</v>
      </c>
      <c r="D5663" s="306" t="n">
        <v>0</v>
      </c>
      <c r="E5663" s="307" t="n">
        <v>1.63</v>
      </c>
    </row>
    <row r="5664" customFormat="false" ht="15" hidden="false" customHeight="false" outlineLevel="0" collapsed="false">
      <c r="A5664" s="302" t="s">
        <v>16764</v>
      </c>
      <c r="B5664" s="301" t="s">
        <v>16765</v>
      </c>
      <c r="C5664" s="302" t="s">
        <v>4646</v>
      </c>
      <c r="D5664" s="306" t="n">
        <v>0</v>
      </c>
      <c r="E5664" s="307" t="n">
        <v>1035.84</v>
      </c>
    </row>
    <row r="5665" customFormat="false" ht="15" hidden="false" customHeight="false" outlineLevel="0" collapsed="false">
      <c r="A5665" s="302" t="s">
        <v>16766</v>
      </c>
      <c r="B5665" s="301" t="s">
        <v>16767</v>
      </c>
      <c r="C5665" s="302" t="s">
        <v>365</v>
      </c>
      <c r="D5665" s="306" t="n">
        <v>0</v>
      </c>
      <c r="E5665" s="307" t="n">
        <v>1.42</v>
      </c>
    </row>
    <row r="5666" customFormat="false" ht="15" hidden="false" customHeight="false" outlineLevel="0" collapsed="false">
      <c r="A5666" s="302" t="s">
        <v>16768</v>
      </c>
      <c r="B5666" s="301" t="s">
        <v>16769</v>
      </c>
      <c r="C5666" s="302" t="s">
        <v>4646</v>
      </c>
      <c r="D5666" s="306" t="n">
        <v>0</v>
      </c>
      <c r="E5666" s="307" t="n">
        <v>1393.47</v>
      </c>
    </row>
    <row r="5667" customFormat="false" ht="15" hidden="false" customHeight="false" outlineLevel="0" collapsed="false">
      <c r="A5667" s="302" t="s">
        <v>16770</v>
      </c>
      <c r="B5667" s="301" t="s">
        <v>16771</v>
      </c>
      <c r="C5667" s="302" t="s">
        <v>365</v>
      </c>
      <c r="D5667" s="306" t="n">
        <v>0</v>
      </c>
      <c r="E5667" s="307" t="n">
        <v>1.16</v>
      </c>
    </row>
    <row r="5668" customFormat="false" ht="15" hidden="false" customHeight="false" outlineLevel="0" collapsed="false">
      <c r="A5668" s="302" t="s">
        <v>16772</v>
      </c>
      <c r="B5668" s="301" t="s">
        <v>16773</v>
      </c>
      <c r="C5668" s="302" t="s">
        <v>4646</v>
      </c>
      <c r="D5668" s="306" t="n">
        <v>0</v>
      </c>
      <c r="E5668" s="307" t="n">
        <v>1563.84</v>
      </c>
    </row>
    <row r="5669" customFormat="false" ht="15" hidden="false" customHeight="false" outlineLevel="0" collapsed="false">
      <c r="A5669" s="302" t="s">
        <v>16774</v>
      </c>
      <c r="B5669" s="301" t="s">
        <v>16775</v>
      </c>
      <c r="C5669" s="302" t="s">
        <v>365</v>
      </c>
      <c r="D5669" s="306" t="n">
        <v>0</v>
      </c>
      <c r="E5669" s="307" t="n">
        <v>1.08</v>
      </c>
    </row>
    <row r="5670" customFormat="false" ht="15" hidden="false" customHeight="false" outlineLevel="0" collapsed="false">
      <c r="A5670" s="302" t="s">
        <v>16776</v>
      </c>
      <c r="B5670" s="301" t="s">
        <v>16777</v>
      </c>
      <c r="C5670" s="302" t="s">
        <v>365</v>
      </c>
      <c r="D5670" s="306" t="n">
        <v>0</v>
      </c>
      <c r="E5670" s="307" t="n">
        <v>4.18</v>
      </c>
    </row>
    <row r="5671" customFormat="false" ht="15" hidden="false" customHeight="false" outlineLevel="0" collapsed="false">
      <c r="A5671" s="302" t="s">
        <v>16778</v>
      </c>
      <c r="B5671" s="301" t="s">
        <v>16779</v>
      </c>
      <c r="C5671" s="302" t="s">
        <v>365</v>
      </c>
      <c r="D5671" s="306" t="n">
        <v>0</v>
      </c>
      <c r="E5671" s="307" t="n">
        <v>3.12</v>
      </c>
    </row>
    <row r="5672" customFormat="false" ht="15" hidden="false" customHeight="false" outlineLevel="0" collapsed="false">
      <c r="A5672" s="302" t="s">
        <v>16780</v>
      </c>
      <c r="B5672" s="301" t="s">
        <v>16781</v>
      </c>
      <c r="C5672" s="302" t="s">
        <v>5700</v>
      </c>
      <c r="D5672" s="306" t="n">
        <v>0</v>
      </c>
      <c r="E5672" s="307" t="n">
        <v>8.4</v>
      </c>
    </row>
    <row r="5673" customFormat="false" ht="15" hidden="false" customHeight="false" outlineLevel="0" collapsed="false">
      <c r="A5673" s="302" t="s">
        <v>16782</v>
      </c>
      <c r="B5673" s="301" t="s">
        <v>16783</v>
      </c>
      <c r="C5673" s="302" t="s">
        <v>365</v>
      </c>
      <c r="D5673" s="306" t="n">
        <v>0</v>
      </c>
      <c r="E5673" s="307" t="n">
        <v>13.9</v>
      </c>
    </row>
    <row r="5674" customFormat="false" ht="15" hidden="false" customHeight="false" outlineLevel="0" collapsed="false">
      <c r="A5674" s="302" t="s">
        <v>16784</v>
      </c>
      <c r="B5674" s="301" t="s">
        <v>16785</v>
      </c>
      <c r="C5674" s="302" t="s">
        <v>365</v>
      </c>
      <c r="D5674" s="306" t="n">
        <v>0</v>
      </c>
      <c r="E5674" s="307" t="n">
        <v>2.86</v>
      </c>
    </row>
    <row r="5675" customFormat="false" ht="15" hidden="false" customHeight="false" outlineLevel="0" collapsed="false">
      <c r="A5675" s="302" t="s">
        <v>16786</v>
      </c>
      <c r="B5675" s="301" t="s">
        <v>16787</v>
      </c>
      <c r="C5675" s="302" t="s">
        <v>365</v>
      </c>
      <c r="D5675" s="306" t="n">
        <v>0</v>
      </c>
      <c r="E5675" s="307" t="n">
        <v>2.9</v>
      </c>
    </row>
    <row r="5676" customFormat="false" ht="15" hidden="false" customHeight="false" outlineLevel="0" collapsed="false">
      <c r="B5676" s="0"/>
      <c r="D5676" s="306" t="n">
        <v>0</v>
      </c>
      <c r="E5676" s="0"/>
    </row>
    <row r="5677" customFormat="false" ht="15" hidden="false" customHeight="false" outlineLevel="0" collapsed="false">
      <c r="B5677" s="0"/>
      <c r="D5677" s="306" t="n">
        <v>0</v>
      </c>
      <c r="E5677" s="0"/>
    </row>
    <row r="5678" customFormat="false" ht="15" hidden="false" customHeight="false" outlineLevel="0" collapsed="false">
      <c r="A5678" s="308" t="s">
        <v>13853</v>
      </c>
      <c r="B5678" s="0"/>
      <c r="C5678" s="309" t="s">
        <v>13854</v>
      </c>
      <c r="D5678" s="306" t="n">
        <v>0</v>
      </c>
      <c r="E5678" s="0"/>
    </row>
    <row r="5679" customFormat="false" ht="15" hidden="false" customHeight="false" outlineLevel="0" collapsed="false">
      <c r="B5679" s="0"/>
      <c r="C5679" s="302" t="s">
        <v>13855</v>
      </c>
      <c r="D5679" s="306" t="n">
        <v>0</v>
      </c>
      <c r="E5679" s="0"/>
    </row>
    <row r="5680" customFormat="false" ht="15" hidden="false" customHeight="false" outlineLevel="0" collapsed="false">
      <c r="A5680" s="302" t="s">
        <v>13856</v>
      </c>
      <c r="B5680" s="0"/>
      <c r="C5680" s="302" t="s">
        <v>13857</v>
      </c>
      <c r="D5680" s="306" t="n">
        <v>0</v>
      </c>
      <c r="E5680" s="303" t="s">
        <v>13858</v>
      </c>
    </row>
    <row r="5681" customFormat="false" ht="15" hidden="false" customHeight="false" outlineLevel="0" collapsed="false">
      <c r="A5681" s="302" t="s">
        <v>16788</v>
      </c>
      <c r="B5681" s="301" t="s">
        <v>16789</v>
      </c>
      <c r="C5681" s="302" t="s">
        <v>5700</v>
      </c>
      <c r="D5681" s="306" t="n">
        <v>0</v>
      </c>
      <c r="E5681" s="307" t="n">
        <v>3.51</v>
      </c>
    </row>
    <row r="5682" customFormat="false" ht="15" hidden="false" customHeight="false" outlineLevel="0" collapsed="false">
      <c r="A5682" s="302" t="s">
        <v>16790</v>
      </c>
      <c r="B5682" s="301" t="s">
        <v>16791</v>
      </c>
      <c r="C5682" s="302" t="s">
        <v>67</v>
      </c>
      <c r="D5682" s="306" t="n">
        <v>0</v>
      </c>
      <c r="E5682" s="307" t="n">
        <v>13.5</v>
      </c>
    </row>
    <row r="5683" customFormat="false" ht="15" hidden="false" customHeight="false" outlineLevel="0" collapsed="false">
      <c r="A5683" s="302" t="s">
        <v>16792</v>
      </c>
      <c r="B5683" s="301" t="s">
        <v>16793</v>
      </c>
      <c r="C5683" s="302" t="s">
        <v>107</v>
      </c>
      <c r="D5683" s="306" t="n">
        <v>0</v>
      </c>
      <c r="E5683" s="307" t="n">
        <v>1.35</v>
      </c>
    </row>
    <row r="5684" customFormat="false" ht="15" hidden="false" customHeight="false" outlineLevel="0" collapsed="false">
      <c r="A5684" s="302" t="s">
        <v>16794</v>
      </c>
      <c r="B5684" s="301" t="s">
        <v>16795</v>
      </c>
      <c r="C5684" s="302" t="s">
        <v>729</v>
      </c>
      <c r="D5684" s="306" t="n">
        <v>0</v>
      </c>
      <c r="E5684" s="307" t="n">
        <v>23.68</v>
      </c>
    </row>
    <row r="5685" customFormat="false" ht="15" hidden="false" customHeight="false" outlineLevel="0" collapsed="false">
      <c r="A5685" s="302" t="s">
        <v>16796</v>
      </c>
      <c r="B5685" s="301" t="s">
        <v>16797</v>
      </c>
      <c r="C5685" s="302" t="s">
        <v>729</v>
      </c>
      <c r="D5685" s="306" t="n">
        <v>0</v>
      </c>
      <c r="E5685" s="307" t="n">
        <v>13.88</v>
      </c>
    </row>
    <row r="5686" customFormat="false" ht="15" hidden="false" customHeight="false" outlineLevel="0" collapsed="false">
      <c r="A5686" s="302" t="s">
        <v>16798</v>
      </c>
      <c r="B5686" s="301" t="s">
        <v>16799</v>
      </c>
      <c r="C5686" s="302" t="s">
        <v>729</v>
      </c>
      <c r="D5686" s="306" t="n">
        <v>0</v>
      </c>
      <c r="E5686" s="307" t="n">
        <v>19.68</v>
      </c>
    </row>
    <row r="5687" customFormat="false" ht="15" hidden="false" customHeight="false" outlineLevel="0" collapsed="false">
      <c r="A5687" s="302" t="s">
        <v>16800</v>
      </c>
      <c r="B5687" s="301" t="s">
        <v>16801</v>
      </c>
      <c r="C5687" s="302" t="s">
        <v>67</v>
      </c>
      <c r="D5687" s="306" t="n">
        <v>0</v>
      </c>
      <c r="E5687" s="307" t="n">
        <v>14.33</v>
      </c>
    </row>
    <row r="5688" customFormat="false" ht="15" hidden="false" customHeight="false" outlineLevel="0" collapsed="false">
      <c r="A5688" s="302" t="s">
        <v>16802</v>
      </c>
      <c r="B5688" s="301" t="s">
        <v>16803</v>
      </c>
      <c r="C5688" s="302" t="s">
        <v>67</v>
      </c>
      <c r="D5688" s="306" t="n">
        <v>0</v>
      </c>
      <c r="E5688" s="307" t="n">
        <v>14.33</v>
      </c>
    </row>
    <row r="5689" customFormat="false" ht="15" hidden="false" customHeight="false" outlineLevel="0" collapsed="false">
      <c r="A5689" s="302" t="s">
        <v>16804</v>
      </c>
      <c r="B5689" s="301" t="s">
        <v>16805</v>
      </c>
      <c r="C5689" s="302" t="s">
        <v>67</v>
      </c>
      <c r="D5689" s="306" t="n">
        <v>0</v>
      </c>
      <c r="E5689" s="307" t="n">
        <v>17.2</v>
      </c>
    </row>
    <row r="5690" customFormat="false" ht="15" hidden="false" customHeight="false" outlineLevel="0" collapsed="false">
      <c r="A5690" s="302" t="s">
        <v>16806</v>
      </c>
      <c r="B5690" s="301" t="s">
        <v>16807</v>
      </c>
      <c r="C5690" s="302" t="s">
        <v>67</v>
      </c>
      <c r="D5690" s="306" t="n">
        <v>0</v>
      </c>
      <c r="E5690" s="307" t="n">
        <v>17.2</v>
      </c>
    </row>
    <row r="5691" customFormat="false" ht="15" hidden="false" customHeight="false" outlineLevel="0" collapsed="false">
      <c r="A5691" s="302" t="s">
        <v>16808</v>
      </c>
      <c r="B5691" s="301" t="s">
        <v>16809</v>
      </c>
      <c r="C5691" s="302" t="s">
        <v>217</v>
      </c>
      <c r="D5691" s="306" t="n">
        <v>0</v>
      </c>
      <c r="E5691" s="307" t="n">
        <v>131.69</v>
      </c>
    </row>
    <row r="5692" customFormat="false" ht="15" hidden="false" customHeight="false" outlineLevel="0" collapsed="false">
      <c r="A5692" s="302" t="s">
        <v>16810</v>
      </c>
      <c r="B5692" s="301" t="s">
        <v>16811</v>
      </c>
      <c r="C5692" s="302" t="s">
        <v>217</v>
      </c>
      <c r="D5692" s="306" t="n">
        <v>0</v>
      </c>
      <c r="E5692" s="307" t="n">
        <v>173.24</v>
      </c>
    </row>
    <row r="5693" customFormat="false" ht="15" hidden="false" customHeight="false" outlineLevel="0" collapsed="false">
      <c r="A5693" s="302" t="s">
        <v>16812</v>
      </c>
      <c r="B5693" s="301" t="s">
        <v>16813</v>
      </c>
      <c r="C5693" s="302" t="s">
        <v>217</v>
      </c>
      <c r="D5693" s="306" t="n">
        <v>0</v>
      </c>
      <c r="E5693" s="307" t="n">
        <v>228.17</v>
      </c>
    </row>
    <row r="5694" customFormat="false" ht="15" hidden="false" customHeight="false" outlineLevel="0" collapsed="false">
      <c r="A5694" s="302" t="s">
        <v>16814</v>
      </c>
      <c r="B5694" s="301" t="s">
        <v>16815</v>
      </c>
      <c r="C5694" s="302" t="s">
        <v>217</v>
      </c>
      <c r="D5694" s="306" t="n">
        <v>0</v>
      </c>
      <c r="E5694" s="307" t="n">
        <v>115.57</v>
      </c>
    </row>
    <row r="5695" customFormat="false" ht="15" hidden="false" customHeight="false" outlineLevel="0" collapsed="false">
      <c r="A5695" s="302" t="s">
        <v>16816</v>
      </c>
      <c r="B5695" s="301" t="s">
        <v>16817</v>
      </c>
      <c r="C5695" s="302" t="s">
        <v>217</v>
      </c>
      <c r="D5695" s="306" t="n">
        <v>0</v>
      </c>
      <c r="E5695" s="307" t="n">
        <v>154.7</v>
      </c>
    </row>
    <row r="5696" customFormat="false" ht="15" hidden="false" customHeight="false" outlineLevel="0" collapsed="false">
      <c r="A5696" s="302" t="s">
        <v>16818</v>
      </c>
      <c r="B5696" s="301" t="s">
        <v>16819</v>
      </c>
      <c r="C5696" s="302" t="s">
        <v>217</v>
      </c>
      <c r="D5696" s="306" t="n">
        <v>0</v>
      </c>
      <c r="E5696" s="307" t="n">
        <v>514.6</v>
      </c>
    </row>
    <row r="5697" customFormat="false" ht="15" hidden="false" customHeight="false" outlineLevel="0" collapsed="false">
      <c r="A5697" s="302" t="s">
        <v>16820</v>
      </c>
      <c r="B5697" s="301" t="s">
        <v>16821</v>
      </c>
      <c r="C5697" s="302" t="s">
        <v>67</v>
      </c>
      <c r="D5697" s="306" t="n">
        <v>0</v>
      </c>
      <c r="E5697" s="307" t="n">
        <v>518.7</v>
      </c>
    </row>
    <row r="5698" customFormat="false" ht="15" hidden="false" customHeight="false" outlineLevel="0" collapsed="false">
      <c r="A5698" s="302" t="s">
        <v>16822</v>
      </c>
      <c r="B5698" s="301" t="s">
        <v>16823</v>
      </c>
      <c r="C5698" s="302" t="s">
        <v>365</v>
      </c>
      <c r="D5698" s="306" t="n">
        <v>0</v>
      </c>
      <c r="E5698" s="307" t="n">
        <v>3.55</v>
      </c>
    </row>
    <row r="5699" customFormat="false" ht="15" hidden="false" customHeight="false" outlineLevel="0" collapsed="false">
      <c r="A5699" s="302" t="s">
        <v>16824</v>
      </c>
      <c r="B5699" s="301" t="s">
        <v>16825</v>
      </c>
      <c r="C5699" s="302" t="s">
        <v>107</v>
      </c>
      <c r="D5699" s="306" t="n">
        <v>0</v>
      </c>
      <c r="E5699" s="307" t="n">
        <v>12.15</v>
      </c>
    </row>
    <row r="5700" customFormat="false" ht="15" hidden="false" customHeight="false" outlineLevel="0" collapsed="false">
      <c r="A5700" s="302" t="s">
        <v>16826</v>
      </c>
      <c r="B5700" s="301" t="s">
        <v>16827</v>
      </c>
      <c r="C5700" s="302" t="s">
        <v>107</v>
      </c>
      <c r="D5700" s="306" t="n">
        <v>0</v>
      </c>
      <c r="E5700" s="307" t="n">
        <v>16.42</v>
      </c>
    </row>
    <row r="5701" customFormat="false" ht="15" hidden="false" customHeight="false" outlineLevel="0" collapsed="false">
      <c r="A5701" s="302" t="s">
        <v>16828</v>
      </c>
      <c r="B5701" s="301" t="s">
        <v>16829</v>
      </c>
      <c r="C5701" s="302" t="s">
        <v>365</v>
      </c>
      <c r="D5701" s="306" t="n">
        <v>0</v>
      </c>
      <c r="E5701" s="307" t="n">
        <v>3.32</v>
      </c>
    </row>
    <row r="5702" customFormat="false" ht="15" hidden="false" customHeight="false" outlineLevel="0" collapsed="false">
      <c r="A5702" s="302" t="s">
        <v>16830</v>
      </c>
      <c r="B5702" s="301" t="s">
        <v>16831</v>
      </c>
      <c r="C5702" s="302" t="s">
        <v>107</v>
      </c>
      <c r="D5702" s="306" t="n">
        <v>0</v>
      </c>
      <c r="E5702" s="307" t="n">
        <v>33.99</v>
      </c>
    </row>
    <row r="5703" customFormat="false" ht="15" hidden="false" customHeight="false" outlineLevel="0" collapsed="false">
      <c r="A5703" s="302" t="s">
        <v>16832</v>
      </c>
      <c r="B5703" s="301" t="s">
        <v>16833</v>
      </c>
      <c r="C5703" s="302" t="s">
        <v>107</v>
      </c>
      <c r="D5703" s="306" t="n">
        <v>0</v>
      </c>
      <c r="E5703" s="307" t="n">
        <v>6.28</v>
      </c>
    </row>
    <row r="5704" customFormat="false" ht="15" hidden="false" customHeight="false" outlineLevel="0" collapsed="false">
      <c r="A5704" s="302" t="s">
        <v>16834</v>
      </c>
      <c r="B5704" s="301" t="s">
        <v>16835</v>
      </c>
      <c r="C5704" s="302" t="s">
        <v>365</v>
      </c>
      <c r="D5704" s="306" t="n">
        <v>0</v>
      </c>
      <c r="E5704" s="307" t="n">
        <v>3.28</v>
      </c>
    </row>
    <row r="5705" customFormat="false" ht="15" hidden="false" customHeight="false" outlineLevel="0" collapsed="false">
      <c r="A5705" s="302" t="s">
        <v>16836</v>
      </c>
      <c r="B5705" s="301" t="s">
        <v>16837</v>
      </c>
      <c r="C5705" s="302" t="s">
        <v>107</v>
      </c>
      <c r="D5705" s="306" t="n">
        <v>0</v>
      </c>
      <c r="E5705" s="307" t="n">
        <v>4.15</v>
      </c>
    </row>
    <row r="5706" customFormat="false" ht="15" hidden="false" customHeight="false" outlineLevel="0" collapsed="false">
      <c r="A5706" s="302" t="s">
        <v>16838</v>
      </c>
      <c r="B5706" s="301" t="s">
        <v>16839</v>
      </c>
      <c r="C5706" s="302" t="s">
        <v>365</v>
      </c>
      <c r="D5706" s="306" t="n">
        <v>0</v>
      </c>
      <c r="E5706" s="307" t="n">
        <v>3.44</v>
      </c>
    </row>
    <row r="5707" customFormat="false" ht="15" hidden="false" customHeight="false" outlineLevel="0" collapsed="false">
      <c r="A5707" s="302" t="s">
        <v>16840</v>
      </c>
      <c r="B5707" s="301" t="s">
        <v>16841</v>
      </c>
      <c r="C5707" s="302" t="s">
        <v>107</v>
      </c>
      <c r="D5707" s="306" t="n">
        <v>0</v>
      </c>
      <c r="E5707" s="307" t="n">
        <v>12.59</v>
      </c>
    </row>
    <row r="5708" customFormat="false" ht="15" hidden="false" customHeight="false" outlineLevel="0" collapsed="false">
      <c r="A5708" s="302" t="s">
        <v>16842</v>
      </c>
      <c r="B5708" s="301" t="s">
        <v>16843</v>
      </c>
      <c r="C5708" s="302" t="s">
        <v>365</v>
      </c>
      <c r="D5708" s="306" t="n">
        <v>0</v>
      </c>
      <c r="E5708" s="307" t="n">
        <v>3.32</v>
      </c>
    </row>
    <row r="5709" customFormat="false" ht="15" hidden="false" customHeight="false" outlineLevel="0" collapsed="false">
      <c r="A5709" s="302" t="s">
        <v>16844</v>
      </c>
      <c r="B5709" s="301" t="s">
        <v>16845</v>
      </c>
      <c r="C5709" s="302" t="s">
        <v>107</v>
      </c>
      <c r="D5709" s="306" t="n">
        <v>0</v>
      </c>
      <c r="E5709" s="307" t="n">
        <v>8.4</v>
      </c>
    </row>
    <row r="5710" customFormat="false" ht="15" hidden="false" customHeight="false" outlineLevel="0" collapsed="false">
      <c r="A5710" s="302" t="s">
        <v>16846</v>
      </c>
      <c r="B5710" s="301" t="s">
        <v>16847</v>
      </c>
      <c r="C5710" s="302" t="s">
        <v>107</v>
      </c>
      <c r="D5710" s="306" t="n">
        <v>0</v>
      </c>
      <c r="E5710" s="307" t="n">
        <v>10.38</v>
      </c>
    </row>
    <row r="5711" customFormat="false" ht="15" hidden="false" customHeight="false" outlineLevel="0" collapsed="false">
      <c r="A5711" s="302" t="s">
        <v>16848</v>
      </c>
      <c r="B5711" s="301" t="s">
        <v>16849</v>
      </c>
      <c r="C5711" s="302" t="s">
        <v>365</v>
      </c>
      <c r="D5711" s="306" t="n">
        <v>0</v>
      </c>
      <c r="E5711" s="307" t="n">
        <v>3.4</v>
      </c>
    </row>
    <row r="5712" customFormat="false" ht="15" hidden="false" customHeight="false" outlineLevel="0" collapsed="false">
      <c r="A5712" s="302" t="s">
        <v>16850</v>
      </c>
      <c r="B5712" s="301" t="s">
        <v>16851</v>
      </c>
      <c r="C5712" s="302" t="s">
        <v>107</v>
      </c>
      <c r="D5712" s="306" t="n">
        <v>0</v>
      </c>
      <c r="E5712" s="307" t="n">
        <v>9.32</v>
      </c>
    </row>
    <row r="5713" customFormat="false" ht="15" hidden="false" customHeight="false" outlineLevel="0" collapsed="false">
      <c r="A5713" s="302" t="s">
        <v>16852</v>
      </c>
      <c r="B5713" s="301" t="s">
        <v>16853</v>
      </c>
      <c r="C5713" s="302" t="s">
        <v>107</v>
      </c>
      <c r="D5713" s="306" t="n">
        <v>0</v>
      </c>
      <c r="E5713" s="307" t="n">
        <v>1.67</v>
      </c>
    </row>
    <row r="5714" customFormat="false" ht="15" hidden="false" customHeight="false" outlineLevel="0" collapsed="false">
      <c r="A5714" s="302" t="s">
        <v>16854</v>
      </c>
      <c r="B5714" s="301" t="s">
        <v>16855</v>
      </c>
      <c r="C5714" s="302" t="s">
        <v>107</v>
      </c>
      <c r="D5714" s="306" t="n">
        <v>0</v>
      </c>
      <c r="E5714" s="307" t="n">
        <v>5.68</v>
      </c>
    </row>
    <row r="5715" customFormat="false" ht="15" hidden="false" customHeight="false" outlineLevel="0" collapsed="false">
      <c r="A5715" s="302" t="s">
        <v>16856</v>
      </c>
      <c r="B5715" s="301" t="s">
        <v>16857</v>
      </c>
      <c r="C5715" s="302" t="s">
        <v>107</v>
      </c>
      <c r="D5715" s="306" t="n">
        <v>0</v>
      </c>
      <c r="E5715" s="307" t="n">
        <v>1.74</v>
      </c>
    </row>
    <row r="5716" customFormat="false" ht="15" hidden="false" customHeight="false" outlineLevel="0" collapsed="false">
      <c r="A5716" s="302" t="s">
        <v>16858</v>
      </c>
      <c r="B5716" s="301" t="s">
        <v>16859</v>
      </c>
      <c r="C5716" s="302" t="s">
        <v>107</v>
      </c>
      <c r="D5716" s="306" t="n">
        <v>0</v>
      </c>
      <c r="E5716" s="307" t="n">
        <v>7.05</v>
      </c>
    </row>
    <row r="5717" customFormat="false" ht="15" hidden="false" customHeight="false" outlineLevel="0" collapsed="false">
      <c r="A5717" s="302" t="s">
        <v>16860</v>
      </c>
      <c r="B5717" s="301" t="s">
        <v>16861</v>
      </c>
      <c r="C5717" s="302" t="s">
        <v>107</v>
      </c>
      <c r="D5717" s="306" t="n">
        <v>0</v>
      </c>
      <c r="E5717" s="307" t="n">
        <v>37.36</v>
      </c>
    </row>
    <row r="5718" customFormat="false" ht="15" hidden="false" customHeight="false" outlineLevel="0" collapsed="false">
      <c r="A5718" s="302" t="s">
        <v>16862</v>
      </c>
      <c r="B5718" s="301" t="s">
        <v>16863</v>
      </c>
      <c r="C5718" s="302" t="s">
        <v>365</v>
      </c>
      <c r="D5718" s="306" t="n">
        <v>0</v>
      </c>
      <c r="E5718" s="307" t="n">
        <v>5.57</v>
      </c>
    </row>
    <row r="5719" customFormat="false" ht="15" hidden="false" customHeight="false" outlineLevel="0" collapsed="false">
      <c r="A5719" s="302" t="s">
        <v>16864</v>
      </c>
      <c r="B5719" s="301" t="s">
        <v>16865</v>
      </c>
      <c r="C5719" s="302" t="s">
        <v>107</v>
      </c>
      <c r="D5719" s="306" t="n">
        <v>0</v>
      </c>
      <c r="E5719" s="307" t="n">
        <v>19.08</v>
      </c>
    </row>
    <row r="5720" customFormat="false" ht="15" hidden="false" customHeight="false" outlineLevel="0" collapsed="false">
      <c r="A5720" s="302" t="s">
        <v>16866</v>
      </c>
      <c r="B5720" s="301" t="s">
        <v>6797</v>
      </c>
      <c r="C5720" s="302" t="s">
        <v>67</v>
      </c>
      <c r="D5720" s="306" t="n">
        <v>0</v>
      </c>
      <c r="E5720" s="307" t="n">
        <v>347.29</v>
      </c>
    </row>
    <row r="5721" customFormat="false" ht="15" hidden="false" customHeight="false" outlineLevel="0" collapsed="false">
      <c r="A5721" s="302" t="s">
        <v>16867</v>
      </c>
      <c r="B5721" s="301" t="s">
        <v>6520</v>
      </c>
      <c r="C5721" s="302" t="s">
        <v>365</v>
      </c>
      <c r="D5721" s="306" t="n">
        <v>0</v>
      </c>
      <c r="E5721" s="307" t="n">
        <v>16.15</v>
      </c>
    </row>
    <row r="5722" customFormat="false" ht="15" hidden="false" customHeight="false" outlineLevel="0" collapsed="false">
      <c r="A5722" s="302" t="s">
        <v>16868</v>
      </c>
      <c r="B5722" s="301" t="s">
        <v>16869</v>
      </c>
      <c r="C5722" s="302" t="s">
        <v>107</v>
      </c>
      <c r="D5722" s="306" t="n">
        <v>0</v>
      </c>
      <c r="E5722" s="307" t="n">
        <v>10.88</v>
      </c>
    </row>
    <row r="5723" customFormat="false" ht="15" hidden="false" customHeight="false" outlineLevel="0" collapsed="false">
      <c r="A5723" s="302" t="s">
        <v>16870</v>
      </c>
      <c r="B5723" s="301" t="s">
        <v>16871</v>
      </c>
      <c r="C5723" s="302" t="s">
        <v>365</v>
      </c>
      <c r="D5723" s="306" t="n">
        <v>0</v>
      </c>
      <c r="E5723" s="307" t="n">
        <v>14.22</v>
      </c>
    </row>
    <row r="5724" customFormat="false" ht="15" hidden="false" customHeight="false" outlineLevel="0" collapsed="false">
      <c r="A5724" s="302" t="s">
        <v>16872</v>
      </c>
      <c r="B5724" s="301" t="s">
        <v>16873</v>
      </c>
      <c r="C5724" s="302" t="s">
        <v>107</v>
      </c>
      <c r="D5724" s="306" t="n">
        <v>0</v>
      </c>
      <c r="E5724" s="307" t="n">
        <v>5.52</v>
      </c>
    </row>
    <row r="5725" customFormat="false" ht="15" hidden="false" customHeight="false" outlineLevel="0" collapsed="false">
      <c r="A5725" s="302" t="s">
        <v>16874</v>
      </c>
      <c r="B5725" s="301" t="s">
        <v>16875</v>
      </c>
      <c r="C5725" s="302" t="s">
        <v>365</v>
      </c>
      <c r="D5725" s="306" t="n">
        <v>0</v>
      </c>
      <c r="E5725" s="307" t="n">
        <v>14.52</v>
      </c>
    </row>
    <row r="5726" customFormat="false" ht="15" hidden="false" customHeight="false" outlineLevel="0" collapsed="false">
      <c r="A5726" s="302" t="s">
        <v>16876</v>
      </c>
      <c r="B5726" s="301" t="s">
        <v>16877</v>
      </c>
      <c r="C5726" s="302" t="s">
        <v>107</v>
      </c>
      <c r="D5726" s="306" t="n">
        <v>0</v>
      </c>
      <c r="E5726" s="307" t="n">
        <v>11.65</v>
      </c>
    </row>
    <row r="5727" customFormat="false" ht="15" hidden="false" customHeight="false" outlineLevel="0" collapsed="false">
      <c r="A5727" s="302" t="s">
        <v>16878</v>
      </c>
      <c r="B5727" s="301" t="s">
        <v>16879</v>
      </c>
      <c r="C5727" s="302" t="s">
        <v>107</v>
      </c>
      <c r="D5727" s="306" t="n">
        <v>0</v>
      </c>
      <c r="E5727" s="307" t="n">
        <v>21.7</v>
      </c>
    </row>
    <row r="5728" customFormat="false" ht="15" hidden="false" customHeight="false" outlineLevel="0" collapsed="false">
      <c r="A5728" s="302" t="s">
        <v>16880</v>
      </c>
      <c r="B5728" s="301" t="s">
        <v>16881</v>
      </c>
      <c r="C5728" s="302" t="s">
        <v>365</v>
      </c>
      <c r="D5728" s="306" t="n">
        <v>0</v>
      </c>
      <c r="E5728" s="307" t="n">
        <v>14.66</v>
      </c>
    </row>
    <row r="5729" customFormat="false" ht="15" hidden="false" customHeight="false" outlineLevel="0" collapsed="false">
      <c r="A5729" s="302" t="s">
        <v>16882</v>
      </c>
      <c r="B5729" s="301" t="s">
        <v>16883</v>
      </c>
      <c r="C5729" s="302" t="s">
        <v>365</v>
      </c>
      <c r="D5729" s="306" t="n">
        <v>0</v>
      </c>
      <c r="E5729" s="307" t="n">
        <v>14.52</v>
      </c>
    </row>
    <row r="5730" customFormat="false" ht="15" hidden="false" customHeight="false" outlineLevel="0" collapsed="false">
      <c r="A5730" s="302" t="s">
        <v>16884</v>
      </c>
      <c r="B5730" s="301" t="s">
        <v>16885</v>
      </c>
      <c r="C5730" s="302" t="s">
        <v>365</v>
      </c>
      <c r="D5730" s="306" t="n">
        <v>0</v>
      </c>
      <c r="E5730" s="307" t="n">
        <v>15.15</v>
      </c>
    </row>
    <row r="5731" customFormat="false" ht="15" hidden="false" customHeight="false" outlineLevel="0" collapsed="false">
      <c r="A5731" s="302" t="s">
        <v>16886</v>
      </c>
      <c r="B5731" s="301" t="s">
        <v>16887</v>
      </c>
      <c r="C5731" s="302" t="s">
        <v>67</v>
      </c>
      <c r="D5731" s="306" t="n">
        <v>0</v>
      </c>
      <c r="E5731" s="307" t="n">
        <v>483.33</v>
      </c>
    </row>
    <row r="5732" customFormat="false" ht="15" hidden="false" customHeight="false" outlineLevel="0" collapsed="false">
      <c r="A5732" s="302" t="s">
        <v>16888</v>
      </c>
      <c r="B5732" s="301" t="s">
        <v>16889</v>
      </c>
      <c r="C5732" s="302" t="s">
        <v>67</v>
      </c>
      <c r="D5732" s="306" t="n">
        <v>0</v>
      </c>
      <c r="E5732" s="307" t="n">
        <v>454.55</v>
      </c>
    </row>
    <row r="5733" customFormat="false" ht="15" hidden="false" customHeight="false" outlineLevel="0" collapsed="false">
      <c r="A5733" s="302" t="s">
        <v>16890</v>
      </c>
      <c r="B5733" s="301" t="s">
        <v>16891</v>
      </c>
      <c r="C5733" s="302" t="s">
        <v>67</v>
      </c>
      <c r="D5733" s="306" t="n">
        <v>0</v>
      </c>
      <c r="E5733" s="307" t="n">
        <v>527.6</v>
      </c>
    </row>
    <row r="5734" customFormat="false" ht="15" hidden="false" customHeight="false" outlineLevel="0" collapsed="false">
      <c r="A5734" s="302" t="s">
        <v>16892</v>
      </c>
      <c r="B5734" s="301" t="s">
        <v>16893</v>
      </c>
      <c r="C5734" s="302" t="s">
        <v>67</v>
      </c>
      <c r="D5734" s="306" t="n">
        <v>0</v>
      </c>
      <c r="E5734" s="307" t="n">
        <v>339.29</v>
      </c>
    </row>
    <row r="5735" customFormat="false" ht="15" hidden="false" customHeight="false" outlineLevel="0" collapsed="false">
      <c r="A5735" s="302" t="s">
        <v>16894</v>
      </c>
      <c r="B5735" s="301" t="s">
        <v>16895</v>
      </c>
      <c r="C5735" s="302" t="s">
        <v>67</v>
      </c>
      <c r="D5735" s="306" t="n">
        <v>0</v>
      </c>
      <c r="E5735" s="307" t="n">
        <v>431.66</v>
      </c>
    </row>
    <row r="5736" customFormat="false" ht="15" hidden="false" customHeight="false" outlineLevel="0" collapsed="false">
      <c r="A5736" s="302" t="s">
        <v>16896</v>
      </c>
      <c r="B5736" s="301" t="s">
        <v>7307</v>
      </c>
      <c r="C5736" s="302" t="s">
        <v>67</v>
      </c>
      <c r="D5736" s="306" t="n">
        <v>0</v>
      </c>
      <c r="E5736" s="307" t="n">
        <v>301.31</v>
      </c>
    </row>
    <row r="5737" customFormat="false" ht="15" hidden="false" customHeight="false" outlineLevel="0" collapsed="false">
      <c r="A5737" s="302" t="s">
        <v>16897</v>
      </c>
      <c r="B5737" s="301" t="s">
        <v>16898</v>
      </c>
      <c r="C5737" s="302" t="s">
        <v>67</v>
      </c>
      <c r="D5737" s="306" t="n">
        <v>0</v>
      </c>
      <c r="E5737" s="307" t="n">
        <v>342.09</v>
      </c>
    </row>
    <row r="5738" customFormat="false" ht="15" hidden="false" customHeight="false" outlineLevel="0" collapsed="false">
      <c r="A5738" s="302" t="s">
        <v>16899</v>
      </c>
      <c r="B5738" s="301" t="s">
        <v>16900</v>
      </c>
      <c r="C5738" s="302" t="s">
        <v>67</v>
      </c>
      <c r="D5738" s="306" t="n">
        <v>0</v>
      </c>
      <c r="E5738" s="307" t="n">
        <v>119.5</v>
      </c>
    </row>
    <row r="5739" customFormat="false" ht="15" hidden="false" customHeight="false" outlineLevel="0" collapsed="false">
      <c r="A5739" s="302" t="s">
        <v>16901</v>
      </c>
      <c r="B5739" s="301" t="s">
        <v>16902</v>
      </c>
      <c r="C5739" s="302" t="s">
        <v>67</v>
      </c>
      <c r="D5739" s="306" t="n">
        <v>0</v>
      </c>
      <c r="E5739" s="307" t="n">
        <v>363.96</v>
      </c>
    </row>
    <row r="5740" customFormat="false" ht="15" hidden="false" customHeight="false" outlineLevel="0" collapsed="false">
      <c r="A5740" s="302" t="s">
        <v>16903</v>
      </c>
      <c r="B5740" s="301" t="s">
        <v>16904</v>
      </c>
      <c r="C5740" s="302" t="s">
        <v>67</v>
      </c>
      <c r="D5740" s="306" t="n">
        <v>0</v>
      </c>
      <c r="E5740" s="307" t="n">
        <v>268.15</v>
      </c>
    </row>
    <row r="5741" customFormat="false" ht="15" hidden="false" customHeight="false" outlineLevel="0" collapsed="false">
      <c r="A5741" s="302" t="s">
        <v>16905</v>
      </c>
      <c r="B5741" s="301" t="s">
        <v>16906</v>
      </c>
      <c r="C5741" s="302" t="s">
        <v>67</v>
      </c>
      <c r="D5741" s="306" t="n">
        <v>0</v>
      </c>
      <c r="E5741" s="307" t="n">
        <v>271.88</v>
      </c>
    </row>
    <row r="5742" customFormat="false" ht="15" hidden="false" customHeight="false" outlineLevel="0" collapsed="false">
      <c r="A5742" s="302" t="s">
        <v>16907</v>
      </c>
      <c r="B5742" s="301" t="s">
        <v>16908</v>
      </c>
      <c r="C5742" s="302" t="s">
        <v>67</v>
      </c>
      <c r="D5742" s="306" t="n">
        <v>0</v>
      </c>
      <c r="E5742" s="307" t="n">
        <v>181.26</v>
      </c>
    </row>
    <row r="5743" customFormat="false" ht="15" hidden="false" customHeight="false" outlineLevel="0" collapsed="false">
      <c r="A5743" s="302" t="s">
        <v>16909</v>
      </c>
      <c r="B5743" s="301" t="s">
        <v>16910</v>
      </c>
      <c r="C5743" s="302" t="s">
        <v>107</v>
      </c>
      <c r="D5743" s="306" t="n">
        <v>0</v>
      </c>
      <c r="E5743" s="307" t="n">
        <v>75.82</v>
      </c>
    </row>
    <row r="5744" customFormat="false" ht="15" hidden="false" customHeight="false" outlineLevel="0" collapsed="false">
      <c r="A5744" s="302" t="s">
        <v>16911</v>
      </c>
      <c r="B5744" s="301" t="s">
        <v>16912</v>
      </c>
      <c r="C5744" s="302" t="s">
        <v>107</v>
      </c>
      <c r="D5744" s="306" t="n">
        <v>0</v>
      </c>
      <c r="E5744" s="307" t="n">
        <v>92.88</v>
      </c>
    </row>
    <row r="5745" customFormat="false" ht="15" hidden="false" customHeight="false" outlineLevel="0" collapsed="false">
      <c r="A5745" s="302" t="s">
        <v>16913</v>
      </c>
      <c r="B5745" s="301" t="s">
        <v>16914</v>
      </c>
      <c r="C5745" s="302" t="s">
        <v>67</v>
      </c>
      <c r="D5745" s="306" t="n">
        <v>0</v>
      </c>
      <c r="E5745" s="307" t="n">
        <v>355.87</v>
      </c>
    </row>
    <row r="5746" customFormat="false" ht="15" hidden="false" customHeight="false" outlineLevel="0" collapsed="false">
      <c r="A5746" s="302" t="s">
        <v>16915</v>
      </c>
      <c r="B5746" s="301" t="s">
        <v>16916</v>
      </c>
      <c r="C5746" s="302" t="s">
        <v>67</v>
      </c>
      <c r="D5746" s="306" t="n">
        <v>0</v>
      </c>
      <c r="E5746" s="307" t="n">
        <v>328.57</v>
      </c>
    </row>
    <row r="5747" customFormat="false" ht="15" hidden="false" customHeight="false" outlineLevel="0" collapsed="false">
      <c r="A5747" s="302" t="s">
        <v>16917</v>
      </c>
      <c r="B5747" s="301" t="s">
        <v>16918</v>
      </c>
      <c r="C5747" s="302" t="s">
        <v>67</v>
      </c>
      <c r="D5747" s="306" t="n">
        <v>0</v>
      </c>
      <c r="E5747" s="307" t="n">
        <v>232.44</v>
      </c>
    </row>
    <row r="5748" customFormat="false" ht="15" hidden="false" customHeight="false" outlineLevel="0" collapsed="false">
      <c r="B5748" s="0"/>
      <c r="D5748" s="306" t="n">
        <v>0</v>
      </c>
      <c r="E5748" s="0"/>
    </row>
    <row r="5749" customFormat="false" ht="15" hidden="false" customHeight="false" outlineLevel="0" collapsed="false">
      <c r="B5749" s="0"/>
      <c r="D5749" s="306" t="n">
        <v>0</v>
      </c>
      <c r="E5749" s="0"/>
    </row>
    <row r="5750" customFormat="false" ht="15" hidden="false" customHeight="false" outlineLevel="0" collapsed="false">
      <c r="A5750" s="308" t="s">
        <v>13853</v>
      </c>
      <c r="B5750" s="0"/>
      <c r="C5750" s="309" t="s">
        <v>13854</v>
      </c>
      <c r="D5750" s="306" t="n">
        <v>0</v>
      </c>
      <c r="E5750" s="0"/>
    </row>
    <row r="5751" customFormat="false" ht="15" hidden="false" customHeight="false" outlineLevel="0" collapsed="false">
      <c r="B5751" s="0"/>
      <c r="C5751" s="302" t="s">
        <v>13855</v>
      </c>
      <c r="D5751" s="306" t="n">
        <v>0</v>
      </c>
      <c r="E5751" s="0"/>
    </row>
    <row r="5752" customFormat="false" ht="15" hidden="false" customHeight="false" outlineLevel="0" collapsed="false">
      <c r="A5752" s="302" t="s">
        <v>13856</v>
      </c>
      <c r="B5752" s="0"/>
      <c r="C5752" s="302" t="s">
        <v>13857</v>
      </c>
      <c r="D5752" s="306" t="n">
        <v>0</v>
      </c>
      <c r="E5752" s="303" t="s">
        <v>13858</v>
      </c>
    </row>
    <row r="5753" customFormat="false" ht="15" hidden="false" customHeight="false" outlineLevel="0" collapsed="false">
      <c r="A5753" s="302" t="s">
        <v>16919</v>
      </c>
      <c r="B5753" s="301" t="s">
        <v>16920</v>
      </c>
      <c r="C5753" s="302" t="s">
        <v>16921</v>
      </c>
      <c r="D5753" s="306" t="n">
        <v>0</v>
      </c>
      <c r="E5753" s="307" t="n">
        <v>57.36</v>
      </c>
    </row>
    <row r="5754" customFormat="false" ht="15" hidden="false" customHeight="false" outlineLevel="0" collapsed="false">
      <c r="A5754" s="302" t="s">
        <v>16922</v>
      </c>
      <c r="B5754" s="301" t="s">
        <v>16920</v>
      </c>
      <c r="C5754" s="302" t="s">
        <v>16921</v>
      </c>
      <c r="D5754" s="306" t="n">
        <v>0</v>
      </c>
      <c r="E5754" s="307" t="n">
        <v>82.18</v>
      </c>
    </row>
    <row r="5755" customFormat="false" ht="15" hidden="false" customHeight="false" outlineLevel="0" collapsed="false">
      <c r="A5755" s="302" t="s">
        <v>16923</v>
      </c>
      <c r="B5755" s="301" t="s">
        <v>16924</v>
      </c>
      <c r="C5755" s="302" t="s">
        <v>67</v>
      </c>
      <c r="D5755" s="306" t="n">
        <v>0</v>
      </c>
      <c r="E5755" s="307" t="n">
        <v>257.25</v>
      </c>
    </row>
    <row r="5756" customFormat="false" ht="15" hidden="false" customHeight="false" outlineLevel="0" collapsed="false">
      <c r="A5756" s="302" t="s">
        <v>16925</v>
      </c>
      <c r="B5756" s="301" t="s">
        <v>16926</v>
      </c>
      <c r="C5756" s="302" t="s">
        <v>67</v>
      </c>
      <c r="D5756" s="306" t="n">
        <v>0</v>
      </c>
      <c r="E5756" s="307" t="n">
        <v>252.75</v>
      </c>
    </row>
    <row r="5757" customFormat="false" ht="15" hidden="false" customHeight="false" outlineLevel="0" collapsed="false">
      <c r="A5757" s="302" t="s">
        <v>16927</v>
      </c>
      <c r="B5757" s="301" t="s">
        <v>16928</v>
      </c>
      <c r="C5757" s="302" t="s">
        <v>217</v>
      </c>
      <c r="D5757" s="306" t="n">
        <v>0</v>
      </c>
      <c r="E5757" s="307" t="n">
        <v>294.35</v>
      </c>
    </row>
    <row r="5758" customFormat="false" ht="15" hidden="false" customHeight="false" outlineLevel="0" collapsed="false">
      <c r="A5758" s="302" t="s">
        <v>16929</v>
      </c>
      <c r="B5758" s="301" t="s">
        <v>16930</v>
      </c>
      <c r="C5758" s="302" t="s">
        <v>67</v>
      </c>
      <c r="D5758" s="306" t="n">
        <v>0</v>
      </c>
      <c r="E5758" s="307" t="n">
        <v>404.4</v>
      </c>
    </row>
    <row r="5759" customFormat="false" ht="15" hidden="false" customHeight="false" outlineLevel="0" collapsed="false">
      <c r="A5759" s="302" t="s">
        <v>16931</v>
      </c>
      <c r="B5759" s="301" t="s">
        <v>16932</v>
      </c>
      <c r="C5759" s="302" t="s">
        <v>67</v>
      </c>
      <c r="D5759" s="306" t="n">
        <v>0</v>
      </c>
      <c r="E5759" s="307" t="n">
        <v>301.13</v>
      </c>
    </row>
    <row r="5760" customFormat="false" ht="15" hidden="false" customHeight="false" outlineLevel="0" collapsed="false">
      <c r="A5760" s="302" t="s">
        <v>16933</v>
      </c>
      <c r="B5760" s="301" t="s">
        <v>16934</v>
      </c>
      <c r="C5760" s="302" t="s">
        <v>365</v>
      </c>
      <c r="D5760" s="306" t="n">
        <v>0</v>
      </c>
      <c r="E5760" s="307" t="n">
        <v>2.38</v>
      </c>
    </row>
    <row r="5761" customFormat="false" ht="15" hidden="false" customHeight="false" outlineLevel="0" collapsed="false">
      <c r="A5761" s="302" t="s">
        <v>16935</v>
      </c>
      <c r="B5761" s="301" t="s">
        <v>16936</v>
      </c>
      <c r="C5761" s="302" t="s">
        <v>365</v>
      </c>
      <c r="D5761" s="306" t="n">
        <v>0</v>
      </c>
      <c r="E5761" s="307" t="n">
        <v>7.17</v>
      </c>
    </row>
    <row r="5762" customFormat="false" ht="15" hidden="false" customHeight="false" outlineLevel="0" collapsed="false">
      <c r="A5762" s="302" t="s">
        <v>16937</v>
      </c>
      <c r="B5762" s="301" t="s">
        <v>16938</v>
      </c>
      <c r="C5762" s="302" t="s">
        <v>365</v>
      </c>
      <c r="D5762" s="306" t="n">
        <v>0</v>
      </c>
      <c r="E5762" s="307" t="n">
        <v>9.9</v>
      </c>
    </row>
    <row r="5763" customFormat="false" ht="15" hidden="false" customHeight="false" outlineLevel="0" collapsed="false">
      <c r="A5763" s="302" t="s">
        <v>16939</v>
      </c>
      <c r="B5763" s="301" t="s">
        <v>16940</v>
      </c>
      <c r="C5763" s="302" t="s">
        <v>365</v>
      </c>
      <c r="D5763" s="306" t="n">
        <v>0</v>
      </c>
      <c r="E5763" s="307" t="n">
        <v>27.58</v>
      </c>
    </row>
    <row r="5764" customFormat="false" ht="15" hidden="false" customHeight="false" outlineLevel="0" collapsed="false">
      <c r="A5764" s="302" t="s">
        <v>16941</v>
      </c>
      <c r="B5764" s="301" t="s">
        <v>16942</v>
      </c>
      <c r="C5764" s="302" t="s">
        <v>729</v>
      </c>
      <c r="D5764" s="306" t="n">
        <v>0</v>
      </c>
      <c r="E5764" s="307" t="n">
        <v>107.32</v>
      </c>
    </row>
    <row r="5765" customFormat="false" ht="15" hidden="false" customHeight="false" outlineLevel="0" collapsed="false">
      <c r="A5765" s="302" t="s">
        <v>16943</v>
      </c>
      <c r="B5765" s="301" t="s">
        <v>16944</v>
      </c>
      <c r="C5765" s="302" t="s">
        <v>729</v>
      </c>
      <c r="D5765" s="306" t="n">
        <v>0</v>
      </c>
      <c r="E5765" s="307" t="n">
        <v>3.24</v>
      </c>
    </row>
    <row r="5766" customFormat="false" ht="15" hidden="false" customHeight="false" outlineLevel="0" collapsed="false">
      <c r="A5766" s="302" t="s">
        <v>16945</v>
      </c>
      <c r="B5766" s="301" t="s">
        <v>16946</v>
      </c>
      <c r="C5766" s="302" t="s">
        <v>729</v>
      </c>
      <c r="D5766" s="306" t="n">
        <v>0</v>
      </c>
      <c r="E5766" s="307" t="n">
        <v>5.4</v>
      </c>
    </row>
    <row r="5767" customFormat="false" ht="15" hidden="false" customHeight="false" outlineLevel="0" collapsed="false">
      <c r="A5767" s="302" t="s">
        <v>16947</v>
      </c>
      <c r="B5767" s="301" t="s">
        <v>16948</v>
      </c>
      <c r="C5767" s="302" t="s">
        <v>729</v>
      </c>
      <c r="D5767" s="306" t="n">
        <v>0</v>
      </c>
      <c r="E5767" s="307" t="n">
        <v>4.65</v>
      </c>
    </row>
    <row r="5768" customFormat="false" ht="15" hidden="false" customHeight="false" outlineLevel="0" collapsed="false">
      <c r="A5768" s="302" t="s">
        <v>16949</v>
      </c>
      <c r="B5768" s="301" t="s">
        <v>6820</v>
      </c>
      <c r="C5768" s="302" t="s">
        <v>729</v>
      </c>
      <c r="D5768" s="306" t="n">
        <v>0</v>
      </c>
      <c r="E5768" s="307" t="n">
        <v>14.49</v>
      </c>
    </row>
    <row r="5769" customFormat="false" ht="15" hidden="false" customHeight="false" outlineLevel="0" collapsed="false">
      <c r="A5769" s="302" t="s">
        <v>16950</v>
      </c>
      <c r="B5769" s="301" t="s">
        <v>16951</v>
      </c>
      <c r="C5769" s="302" t="s">
        <v>217</v>
      </c>
      <c r="D5769" s="306" t="n">
        <v>0</v>
      </c>
      <c r="E5769" s="307" t="n">
        <v>1.6</v>
      </c>
    </row>
    <row r="5770" customFormat="false" ht="15" hidden="false" customHeight="false" outlineLevel="0" collapsed="false">
      <c r="A5770" s="302" t="s">
        <v>16952</v>
      </c>
      <c r="B5770" s="301" t="s">
        <v>16953</v>
      </c>
      <c r="C5770" s="302" t="s">
        <v>217</v>
      </c>
      <c r="D5770" s="306" t="n">
        <v>0</v>
      </c>
      <c r="E5770" s="307" t="n">
        <v>1.98</v>
      </c>
    </row>
    <row r="5771" customFormat="false" ht="15" hidden="false" customHeight="false" outlineLevel="0" collapsed="false">
      <c r="A5771" s="302" t="s">
        <v>16954</v>
      </c>
      <c r="B5771" s="301" t="s">
        <v>16955</v>
      </c>
      <c r="C5771" s="302" t="s">
        <v>67</v>
      </c>
      <c r="D5771" s="306" t="n">
        <v>0</v>
      </c>
      <c r="E5771" s="307" t="n">
        <v>89.14</v>
      </c>
    </row>
    <row r="5772" customFormat="false" ht="15" hidden="false" customHeight="false" outlineLevel="0" collapsed="false">
      <c r="A5772" s="302" t="s">
        <v>16956</v>
      </c>
      <c r="B5772" s="301" t="s">
        <v>16957</v>
      </c>
      <c r="C5772" s="302" t="s">
        <v>217</v>
      </c>
      <c r="D5772" s="306" t="n">
        <v>0</v>
      </c>
      <c r="E5772" s="307" t="n">
        <v>2.34</v>
      </c>
    </row>
    <row r="5773" customFormat="false" ht="15" hidden="false" customHeight="false" outlineLevel="0" collapsed="false">
      <c r="A5773" s="302" t="s">
        <v>16958</v>
      </c>
      <c r="B5773" s="301" t="s">
        <v>16959</v>
      </c>
      <c r="C5773" s="302" t="s">
        <v>217</v>
      </c>
      <c r="D5773" s="306" t="n">
        <v>0</v>
      </c>
      <c r="E5773" s="307" t="n">
        <v>0.94</v>
      </c>
    </row>
    <row r="5774" customFormat="false" ht="15" hidden="false" customHeight="false" outlineLevel="0" collapsed="false">
      <c r="A5774" s="302" t="s">
        <v>16960</v>
      </c>
      <c r="B5774" s="301" t="s">
        <v>16961</v>
      </c>
      <c r="C5774" s="302" t="s">
        <v>217</v>
      </c>
      <c r="D5774" s="306" t="n">
        <v>0</v>
      </c>
      <c r="E5774" s="307" t="n">
        <v>1.36</v>
      </c>
    </row>
    <row r="5775" customFormat="false" ht="15" hidden="false" customHeight="false" outlineLevel="0" collapsed="false">
      <c r="A5775" s="302" t="s">
        <v>16962</v>
      </c>
      <c r="B5775" s="301" t="s">
        <v>16963</v>
      </c>
      <c r="C5775" s="302" t="s">
        <v>217</v>
      </c>
      <c r="D5775" s="306" t="n">
        <v>0</v>
      </c>
      <c r="E5775" s="307" t="n">
        <v>1.36</v>
      </c>
    </row>
    <row r="5776" customFormat="false" ht="15" hidden="false" customHeight="false" outlineLevel="0" collapsed="false">
      <c r="A5776" s="302" t="s">
        <v>16964</v>
      </c>
      <c r="B5776" s="301" t="s">
        <v>16965</v>
      </c>
      <c r="C5776" s="302" t="s">
        <v>217</v>
      </c>
      <c r="D5776" s="306" t="n">
        <v>0</v>
      </c>
      <c r="E5776" s="307" t="n">
        <v>2.98</v>
      </c>
    </row>
    <row r="5777" customFormat="false" ht="15" hidden="false" customHeight="false" outlineLevel="0" collapsed="false">
      <c r="A5777" s="302" t="s">
        <v>16966</v>
      </c>
      <c r="B5777" s="301" t="s">
        <v>16967</v>
      </c>
      <c r="C5777" s="302" t="s">
        <v>217</v>
      </c>
      <c r="D5777" s="306" t="n">
        <v>0</v>
      </c>
      <c r="E5777" s="307" t="n">
        <v>14.15</v>
      </c>
    </row>
    <row r="5778" customFormat="false" ht="15" hidden="false" customHeight="false" outlineLevel="0" collapsed="false">
      <c r="A5778" s="302" t="s">
        <v>16968</v>
      </c>
      <c r="B5778" s="301" t="s">
        <v>16969</v>
      </c>
      <c r="C5778" s="302" t="s">
        <v>217</v>
      </c>
      <c r="D5778" s="306" t="n">
        <v>0</v>
      </c>
      <c r="E5778" s="307" t="n">
        <v>14.11</v>
      </c>
    </row>
    <row r="5779" customFormat="false" ht="15" hidden="false" customHeight="false" outlineLevel="0" collapsed="false">
      <c r="A5779" s="302" t="s">
        <v>16970</v>
      </c>
      <c r="B5779" s="301" t="s">
        <v>16971</v>
      </c>
      <c r="C5779" s="302" t="s">
        <v>217</v>
      </c>
      <c r="D5779" s="306" t="n">
        <v>0</v>
      </c>
      <c r="E5779" s="307" t="n">
        <v>17.83</v>
      </c>
    </row>
    <row r="5780" customFormat="false" ht="15" hidden="false" customHeight="false" outlineLevel="0" collapsed="false">
      <c r="A5780" s="302" t="s">
        <v>16972</v>
      </c>
      <c r="B5780" s="301" t="s">
        <v>16973</v>
      </c>
      <c r="C5780" s="302" t="s">
        <v>217</v>
      </c>
      <c r="D5780" s="306" t="n">
        <v>0</v>
      </c>
      <c r="E5780" s="307" t="n">
        <v>13.71</v>
      </c>
    </row>
    <row r="5781" customFormat="false" ht="15" hidden="false" customHeight="false" outlineLevel="0" collapsed="false">
      <c r="A5781" s="302" t="s">
        <v>16974</v>
      </c>
      <c r="B5781" s="301" t="s">
        <v>16975</v>
      </c>
      <c r="C5781" s="302" t="s">
        <v>217</v>
      </c>
      <c r="D5781" s="306" t="n">
        <v>0</v>
      </c>
      <c r="E5781" s="307" t="n">
        <v>10.29</v>
      </c>
    </row>
    <row r="5782" customFormat="false" ht="15" hidden="false" customHeight="false" outlineLevel="0" collapsed="false">
      <c r="A5782" s="302" t="s">
        <v>16976</v>
      </c>
      <c r="B5782" s="301" t="s">
        <v>16977</v>
      </c>
      <c r="C5782" s="302" t="s">
        <v>217</v>
      </c>
      <c r="D5782" s="306" t="n">
        <v>0</v>
      </c>
      <c r="E5782" s="307" t="n">
        <v>2.88</v>
      </c>
    </row>
    <row r="5783" customFormat="false" ht="15" hidden="false" customHeight="false" outlineLevel="0" collapsed="false">
      <c r="A5783" s="302" t="s">
        <v>16978</v>
      </c>
      <c r="B5783" s="301" t="s">
        <v>16979</v>
      </c>
      <c r="C5783" s="302" t="s">
        <v>67</v>
      </c>
      <c r="D5783" s="306" t="n">
        <v>0</v>
      </c>
      <c r="E5783" s="307" t="n">
        <v>274.29</v>
      </c>
    </row>
    <row r="5784" customFormat="false" ht="15" hidden="false" customHeight="false" outlineLevel="0" collapsed="false">
      <c r="A5784" s="302" t="s">
        <v>16980</v>
      </c>
      <c r="B5784" s="301" t="s">
        <v>16981</v>
      </c>
      <c r="C5784" s="302" t="s">
        <v>67</v>
      </c>
      <c r="D5784" s="306" t="n">
        <v>0</v>
      </c>
      <c r="E5784" s="307" t="n">
        <v>44.57</v>
      </c>
    </row>
    <row r="5785" customFormat="false" ht="15" hidden="false" customHeight="false" outlineLevel="0" collapsed="false">
      <c r="A5785" s="302" t="s">
        <v>16982</v>
      </c>
      <c r="B5785" s="301" t="s">
        <v>16983</v>
      </c>
      <c r="C5785" s="302" t="s">
        <v>67</v>
      </c>
      <c r="D5785" s="306" t="n">
        <v>0</v>
      </c>
      <c r="E5785" s="307" t="n">
        <v>43.12</v>
      </c>
    </row>
    <row r="5786" customFormat="false" ht="15" hidden="false" customHeight="false" outlineLevel="0" collapsed="false">
      <c r="A5786" s="302" t="s">
        <v>16984</v>
      </c>
      <c r="B5786" s="301" t="s">
        <v>16985</v>
      </c>
      <c r="C5786" s="302" t="s">
        <v>67</v>
      </c>
      <c r="D5786" s="306" t="n">
        <v>0</v>
      </c>
      <c r="E5786" s="307" t="n">
        <v>46.6</v>
      </c>
    </row>
    <row r="5787" customFormat="false" ht="15" hidden="false" customHeight="false" outlineLevel="0" collapsed="false">
      <c r="A5787" s="302" t="s">
        <v>16986</v>
      </c>
      <c r="B5787" s="301" t="s">
        <v>16987</v>
      </c>
      <c r="C5787" s="302" t="s">
        <v>67</v>
      </c>
      <c r="D5787" s="306" t="n">
        <v>0</v>
      </c>
      <c r="E5787" s="307" t="n">
        <v>43.49</v>
      </c>
    </row>
    <row r="5788" customFormat="false" ht="15" hidden="false" customHeight="false" outlineLevel="0" collapsed="false">
      <c r="A5788" s="302" t="s">
        <v>16988</v>
      </c>
      <c r="B5788" s="301" t="s">
        <v>16989</v>
      </c>
      <c r="C5788" s="302" t="s">
        <v>67</v>
      </c>
      <c r="D5788" s="306" t="n">
        <v>0</v>
      </c>
      <c r="E5788" s="307" t="n">
        <v>55.02</v>
      </c>
    </row>
    <row r="5789" customFormat="false" ht="15" hidden="false" customHeight="false" outlineLevel="0" collapsed="false">
      <c r="A5789" s="302" t="s">
        <v>16990</v>
      </c>
      <c r="B5789" s="301" t="s">
        <v>16991</v>
      </c>
      <c r="C5789" s="302" t="s">
        <v>67</v>
      </c>
      <c r="D5789" s="306" t="n">
        <v>0</v>
      </c>
      <c r="E5789" s="307" t="n">
        <v>34.09</v>
      </c>
    </row>
    <row r="5790" customFormat="false" ht="15" hidden="false" customHeight="false" outlineLevel="0" collapsed="false">
      <c r="A5790" s="302" t="s">
        <v>16992</v>
      </c>
      <c r="B5790" s="301" t="s">
        <v>16993</v>
      </c>
      <c r="C5790" s="302" t="s">
        <v>67</v>
      </c>
      <c r="D5790" s="306" t="n">
        <v>0</v>
      </c>
      <c r="E5790" s="307" t="n">
        <v>34.67</v>
      </c>
    </row>
    <row r="5791" customFormat="false" ht="15" hidden="false" customHeight="false" outlineLevel="0" collapsed="false">
      <c r="A5791" s="302" t="s">
        <v>16994</v>
      </c>
      <c r="B5791" s="301" t="s">
        <v>16995</v>
      </c>
      <c r="C5791" s="302" t="s">
        <v>67</v>
      </c>
      <c r="D5791" s="306" t="n">
        <v>0</v>
      </c>
      <c r="E5791" s="307" t="n">
        <v>26.88</v>
      </c>
    </row>
    <row r="5792" customFormat="false" ht="15" hidden="false" customHeight="false" outlineLevel="0" collapsed="false">
      <c r="A5792" s="302" t="s">
        <v>16996</v>
      </c>
      <c r="B5792" s="301" t="s">
        <v>16997</v>
      </c>
      <c r="C5792" s="302" t="s">
        <v>217</v>
      </c>
      <c r="D5792" s="306" t="n">
        <v>0</v>
      </c>
      <c r="E5792" s="307" t="n">
        <v>311.51</v>
      </c>
    </row>
    <row r="5793" customFormat="false" ht="15" hidden="false" customHeight="false" outlineLevel="0" collapsed="false">
      <c r="A5793" s="302" t="s">
        <v>16998</v>
      </c>
      <c r="B5793" s="301" t="s">
        <v>16999</v>
      </c>
      <c r="C5793" s="302" t="s">
        <v>67</v>
      </c>
      <c r="D5793" s="306" t="n">
        <v>0</v>
      </c>
      <c r="E5793" s="307" t="n">
        <v>32.89</v>
      </c>
    </row>
    <row r="5794" customFormat="false" ht="15" hidden="false" customHeight="false" outlineLevel="0" collapsed="false">
      <c r="A5794" s="302" t="s">
        <v>17000</v>
      </c>
      <c r="B5794" s="301" t="s">
        <v>17001</v>
      </c>
      <c r="C5794" s="302" t="s">
        <v>67</v>
      </c>
      <c r="D5794" s="306" t="n">
        <v>0</v>
      </c>
      <c r="E5794" s="307" t="n">
        <v>33.22</v>
      </c>
    </row>
    <row r="5795" customFormat="false" ht="15" hidden="false" customHeight="false" outlineLevel="0" collapsed="false">
      <c r="A5795" s="302" t="s">
        <v>17002</v>
      </c>
      <c r="B5795" s="301" t="s">
        <v>17003</v>
      </c>
      <c r="C5795" s="302" t="s">
        <v>67</v>
      </c>
      <c r="D5795" s="306" t="n">
        <v>0</v>
      </c>
      <c r="E5795" s="307" t="n">
        <v>39.41</v>
      </c>
    </row>
    <row r="5796" customFormat="false" ht="15" hidden="false" customHeight="false" outlineLevel="0" collapsed="false">
      <c r="A5796" s="302" t="s">
        <v>17004</v>
      </c>
      <c r="B5796" s="301" t="s">
        <v>17005</v>
      </c>
      <c r="C5796" s="302" t="s">
        <v>67</v>
      </c>
      <c r="D5796" s="306" t="n">
        <v>0</v>
      </c>
      <c r="E5796" s="307" t="n">
        <v>35.94</v>
      </c>
    </row>
    <row r="5797" customFormat="false" ht="15" hidden="false" customHeight="false" outlineLevel="0" collapsed="false">
      <c r="A5797" s="302" t="s">
        <v>17006</v>
      </c>
      <c r="B5797" s="301" t="s">
        <v>17007</v>
      </c>
      <c r="C5797" s="302" t="s">
        <v>67</v>
      </c>
      <c r="D5797" s="306" t="n">
        <v>0</v>
      </c>
      <c r="E5797" s="307" t="n">
        <v>36.24</v>
      </c>
    </row>
    <row r="5798" customFormat="false" ht="15" hidden="false" customHeight="false" outlineLevel="0" collapsed="false">
      <c r="A5798" s="302" t="s">
        <v>17008</v>
      </c>
      <c r="B5798" s="301" t="s">
        <v>17009</v>
      </c>
      <c r="C5798" s="302" t="s">
        <v>217</v>
      </c>
      <c r="D5798" s="306" t="n">
        <v>0</v>
      </c>
      <c r="E5798" s="307" t="n">
        <v>8.89</v>
      </c>
    </row>
    <row r="5799" customFormat="false" ht="15" hidden="false" customHeight="false" outlineLevel="0" collapsed="false">
      <c r="A5799" s="302" t="s">
        <v>17010</v>
      </c>
      <c r="B5799" s="301" t="s">
        <v>17011</v>
      </c>
      <c r="C5799" s="302" t="s">
        <v>217</v>
      </c>
      <c r="D5799" s="306" t="n">
        <v>0</v>
      </c>
      <c r="E5799" s="307" t="n">
        <v>9.63</v>
      </c>
    </row>
    <row r="5800" customFormat="false" ht="15" hidden="false" customHeight="false" outlineLevel="0" collapsed="false">
      <c r="A5800" s="302" t="s">
        <v>17012</v>
      </c>
      <c r="B5800" s="301" t="s">
        <v>17013</v>
      </c>
      <c r="C5800" s="302" t="s">
        <v>217</v>
      </c>
      <c r="D5800" s="306" t="n">
        <v>0</v>
      </c>
      <c r="E5800" s="307" t="n">
        <v>6.9</v>
      </c>
    </row>
    <row r="5801" customFormat="false" ht="15" hidden="false" customHeight="false" outlineLevel="0" collapsed="false">
      <c r="A5801" s="302" t="s">
        <v>17014</v>
      </c>
      <c r="B5801" s="301" t="s">
        <v>17015</v>
      </c>
      <c r="C5801" s="302" t="s">
        <v>217</v>
      </c>
      <c r="D5801" s="306" t="n">
        <v>0</v>
      </c>
      <c r="E5801" s="307" t="n">
        <v>1544.24</v>
      </c>
    </row>
    <row r="5802" customFormat="false" ht="15" hidden="false" customHeight="false" outlineLevel="0" collapsed="false">
      <c r="A5802" s="302" t="s">
        <v>17016</v>
      </c>
      <c r="B5802" s="301" t="s">
        <v>17017</v>
      </c>
      <c r="C5802" s="302" t="s">
        <v>217</v>
      </c>
      <c r="D5802" s="306" t="n">
        <v>0</v>
      </c>
      <c r="E5802" s="307" t="n">
        <v>4062.02</v>
      </c>
    </row>
    <row r="5803" customFormat="false" ht="15" hidden="false" customHeight="false" outlineLevel="0" collapsed="false">
      <c r="A5803" s="302" t="s">
        <v>17018</v>
      </c>
      <c r="B5803" s="301" t="s">
        <v>17019</v>
      </c>
      <c r="C5803" s="302" t="s">
        <v>217</v>
      </c>
      <c r="D5803" s="306" t="n">
        <v>0</v>
      </c>
      <c r="E5803" s="307" t="n">
        <v>1846.37</v>
      </c>
    </row>
    <row r="5804" customFormat="false" ht="15" hidden="false" customHeight="false" outlineLevel="0" collapsed="false">
      <c r="A5804" s="302" t="s">
        <v>17020</v>
      </c>
      <c r="B5804" s="301" t="s">
        <v>17021</v>
      </c>
      <c r="C5804" s="302" t="s">
        <v>217</v>
      </c>
      <c r="D5804" s="306" t="n">
        <v>0</v>
      </c>
      <c r="E5804" s="307" t="n">
        <v>13763.88</v>
      </c>
    </row>
    <row r="5805" customFormat="false" ht="15" hidden="false" customHeight="false" outlineLevel="0" collapsed="false">
      <c r="A5805" s="302" t="s">
        <v>17022</v>
      </c>
      <c r="B5805" s="301" t="s">
        <v>17023</v>
      </c>
      <c r="C5805" s="302" t="s">
        <v>217</v>
      </c>
      <c r="D5805" s="306" t="n">
        <v>0</v>
      </c>
      <c r="E5805" s="307" t="n">
        <v>387</v>
      </c>
    </row>
    <row r="5806" customFormat="false" ht="15" hidden="false" customHeight="false" outlineLevel="0" collapsed="false">
      <c r="A5806" s="302" t="s">
        <v>17024</v>
      </c>
      <c r="B5806" s="301" t="s">
        <v>17025</v>
      </c>
      <c r="C5806" s="302" t="s">
        <v>217</v>
      </c>
      <c r="D5806" s="306" t="n">
        <v>0</v>
      </c>
      <c r="E5806" s="307" t="n">
        <v>3417.47</v>
      </c>
    </row>
    <row r="5807" customFormat="false" ht="15" hidden="false" customHeight="false" outlineLevel="0" collapsed="false">
      <c r="A5807" s="302" t="s">
        <v>17026</v>
      </c>
      <c r="B5807" s="301" t="s">
        <v>17027</v>
      </c>
      <c r="C5807" s="302" t="s">
        <v>217</v>
      </c>
      <c r="D5807" s="306" t="n">
        <v>0</v>
      </c>
      <c r="E5807" s="307" t="n">
        <v>429.7</v>
      </c>
    </row>
    <row r="5808" customFormat="false" ht="15" hidden="false" customHeight="false" outlineLevel="0" collapsed="false">
      <c r="A5808" s="302" t="s">
        <v>17028</v>
      </c>
      <c r="B5808" s="301" t="s">
        <v>17029</v>
      </c>
      <c r="C5808" s="302" t="s">
        <v>217</v>
      </c>
      <c r="D5808" s="306" t="n">
        <v>0</v>
      </c>
      <c r="E5808" s="307" t="n">
        <v>594.8</v>
      </c>
    </row>
    <row r="5809" customFormat="false" ht="15" hidden="false" customHeight="false" outlineLevel="0" collapsed="false">
      <c r="A5809" s="302" t="s">
        <v>17030</v>
      </c>
      <c r="B5809" s="301" t="s">
        <v>17031</v>
      </c>
      <c r="C5809" s="302" t="s">
        <v>217</v>
      </c>
      <c r="D5809" s="306" t="n">
        <v>0</v>
      </c>
      <c r="E5809" s="307" t="n">
        <v>553.91</v>
      </c>
    </row>
    <row r="5810" customFormat="false" ht="15" hidden="false" customHeight="false" outlineLevel="0" collapsed="false">
      <c r="A5810" s="302" t="s">
        <v>17032</v>
      </c>
      <c r="B5810" s="301" t="s">
        <v>17033</v>
      </c>
      <c r="C5810" s="302" t="s">
        <v>17034</v>
      </c>
      <c r="D5810" s="306" t="n">
        <v>0</v>
      </c>
      <c r="E5810" s="307" t="n">
        <v>825.83</v>
      </c>
    </row>
    <row r="5811" customFormat="false" ht="15" hidden="false" customHeight="false" outlineLevel="0" collapsed="false">
      <c r="A5811" s="302" t="s">
        <v>17035</v>
      </c>
      <c r="B5811" s="301" t="s">
        <v>17036</v>
      </c>
      <c r="C5811" s="302" t="s">
        <v>217</v>
      </c>
      <c r="D5811" s="306" t="n">
        <v>0</v>
      </c>
      <c r="E5811" s="307" t="n">
        <v>1320.66</v>
      </c>
    </row>
    <row r="5812" customFormat="false" ht="15" hidden="false" customHeight="false" outlineLevel="0" collapsed="false">
      <c r="A5812" s="302" t="s">
        <v>17037</v>
      </c>
      <c r="B5812" s="301" t="s">
        <v>17038</v>
      </c>
      <c r="C5812" s="302" t="s">
        <v>217</v>
      </c>
      <c r="D5812" s="306" t="n">
        <v>0</v>
      </c>
      <c r="E5812" s="307" t="n">
        <v>980.79</v>
      </c>
    </row>
    <row r="5813" customFormat="false" ht="15" hidden="false" customHeight="false" outlineLevel="0" collapsed="false">
      <c r="A5813" s="302" t="s">
        <v>17039</v>
      </c>
      <c r="B5813" s="301" t="s">
        <v>17040</v>
      </c>
      <c r="C5813" s="302" t="s">
        <v>217</v>
      </c>
      <c r="D5813" s="306" t="n">
        <v>0</v>
      </c>
      <c r="E5813" s="307" t="n">
        <v>3524.9</v>
      </c>
    </row>
    <row r="5814" customFormat="false" ht="15" hidden="false" customHeight="false" outlineLevel="0" collapsed="false">
      <c r="A5814" s="302" t="s">
        <v>17041</v>
      </c>
      <c r="B5814" s="301" t="s">
        <v>17042</v>
      </c>
      <c r="C5814" s="302" t="s">
        <v>217</v>
      </c>
      <c r="D5814" s="306" t="n">
        <v>0</v>
      </c>
      <c r="E5814" s="307" t="n">
        <v>2064.58</v>
      </c>
    </row>
    <row r="5815" customFormat="false" ht="15" hidden="false" customHeight="false" outlineLevel="0" collapsed="false">
      <c r="A5815" s="302" t="s">
        <v>17043</v>
      </c>
      <c r="B5815" s="301" t="s">
        <v>17044</v>
      </c>
      <c r="C5815" s="302" t="s">
        <v>217</v>
      </c>
      <c r="D5815" s="306" t="n">
        <v>0</v>
      </c>
      <c r="E5815" s="307" t="n">
        <v>3077.67</v>
      </c>
    </row>
    <row r="5816" customFormat="false" ht="15" hidden="false" customHeight="false" outlineLevel="0" collapsed="false">
      <c r="A5816" s="302" t="s">
        <v>17045</v>
      </c>
      <c r="B5816" s="301" t="s">
        <v>17046</v>
      </c>
      <c r="C5816" s="302" t="s">
        <v>729</v>
      </c>
      <c r="D5816" s="306" t="n">
        <v>0</v>
      </c>
      <c r="E5816" s="307" t="n">
        <v>0.58</v>
      </c>
    </row>
    <row r="5817" customFormat="false" ht="15" hidden="false" customHeight="false" outlineLevel="0" collapsed="false">
      <c r="A5817" s="302" t="s">
        <v>17047</v>
      </c>
      <c r="B5817" s="301" t="s">
        <v>17048</v>
      </c>
      <c r="C5817" s="302" t="s">
        <v>17049</v>
      </c>
      <c r="D5817" s="306" t="n">
        <v>0</v>
      </c>
      <c r="E5817" s="307" t="n">
        <v>1.24</v>
      </c>
    </row>
    <row r="5818" customFormat="false" ht="15" hidden="false" customHeight="false" outlineLevel="0" collapsed="false">
      <c r="A5818" s="302" t="s">
        <v>17050</v>
      </c>
      <c r="B5818" s="301" t="s">
        <v>17051</v>
      </c>
      <c r="C5818" s="302" t="s">
        <v>729</v>
      </c>
      <c r="D5818" s="306" t="n">
        <v>0</v>
      </c>
      <c r="E5818" s="307" t="n">
        <v>1.27</v>
      </c>
    </row>
    <row r="5819" customFormat="false" ht="15" hidden="false" customHeight="false" outlineLevel="0" collapsed="false">
      <c r="A5819" s="302" t="s">
        <v>17052</v>
      </c>
      <c r="B5819" s="301" t="s">
        <v>17053</v>
      </c>
      <c r="C5819" s="302" t="s">
        <v>729</v>
      </c>
      <c r="D5819" s="306" t="n">
        <v>0</v>
      </c>
      <c r="E5819" s="307" t="n">
        <v>1.13</v>
      </c>
    </row>
    <row r="5820" customFormat="false" ht="15" hidden="false" customHeight="false" outlineLevel="0" collapsed="false">
      <c r="B5820" s="0"/>
      <c r="D5820" s="306" t="n">
        <v>0</v>
      </c>
      <c r="E5820" s="0"/>
    </row>
    <row r="5821" customFormat="false" ht="15" hidden="false" customHeight="false" outlineLevel="0" collapsed="false">
      <c r="B5821" s="0"/>
      <c r="D5821" s="306" t="n">
        <v>0</v>
      </c>
      <c r="E5821" s="0"/>
    </row>
    <row r="5822" customFormat="false" ht="15" hidden="false" customHeight="false" outlineLevel="0" collapsed="false">
      <c r="A5822" s="308" t="s">
        <v>13853</v>
      </c>
      <c r="B5822" s="0"/>
      <c r="C5822" s="309" t="s">
        <v>13854</v>
      </c>
      <c r="D5822" s="306" t="n">
        <v>0</v>
      </c>
      <c r="E5822" s="0"/>
    </row>
    <row r="5823" customFormat="false" ht="15" hidden="false" customHeight="false" outlineLevel="0" collapsed="false">
      <c r="B5823" s="0"/>
      <c r="C5823" s="302" t="s">
        <v>13855</v>
      </c>
      <c r="D5823" s="306" t="n">
        <v>0</v>
      </c>
      <c r="E5823" s="0"/>
    </row>
    <row r="5824" customFormat="false" ht="15" hidden="false" customHeight="false" outlineLevel="0" collapsed="false">
      <c r="A5824" s="302" t="s">
        <v>13856</v>
      </c>
      <c r="B5824" s="0"/>
      <c r="C5824" s="302" t="s">
        <v>13857</v>
      </c>
      <c r="D5824" s="306" t="n">
        <v>0</v>
      </c>
      <c r="E5824" s="303" t="s">
        <v>13858</v>
      </c>
    </row>
    <row r="5825" customFormat="false" ht="15" hidden="false" customHeight="false" outlineLevel="0" collapsed="false">
      <c r="A5825" s="302" t="s">
        <v>17054</v>
      </c>
      <c r="B5825" s="301" t="s">
        <v>17055</v>
      </c>
      <c r="C5825" s="302" t="s">
        <v>217</v>
      </c>
      <c r="D5825" s="306" t="n">
        <v>0</v>
      </c>
      <c r="E5825" s="307" t="n">
        <v>1099.5</v>
      </c>
    </row>
    <row r="5826" customFormat="false" ht="15" hidden="false" customHeight="false" outlineLevel="0" collapsed="false">
      <c r="A5826" s="302" t="s">
        <v>17056</v>
      </c>
      <c r="B5826" s="301" t="s">
        <v>17057</v>
      </c>
      <c r="C5826" s="302" t="s">
        <v>729</v>
      </c>
      <c r="D5826" s="306" t="n">
        <v>0</v>
      </c>
      <c r="E5826" s="307" t="n">
        <v>14.6</v>
      </c>
    </row>
    <row r="5827" customFormat="false" ht="15" hidden="false" customHeight="false" outlineLevel="0" collapsed="false">
      <c r="A5827" s="302" t="s">
        <v>17058</v>
      </c>
      <c r="B5827" s="301" t="s">
        <v>17059</v>
      </c>
      <c r="C5827" s="302" t="s">
        <v>217</v>
      </c>
      <c r="D5827" s="306" t="n">
        <v>0</v>
      </c>
      <c r="E5827" s="307" t="n">
        <v>6977.8</v>
      </c>
    </row>
    <row r="5828" customFormat="false" ht="15" hidden="false" customHeight="false" outlineLevel="0" collapsed="false">
      <c r="A5828" s="302" t="s">
        <v>17060</v>
      </c>
      <c r="B5828" s="301" t="s">
        <v>17061</v>
      </c>
      <c r="C5828" s="302" t="s">
        <v>217</v>
      </c>
      <c r="D5828" s="306" t="n">
        <v>0</v>
      </c>
      <c r="E5828" s="307" t="n">
        <v>7309.06</v>
      </c>
    </row>
    <row r="5829" customFormat="false" ht="15" hidden="false" customHeight="false" outlineLevel="0" collapsed="false">
      <c r="A5829" s="302" t="s">
        <v>17062</v>
      </c>
      <c r="B5829" s="301" t="s">
        <v>17063</v>
      </c>
      <c r="C5829" s="302" t="s">
        <v>217</v>
      </c>
      <c r="D5829" s="306" t="n">
        <v>0</v>
      </c>
      <c r="E5829" s="307" t="n">
        <v>2910.8</v>
      </c>
    </row>
    <row r="5830" customFormat="false" ht="15" hidden="false" customHeight="false" outlineLevel="0" collapsed="false">
      <c r="A5830" s="302" t="s">
        <v>17064</v>
      </c>
      <c r="B5830" s="301" t="s">
        <v>17063</v>
      </c>
      <c r="C5830" s="302" t="s">
        <v>217</v>
      </c>
      <c r="D5830" s="306" t="n">
        <v>0</v>
      </c>
      <c r="E5830" s="307" t="n">
        <v>2402.15</v>
      </c>
    </row>
    <row r="5831" customFormat="false" ht="15" hidden="false" customHeight="false" outlineLevel="0" collapsed="false">
      <c r="A5831" s="302" t="s">
        <v>17065</v>
      </c>
      <c r="B5831" s="301" t="s">
        <v>17066</v>
      </c>
      <c r="C5831" s="302" t="s">
        <v>217</v>
      </c>
      <c r="D5831" s="306" t="n">
        <v>0</v>
      </c>
      <c r="E5831" s="307" t="n">
        <v>5475.39</v>
      </c>
    </row>
    <row r="5832" customFormat="false" ht="15" hidden="false" customHeight="false" outlineLevel="0" collapsed="false">
      <c r="A5832" s="302" t="s">
        <v>17067</v>
      </c>
      <c r="B5832" s="301" t="s">
        <v>17068</v>
      </c>
      <c r="C5832" s="302" t="s">
        <v>217</v>
      </c>
      <c r="D5832" s="306" t="n">
        <v>0</v>
      </c>
      <c r="E5832" s="307" t="n">
        <v>15007.1</v>
      </c>
    </row>
    <row r="5833" customFormat="false" ht="15" hidden="false" customHeight="false" outlineLevel="0" collapsed="false">
      <c r="A5833" s="302" t="s">
        <v>17069</v>
      </c>
      <c r="B5833" s="301" t="s">
        <v>17070</v>
      </c>
      <c r="C5833" s="302" t="s">
        <v>217</v>
      </c>
      <c r="D5833" s="306" t="n">
        <v>0</v>
      </c>
      <c r="E5833" s="307" t="n">
        <v>32296.66</v>
      </c>
    </row>
    <row r="5834" customFormat="false" ht="15" hidden="false" customHeight="false" outlineLevel="0" collapsed="false">
      <c r="A5834" s="302" t="s">
        <v>17071</v>
      </c>
      <c r="B5834" s="301" t="s">
        <v>17072</v>
      </c>
      <c r="C5834" s="302" t="s">
        <v>217</v>
      </c>
      <c r="D5834" s="306" t="n">
        <v>0</v>
      </c>
      <c r="E5834" s="307" t="n">
        <v>9898.79</v>
      </c>
    </row>
    <row r="5835" customFormat="false" ht="15" hidden="false" customHeight="false" outlineLevel="0" collapsed="false">
      <c r="A5835" s="302" t="s">
        <v>17073</v>
      </c>
      <c r="B5835" s="301" t="s">
        <v>17074</v>
      </c>
      <c r="C5835" s="302" t="s">
        <v>217</v>
      </c>
      <c r="D5835" s="306" t="n">
        <v>0</v>
      </c>
      <c r="E5835" s="307" t="n">
        <v>4665.27</v>
      </c>
    </row>
    <row r="5836" customFormat="false" ht="15" hidden="false" customHeight="false" outlineLevel="0" collapsed="false">
      <c r="A5836" s="302" t="s">
        <v>17075</v>
      </c>
      <c r="B5836" s="301" t="s">
        <v>17076</v>
      </c>
      <c r="C5836" s="302" t="s">
        <v>217</v>
      </c>
      <c r="D5836" s="306" t="n">
        <v>0</v>
      </c>
      <c r="E5836" s="307" t="n">
        <v>16615.2</v>
      </c>
    </row>
    <row r="5837" customFormat="false" ht="15" hidden="false" customHeight="false" outlineLevel="0" collapsed="false">
      <c r="A5837" s="302" t="s">
        <v>17077</v>
      </c>
      <c r="B5837" s="301" t="s">
        <v>17078</v>
      </c>
      <c r="C5837" s="302" t="s">
        <v>217</v>
      </c>
      <c r="D5837" s="306" t="n">
        <v>0</v>
      </c>
      <c r="E5837" s="307" t="n">
        <v>9138.48</v>
      </c>
    </row>
    <row r="5838" customFormat="false" ht="15" hidden="false" customHeight="false" outlineLevel="0" collapsed="false">
      <c r="A5838" s="302" t="s">
        <v>17079</v>
      </c>
      <c r="B5838" s="301" t="s">
        <v>17080</v>
      </c>
      <c r="C5838" s="302" t="s">
        <v>217</v>
      </c>
      <c r="D5838" s="306" t="n">
        <v>0</v>
      </c>
      <c r="E5838" s="307" t="n">
        <v>3.76</v>
      </c>
    </row>
    <row r="5839" customFormat="false" ht="15" hidden="false" customHeight="false" outlineLevel="0" collapsed="false">
      <c r="A5839" s="302" t="s">
        <v>17081</v>
      </c>
      <c r="B5839" s="301" t="s">
        <v>17082</v>
      </c>
      <c r="C5839" s="302" t="s">
        <v>217</v>
      </c>
      <c r="D5839" s="306" t="n">
        <v>0</v>
      </c>
      <c r="E5839" s="307" t="n">
        <v>3.69</v>
      </c>
    </row>
    <row r="5840" customFormat="false" ht="15" hidden="false" customHeight="false" outlineLevel="0" collapsed="false">
      <c r="A5840" s="302" t="s">
        <v>17083</v>
      </c>
      <c r="B5840" s="301" t="s">
        <v>17084</v>
      </c>
      <c r="C5840" s="302" t="s">
        <v>217</v>
      </c>
      <c r="D5840" s="306" t="n">
        <v>0</v>
      </c>
      <c r="E5840" s="307" t="n">
        <v>8.14</v>
      </c>
    </row>
    <row r="5841" customFormat="false" ht="15" hidden="false" customHeight="false" outlineLevel="0" collapsed="false">
      <c r="A5841" s="302" t="s">
        <v>17085</v>
      </c>
      <c r="B5841" s="301" t="s">
        <v>17086</v>
      </c>
      <c r="C5841" s="302" t="s">
        <v>217</v>
      </c>
      <c r="D5841" s="306" t="n">
        <v>0</v>
      </c>
      <c r="E5841" s="307" t="n">
        <v>8.27</v>
      </c>
    </row>
    <row r="5842" customFormat="false" ht="15" hidden="false" customHeight="false" outlineLevel="0" collapsed="false">
      <c r="A5842" s="302" t="s">
        <v>17087</v>
      </c>
      <c r="B5842" s="301" t="s">
        <v>17088</v>
      </c>
      <c r="C5842" s="302" t="s">
        <v>217</v>
      </c>
      <c r="D5842" s="306" t="n">
        <v>0</v>
      </c>
      <c r="E5842" s="307" t="n">
        <v>5.75</v>
      </c>
    </row>
    <row r="5843" customFormat="false" ht="15" hidden="false" customHeight="false" outlineLevel="0" collapsed="false">
      <c r="A5843" s="302" t="s">
        <v>17089</v>
      </c>
      <c r="B5843" s="301" t="s">
        <v>17090</v>
      </c>
      <c r="C5843" s="302" t="s">
        <v>217</v>
      </c>
      <c r="D5843" s="306" t="n">
        <v>0</v>
      </c>
      <c r="E5843" s="307" t="n">
        <v>5.82</v>
      </c>
    </row>
    <row r="5844" customFormat="false" ht="15" hidden="false" customHeight="false" outlineLevel="0" collapsed="false">
      <c r="A5844" s="302" t="s">
        <v>17091</v>
      </c>
      <c r="B5844" s="301" t="s">
        <v>17092</v>
      </c>
      <c r="C5844" s="302" t="s">
        <v>217</v>
      </c>
      <c r="D5844" s="306" t="n">
        <v>0</v>
      </c>
      <c r="E5844" s="307" t="n">
        <v>1.77</v>
      </c>
    </row>
    <row r="5845" customFormat="false" ht="15" hidden="false" customHeight="false" outlineLevel="0" collapsed="false">
      <c r="A5845" s="302" t="s">
        <v>17093</v>
      </c>
      <c r="B5845" s="301" t="s">
        <v>17094</v>
      </c>
      <c r="C5845" s="302" t="s">
        <v>217</v>
      </c>
      <c r="D5845" s="306" t="n">
        <v>0</v>
      </c>
      <c r="E5845" s="307" t="n">
        <v>9.81</v>
      </c>
    </row>
    <row r="5846" customFormat="false" ht="15" hidden="false" customHeight="false" outlineLevel="0" collapsed="false">
      <c r="A5846" s="302" t="s">
        <v>17095</v>
      </c>
      <c r="B5846" s="301" t="s">
        <v>17096</v>
      </c>
      <c r="C5846" s="302" t="s">
        <v>217</v>
      </c>
      <c r="D5846" s="306" t="n">
        <v>0</v>
      </c>
      <c r="E5846" s="307" t="n">
        <v>9.68</v>
      </c>
    </row>
    <row r="5847" customFormat="false" ht="15" hidden="false" customHeight="false" outlineLevel="0" collapsed="false">
      <c r="A5847" s="302" t="s">
        <v>17097</v>
      </c>
      <c r="B5847" s="301" t="s">
        <v>17098</v>
      </c>
      <c r="C5847" s="302" t="s">
        <v>217</v>
      </c>
      <c r="D5847" s="306" t="n">
        <v>0</v>
      </c>
      <c r="E5847" s="307" t="n">
        <v>14.29</v>
      </c>
    </row>
    <row r="5848" customFormat="false" ht="15" hidden="false" customHeight="false" outlineLevel="0" collapsed="false">
      <c r="A5848" s="302" t="s">
        <v>17099</v>
      </c>
      <c r="B5848" s="301" t="s">
        <v>17100</v>
      </c>
      <c r="C5848" s="302" t="s">
        <v>217</v>
      </c>
      <c r="D5848" s="306" t="n">
        <v>0</v>
      </c>
      <c r="E5848" s="307" t="n">
        <v>14.29</v>
      </c>
    </row>
    <row r="5849" customFormat="false" ht="15" hidden="false" customHeight="false" outlineLevel="0" collapsed="false">
      <c r="A5849" s="302" t="s">
        <v>17101</v>
      </c>
      <c r="B5849" s="301" t="s">
        <v>17102</v>
      </c>
      <c r="C5849" s="302" t="s">
        <v>217</v>
      </c>
      <c r="D5849" s="306" t="n">
        <v>0</v>
      </c>
      <c r="E5849" s="307" t="n">
        <v>14.52</v>
      </c>
    </row>
    <row r="5850" customFormat="false" ht="15" hidden="false" customHeight="false" outlineLevel="0" collapsed="false">
      <c r="A5850" s="302" t="s">
        <v>17103</v>
      </c>
      <c r="B5850" s="301" t="s">
        <v>17104</v>
      </c>
      <c r="C5850" s="302" t="s">
        <v>217</v>
      </c>
      <c r="D5850" s="306" t="n">
        <v>0</v>
      </c>
      <c r="E5850" s="307" t="n">
        <v>16.45</v>
      </c>
    </row>
    <row r="5851" customFormat="false" ht="15" hidden="false" customHeight="false" outlineLevel="0" collapsed="false">
      <c r="A5851" s="302" t="s">
        <v>17105</v>
      </c>
      <c r="B5851" s="301" t="s">
        <v>17106</v>
      </c>
      <c r="C5851" s="302" t="s">
        <v>217</v>
      </c>
      <c r="D5851" s="306" t="n">
        <v>0</v>
      </c>
      <c r="E5851" s="307" t="n">
        <v>17</v>
      </c>
    </row>
    <row r="5852" customFormat="false" ht="15" hidden="false" customHeight="false" outlineLevel="0" collapsed="false">
      <c r="A5852" s="302" t="s">
        <v>17107</v>
      </c>
      <c r="B5852" s="301" t="s">
        <v>17108</v>
      </c>
      <c r="C5852" s="302" t="s">
        <v>217</v>
      </c>
      <c r="D5852" s="306" t="n">
        <v>0</v>
      </c>
      <c r="E5852" s="307" t="n">
        <v>17</v>
      </c>
    </row>
    <row r="5853" customFormat="false" ht="15" hidden="false" customHeight="false" outlineLevel="0" collapsed="false">
      <c r="A5853" s="302" t="s">
        <v>17109</v>
      </c>
      <c r="B5853" s="301" t="s">
        <v>17110</v>
      </c>
      <c r="C5853" s="302" t="s">
        <v>217</v>
      </c>
      <c r="D5853" s="306" t="n">
        <v>0</v>
      </c>
      <c r="E5853" s="307" t="n">
        <v>2.58</v>
      </c>
    </row>
    <row r="5854" customFormat="false" ht="15" hidden="false" customHeight="false" outlineLevel="0" collapsed="false">
      <c r="A5854" s="302" t="s">
        <v>17111</v>
      </c>
      <c r="B5854" s="301" t="s">
        <v>17112</v>
      </c>
      <c r="C5854" s="302" t="s">
        <v>217</v>
      </c>
      <c r="D5854" s="306" t="n">
        <v>0</v>
      </c>
      <c r="E5854" s="307" t="n">
        <v>17.2</v>
      </c>
    </row>
    <row r="5855" customFormat="false" ht="15" hidden="false" customHeight="false" outlineLevel="0" collapsed="false">
      <c r="A5855" s="302" t="s">
        <v>17113</v>
      </c>
      <c r="B5855" s="301" t="s">
        <v>17114</v>
      </c>
      <c r="C5855" s="302" t="s">
        <v>217</v>
      </c>
      <c r="D5855" s="306" t="n">
        <v>0</v>
      </c>
      <c r="E5855" s="307" t="n">
        <v>43.13</v>
      </c>
    </row>
    <row r="5856" customFormat="false" ht="15" hidden="false" customHeight="false" outlineLevel="0" collapsed="false">
      <c r="A5856" s="302" t="s">
        <v>17115</v>
      </c>
      <c r="B5856" s="301" t="s">
        <v>17116</v>
      </c>
      <c r="C5856" s="302" t="s">
        <v>217</v>
      </c>
      <c r="D5856" s="306" t="n">
        <v>0</v>
      </c>
      <c r="E5856" s="307" t="n">
        <v>43.13</v>
      </c>
    </row>
    <row r="5857" customFormat="false" ht="15" hidden="false" customHeight="false" outlineLevel="0" collapsed="false">
      <c r="A5857" s="302" t="s">
        <v>17117</v>
      </c>
      <c r="B5857" s="301" t="s">
        <v>17118</v>
      </c>
      <c r="C5857" s="302" t="s">
        <v>217</v>
      </c>
      <c r="D5857" s="306" t="n">
        <v>0</v>
      </c>
      <c r="E5857" s="307" t="n">
        <v>70.3</v>
      </c>
    </row>
    <row r="5858" customFormat="false" ht="15" hidden="false" customHeight="false" outlineLevel="0" collapsed="false">
      <c r="A5858" s="302" t="s">
        <v>17119</v>
      </c>
      <c r="B5858" s="301" t="s">
        <v>17120</v>
      </c>
      <c r="C5858" s="302" t="s">
        <v>217</v>
      </c>
      <c r="D5858" s="306" t="n">
        <v>0</v>
      </c>
      <c r="E5858" s="307" t="n">
        <v>98.09</v>
      </c>
    </row>
    <row r="5859" customFormat="false" ht="15" hidden="false" customHeight="false" outlineLevel="0" collapsed="false">
      <c r="A5859" s="302" t="s">
        <v>17121</v>
      </c>
      <c r="B5859" s="301" t="s">
        <v>17122</v>
      </c>
      <c r="C5859" s="302" t="s">
        <v>217</v>
      </c>
      <c r="D5859" s="306" t="n">
        <v>0</v>
      </c>
      <c r="E5859" s="307" t="n">
        <v>104.89</v>
      </c>
    </row>
    <row r="5860" customFormat="false" ht="15" hidden="false" customHeight="false" outlineLevel="0" collapsed="false">
      <c r="A5860" s="302" t="s">
        <v>17123</v>
      </c>
      <c r="B5860" s="301" t="s">
        <v>17124</v>
      </c>
      <c r="C5860" s="302" t="s">
        <v>217</v>
      </c>
      <c r="D5860" s="306" t="n">
        <v>0</v>
      </c>
      <c r="E5860" s="307" t="n">
        <v>43.13</v>
      </c>
    </row>
    <row r="5861" customFormat="false" ht="15" hidden="false" customHeight="false" outlineLevel="0" collapsed="false">
      <c r="A5861" s="302" t="s">
        <v>17125</v>
      </c>
      <c r="B5861" s="301" t="s">
        <v>17126</v>
      </c>
      <c r="C5861" s="302" t="s">
        <v>217</v>
      </c>
      <c r="D5861" s="306" t="n">
        <v>0</v>
      </c>
      <c r="E5861" s="307" t="n">
        <v>14.06</v>
      </c>
    </row>
    <row r="5862" customFormat="false" ht="15" hidden="false" customHeight="false" outlineLevel="0" collapsed="false">
      <c r="A5862" s="302" t="s">
        <v>17127</v>
      </c>
      <c r="B5862" s="301" t="s">
        <v>17128</v>
      </c>
      <c r="C5862" s="302" t="s">
        <v>217</v>
      </c>
      <c r="D5862" s="306" t="n">
        <v>0</v>
      </c>
      <c r="E5862" s="307" t="n">
        <v>9.91</v>
      </c>
    </row>
    <row r="5863" customFormat="false" ht="15" hidden="false" customHeight="false" outlineLevel="0" collapsed="false">
      <c r="A5863" s="302" t="s">
        <v>17129</v>
      </c>
      <c r="B5863" s="301" t="s">
        <v>17130</v>
      </c>
      <c r="C5863" s="302" t="s">
        <v>217</v>
      </c>
      <c r="D5863" s="306" t="n">
        <v>0</v>
      </c>
      <c r="E5863" s="307" t="n">
        <v>5.82</v>
      </c>
    </row>
    <row r="5864" customFormat="false" ht="15" hidden="false" customHeight="false" outlineLevel="0" collapsed="false">
      <c r="A5864" s="302" t="s">
        <v>17131</v>
      </c>
      <c r="B5864" s="301" t="s">
        <v>17132</v>
      </c>
      <c r="C5864" s="302" t="s">
        <v>217</v>
      </c>
      <c r="D5864" s="306" t="n">
        <v>0</v>
      </c>
      <c r="E5864" s="307" t="n">
        <v>8.44</v>
      </c>
    </row>
    <row r="5865" customFormat="false" ht="15" hidden="false" customHeight="false" outlineLevel="0" collapsed="false">
      <c r="A5865" s="302" t="s">
        <v>17133</v>
      </c>
      <c r="B5865" s="301" t="s">
        <v>17134</v>
      </c>
      <c r="C5865" s="302" t="s">
        <v>217</v>
      </c>
      <c r="D5865" s="306" t="n">
        <v>0</v>
      </c>
      <c r="E5865" s="307" t="n">
        <v>8.37</v>
      </c>
    </row>
    <row r="5866" customFormat="false" ht="15" hidden="false" customHeight="false" outlineLevel="0" collapsed="false">
      <c r="A5866" s="302" t="s">
        <v>17135</v>
      </c>
      <c r="B5866" s="301" t="s">
        <v>17136</v>
      </c>
      <c r="C5866" s="302" t="s">
        <v>217</v>
      </c>
      <c r="D5866" s="306" t="n">
        <v>0</v>
      </c>
      <c r="E5866" s="307" t="n">
        <v>1.58</v>
      </c>
    </row>
    <row r="5867" customFormat="false" ht="15" hidden="false" customHeight="false" outlineLevel="0" collapsed="false">
      <c r="A5867" s="302" t="s">
        <v>17137</v>
      </c>
      <c r="B5867" s="301" t="s">
        <v>17138</v>
      </c>
      <c r="C5867" s="302" t="s">
        <v>217</v>
      </c>
      <c r="D5867" s="306" t="n">
        <v>0</v>
      </c>
      <c r="E5867" s="307" t="n">
        <v>2.05</v>
      </c>
    </row>
    <row r="5868" customFormat="false" ht="15" hidden="false" customHeight="false" outlineLevel="0" collapsed="false">
      <c r="A5868" s="302" t="s">
        <v>17139</v>
      </c>
      <c r="B5868" s="301" t="s">
        <v>17140</v>
      </c>
      <c r="C5868" s="302" t="s">
        <v>217</v>
      </c>
      <c r="D5868" s="306" t="n">
        <v>0</v>
      </c>
      <c r="E5868" s="307" t="n">
        <v>1.86</v>
      </c>
    </row>
    <row r="5869" customFormat="false" ht="15" hidden="false" customHeight="false" outlineLevel="0" collapsed="false">
      <c r="A5869" s="302" t="s">
        <v>17141</v>
      </c>
      <c r="B5869" s="301" t="s">
        <v>17142</v>
      </c>
      <c r="C5869" s="302" t="s">
        <v>217</v>
      </c>
      <c r="D5869" s="306" t="n">
        <v>0</v>
      </c>
      <c r="E5869" s="307" t="n">
        <v>4.55</v>
      </c>
    </row>
    <row r="5870" customFormat="false" ht="15" hidden="false" customHeight="false" outlineLevel="0" collapsed="false">
      <c r="A5870" s="302" t="s">
        <v>17143</v>
      </c>
      <c r="B5870" s="301" t="s">
        <v>17144</v>
      </c>
      <c r="C5870" s="302" t="s">
        <v>217</v>
      </c>
      <c r="D5870" s="306" t="n">
        <v>0</v>
      </c>
      <c r="E5870" s="307" t="n">
        <v>4.2</v>
      </c>
    </row>
    <row r="5871" customFormat="false" ht="15" hidden="false" customHeight="false" outlineLevel="0" collapsed="false">
      <c r="A5871" s="302" t="s">
        <v>17145</v>
      </c>
      <c r="B5871" s="301" t="s">
        <v>17146</v>
      </c>
      <c r="C5871" s="302" t="s">
        <v>217</v>
      </c>
      <c r="D5871" s="306" t="n">
        <v>0</v>
      </c>
      <c r="E5871" s="307" t="n">
        <v>0.67</v>
      </c>
    </row>
    <row r="5872" customFormat="false" ht="15" hidden="false" customHeight="false" outlineLevel="0" collapsed="false">
      <c r="A5872" s="302" t="s">
        <v>17147</v>
      </c>
      <c r="B5872" s="301" t="s">
        <v>17148</v>
      </c>
      <c r="C5872" s="302" t="s">
        <v>217</v>
      </c>
      <c r="D5872" s="306" t="n">
        <v>0</v>
      </c>
      <c r="E5872" s="307" t="n">
        <v>2.03</v>
      </c>
    </row>
    <row r="5873" customFormat="false" ht="15" hidden="false" customHeight="false" outlineLevel="0" collapsed="false">
      <c r="A5873" s="302" t="s">
        <v>17149</v>
      </c>
      <c r="B5873" s="301" t="s">
        <v>17150</v>
      </c>
      <c r="C5873" s="302" t="s">
        <v>217</v>
      </c>
      <c r="D5873" s="306" t="n">
        <v>0</v>
      </c>
      <c r="E5873" s="307" t="n">
        <v>1.82</v>
      </c>
    </row>
    <row r="5874" customFormat="false" ht="15" hidden="false" customHeight="false" outlineLevel="0" collapsed="false">
      <c r="A5874" s="302" t="s">
        <v>17151</v>
      </c>
      <c r="B5874" s="301" t="s">
        <v>17152</v>
      </c>
      <c r="C5874" s="302" t="s">
        <v>217</v>
      </c>
      <c r="D5874" s="306" t="n">
        <v>0</v>
      </c>
      <c r="E5874" s="307" t="n">
        <v>7.29</v>
      </c>
    </row>
    <row r="5875" customFormat="false" ht="15" hidden="false" customHeight="false" outlineLevel="0" collapsed="false">
      <c r="A5875" s="302" t="s">
        <v>17153</v>
      </c>
      <c r="B5875" s="301" t="s">
        <v>17154</v>
      </c>
      <c r="C5875" s="302" t="s">
        <v>217</v>
      </c>
      <c r="D5875" s="306" t="n">
        <v>0</v>
      </c>
      <c r="E5875" s="307" t="n">
        <v>5.97</v>
      </c>
    </row>
    <row r="5876" customFormat="false" ht="15" hidden="false" customHeight="false" outlineLevel="0" collapsed="false">
      <c r="A5876" s="302" t="s">
        <v>17155</v>
      </c>
      <c r="B5876" s="301" t="s">
        <v>17156</v>
      </c>
      <c r="C5876" s="302" t="s">
        <v>217</v>
      </c>
      <c r="D5876" s="306" t="n">
        <v>0</v>
      </c>
      <c r="E5876" s="307" t="n">
        <v>5.19</v>
      </c>
    </row>
    <row r="5877" customFormat="false" ht="15" hidden="false" customHeight="false" outlineLevel="0" collapsed="false">
      <c r="A5877" s="302" t="s">
        <v>17157</v>
      </c>
      <c r="B5877" s="301" t="s">
        <v>17158</v>
      </c>
      <c r="C5877" s="302" t="s">
        <v>217</v>
      </c>
      <c r="D5877" s="306" t="n">
        <v>0</v>
      </c>
      <c r="E5877" s="307" t="n">
        <v>0.95</v>
      </c>
    </row>
    <row r="5878" customFormat="false" ht="15" hidden="false" customHeight="false" outlineLevel="0" collapsed="false">
      <c r="A5878" s="302" t="s">
        <v>17159</v>
      </c>
      <c r="B5878" s="301" t="s">
        <v>17160</v>
      </c>
      <c r="C5878" s="302" t="s">
        <v>217</v>
      </c>
      <c r="D5878" s="306" t="n">
        <v>0</v>
      </c>
      <c r="E5878" s="307" t="n">
        <v>1.39</v>
      </c>
    </row>
    <row r="5879" customFormat="false" ht="15" hidden="false" customHeight="false" outlineLevel="0" collapsed="false">
      <c r="A5879" s="302" t="s">
        <v>17161</v>
      </c>
      <c r="B5879" s="301" t="s">
        <v>17162</v>
      </c>
      <c r="C5879" s="302" t="s">
        <v>217</v>
      </c>
      <c r="D5879" s="306" t="n">
        <v>0</v>
      </c>
      <c r="E5879" s="307" t="n">
        <v>4.31</v>
      </c>
    </row>
    <row r="5880" customFormat="false" ht="15" hidden="false" customHeight="false" outlineLevel="0" collapsed="false">
      <c r="A5880" s="302" t="s">
        <v>17163</v>
      </c>
      <c r="B5880" s="301" t="s">
        <v>17164</v>
      </c>
      <c r="C5880" s="302" t="s">
        <v>217</v>
      </c>
      <c r="D5880" s="306" t="n">
        <v>0</v>
      </c>
      <c r="E5880" s="307" t="n">
        <v>4.57</v>
      </c>
    </row>
    <row r="5881" customFormat="false" ht="15" hidden="false" customHeight="false" outlineLevel="0" collapsed="false">
      <c r="A5881" s="302" t="s">
        <v>17165</v>
      </c>
      <c r="B5881" s="301" t="s">
        <v>17166</v>
      </c>
      <c r="C5881" s="302" t="s">
        <v>217</v>
      </c>
      <c r="D5881" s="306" t="n">
        <v>0</v>
      </c>
      <c r="E5881" s="307" t="n">
        <v>3.51</v>
      </c>
    </row>
    <row r="5882" customFormat="false" ht="15" hidden="false" customHeight="false" outlineLevel="0" collapsed="false">
      <c r="A5882" s="302" t="s">
        <v>17167</v>
      </c>
      <c r="B5882" s="301" t="s">
        <v>17168</v>
      </c>
      <c r="C5882" s="302" t="s">
        <v>217</v>
      </c>
      <c r="D5882" s="306" t="n">
        <v>0</v>
      </c>
      <c r="E5882" s="307" t="n">
        <v>8.44</v>
      </c>
    </row>
    <row r="5883" customFormat="false" ht="15" hidden="false" customHeight="false" outlineLevel="0" collapsed="false">
      <c r="A5883" s="302" t="s">
        <v>17169</v>
      </c>
      <c r="B5883" s="301" t="s">
        <v>17170</v>
      </c>
      <c r="C5883" s="302" t="s">
        <v>217</v>
      </c>
      <c r="D5883" s="306" t="n">
        <v>0</v>
      </c>
      <c r="E5883" s="307" t="n">
        <v>2.7</v>
      </c>
    </row>
    <row r="5884" customFormat="false" ht="15" hidden="false" customHeight="false" outlineLevel="0" collapsed="false">
      <c r="A5884" s="302" t="s">
        <v>17171</v>
      </c>
      <c r="B5884" s="301" t="s">
        <v>17172</v>
      </c>
      <c r="C5884" s="302" t="s">
        <v>217</v>
      </c>
      <c r="D5884" s="306" t="n">
        <v>0</v>
      </c>
      <c r="E5884" s="307" t="n">
        <v>1.39</v>
      </c>
    </row>
    <row r="5885" customFormat="false" ht="15" hidden="false" customHeight="false" outlineLevel="0" collapsed="false">
      <c r="A5885" s="302" t="s">
        <v>17173</v>
      </c>
      <c r="B5885" s="301" t="s">
        <v>17174</v>
      </c>
      <c r="C5885" s="302" t="s">
        <v>217</v>
      </c>
      <c r="D5885" s="306" t="n">
        <v>0</v>
      </c>
      <c r="E5885" s="307" t="n">
        <v>2.05</v>
      </c>
    </row>
    <row r="5886" customFormat="false" ht="15" hidden="false" customHeight="false" outlineLevel="0" collapsed="false">
      <c r="A5886" s="302" t="s">
        <v>17175</v>
      </c>
      <c r="B5886" s="301" t="s">
        <v>17176</v>
      </c>
      <c r="C5886" s="302" t="s">
        <v>217</v>
      </c>
      <c r="D5886" s="306" t="n">
        <v>0</v>
      </c>
      <c r="E5886" s="307" t="n">
        <v>7.75</v>
      </c>
    </row>
    <row r="5887" customFormat="false" ht="15" hidden="false" customHeight="false" outlineLevel="0" collapsed="false">
      <c r="A5887" s="302" t="s">
        <v>17177</v>
      </c>
      <c r="B5887" s="301" t="s">
        <v>17178</v>
      </c>
      <c r="C5887" s="302" t="s">
        <v>217</v>
      </c>
      <c r="D5887" s="306" t="n">
        <v>0</v>
      </c>
      <c r="E5887" s="307" t="n">
        <v>6.65</v>
      </c>
    </row>
    <row r="5888" customFormat="false" ht="15" hidden="false" customHeight="false" outlineLevel="0" collapsed="false">
      <c r="A5888" s="302" t="s">
        <v>17179</v>
      </c>
      <c r="B5888" s="301" t="s">
        <v>17180</v>
      </c>
      <c r="C5888" s="302" t="s">
        <v>217</v>
      </c>
      <c r="D5888" s="306" t="n">
        <v>0</v>
      </c>
      <c r="E5888" s="307" t="n">
        <v>6.21</v>
      </c>
    </row>
    <row r="5889" customFormat="false" ht="15" hidden="false" customHeight="false" outlineLevel="0" collapsed="false">
      <c r="A5889" s="302" t="s">
        <v>17181</v>
      </c>
      <c r="B5889" s="301" t="s">
        <v>17182</v>
      </c>
      <c r="C5889" s="302" t="s">
        <v>217</v>
      </c>
      <c r="D5889" s="306" t="n">
        <v>0</v>
      </c>
      <c r="E5889" s="307" t="n">
        <v>1.72</v>
      </c>
    </row>
    <row r="5890" customFormat="false" ht="15" hidden="false" customHeight="false" outlineLevel="0" collapsed="false">
      <c r="A5890" s="302" t="s">
        <v>17183</v>
      </c>
      <c r="B5890" s="301" t="s">
        <v>17184</v>
      </c>
      <c r="C5890" s="302" t="s">
        <v>217</v>
      </c>
      <c r="D5890" s="306" t="n">
        <v>0</v>
      </c>
      <c r="E5890" s="307" t="n">
        <v>13.63</v>
      </c>
    </row>
    <row r="5891" customFormat="false" ht="15" hidden="false" customHeight="false" outlineLevel="0" collapsed="false">
      <c r="A5891" s="302" t="s">
        <v>17185</v>
      </c>
      <c r="B5891" s="301" t="s">
        <v>17186</v>
      </c>
      <c r="C5891" s="302" t="s">
        <v>217</v>
      </c>
      <c r="D5891" s="306" t="n">
        <v>0</v>
      </c>
      <c r="E5891" s="307" t="n">
        <v>15.75</v>
      </c>
    </row>
    <row r="5892" customFormat="false" ht="15" hidden="false" customHeight="false" outlineLevel="0" collapsed="false">
      <c r="B5892" s="0"/>
      <c r="D5892" s="306" t="n">
        <v>0</v>
      </c>
      <c r="E5892" s="0"/>
    </row>
    <row r="5893" customFormat="false" ht="15" hidden="false" customHeight="false" outlineLevel="0" collapsed="false">
      <c r="B5893" s="0"/>
      <c r="D5893" s="306" t="n">
        <v>0</v>
      </c>
      <c r="E5893" s="0"/>
    </row>
    <row r="5894" customFormat="false" ht="15" hidden="false" customHeight="false" outlineLevel="0" collapsed="false">
      <c r="A5894" s="308" t="s">
        <v>13853</v>
      </c>
      <c r="B5894" s="0"/>
      <c r="C5894" s="309" t="s">
        <v>13854</v>
      </c>
      <c r="D5894" s="306" t="n">
        <v>0</v>
      </c>
      <c r="E5894" s="0"/>
    </row>
    <row r="5895" customFormat="false" ht="15" hidden="false" customHeight="false" outlineLevel="0" collapsed="false">
      <c r="B5895" s="0"/>
      <c r="C5895" s="302" t="s">
        <v>13855</v>
      </c>
      <c r="D5895" s="306" t="n">
        <v>0</v>
      </c>
      <c r="E5895" s="0"/>
    </row>
    <row r="5896" customFormat="false" ht="15" hidden="false" customHeight="false" outlineLevel="0" collapsed="false">
      <c r="A5896" s="302" t="s">
        <v>13856</v>
      </c>
      <c r="B5896" s="0"/>
      <c r="C5896" s="302" t="s">
        <v>13857</v>
      </c>
      <c r="D5896" s="306" t="n">
        <v>0</v>
      </c>
      <c r="E5896" s="303" t="s">
        <v>13858</v>
      </c>
    </row>
    <row r="5897" customFormat="false" ht="15" hidden="false" customHeight="false" outlineLevel="0" collapsed="false">
      <c r="A5897" s="302" t="s">
        <v>17187</v>
      </c>
      <c r="B5897" s="301" t="s">
        <v>17188</v>
      </c>
      <c r="C5897" s="302" t="s">
        <v>217</v>
      </c>
      <c r="D5897" s="306" t="n">
        <v>0</v>
      </c>
      <c r="E5897" s="307" t="n">
        <v>0.22</v>
      </c>
    </row>
    <row r="5898" customFormat="false" ht="15" hidden="false" customHeight="false" outlineLevel="0" collapsed="false">
      <c r="A5898" s="302" t="s">
        <v>17189</v>
      </c>
      <c r="B5898" s="301" t="s">
        <v>17190</v>
      </c>
      <c r="C5898" s="302" t="s">
        <v>217</v>
      </c>
      <c r="D5898" s="306" t="n">
        <v>0</v>
      </c>
      <c r="E5898" s="307" t="n">
        <v>0.37</v>
      </c>
    </row>
    <row r="5899" customFormat="false" ht="15" hidden="false" customHeight="false" outlineLevel="0" collapsed="false">
      <c r="A5899" s="302" t="s">
        <v>17191</v>
      </c>
      <c r="B5899" s="301" t="s">
        <v>17192</v>
      </c>
      <c r="C5899" s="302" t="s">
        <v>217</v>
      </c>
      <c r="D5899" s="306" t="n">
        <v>0</v>
      </c>
      <c r="E5899" s="307" t="n">
        <v>8.08</v>
      </c>
    </row>
    <row r="5900" customFormat="false" ht="15" hidden="false" customHeight="false" outlineLevel="0" collapsed="false">
      <c r="A5900" s="302" t="s">
        <v>17193</v>
      </c>
      <c r="B5900" s="301" t="s">
        <v>17194</v>
      </c>
      <c r="C5900" s="302" t="s">
        <v>217</v>
      </c>
      <c r="D5900" s="306" t="n">
        <v>0</v>
      </c>
      <c r="E5900" s="307" t="n">
        <v>29.56</v>
      </c>
    </row>
    <row r="5901" customFormat="false" ht="15" hidden="false" customHeight="false" outlineLevel="0" collapsed="false">
      <c r="A5901" s="302" t="s">
        <v>17195</v>
      </c>
      <c r="B5901" s="301" t="s">
        <v>17196</v>
      </c>
      <c r="C5901" s="302" t="s">
        <v>217</v>
      </c>
      <c r="D5901" s="306" t="n">
        <v>0</v>
      </c>
      <c r="E5901" s="307" t="n">
        <v>1.06</v>
      </c>
    </row>
    <row r="5902" customFormat="false" ht="15" hidden="false" customHeight="false" outlineLevel="0" collapsed="false">
      <c r="A5902" s="302" t="s">
        <v>17197</v>
      </c>
      <c r="B5902" s="301" t="s">
        <v>17198</v>
      </c>
      <c r="C5902" s="302" t="s">
        <v>217</v>
      </c>
      <c r="D5902" s="306" t="n">
        <v>0</v>
      </c>
      <c r="E5902" s="307" t="n">
        <v>1.61</v>
      </c>
    </row>
    <row r="5903" customFormat="false" ht="15" hidden="false" customHeight="false" outlineLevel="0" collapsed="false">
      <c r="A5903" s="302" t="s">
        <v>17199</v>
      </c>
      <c r="B5903" s="301" t="s">
        <v>17200</v>
      </c>
      <c r="C5903" s="302" t="s">
        <v>217</v>
      </c>
      <c r="D5903" s="306" t="n">
        <v>0</v>
      </c>
      <c r="E5903" s="307" t="n">
        <v>1.64</v>
      </c>
    </row>
    <row r="5904" customFormat="false" ht="15" hidden="false" customHeight="false" outlineLevel="0" collapsed="false">
      <c r="A5904" s="302" t="s">
        <v>17201</v>
      </c>
      <c r="B5904" s="301" t="s">
        <v>17202</v>
      </c>
      <c r="C5904" s="302" t="s">
        <v>365</v>
      </c>
      <c r="D5904" s="306" t="n">
        <v>0</v>
      </c>
      <c r="E5904" s="307" t="n">
        <v>13.94</v>
      </c>
    </row>
    <row r="5905" customFormat="false" ht="15" hidden="false" customHeight="false" outlineLevel="0" collapsed="false">
      <c r="A5905" s="302" t="s">
        <v>17203</v>
      </c>
      <c r="B5905" s="301" t="s">
        <v>17204</v>
      </c>
      <c r="C5905" s="302" t="s">
        <v>365</v>
      </c>
      <c r="D5905" s="306" t="n">
        <v>0</v>
      </c>
      <c r="E5905" s="307" t="n">
        <v>15.64</v>
      </c>
    </row>
    <row r="5906" customFormat="false" ht="15" hidden="false" customHeight="false" outlineLevel="0" collapsed="false">
      <c r="A5906" s="302" t="s">
        <v>17205</v>
      </c>
      <c r="B5906" s="301" t="s">
        <v>17206</v>
      </c>
      <c r="C5906" s="302" t="s">
        <v>7787</v>
      </c>
      <c r="D5906" s="306" t="n">
        <v>0</v>
      </c>
      <c r="E5906" s="307" t="n">
        <v>1.52</v>
      </c>
    </row>
    <row r="5907" customFormat="false" ht="15" hidden="false" customHeight="false" outlineLevel="0" collapsed="false">
      <c r="A5907" s="302" t="s">
        <v>17207</v>
      </c>
      <c r="B5907" s="301" t="s">
        <v>17208</v>
      </c>
      <c r="C5907" s="302" t="s">
        <v>7787</v>
      </c>
      <c r="D5907" s="306" t="n">
        <v>0</v>
      </c>
      <c r="E5907" s="307" t="n">
        <v>3.15</v>
      </c>
    </row>
    <row r="5908" customFormat="false" ht="15" hidden="false" customHeight="false" outlineLevel="0" collapsed="false">
      <c r="A5908" s="302" t="s">
        <v>17209</v>
      </c>
      <c r="B5908" s="301" t="s">
        <v>17210</v>
      </c>
      <c r="C5908" s="302" t="s">
        <v>7787</v>
      </c>
      <c r="D5908" s="306" t="n">
        <v>0</v>
      </c>
      <c r="E5908" s="307" t="n">
        <v>5.54</v>
      </c>
    </row>
    <row r="5909" customFormat="false" ht="15" hidden="false" customHeight="false" outlineLevel="0" collapsed="false">
      <c r="A5909" s="302" t="s">
        <v>17211</v>
      </c>
      <c r="B5909" s="301" t="s">
        <v>17212</v>
      </c>
      <c r="C5909" s="302" t="s">
        <v>217</v>
      </c>
      <c r="D5909" s="306" t="n">
        <v>0</v>
      </c>
      <c r="E5909" s="307" t="n">
        <v>1.66</v>
      </c>
    </row>
    <row r="5910" customFormat="false" ht="15" hidden="false" customHeight="false" outlineLevel="0" collapsed="false">
      <c r="A5910" s="302" t="s">
        <v>17213</v>
      </c>
      <c r="B5910" s="301" t="s">
        <v>17214</v>
      </c>
      <c r="C5910" s="302" t="s">
        <v>217</v>
      </c>
      <c r="D5910" s="306" t="n">
        <v>0</v>
      </c>
      <c r="E5910" s="307" t="n">
        <v>6.86</v>
      </c>
    </row>
    <row r="5911" customFormat="false" ht="15" hidden="false" customHeight="false" outlineLevel="0" collapsed="false">
      <c r="A5911" s="302" t="s">
        <v>17215</v>
      </c>
      <c r="B5911" s="301" t="s">
        <v>17216</v>
      </c>
      <c r="C5911" s="302" t="s">
        <v>217</v>
      </c>
      <c r="D5911" s="306" t="n">
        <v>0</v>
      </c>
      <c r="E5911" s="307" t="n">
        <v>8.15</v>
      </c>
    </row>
    <row r="5912" customFormat="false" ht="15" hidden="false" customHeight="false" outlineLevel="0" collapsed="false">
      <c r="A5912" s="302" t="s">
        <v>17217</v>
      </c>
      <c r="B5912" s="301" t="s">
        <v>17218</v>
      </c>
      <c r="C5912" s="302" t="s">
        <v>7787</v>
      </c>
      <c r="D5912" s="306" t="n">
        <v>0</v>
      </c>
      <c r="E5912" s="307" t="n">
        <v>0.36</v>
      </c>
    </row>
    <row r="5913" customFormat="false" ht="15" hidden="false" customHeight="false" outlineLevel="0" collapsed="false">
      <c r="A5913" s="302" t="s">
        <v>17219</v>
      </c>
      <c r="B5913" s="301" t="s">
        <v>17220</v>
      </c>
      <c r="C5913" s="302" t="s">
        <v>7787</v>
      </c>
      <c r="D5913" s="306" t="n">
        <v>0</v>
      </c>
      <c r="E5913" s="307" t="n">
        <v>0.46</v>
      </c>
    </row>
    <row r="5914" customFormat="false" ht="15" hidden="false" customHeight="false" outlineLevel="0" collapsed="false">
      <c r="A5914" s="302" t="s">
        <v>17221</v>
      </c>
      <c r="B5914" s="301" t="s">
        <v>17222</v>
      </c>
      <c r="C5914" s="302" t="s">
        <v>7787</v>
      </c>
      <c r="D5914" s="306" t="n">
        <v>0</v>
      </c>
      <c r="E5914" s="307" t="n">
        <v>1.04</v>
      </c>
    </row>
    <row r="5915" customFormat="false" ht="15" hidden="false" customHeight="false" outlineLevel="0" collapsed="false">
      <c r="A5915" s="302" t="s">
        <v>17223</v>
      </c>
      <c r="B5915" s="301" t="s">
        <v>17224</v>
      </c>
      <c r="C5915" s="302" t="s">
        <v>7787</v>
      </c>
      <c r="D5915" s="306" t="n">
        <v>0</v>
      </c>
      <c r="E5915" s="307" t="n">
        <v>1.06</v>
      </c>
    </row>
    <row r="5916" customFormat="false" ht="15" hidden="false" customHeight="false" outlineLevel="0" collapsed="false">
      <c r="A5916" s="302" t="s">
        <v>17225</v>
      </c>
      <c r="B5916" s="301" t="s">
        <v>17226</v>
      </c>
      <c r="C5916" s="302" t="s">
        <v>217</v>
      </c>
      <c r="D5916" s="306" t="n">
        <v>0</v>
      </c>
      <c r="E5916" s="307" t="n">
        <v>8.68</v>
      </c>
    </row>
    <row r="5917" customFormat="false" ht="15" hidden="false" customHeight="false" outlineLevel="0" collapsed="false">
      <c r="A5917" s="302" t="s">
        <v>17227</v>
      </c>
      <c r="B5917" s="301" t="s">
        <v>17228</v>
      </c>
      <c r="C5917" s="302" t="s">
        <v>7787</v>
      </c>
      <c r="D5917" s="306" t="n">
        <v>0</v>
      </c>
      <c r="E5917" s="307" t="n">
        <v>0.68</v>
      </c>
    </row>
    <row r="5918" customFormat="false" ht="15" hidden="false" customHeight="false" outlineLevel="0" collapsed="false">
      <c r="A5918" s="302" t="s">
        <v>17229</v>
      </c>
      <c r="B5918" s="301" t="s">
        <v>17230</v>
      </c>
      <c r="C5918" s="302" t="s">
        <v>7787</v>
      </c>
      <c r="D5918" s="306" t="n">
        <v>0</v>
      </c>
      <c r="E5918" s="307" t="n">
        <v>2.49</v>
      </c>
    </row>
    <row r="5919" customFormat="false" ht="15" hidden="false" customHeight="false" outlineLevel="0" collapsed="false">
      <c r="A5919" s="302" t="s">
        <v>17231</v>
      </c>
      <c r="B5919" s="301" t="s">
        <v>17232</v>
      </c>
      <c r="C5919" s="302" t="s">
        <v>107</v>
      </c>
      <c r="D5919" s="306" t="n">
        <v>0</v>
      </c>
      <c r="E5919" s="307" t="n">
        <v>6.02</v>
      </c>
    </row>
    <row r="5920" customFormat="false" ht="15" hidden="false" customHeight="false" outlineLevel="0" collapsed="false">
      <c r="A5920" s="302" t="s">
        <v>17233</v>
      </c>
      <c r="B5920" s="301" t="s">
        <v>17234</v>
      </c>
      <c r="C5920" s="302" t="s">
        <v>107</v>
      </c>
      <c r="D5920" s="306" t="n">
        <v>0</v>
      </c>
      <c r="E5920" s="307" t="n">
        <v>2.98</v>
      </c>
    </row>
    <row r="5921" customFormat="false" ht="15" hidden="false" customHeight="false" outlineLevel="0" collapsed="false">
      <c r="A5921" s="302" t="s">
        <v>17235</v>
      </c>
      <c r="B5921" s="301" t="s">
        <v>17236</v>
      </c>
      <c r="C5921" s="302" t="s">
        <v>107</v>
      </c>
      <c r="D5921" s="306" t="n">
        <v>0</v>
      </c>
      <c r="E5921" s="307" t="n">
        <v>4.7</v>
      </c>
    </row>
    <row r="5922" customFormat="false" ht="15" hidden="false" customHeight="false" outlineLevel="0" collapsed="false">
      <c r="A5922" s="302" t="s">
        <v>17237</v>
      </c>
      <c r="B5922" s="301" t="s">
        <v>17238</v>
      </c>
      <c r="C5922" s="302" t="s">
        <v>107</v>
      </c>
      <c r="D5922" s="306" t="n">
        <v>0</v>
      </c>
      <c r="E5922" s="307" t="n">
        <v>13.76</v>
      </c>
    </row>
    <row r="5923" customFormat="false" ht="15" hidden="false" customHeight="false" outlineLevel="0" collapsed="false">
      <c r="A5923" s="302" t="s">
        <v>17239</v>
      </c>
      <c r="B5923" s="301" t="s">
        <v>17240</v>
      </c>
      <c r="C5923" s="302" t="s">
        <v>107</v>
      </c>
      <c r="D5923" s="306" t="n">
        <v>0</v>
      </c>
      <c r="E5923" s="307" t="n">
        <v>26.46</v>
      </c>
    </row>
    <row r="5924" customFormat="false" ht="15" hidden="false" customHeight="false" outlineLevel="0" collapsed="false">
      <c r="A5924" s="302" t="s">
        <v>17241</v>
      </c>
      <c r="B5924" s="301" t="s">
        <v>17242</v>
      </c>
      <c r="C5924" s="302" t="s">
        <v>107</v>
      </c>
      <c r="D5924" s="306" t="n">
        <v>0</v>
      </c>
      <c r="E5924" s="307" t="n">
        <v>35.13</v>
      </c>
    </row>
    <row r="5925" customFormat="false" ht="15" hidden="false" customHeight="false" outlineLevel="0" collapsed="false">
      <c r="A5925" s="302" t="s">
        <v>17243</v>
      </c>
      <c r="B5925" s="301" t="s">
        <v>17244</v>
      </c>
      <c r="C5925" s="302" t="s">
        <v>107</v>
      </c>
      <c r="D5925" s="306" t="n">
        <v>0</v>
      </c>
      <c r="E5925" s="307" t="n">
        <v>43.73</v>
      </c>
    </row>
    <row r="5926" customFormat="false" ht="15" hidden="false" customHeight="false" outlineLevel="0" collapsed="false">
      <c r="A5926" s="302" t="s">
        <v>17245</v>
      </c>
      <c r="B5926" s="301" t="s">
        <v>17246</v>
      </c>
      <c r="C5926" s="302" t="s">
        <v>107</v>
      </c>
      <c r="D5926" s="306" t="n">
        <v>0</v>
      </c>
      <c r="E5926" s="307" t="n">
        <v>17.93</v>
      </c>
    </row>
    <row r="5927" customFormat="false" ht="15" hidden="false" customHeight="false" outlineLevel="0" collapsed="false">
      <c r="A5927" s="302" t="s">
        <v>17247</v>
      </c>
      <c r="B5927" s="301" t="s">
        <v>17248</v>
      </c>
      <c r="C5927" s="302" t="s">
        <v>107</v>
      </c>
      <c r="D5927" s="306" t="n">
        <v>0</v>
      </c>
      <c r="E5927" s="307" t="n">
        <v>10.72</v>
      </c>
    </row>
    <row r="5928" customFormat="false" ht="15" hidden="false" customHeight="false" outlineLevel="0" collapsed="false">
      <c r="A5928" s="302" t="s">
        <v>17249</v>
      </c>
      <c r="B5928" s="301" t="s">
        <v>17250</v>
      </c>
      <c r="C5928" s="302" t="s">
        <v>107</v>
      </c>
      <c r="D5928" s="306" t="n">
        <v>0</v>
      </c>
      <c r="E5928" s="307" t="n">
        <v>110.81</v>
      </c>
    </row>
    <row r="5929" customFormat="false" ht="15" hidden="false" customHeight="false" outlineLevel="0" collapsed="false">
      <c r="A5929" s="302" t="s">
        <v>17251</v>
      </c>
      <c r="B5929" s="301" t="s">
        <v>17252</v>
      </c>
      <c r="C5929" s="302" t="s">
        <v>107</v>
      </c>
      <c r="D5929" s="306" t="n">
        <v>0</v>
      </c>
      <c r="E5929" s="307" t="n">
        <v>115.45</v>
      </c>
    </row>
    <row r="5930" customFormat="false" ht="15" hidden="false" customHeight="false" outlineLevel="0" collapsed="false">
      <c r="A5930" s="302" t="s">
        <v>17253</v>
      </c>
      <c r="B5930" s="301" t="s">
        <v>17254</v>
      </c>
      <c r="C5930" s="302" t="s">
        <v>107</v>
      </c>
      <c r="D5930" s="306" t="n">
        <v>0</v>
      </c>
      <c r="E5930" s="307" t="n">
        <v>137.74</v>
      </c>
    </row>
    <row r="5931" customFormat="false" ht="15" hidden="false" customHeight="false" outlineLevel="0" collapsed="false">
      <c r="A5931" s="302" t="s">
        <v>17255</v>
      </c>
      <c r="B5931" s="301" t="s">
        <v>17256</v>
      </c>
      <c r="C5931" s="302" t="s">
        <v>107</v>
      </c>
      <c r="D5931" s="306" t="n">
        <v>0</v>
      </c>
      <c r="E5931" s="307" t="n">
        <v>160.08</v>
      </c>
    </row>
    <row r="5932" customFormat="false" ht="15" hidden="false" customHeight="false" outlineLevel="0" collapsed="false">
      <c r="A5932" s="302" t="s">
        <v>17257</v>
      </c>
      <c r="B5932" s="301" t="s">
        <v>17258</v>
      </c>
      <c r="C5932" s="302" t="s">
        <v>107</v>
      </c>
      <c r="D5932" s="306" t="n">
        <v>0</v>
      </c>
      <c r="E5932" s="307" t="n">
        <v>180.92</v>
      </c>
    </row>
    <row r="5933" customFormat="false" ht="15" hidden="false" customHeight="false" outlineLevel="0" collapsed="false">
      <c r="A5933" s="302" t="s">
        <v>17259</v>
      </c>
      <c r="B5933" s="301" t="s">
        <v>17260</v>
      </c>
      <c r="C5933" s="302" t="s">
        <v>107</v>
      </c>
      <c r="D5933" s="306" t="n">
        <v>0</v>
      </c>
      <c r="E5933" s="307" t="n">
        <v>201.64</v>
      </c>
    </row>
    <row r="5934" customFormat="false" ht="15" hidden="false" customHeight="false" outlineLevel="0" collapsed="false">
      <c r="A5934" s="302" t="s">
        <v>17261</v>
      </c>
      <c r="B5934" s="301" t="s">
        <v>17262</v>
      </c>
      <c r="C5934" s="302" t="s">
        <v>107</v>
      </c>
      <c r="D5934" s="306" t="n">
        <v>0</v>
      </c>
      <c r="E5934" s="307" t="n">
        <v>273.63</v>
      </c>
    </row>
    <row r="5935" customFormat="false" ht="15" hidden="false" customHeight="false" outlineLevel="0" collapsed="false">
      <c r="A5935" s="302" t="s">
        <v>17263</v>
      </c>
      <c r="B5935" s="301" t="s">
        <v>17264</v>
      </c>
      <c r="C5935" s="302" t="s">
        <v>107</v>
      </c>
      <c r="D5935" s="306" t="n">
        <v>0</v>
      </c>
      <c r="E5935" s="307" t="n">
        <v>318.02</v>
      </c>
    </row>
    <row r="5936" customFormat="false" ht="15" hidden="false" customHeight="false" outlineLevel="0" collapsed="false">
      <c r="A5936" s="302" t="s">
        <v>17265</v>
      </c>
      <c r="B5936" s="301" t="s">
        <v>17266</v>
      </c>
      <c r="C5936" s="302" t="s">
        <v>107</v>
      </c>
      <c r="D5936" s="306" t="n">
        <v>0</v>
      </c>
      <c r="E5936" s="307" t="n">
        <v>375.98</v>
      </c>
    </row>
    <row r="5937" customFormat="false" ht="15" hidden="false" customHeight="false" outlineLevel="0" collapsed="false">
      <c r="A5937" s="302" t="s">
        <v>17267</v>
      </c>
      <c r="B5937" s="301" t="s">
        <v>17268</v>
      </c>
      <c r="C5937" s="302" t="s">
        <v>107</v>
      </c>
      <c r="D5937" s="306" t="n">
        <v>0</v>
      </c>
      <c r="E5937" s="307" t="n">
        <v>448.43</v>
      </c>
    </row>
    <row r="5938" customFormat="false" ht="15" hidden="false" customHeight="false" outlineLevel="0" collapsed="false">
      <c r="A5938" s="302" t="s">
        <v>17269</v>
      </c>
      <c r="B5938" s="301" t="s">
        <v>17270</v>
      </c>
      <c r="C5938" s="302" t="s">
        <v>107</v>
      </c>
      <c r="D5938" s="306" t="n">
        <v>0</v>
      </c>
      <c r="E5938" s="307" t="n">
        <v>229.47</v>
      </c>
    </row>
    <row r="5939" customFormat="false" ht="15" hidden="false" customHeight="false" outlineLevel="0" collapsed="false">
      <c r="A5939" s="302" t="s">
        <v>17271</v>
      </c>
      <c r="B5939" s="301" t="s">
        <v>17272</v>
      </c>
      <c r="C5939" s="302" t="s">
        <v>107</v>
      </c>
      <c r="D5939" s="306" t="n">
        <v>0</v>
      </c>
      <c r="E5939" s="307" t="n">
        <v>176.63</v>
      </c>
    </row>
    <row r="5940" customFormat="false" ht="15" hidden="false" customHeight="false" outlineLevel="0" collapsed="false">
      <c r="A5940" s="302" t="s">
        <v>17273</v>
      </c>
      <c r="B5940" s="301" t="s">
        <v>17274</v>
      </c>
      <c r="C5940" s="302" t="s">
        <v>107</v>
      </c>
      <c r="D5940" s="306" t="n">
        <v>0</v>
      </c>
      <c r="E5940" s="307" t="n">
        <v>53.06</v>
      </c>
    </row>
    <row r="5941" customFormat="false" ht="15" hidden="false" customHeight="false" outlineLevel="0" collapsed="false">
      <c r="A5941" s="302" t="s">
        <v>17275</v>
      </c>
      <c r="B5941" s="301" t="s">
        <v>17276</v>
      </c>
      <c r="C5941" s="302" t="s">
        <v>107</v>
      </c>
      <c r="D5941" s="306" t="n">
        <v>0</v>
      </c>
      <c r="E5941" s="307" t="n">
        <v>34.04</v>
      </c>
    </row>
    <row r="5942" customFormat="false" ht="15" hidden="false" customHeight="false" outlineLevel="0" collapsed="false">
      <c r="A5942" s="302" t="s">
        <v>17277</v>
      </c>
      <c r="B5942" s="301" t="s">
        <v>17278</v>
      </c>
      <c r="C5942" s="302" t="s">
        <v>107</v>
      </c>
      <c r="D5942" s="306" t="n">
        <v>0</v>
      </c>
      <c r="E5942" s="307" t="n">
        <v>44.19</v>
      </c>
    </row>
    <row r="5943" customFormat="false" ht="15" hidden="false" customHeight="false" outlineLevel="0" collapsed="false">
      <c r="A5943" s="302" t="s">
        <v>17279</v>
      </c>
      <c r="B5943" s="301" t="s">
        <v>17280</v>
      </c>
      <c r="C5943" s="302" t="s">
        <v>107</v>
      </c>
      <c r="D5943" s="306" t="n">
        <v>0</v>
      </c>
      <c r="E5943" s="307" t="n">
        <v>59.8</v>
      </c>
    </row>
    <row r="5944" customFormat="false" ht="15" hidden="false" customHeight="false" outlineLevel="0" collapsed="false">
      <c r="A5944" s="302" t="s">
        <v>17281</v>
      </c>
      <c r="B5944" s="301" t="s">
        <v>17282</v>
      </c>
      <c r="C5944" s="302" t="s">
        <v>107</v>
      </c>
      <c r="D5944" s="306" t="n">
        <v>0</v>
      </c>
      <c r="E5944" s="307" t="n">
        <v>22.66</v>
      </c>
    </row>
    <row r="5945" customFormat="false" ht="15" hidden="false" customHeight="false" outlineLevel="0" collapsed="false">
      <c r="A5945" s="302" t="s">
        <v>17283</v>
      </c>
      <c r="B5945" s="301" t="s">
        <v>17284</v>
      </c>
      <c r="C5945" s="302" t="s">
        <v>107</v>
      </c>
      <c r="D5945" s="306" t="n">
        <v>0</v>
      </c>
      <c r="E5945" s="307" t="n">
        <v>29.75</v>
      </c>
    </row>
    <row r="5946" customFormat="false" ht="15" hidden="false" customHeight="false" outlineLevel="0" collapsed="false">
      <c r="A5946" s="302" t="s">
        <v>17285</v>
      </c>
      <c r="B5946" s="301" t="s">
        <v>17286</v>
      </c>
      <c r="C5946" s="302" t="s">
        <v>107</v>
      </c>
      <c r="D5946" s="306" t="n">
        <v>0</v>
      </c>
      <c r="E5946" s="307" t="n">
        <v>41.99</v>
      </c>
    </row>
    <row r="5947" customFormat="false" ht="15" hidden="false" customHeight="false" outlineLevel="0" collapsed="false">
      <c r="A5947" s="302" t="s">
        <v>17287</v>
      </c>
      <c r="B5947" s="301" t="s">
        <v>17288</v>
      </c>
      <c r="C5947" s="302" t="s">
        <v>107</v>
      </c>
      <c r="D5947" s="306" t="n">
        <v>0</v>
      </c>
      <c r="E5947" s="307" t="n">
        <v>50.13</v>
      </c>
    </row>
    <row r="5948" customFormat="false" ht="15" hidden="false" customHeight="false" outlineLevel="0" collapsed="false">
      <c r="A5948" s="302" t="s">
        <v>17289</v>
      </c>
      <c r="B5948" s="301" t="s">
        <v>17290</v>
      </c>
      <c r="C5948" s="302" t="s">
        <v>107</v>
      </c>
      <c r="D5948" s="306" t="n">
        <v>0</v>
      </c>
      <c r="E5948" s="307" t="n">
        <v>25.87</v>
      </c>
    </row>
    <row r="5949" customFormat="false" ht="15" hidden="false" customHeight="false" outlineLevel="0" collapsed="false">
      <c r="A5949" s="302" t="s">
        <v>17291</v>
      </c>
      <c r="B5949" s="301" t="s">
        <v>17292</v>
      </c>
      <c r="C5949" s="302" t="s">
        <v>107</v>
      </c>
      <c r="D5949" s="306" t="n">
        <v>0</v>
      </c>
      <c r="E5949" s="307" t="n">
        <v>29.42</v>
      </c>
    </row>
    <row r="5950" customFormat="false" ht="15" hidden="false" customHeight="false" outlineLevel="0" collapsed="false">
      <c r="A5950" s="302" t="s">
        <v>17293</v>
      </c>
      <c r="B5950" s="301" t="s">
        <v>17294</v>
      </c>
      <c r="C5950" s="302" t="s">
        <v>107</v>
      </c>
      <c r="D5950" s="306" t="n">
        <v>0</v>
      </c>
      <c r="E5950" s="307" t="n">
        <v>41.49</v>
      </c>
    </row>
    <row r="5951" customFormat="false" ht="15" hidden="false" customHeight="false" outlineLevel="0" collapsed="false">
      <c r="A5951" s="302" t="s">
        <v>17295</v>
      </c>
      <c r="B5951" s="301" t="s">
        <v>17296</v>
      </c>
      <c r="C5951" s="302" t="s">
        <v>107</v>
      </c>
      <c r="D5951" s="306" t="n">
        <v>0</v>
      </c>
      <c r="E5951" s="307" t="n">
        <v>6.61</v>
      </c>
    </row>
    <row r="5952" customFormat="false" ht="15" hidden="false" customHeight="false" outlineLevel="0" collapsed="false">
      <c r="A5952" s="302" t="s">
        <v>17297</v>
      </c>
      <c r="B5952" s="301" t="s">
        <v>17298</v>
      </c>
      <c r="C5952" s="302" t="s">
        <v>107</v>
      </c>
      <c r="D5952" s="306" t="n">
        <v>0</v>
      </c>
      <c r="E5952" s="307" t="n">
        <v>2.55</v>
      </c>
    </row>
    <row r="5953" customFormat="false" ht="15" hidden="false" customHeight="false" outlineLevel="0" collapsed="false">
      <c r="A5953" s="302" t="s">
        <v>17299</v>
      </c>
      <c r="B5953" s="301" t="s">
        <v>17300</v>
      </c>
      <c r="C5953" s="302" t="s">
        <v>107</v>
      </c>
      <c r="D5953" s="306" t="n">
        <v>0</v>
      </c>
      <c r="E5953" s="307" t="n">
        <v>0.65</v>
      </c>
    </row>
    <row r="5954" customFormat="false" ht="15" hidden="false" customHeight="false" outlineLevel="0" collapsed="false">
      <c r="A5954" s="302" t="s">
        <v>17301</v>
      </c>
      <c r="B5954" s="301" t="s">
        <v>17302</v>
      </c>
      <c r="C5954" s="302" t="s">
        <v>107</v>
      </c>
      <c r="D5954" s="306" t="n">
        <v>0</v>
      </c>
      <c r="E5954" s="307" t="n">
        <v>1.31</v>
      </c>
    </row>
    <row r="5955" customFormat="false" ht="15" hidden="false" customHeight="false" outlineLevel="0" collapsed="false">
      <c r="A5955" s="302" t="s">
        <v>17303</v>
      </c>
      <c r="B5955" s="301" t="s">
        <v>17304</v>
      </c>
      <c r="C5955" s="302" t="s">
        <v>107</v>
      </c>
      <c r="D5955" s="306" t="n">
        <v>0</v>
      </c>
      <c r="E5955" s="307" t="n">
        <v>3.93</v>
      </c>
    </row>
    <row r="5956" customFormat="false" ht="15" hidden="false" customHeight="false" outlineLevel="0" collapsed="false">
      <c r="A5956" s="302" t="s">
        <v>17305</v>
      </c>
      <c r="B5956" s="301" t="s">
        <v>17306</v>
      </c>
      <c r="C5956" s="302" t="s">
        <v>107</v>
      </c>
      <c r="D5956" s="306" t="n">
        <v>0</v>
      </c>
      <c r="E5956" s="307" t="n">
        <v>0.65</v>
      </c>
    </row>
    <row r="5957" customFormat="false" ht="15" hidden="false" customHeight="false" outlineLevel="0" collapsed="false">
      <c r="A5957" s="302" t="s">
        <v>17307</v>
      </c>
      <c r="B5957" s="301" t="s">
        <v>17308</v>
      </c>
      <c r="C5957" s="302" t="s">
        <v>107</v>
      </c>
      <c r="D5957" s="306" t="n">
        <v>0</v>
      </c>
      <c r="E5957" s="307" t="n">
        <v>0.98</v>
      </c>
    </row>
    <row r="5958" customFormat="false" ht="15" hidden="false" customHeight="false" outlineLevel="0" collapsed="false">
      <c r="A5958" s="302" t="s">
        <v>17309</v>
      </c>
      <c r="B5958" s="301" t="s">
        <v>17310</v>
      </c>
      <c r="C5958" s="302" t="s">
        <v>107</v>
      </c>
      <c r="D5958" s="306" t="n">
        <v>0</v>
      </c>
      <c r="E5958" s="307" t="n">
        <v>2.26</v>
      </c>
    </row>
    <row r="5959" customFormat="false" ht="15" hidden="false" customHeight="false" outlineLevel="0" collapsed="false">
      <c r="A5959" s="302" t="s">
        <v>17311</v>
      </c>
      <c r="B5959" s="301" t="s">
        <v>17312</v>
      </c>
      <c r="C5959" s="302" t="s">
        <v>107</v>
      </c>
      <c r="D5959" s="306" t="n">
        <v>0</v>
      </c>
      <c r="E5959" s="307" t="n">
        <v>0.33</v>
      </c>
    </row>
    <row r="5960" customFormat="false" ht="15" hidden="false" customHeight="false" outlineLevel="0" collapsed="false">
      <c r="A5960" s="302" t="s">
        <v>17313</v>
      </c>
      <c r="B5960" s="301" t="s">
        <v>17314</v>
      </c>
      <c r="C5960" s="302" t="s">
        <v>107</v>
      </c>
      <c r="D5960" s="306" t="n">
        <v>0</v>
      </c>
      <c r="E5960" s="307" t="n">
        <v>0.43</v>
      </c>
    </row>
    <row r="5961" customFormat="false" ht="15" hidden="false" customHeight="false" outlineLevel="0" collapsed="false">
      <c r="A5961" s="302" t="s">
        <v>17315</v>
      </c>
      <c r="B5961" s="301" t="s">
        <v>17316</v>
      </c>
      <c r="C5961" s="302" t="s">
        <v>107</v>
      </c>
      <c r="D5961" s="306" t="n">
        <v>0</v>
      </c>
      <c r="E5961" s="307" t="n">
        <v>0.52</v>
      </c>
    </row>
    <row r="5962" customFormat="false" ht="15" hidden="false" customHeight="false" outlineLevel="0" collapsed="false">
      <c r="A5962" s="302" t="s">
        <v>17317</v>
      </c>
      <c r="B5962" s="301" t="s">
        <v>17318</v>
      </c>
      <c r="C5962" s="302" t="s">
        <v>107</v>
      </c>
      <c r="D5962" s="306" t="n">
        <v>0</v>
      </c>
      <c r="E5962" s="307" t="n">
        <v>1.57</v>
      </c>
    </row>
    <row r="5963" customFormat="false" ht="15" hidden="false" customHeight="false" outlineLevel="0" collapsed="false">
      <c r="A5963" s="302" t="s">
        <v>17319</v>
      </c>
      <c r="B5963" s="301" t="s">
        <v>17320</v>
      </c>
      <c r="C5963" s="302" t="s">
        <v>107</v>
      </c>
      <c r="D5963" s="306" t="n">
        <v>0</v>
      </c>
      <c r="E5963" s="307" t="n">
        <v>49.58</v>
      </c>
    </row>
    <row r="5964" customFormat="false" ht="15" hidden="false" customHeight="false" outlineLevel="0" collapsed="false">
      <c r="B5964" s="0"/>
      <c r="D5964" s="306" t="n">
        <v>0</v>
      </c>
      <c r="E5964" s="0"/>
    </row>
    <row r="5965" customFormat="false" ht="15" hidden="false" customHeight="false" outlineLevel="0" collapsed="false">
      <c r="B5965" s="0"/>
      <c r="D5965" s="306" t="n">
        <v>0</v>
      </c>
      <c r="E5965" s="0"/>
    </row>
    <row r="5966" customFormat="false" ht="15" hidden="false" customHeight="false" outlineLevel="0" collapsed="false">
      <c r="A5966" s="308" t="s">
        <v>13853</v>
      </c>
      <c r="B5966" s="0"/>
      <c r="C5966" s="309" t="s">
        <v>13854</v>
      </c>
      <c r="D5966" s="306" t="n">
        <v>0</v>
      </c>
      <c r="E5966" s="0"/>
    </row>
    <row r="5967" customFormat="false" ht="15" hidden="false" customHeight="false" outlineLevel="0" collapsed="false">
      <c r="B5967" s="0"/>
      <c r="C5967" s="302" t="s">
        <v>13855</v>
      </c>
      <c r="D5967" s="306" t="n">
        <v>0</v>
      </c>
      <c r="E5967" s="0"/>
    </row>
    <row r="5968" customFormat="false" ht="15" hidden="false" customHeight="false" outlineLevel="0" collapsed="false">
      <c r="A5968" s="302" t="s">
        <v>13856</v>
      </c>
      <c r="B5968" s="0"/>
      <c r="C5968" s="302" t="s">
        <v>13857</v>
      </c>
      <c r="D5968" s="306" t="n">
        <v>0</v>
      </c>
      <c r="E5968" s="303" t="s">
        <v>13858</v>
      </c>
    </row>
    <row r="5969" customFormat="false" ht="15" hidden="false" customHeight="false" outlineLevel="0" collapsed="false">
      <c r="A5969" s="302" t="s">
        <v>17321</v>
      </c>
      <c r="B5969" s="301" t="s">
        <v>17322</v>
      </c>
      <c r="C5969" s="302" t="s">
        <v>107</v>
      </c>
      <c r="D5969" s="306" t="n">
        <v>0</v>
      </c>
      <c r="E5969" s="307" t="n">
        <v>33.79</v>
      </c>
    </row>
    <row r="5970" customFormat="false" ht="15" hidden="false" customHeight="false" outlineLevel="0" collapsed="false">
      <c r="A5970" s="302" t="s">
        <v>17323</v>
      </c>
      <c r="B5970" s="301" t="s">
        <v>17324</v>
      </c>
      <c r="C5970" s="302" t="s">
        <v>107</v>
      </c>
      <c r="D5970" s="306" t="n">
        <v>0</v>
      </c>
      <c r="E5970" s="307" t="n">
        <v>22.41</v>
      </c>
    </row>
    <row r="5971" customFormat="false" ht="15" hidden="false" customHeight="false" outlineLevel="0" collapsed="false">
      <c r="A5971" s="302" t="s">
        <v>17325</v>
      </c>
      <c r="B5971" s="301" t="s">
        <v>17326</v>
      </c>
      <c r="C5971" s="302" t="s">
        <v>107</v>
      </c>
      <c r="D5971" s="306" t="n">
        <v>0</v>
      </c>
      <c r="E5971" s="307" t="n">
        <v>19.91</v>
      </c>
    </row>
    <row r="5972" customFormat="false" ht="15" hidden="false" customHeight="false" outlineLevel="0" collapsed="false">
      <c r="A5972" s="302" t="s">
        <v>17327</v>
      </c>
      <c r="B5972" s="301" t="s">
        <v>17328</v>
      </c>
      <c r="C5972" s="302" t="s">
        <v>107</v>
      </c>
      <c r="D5972" s="306" t="n">
        <v>0</v>
      </c>
      <c r="E5972" s="307" t="n">
        <v>35.36</v>
      </c>
    </row>
    <row r="5973" customFormat="false" ht="15" hidden="false" customHeight="false" outlineLevel="0" collapsed="false">
      <c r="A5973" s="302" t="s">
        <v>17329</v>
      </c>
      <c r="B5973" s="301" t="s">
        <v>17330</v>
      </c>
      <c r="C5973" s="302" t="s">
        <v>107</v>
      </c>
      <c r="D5973" s="306" t="n">
        <v>0</v>
      </c>
      <c r="E5973" s="307" t="n">
        <v>26.15</v>
      </c>
    </row>
    <row r="5974" customFormat="false" ht="15" hidden="false" customHeight="false" outlineLevel="0" collapsed="false">
      <c r="A5974" s="302" t="s">
        <v>17331</v>
      </c>
      <c r="B5974" s="301" t="s">
        <v>17332</v>
      </c>
      <c r="C5974" s="302" t="s">
        <v>107</v>
      </c>
      <c r="D5974" s="306" t="n">
        <v>0</v>
      </c>
      <c r="E5974" s="307" t="n">
        <v>40.69</v>
      </c>
    </row>
    <row r="5975" customFormat="false" ht="15" hidden="false" customHeight="false" outlineLevel="0" collapsed="false">
      <c r="A5975" s="302" t="s">
        <v>17333</v>
      </c>
      <c r="B5975" s="301" t="s">
        <v>17334</v>
      </c>
      <c r="C5975" s="302" t="s">
        <v>107</v>
      </c>
      <c r="D5975" s="306" t="n">
        <v>0</v>
      </c>
      <c r="E5975" s="307" t="n">
        <v>46.2</v>
      </c>
    </row>
    <row r="5976" customFormat="false" ht="15" hidden="false" customHeight="false" outlineLevel="0" collapsed="false">
      <c r="A5976" s="302" t="s">
        <v>17335</v>
      </c>
      <c r="B5976" s="301" t="s">
        <v>17336</v>
      </c>
      <c r="C5976" s="302" t="s">
        <v>107</v>
      </c>
      <c r="D5976" s="306" t="n">
        <v>0</v>
      </c>
      <c r="E5976" s="307" t="n">
        <v>57.79</v>
      </c>
    </row>
    <row r="5977" customFormat="false" ht="15" hidden="false" customHeight="false" outlineLevel="0" collapsed="false">
      <c r="A5977" s="302" t="s">
        <v>17337</v>
      </c>
      <c r="B5977" s="301" t="s">
        <v>17338</v>
      </c>
      <c r="C5977" s="302" t="s">
        <v>107</v>
      </c>
      <c r="D5977" s="306" t="n">
        <v>0</v>
      </c>
      <c r="E5977" s="307" t="n">
        <v>11.78</v>
      </c>
    </row>
    <row r="5978" customFormat="false" ht="15" hidden="false" customHeight="false" outlineLevel="0" collapsed="false">
      <c r="A5978" s="302" t="s">
        <v>17339</v>
      </c>
      <c r="B5978" s="301" t="s">
        <v>17340</v>
      </c>
      <c r="C5978" s="302" t="s">
        <v>107</v>
      </c>
      <c r="D5978" s="306" t="n">
        <v>0</v>
      </c>
      <c r="E5978" s="307" t="n">
        <v>17.47</v>
      </c>
    </row>
    <row r="5979" customFormat="false" ht="15" hidden="false" customHeight="false" outlineLevel="0" collapsed="false">
      <c r="A5979" s="302" t="s">
        <v>17341</v>
      </c>
      <c r="B5979" s="301" t="s">
        <v>17342</v>
      </c>
      <c r="C5979" s="302" t="s">
        <v>107</v>
      </c>
      <c r="D5979" s="306" t="n">
        <v>0</v>
      </c>
      <c r="E5979" s="307" t="n">
        <v>24.87</v>
      </c>
    </row>
    <row r="5980" customFormat="false" ht="15" hidden="false" customHeight="false" outlineLevel="0" collapsed="false">
      <c r="A5980" s="302" t="s">
        <v>17343</v>
      </c>
      <c r="B5980" s="301" t="s">
        <v>17344</v>
      </c>
      <c r="C5980" s="302" t="s">
        <v>107</v>
      </c>
      <c r="D5980" s="306" t="n">
        <v>0</v>
      </c>
      <c r="E5980" s="307" t="n">
        <v>35.86</v>
      </c>
    </row>
    <row r="5981" customFormat="false" ht="15" hidden="false" customHeight="false" outlineLevel="0" collapsed="false">
      <c r="A5981" s="302" t="s">
        <v>17345</v>
      </c>
      <c r="B5981" s="301" t="s">
        <v>17346</v>
      </c>
      <c r="C5981" s="302" t="s">
        <v>107</v>
      </c>
      <c r="D5981" s="306" t="n">
        <v>0</v>
      </c>
      <c r="E5981" s="307" t="n">
        <v>28.63</v>
      </c>
    </row>
    <row r="5982" customFormat="false" ht="15" hidden="false" customHeight="false" outlineLevel="0" collapsed="false">
      <c r="A5982" s="302" t="s">
        <v>17347</v>
      </c>
      <c r="B5982" s="301" t="s">
        <v>17348</v>
      </c>
      <c r="C5982" s="302" t="s">
        <v>107</v>
      </c>
      <c r="D5982" s="306" t="n">
        <v>0</v>
      </c>
      <c r="E5982" s="307" t="n">
        <v>6.35</v>
      </c>
    </row>
    <row r="5983" customFormat="false" ht="15" hidden="false" customHeight="false" outlineLevel="0" collapsed="false">
      <c r="A5983" s="302" t="s">
        <v>17349</v>
      </c>
      <c r="B5983" s="301" t="s">
        <v>17350</v>
      </c>
      <c r="C5983" s="302" t="s">
        <v>107</v>
      </c>
      <c r="D5983" s="306" t="n">
        <v>0</v>
      </c>
      <c r="E5983" s="307" t="n">
        <v>5.48</v>
      </c>
    </row>
    <row r="5984" customFormat="false" ht="15" hidden="false" customHeight="false" outlineLevel="0" collapsed="false">
      <c r="A5984" s="302" t="s">
        <v>17351</v>
      </c>
      <c r="B5984" s="301" t="s">
        <v>17352</v>
      </c>
      <c r="C5984" s="302" t="s">
        <v>107</v>
      </c>
      <c r="D5984" s="306" t="n">
        <v>0</v>
      </c>
      <c r="E5984" s="307" t="n">
        <v>2.08</v>
      </c>
    </row>
    <row r="5985" customFormat="false" ht="15" hidden="false" customHeight="false" outlineLevel="0" collapsed="false">
      <c r="A5985" s="302" t="s">
        <v>17353</v>
      </c>
      <c r="B5985" s="301" t="s">
        <v>17354</v>
      </c>
      <c r="C5985" s="302" t="s">
        <v>107</v>
      </c>
      <c r="D5985" s="306" t="n">
        <v>0</v>
      </c>
      <c r="E5985" s="307" t="n">
        <v>3.12</v>
      </c>
    </row>
    <row r="5986" customFormat="false" ht="15" hidden="false" customHeight="false" outlineLevel="0" collapsed="false">
      <c r="A5986" s="302" t="s">
        <v>17355</v>
      </c>
      <c r="B5986" s="301" t="s">
        <v>17356</v>
      </c>
      <c r="C5986" s="302" t="s">
        <v>107</v>
      </c>
      <c r="D5986" s="306" t="n">
        <v>0</v>
      </c>
      <c r="E5986" s="307" t="n">
        <v>0.87</v>
      </c>
    </row>
    <row r="5987" customFormat="false" ht="15" hidden="false" customHeight="false" outlineLevel="0" collapsed="false">
      <c r="A5987" s="302" t="s">
        <v>17357</v>
      </c>
      <c r="B5987" s="301" t="s">
        <v>17358</v>
      </c>
      <c r="C5987" s="302" t="s">
        <v>107</v>
      </c>
      <c r="D5987" s="306" t="n">
        <v>0</v>
      </c>
      <c r="E5987" s="307" t="n">
        <v>1.21</v>
      </c>
    </row>
    <row r="5988" customFormat="false" ht="15" hidden="false" customHeight="false" outlineLevel="0" collapsed="false">
      <c r="A5988" s="302" t="s">
        <v>17359</v>
      </c>
      <c r="B5988" s="301" t="s">
        <v>17360</v>
      </c>
      <c r="C5988" s="302" t="s">
        <v>107</v>
      </c>
      <c r="D5988" s="306" t="n">
        <v>0</v>
      </c>
      <c r="E5988" s="307" t="n">
        <v>4.45</v>
      </c>
    </row>
    <row r="5989" customFormat="false" ht="15" hidden="false" customHeight="false" outlineLevel="0" collapsed="false">
      <c r="A5989" s="302" t="s">
        <v>17361</v>
      </c>
      <c r="B5989" s="301" t="s">
        <v>17362</v>
      </c>
      <c r="C5989" s="302" t="s">
        <v>107</v>
      </c>
      <c r="D5989" s="306" t="n">
        <v>0</v>
      </c>
      <c r="E5989" s="307" t="n">
        <v>9.93</v>
      </c>
    </row>
    <row r="5990" customFormat="false" ht="15" hidden="false" customHeight="false" outlineLevel="0" collapsed="false">
      <c r="A5990" s="302" t="s">
        <v>17363</v>
      </c>
      <c r="B5990" s="301" t="s">
        <v>17364</v>
      </c>
      <c r="C5990" s="302" t="s">
        <v>107</v>
      </c>
      <c r="D5990" s="306" t="n">
        <v>0</v>
      </c>
      <c r="E5990" s="307" t="n">
        <v>13.16</v>
      </c>
    </row>
    <row r="5991" customFormat="false" ht="15" hidden="false" customHeight="false" outlineLevel="0" collapsed="false">
      <c r="A5991" s="302" t="s">
        <v>17365</v>
      </c>
      <c r="B5991" s="301" t="s">
        <v>17366</v>
      </c>
      <c r="C5991" s="302" t="s">
        <v>107</v>
      </c>
      <c r="D5991" s="306" t="n">
        <v>0</v>
      </c>
      <c r="E5991" s="307" t="n">
        <v>26.09</v>
      </c>
    </row>
    <row r="5992" customFormat="false" ht="15" hidden="false" customHeight="false" outlineLevel="0" collapsed="false">
      <c r="A5992" s="302" t="s">
        <v>17367</v>
      </c>
      <c r="B5992" s="301" t="s">
        <v>17368</v>
      </c>
      <c r="C5992" s="302" t="s">
        <v>107</v>
      </c>
      <c r="D5992" s="306" t="n">
        <v>0</v>
      </c>
      <c r="E5992" s="307" t="n">
        <v>35.16</v>
      </c>
    </row>
    <row r="5993" customFormat="false" ht="15" hidden="false" customHeight="false" outlineLevel="0" collapsed="false">
      <c r="A5993" s="302" t="s">
        <v>17369</v>
      </c>
      <c r="B5993" s="301" t="s">
        <v>17370</v>
      </c>
      <c r="C5993" s="302" t="s">
        <v>107</v>
      </c>
      <c r="D5993" s="306" t="n">
        <v>0</v>
      </c>
      <c r="E5993" s="307" t="n">
        <v>52.94</v>
      </c>
    </row>
    <row r="5994" customFormat="false" ht="15" hidden="false" customHeight="false" outlineLevel="0" collapsed="false">
      <c r="A5994" s="302" t="s">
        <v>17371</v>
      </c>
      <c r="B5994" s="301" t="s">
        <v>17372</v>
      </c>
      <c r="C5994" s="302" t="s">
        <v>107</v>
      </c>
      <c r="D5994" s="306" t="n">
        <v>0</v>
      </c>
      <c r="E5994" s="307" t="n">
        <v>86.19</v>
      </c>
    </row>
    <row r="5995" customFormat="false" ht="15" hidden="false" customHeight="false" outlineLevel="0" collapsed="false">
      <c r="A5995" s="302" t="s">
        <v>17373</v>
      </c>
      <c r="B5995" s="301" t="s">
        <v>17374</v>
      </c>
      <c r="C5995" s="302" t="s">
        <v>107</v>
      </c>
      <c r="D5995" s="306" t="n">
        <v>0</v>
      </c>
      <c r="E5995" s="307" t="n">
        <v>136.18</v>
      </c>
    </row>
    <row r="5996" customFormat="false" ht="15" hidden="false" customHeight="false" outlineLevel="0" collapsed="false">
      <c r="A5996" s="302" t="s">
        <v>17375</v>
      </c>
      <c r="B5996" s="301" t="s">
        <v>17376</v>
      </c>
      <c r="C5996" s="302" t="s">
        <v>107</v>
      </c>
      <c r="D5996" s="306" t="n">
        <v>0</v>
      </c>
      <c r="E5996" s="307" t="n">
        <v>1.21</v>
      </c>
    </row>
    <row r="5997" customFormat="false" ht="15" hidden="false" customHeight="false" outlineLevel="0" collapsed="false">
      <c r="A5997" s="302" t="s">
        <v>17377</v>
      </c>
      <c r="B5997" s="301" t="s">
        <v>17378</v>
      </c>
      <c r="C5997" s="302" t="s">
        <v>107</v>
      </c>
      <c r="D5997" s="306" t="n">
        <v>0</v>
      </c>
      <c r="E5997" s="307" t="n">
        <v>3.23</v>
      </c>
    </row>
    <row r="5998" customFormat="false" ht="15" hidden="false" customHeight="false" outlineLevel="0" collapsed="false">
      <c r="A5998" s="302" t="s">
        <v>17379</v>
      </c>
      <c r="B5998" s="301" t="s">
        <v>17380</v>
      </c>
      <c r="C5998" s="302" t="s">
        <v>107</v>
      </c>
      <c r="D5998" s="306" t="n">
        <v>0</v>
      </c>
      <c r="E5998" s="307" t="n">
        <v>7.45</v>
      </c>
    </row>
    <row r="5999" customFormat="false" ht="15" hidden="false" customHeight="false" outlineLevel="0" collapsed="false">
      <c r="A5999" s="302" t="s">
        <v>17381</v>
      </c>
      <c r="B5999" s="301" t="s">
        <v>17382</v>
      </c>
      <c r="C5999" s="302" t="s">
        <v>107</v>
      </c>
      <c r="D5999" s="306" t="n">
        <v>0</v>
      </c>
      <c r="E5999" s="307" t="n">
        <v>11.49</v>
      </c>
    </row>
    <row r="6000" customFormat="false" ht="15" hidden="false" customHeight="false" outlineLevel="0" collapsed="false">
      <c r="A6000" s="302" t="s">
        <v>17383</v>
      </c>
      <c r="B6000" s="301" t="s">
        <v>17384</v>
      </c>
      <c r="C6000" s="302" t="s">
        <v>107</v>
      </c>
      <c r="D6000" s="306" t="n">
        <v>0</v>
      </c>
      <c r="E6000" s="307" t="n">
        <v>40.12</v>
      </c>
    </row>
    <row r="6001" customFormat="false" ht="15" hidden="false" customHeight="false" outlineLevel="0" collapsed="false">
      <c r="A6001" s="302" t="s">
        <v>17385</v>
      </c>
      <c r="B6001" s="301" t="s">
        <v>17386</v>
      </c>
      <c r="C6001" s="302" t="s">
        <v>107</v>
      </c>
      <c r="D6001" s="306" t="n">
        <v>0</v>
      </c>
      <c r="E6001" s="307" t="n">
        <v>58.88</v>
      </c>
    </row>
    <row r="6002" customFormat="false" ht="15" hidden="false" customHeight="false" outlineLevel="0" collapsed="false">
      <c r="A6002" s="302" t="s">
        <v>17387</v>
      </c>
      <c r="B6002" s="301" t="s">
        <v>17388</v>
      </c>
      <c r="C6002" s="302" t="s">
        <v>107</v>
      </c>
      <c r="D6002" s="306" t="n">
        <v>0</v>
      </c>
      <c r="E6002" s="307" t="n">
        <v>72.16</v>
      </c>
    </row>
    <row r="6003" customFormat="false" ht="15" hidden="false" customHeight="false" outlineLevel="0" collapsed="false">
      <c r="A6003" s="302" t="s">
        <v>17389</v>
      </c>
      <c r="B6003" s="301" t="s">
        <v>17390</v>
      </c>
      <c r="C6003" s="302" t="s">
        <v>107</v>
      </c>
      <c r="D6003" s="306" t="n">
        <v>0</v>
      </c>
      <c r="E6003" s="307" t="n">
        <v>116.26</v>
      </c>
    </row>
    <row r="6004" customFormat="false" ht="15" hidden="false" customHeight="false" outlineLevel="0" collapsed="false">
      <c r="A6004" s="302" t="s">
        <v>17391</v>
      </c>
      <c r="B6004" s="301" t="s">
        <v>17392</v>
      </c>
      <c r="C6004" s="302" t="s">
        <v>107</v>
      </c>
      <c r="D6004" s="306" t="n">
        <v>0</v>
      </c>
      <c r="E6004" s="307" t="n">
        <v>1.73</v>
      </c>
    </row>
    <row r="6005" customFormat="false" ht="15" hidden="false" customHeight="false" outlineLevel="0" collapsed="false">
      <c r="A6005" s="302" t="s">
        <v>17393</v>
      </c>
      <c r="B6005" s="301" t="s">
        <v>17394</v>
      </c>
      <c r="C6005" s="302" t="s">
        <v>107</v>
      </c>
      <c r="D6005" s="306" t="n">
        <v>0</v>
      </c>
      <c r="E6005" s="307" t="n">
        <v>9.24</v>
      </c>
    </row>
    <row r="6006" customFormat="false" ht="15" hidden="false" customHeight="false" outlineLevel="0" collapsed="false">
      <c r="A6006" s="302" t="s">
        <v>17395</v>
      </c>
      <c r="B6006" s="301" t="s">
        <v>17396</v>
      </c>
      <c r="C6006" s="302" t="s">
        <v>107</v>
      </c>
      <c r="D6006" s="306" t="n">
        <v>0</v>
      </c>
      <c r="E6006" s="307" t="n">
        <v>66.21</v>
      </c>
    </row>
    <row r="6007" customFormat="false" ht="15" hidden="false" customHeight="false" outlineLevel="0" collapsed="false">
      <c r="A6007" s="302" t="s">
        <v>17397</v>
      </c>
      <c r="B6007" s="301" t="s">
        <v>17398</v>
      </c>
      <c r="C6007" s="302" t="s">
        <v>107</v>
      </c>
      <c r="D6007" s="306" t="n">
        <v>0</v>
      </c>
      <c r="E6007" s="307" t="n">
        <v>43.82</v>
      </c>
    </row>
    <row r="6008" customFormat="false" ht="15" hidden="false" customHeight="false" outlineLevel="0" collapsed="false">
      <c r="A6008" s="302" t="s">
        <v>17399</v>
      </c>
      <c r="B6008" s="301" t="s">
        <v>17400</v>
      </c>
      <c r="C6008" s="302" t="s">
        <v>107</v>
      </c>
      <c r="D6008" s="306" t="n">
        <v>0</v>
      </c>
      <c r="E6008" s="307" t="n">
        <v>17.78</v>
      </c>
    </row>
    <row r="6009" customFormat="false" ht="15" hidden="false" customHeight="false" outlineLevel="0" collapsed="false">
      <c r="A6009" s="302" t="s">
        <v>17401</v>
      </c>
      <c r="B6009" s="301" t="s">
        <v>17402</v>
      </c>
      <c r="C6009" s="302" t="s">
        <v>107</v>
      </c>
      <c r="D6009" s="306" t="n">
        <v>0</v>
      </c>
      <c r="E6009" s="307" t="n">
        <v>2.66</v>
      </c>
    </row>
    <row r="6010" customFormat="false" ht="15" hidden="false" customHeight="false" outlineLevel="0" collapsed="false">
      <c r="A6010" s="302" t="s">
        <v>17403</v>
      </c>
      <c r="B6010" s="301" t="s">
        <v>17404</v>
      </c>
      <c r="C6010" s="302" t="s">
        <v>107</v>
      </c>
      <c r="D6010" s="306" t="n">
        <v>0</v>
      </c>
      <c r="E6010" s="307" t="n">
        <v>0.52</v>
      </c>
    </row>
    <row r="6011" customFormat="false" ht="15" hidden="false" customHeight="false" outlineLevel="0" collapsed="false">
      <c r="A6011" s="302" t="s">
        <v>17405</v>
      </c>
      <c r="B6011" s="301" t="s">
        <v>17406</v>
      </c>
      <c r="C6011" s="302" t="s">
        <v>107</v>
      </c>
      <c r="D6011" s="306" t="n">
        <v>0</v>
      </c>
      <c r="E6011" s="307" t="n">
        <v>0.87</v>
      </c>
    </row>
    <row r="6012" customFormat="false" ht="15" hidden="false" customHeight="false" outlineLevel="0" collapsed="false">
      <c r="A6012" s="302" t="s">
        <v>17407</v>
      </c>
      <c r="B6012" s="301" t="s">
        <v>17408</v>
      </c>
      <c r="C6012" s="302" t="s">
        <v>107</v>
      </c>
      <c r="D6012" s="306" t="n">
        <v>0</v>
      </c>
      <c r="E6012" s="307" t="n">
        <v>1.44</v>
      </c>
    </row>
    <row r="6013" customFormat="false" ht="15" hidden="false" customHeight="false" outlineLevel="0" collapsed="false">
      <c r="A6013" s="302" t="s">
        <v>17409</v>
      </c>
      <c r="B6013" s="301" t="s">
        <v>17410</v>
      </c>
      <c r="C6013" s="302" t="s">
        <v>107</v>
      </c>
      <c r="D6013" s="306" t="n">
        <v>0</v>
      </c>
      <c r="E6013" s="307" t="n">
        <v>97.73</v>
      </c>
    </row>
    <row r="6014" customFormat="false" ht="15" hidden="false" customHeight="false" outlineLevel="0" collapsed="false">
      <c r="A6014" s="302" t="s">
        <v>17411</v>
      </c>
      <c r="B6014" s="301" t="s">
        <v>17412</v>
      </c>
      <c r="C6014" s="302" t="s">
        <v>107</v>
      </c>
      <c r="D6014" s="306" t="n">
        <v>0</v>
      </c>
      <c r="E6014" s="307" t="n">
        <v>46.36</v>
      </c>
    </row>
    <row r="6015" customFormat="false" ht="15" hidden="false" customHeight="false" outlineLevel="0" collapsed="false">
      <c r="A6015" s="302" t="s">
        <v>17413</v>
      </c>
      <c r="B6015" s="301" t="s">
        <v>17414</v>
      </c>
      <c r="C6015" s="302" t="s">
        <v>107</v>
      </c>
      <c r="D6015" s="306" t="n">
        <v>0</v>
      </c>
      <c r="E6015" s="307" t="n">
        <v>20.49</v>
      </c>
    </row>
    <row r="6016" customFormat="false" ht="15" hidden="false" customHeight="false" outlineLevel="0" collapsed="false">
      <c r="A6016" s="302" t="s">
        <v>17415</v>
      </c>
      <c r="B6016" s="301" t="s">
        <v>17416</v>
      </c>
      <c r="C6016" s="302" t="s">
        <v>107</v>
      </c>
      <c r="D6016" s="306" t="n">
        <v>0</v>
      </c>
      <c r="E6016" s="307" t="n">
        <v>15.12</v>
      </c>
    </row>
    <row r="6017" customFormat="false" ht="15" hidden="false" customHeight="false" outlineLevel="0" collapsed="false">
      <c r="A6017" s="302" t="s">
        <v>17417</v>
      </c>
      <c r="B6017" s="301" t="s">
        <v>17418</v>
      </c>
      <c r="C6017" s="302" t="s">
        <v>107</v>
      </c>
      <c r="D6017" s="306" t="n">
        <v>0</v>
      </c>
      <c r="E6017" s="307" t="n">
        <v>4.96</v>
      </c>
    </row>
    <row r="6018" customFormat="false" ht="15" hidden="false" customHeight="false" outlineLevel="0" collapsed="false">
      <c r="A6018" s="302" t="s">
        <v>17419</v>
      </c>
      <c r="B6018" s="301" t="s">
        <v>17420</v>
      </c>
      <c r="C6018" s="302" t="s">
        <v>107</v>
      </c>
      <c r="D6018" s="306" t="n">
        <v>0</v>
      </c>
      <c r="E6018" s="307" t="n">
        <v>2.6</v>
      </c>
    </row>
    <row r="6019" customFormat="false" ht="15" hidden="false" customHeight="false" outlineLevel="0" collapsed="false">
      <c r="A6019" s="302" t="s">
        <v>17421</v>
      </c>
      <c r="B6019" s="301" t="s">
        <v>17422</v>
      </c>
      <c r="C6019" s="302" t="s">
        <v>107</v>
      </c>
      <c r="D6019" s="306" t="n">
        <v>0</v>
      </c>
      <c r="E6019" s="307" t="n">
        <v>1.56</v>
      </c>
    </row>
    <row r="6020" customFormat="false" ht="15" hidden="false" customHeight="false" outlineLevel="0" collapsed="false">
      <c r="A6020" s="302" t="s">
        <v>17423</v>
      </c>
      <c r="B6020" s="301" t="s">
        <v>17424</v>
      </c>
      <c r="C6020" s="302" t="s">
        <v>107</v>
      </c>
      <c r="D6020" s="306" t="n">
        <v>0</v>
      </c>
      <c r="E6020" s="307" t="n">
        <v>104.78</v>
      </c>
    </row>
    <row r="6021" customFormat="false" ht="15" hidden="false" customHeight="false" outlineLevel="0" collapsed="false">
      <c r="A6021" s="302" t="s">
        <v>17425</v>
      </c>
      <c r="B6021" s="301" t="s">
        <v>17426</v>
      </c>
      <c r="C6021" s="302" t="s">
        <v>217</v>
      </c>
      <c r="D6021" s="306" t="n">
        <v>0</v>
      </c>
      <c r="E6021" s="307" t="n">
        <v>274.95</v>
      </c>
    </row>
    <row r="6022" customFormat="false" ht="15" hidden="false" customHeight="false" outlineLevel="0" collapsed="false">
      <c r="A6022" s="302" t="s">
        <v>17427</v>
      </c>
      <c r="B6022" s="301" t="s">
        <v>17428</v>
      </c>
      <c r="C6022" s="302" t="s">
        <v>217</v>
      </c>
      <c r="D6022" s="306" t="n">
        <v>0</v>
      </c>
      <c r="E6022" s="307" t="n">
        <v>82.97</v>
      </c>
    </row>
    <row r="6023" customFormat="false" ht="15" hidden="false" customHeight="false" outlineLevel="0" collapsed="false">
      <c r="A6023" s="302" t="s">
        <v>17429</v>
      </c>
      <c r="B6023" s="301" t="s">
        <v>17430</v>
      </c>
      <c r="C6023" s="302" t="s">
        <v>217</v>
      </c>
      <c r="D6023" s="306" t="n">
        <v>0</v>
      </c>
      <c r="E6023" s="307" t="n">
        <v>48.65</v>
      </c>
    </row>
    <row r="6024" customFormat="false" ht="15" hidden="false" customHeight="false" outlineLevel="0" collapsed="false">
      <c r="A6024" s="302" t="s">
        <v>17431</v>
      </c>
      <c r="B6024" s="301" t="s">
        <v>17432</v>
      </c>
      <c r="C6024" s="302" t="s">
        <v>217</v>
      </c>
      <c r="D6024" s="306" t="n">
        <v>0</v>
      </c>
      <c r="E6024" s="307" t="n">
        <v>20.04</v>
      </c>
    </row>
    <row r="6025" customFormat="false" ht="15" hidden="false" customHeight="false" outlineLevel="0" collapsed="false">
      <c r="A6025" s="302" t="s">
        <v>17433</v>
      </c>
      <c r="B6025" s="301" t="s">
        <v>17434</v>
      </c>
      <c r="C6025" s="302" t="s">
        <v>217</v>
      </c>
      <c r="D6025" s="306" t="n">
        <v>0</v>
      </c>
      <c r="E6025" s="307" t="n">
        <v>3.35</v>
      </c>
    </row>
    <row r="6026" customFormat="false" ht="15" hidden="false" customHeight="false" outlineLevel="0" collapsed="false">
      <c r="A6026" s="302" t="s">
        <v>17435</v>
      </c>
      <c r="B6026" s="301" t="s">
        <v>17436</v>
      </c>
      <c r="C6026" s="302" t="s">
        <v>217</v>
      </c>
      <c r="D6026" s="306" t="n">
        <v>0</v>
      </c>
      <c r="E6026" s="307" t="n">
        <v>84.4</v>
      </c>
    </row>
    <row r="6027" customFormat="false" ht="15" hidden="false" customHeight="false" outlineLevel="0" collapsed="false">
      <c r="A6027" s="302" t="s">
        <v>17437</v>
      </c>
      <c r="B6027" s="301" t="s">
        <v>17438</v>
      </c>
      <c r="C6027" s="302" t="s">
        <v>217</v>
      </c>
      <c r="D6027" s="306" t="n">
        <v>0</v>
      </c>
      <c r="E6027" s="307" t="n">
        <v>7.1</v>
      </c>
    </row>
    <row r="6028" customFormat="false" ht="15" hidden="false" customHeight="false" outlineLevel="0" collapsed="false">
      <c r="A6028" s="302" t="s">
        <v>17439</v>
      </c>
      <c r="B6028" s="301" t="s">
        <v>17440</v>
      </c>
      <c r="C6028" s="302" t="s">
        <v>217</v>
      </c>
      <c r="D6028" s="306" t="n">
        <v>0</v>
      </c>
      <c r="E6028" s="307" t="n">
        <v>7.1</v>
      </c>
    </row>
    <row r="6029" customFormat="false" ht="15" hidden="false" customHeight="false" outlineLevel="0" collapsed="false">
      <c r="A6029" s="302" t="s">
        <v>17441</v>
      </c>
      <c r="B6029" s="301" t="s">
        <v>17442</v>
      </c>
      <c r="C6029" s="302" t="s">
        <v>217</v>
      </c>
      <c r="D6029" s="306" t="n">
        <v>0</v>
      </c>
      <c r="E6029" s="307" t="n">
        <v>48.22</v>
      </c>
    </row>
    <row r="6030" customFormat="false" ht="15" hidden="false" customHeight="false" outlineLevel="0" collapsed="false">
      <c r="A6030" s="302" t="s">
        <v>17443</v>
      </c>
      <c r="B6030" s="301" t="s">
        <v>17444</v>
      </c>
      <c r="C6030" s="302" t="s">
        <v>217</v>
      </c>
      <c r="D6030" s="306" t="n">
        <v>0</v>
      </c>
      <c r="E6030" s="307" t="n">
        <v>153.45</v>
      </c>
    </row>
    <row r="6031" customFormat="false" ht="15" hidden="false" customHeight="false" outlineLevel="0" collapsed="false">
      <c r="A6031" s="302" t="s">
        <v>17445</v>
      </c>
      <c r="B6031" s="301" t="s">
        <v>17446</v>
      </c>
      <c r="C6031" s="302" t="s">
        <v>217</v>
      </c>
      <c r="D6031" s="306" t="n">
        <v>0</v>
      </c>
      <c r="E6031" s="307" t="n">
        <v>187.98</v>
      </c>
    </row>
    <row r="6032" customFormat="false" ht="15" hidden="false" customHeight="false" outlineLevel="0" collapsed="false">
      <c r="A6032" s="302" t="s">
        <v>17447</v>
      </c>
      <c r="B6032" s="301" t="s">
        <v>17448</v>
      </c>
      <c r="C6032" s="302" t="s">
        <v>217</v>
      </c>
      <c r="D6032" s="306" t="n">
        <v>0</v>
      </c>
      <c r="E6032" s="307" t="n">
        <v>121.88</v>
      </c>
    </row>
    <row r="6033" customFormat="false" ht="15" hidden="false" customHeight="false" outlineLevel="0" collapsed="false">
      <c r="A6033" s="302" t="s">
        <v>17449</v>
      </c>
      <c r="B6033" s="301" t="s">
        <v>17450</v>
      </c>
      <c r="C6033" s="302" t="s">
        <v>217</v>
      </c>
      <c r="D6033" s="306" t="n">
        <v>0</v>
      </c>
      <c r="E6033" s="307" t="n">
        <v>209.43</v>
      </c>
    </row>
    <row r="6034" customFormat="false" ht="15" hidden="false" customHeight="false" outlineLevel="0" collapsed="false">
      <c r="A6034" s="302" t="s">
        <v>17451</v>
      </c>
      <c r="B6034" s="301" t="s">
        <v>17452</v>
      </c>
      <c r="C6034" s="302" t="s">
        <v>217</v>
      </c>
      <c r="D6034" s="306" t="n">
        <v>0</v>
      </c>
      <c r="E6034" s="307" t="n">
        <v>796.04</v>
      </c>
    </row>
    <row r="6035" customFormat="false" ht="15" hidden="false" customHeight="false" outlineLevel="0" collapsed="false">
      <c r="A6035" s="302" t="s">
        <v>17453</v>
      </c>
      <c r="B6035" s="301" t="s">
        <v>17454</v>
      </c>
      <c r="C6035" s="302" t="s">
        <v>217</v>
      </c>
      <c r="D6035" s="306" t="n">
        <v>0</v>
      </c>
      <c r="E6035" s="307" t="n">
        <v>154.91</v>
      </c>
    </row>
    <row r="6036" customFormat="false" ht="15" hidden="false" customHeight="false" outlineLevel="0" collapsed="false">
      <c r="B6036" s="0"/>
      <c r="D6036" s="306" t="n">
        <v>0</v>
      </c>
      <c r="E6036" s="0"/>
    </row>
    <row r="6037" customFormat="false" ht="15" hidden="false" customHeight="false" outlineLevel="0" collapsed="false">
      <c r="B6037" s="0"/>
      <c r="D6037" s="306" t="n">
        <v>0</v>
      </c>
      <c r="E6037" s="0"/>
    </row>
    <row r="6038" customFormat="false" ht="15" hidden="false" customHeight="false" outlineLevel="0" collapsed="false">
      <c r="A6038" s="308" t="s">
        <v>13853</v>
      </c>
      <c r="B6038" s="0"/>
      <c r="C6038" s="309" t="s">
        <v>13854</v>
      </c>
      <c r="D6038" s="306" t="n">
        <v>0</v>
      </c>
      <c r="E6038" s="0"/>
    </row>
    <row r="6039" customFormat="false" ht="15" hidden="false" customHeight="false" outlineLevel="0" collapsed="false">
      <c r="B6039" s="0"/>
      <c r="C6039" s="302" t="s">
        <v>13855</v>
      </c>
      <c r="D6039" s="306" t="n">
        <v>0</v>
      </c>
      <c r="E6039" s="0"/>
    </row>
    <row r="6040" customFormat="false" ht="15" hidden="false" customHeight="false" outlineLevel="0" collapsed="false">
      <c r="A6040" s="302" t="s">
        <v>13856</v>
      </c>
      <c r="B6040" s="0"/>
      <c r="C6040" s="302" t="s">
        <v>13857</v>
      </c>
      <c r="D6040" s="306" t="n">
        <v>0</v>
      </c>
      <c r="E6040" s="303" t="s">
        <v>13858</v>
      </c>
    </row>
    <row r="6041" customFormat="false" ht="15" hidden="false" customHeight="false" outlineLevel="0" collapsed="false">
      <c r="A6041" s="302" t="s">
        <v>17455</v>
      </c>
      <c r="B6041" s="301" t="s">
        <v>17456</v>
      </c>
      <c r="C6041" s="302" t="s">
        <v>217</v>
      </c>
      <c r="D6041" s="306" t="n">
        <v>0</v>
      </c>
      <c r="E6041" s="307" t="n">
        <v>55.36</v>
      </c>
    </row>
    <row r="6042" customFormat="false" ht="15" hidden="false" customHeight="false" outlineLevel="0" collapsed="false">
      <c r="A6042" s="302" t="s">
        <v>17457</v>
      </c>
      <c r="B6042" s="301" t="s">
        <v>17458</v>
      </c>
      <c r="C6042" s="302" t="s">
        <v>217</v>
      </c>
      <c r="D6042" s="306" t="n">
        <v>0</v>
      </c>
      <c r="E6042" s="307" t="n">
        <v>6.95</v>
      </c>
    </row>
    <row r="6043" customFormat="false" ht="15" hidden="false" customHeight="false" outlineLevel="0" collapsed="false">
      <c r="A6043" s="302" t="s">
        <v>17459</v>
      </c>
      <c r="B6043" s="301" t="s">
        <v>17460</v>
      </c>
      <c r="C6043" s="302" t="s">
        <v>217</v>
      </c>
      <c r="D6043" s="306" t="n">
        <v>0</v>
      </c>
      <c r="E6043" s="307" t="n">
        <v>12.63</v>
      </c>
    </row>
    <row r="6044" customFormat="false" ht="15" hidden="false" customHeight="false" outlineLevel="0" collapsed="false">
      <c r="A6044" s="302" t="s">
        <v>17461</v>
      </c>
      <c r="B6044" s="301" t="s">
        <v>17462</v>
      </c>
      <c r="C6044" s="302" t="s">
        <v>217</v>
      </c>
      <c r="D6044" s="306" t="n">
        <v>0</v>
      </c>
      <c r="E6044" s="307" t="n">
        <v>14.2</v>
      </c>
    </row>
    <row r="6045" customFormat="false" ht="15" hidden="false" customHeight="false" outlineLevel="0" collapsed="false">
      <c r="A6045" s="302" t="s">
        <v>17463</v>
      </c>
      <c r="B6045" s="301" t="s">
        <v>17464</v>
      </c>
      <c r="C6045" s="302" t="s">
        <v>217</v>
      </c>
      <c r="D6045" s="306" t="n">
        <v>0</v>
      </c>
      <c r="E6045" s="307" t="n">
        <v>14.2</v>
      </c>
    </row>
    <row r="6046" customFormat="false" ht="15" hidden="false" customHeight="false" outlineLevel="0" collapsed="false">
      <c r="A6046" s="302" t="s">
        <v>17465</v>
      </c>
      <c r="B6046" s="301" t="s">
        <v>17466</v>
      </c>
      <c r="C6046" s="302" t="s">
        <v>217</v>
      </c>
      <c r="D6046" s="306" t="n">
        <v>0</v>
      </c>
      <c r="E6046" s="307" t="n">
        <v>22.43</v>
      </c>
    </row>
    <row r="6047" customFormat="false" ht="15" hidden="false" customHeight="false" outlineLevel="0" collapsed="false">
      <c r="A6047" s="302" t="s">
        <v>17467</v>
      </c>
      <c r="B6047" s="301" t="s">
        <v>10109</v>
      </c>
      <c r="C6047" s="302" t="s">
        <v>217</v>
      </c>
      <c r="D6047" s="306" t="n">
        <v>0</v>
      </c>
      <c r="E6047" s="307" t="n">
        <v>76.25</v>
      </c>
    </row>
    <row r="6048" customFormat="false" ht="15" hidden="false" customHeight="false" outlineLevel="0" collapsed="false">
      <c r="A6048" s="302" t="s">
        <v>17468</v>
      </c>
      <c r="B6048" s="301" t="s">
        <v>17469</v>
      </c>
      <c r="C6048" s="302" t="s">
        <v>217</v>
      </c>
      <c r="D6048" s="306" t="n">
        <v>0</v>
      </c>
      <c r="E6048" s="307" t="n">
        <v>20.2</v>
      </c>
    </row>
    <row r="6049" customFormat="false" ht="15" hidden="false" customHeight="false" outlineLevel="0" collapsed="false">
      <c r="A6049" s="302" t="s">
        <v>17470</v>
      </c>
      <c r="B6049" s="301" t="s">
        <v>17471</v>
      </c>
      <c r="C6049" s="302" t="s">
        <v>217</v>
      </c>
      <c r="D6049" s="306" t="n">
        <v>0</v>
      </c>
      <c r="E6049" s="307" t="n">
        <v>21.49</v>
      </c>
    </row>
    <row r="6050" customFormat="false" ht="15" hidden="false" customHeight="false" outlineLevel="0" collapsed="false">
      <c r="A6050" s="302" t="s">
        <v>17472</v>
      </c>
      <c r="B6050" s="301" t="s">
        <v>17473</v>
      </c>
      <c r="C6050" s="302" t="s">
        <v>217</v>
      </c>
      <c r="D6050" s="306" t="n">
        <v>0</v>
      </c>
      <c r="E6050" s="307" t="n">
        <v>20.28</v>
      </c>
    </row>
    <row r="6051" customFormat="false" ht="15" hidden="false" customHeight="false" outlineLevel="0" collapsed="false">
      <c r="A6051" s="302" t="s">
        <v>17474</v>
      </c>
      <c r="B6051" s="301" t="s">
        <v>17475</v>
      </c>
      <c r="C6051" s="302" t="s">
        <v>217</v>
      </c>
      <c r="D6051" s="306" t="n">
        <v>0</v>
      </c>
      <c r="E6051" s="307" t="n">
        <v>14.86</v>
      </c>
    </row>
    <row r="6052" customFormat="false" ht="15" hidden="false" customHeight="false" outlineLevel="0" collapsed="false">
      <c r="A6052" s="302" t="s">
        <v>17476</v>
      </c>
      <c r="B6052" s="301" t="s">
        <v>17477</v>
      </c>
      <c r="C6052" s="302" t="s">
        <v>217</v>
      </c>
      <c r="D6052" s="306" t="n">
        <v>0</v>
      </c>
      <c r="E6052" s="307" t="n">
        <v>14.86</v>
      </c>
    </row>
    <row r="6053" customFormat="false" ht="15" hidden="false" customHeight="false" outlineLevel="0" collapsed="false">
      <c r="A6053" s="302" t="s">
        <v>17478</v>
      </c>
      <c r="B6053" s="301" t="s">
        <v>17479</v>
      </c>
      <c r="C6053" s="302" t="s">
        <v>217</v>
      </c>
      <c r="D6053" s="306" t="n">
        <v>0</v>
      </c>
      <c r="E6053" s="307" t="n">
        <v>9.53</v>
      </c>
    </row>
    <row r="6054" customFormat="false" ht="15" hidden="false" customHeight="false" outlineLevel="0" collapsed="false">
      <c r="A6054" s="302" t="s">
        <v>17480</v>
      </c>
      <c r="B6054" s="301" t="s">
        <v>17481</v>
      </c>
      <c r="C6054" s="302" t="s">
        <v>217</v>
      </c>
      <c r="D6054" s="306" t="n">
        <v>0</v>
      </c>
      <c r="E6054" s="307" t="n">
        <v>16.42</v>
      </c>
    </row>
    <row r="6055" customFormat="false" ht="15" hidden="false" customHeight="false" outlineLevel="0" collapsed="false">
      <c r="A6055" s="302" t="s">
        <v>17482</v>
      </c>
      <c r="B6055" s="301" t="s">
        <v>17481</v>
      </c>
      <c r="C6055" s="302" t="s">
        <v>217</v>
      </c>
      <c r="D6055" s="306" t="n">
        <v>0</v>
      </c>
      <c r="E6055" s="307" t="n">
        <v>8.37</v>
      </c>
    </row>
    <row r="6056" customFormat="false" ht="15" hidden="false" customHeight="false" outlineLevel="0" collapsed="false">
      <c r="A6056" s="302" t="s">
        <v>17483</v>
      </c>
      <c r="B6056" s="301" t="s">
        <v>17481</v>
      </c>
      <c r="C6056" s="302" t="s">
        <v>217</v>
      </c>
      <c r="D6056" s="306" t="n">
        <v>0</v>
      </c>
      <c r="E6056" s="307" t="n">
        <v>15.25</v>
      </c>
    </row>
    <row r="6057" customFormat="false" ht="15" hidden="false" customHeight="false" outlineLevel="0" collapsed="false">
      <c r="A6057" s="302" t="s">
        <v>17484</v>
      </c>
      <c r="B6057" s="301" t="s">
        <v>17481</v>
      </c>
      <c r="C6057" s="302" t="s">
        <v>217</v>
      </c>
      <c r="D6057" s="306" t="n">
        <v>0</v>
      </c>
      <c r="E6057" s="307" t="n">
        <v>20.96</v>
      </c>
    </row>
    <row r="6058" customFormat="false" ht="15" hidden="false" customHeight="false" outlineLevel="0" collapsed="false">
      <c r="A6058" s="302" t="s">
        <v>17485</v>
      </c>
      <c r="B6058" s="301" t="s">
        <v>17481</v>
      </c>
      <c r="C6058" s="302" t="s">
        <v>217</v>
      </c>
      <c r="D6058" s="306" t="n">
        <v>0</v>
      </c>
      <c r="E6058" s="307" t="n">
        <v>6.28</v>
      </c>
    </row>
    <row r="6059" customFormat="false" ht="15" hidden="false" customHeight="false" outlineLevel="0" collapsed="false">
      <c r="A6059" s="302" t="s">
        <v>17486</v>
      </c>
      <c r="B6059" s="301" t="s">
        <v>17481</v>
      </c>
      <c r="C6059" s="302" t="s">
        <v>217</v>
      </c>
      <c r="D6059" s="306" t="n">
        <v>0</v>
      </c>
      <c r="E6059" s="307" t="n">
        <v>12.17</v>
      </c>
    </row>
    <row r="6060" customFormat="false" ht="15" hidden="false" customHeight="false" outlineLevel="0" collapsed="false">
      <c r="A6060" s="302" t="s">
        <v>17487</v>
      </c>
      <c r="B6060" s="301" t="s">
        <v>17481</v>
      </c>
      <c r="C6060" s="302" t="s">
        <v>217</v>
      </c>
      <c r="D6060" s="306" t="n">
        <v>0</v>
      </c>
      <c r="E6060" s="307" t="n">
        <v>30.62</v>
      </c>
    </row>
    <row r="6061" customFormat="false" ht="15" hidden="false" customHeight="false" outlineLevel="0" collapsed="false">
      <c r="A6061" s="302" t="s">
        <v>17488</v>
      </c>
      <c r="B6061" s="301" t="s">
        <v>17489</v>
      </c>
      <c r="C6061" s="302" t="s">
        <v>217</v>
      </c>
      <c r="D6061" s="306" t="n">
        <v>0</v>
      </c>
      <c r="E6061" s="307" t="n">
        <v>21.74</v>
      </c>
    </row>
    <row r="6062" customFormat="false" ht="15" hidden="false" customHeight="false" outlineLevel="0" collapsed="false">
      <c r="A6062" s="302" t="s">
        <v>17490</v>
      </c>
      <c r="B6062" s="301" t="s">
        <v>17491</v>
      </c>
      <c r="C6062" s="302" t="s">
        <v>217</v>
      </c>
      <c r="D6062" s="306" t="n">
        <v>0</v>
      </c>
      <c r="E6062" s="307" t="n">
        <v>6.21</v>
      </c>
    </row>
    <row r="6063" customFormat="false" ht="15" hidden="false" customHeight="false" outlineLevel="0" collapsed="false">
      <c r="A6063" s="302" t="s">
        <v>17492</v>
      </c>
      <c r="B6063" s="301" t="s">
        <v>17493</v>
      </c>
      <c r="C6063" s="302" t="s">
        <v>217</v>
      </c>
      <c r="D6063" s="306" t="n">
        <v>0</v>
      </c>
      <c r="E6063" s="307" t="n">
        <v>7.21</v>
      </c>
    </row>
    <row r="6064" customFormat="false" ht="15" hidden="false" customHeight="false" outlineLevel="0" collapsed="false">
      <c r="A6064" s="302" t="s">
        <v>17494</v>
      </c>
      <c r="B6064" s="301" t="s">
        <v>17495</v>
      </c>
      <c r="C6064" s="302" t="s">
        <v>217</v>
      </c>
      <c r="D6064" s="306" t="n">
        <v>0</v>
      </c>
      <c r="E6064" s="307" t="n">
        <v>10.74</v>
      </c>
    </row>
    <row r="6065" customFormat="false" ht="15" hidden="false" customHeight="false" outlineLevel="0" collapsed="false">
      <c r="A6065" s="302" t="s">
        <v>17496</v>
      </c>
      <c r="B6065" s="301" t="s">
        <v>17497</v>
      </c>
      <c r="C6065" s="302" t="s">
        <v>217</v>
      </c>
      <c r="D6065" s="306" t="n">
        <v>0</v>
      </c>
      <c r="E6065" s="307" t="n">
        <v>18.03</v>
      </c>
    </row>
    <row r="6066" customFormat="false" ht="15" hidden="false" customHeight="false" outlineLevel="0" collapsed="false">
      <c r="A6066" s="302" t="s">
        <v>17498</v>
      </c>
      <c r="B6066" s="301" t="s">
        <v>17499</v>
      </c>
      <c r="C6066" s="302" t="s">
        <v>217</v>
      </c>
      <c r="D6066" s="306" t="n">
        <v>0</v>
      </c>
      <c r="E6066" s="307" t="n">
        <v>28.16</v>
      </c>
    </row>
    <row r="6067" customFormat="false" ht="15" hidden="false" customHeight="false" outlineLevel="0" collapsed="false">
      <c r="A6067" s="302" t="s">
        <v>17500</v>
      </c>
      <c r="B6067" s="301" t="s">
        <v>17501</v>
      </c>
      <c r="C6067" s="302" t="s">
        <v>217</v>
      </c>
      <c r="D6067" s="306" t="n">
        <v>0</v>
      </c>
      <c r="E6067" s="307" t="n">
        <v>6.52</v>
      </c>
    </row>
    <row r="6068" customFormat="false" ht="15" hidden="false" customHeight="false" outlineLevel="0" collapsed="false">
      <c r="A6068" s="302" t="s">
        <v>17502</v>
      </c>
      <c r="B6068" s="301" t="s">
        <v>17503</v>
      </c>
      <c r="C6068" s="302" t="s">
        <v>217</v>
      </c>
      <c r="D6068" s="306" t="n">
        <v>0</v>
      </c>
      <c r="E6068" s="307" t="n">
        <v>0.75</v>
      </c>
    </row>
    <row r="6069" customFormat="false" ht="15" hidden="false" customHeight="false" outlineLevel="0" collapsed="false">
      <c r="A6069" s="302" t="s">
        <v>17504</v>
      </c>
      <c r="B6069" s="301" t="s">
        <v>17505</v>
      </c>
      <c r="C6069" s="302" t="s">
        <v>217</v>
      </c>
      <c r="D6069" s="306" t="n">
        <v>0</v>
      </c>
      <c r="E6069" s="307" t="n">
        <v>0.82</v>
      </c>
    </row>
    <row r="6070" customFormat="false" ht="15" hidden="false" customHeight="false" outlineLevel="0" collapsed="false">
      <c r="A6070" s="302" t="s">
        <v>17506</v>
      </c>
      <c r="B6070" s="301" t="s">
        <v>17507</v>
      </c>
      <c r="C6070" s="302" t="s">
        <v>365</v>
      </c>
      <c r="D6070" s="306" t="n">
        <v>0</v>
      </c>
      <c r="E6070" s="307" t="n">
        <v>0.5</v>
      </c>
    </row>
    <row r="6071" customFormat="false" ht="15" hidden="false" customHeight="false" outlineLevel="0" collapsed="false">
      <c r="A6071" s="302" t="s">
        <v>17508</v>
      </c>
      <c r="B6071" s="301" t="s">
        <v>17509</v>
      </c>
      <c r="C6071" s="302" t="s">
        <v>365</v>
      </c>
      <c r="D6071" s="306" t="n">
        <v>0</v>
      </c>
      <c r="E6071" s="307" t="n">
        <v>0.29</v>
      </c>
    </row>
    <row r="6072" customFormat="false" ht="15" hidden="false" customHeight="false" outlineLevel="0" collapsed="false">
      <c r="A6072" s="302" t="s">
        <v>17510</v>
      </c>
      <c r="B6072" s="301" t="s">
        <v>17511</v>
      </c>
      <c r="C6072" s="302" t="s">
        <v>107</v>
      </c>
      <c r="D6072" s="306" t="n">
        <v>0</v>
      </c>
      <c r="E6072" s="307" t="n">
        <v>12.95</v>
      </c>
    </row>
    <row r="6073" customFormat="false" ht="15" hidden="false" customHeight="false" outlineLevel="0" collapsed="false">
      <c r="A6073" s="302" t="s">
        <v>17512</v>
      </c>
      <c r="B6073" s="301" t="s">
        <v>17513</v>
      </c>
      <c r="C6073" s="302" t="s">
        <v>107</v>
      </c>
      <c r="D6073" s="306" t="n">
        <v>0</v>
      </c>
      <c r="E6073" s="307" t="n">
        <v>13.27</v>
      </c>
    </row>
    <row r="6074" customFormat="false" ht="15" hidden="false" customHeight="false" outlineLevel="0" collapsed="false">
      <c r="A6074" s="302" t="s">
        <v>17514</v>
      </c>
      <c r="B6074" s="301" t="s">
        <v>17515</v>
      </c>
      <c r="C6074" s="302" t="s">
        <v>107</v>
      </c>
      <c r="D6074" s="306" t="n">
        <v>0</v>
      </c>
      <c r="E6074" s="307" t="n">
        <v>14.57</v>
      </c>
    </row>
    <row r="6075" customFormat="false" ht="15" hidden="false" customHeight="false" outlineLevel="0" collapsed="false">
      <c r="A6075" s="302" t="s">
        <v>17516</v>
      </c>
      <c r="B6075" s="301" t="s">
        <v>17517</v>
      </c>
      <c r="C6075" s="302" t="s">
        <v>107</v>
      </c>
      <c r="D6075" s="306" t="n">
        <v>0</v>
      </c>
      <c r="E6075" s="307" t="n">
        <v>21.36</v>
      </c>
    </row>
    <row r="6076" customFormat="false" ht="15" hidden="false" customHeight="false" outlineLevel="0" collapsed="false">
      <c r="A6076" s="302" t="s">
        <v>17518</v>
      </c>
      <c r="B6076" s="301" t="s">
        <v>17519</v>
      </c>
      <c r="C6076" s="302" t="s">
        <v>107</v>
      </c>
      <c r="D6076" s="306" t="n">
        <v>0</v>
      </c>
      <c r="E6076" s="307" t="n">
        <v>15.41</v>
      </c>
    </row>
    <row r="6077" customFormat="false" ht="15" hidden="false" customHeight="false" outlineLevel="0" collapsed="false">
      <c r="A6077" s="302" t="s">
        <v>17520</v>
      </c>
      <c r="B6077" s="301" t="s">
        <v>17521</v>
      </c>
      <c r="C6077" s="302" t="s">
        <v>107</v>
      </c>
      <c r="D6077" s="306" t="n">
        <v>0</v>
      </c>
      <c r="E6077" s="307" t="n">
        <v>12.85</v>
      </c>
    </row>
    <row r="6078" customFormat="false" ht="15" hidden="false" customHeight="false" outlineLevel="0" collapsed="false">
      <c r="A6078" s="302" t="s">
        <v>17522</v>
      </c>
      <c r="B6078" s="301" t="s">
        <v>17523</v>
      </c>
      <c r="C6078" s="302" t="s">
        <v>107</v>
      </c>
      <c r="D6078" s="306" t="n">
        <v>0</v>
      </c>
      <c r="E6078" s="307" t="n">
        <v>18.77</v>
      </c>
    </row>
    <row r="6079" customFormat="false" ht="15" hidden="false" customHeight="false" outlineLevel="0" collapsed="false">
      <c r="A6079" s="302" t="s">
        <v>17524</v>
      </c>
      <c r="B6079" s="301" t="s">
        <v>17525</v>
      </c>
      <c r="C6079" s="302" t="s">
        <v>107</v>
      </c>
      <c r="D6079" s="306" t="n">
        <v>0</v>
      </c>
      <c r="E6079" s="307" t="n">
        <v>10.36</v>
      </c>
    </row>
    <row r="6080" customFormat="false" ht="15" hidden="false" customHeight="false" outlineLevel="0" collapsed="false">
      <c r="A6080" s="302" t="s">
        <v>17526</v>
      </c>
      <c r="B6080" s="301" t="s">
        <v>17527</v>
      </c>
      <c r="C6080" s="302" t="s">
        <v>107</v>
      </c>
      <c r="D6080" s="306" t="n">
        <v>0</v>
      </c>
      <c r="E6080" s="307" t="n">
        <v>12.62</v>
      </c>
    </row>
    <row r="6081" customFormat="false" ht="15" hidden="false" customHeight="false" outlineLevel="0" collapsed="false">
      <c r="A6081" s="302" t="s">
        <v>17528</v>
      </c>
      <c r="B6081" s="301" t="s">
        <v>17529</v>
      </c>
      <c r="C6081" s="302" t="s">
        <v>107</v>
      </c>
      <c r="D6081" s="306" t="n">
        <v>0</v>
      </c>
      <c r="E6081" s="307" t="n">
        <v>15.21</v>
      </c>
    </row>
    <row r="6082" customFormat="false" ht="15" hidden="false" customHeight="false" outlineLevel="0" collapsed="false">
      <c r="A6082" s="302" t="s">
        <v>17530</v>
      </c>
      <c r="B6082" s="301" t="s">
        <v>17531</v>
      </c>
      <c r="C6082" s="302" t="s">
        <v>107</v>
      </c>
      <c r="D6082" s="306" t="n">
        <v>0</v>
      </c>
      <c r="E6082" s="307" t="n">
        <v>18.77</v>
      </c>
    </row>
    <row r="6083" customFormat="false" ht="15" hidden="false" customHeight="false" outlineLevel="0" collapsed="false">
      <c r="A6083" s="302" t="s">
        <v>17532</v>
      </c>
      <c r="B6083" s="301" t="s">
        <v>17533</v>
      </c>
      <c r="C6083" s="302" t="s">
        <v>107</v>
      </c>
      <c r="D6083" s="306" t="n">
        <v>0</v>
      </c>
      <c r="E6083" s="307" t="n">
        <v>6.47</v>
      </c>
    </row>
    <row r="6084" customFormat="false" ht="15" hidden="false" customHeight="false" outlineLevel="0" collapsed="false">
      <c r="A6084" s="302" t="s">
        <v>17534</v>
      </c>
      <c r="B6084" s="301" t="s">
        <v>17535</v>
      </c>
      <c r="C6084" s="302" t="s">
        <v>729</v>
      </c>
      <c r="D6084" s="306" t="n">
        <v>0</v>
      </c>
      <c r="E6084" s="307" t="n">
        <v>72</v>
      </c>
    </row>
    <row r="6085" customFormat="false" ht="15" hidden="false" customHeight="false" outlineLevel="0" collapsed="false">
      <c r="A6085" s="302" t="s">
        <v>17536</v>
      </c>
      <c r="B6085" s="301" t="s">
        <v>17537</v>
      </c>
      <c r="C6085" s="302" t="s">
        <v>729</v>
      </c>
      <c r="D6085" s="306" t="n">
        <v>0</v>
      </c>
      <c r="E6085" s="307" t="n">
        <v>85.5</v>
      </c>
    </row>
    <row r="6086" customFormat="false" ht="15" hidden="false" customHeight="false" outlineLevel="0" collapsed="false">
      <c r="A6086" s="302" t="s">
        <v>17538</v>
      </c>
      <c r="B6086" s="301" t="s">
        <v>17539</v>
      </c>
      <c r="C6086" s="302" t="s">
        <v>729</v>
      </c>
      <c r="D6086" s="306" t="n">
        <v>0</v>
      </c>
      <c r="E6086" s="307" t="n">
        <v>30.94</v>
      </c>
    </row>
    <row r="6087" customFormat="false" ht="15" hidden="false" customHeight="false" outlineLevel="0" collapsed="false">
      <c r="A6087" s="302" t="s">
        <v>17540</v>
      </c>
      <c r="B6087" s="301" t="s">
        <v>17541</v>
      </c>
      <c r="C6087" s="302" t="s">
        <v>729</v>
      </c>
      <c r="D6087" s="306" t="n">
        <v>0</v>
      </c>
      <c r="E6087" s="307" t="n">
        <v>35.46</v>
      </c>
    </row>
    <row r="6088" customFormat="false" ht="15" hidden="false" customHeight="false" outlineLevel="0" collapsed="false">
      <c r="A6088" s="302" t="s">
        <v>17542</v>
      </c>
      <c r="B6088" s="301" t="s">
        <v>17543</v>
      </c>
      <c r="C6088" s="302" t="s">
        <v>729</v>
      </c>
      <c r="D6088" s="306" t="n">
        <v>0</v>
      </c>
      <c r="E6088" s="307" t="n">
        <v>51.54</v>
      </c>
    </row>
    <row r="6089" customFormat="false" ht="15" hidden="false" customHeight="false" outlineLevel="0" collapsed="false">
      <c r="A6089" s="302" t="s">
        <v>17544</v>
      </c>
      <c r="B6089" s="301" t="s">
        <v>17545</v>
      </c>
      <c r="C6089" s="302" t="s">
        <v>729</v>
      </c>
      <c r="D6089" s="306" t="n">
        <v>0</v>
      </c>
      <c r="E6089" s="307" t="n">
        <v>48.9</v>
      </c>
    </row>
    <row r="6090" customFormat="false" ht="15" hidden="false" customHeight="false" outlineLevel="0" collapsed="false">
      <c r="A6090" s="302" t="s">
        <v>17546</v>
      </c>
      <c r="B6090" s="301" t="s">
        <v>17547</v>
      </c>
      <c r="C6090" s="302" t="s">
        <v>729</v>
      </c>
      <c r="D6090" s="306" t="n">
        <v>0</v>
      </c>
      <c r="E6090" s="307" t="n">
        <v>43.47</v>
      </c>
    </row>
    <row r="6091" customFormat="false" ht="15" hidden="false" customHeight="false" outlineLevel="0" collapsed="false">
      <c r="A6091" s="302" t="s">
        <v>17548</v>
      </c>
      <c r="B6091" s="301" t="s">
        <v>17549</v>
      </c>
      <c r="C6091" s="302" t="s">
        <v>217</v>
      </c>
      <c r="D6091" s="306" t="n">
        <v>0</v>
      </c>
      <c r="E6091" s="307" t="n">
        <v>166486</v>
      </c>
    </row>
    <row r="6092" customFormat="false" ht="15" hidden="false" customHeight="false" outlineLevel="0" collapsed="false">
      <c r="A6092" s="302" t="s">
        <v>17550</v>
      </c>
      <c r="B6092" s="301" t="s">
        <v>17551</v>
      </c>
      <c r="C6092" s="302" t="s">
        <v>217</v>
      </c>
      <c r="D6092" s="306" t="n">
        <v>0</v>
      </c>
      <c r="E6092" s="307" t="n">
        <v>170543.68</v>
      </c>
    </row>
    <row r="6093" customFormat="false" ht="15" hidden="false" customHeight="false" outlineLevel="0" collapsed="false">
      <c r="A6093" s="302" t="s">
        <v>17552</v>
      </c>
      <c r="B6093" s="301" t="s">
        <v>17553</v>
      </c>
      <c r="C6093" s="305" t="s">
        <v>17554</v>
      </c>
      <c r="D6093" s="306" t="n">
        <v>0</v>
      </c>
      <c r="E6093" s="307" t="n">
        <v>166382.76</v>
      </c>
    </row>
    <row r="6094" customFormat="false" ht="15" hidden="false" customHeight="false" outlineLevel="0" collapsed="false">
      <c r="A6094" s="302" t="s">
        <v>17555</v>
      </c>
      <c r="B6094" s="301" t="s">
        <v>17556</v>
      </c>
      <c r="C6094" s="302" t="s">
        <v>217</v>
      </c>
      <c r="D6094" s="306" t="n">
        <v>0</v>
      </c>
      <c r="E6094" s="307" t="n">
        <v>292320</v>
      </c>
    </row>
    <row r="6095" customFormat="false" ht="15" hidden="false" customHeight="false" outlineLevel="0" collapsed="false">
      <c r="A6095" s="302" t="s">
        <v>17557</v>
      </c>
      <c r="B6095" s="301" t="s">
        <v>17558</v>
      </c>
      <c r="C6095" s="302" t="s">
        <v>217</v>
      </c>
      <c r="D6095" s="306" t="n">
        <v>0</v>
      </c>
      <c r="E6095" s="307" t="n">
        <v>170402.15</v>
      </c>
    </row>
    <row r="6096" customFormat="false" ht="15" hidden="false" customHeight="false" outlineLevel="0" collapsed="false">
      <c r="A6096" s="302" t="s">
        <v>17559</v>
      </c>
      <c r="B6096" s="301" t="s">
        <v>17560</v>
      </c>
      <c r="C6096" s="302" t="s">
        <v>217</v>
      </c>
      <c r="D6096" s="306" t="n">
        <v>0</v>
      </c>
      <c r="E6096" s="307" t="n">
        <v>163327.89</v>
      </c>
    </row>
    <row r="6097" customFormat="false" ht="15" hidden="false" customHeight="false" outlineLevel="0" collapsed="false">
      <c r="A6097" s="302" t="s">
        <v>17561</v>
      </c>
      <c r="B6097" s="301" t="s">
        <v>17562</v>
      </c>
      <c r="C6097" s="302" t="s">
        <v>729</v>
      </c>
      <c r="D6097" s="306" t="n">
        <v>0</v>
      </c>
      <c r="E6097" s="307" t="n">
        <v>22.27</v>
      </c>
    </row>
    <row r="6098" customFormat="false" ht="15" hidden="false" customHeight="false" outlineLevel="0" collapsed="false">
      <c r="A6098" s="302" t="s">
        <v>17563</v>
      </c>
      <c r="B6098" s="301" t="s">
        <v>17564</v>
      </c>
      <c r="C6098" s="302" t="s">
        <v>217</v>
      </c>
      <c r="D6098" s="306" t="n">
        <v>0</v>
      </c>
      <c r="E6098" s="307" t="n">
        <v>94488.05</v>
      </c>
    </row>
    <row r="6099" customFormat="false" ht="15" hidden="false" customHeight="false" outlineLevel="0" collapsed="false">
      <c r="A6099" s="302" t="s">
        <v>17565</v>
      </c>
      <c r="B6099" s="301" t="s">
        <v>17566</v>
      </c>
      <c r="C6099" s="302" t="s">
        <v>729</v>
      </c>
      <c r="D6099" s="306" t="n">
        <v>0</v>
      </c>
      <c r="E6099" s="307" t="n">
        <v>8.12</v>
      </c>
    </row>
    <row r="6100" customFormat="false" ht="15" hidden="false" customHeight="false" outlineLevel="0" collapsed="false">
      <c r="A6100" s="302" t="s">
        <v>17567</v>
      </c>
      <c r="B6100" s="301" t="s">
        <v>17568</v>
      </c>
      <c r="C6100" s="302" t="s">
        <v>217</v>
      </c>
      <c r="D6100" s="306" t="n">
        <v>0</v>
      </c>
      <c r="E6100" s="307" t="n">
        <v>1.9</v>
      </c>
    </row>
    <row r="6101" customFormat="false" ht="15" hidden="false" customHeight="false" outlineLevel="0" collapsed="false">
      <c r="A6101" s="302" t="s">
        <v>17569</v>
      </c>
      <c r="B6101" s="301" t="s">
        <v>17570</v>
      </c>
      <c r="C6101" s="302" t="s">
        <v>217</v>
      </c>
      <c r="D6101" s="306" t="n">
        <v>0</v>
      </c>
      <c r="E6101" s="307" t="n">
        <v>2.65</v>
      </c>
    </row>
    <row r="6102" customFormat="false" ht="15" hidden="false" customHeight="false" outlineLevel="0" collapsed="false">
      <c r="A6102" s="302" t="s">
        <v>17571</v>
      </c>
      <c r="B6102" s="301" t="s">
        <v>17572</v>
      </c>
      <c r="C6102" s="302" t="s">
        <v>217</v>
      </c>
      <c r="D6102" s="306" t="n">
        <v>0</v>
      </c>
      <c r="E6102" s="307" t="n">
        <v>6.51</v>
      </c>
    </row>
    <row r="6103" customFormat="false" ht="15" hidden="false" customHeight="false" outlineLevel="0" collapsed="false">
      <c r="A6103" s="302" t="s">
        <v>17573</v>
      </c>
      <c r="B6103" s="301" t="s">
        <v>17574</v>
      </c>
      <c r="C6103" s="302" t="s">
        <v>217</v>
      </c>
      <c r="D6103" s="306" t="n">
        <v>0</v>
      </c>
      <c r="E6103" s="307" t="n">
        <v>7.52</v>
      </c>
    </row>
    <row r="6104" customFormat="false" ht="15" hidden="false" customHeight="false" outlineLevel="0" collapsed="false">
      <c r="A6104" s="302" t="s">
        <v>17575</v>
      </c>
      <c r="B6104" s="301" t="s">
        <v>17576</v>
      </c>
      <c r="C6104" s="302" t="s">
        <v>217</v>
      </c>
      <c r="D6104" s="306" t="n">
        <v>0</v>
      </c>
      <c r="E6104" s="307" t="n">
        <v>9.81</v>
      </c>
    </row>
    <row r="6105" customFormat="false" ht="15" hidden="false" customHeight="false" outlineLevel="0" collapsed="false">
      <c r="A6105" s="302" t="s">
        <v>17577</v>
      </c>
      <c r="B6105" s="301" t="s">
        <v>17578</v>
      </c>
      <c r="C6105" s="302" t="s">
        <v>217</v>
      </c>
      <c r="D6105" s="306" t="n">
        <v>0</v>
      </c>
      <c r="E6105" s="307" t="n">
        <v>39.37</v>
      </c>
    </row>
    <row r="6106" customFormat="false" ht="15" hidden="false" customHeight="false" outlineLevel="0" collapsed="false">
      <c r="A6106" s="302" t="s">
        <v>17579</v>
      </c>
      <c r="B6106" s="301" t="s">
        <v>17580</v>
      </c>
      <c r="C6106" s="302" t="s">
        <v>217</v>
      </c>
      <c r="D6106" s="306" t="n">
        <v>0</v>
      </c>
      <c r="E6106" s="307" t="n">
        <v>22.13</v>
      </c>
    </row>
    <row r="6107" customFormat="false" ht="15" hidden="false" customHeight="false" outlineLevel="0" collapsed="false">
      <c r="A6107" s="302" t="s">
        <v>17581</v>
      </c>
      <c r="B6107" s="301" t="s">
        <v>17582</v>
      </c>
      <c r="C6107" s="302" t="s">
        <v>217</v>
      </c>
      <c r="D6107" s="306" t="n">
        <v>0</v>
      </c>
      <c r="E6107" s="307" t="n">
        <v>12.85</v>
      </c>
    </row>
    <row r="6108" customFormat="false" ht="15" hidden="false" customHeight="false" outlineLevel="0" collapsed="false">
      <c r="B6108" s="0"/>
      <c r="D6108" s="306" t="n">
        <v>0</v>
      </c>
      <c r="E6108" s="0"/>
    </row>
    <row r="6109" customFormat="false" ht="15" hidden="false" customHeight="false" outlineLevel="0" collapsed="false">
      <c r="B6109" s="0"/>
      <c r="D6109" s="306" t="n">
        <v>0</v>
      </c>
      <c r="E6109" s="0"/>
    </row>
    <row r="6110" customFormat="false" ht="15" hidden="false" customHeight="false" outlineLevel="0" collapsed="false">
      <c r="A6110" s="308" t="s">
        <v>13853</v>
      </c>
      <c r="B6110" s="0"/>
      <c r="C6110" s="309" t="s">
        <v>13854</v>
      </c>
      <c r="D6110" s="306" t="n">
        <v>0</v>
      </c>
      <c r="E6110" s="0"/>
    </row>
    <row r="6111" customFormat="false" ht="15" hidden="false" customHeight="false" outlineLevel="0" collapsed="false">
      <c r="B6111" s="0"/>
      <c r="C6111" s="302" t="s">
        <v>13855</v>
      </c>
      <c r="D6111" s="306" t="n">
        <v>0</v>
      </c>
      <c r="E6111" s="0"/>
    </row>
    <row r="6112" customFormat="false" ht="15" hidden="false" customHeight="false" outlineLevel="0" collapsed="false">
      <c r="A6112" s="302" t="s">
        <v>13856</v>
      </c>
      <c r="B6112" s="0"/>
      <c r="C6112" s="302" t="s">
        <v>13857</v>
      </c>
      <c r="D6112" s="306" t="n">
        <v>0</v>
      </c>
      <c r="E6112" s="303" t="s">
        <v>13858</v>
      </c>
    </row>
    <row r="6113" customFormat="false" ht="15" hidden="false" customHeight="false" outlineLevel="0" collapsed="false">
      <c r="A6113" s="302" t="s">
        <v>17583</v>
      </c>
      <c r="B6113" s="301" t="s">
        <v>17584</v>
      </c>
      <c r="C6113" s="302" t="s">
        <v>217</v>
      </c>
      <c r="D6113" s="306" t="n">
        <v>0</v>
      </c>
      <c r="E6113" s="307" t="n">
        <v>3.92</v>
      </c>
    </row>
    <row r="6114" customFormat="false" ht="15" hidden="false" customHeight="false" outlineLevel="0" collapsed="false">
      <c r="A6114" s="302" t="s">
        <v>17585</v>
      </c>
      <c r="B6114" s="301" t="s">
        <v>17586</v>
      </c>
      <c r="C6114" s="302" t="s">
        <v>217</v>
      </c>
      <c r="D6114" s="306" t="n">
        <v>0</v>
      </c>
      <c r="E6114" s="307" t="n">
        <v>10.68</v>
      </c>
    </row>
    <row r="6115" customFormat="false" ht="15" hidden="false" customHeight="false" outlineLevel="0" collapsed="false">
      <c r="A6115" s="302" t="s">
        <v>17587</v>
      </c>
      <c r="B6115" s="301" t="s">
        <v>17588</v>
      </c>
      <c r="C6115" s="302" t="s">
        <v>217</v>
      </c>
      <c r="D6115" s="306" t="n">
        <v>0</v>
      </c>
      <c r="E6115" s="307" t="n">
        <v>65.58</v>
      </c>
    </row>
    <row r="6116" customFormat="false" ht="15" hidden="false" customHeight="false" outlineLevel="0" collapsed="false">
      <c r="A6116" s="302" t="s">
        <v>17589</v>
      </c>
      <c r="B6116" s="301" t="s">
        <v>17590</v>
      </c>
      <c r="C6116" s="302" t="s">
        <v>217</v>
      </c>
      <c r="D6116" s="306" t="n">
        <v>0</v>
      </c>
      <c r="E6116" s="307" t="n">
        <v>1.15</v>
      </c>
    </row>
    <row r="6117" customFormat="false" ht="15" hidden="false" customHeight="false" outlineLevel="0" collapsed="false">
      <c r="A6117" s="302" t="s">
        <v>17591</v>
      </c>
      <c r="B6117" s="301" t="s">
        <v>17592</v>
      </c>
      <c r="C6117" s="302" t="s">
        <v>217</v>
      </c>
      <c r="D6117" s="306" t="n">
        <v>0</v>
      </c>
      <c r="E6117" s="307" t="n">
        <v>19.69</v>
      </c>
    </row>
    <row r="6118" customFormat="false" ht="15" hidden="false" customHeight="false" outlineLevel="0" collapsed="false">
      <c r="A6118" s="302" t="s">
        <v>17593</v>
      </c>
      <c r="B6118" s="301" t="s">
        <v>17594</v>
      </c>
      <c r="C6118" s="302" t="s">
        <v>217</v>
      </c>
      <c r="D6118" s="306" t="n">
        <v>0</v>
      </c>
      <c r="E6118" s="307" t="n">
        <v>7.95</v>
      </c>
    </row>
    <row r="6119" customFormat="false" ht="15" hidden="false" customHeight="false" outlineLevel="0" collapsed="false">
      <c r="A6119" s="302" t="s">
        <v>17595</v>
      </c>
      <c r="B6119" s="301" t="s">
        <v>17596</v>
      </c>
      <c r="C6119" s="302" t="s">
        <v>217</v>
      </c>
      <c r="D6119" s="306" t="n">
        <v>0</v>
      </c>
      <c r="E6119" s="307" t="n">
        <v>1.62</v>
      </c>
    </row>
    <row r="6120" customFormat="false" ht="15" hidden="false" customHeight="false" outlineLevel="0" collapsed="false">
      <c r="A6120" s="302" t="s">
        <v>17597</v>
      </c>
      <c r="B6120" s="301" t="s">
        <v>17598</v>
      </c>
      <c r="C6120" s="302" t="s">
        <v>217</v>
      </c>
      <c r="D6120" s="306" t="n">
        <v>0</v>
      </c>
      <c r="E6120" s="307" t="n">
        <v>1.06</v>
      </c>
    </row>
    <row r="6121" customFormat="false" ht="15" hidden="false" customHeight="false" outlineLevel="0" collapsed="false">
      <c r="A6121" s="302" t="s">
        <v>17599</v>
      </c>
      <c r="B6121" s="301" t="s">
        <v>17600</v>
      </c>
      <c r="C6121" s="302" t="s">
        <v>217</v>
      </c>
      <c r="D6121" s="306" t="n">
        <v>0</v>
      </c>
      <c r="E6121" s="307" t="n">
        <v>3.24</v>
      </c>
    </row>
    <row r="6122" customFormat="false" ht="15" hidden="false" customHeight="false" outlineLevel="0" collapsed="false">
      <c r="A6122" s="302" t="s">
        <v>17601</v>
      </c>
      <c r="B6122" s="301" t="s">
        <v>17602</v>
      </c>
      <c r="C6122" s="302" t="s">
        <v>217</v>
      </c>
      <c r="D6122" s="306" t="n">
        <v>0</v>
      </c>
      <c r="E6122" s="307" t="n">
        <v>5.95</v>
      </c>
    </row>
    <row r="6123" customFormat="false" ht="15" hidden="false" customHeight="false" outlineLevel="0" collapsed="false">
      <c r="A6123" s="302" t="s">
        <v>17603</v>
      </c>
      <c r="B6123" s="301" t="s">
        <v>17604</v>
      </c>
      <c r="C6123" s="302" t="s">
        <v>217</v>
      </c>
      <c r="D6123" s="306" t="n">
        <v>0</v>
      </c>
      <c r="E6123" s="307" t="n">
        <v>9.1</v>
      </c>
    </row>
    <row r="6124" customFormat="false" ht="15" hidden="false" customHeight="false" outlineLevel="0" collapsed="false">
      <c r="A6124" s="302" t="s">
        <v>17605</v>
      </c>
      <c r="B6124" s="301" t="s">
        <v>17606</v>
      </c>
      <c r="C6124" s="302" t="s">
        <v>217</v>
      </c>
      <c r="D6124" s="306" t="n">
        <v>0</v>
      </c>
      <c r="E6124" s="307" t="n">
        <v>1.01</v>
      </c>
    </row>
    <row r="6125" customFormat="false" ht="15" hidden="false" customHeight="false" outlineLevel="0" collapsed="false">
      <c r="A6125" s="302" t="s">
        <v>17607</v>
      </c>
      <c r="B6125" s="301" t="s">
        <v>17608</v>
      </c>
      <c r="C6125" s="302" t="s">
        <v>217</v>
      </c>
      <c r="D6125" s="306" t="n">
        <v>0</v>
      </c>
      <c r="E6125" s="307" t="n">
        <v>1.51</v>
      </c>
    </row>
    <row r="6126" customFormat="false" ht="15" hidden="false" customHeight="false" outlineLevel="0" collapsed="false">
      <c r="A6126" s="302" t="s">
        <v>17609</v>
      </c>
      <c r="B6126" s="301" t="s">
        <v>17610</v>
      </c>
      <c r="C6126" s="302" t="s">
        <v>217</v>
      </c>
      <c r="D6126" s="306" t="n">
        <v>0</v>
      </c>
      <c r="E6126" s="307" t="n">
        <v>8.76</v>
      </c>
    </row>
    <row r="6127" customFormat="false" ht="15" hidden="false" customHeight="false" outlineLevel="0" collapsed="false">
      <c r="A6127" s="302" t="s">
        <v>17611</v>
      </c>
      <c r="B6127" s="301" t="s">
        <v>17612</v>
      </c>
      <c r="C6127" s="302" t="s">
        <v>217</v>
      </c>
      <c r="D6127" s="306" t="n">
        <v>0</v>
      </c>
      <c r="E6127" s="307" t="n">
        <v>7.26</v>
      </c>
    </row>
    <row r="6128" customFormat="false" ht="15" hidden="false" customHeight="false" outlineLevel="0" collapsed="false">
      <c r="A6128" s="302" t="s">
        <v>17613</v>
      </c>
      <c r="B6128" s="301" t="s">
        <v>17614</v>
      </c>
      <c r="C6128" s="302" t="s">
        <v>217</v>
      </c>
      <c r="D6128" s="306" t="n">
        <v>0</v>
      </c>
      <c r="E6128" s="307" t="n">
        <v>2.68</v>
      </c>
    </row>
    <row r="6129" customFormat="false" ht="15" hidden="false" customHeight="false" outlineLevel="0" collapsed="false">
      <c r="A6129" s="302" t="s">
        <v>17615</v>
      </c>
      <c r="B6129" s="301" t="s">
        <v>17616</v>
      </c>
      <c r="C6129" s="302" t="s">
        <v>217</v>
      </c>
      <c r="D6129" s="306" t="n">
        <v>0</v>
      </c>
      <c r="E6129" s="307" t="n">
        <v>4.19</v>
      </c>
    </row>
    <row r="6130" customFormat="false" ht="15" hidden="false" customHeight="false" outlineLevel="0" collapsed="false">
      <c r="A6130" s="302" t="s">
        <v>17617</v>
      </c>
      <c r="B6130" s="301" t="s">
        <v>17618</v>
      </c>
      <c r="C6130" s="302" t="s">
        <v>217</v>
      </c>
      <c r="D6130" s="306" t="n">
        <v>0</v>
      </c>
      <c r="E6130" s="307" t="n">
        <v>16.76</v>
      </c>
    </row>
    <row r="6131" customFormat="false" ht="15" hidden="false" customHeight="false" outlineLevel="0" collapsed="false">
      <c r="A6131" s="302" t="s">
        <v>17619</v>
      </c>
      <c r="B6131" s="301" t="s">
        <v>17620</v>
      </c>
      <c r="C6131" s="302" t="s">
        <v>217</v>
      </c>
      <c r="D6131" s="306" t="n">
        <v>0</v>
      </c>
      <c r="E6131" s="307" t="n">
        <v>37.84</v>
      </c>
    </row>
    <row r="6132" customFormat="false" ht="15" hidden="false" customHeight="false" outlineLevel="0" collapsed="false">
      <c r="A6132" s="302" t="s">
        <v>17621</v>
      </c>
      <c r="B6132" s="301" t="s">
        <v>17622</v>
      </c>
      <c r="C6132" s="302" t="s">
        <v>217</v>
      </c>
      <c r="D6132" s="306" t="n">
        <v>0</v>
      </c>
      <c r="E6132" s="307" t="n">
        <v>4.77</v>
      </c>
    </row>
    <row r="6133" customFormat="false" ht="15" hidden="false" customHeight="false" outlineLevel="0" collapsed="false">
      <c r="A6133" s="302" t="s">
        <v>17623</v>
      </c>
      <c r="B6133" s="301" t="s">
        <v>17624</v>
      </c>
      <c r="C6133" s="302" t="s">
        <v>217</v>
      </c>
      <c r="D6133" s="306" t="n">
        <v>0</v>
      </c>
      <c r="E6133" s="307" t="n">
        <v>19.85</v>
      </c>
    </row>
    <row r="6134" customFormat="false" ht="15" hidden="false" customHeight="false" outlineLevel="0" collapsed="false">
      <c r="A6134" s="302" t="s">
        <v>17625</v>
      </c>
      <c r="B6134" s="301" t="s">
        <v>17626</v>
      </c>
      <c r="C6134" s="302" t="s">
        <v>217</v>
      </c>
      <c r="D6134" s="306" t="n">
        <v>0</v>
      </c>
      <c r="E6134" s="307" t="n">
        <v>4.88</v>
      </c>
    </row>
    <row r="6135" customFormat="false" ht="15" hidden="false" customHeight="false" outlineLevel="0" collapsed="false">
      <c r="A6135" s="302" t="s">
        <v>17627</v>
      </c>
      <c r="B6135" s="301" t="s">
        <v>17628</v>
      </c>
      <c r="C6135" s="302" t="s">
        <v>217</v>
      </c>
      <c r="D6135" s="306" t="n">
        <v>0</v>
      </c>
      <c r="E6135" s="307" t="n">
        <v>5.93</v>
      </c>
    </row>
    <row r="6136" customFormat="false" ht="15" hidden="false" customHeight="false" outlineLevel="0" collapsed="false">
      <c r="A6136" s="302" t="s">
        <v>17629</v>
      </c>
      <c r="B6136" s="301" t="s">
        <v>17630</v>
      </c>
      <c r="C6136" s="302" t="s">
        <v>67</v>
      </c>
      <c r="D6136" s="306" t="n">
        <v>0</v>
      </c>
      <c r="E6136" s="307" t="n">
        <v>17.33</v>
      </c>
    </row>
    <row r="6137" customFormat="false" ht="15" hidden="false" customHeight="false" outlineLevel="0" collapsed="false">
      <c r="A6137" s="302" t="s">
        <v>17631</v>
      </c>
      <c r="B6137" s="301" t="s">
        <v>7441</v>
      </c>
      <c r="C6137" s="302" t="s">
        <v>729</v>
      </c>
      <c r="D6137" s="306" t="n">
        <v>0</v>
      </c>
      <c r="E6137" s="307" t="n">
        <v>10.52</v>
      </c>
    </row>
    <row r="6138" customFormat="false" ht="15" hidden="false" customHeight="false" outlineLevel="0" collapsed="false">
      <c r="A6138" s="302" t="s">
        <v>17632</v>
      </c>
      <c r="B6138" s="301" t="s">
        <v>17633</v>
      </c>
      <c r="C6138" s="302" t="s">
        <v>729</v>
      </c>
      <c r="D6138" s="306" t="n">
        <v>0</v>
      </c>
      <c r="E6138" s="307" t="n">
        <v>9.97</v>
      </c>
    </row>
    <row r="6139" customFormat="false" ht="15" hidden="false" customHeight="false" outlineLevel="0" collapsed="false">
      <c r="A6139" s="302" t="s">
        <v>17634</v>
      </c>
      <c r="B6139" s="301" t="s">
        <v>17635</v>
      </c>
      <c r="C6139" s="302" t="s">
        <v>217</v>
      </c>
      <c r="D6139" s="306" t="n">
        <v>0</v>
      </c>
      <c r="E6139" s="307" t="n">
        <v>320000</v>
      </c>
    </row>
    <row r="6140" customFormat="false" ht="15" hidden="false" customHeight="false" outlineLevel="0" collapsed="false">
      <c r="A6140" s="302" t="s">
        <v>17636</v>
      </c>
      <c r="B6140" s="301" t="s">
        <v>17637</v>
      </c>
      <c r="C6140" s="302" t="s">
        <v>729</v>
      </c>
      <c r="D6140" s="306" t="n">
        <v>0</v>
      </c>
      <c r="E6140" s="307" t="n">
        <v>131.68</v>
      </c>
    </row>
    <row r="6141" customFormat="false" ht="15" hidden="false" customHeight="false" outlineLevel="0" collapsed="false">
      <c r="A6141" s="302" t="s">
        <v>17638</v>
      </c>
      <c r="B6141" s="301" t="s">
        <v>17639</v>
      </c>
      <c r="C6141" s="302" t="s">
        <v>67</v>
      </c>
      <c r="D6141" s="306" t="n">
        <v>0</v>
      </c>
      <c r="E6141" s="307" t="n">
        <v>13.9</v>
      </c>
    </row>
    <row r="6142" customFormat="false" ht="15" hidden="false" customHeight="false" outlineLevel="0" collapsed="false">
      <c r="A6142" s="302" t="s">
        <v>17640</v>
      </c>
      <c r="B6142" s="301" t="s">
        <v>17641</v>
      </c>
      <c r="C6142" s="302" t="s">
        <v>67</v>
      </c>
      <c r="D6142" s="306" t="n">
        <v>0</v>
      </c>
      <c r="E6142" s="307" t="n">
        <v>12.28</v>
      </c>
    </row>
    <row r="6143" customFormat="false" ht="15" hidden="false" customHeight="false" outlineLevel="0" collapsed="false">
      <c r="A6143" s="302" t="s">
        <v>17642</v>
      </c>
      <c r="B6143" s="301" t="s">
        <v>17643</v>
      </c>
      <c r="C6143" s="302" t="s">
        <v>67</v>
      </c>
      <c r="D6143" s="306" t="n">
        <v>0</v>
      </c>
      <c r="E6143" s="307" t="n">
        <v>10.43</v>
      </c>
    </row>
    <row r="6144" customFormat="false" ht="15" hidden="false" customHeight="false" outlineLevel="0" collapsed="false">
      <c r="A6144" s="302" t="s">
        <v>17644</v>
      </c>
      <c r="B6144" s="301" t="s">
        <v>17645</v>
      </c>
      <c r="C6144" s="302" t="s">
        <v>67</v>
      </c>
      <c r="D6144" s="306" t="n">
        <v>0</v>
      </c>
      <c r="E6144" s="307" t="n">
        <v>20.86</v>
      </c>
    </row>
    <row r="6145" customFormat="false" ht="15" hidden="false" customHeight="false" outlineLevel="0" collapsed="false">
      <c r="A6145" s="302" t="s">
        <v>17646</v>
      </c>
      <c r="B6145" s="301" t="s">
        <v>17647</v>
      </c>
      <c r="C6145" s="302" t="s">
        <v>67</v>
      </c>
      <c r="D6145" s="306" t="n">
        <v>0</v>
      </c>
      <c r="E6145" s="307" t="n">
        <v>18.07</v>
      </c>
    </row>
    <row r="6146" customFormat="false" ht="15" hidden="false" customHeight="false" outlineLevel="0" collapsed="false">
      <c r="A6146" s="302" t="s">
        <v>17648</v>
      </c>
      <c r="B6146" s="301" t="s">
        <v>17649</v>
      </c>
      <c r="C6146" s="302" t="s">
        <v>67</v>
      </c>
      <c r="D6146" s="306" t="n">
        <v>0</v>
      </c>
      <c r="E6146" s="307" t="n">
        <v>9.18</v>
      </c>
    </row>
    <row r="6147" customFormat="false" ht="15" hidden="false" customHeight="false" outlineLevel="0" collapsed="false">
      <c r="A6147" s="302" t="s">
        <v>17650</v>
      </c>
      <c r="B6147" s="301" t="s">
        <v>17651</v>
      </c>
      <c r="C6147" s="302" t="s">
        <v>67</v>
      </c>
      <c r="D6147" s="306" t="n">
        <v>0</v>
      </c>
      <c r="E6147" s="307" t="n">
        <v>9.78</v>
      </c>
    </row>
    <row r="6148" customFormat="false" ht="15" hidden="false" customHeight="false" outlineLevel="0" collapsed="false">
      <c r="A6148" s="302" t="s">
        <v>17652</v>
      </c>
      <c r="B6148" s="301" t="s">
        <v>17653</v>
      </c>
      <c r="C6148" s="302" t="s">
        <v>67</v>
      </c>
      <c r="D6148" s="306" t="n">
        <v>0</v>
      </c>
      <c r="E6148" s="307" t="n">
        <v>13.25</v>
      </c>
    </row>
    <row r="6149" customFormat="false" ht="15" hidden="false" customHeight="false" outlineLevel="0" collapsed="false">
      <c r="A6149" s="302" t="s">
        <v>17654</v>
      </c>
      <c r="B6149" s="301" t="s">
        <v>17655</v>
      </c>
      <c r="C6149" s="302" t="s">
        <v>67</v>
      </c>
      <c r="D6149" s="306" t="n">
        <v>0</v>
      </c>
      <c r="E6149" s="307" t="n">
        <v>9.81</v>
      </c>
    </row>
    <row r="6150" customFormat="false" ht="15" hidden="false" customHeight="false" outlineLevel="0" collapsed="false">
      <c r="A6150" s="302" t="s">
        <v>17656</v>
      </c>
      <c r="B6150" s="301" t="s">
        <v>17657</v>
      </c>
      <c r="C6150" s="302" t="s">
        <v>67</v>
      </c>
      <c r="D6150" s="306" t="n">
        <v>0</v>
      </c>
      <c r="E6150" s="307" t="n">
        <v>9.57</v>
      </c>
    </row>
    <row r="6151" customFormat="false" ht="15" hidden="false" customHeight="false" outlineLevel="0" collapsed="false">
      <c r="A6151" s="302" t="s">
        <v>17658</v>
      </c>
      <c r="B6151" s="301" t="s">
        <v>17659</v>
      </c>
      <c r="C6151" s="302" t="s">
        <v>67</v>
      </c>
      <c r="D6151" s="306" t="n">
        <v>0</v>
      </c>
      <c r="E6151" s="307" t="n">
        <v>10.27</v>
      </c>
    </row>
    <row r="6152" customFormat="false" ht="15" hidden="false" customHeight="false" outlineLevel="0" collapsed="false">
      <c r="A6152" s="302" t="s">
        <v>17660</v>
      </c>
      <c r="B6152" s="301" t="s">
        <v>17661</v>
      </c>
      <c r="C6152" s="302" t="s">
        <v>365</v>
      </c>
      <c r="D6152" s="306" t="n">
        <v>0</v>
      </c>
      <c r="E6152" s="307" t="n">
        <v>2.82</v>
      </c>
    </row>
    <row r="6153" customFormat="false" ht="15" hidden="false" customHeight="false" outlineLevel="0" collapsed="false">
      <c r="A6153" s="302" t="s">
        <v>17662</v>
      </c>
      <c r="B6153" s="301" t="s">
        <v>17663</v>
      </c>
      <c r="C6153" s="302" t="s">
        <v>365</v>
      </c>
      <c r="D6153" s="306" t="n">
        <v>0</v>
      </c>
      <c r="E6153" s="307" t="n">
        <v>2.59</v>
      </c>
    </row>
    <row r="6154" customFormat="false" ht="15" hidden="false" customHeight="false" outlineLevel="0" collapsed="false">
      <c r="A6154" s="302" t="s">
        <v>17664</v>
      </c>
      <c r="B6154" s="301" t="s">
        <v>17665</v>
      </c>
      <c r="C6154" s="302" t="s">
        <v>365</v>
      </c>
      <c r="D6154" s="306" t="n">
        <v>0</v>
      </c>
      <c r="E6154" s="307" t="n">
        <v>2.59</v>
      </c>
    </row>
    <row r="6155" customFormat="false" ht="15" hidden="false" customHeight="false" outlineLevel="0" collapsed="false">
      <c r="A6155" s="302" t="s">
        <v>17666</v>
      </c>
      <c r="B6155" s="301" t="s">
        <v>17667</v>
      </c>
      <c r="C6155" s="302" t="s">
        <v>365</v>
      </c>
      <c r="D6155" s="306" t="n">
        <v>0</v>
      </c>
      <c r="E6155" s="307" t="n">
        <v>3.11</v>
      </c>
    </row>
    <row r="6156" customFormat="false" ht="15" hidden="false" customHeight="false" outlineLevel="0" collapsed="false">
      <c r="A6156" s="302" t="s">
        <v>17668</v>
      </c>
      <c r="B6156" s="301" t="s">
        <v>17669</v>
      </c>
      <c r="C6156" s="302" t="s">
        <v>365</v>
      </c>
      <c r="D6156" s="306" t="n">
        <v>0</v>
      </c>
      <c r="E6156" s="307" t="n">
        <v>3.11</v>
      </c>
    </row>
    <row r="6157" customFormat="false" ht="15" hidden="false" customHeight="false" outlineLevel="0" collapsed="false">
      <c r="A6157" s="302" t="s">
        <v>17670</v>
      </c>
      <c r="B6157" s="301" t="s">
        <v>17671</v>
      </c>
      <c r="C6157" s="302" t="s">
        <v>365</v>
      </c>
      <c r="D6157" s="306" t="n">
        <v>0</v>
      </c>
      <c r="E6157" s="307" t="n">
        <v>4.01</v>
      </c>
    </row>
    <row r="6158" customFormat="false" ht="15" hidden="false" customHeight="false" outlineLevel="0" collapsed="false">
      <c r="A6158" s="302" t="s">
        <v>17672</v>
      </c>
      <c r="B6158" s="301" t="s">
        <v>17673</v>
      </c>
      <c r="C6158" s="302" t="s">
        <v>365</v>
      </c>
      <c r="D6158" s="306" t="n">
        <v>0</v>
      </c>
      <c r="E6158" s="307" t="n">
        <v>3.66</v>
      </c>
    </row>
    <row r="6159" customFormat="false" ht="15" hidden="false" customHeight="false" outlineLevel="0" collapsed="false">
      <c r="A6159" s="302" t="s">
        <v>17674</v>
      </c>
      <c r="B6159" s="301" t="s">
        <v>17675</v>
      </c>
      <c r="C6159" s="302" t="s">
        <v>365</v>
      </c>
      <c r="D6159" s="306" t="n">
        <v>0</v>
      </c>
      <c r="E6159" s="307" t="n">
        <v>3.69</v>
      </c>
    </row>
    <row r="6160" customFormat="false" ht="15" hidden="false" customHeight="false" outlineLevel="0" collapsed="false">
      <c r="A6160" s="302" t="s">
        <v>17676</v>
      </c>
      <c r="B6160" s="301" t="s">
        <v>17677</v>
      </c>
      <c r="C6160" s="302" t="s">
        <v>365</v>
      </c>
      <c r="D6160" s="306" t="n">
        <v>0</v>
      </c>
      <c r="E6160" s="307" t="n">
        <v>2.62</v>
      </c>
    </row>
    <row r="6161" customFormat="false" ht="15" hidden="false" customHeight="false" outlineLevel="0" collapsed="false">
      <c r="A6161" s="302" t="s">
        <v>17678</v>
      </c>
      <c r="B6161" s="301" t="s">
        <v>17679</v>
      </c>
      <c r="C6161" s="302" t="s">
        <v>365</v>
      </c>
      <c r="D6161" s="306" t="n">
        <v>0</v>
      </c>
      <c r="E6161" s="307" t="n">
        <v>2.62</v>
      </c>
    </row>
    <row r="6162" customFormat="false" ht="15" hidden="false" customHeight="false" outlineLevel="0" collapsed="false">
      <c r="A6162" s="302" t="s">
        <v>17680</v>
      </c>
      <c r="B6162" s="301" t="s">
        <v>17681</v>
      </c>
      <c r="C6162" s="302" t="s">
        <v>365</v>
      </c>
      <c r="D6162" s="306" t="n">
        <v>0</v>
      </c>
      <c r="E6162" s="307" t="n">
        <v>2.62</v>
      </c>
    </row>
    <row r="6163" customFormat="false" ht="15" hidden="false" customHeight="false" outlineLevel="0" collapsed="false">
      <c r="A6163" s="302" t="s">
        <v>17682</v>
      </c>
      <c r="B6163" s="301" t="s">
        <v>17683</v>
      </c>
      <c r="C6163" s="302" t="s">
        <v>365</v>
      </c>
      <c r="D6163" s="306" t="n">
        <v>0</v>
      </c>
      <c r="E6163" s="307" t="n">
        <v>2.62</v>
      </c>
    </row>
    <row r="6164" customFormat="false" ht="15" hidden="false" customHeight="false" outlineLevel="0" collapsed="false">
      <c r="A6164" s="302" t="s">
        <v>17684</v>
      </c>
      <c r="B6164" s="301" t="s">
        <v>17685</v>
      </c>
      <c r="C6164" s="302" t="s">
        <v>365</v>
      </c>
      <c r="D6164" s="306" t="n">
        <v>0</v>
      </c>
      <c r="E6164" s="307" t="n">
        <v>2.62</v>
      </c>
    </row>
    <row r="6165" customFormat="false" ht="15" hidden="false" customHeight="false" outlineLevel="0" collapsed="false">
      <c r="A6165" s="302" t="s">
        <v>17686</v>
      </c>
      <c r="B6165" s="301" t="s">
        <v>7468</v>
      </c>
      <c r="C6165" s="302" t="s">
        <v>67</v>
      </c>
      <c r="D6165" s="306" t="n">
        <v>0</v>
      </c>
      <c r="E6165" s="307" t="n">
        <v>530.53</v>
      </c>
    </row>
    <row r="6166" customFormat="false" ht="15" hidden="false" customHeight="false" outlineLevel="0" collapsed="false">
      <c r="A6166" s="302" t="s">
        <v>17687</v>
      </c>
      <c r="B6166" s="301" t="s">
        <v>17688</v>
      </c>
      <c r="C6166" s="302" t="s">
        <v>365</v>
      </c>
      <c r="D6166" s="306" t="n">
        <v>0</v>
      </c>
      <c r="E6166" s="307" t="n">
        <v>3.66</v>
      </c>
    </row>
    <row r="6167" customFormat="false" ht="15" hidden="false" customHeight="false" outlineLevel="0" collapsed="false">
      <c r="A6167" s="302" t="s">
        <v>17689</v>
      </c>
      <c r="B6167" s="301" t="s">
        <v>17690</v>
      </c>
      <c r="C6167" s="302" t="s">
        <v>67</v>
      </c>
      <c r="D6167" s="306" t="n">
        <v>0</v>
      </c>
      <c r="E6167" s="307" t="n">
        <v>14.32</v>
      </c>
    </row>
    <row r="6168" customFormat="false" ht="15" hidden="false" customHeight="false" outlineLevel="0" collapsed="false">
      <c r="A6168" s="302" t="s">
        <v>17691</v>
      </c>
      <c r="B6168" s="301" t="s">
        <v>17692</v>
      </c>
      <c r="C6168" s="302" t="s">
        <v>365</v>
      </c>
      <c r="D6168" s="306" t="n">
        <v>0</v>
      </c>
      <c r="E6168" s="307" t="n">
        <v>7.13</v>
      </c>
    </row>
    <row r="6169" customFormat="false" ht="15" hidden="false" customHeight="false" outlineLevel="0" collapsed="false">
      <c r="A6169" s="302" t="s">
        <v>17693</v>
      </c>
      <c r="B6169" s="301" t="s">
        <v>17694</v>
      </c>
      <c r="C6169" s="302" t="s">
        <v>67</v>
      </c>
      <c r="D6169" s="306" t="n">
        <v>0</v>
      </c>
      <c r="E6169" s="307" t="n">
        <v>16.84</v>
      </c>
    </row>
    <row r="6170" customFormat="false" ht="15" hidden="false" customHeight="false" outlineLevel="0" collapsed="false">
      <c r="A6170" s="302" t="s">
        <v>17695</v>
      </c>
      <c r="B6170" s="301" t="s">
        <v>17696</v>
      </c>
      <c r="C6170" s="302" t="s">
        <v>67</v>
      </c>
      <c r="D6170" s="306" t="n">
        <v>0</v>
      </c>
      <c r="E6170" s="307" t="n">
        <v>18.13</v>
      </c>
    </row>
    <row r="6171" customFormat="false" ht="15" hidden="false" customHeight="false" outlineLevel="0" collapsed="false">
      <c r="A6171" s="302" t="s">
        <v>17697</v>
      </c>
      <c r="B6171" s="301" t="s">
        <v>17698</v>
      </c>
      <c r="C6171" s="302" t="s">
        <v>217</v>
      </c>
      <c r="D6171" s="306" t="n">
        <v>0</v>
      </c>
      <c r="E6171" s="307" t="n">
        <v>61.57</v>
      </c>
    </row>
    <row r="6172" customFormat="false" ht="15" hidden="false" customHeight="false" outlineLevel="0" collapsed="false">
      <c r="A6172" s="302" t="s">
        <v>17699</v>
      </c>
      <c r="B6172" s="301" t="s">
        <v>17700</v>
      </c>
      <c r="C6172" s="302" t="s">
        <v>217</v>
      </c>
      <c r="D6172" s="306" t="n">
        <v>0</v>
      </c>
      <c r="E6172" s="307" t="n">
        <v>33.58</v>
      </c>
    </row>
    <row r="6173" customFormat="false" ht="15" hidden="false" customHeight="false" outlineLevel="0" collapsed="false">
      <c r="A6173" s="302" t="s">
        <v>17701</v>
      </c>
      <c r="B6173" s="301" t="s">
        <v>17702</v>
      </c>
      <c r="C6173" s="302" t="s">
        <v>67</v>
      </c>
      <c r="D6173" s="306" t="n">
        <v>0</v>
      </c>
      <c r="E6173" s="307" t="n">
        <v>28.52</v>
      </c>
    </row>
    <row r="6174" customFormat="false" ht="15" hidden="false" customHeight="false" outlineLevel="0" collapsed="false">
      <c r="A6174" s="302" t="s">
        <v>17703</v>
      </c>
      <c r="B6174" s="301" t="s">
        <v>17704</v>
      </c>
      <c r="C6174" s="302" t="s">
        <v>67</v>
      </c>
      <c r="D6174" s="306" t="n">
        <v>0</v>
      </c>
      <c r="E6174" s="307" t="n">
        <v>18.23</v>
      </c>
    </row>
    <row r="6175" customFormat="false" ht="15" hidden="false" customHeight="false" outlineLevel="0" collapsed="false">
      <c r="A6175" s="302" t="s">
        <v>17705</v>
      </c>
      <c r="B6175" s="301" t="s">
        <v>17706</v>
      </c>
      <c r="C6175" s="302" t="s">
        <v>67</v>
      </c>
      <c r="D6175" s="306" t="n">
        <v>0</v>
      </c>
      <c r="E6175" s="307" t="n">
        <v>21.17</v>
      </c>
    </row>
    <row r="6176" customFormat="false" ht="15" hidden="false" customHeight="false" outlineLevel="0" collapsed="false">
      <c r="A6176" s="302" t="s">
        <v>17707</v>
      </c>
      <c r="B6176" s="301" t="s">
        <v>17708</v>
      </c>
      <c r="C6176" s="302" t="s">
        <v>217</v>
      </c>
      <c r="D6176" s="306" t="n">
        <v>0</v>
      </c>
      <c r="E6176" s="307" t="n">
        <v>74.26</v>
      </c>
    </row>
    <row r="6177" customFormat="false" ht="15" hidden="false" customHeight="false" outlineLevel="0" collapsed="false">
      <c r="A6177" s="302" t="s">
        <v>17709</v>
      </c>
      <c r="B6177" s="301" t="s">
        <v>17710</v>
      </c>
      <c r="C6177" s="302" t="s">
        <v>217</v>
      </c>
      <c r="D6177" s="306" t="n">
        <v>0</v>
      </c>
      <c r="E6177" s="307" t="n">
        <v>28.35</v>
      </c>
    </row>
    <row r="6178" customFormat="false" ht="15" hidden="false" customHeight="false" outlineLevel="0" collapsed="false">
      <c r="A6178" s="302" t="s">
        <v>17711</v>
      </c>
      <c r="B6178" s="301" t="s">
        <v>17712</v>
      </c>
      <c r="C6178" s="302" t="s">
        <v>217</v>
      </c>
      <c r="D6178" s="306" t="n">
        <v>0</v>
      </c>
      <c r="E6178" s="307" t="n">
        <v>20.15</v>
      </c>
    </row>
    <row r="6179" customFormat="false" ht="15" hidden="false" customHeight="false" outlineLevel="0" collapsed="false">
      <c r="A6179" s="302" t="s">
        <v>17713</v>
      </c>
      <c r="B6179" s="301" t="s">
        <v>17714</v>
      </c>
      <c r="C6179" s="302" t="s">
        <v>67</v>
      </c>
      <c r="D6179" s="306" t="n">
        <v>0</v>
      </c>
      <c r="E6179" s="307" t="n">
        <v>17.45</v>
      </c>
    </row>
    <row r="6180" customFormat="false" ht="15" hidden="false" customHeight="false" outlineLevel="0" collapsed="false">
      <c r="B6180" s="0"/>
      <c r="D6180" s="306" t="n">
        <v>0</v>
      </c>
      <c r="E6180" s="0"/>
    </row>
    <row r="6181" customFormat="false" ht="15" hidden="false" customHeight="false" outlineLevel="0" collapsed="false">
      <c r="B6181" s="0"/>
      <c r="D6181" s="306" t="n">
        <v>0</v>
      </c>
      <c r="E6181" s="0"/>
    </row>
    <row r="6182" customFormat="false" ht="15" hidden="false" customHeight="false" outlineLevel="0" collapsed="false">
      <c r="A6182" s="308" t="s">
        <v>13853</v>
      </c>
      <c r="B6182" s="0"/>
      <c r="C6182" s="309" t="s">
        <v>13854</v>
      </c>
      <c r="D6182" s="306" t="n">
        <v>0</v>
      </c>
      <c r="E6182" s="0"/>
    </row>
    <row r="6183" customFormat="false" ht="15" hidden="false" customHeight="false" outlineLevel="0" collapsed="false">
      <c r="B6183" s="0"/>
      <c r="C6183" s="302" t="s">
        <v>13855</v>
      </c>
      <c r="D6183" s="306" t="n">
        <v>0</v>
      </c>
      <c r="E6183" s="0"/>
    </row>
    <row r="6184" customFormat="false" ht="15" hidden="false" customHeight="false" outlineLevel="0" collapsed="false">
      <c r="A6184" s="302" t="s">
        <v>13856</v>
      </c>
      <c r="B6184" s="0"/>
      <c r="C6184" s="302" t="s">
        <v>13857</v>
      </c>
      <c r="D6184" s="306" t="n">
        <v>0</v>
      </c>
      <c r="E6184" s="303" t="s">
        <v>13858</v>
      </c>
    </row>
    <row r="6185" customFormat="false" ht="15" hidden="false" customHeight="false" outlineLevel="0" collapsed="false">
      <c r="A6185" s="302" t="s">
        <v>17715</v>
      </c>
      <c r="B6185" s="301" t="s">
        <v>17716</v>
      </c>
      <c r="C6185" s="302" t="s">
        <v>217</v>
      </c>
      <c r="D6185" s="306" t="n">
        <v>0</v>
      </c>
      <c r="E6185" s="307" t="n">
        <v>34.75</v>
      </c>
    </row>
    <row r="6186" customFormat="false" ht="15" hidden="false" customHeight="false" outlineLevel="0" collapsed="false">
      <c r="A6186" s="302" t="s">
        <v>17717</v>
      </c>
      <c r="B6186" s="301" t="s">
        <v>17718</v>
      </c>
      <c r="C6186" s="302" t="s">
        <v>67</v>
      </c>
      <c r="D6186" s="306" t="n">
        <v>0</v>
      </c>
      <c r="E6186" s="307" t="n">
        <v>20.26</v>
      </c>
    </row>
    <row r="6187" customFormat="false" ht="15" hidden="false" customHeight="false" outlineLevel="0" collapsed="false">
      <c r="A6187" s="302" t="s">
        <v>17719</v>
      </c>
      <c r="B6187" s="301" t="s">
        <v>17720</v>
      </c>
      <c r="C6187" s="302" t="s">
        <v>217</v>
      </c>
      <c r="D6187" s="306" t="n">
        <v>0</v>
      </c>
      <c r="E6187" s="307" t="n">
        <v>59.12</v>
      </c>
    </row>
    <row r="6188" customFormat="false" ht="15" hidden="false" customHeight="false" outlineLevel="0" collapsed="false">
      <c r="A6188" s="302" t="s">
        <v>17721</v>
      </c>
      <c r="B6188" s="301" t="s">
        <v>17722</v>
      </c>
      <c r="C6188" s="302" t="s">
        <v>67</v>
      </c>
      <c r="D6188" s="306" t="n">
        <v>0</v>
      </c>
      <c r="E6188" s="307" t="n">
        <v>18.33</v>
      </c>
    </row>
    <row r="6189" customFormat="false" ht="15" hidden="false" customHeight="false" outlineLevel="0" collapsed="false">
      <c r="A6189" s="302" t="s">
        <v>17723</v>
      </c>
      <c r="B6189" s="301" t="s">
        <v>17724</v>
      </c>
      <c r="C6189" s="302" t="s">
        <v>107</v>
      </c>
      <c r="D6189" s="306" t="n">
        <v>0</v>
      </c>
      <c r="E6189" s="307" t="n">
        <v>46.74</v>
      </c>
    </row>
    <row r="6190" customFormat="false" ht="15" hidden="false" customHeight="false" outlineLevel="0" collapsed="false">
      <c r="A6190" s="302" t="s">
        <v>17725</v>
      </c>
      <c r="B6190" s="301" t="s">
        <v>17724</v>
      </c>
      <c r="C6190" s="302" t="s">
        <v>107</v>
      </c>
      <c r="D6190" s="306" t="n">
        <v>0</v>
      </c>
      <c r="E6190" s="307" t="n">
        <v>20.06</v>
      </c>
    </row>
    <row r="6191" customFormat="false" ht="15" hidden="false" customHeight="false" outlineLevel="0" collapsed="false">
      <c r="A6191" s="302" t="s">
        <v>17726</v>
      </c>
      <c r="B6191" s="301" t="s">
        <v>17727</v>
      </c>
      <c r="C6191" s="302" t="s">
        <v>67</v>
      </c>
      <c r="D6191" s="306" t="n">
        <v>0</v>
      </c>
      <c r="E6191" s="307" t="n">
        <v>11.93</v>
      </c>
    </row>
    <row r="6192" customFormat="false" ht="15" hidden="false" customHeight="false" outlineLevel="0" collapsed="false">
      <c r="A6192" s="302" t="s">
        <v>17728</v>
      </c>
      <c r="B6192" s="301" t="s">
        <v>17724</v>
      </c>
      <c r="C6192" s="302" t="s">
        <v>107</v>
      </c>
      <c r="D6192" s="306" t="n">
        <v>0</v>
      </c>
      <c r="E6192" s="307" t="n">
        <v>13.81</v>
      </c>
    </row>
    <row r="6193" customFormat="false" ht="15" hidden="false" customHeight="false" outlineLevel="0" collapsed="false">
      <c r="A6193" s="302" t="s">
        <v>17729</v>
      </c>
      <c r="B6193" s="301" t="s">
        <v>17730</v>
      </c>
      <c r="C6193" s="302" t="s">
        <v>217</v>
      </c>
      <c r="D6193" s="306" t="n">
        <v>0</v>
      </c>
      <c r="E6193" s="307" t="n">
        <v>135.26</v>
      </c>
    </row>
    <row r="6194" customFormat="false" ht="15" hidden="false" customHeight="false" outlineLevel="0" collapsed="false">
      <c r="A6194" s="302" t="s">
        <v>17731</v>
      </c>
      <c r="B6194" s="301" t="s">
        <v>17732</v>
      </c>
      <c r="C6194" s="302" t="s">
        <v>217</v>
      </c>
      <c r="D6194" s="306" t="n">
        <v>0</v>
      </c>
      <c r="E6194" s="307" t="n">
        <v>25.16</v>
      </c>
    </row>
    <row r="6195" customFormat="false" ht="15" hidden="false" customHeight="false" outlineLevel="0" collapsed="false">
      <c r="A6195" s="302" t="s">
        <v>17733</v>
      </c>
      <c r="B6195" s="301" t="s">
        <v>17734</v>
      </c>
      <c r="C6195" s="302" t="s">
        <v>217</v>
      </c>
      <c r="D6195" s="306" t="n">
        <v>0</v>
      </c>
      <c r="E6195" s="307" t="n">
        <v>155.8</v>
      </c>
    </row>
    <row r="6196" customFormat="false" ht="15" hidden="false" customHeight="false" outlineLevel="0" collapsed="false">
      <c r="A6196" s="302" t="s">
        <v>17735</v>
      </c>
      <c r="B6196" s="301" t="s">
        <v>17736</v>
      </c>
      <c r="C6196" s="302" t="s">
        <v>217</v>
      </c>
      <c r="D6196" s="306" t="n">
        <v>0</v>
      </c>
      <c r="E6196" s="307" t="n">
        <v>51.9</v>
      </c>
    </row>
    <row r="6197" customFormat="false" ht="15" hidden="false" customHeight="false" outlineLevel="0" collapsed="false">
      <c r="A6197" s="302" t="s">
        <v>17737</v>
      </c>
      <c r="B6197" s="301" t="s">
        <v>17738</v>
      </c>
      <c r="C6197" s="302" t="s">
        <v>365</v>
      </c>
      <c r="D6197" s="306" t="n">
        <v>0</v>
      </c>
      <c r="E6197" s="307" t="n">
        <v>1.75</v>
      </c>
    </row>
    <row r="6198" customFormat="false" ht="15" hidden="false" customHeight="false" outlineLevel="0" collapsed="false">
      <c r="A6198" s="302" t="s">
        <v>17739</v>
      </c>
      <c r="B6198" s="301" t="s">
        <v>17740</v>
      </c>
      <c r="C6198" s="302" t="s">
        <v>365</v>
      </c>
      <c r="D6198" s="306" t="n">
        <v>0</v>
      </c>
      <c r="E6198" s="307" t="n">
        <v>10.11</v>
      </c>
    </row>
    <row r="6199" customFormat="false" ht="15" hidden="false" customHeight="false" outlineLevel="0" collapsed="false">
      <c r="A6199" s="302" t="s">
        <v>17741</v>
      </c>
      <c r="B6199" s="301" t="s">
        <v>17742</v>
      </c>
      <c r="C6199" s="302" t="s">
        <v>17743</v>
      </c>
      <c r="D6199" s="306" t="n">
        <v>0</v>
      </c>
      <c r="E6199" s="307" t="n">
        <v>29.63</v>
      </c>
    </row>
    <row r="6200" customFormat="false" ht="15" hidden="false" customHeight="false" outlineLevel="0" collapsed="false">
      <c r="A6200" s="302" t="s">
        <v>17744</v>
      </c>
      <c r="B6200" s="301" t="s">
        <v>17745</v>
      </c>
      <c r="C6200" s="302" t="s">
        <v>365</v>
      </c>
      <c r="D6200" s="306" t="n">
        <v>0</v>
      </c>
      <c r="E6200" s="307" t="n">
        <v>2.92</v>
      </c>
    </row>
    <row r="6201" customFormat="false" ht="15" hidden="false" customHeight="false" outlineLevel="0" collapsed="false">
      <c r="A6201" s="302" t="s">
        <v>17746</v>
      </c>
      <c r="B6201" s="301" t="s">
        <v>17747</v>
      </c>
      <c r="C6201" s="302" t="s">
        <v>365</v>
      </c>
      <c r="D6201" s="306" t="n">
        <v>0</v>
      </c>
      <c r="E6201" s="307" t="n">
        <v>7.08</v>
      </c>
    </row>
    <row r="6202" customFormat="false" ht="15" hidden="false" customHeight="false" outlineLevel="0" collapsed="false">
      <c r="A6202" s="302" t="s">
        <v>17748</v>
      </c>
      <c r="B6202" s="301" t="s">
        <v>17749</v>
      </c>
      <c r="C6202" s="302" t="s">
        <v>365</v>
      </c>
      <c r="D6202" s="306" t="n">
        <v>0</v>
      </c>
      <c r="E6202" s="307" t="n">
        <v>3.85</v>
      </c>
    </row>
    <row r="6203" customFormat="false" ht="15" hidden="false" customHeight="false" outlineLevel="0" collapsed="false">
      <c r="A6203" s="302" t="s">
        <v>17750</v>
      </c>
      <c r="B6203" s="301" t="s">
        <v>17751</v>
      </c>
      <c r="C6203" s="302" t="s">
        <v>365</v>
      </c>
      <c r="D6203" s="306" t="n">
        <v>0</v>
      </c>
      <c r="E6203" s="307" t="n">
        <v>0.46</v>
      </c>
    </row>
    <row r="6204" customFormat="false" ht="15" hidden="false" customHeight="false" outlineLevel="0" collapsed="false">
      <c r="A6204" s="302" t="s">
        <v>17752</v>
      </c>
      <c r="B6204" s="301" t="s">
        <v>7588</v>
      </c>
      <c r="C6204" s="302" t="s">
        <v>365</v>
      </c>
      <c r="D6204" s="306" t="n">
        <v>0</v>
      </c>
      <c r="E6204" s="307" t="n">
        <v>1.51</v>
      </c>
    </row>
    <row r="6205" customFormat="false" ht="15" hidden="false" customHeight="false" outlineLevel="0" collapsed="false">
      <c r="A6205" s="302" t="s">
        <v>17753</v>
      </c>
      <c r="B6205" s="301" t="s">
        <v>17754</v>
      </c>
      <c r="C6205" s="302" t="s">
        <v>365</v>
      </c>
      <c r="D6205" s="306" t="n">
        <v>0</v>
      </c>
      <c r="E6205" s="307" t="n">
        <v>0.29</v>
      </c>
    </row>
    <row r="6206" customFormat="false" ht="15" hidden="false" customHeight="false" outlineLevel="0" collapsed="false">
      <c r="A6206" s="302" t="s">
        <v>17755</v>
      </c>
      <c r="B6206" s="301" t="s">
        <v>7595</v>
      </c>
      <c r="C6206" s="305" t="n">
        <v>50</v>
      </c>
      <c r="D6206" s="306" t="n">
        <v>0</v>
      </c>
      <c r="E6206" s="307" t="n">
        <v>22.62</v>
      </c>
    </row>
    <row r="6207" customFormat="false" ht="15" hidden="false" customHeight="false" outlineLevel="0" collapsed="false">
      <c r="A6207" s="302" t="s">
        <v>17756</v>
      </c>
      <c r="B6207" s="301" t="s">
        <v>17757</v>
      </c>
      <c r="C6207" s="302" t="s">
        <v>729</v>
      </c>
      <c r="D6207" s="306" t="n">
        <v>0</v>
      </c>
      <c r="E6207" s="307" t="n">
        <v>2.7</v>
      </c>
    </row>
    <row r="6208" customFormat="false" ht="15" hidden="false" customHeight="false" outlineLevel="0" collapsed="false">
      <c r="A6208" s="302" t="s">
        <v>17758</v>
      </c>
      <c r="B6208" s="301" t="s">
        <v>17759</v>
      </c>
      <c r="C6208" s="302" t="s">
        <v>217</v>
      </c>
      <c r="D6208" s="306" t="n">
        <v>0</v>
      </c>
      <c r="E6208" s="307" t="n">
        <v>11.49</v>
      </c>
    </row>
    <row r="6209" customFormat="false" ht="15" hidden="false" customHeight="false" outlineLevel="0" collapsed="false">
      <c r="A6209" s="302" t="s">
        <v>17760</v>
      </c>
      <c r="B6209" s="301" t="s">
        <v>17761</v>
      </c>
      <c r="C6209" s="302" t="s">
        <v>217</v>
      </c>
      <c r="D6209" s="306" t="n">
        <v>0</v>
      </c>
      <c r="E6209" s="307" t="n">
        <v>38.15</v>
      </c>
    </row>
    <row r="6210" customFormat="false" ht="15" hidden="false" customHeight="false" outlineLevel="0" collapsed="false">
      <c r="A6210" s="302" t="s">
        <v>17762</v>
      </c>
      <c r="B6210" s="301" t="s">
        <v>17763</v>
      </c>
      <c r="C6210" s="302" t="s">
        <v>217</v>
      </c>
      <c r="D6210" s="306" t="n">
        <v>0</v>
      </c>
      <c r="E6210" s="307" t="n">
        <v>28.95</v>
      </c>
    </row>
    <row r="6211" customFormat="false" ht="15" hidden="false" customHeight="false" outlineLevel="0" collapsed="false">
      <c r="A6211" s="302" t="s">
        <v>17764</v>
      </c>
      <c r="B6211" s="301" t="s">
        <v>17765</v>
      </c>
      <c r="C6211" s="302" t="s">
        <v>217</v>
      </c>
      <c r="D6211" s="306" t="n">
        <v>0</v>
      </c>
      <c r="E6211" s="307" t="n">
        <v>36.08</v>
      </c>
    </row>
    <row r="6212" customFormat="false" ht="15" hidden="false" customHeight="false" outlineLevel="0" collapsed="false">
      <c r="A6212" s="302" t="s">
        <v>17766</v>
      </c>
      <c r="B6212" s="301" t="s">
        <v>17761</v>
      </c>
      <c r="C6212" s="302" t="s">
        <v>217</v>
      </c>
      <c r="D6212" s="306" t="n">
        <v>0</v>
      </c>
      <c r="E6212" s="307" t="n">
        <v>38.15</v>
      </c>
    </row>
    <row r="6213" customFormat="false" ht="15" hidden="false" customHeight="false" outlineLevel="0" collapsed="false">
      <c r="A6213" s="302" t="s">
        <v>17767</v>
      </c>
      <c r="B6213" s="301" t="s">
        <v>17768</v>
      </c>
      <c r="C6213" s="302" t="s">
        <v>217</v>
      </c>
      <c r="D6213" s="306" t="n">
        <v>0</v>
      </c>
      <c r="E6213" s="307" t="n">
        <v>43.43</v>
      </c>
    </row>
    <row r="6214" customFormat="false" ht="15" hidden="false" customHeight="false" outlineLevel="0" collapsed="false">
      <c r="A6214" s="302" t="s">
        <v>17769</v>
      </c>
      <c r="B6214" s="301" t="s">
        <v>17770</v>
      </c>
      <c r="C6214" s="302" t="s">
        <v>217</v>
      </c>
      <c r="D6214" s="306" t="n">
        <v>0</v>
      </c>
      <c r="E6214" s="307" t="n">
        <v>20.91</v>
      </c>
    </row>
    <row r="6215" customFormat="false" ht="15" hidden="false" customHeight="false" outlineLevel="0" collapsed="false">
      <c r="A6215" s="302" t="s">
        <v>17771</v>
      </c>
      <c r="B6215" s="301" t="s">
        <v>17772</v>
      </c>
      <c r="C6215" s="302" t="s">
        <v>217</v>
      </c>
      <c r="D6215" s="306" t="n">
        <v>0</v>
      </c>
      <c r="E6215" s="307" t="n">
        <v>23.09</v>
      </c>
    </row>
    <row r="6216" customFormat="false" ht="15" hidden="false" customHeight="false" outlineLevel="0" collapsed="false">
      <c r="A6216" s="302" t="s">
        <v>17773</v>
      </c>
      <c r="B6216" s="301" t="s">
        <v>17774</v>
      </c>
      <c r="C6216" s="302" t="s">
        <v>217</v>
      </c>
      <c r="D6216" s="306" t="n">
        <v>0</v>
      </c>
      <c r="E6216" s="307" t="n">
        <v>15.28</v>
      </c>
    </row>
    <row r="6217" customFormat="false" ht="15" hidden="false" customHeight="false" outlineLevel="0" collapsed="false">
      <c r="A6217" s="302" t="s">
        <v>17775</v>
      </c>
      <c r="B6217" s="301" t="s">
        <v>17776</v>
      </c>
      <c r="C6217" s="302" t="s">
        <v>217</v>
      </c>
      <c r="D6217" s="306" t="n">
        <v>0</v>
      </c>
      <c r="E6217" s="307" t="n">
        <v>15.05</v>
      </c>
    </row>
    <row r="6218" customFormat="false" ht="15" hidden="false" customHeight="false" outlineLevel="0" collapsed="false">
      <c r="A6218" s="302" t="s">
        <v>17777</v>
      </c>
      <c r="B6218" s="301" t="s">
        <v>17778</v>
      </c>
      <c r="C6218" s="302" t="s">
        <v>217</v>
      </c>
      <c r="D6218" s="306" t="n">
        <v>0</v>
      </c>
      <c r="E6218" s="307" t="n">
        <v>21.14</v>
      </c>
    </row>
    <row r="6219" customFormat="false" ht="15" hidden="false" customHeight="false" outlineLevel="0" collapsed="false">
      <c r="A6219" s="302" t="s">
        <v>17779</v>
      </c>
      <c r="B6219" s="301" t="s">
        <v>17780</v>
      </c>
      <c r="C6219" s="302" t="s">
        <v>217</v>
      </c>
      <c r="D6219" s="306" t="n">
        <v>0</v>
      </c>
      <c r="E6219" s="307" t="n">
        <v>23.09</v>
      </c>
    </row>
    <row r="6220" customFormat="false" ht="15" hidden="false" customHeight="false" outlineLevel="0" collapsed="false">
      <c r="A6220" s="302" t="s">
        <v>17781</v>
      </c>
      <c r="B6220" s="301" t="s">
        <v>17765</v>
      </c>
      <c r="C6220" s="302" t="s">
        <v>217</v>
      </c>
      <c r="D6220" s="306" t="n">
        <v>0</v>
      </c>
      <c r="E6220" s="307" t="n">
        <v>36.08</v>
      </c>
    </row>
    <row r="6221" customFormat="false" ht="15" hidden="false" customHeight="false" outlineLevel="0" collapsed="false">
      <c r="A6221" s="302" t="s">
        <v>17782</v>
      </c>
      <c r="B6221" s="301" t="s">
        <v>17783</v>
      </c>
      <c r="C6221" s="302" t="s">
        <v>217</v>
      </c>
      <c r="D6221" s="306" t="n">
        <v>0</v>
      </c>
      <c r="E6221" s="307" t="n">
        <v>13.44</v>
      </c>
    </row>
    <row r="6222" customFormat="false" ht="15" hidden="false" customHeight="false" outlineLevel="0" collapsed="false">
      <c r="A6222" s="302" t="s">
        <v>17784</v>
      </c>
      <c r="B6222" s="301" t="s">
        <v>17785</v>
      </c>
      <c r="C6222" s="302" t="s">
        <v>217</v>
      </c>
      <c r="D6222" s="306" t="n">
        <v>0</v>
      </c>
      <c r="E6222" s="307" t="n">
        <v>12.41</v>
      </c>
    </row>
    <row r="6223" customFormat="false" ht="15" hidden="false" customHeight="false" outlineLevel="0" collapsed="false">
      <c r="A6223" s="302" t="s">
        <v>17786</v>
      </c>
      <c r="B6223" s="301" t="s">
        <v>17787</v>
      </c>
      <c r="C6223" s="302" t="s">
        <v>217</v>
      </c>
      <c r="D6223" s="306" t="n">
        <v>0</v>
      </c>
      <c r="E6223" s="307" t="n">
        <v>12.18</v>
      </c>
    </row>
    <row r="6224" customFormat="false" ht="15" hidden="false" customHeight="false" outlineLevel="0" collapsed="false">
      <c r="A6224" s="302" t="s">
        <v>17788</v>
      </c>
      <c r="B6224" s="301" t="s">
        <v>17789</v>
      </c>
      <c r="C6224" s="302" t="s">
        <v>217</v>
      </c>
      <c r="D6224" s="306" t="n">
        <v>0</v>
      </c>
      <c r="E6224" s="307" t="n">
        <v>11.6</v>
      </c>
    </row>
    <row r="6225" customFormat="false" ht="15" hidden="false" customHeight="false" outlineLevel="0" collapsed="false">
      <c r="A6225" s="302" t="s">
        <v>17790</v>
      </c>
      <c r="B6225" s="301" t="s">
        <v>17791</v>
      </c>
      <c r="C6225" s="302" t="s">
        <v>217</v>
      </c>
      <c r="D6225" s="306" t="n">
        <v>0</v>
      </c>
      <c r="E6225" s="307" t="n">
        <v>26.54</v>
      </c>
    </row>
    <row r="6226" customFormat="false" ht="15" hidden="false" customHeight="false" outlineLevel="0" collapsed="false">
      <c r="A6226" s="302" t="s">
        <v>17792</v>
      </c>
      <c r="B6226" s="301" t="s">
        <v>17763</v>
      </c>
      <c r="C6226" s="302" t="s">
        <v>217</v>
      </c>
      <c r="D6226" s="306" t="n">
        <v>0</v>
      </c>
      <c r="E6226" s="307" t="n">
        <v>28.95</v>
      </c>
    </row>
    <row r="6227" customFormat="false" ht="15" hidden="false" customHeight="false" outlineLevel="0" collapsed="false">
      <c r="A6227" s="302" t="s">
        <v>17793</v>
      </c>
      <c r="B6227" s="301" t="s">
        <v>17794</v>
      </c>
      <c r="C6227" s="302" t="s">
        <v>217</v>
      </c>
      <c r="D6227" s="306" t="n">
        <v>0</v>
      </c>
      <c r="E6227" s="307" t="n">
        <v>26.31</v>
      </c>
    </row>
    <row r="6228" customFormat="false" ht="15" hidden="false" customHeight="false" outlineLevel="0" collapsed="false">
      <c r="A6228" s="302" t="s">
        <v>17795</v>
      </c>
      <c r="B6228" s="301" t="s">
        <v>17796</v>
      </c>
      <c r="C6228" s="302" t="s">
        <v>217</v>
      </c>
      <c r="D6228" s="306" t="n">
        <v>0</v>
      </c>
      <c r="E6228" s="307" t="n">
        <v>13.56</v>
      </c>
    </row>
    <row r="6229" customFormat="false" ht="15" hidden="false" customHeight="false" outlineLevel="0" collapsed="false">
      <c r="A6229" s="302" t="s">
        <v>17797</v>
      </c>
      <c r="B6229" s="301" t="s">
        <v>17798</v>
      </c>
      <c r="C6229" s="302" t="s">
        <v>217</v>
      </c>
      <c r="D6229" s="306" t="n">
        <v>0</v>
      </c>
      <c r="E6229" s="307" t="n">
        <v>12184.13</v>
      </c>
    </row>
    <row r="6230" customFormat="false" ht="15" hidden="false" customHeight="false" outlineLevel="0" collapsed="false">
      <c r="A6230" s="302" t="s">
        <v>17799</v>
      </c>
      <c r="B6230" s="301" t="s">
        <v>17800</v>
      </c>
      <c r="C6230" s="302" t="s">
        <v>729</v>
      </c>
      <c r="D6230" s="306" t="n">
        <v>0</v>
      </c>
      <c r="E6230" s="307" t="n">
        <v>2.25</v>
      </c>
    </row>
    <row r="6231" customFormat="false" ht="15" hidden="false" customHeight="false" outlineLevel="0" collapsed="false">
      <c r="A6231" s="302" t="s">
        <v>17801</v>
      </c>
      <c r="B6231" s="301" t="s">
        <v>17802</v>
      </c>
      <c r="C6231" s="302" t="s">
        <v>729</v>
      </c>
      <c r="D6231" s="306" t="n">
        <v>0</v>
      </c>
      <c r="E6231" s="307" t="n">
        <v>2.41</v>
      </c>
    </row>
    <row r="6232" customFormat="false" ht="15" hidden="false" customHeight="false" outlineLevel="0" collapsed="false">
      <c r="A6232" s="302" t="s">
        <v>17803</v>
      </c>
      <c r="B6232" s="301" t="s">
        <v>17804</v>
      </c>
      <c r="C6232" s="302" t="s">
        <v>729</v>
      </c>
      <c r="D6232" s="306" t="n">
        <v>0</v>
      </c>
      <c r="E6232" s="307" t="n">
        <v>2.7</v>
      </c>
    </row>
    <row r="6233" customFormat="false" ht="15" hidden="false" customHeight="false" outlineLevel="0" collapsed="false">
      <c r="A6233" s="302" t="s">
        <v>17805</v>
      </c>
      <c r="B6233" s="301" t="s">
        <v>17806</v>
      </c>
      <c r="C6233" s="302" t="s">
        <v>729</v>
      </c>
      <c r="D6233" s="306" t="n">
        <v>0</v>
      </c>
      <c r="E6233" s="307" t="n">
        <v>2.7</v>
      </c>
    </row>
    <row r="6234" customFormat="false" ht="15" hidden="false" customHeight="false" outlineLevel="0" collapsed="false">
      <c r="A6234" s="302" t="s">
        <v>17807</v>
      </c>
      <c r="B6234" s="301" t="s">
        <v>17808</v>
      </c>
      <c r="C6234" s="302" t="s">
        <v>729</v>
      </c>
      <c r="D6234" s="306" t="n">
        <v>0</v>
      </c>
      <c r="E6234" s="307" t="n">
        <v>2.03</v>
      </c>
    </row>
    <row r="6235" customFormat="false" ht="15" hidden="false" customHeight="false" outlineLevel="0" collapsed="false">
      <c r="A6235" s="302" t="s">
        <v>17809</v>
      </c>
      <c r="B6235" s="301" t="s">
        <v>17810</v>
      </c>
      <c r="C6235" s="302" t="s">
        <v>729</v>
      </c>
      <c r="D6235" s="306" t="n">
        <v>0</v>
      </c>
      <c r="E6235" s="307" t="n">
        <v>2.7</v>
      </c>
    </row>
    <row r="6236" customFormat="false" ht="15" hidden="false" customHeight="false" outlineLevel="0" collapsed="false">
      <c r="A6236" s="302" t="s">
        <v>17811</v>
      </c>
      <c r="B6236" s="301" t="s">
        <v>17812</v>
      </c>
      <c r="C6236" s="302" t="s">
        <v>217</v>
      </c>
      <c r="D6236" s="306" t="n">
        <v>0</v>
      </c>
      <c r="E6236" s="307" t="n">
        <v>68513</v>
      </c>
    </row>
    <row r="6237" customFormat="false" ht="15" hidden="false" customHeight="false" outlineLevel="0" collapsed="false">
      <c r="A6237" s="302" t="s">
        <v>17813</v>
      </c>
      <c r="B6237" s="301" t="s">
        <v>17814</v>
      </c>
      <c r="C6237" s="302" t="s">
        <v>729</v>
      </c>
      <c r="D6237" s="306" t="n">
        <v>0</v>
      </c>
      <c r="E6237" s="307" t="n">
        <v>9.9</v>
      </c>
    </row>
    <row r="6238" customFormat="false" ht="15" hidden="false" customHeight="false" outlineLevel="0" collapsed="false">
      <c r="A6238" s="302" t="s">
        <v>17815</v>
      </c>
      <c r="B6238" s="301" t="s">
        <v>17816</v>
      </c>
      <c r="C6238" s="302" t="s">
        <v>729</v>
      </c>
      <c r="D6238" s="306" t="n">
        <v>0</v>
      </c>
      <c r="E6238" s="307" t="n">
        <v>11.88</v>
      </c>
    </row>
    <row r="6239" customFormat="false" ht="15" hidden="false" customHeight="false" outlineLevel="0" collapsed="false">
      <c r="A6239" s="302" t="s">
        <v>17817</v>
      </c>
      <c r="B6239" s="301" t="s">
        <v>17818</v>
      </c>
      <c r="C6239" s="302" t="s">
        <v>729</v>
      </c>
      <c r="D6239" s="306" t="n">
        <v>0</v>
      </c>
      <c r="E6239" s="307" t="n">
        <v>9.16</v>
      </c>
    </row>
    <row r="6240" customFormat="false" ht="15" hidden="false" customHeight="false" outlineLevel="0" collapsed="false">
      <c r="A6240" s="302" t="s">
        <v>17819</v>
      </c>
      <c r="B6240" s="301" t="s">
        <v>17820</v>
      </c>
      <c r="C6240" s="302" t="s">
        <v>729</v>
      </c>
      <c r="D6240" s="306" t="n">
        <v>0</v>
      </c>
      <c r="E6240" s="307" t="n">
        <v>11.88</v>
      </c>
    </row>
    <row r="6241" customFormat="false" ht="15" hidden="false" customHeight="false" outlineLevel="0" collapsed="false">
      <c r="A6241" s="302" t="s">
        <v>17821</v>
      </c>
      <c r="B6241" s="301" t="s">
        <v>17822</v>
      </c>
      <c r="C6241" s="302" t="s">
        <v>729</v>
      </c>
      <c r="D6241" s="306" t="n">
        <v>0</v>
      </c>
      <c r="E6241" s="307" t="n">
        <v>12.38</v>
      </c>
    </row>
    <row r="6242" customFormat="false" ht="15" hidden="false" customHeight="false" outlineLevel="0" collapsed="false">
      <c r="A6242" s="302" t="s">
        <v>17823</v>
      </c>
      <c r="B6242" s="301" t="s">
        <v>17824</v>
      </c>
      <c r="C6242" s="302" t="s">
        <v>729</v>
      </c>
      <c r="D6242" s="306" t="n">
        <v>0</v>
      </c>
      <c r="E6242" s="307" t="n">
        <v>16.09</v>
      </c>
    </row>
    <row r="6243" customFormat="false" ht="15" hidden="false" customHeight="false" outlineLevel="0" collapsed="false">
      <c r="A6243" s="302" t="s">
        <v>17825</v>
      </c>
      <c r="B6243" s="301" t="s">
        <v>17826</v>
      </c>
      <c r="C6243" s="302" t="s">
        <v>729</v>
      </c>
      <c r="D6243" s="306" t="n">
        <v>0</v>
      </c>
      <c r="E6243" s="307" t="n">
        <v>25.25</v>
      </c>
    </row>
    <row r="6244" customFormat="false" ht="15" hidden="false" customHeight="false" outlineLevel="0" collapsed="false">
      <c r="A6244" s="302" t="s">
        <v>17827</v>
      </c>
      <c r="B6244" s="301" t="s">
        <v>17828</v>
      </c>
      <c r="C6244" s="302" t="s">
        <v>4646</v>
      </c>
      <c r="D6244" s="306" t="n">
        <v>0</v>
      </c>
      <c r="E6244" s="307" t="n">
        <v>235</v>
      </c>
    </row>
    <row r="6245" customFormat="false" ht="15" hidden="false" customHeight="false" outlineLevel="0" collapsed="false">
      <c r="A6245" s="302" t="s">
        <v>17829</v>
      </c>
      <c r="B6245" s="301" t="s">
        <v>17830</v>
      </c>
      <c r="C6245" s="302" t="s">
        <v>1454</v>
      </c>
      <c r="D6245" s="306" t="n">
        <v>0</v>
      </c>
      <c r="E6245" s="307" t="n">
        <v>536.58</v>
      </c>
    </row>
    <row r="6246" customFormat="false" ht="15" hidden="false" customHeight="false" outlineLevel="0" collapsed="false">
      <c r="A6246" s="302" t="s">
        <v>17831</v>
      </c>
      <c r="B6246" s="301" t="s">
        <v>17832</v>
      </c>
      <c r="C6246" s="302" t="s">
        <v>1454</v>
      </c>
      <c r="D6246" s="306" t="n">
        <v>0</v>
      </c>
      <c r="E6246" s="307" t="n">
        <v>290.16</v>
      </c>
    </row>
    <row r="6247" customFormat="false" ht="15" hidden="false" customHeight="false" outlineLevel="0" collapsed="false">
      <c r="A6247" s="302" t="s">
        <v>17833</v>
      </c>
      <c r="B6247" s="301" t="s">
        <v>17834</v>
      </c>
      <c r="C6247" s="302" t="s">
        <v>1454</v>
      </c>
      <c r="D6247" s="306" t="n">
        <v>0</v>
      </c>
      <c r="E6247" s="307" t="n">
        <v>285.22</v>
      </c>
    </row>
    <row r="6248" customFormat="false" ht="15" hidden="false" customHeight="false" outlineLevel="0" collapsed="false">
      <c r="A6248" s="302" t="s">
        <v>17835</v>
      </c>
      <c r="B6248" s="301" t="s">
        <v>17836</v>
      </c>
      <c r="C6248" s="302" t="s">
        <v>1454</v>
      </c>
      <c r="D6248" s="306" t="n">
        <v>0</v>
      </c>
      <c r="E6248" s="307" t="n">
        <v>305</v>
      </c>
    </row>
    <row r="6249" customFormat="false" ht="15" hidden="false" customHeight="false" outlineLevel="0" collapsed="false">
      <c r="A6249" s="302" t="s">
        <v>17837</v>
      </c>
      <c r="B6249" s="301" t="s">
        <v>17838</v>
      </c>
      <c r="C6249" s="302" t="s">
        <v>1454</v>
      </c>
      <c r="D6249" s="306" t="n">
        <v>0</v>
      </c>
      <c r="E6249" s="307" t="n">
        <v>321.49</v>
      </c>
    </row>
    <row r="6250" customFormat="false" ht="15" hidden="false" customHeight="false" outlineLevel="0" collapsed="false">
      <c r="A6250" s="302" t="s">
        <v>17839</v>
      </c>
      <c r="B6250" s="301" t="s">
        <v>17840</v>
      </c>
      <c r="C6250" s="302" t="s">
        <v>1454</v>
      </c>
      <c r="D6250" s="306" t="n">
        <v>0</v>
      </c>
      <c r="E6250" s="307" t="n">
        <v>377.71</v>
      </c>
    </row>
    <row r="6251" customFormat="false" ht="15" hidden="false" customHeight="false" outlineLevel="0" collapsed="false">
      <c r="A6251" s="302" t="s">
        <v>17841</v>
      </c>
      <c r="B6251" s="301" t="s">
        <v>17842</v>
      </c>
      <c r="C6251" s="302" t="s">
        <v>1454</v>
      </c>
      <c r="D6251" s="306" t="n">
        <v>0</v>
      </c>
      <c r="E6251" s="307" t="n">
        <v>392.05</v>
      </c>
    </row>
    <row r="6252" customFormat="false" ht="15" hidden="false" customHeight="false" outlineLevel="0" collapsed="false">
      <c r="B6252" s="0"/>
      <c r="D6252" s="306" t="n">
        <v>0</v>
      </c>
      <c r="E6252" s="0"/>
    </row>
    <row r="6253" customFormat="false" ht="15" hidden="false" customHeight="false" outlineLevel="0" collapsed="false">
      <c r="B6253" s="0"/>
      <c r="D6253" s="306" t="n">
        <v>0</v>
      </c>
      <c r="E6253" s="0"/>
    </row>
    <row r="6254" customFormat="false" ht="15" hidden="false" customHeight="false" outlineLevel="0" collapsed="false">
      <c r="A6254" s="308" t="s">
        <v>13853</v>
      </c>
      <c r="B6254" s="0"/>
      <c r="C6254" s="309" t="s">
        <v>13854</v>
      </c>
      <c r="D6254" s="306" t="n">
        <v>0</v>
      </c>
      <c r="E6254" s="0"/>
    </row>
    <row r="6255" customFormat="false" ht="15" hidden="false" customHeight="false" outlineLevel="0" collapsed="false">
      <c r="B6255" s="0"/>
      <c r="C6255" s="302" t="s">
        <v>13855</v>
      </c>
      <c r="D6255" s="306" t="n">
        <v>0</v>
      </c>
      <c r="E6255" s="0"/>
    </row>
    <row r="6256" customFormat="false" ht="15" hidden="false" customHeight="false" outlineLevel="0" collapsed="false">
      <c r="A6256" s="302" t="s">
        <v>13856</v>
      </c>
      <c r="B6256" s="0"/>
      <c r="C6256" s="302" t="s">
        <v>13857</v>
      </c>
      <c r="D6256" s="306" t="n">
        <v>0</v>
      </c>
      <c r="E6256" s="303" t="s">
        <v>13858</v>
      </c>
    </row>
    <row r="6257" customFormat="false" ht="15" hidden="false" customHeight="false" outlineLevel="0" collapsed="false">
      <c r="A6257" s="302" t="s">
        <v>17843</v>
      </c>
      <c r="B6257" s="301" t="s">
        <v>17844</v>
      </c>
      <c r="C6257" s="302" t="s">
        <v>1454</v>
      </c>
      <c r="D6257" s="306" t="n">
        <v>0</v>
      </c>
      <c r="E6257" s="307" t="n">
        <v>346.22</v>
      </c>
    </row>
    <row r="6258" customFormat="false" ht="15" hidden="false" customHeight="false" outlineLevel="0" collapsed="false">
      <c r="A6258" s="302" t="s">
        <v>17845</v>
      </c>
      <c r="B6258" s="301" t="s">
        <v>17846</v>
      </c>
      <c r="C6258" s="302" t="s">
        <v>1454</v>
      </c>
      <c r="D6258" s="306" t="n">
        <v>0</v>
      </c>
      <c r="E6258" s="307" t="n">
        <v>317.36</v>
      </c>
    </row>
    <row r="6259" customFormat="false" ht="15" hidden="false" customHeight="false" outlineLevel="0" collapsed="false">
      <c r="A6259" s="302" t="s">
        <v>17847</v>
      </c>
      <c r="B6259" s="301" t="s">
        <v>17848</v>
      </c>
      <c r="C6259" s="302" t="s">
        <v>217</v>
      </c>
      <c r="D6259" s="306" t="n">
        <v>0</v>
      </c>
      <c r="E6259" s="307" t="n">
        <v>2.53</v>
      </c>
    </row>
    <row r="6260" customFormat="false" ht="15" hidden="false" customHeight="false" outlineLevel="0" collapsed="false">
      <c r="A6260" s="302" t="s">
        <v>17849</v>
      </c>
      <c r="B6260" s="301" t="s">
        <v>17850</v>
      </c>
      <c r="C6260" s="302" t="s">
        <v>217</v>
      </c>
      <c r="D6260" s="306" t="n">
        <v>0</v>
      </c>
      <c r="E6260" s="307" t="n">
        <v>3.16</v>
      </c>
    </row>
    <row r="6261" customFormat="false" ht="15" hidden="false" customHeight="false" outlineLevel="0" collapsed="false">
      <c r="A6261" s="302" t="s">
        <v>17851</v>
      </c>
      <c r="B6261" s="301" t="s">
        <v>17852</v>
      </c>
      <c r="C6261" s="302" t="s">
        <v>217</v>
      </c>
      <c r="D6261" s="306" t="n">
        <v>0</v>
      </c>
      <c r="E6261" s="307" t="n">
        <v>4.21</v>
      </c>
    </row>
    <row r="6262" customFormat="false" ht="15" hidden="false" customHeight="false" outlineLevel="0" collapsed="false">
      <c r="A6262" s="302" t="s">
        <v>17853</v>
      </c>
      <c r="B6262" s="301" t="s">
        <v>17854</v>
      </c>
      <c r="C6262" s="302" t="s">
        <v>217</v>
      </c>
      <c r="D6262" s="306" t="n">
        <v>0</v>
      </c>
      <c r="E6262" s="307" t="n">
        <v>5.47</v>
      </c>
    </row>
    <row r="6263" customFormat="false" ht="15" hidden="false" customHeight="false" outlineLevel="0" collapsed="false">
      <c r="A6263" s="302" t="s">
        <v>17855</v>
      </c>
      <c r="B6263" s="301" t="s">
        <v>17856</v>
      </c>
      <c r="C6263" s="302" t="s">
        <v>217</v>
      </c>
      <c r="D6263" s="306" t="n">
        <v>0</v>
      </c>
      <c r="E6263" s="307" t="n">
        <v>3.03</v>
      </c>
    </row>
    <row r="6264" customFormat="false" ht="15" hidden="false" customHeight="false" outlineLevel="0" collapsed="false">
      <c r="A6264" s="302" t="s">
        <v>17857</v>
      </c>
      <c r="B6264" s="301" t="s">
        <v>17858</v>
      </c>
      <c r="C6264" s="302" t="s">
        <v>217</v>
      </c>
      <c r="D6264" s="306" t="n">
        <v>0</v>
      </c>
      <c r="E6264" s="307" t="n">
        <v>7.58</v>
      </c>
    </row>
    <row r="6265" customFormat="false" ht="15" hidden="false" customHeight="false" outlineLevel="0" collapsed="false">
      <c r="A6265" s="302" t="s">
        <v>17859</v>
      </c>
      <c r="B6265" s="301" t="s">
        <v>17860</v>
      </c>
      <c r="C6265" s="302" t="s">
        <v>217</v>
      </c>
      <c r="D6265" s="306" t="n">
        <v>0</v>
      </c>
      <c r="E6265" s="307" t="n">
        <v>10.1</v>
      </c>
    </row>
    <row r="6266" customFormat="false" ht="15" hidden="false" customHeight="false" outlineLevel="0" collapsed="false">
      <c r="A6266" s="302" t="s">
        <v>17861</v>
      </c>
      <c r="B6266" s="301" t="s">
        <v>17862</v>
      </c>
      <c r="C6266" s="302" t="s">
        <v>217</v>
      </c>
      <c r="D6266" s="306" t="n">
        <v>0</v>
      </c>
      <c r="E6266" s="307" t="n">
        <v>3.16</v>
      </c>
    </row>
    <row r="6267" customFormat="false" ht="15" hidden="false" customHeight="false" outlineLevel="0" collapsed="false">
      <c r="A6267" s="302" t="s">
        <v>17863</v>
      </c>
      <c r="B6267" s="301" t="s">
        <v>17864</v>
      </c>
      <c r="C6267" s="302" t="s">
        <v>217</v>
      </c>
      <c r="D6267" s="306" t="n">
        <v>0</v>
      </c>
      <c r="E6267" s="307" t="n">
        <v>3.37</v>
      </c>
    </row>
    <row r="6268" customFormat="false" ht="15" hidden="false" customHeight="false" outlineLevel="0" collapsed="false">
      <c r="A6268" s="302" t="s">
        <v>17865</v>
      </c>
      <c r="B6268" s="301" t="s">
        <v>17866</v>
      </c>
      <c r="C6268" s="302" t="s">
        <v>217</v>
      </c>
      <c r="D6268" s="306" t="n">
        <v>0</v>
      </c>
      <c r="E6268" s="307" t="n">
        <v>12.76</v>
      </c>
    </row>
    <row r="6269" customFormat="false" ht="15" hidden="false" customHeight="false" outlineLevel="0" collapsed="false">
      <c r="A6269" s="302" t="s">
        <v>17867</v>
      </c>
      <c r="B6269" s="301" t="s">
        <v>17868</v>
      </c>
      <c r="C6269" s="302" t="s">
        <v>217</v>
      </c>
      <c r="D6269" s="306" t="n">
        <v>0</v>
      </c>
      <c r="E6269" s="307" t="n">
        <v>28.29</v>
      </c>
    </row>
    <row r="6270" customFormat="false" ht="15" hidden="false" customHeight="false" outlineLevel="0" collapsed="false">
      <c r="A6270" s="302" t="s">
        <v>17869</v>
      </c>
      <c r="B6270" s="301" t="s">
        <v>17870</v>
      </c>
      <c r="C6270" s="302" t="s">
        <v>217</v>
      </c>
      <c r="D6270" s="306" t="n">
        <v>0</v>
      </c>
      <c r="E6270" s="307" t="n">
        <v>59.78</v>
      </c>
    </row>
    <row r="6271" customFormat="false" ht="15" hidden="false" customHeight="false" outlineLevel="0" collapsed="false">
      <c r="A6271" s="302" t="s">
        <v>17871</v>
      </c>
      <c r="B6271" s="301" t="s">
        <v>17872</v>
      </c>
      <c r="C6271" s="302" t="s">
        <v>217</v>
      </c>
      <c r="D6271" s="306" t="n">
        <v>0</v>
      </c>
      <c r="E6271" s="307" t="n">
        <v>4.04</v>
      </c>
    </row>
    <row r="6272" customFormat="false" ht="15" hidden="false" customHeight="false" outlineLevel="0" collapsed="false">
      <c r="A6272" s="302" t="s">
        <v>17873</v>
      </c>
      <c r="B6272" s="301" t="s">
        <v>17874</v>
      </c>
      <c r="C6272" s="302" t="s">
        <v>217</v>
      </c>
      <c r="D6272" s="306" t="n">
        <v>0</v>
      </c>
      <c r="E6272" s="307" t="n">
        <v>74.85</v>
      </c>
    </row>
    <row r="6273" customFormat="false" ht="15" hidden="false" customHeight="false" outlineLevel="0" collapsed="false">
      <c r="A6273" s="302" t="s">
        <v>17875</v>
      </c>
      <c r="B6273" s="301" t="s">
        <v>17874</v>
      </c>
      <c r="C6273" s="302" t="s">
        <v>217</v>
      </c>
      <c r="D6273" s="306" t="n">
        <v>0</v>
      </c>
      <c r="E6273" s="307" t="n">
        <v>106.13</v>
      </c>
    </row>
    <row r="6274" customFormat="false" ht="15" hidden="false" customHeight="false" outlineLevel="0" collapsed="false">
      <c r="A6274" s="302" t="s">
        <v>17876</v>
      </c>
      <c r="B6274" s="301" t="s">
        <v>17877</v>
      </c>
      <c r="C6274" s="302" t="s">
        <v>217</v>
      </c>
      <c r="D6274" s="306" t="n">
        <v>0</v>
      </c>
      <c r="E6274" s="307" t="n">
        <v>8.84</v>
      </c>
    </row>
    <row r="6275" customFormat="false" ht="15" hidden="false" customHeight="false" outlineLevel="0" collapsed="false">
      <c r="A6275" s="302" t="s">
        <v>17878</v>
      </c>
      <c r="B6275" s="301" t="s">
        <v>17877</v>
      </c>
      <c r="C6275" s="302" t="s">
        <v>217</v>
      </c>
      <c r="D6275" s="306" t="n">
        <v>0</v>
      </c>
      <c r="E6275" s="307" t="n">
        <v>11.37</v>
      </c>
    </row>
    <row r="6276" customFormat="false" ht="15" hidden="false" customHeight="false" outlineLevel="0" collapsed="false">
      <c r="A6276" s="302" t="s">
        <v>17879</v>
      </c>
      <c r="B6276" s="301" t="s">
        <v>17880</v>
      </c>
      <c r="C6276" s="302" t="s">
        <v>217</v>
      </c>
      <c r="D6276" s="306" t="n">
        <v>0</v>
      </c>
      <c r="E6276" s="307" t="n">
        <v>4.55</v>
      </c>
    </row>
    <row r="6277" customFormat="false" ht="15" hidden="false" customHeight="false" outlineLevel="0" collapsed="false">
      <c r="A6277" s="302" t="s">
        <v>17881</v>
      </c>
      <c r="B6277" s="301" t="s">
        <v>17882</v>
      </c>
      <c r="C6277" s="302" t="s">
        <v>217</v>
      </c>
      <c r="D6277" s="306" t="n">
        <v>0</v>
      </c>
      <c r="E6277" s="307" t="n">
        <v>4.42</v>
      </c>
    </row>
    <row r="6278" customFormat="false" ht="15" hidden="false" customHeight="false" outlineLevel="0" collapsed="false">
      <c r="A6278" s="302" t="s">
        <v>17883</v>
      </c>
      <c r="B6278" s="301" t="s">
        <v>17884</v>
      </c>
      <c r="C6278" s="302" t="s">
        <v>217</v>
      </c>
      <c r="D6278" s="306" t="n">
        <v>0</v>
      </c>
      <c r="E6278" s="307" t="n">
        <v>7.11</v>
      </c>
    </row>
    <row r="6279" customFormat="false" ht="15" hidden="false" customHeight="false" outlineLevel="0" collapsed="false">
      <c r="A6279" s="302" t="s">
        <v>17885</v>
      </c>
      <c r="B6279" s="301" t="s">
        <v>17886</v>
      </c>
      <c r="C6279" s="302" t="s">
        <v>217</v>
      </c>
      <c r="D6279" s="306" t="n">
        <v>0</v>
      </c>
      <c r="E6279" s="307" t="n">
        <v>9.68</v>
      </c>
    </row>
    <row r="6280" customFormat="false" ht="15" hidden="false" customHeight="false" outlineLevel="0" collapsed="false">
      <c r="A6280" s="302" t="s">
        <v>17887</v>
      </c>
      <c r="B6280" s="301" t="s">
        <v>17888</v>
      </c>
      <c r="C6280" s="302" t="s">
        <v>217</v>
      </c>
      <c r="D6280" s="306" t="n">
        <v>0</v>
      </c>
      <c r="E6280" s="307" t="n">
        <v>0.55</v>
      </c>
    </row>
    <row r="6281" customFormat="false" ht="15" hidden="false" customHeight="false" outlineLevel="0" collapsed="false">
      <c r="A6281" s="302" t="s">
        <v>17889</v>
      </c>
      <c r="B6281" s="301" t="s">
        <v>17890</v>
      </c>
      <c r="C6281" s="302" t="s">
        <v>217</v>
      </c>
      <c r="D6281" s="306" t="n">
        <v>0</v>
      </c>
      <c r="E6281" s="307" t="n">
        <v>0.84</v>
      </c>
    </row>
    <row r="6282" customFormat="false" ht="15" hidden="false" customHeight="false" outlineLevel="0" collapsed="false">
      <c r="A6282" s="302" t="s">
        <v>17891</v>
      </c>
      <c r="B6282" s="301" t="s">
        <v>17892</v>
      </c>
      <c r="C6282" s="302" t="s">
        <v>217</v>
      </c>
      <c r="D6282" s="306" t="n">
        <v>0</v>
      </c>
      <c r="E6282" s="307" t="n">
        <v>1.22</v>
      </c>
    </row>
    <row r="6283" customFormat="false" ht="15" hidden="false" customHeight="false" outlineLevel="0" collapsed="false">
      <c r="A6283" s="302" t="s">
        <v>17893</v>
      </c>
      <c r="B6283" s="301" t="s">
        <v>17894</v>
      </c>
      <c r="C6283" s="302" t="s">
        <v>217</v>
      </c>
      <c r="D6283" s="306" t="n">
        <v>0</v>
      </c>
      <c r="E6283" s="307" t="n">
        <v>1.05</v>
      </c>
    </row>
    <row r="6284" customFormat="false" ht="15" hidden="false" customHeight="false" outlineLevel="0" collapsed="false">
      <c r="A6284" s="302" t="s">
        <v>17895</v>
      </c>
      <c r="B6284" s="301" t="s">
        <v>17896</v>
      </c>
      <c r="C6284" s="302" t="s">
        <v>217</v>
      </c>
      <c r="D6284" s="306" t="n">
        <v>0</v>
      </c>
      <c r="E6284" s="307" t="n">
        <v>1.31</v>
      </c>
    </row>
    <row r="6285" customFormat="false" ht="15" hidden="false" customHeight="false" outlineLevel="0" collapsed="false">
      <c r="A6285" s="302" t="s">
        <v>17897</v>
      </c>
      <c r="B6285" s="301" t="s">
        <v>17898</v>
      </c>
      <c r="C6285" s="302" t="s">
        <v>217</v>
      </c>
      <c r="D6285" s="306" t="n">
        <v>0</v>
      </c>
      <c r="E6285" s="307" t="n">
        <v>1.26</v>
      </c>
    </row>
    <row r="6286" customFormat="false" ht="15" hidden="false" customHeight="false" outlineLevel="0" collapsed="false">
      <c r="A6286" s="302" t="s">
        <v>17899</v>
      </c>
      <c r="B6286" s="301" t="s">
        <v>17900</v>
      </c>
      <c r="C6286" s="302" t="s">
        <v>217</v>
      </c>
      <c r="D6286" s="306" t="n">
        <v>0</v>
      </c>
      <c r="E6286" s="307" t="n">
        <v>1.47</v>
      </c>
    </row>
    <row r="6287" customFormat="false" ht="15" hidden="false" customHeight="false" outlineLevel="0" collapsed="false">
      <c r="A6287" s="302" t="s">
        <v>17901</v>
      </c>
      <c r="B6287" s="301" t="s">
        <v>17902</v>
      </c>
      <c r="C6287" s="302" t="s">
        <v>217</v>
      </c>
      <c r="D6287" s="306" t="n">
        <v>0</v>
      </c>
      <c r="E6287" s="307" t="n">
        <v>2.27</v>
      </c>
    </row>
    <row r="6288" customFormat="false" ht="15" hidden="false" customHeight="false" outlineLevel="0" collapsed="false">
      <c r="A6288" s="302" t="s">
        <v>17903</v>
      </c>
      <c r="B6288" s="301" t="s">
        <v>17904</v>
      </c>
      <c r="C6288" s="302" t="s">
        <v>217</v>
      </c>
      <c r="D6288" s="306" t="n">
        <v>0</v>
      </c>
      <c r="E6288" s="307" t="n">
        <v>2.36</v>
      </c>
    </row>
    <row r="6289" customFormat="false" ht="15" hidden="false" customHeight="false" outlineLevel="0" collapsed="false">
      <c r="A6289" s="302" t="s">
        <v>17905</v>
      </c>
      <c r="B6289" s="301" t="s">
        <v>17906</v>
      </c>
      <c r="C6289" s="302" t="s">
        <v>217</v>
      </c>
      <c r="D6289" s="306" t="n">
        <v>0</v>
      </c>
      <c r="E6289" s="307" t="n">
        <v>3.37</v>
      </c>
    </row>
    <row r="6290" customFormat="false" ht="15" hidden="false" customHeight="false" outlineLevel="0" collapsed="false">
      <c r="A6290" s="302" t="s">
        <v>17907</v>
      </c>
      <c r="B6290" s="301" t="s">
        <v>17908</v>
      </c>
      <c r="C6290" s="302" t="s">
        <v>217</v>
      </c>
      <c r="D6290" s="306" t="n">
        <v>0</v>
      </c>
      <c r="E6290" s="307" t="n">
        <v>5.56</v>
      </c>
    </row>
    <row r="6291" customFormat="false" ht="15" hidden="false" customHeight="false" outlineLevel="0" collapsed="false">
      <c r="A6291" s="302" t="s">
        <v>17909</v>
      </c>
      <c r="B6291" s="301" t="s">
        <v>17910</v>
      </c>
      <c r="C6291" s="302" t="s">
        <v>217</v>
      </c>
      <c r="D6291" s="306" t="n">
        <v>0</v>
      </c>
      <c r="E6291" s="307" t="n">
        <v>2.27</v>
      </c>
    </row>
    <row r="6292" customFormat="false" ht="15" hidden="false" customHeight="false" outlineLevel="0" collapsed="false">
      <c r="A6292" s="302" t="s">
        <v>17911</v>
      </c>
      <c r="B6292" s="301" t="s">
        <v>17912</v>
      </c>
      <c r="C6292" s="302" t="s">
        <v>217</v>
      </c>
      <c r="D6292" s="306" t="n">
        <v>0</v>
      </c>
      <c r="E6292" s="307" t="n">
        <v>2.4</v>
      </c>
    </row>
    <row r="6293" customFormat="false" ht="15" hidden="false" customHeight="false" outlineLevel="0" collapsed="false">
      <c r="A6293" s="302" t="s">
        <v>17913</v>
      </c>
      <c r="B6293" s="301" t="s">
        <v>17914</v>
      </c>
      <c r="C6293" s="302" t="s">
        <v>217</v>
      </c>
      <c r="D6293" s="306" t="n">
        <v>0</v>
      </c>
      <c r="E6293" s="307" t="n">
        <v>3.79</v>
      </c>
    </row>
    <row r="6294" customFormat="false" ht="15" hidden="false" customHeight="false" outlineLevel="0" collapsed="false">
      <c r="A6294" s="302" t="s">
        <v>17915</v>
      </c>
      <c r="B6294" s="301" t="s">
        <v>17916</v>
      </c>
      <c r="C6294" s="302" t="s">
        <v>217</v>
      </c>
      <c r="D6294" s="306" t="n">
        <v>0</v>
      </c>
      <c r="E6294" s="307" t="n">
        <v>4.42</v>
      </c>
    </row>
    <row r="6295" customFormat="false" ht="15" hidden="false" customHeight="false" outlineLevel="0" collapsed="false">
      <c r="A6295" s="302" t="s">
        <v>17917</v>
      </c>
      <c r="B6295" s="301" t="s">
        <v>17918</v>
      </c>
      <c r="C6295" s="302" t="s">
        <v>217</v>
      </c>
      <c r="D6295" s="306" t="n">
        <v>0</v>
      </c>
      <c r="E6295" s="307" t="n">
        <v>5.39</v>
      </c>
    </row>
    <row r="6296" customFormat="false" ht="15" hidden="false" customHeight="false" outlineLevel="0" collapsed="false">
      <c r="A6296" s="302" t="s">
        <v>17919</v>
      </c>
      <c r="B6296" s="301" t="s">
        <v>17920</v>
      </c>
      <c r="C6296" s="302" t="s">
        <v>217</v>
      </c>
      <c r="D6296" s="306" t="n">
        <v>0</v>
      </c>
      <c r="E6296" s="307" t="n">
        <v>5.39</v>
      </c>
    </row>
    <row r="6297" customFormat="false" ht="15" hidden="false" customHeight="false" outlineLevel="0" collapsed="false">
      <c r="A6297" s="302" t="s">
        <v>17921</v>
      </c>
      <c r="B6297" s="301" t="s">
        <v>17922</v>
      </c>
      <c r="C6297" s="302" t="s">
        <v>217</v>
      </c>
      <c r="D6297" s="306" t="n">
        <v>0</v>
      </c>
      <c r="E6297" s="307" t="n">
        <v>7.45</v>
      </c>
    </row>
    <row r="6298" customFormat="false" ht="15" hidden="false" customHeight="false" outlineLevel="0" collapsed="false">
      <c r="A6298" s="302" t="s">
        <v>17923</v>
      </c>
      <c r="B6298" s="301" t="s">
        <v>17924</v>
      </c>
      <c r="C6298" s="302" t="s">
        <v>217</v>
      </c>
      <c r="D6298" s="306" t="n">
        <v>0</v>
      </c>
      <c r="E6298" s="307" t="n">
        <v>8.8</v>
      </c>
    </row>
    <row r="6299" customFormat="false" ht="15" hidden="false" customHeight="false" outlineLevel="0" collapsed="false">
      <c r="A6299" s="302" t="s">
        <v>17925</v>
      </c>
      <c r="B6299" s="301" t="s">
        <v>17926</v>
      </c>
      <c r="C6299" s="302" t="s">
        <v>217</v>
      </c>
      <c r="D6299" s="306" t="n">
        <v>0</v>
      </c>
      <c r="E6299" s="307" t="n">
        <v>7.24</v>
      </c>
    </row>
    <row r="6300" customFormat="false" ht="15" hidden="false" customHeight="false" outlineLevel="0" collapsed="false">
      <c r="A6300" s="302" t="s">
        <v>17927</v>
      </c>
      <c r="B6300" s="301" t="s">
        <v>17928</v>
      </c>
      <c r="C6300" s="302" t="s">
        <v>217</v>
      </c>
      <c r="D6300" s="306" t="n">
        <v>0</v>
      </c>
      <c r="E6300" s="307" t="n">
        <v>15.49</v>
      </c>
    </row>
    <row r="6301" customFormat="false" ht="15" hidden="false" customHeight="false" outlineLevel="0" collapsed="false">
      <c r="A6301" s="302" t="s">
        <v>17929</v>
      </c>
      <c r="B6301" s="301" t="s">
        <v>17930</v>
      </c>
      <c r="C6301" s="302" t="s">
        <v>217</v>
      </c>
      <c r="D6301" s="306" t="n">
        <v>0</v>
      </c>
      <c r="E6301" s="307" t="n">
        <v>4.63</v>
      </c>
    </row>
    <row r="6302" customFormat="false" ht="15" hidden="false" customHeight="false" outlineLevel="0" collapsed="false">
      <c r="A6302" s="302" t="s">
        <v>17931</v>
      </c>
      <c r="B6302" s="301" t="s">
        <v>17932</v>
      </c>
      <c r="C6302" s="302" t="s">
        <v>217</v>
      </c>
      <c r="D6302" s="306" t="n">
        <v>0</v>
      </c>
      <c r="E6302" s="307" t="n">
        <v>3.92</v>
      </c>
    </row>
    <row r="6303" customFormat="false" ht="15" hidden="false" customHeight="false" outlineLevel="0" collapsed="false">
      <c r="A6303" s="302" t="s">
        <v>17933</v>
      </c>
      <c r="B6303" s="301" t="s">
        <v>17934</v>
      </c>
      <c r="C6303" s="302" t="s">
        <v>217</v>
      </c>
      <c r="D6303" s="306" t="n">
        <v>0</v>
      </c>
      <c r="E6303" s="307" t="n">
        <v>4.93</v>
      </c>
    </row>
    <row r="6304" customFormat="false" ht="15" hidden="false" customHeight="false" outlineLevel="0" collapsed="false">
      <c r="A6304" s="302" t="s">
        <v>17935</v>
      </c>
      <c r="B6304" s="301" t="s">
        <v>17936</v>
      </c>
      <c r="C6304" s="302" t="s">
        <v>217</v>
      </c>
      <c r="D6304" s="306" t="n">
        <v>0</v>
      </c>
      <c r="E6304" s="307" t="n">
        <v>5.51</v>
      </c>
    </row>
    <row r="6305" customFormat="false" ht="15" hidden="false" customHeight="false" outlineLevel="0" collapsed="false">
      <c r="A6305" s="302" t="s">
        <v>17937</v>
      </c>
      <c r="B6305" s="301" t="s">
        <v>17938</v>
      </c>
      <c r="C6305" s="302" t="s">
        <v>217</v>
      </c>
      <c r="D6305" s="306" t="n">
        <v>0</v>
      </c>
      <c r="E6305" s="307" t="n">
        <v>7.11</v>
      </c>
    </row>
    <row r="6306" customFormat="false" ht="15" hidden="false" customHeight="false" outlineLevel="0" collapsed="false">
      <c r="A6306" s="302" t="s">
        <v>17939</v>
      </c>
      <c r="B6306" s="301" t="s">
        <v>17940</v>
      </c>
      <c r="C6306" s="302" t="s">
        <v>217</v>
      </c>
      <c r="D6306" s="306" t="n">
        <v>0</v>
      </c>
      <c r="E6306" s="307" t="n">
        <v>20.84</v>
      </c>
    </row>
    <row r="6307" customFormat="false" ht="15" hidden="false" customHeight="false" outlineLevel="0" collapsed="false">
      <c r="A6307" s="302" t="s">
        <v>17941</v>
      </c>
      <c r="B6307" s="301" t="s">
        <v>17942</v>
      </c>
      <c r="C6307" s="302" t="s">
        <v>217</v>
      </c>
      <c r="D6307" s="306" t="n">
        <v>0</v>
      </c>
      <c r="E6307" s="307" t="n">
        <v>23.49</v>
      </c>
    </row>
    <row r="6308" customFormat="false" ht="15" hidden="false" customHeight="false" outlineLevel="0" collapsed="false">
      <c r="A6308" s="302" t="s">
        <v>17943</v>
      </c>
      <c r="B6308" s="301" t="s">
        <v>17944</v>
      </c>
      <c r="C6308" s="302" t="s">
        <v>217</v>
      </c>
      <c r="D6308" s="306" t="n">
        <v>0</v>
      </c>
      <c r="E6308" s="307" t="n">
        <v>31.57</v>
      </c>
    </row>
    <row r="6309" customFormat="false" ht="15" hidden="false" customHeight="false" outlineLevel="0" collapsed="false">
      <c r="A6309" s="302" t="s">
        <v>17945</v>
      </c>
      <c r="B6309" s="301" t="s">
        <v>17946</v>
      </c>
      <c r="C6309" s="302" t="s">
        <v>217</v>
      </c>
      <c r="D6309" s="306" t="n">
        <v>0</v>
      </c>
      <c r="E6309" s="307" t="n">
        <v>5.73</v>
      </c>
    </row>
    <row r="6310" customFormat="false" ht="15" hidden="false" customHeight="false" outlineLevel="0" collapsed="false">
      <c r="A6310" s="302" t="s">
        <v>17947</v>
      </c>
      <c r="B6310" s="301" t="s">
        <v>17948</v>
      </c>
      <c r="C6310" s="302" t="s">
        <v>217</v>
      </c>
      <c r="D6310" s="306" t="n">
        <v>0</v>
      </c>
      <c r="E6310" s="307" t="n">
        <v>11.49</v>
      </c>
    </row>
    <row r="6311" customFormat="false" ht="15" hidden="false" customHeight="false" outlineLevel="0" collapsed="false">
      <c r="A6311" s="302" t="s">
        <v>17949</v>
      </c>
      <c r="B6311" s="301" t="s">
        <v>17950</v>
      </c>
      <c r="C6311" s="302" t="s">
        <v>7787</v>
      </c>
      <c r="D6311" s="306" t="n">
        <v>0</v>
      </c>
      <c r="E6311" s="307" t="n">
        <v>0.12</v>
      </c>
    </row>
    <row r="6312" customFormat="false" ht="15" hidden="false" customHeight="false" outlineLevel="0" collapsed="false">
      <c r="A6312" s="302" t="s">
        <v>17951</v>
      </c>
      <c r="B6312" s="301" t="s">
        <v>17952</v>
      </c>
      <c r="C6312" s="302" t="s">
        <v>365</v>
      </c>
      <c r="D6312" s="306" t="n">
        <v>0</v>
      </c>
      <c r="E6312" s="307" t="n">
        <v>14.46</v>
      </c>
    </row>
    <row r="6313" customFormat="false" ht="15" hidden="false" customHeight="false" outlineLevel="0" collapsed="false">
      <c r="A6313" s="302" t="s">
        <v>17953</v>
      </c>
      <c r="B6313" s="301" t="s">
        <v>17954</v>
      </c>
      <c r="C6313" s="302" t="s">
        <v>365</v>
      </c>
      <c r="D6313" s="306" t="n">
        <v>0</v>
      </c>
      <c r="E6313" s="307" t="n">
        <v>51.32</v>
      </c>
    </row>
    <row r="6314" customFormat="false" ht="15" hidden="false" customHeight="false" outlineLevel="0" collapsed="false">
      <c r="A6314" s="302" t="s">
        <v>17955</v>
      </c>
      <c r="B6314" s="301" t="s">
        <v>17956</v>
      </c>
      <c r="C6314" s="302" t="s">
        <v>217</v>
      </c>
      <c r="D6314" s="306" t="n">
        <v>0</v>
      </c>
      <c r="E6314" s="307" t="n">
        <v>85.78</v>
      </c>
    </row>
    <row r="6315" customFormat="false" ht="15" hidden="false" customHeight="false" outlineLevel="0" collapsed="false">
      <c r="A6315" s="302" t="s">
        <v>17957</v>
      </c>
      <c r="B6315" s="301" t="s">
        <v>17958</v>
      </c>
      <c r="C6315" s="302" t="s">
        <v>217</v>
      </c>
      <c r="D6315" s="306" t="n">
        <v>0</v>
      </c>
      <c r="E6315" s="307" t="n">
        <v>1076.15</v>
      </c>
    </row>
    <row r="6316" customFormat="false" ht="15" hidden="false" customHeight="false" outlineLevel="0" collapsed="false">
      <c r="A6316" s="302" t="s">
        <v>17959</v>
      </c>
      <c r="B6316" s="301" t="s">
        <v>17960</v>
      </c>
      <c r="C6316" s="302" t="s">
        <v>217</v>
      </c>
      <c r="D6316" s="306" t="n">
        <v>0</v>
      </c>
      <c r="E6316" s="307" t="n">
        <v>200.68</v>
      </c>
    </row>
    <row r="6317" customFormat="false" ht="15" hidden="false" customHeight="false" outlineLevel="0" collapsed="false">
      <c r="A6317" s="302" t="s">
        <v>17961</v>
      </c>
      <c r="B6317" s="301" t="s">
        <v>17962</v>
      </c>
      <c r="C6317" s="302" t="s">
        <v>217</v>
      </c>
      <c r="D6317" s="306" t="n">
        <v>0</v>
      </c>
      <c r="E6317" s="307" t="n">
        <v>599.03</v>
      </c>
    </row>
    <row r="6318" customFormat="false" ht="15" hidden="false" customHeight="false" outlineLevel="0" collapsed="false">
      <c r="A6318" s="302" t="s">
        <v>17963</v>
      </c>
      <c r="B6318" s="301" t="s">
        <v>17964</v>
      </c>
      <c r="C6318" s="302" t="s">
        <v>217</v>
      </c>
      <c r="D6318" s="306" t="n">
        <v>0</v>
      </c>
      <c r="E6318" s="307" t="n">
        <v>4920.3</v>
      </c>
    </row>
    <row r="6319" customFormat="false" ht="15" hidden="false" customHeight="false" outlineLevel="0" collapsed="false">
      <c r="A6319" s="302" t="s">
        <v>17965</v>
      </c>
      <c r="B6319" s="301" t="s">
        <v>17966</v>
      </c>
      <c r="C6319" s="302" t="s">
        <v>217</v>
      </c>
      <c r="D6319" s="306" t="n">
        <v>0</v>
      </c>
      <c r="E6319" s="307" t="n">
        <v>6079.23</v>
      </c>
    </row>
    <row r="6320" customFormat="false" ht="15" hidden="false" customHeight="false" outlineLevel="0" collapsed="false">
      <c r="A6320" s="302" t="s">
        <v>17967</v>
      </c>
      <c r="B6320" s="301" t="s">
        <v>17968</v>
      </c>
      <c r="C6320" s="302" t="s">
        <v>217</v>
      </c>
      <c r="D6320" s="306" t="n">
        <v>0</v>
      </c>
      <c r="E6320" s="307" t="n">
        <v>893.56</v>
      </c>
    </row>
    <row r="6321" customFormat="false" ht="15" hidden="false" customHeight="false" outlineLevel="0" collapsed="false">
      <c r="A6321" s="302" t="s">
        <v>17969</v>
      </c>
      <c r="B6321" s="301" t="s">
        <v>17970</v>
      </c>
      <c r="C6321" s="302" t="s">
        <v>217</v>
      </c>
      <c r="D6321" s="306" t="n">
        <v>0</v>
      </c>
      <c r="E6321" s="307" t="n">
        <v>126.78</v>
      </c>
    </row>
    <row r="6322" customFormat="false" ht="15" hidden="false" customHeight="false" outlineLevel="0" collapsed="false">
      <c r="A6322" s="302" t="s">
        <v>17971</v>
      </c>
      <c r="B6322" s="301" t="s">
        <v>17972</v>
      </c>
      <c r="C6322" s="302" t="s">
        <v>217</v>
      </c>
      <c r="D6322" s="306" t="n">
        <v>0</v>
      </c>
      <c r="E6322" s="307" t="n">
        <v>282.16</v>
      </c>
    </row>
    <row r="6323" customFormat="false" ht="15" hidden="false" customHeight="false" outlineLevel="0" collapsed="false">
      <c r="A6323" s="302" t="s">
        <v>17973</v>
      </c>
      <c r="B6323" s="301" t="s">
        <v>17974</v>
      </c>
      <c r="C6323" s="302" t="s">
        <v>217</v>
      </c>
      <c r="D6323" s="306" t="n">
        <v>0</v>
      </c>
      <c r="E6323" s="307" t="n">
        <v>338.36</v>
      </c>
    </row>
    <row r="6324" customFormat="false" ht="15" hidden="false" customHeight="false" outlineLevel="0" collapsed="false">
      <c r="B6324" s="0"/>
      <c r="D6324" s="306" t="n">
        <v>0</v>
      </c>
      <c r="E6324" s="0"/>
    </row>
    <row r="6325" customFormat="false" ht="15" hidden="false" customHeight="false" outlineLevel="0" collapsed="false">
      <c r="B6325" s="0"/>
      <c r="D6325" s="306" t="n">
        <v>0</v>
      </c>
      <c r="E6325" s="0"/>
    </row>
    <row r="6326" customFormat="false" ht="15" hidden="false" customHeight="false" outlineLevel="0" collapsed="false">
      <c r="A6326" s="308" t="s">
        <v>13853</v>
      </c>
      <c r="B6326" s="0"/>
      <c r="C6326" s="309" t="s">
        <v>13854</v>
      </c>
      <c r="D6326" s="306" t="n">
        <v>0</v>
      </c>
      <c r="E6326" s="0"/>
    </row>
    <row r="6327" customFormat="false" ht="15" hidden="false" customHeight="false" outlineLevel="0" collapsed="false">
      <c r="B6327" s="0"/>
      <c r="C6327" s="302" t="s">
        <v>13855</v>
      </c>
      <c r="D6327" s="306" t="n">
        <v>0</v>
      </c>
      <c r="E6327" s="0"/>
    </row>
    <row r="6328" customFormat="false" ht="15" hidden="false" customHeight="false" outlineLevel="0" collapsed="false">
      <c r="A6328" s="302" t="s">
        <v>13856</v>
      </c>
      <c r="B6328" s="0"/>
      <c r="C6328" s="302" t="s">
        <v>13857</v>
      </c>
      <c r="D6328" s="306" t="n">
        <v>0</v>
      </c>
      <c r="E6328" s="303" t="s">
        <v>13858</v>
      </c>
    </row>
    <row r="6329" customFormat="false" ht="15" hidden="false" customHeight="false" outlineLevel="0" collapsed="false">
      <c r="A6329" s="302" t="s">
        <v>17975</v>
      </c>
      <c r="B6329" s="301" t="s">
        <v>17976</v>
      </c>
      <c r="C6329" s="302" t="s">
        <v>217</v>
      </c>
      <c r="D6329" s="306" t="n">
        <v>0</v>
      </c>
      <c r="E6329" s="307" t="n">
        <v>4920.3</v>
      </c>
    </row>
    <row r="6330" customFormat="false" ht="15" hidden="false" customHeight="false" outlineLevel="0" collapsed="false">
      <c r="A6330" s="302" t="s">
        <v>17977</v>
      </c>
      <c r="B6330" s="301" t="s">
        <v>17978</v>
      </c>
      <c r="C6330" s="302" t="s">
        <v>217</v>
      </c>
      <c r="D6330" s="306" t="n">
        <v>0</v>
      </c>
      <c r="E6330" s="307" t="n">
        <v>86.87</v>
      </c>
    </row>
    <row r="6331" customFormat="false" ht="15" hidden="false" customHeight="false" outlineLevel="0" collapsed="false">
      <c r="A6331" s="302" t="s">
        <v>17979</v>
      </c>
      <c r="B6331" s="301" t="s">
        <v>17980</v>
      </c>
      <c r="C6331" s="302" t="s">
        <v>217</v>
      </c>
      <c r="D6331" s="306" t="n">
        <v>0</v>
      </c>
      <c r="E6331" s="307" t="n">
        <v>10924.81</v>
      </c>
    </row>
    <row r="6332" customFormat="false" ht="15" hidden="false" customHeight="false" outlineLevel="0" collapsed="false">
      <c r="A6332" s="302" t="s">
        <v>17981</v>
      </c>
      <c r="B6332" s="301" t="s">
        <v>17982</v>
      </c>
      <c r="C6332" s="302" t="s">
        <v>217</v>
      </c>
      <c r="D6332" s="306" t="n">
        <v>0</v>
      </c>
      <c r="E6332" s="307" t="n">
        <v>117.39</v>
      </c>
    </row>
    <row r="6333" customFormat="false" ht="15" hidden="false" customHeight="false" outlineLevel="0" collapsed="false">
      <c r="A6333" s="302" t="s">
        <v>17983</v>
      </c>
      <c r="B6333" s="301" t="s">
        <v>17984</v>
      </c>
      <c r="C6333" s="302" t="s">
        <v>217</v>
      </c>
      <c r="D6333" s="306" t="n">
        <v>0</v>
      </c>
      <c r="E6333" s="307" t="n">
        <v>1597.37</v>
      </c>
    </row>
    <row r="6334" customFormat="false" ht="15" hidden="false" customHeight="false" outlineLevel="0" collapsed="false">
      <c r="A6334" s="302" t="s">
        <v>17985</v>
      </c>
      <c r="B6334" s="301" t="s">
        <v>17986</v>
      </c>
      <c r="C6334" s="302" t="s">
        <v>217</v>
      </c>
      <c r="D6334" s="306" t="n">
        <v>0</v>
      </c>
      <c r="E6334" s="307" t="n">
        <v>480.8</v>
      </c>
    </row>
    <row r="6335" customFormat="false" ht="15" hidden="false" customHeight="false" outlineLevel="0" collapsed="false">
      <c r="A6335" s="302" t="s">
        <v>17987</v>
      </c>
      <c r="B6335" s="301" t="s">
        <v>17988</v>
      </c>
      <c r="C6335" s="302" t="s">
        <v>217</v>
      </c>
      <c r="D6335" s="306" t="n">
        <v>0</v>
      </c>
      <c r="E6335" s="307" t="n">
        <v>8555.63</v>
      </c>
    </row>
    <row r="6336" customFormat="false" ht="15" hidden="false" customHeight="false" outlineLevel="0" collapsed="false">
      <c r="A6336" s="302" t="s">
        <v>17989</v>
      </c>
      <c r="B6336" s="301" t="s">
        <v>17990</v>
      </c>
      <c r="C6336" s="302" t="s">
        <v>217</v>
      </c>
      <c r="D6336" s="306" t="n">
        <v>0</v>
      </c>
      <c r="E6336" s="307" t="n">
        <v>2741.94</v>
      </c>
    </row>
    <row r="6337" customFormat="false" ht="15" hidden="false" customHeight="false" outlineLevel="0" collapsed="false">
      <c r="A6337" s="302" t="s">
        <v>17991</v>
      </c>
      <c r="B6337" s="301" t="s">
        <v>17992</v>
      </c>
      <c r="C6337" s="302" t="s">
        <v>217</v>
      </c>
      <c r="D6337" s="306" t="n">
        <v>0</v>
      </c>
      <c r="E6337" s="307" t="n">
        <v>149.34</v>
      </c>
    </row>
    <row r="6338" customFormat="false" ht="15" hidden="false" customHeight="false" outlineLevel="0" collapsed="false">
      <c r="A6338" s="302" t="s">
        <v>17993</v>
      </c>
      <c r="B6338" s="301" t="s">
        <v>17994</v>
      </c>
      <c r="C6338" s="302" t="s">
        <v>217</v>
      </c>
      <c r="D6338" s="306" t="n">
        <v>0</v>
      </c>
      <c r="E6338" s="307" t="n">
        <v>159.53</v>
      </c>
    </row>
    <row r="6339" customFormat="false" ht="15" hidden="false" customHeight="false" outlineLevel="0" collapsed="false">
      <c r="A6339" s="302" t="s">
        <v>17995</v>
      </c>
      <c r="B6339" s="301" t="s">
        <v>17996</v>
      </c>
      <c r="C6339" s="302" t="s">
        <v>107</v>
      </c>
      <c r="D6339" s="306" t="n">
        <v>0</v>
      </c>
      <c r="E6339" s="307" t="n">
        <v>2.2</v>
      </c>
    </row>
    <row r="6340" customFormat="false" ht="15" hidden="false" customHeight="false" outlineLevel="0" collapsed="false">
      <c r="A6340" s="302" t="s">
        <v>17997</v>
      </c>
      <c r="B6340" s="301" t="s">
        <v>17998</v>
      </c>
      <c r="C6340" s="302" t="s">
        <v>217</v>
      </c>
      <c r="D6340" s="306" t="n">
        <v>0</v>
      </c>
      <c r="E6340" s="307" t="n">
        <v>140.78</v>
      </c>
    </row>
    <row r="6341" customFormat="false" ht="15" hidden="false" customHeight="false" outlineLevel="0" collapsed="false">
      <c r="A6341" s="302" t="s">
        <v>17999</v>
      </c>
      <c r="B6341" s="301" t="s">
        <v>18000</v>
      </c>
      <c r="C6341" s="302" t="s">
        <v>217</v>
      </c>
      <c r="D6341" s="306" t="n">
        <v>0</v>
      </c>
      <c r="E6341" s="307" t="n">
        <v>289.04</v>
      </c>
    </row>
    <row r="6342" customFormat="false" ht="15" hidden="false" customHeight="false" outlineLevel="0" collapsed="false">
      <c r="A6342" s="302" t="s">
        <v>18001</v>
      </c>
      <c r="B6342" s="301" t="s">
        <v>18002</v>
      </c>
      <c r="C6342" s="302" t="s">
        <v>217</v>
      </c>
      <c r="D6342" s="306" t="n">
        <v>0</v>
      </c>
      <c r="E6342" s="307" t="n">
        <v>405.78</v>
      </c>
    </row>
    <row r="6343" customFormat="false" ht="15" hidden="false" customHeight="false" outlineLevel="0" collapsed="false">
      <c r="A6343" s="302" t="s">
        <v>18003</v>
      </c>
      <c r="B6343" s="301" t="s">
        <v>18004</v>
      </c>
      <c r="C6343" s="302" t="s">
        <v>217</v>
      </c>
      <c r="D6343" s="306" t="n">
        <v>0</v>
      </c>
      <c r="E6343" s="307" t="n">
        <v>727.69</v>
      </c>
    </row>
    <row r="6344" customFormat="false" ht="15" hidden="false" customHeight="false" outlineLevel="0" collapsed="false">
      <c r="A6344" s="302" t="s">
        <v>18005</v>
      </c>
      <c r="B6344" s="301" t="s">
        <v>18006</v>
      </c>
      <c r="C6344" s="302" t="s">
        <v>217</v>
      </c>
      <c r="D6344" s="306" t="n">
        <v>0</v>
      </c>
      <c r="E6344" s="307" t="n">
        <v>928.31</v>
      </c>
    </row>
    <row r="6345" customFormat="false" ht="15" hidden="false" customHeight="false" outlineLevel="0" collapsed="false">
      <c r="A6345" s="302" t="s">
        <v>18007</v>
      </c>
      <c r="B6345" s="301" t="s">
        <v>18008</v>
      </c>
      <c r="C6345" s="302" t="s">
        <v>217</v>
      </c>
      <c r="D6345" s="306" t="n">
        <v>0</v>
      </c>
      <c r="E6345" s="307" t="n">
        <v>1807.09</v>
      </c>
    </row>
    <row r="6346" customFormat="false" ht="15" hidden="false" customHeight="false" outlineLevel="0" collapsed="false">
      <c r="A6346" s="302" t="s">
        <v>18009</v>
      </c>
      <c r="B6346" s="301" t="s">
        <v>18010</v>
      </c>
      <c r="C6346" s="302" t="s">
        <v>217</v>
      </c>
      <c r="D6346" s="306" t="n">
        <v>0</v>
      </c>
      <c r="E6346" s="307" t="n">
        <v>2137.73</v>
      </c>
    </row>
    <row r="6347" customFormat="false" ht="15" hidden="false" customHeight="false" outlineLevel="0" collapsed="false">
      <c r="A6347" s="302" t="s">
        <v>18011</v>
      </c>
      <c r="B6347" s="301" t="s">
        <v>18012</v>
      </c>
      <c r="C6347" s="302" t="s">
        <v>217</v>
      </c>
      <c r="D6347" s="306" t="n">
        <v>0</v>
      </c>
      <c r="E6347" s="307" t="n">
        <v>2334.95</v>
      </c>
    </row>
    <row r="6348" customFormat="false" ht="15" hidden="false" customHeight="false" outlineLevel="0" collapsed="false">
      <c r="A6348" s="302" t="s">
        <v>18013</v>
      </c>
      <c r="B6348" s="301" t="s">
        <v>18014</v>
      </c>
      <c r="C6348" s="302" t="s">
        <v>217</v>
      </c>
      <c r="D6348" s="306" t="n">
        <v>0</v>
      </c>
      <c r="E6348" s="307" t="n">
        <v>1004.25</v>
      </c>
    </row>
    <row r="6349" customFormat="false" ht="15" hidden="false" customHeight="false" outlineLevel="0" collapsed="false">
      <c r="A6349" s="302" t="s">
        <v>18015</v>
      </c>
      <c r="B6349" s="301" t="s">
        <v>18016</v>
      </c>
      <c r="C6349" s="302" t="s">
        <v>217</v>
      </c>
      <c r="D6349" s="306" t="n">
        <v>0</v>
      </c>
      <c r="E6349" s="307" t="n">
        <v>566.74</v>
      </c>
    </row>
    <row r="6350" customFormat="false" ht="15" hidden="false" customHeight="false" outlineLevel="0" collapsed="false">
      <c r="A6350" s="302" t="s">
        <v>18017</v>
      </c>
      <c r="B6350" s="301" t="s">
        <v>18018</v>
      </c>
      <c r="C6350" s="302" t="s">
        <v>217</v>
      </c>
      <c r="D6350" s="306" t="n">
        <v>0</v>
      </c>
      <c r="E6350" s="307" t="n">
        <v>192.69</v>
      </c>
    </row>
    <row r="6351" customFormat="false" ht="15" hidden="false" customHeight="false" outlineLevel="0" collapsed="false">
      <c r="A6351" s="302" t="s">
        <v>18019</v>
      </c>
      <c r="B6351" s="301" t="s">
        <v>18020</v>
      </c>
      <c r="C6351" s="302" t="s">
        <v>217</v>
      </c>
      <c r="D6351" s="306" t="n">
        <v>0</v>
      </c>
      <c r="E6351" s="307" t="n">
        <v>8.4</v>
      </c>
    </row>
    <row r="6352" customFormat="false" ht="15" hidden="false" customHeight="false" outlineLevel="0" collapsed="false">
      <c r="A6352" s="302" t="s">
        <v>18021</v>
      </c>
      <c r="B6352" s="301" t="s">
        <v>18022</v>
      </c>
      <c r="C6352" s="302" t="s">
        <v>217</v>
      </c>
      <c r="D6352" s="306" t="n">
        <v>0</v>
      </c>
      <c r="E6352" s="307" t="n">
        <v>16.15</v>
      </c>
    </row>
    <row r="6353" customFormat="false" ht="15" hidden="false" customHeight="false" outlineLevel="0" collapsed="false">
      <c r="A6353" s="302" t="s">
        <v>18023</v>
      </c>
      <c r="B6353" s="301" t="s">
        <v>18024</v>
      </c>
      <c r="C6353" s="302" t="s">
        <v>217</v>
      </c>
      <c r="D6353" s="306" t="n">
        <v>0</v>
      </c>
      <c r="E6353" s="307" t="n">
        <v>27.33</v>
      </c>
    </row>
    <row r="6354" customFormat="false" ht="15" hidden="false" customHeight="false" outlineLevel="0" collapsed="false">
      <c r="A6354" s="302" t="s">
        <v>18025</v>
      </c>
      <c r="B6354" s="301" t="s">
        <v>18026</v>
      </c>
      <c r="C6354" s="302" t="s">
        <v>217</v>
      </c>
      <c r="D6354" s="306" t="n">
        <v>0</v>
      </c>
      <c r="E6354" s="307" t="n">
        <v>37.76</v>
      </c>
    </row>
    <row r="6355" customFormat="false" ht="15" hidden="false" customHeight="false" outlineLevel="0" collapsed="false">
      <c r="A6355" s="302" t="s">
        <v>18027</v>
      </c>
      <c r="B6355" s="301" t="s">
        <v>18028</v>
      </c>
      <c r="C6355" s="302" t="s">
        <v>217</v>
      </c>
      <c r="D6355" s="306" t="n">
        <v>0</v>
      </c>
      <c r="E6355" s="307" t="n">
        <v>59.54</v>
      </c>
    </row>
    <row r="6356" customFormat="false" ht="15" hidden="false" customHeight="false" outlineLevel="0" collapsed="false">
      <c r="A6356" s="302" t="s">
        <v>18029</v>
      </c>
      <c r="B6356" s="301" t="s">
        <v>18030</v>
      </c>
      <c r="C6356" s="302" t="s">
        <v>217</v>
      </c>
      <c r="D6356" s="306" t="n">
        <v>0</v>
      </c>
      <c r="E6356" s="307" t="n">
        <v>83.54</v>
      </c>
    </row>
    <row r="6357" customFormat="false" ht="15" hidden="false" customHeight="false" outlineLevel="0" collapsed="false">
      <c r="A6357" s="302" t="s">
        <v>18031</v>
      </c>
      <c r="B6357" s="301" t="s">
        <v>18032</v>
      </c>
      <c r="C6357" s="302" t="s">
        <v>217</v>
      </c>
      <c r="D6357" s="306" t="n">
        <v>0</v>
      </c>
      <c r="E6357" s="307" t="n">
        <v>22.69</v>
      </c>
    </row>
    <row r="6358" customFormat="false" ht="15" hidden="false" customHeight="false" outlineLevel="0" collapsed="false">
      <c r="A6358" s="302" t="s">
        <v>18033</v>
      </c>
      <c r="B6358" s="301" t="s">
        <v>18034</v>
      </c>
      <c r="C6358" s="302" t="s">
        <v>217</v>
      </c>
      <c r="D6358" s="306" t="n">
        <v>0</v>
      </c>
      <c r="E6358" s="307" t="n">
        <v>10.72</v>
      </c>
    </row>
    <row r="6359" customFormat="false" ht="15" hidden="false" customHeight="false" outlineLevel="0" collapsed="false">
      <c r="A6359" s="302" t="s">
        <v>18035</v>
      </c>
      <c r="B6359" s="301" t="s">
        <v>18036</v>
      </c>
      <c r="C6359" s="302" t="s">
        <v>217</v>
      </c>
      <c r="D6359" s="306" t="n">
        <v>0</v>
      </c>
      <c r="E6359" s="307" t="n">
        <v>25.35</v>
      </c>
    </row>
    <row r="6360" customFormat="false" ht="15" hidden="false" customHeight="false" outlineLevel="0" collapsed="false">
      <c r="A6360" s="302" t="s">
        <v>18037</v>
      </c>
      <c r="B6360" s="301" t="s">
        <v>18038</v>
      </c>
      <c r="C6360" s="302" t="s">
        <v>217</v>
      </c>
      <c r="D6360" s="306" t="n">
        <v>0</v>
      </c>
      <c r="E6360" s="307" t="n">
        <v>47.24</v>
      </c>
    </row>
    <row r="6361" customFormat="false" ht="15" hidden="false" customHeight="false" outlineLevel="0" collapsed="false">
      <c r="A6361" s="302" t="s">
        <v>18039</v>
      </c>
      <c r="B6361" s="301" t="s">
        <v>18040</v>
      </c>
      <c r="C6361" s="302" t="s">
        <v>217</v>
      </c>
      <c r="D6361" s="306" t="n">
        <v>0</v>
      </c>
      <c r="E6361" s="307" t="n">
        <v>50.87</v>
      </c>
    </row>
    <row r="6362" customFormat="false" ht="15" hidden="false" customHeight="false" outlineLevel="0" collapsed="false">
      <c r="A6362" s="302" t="s">
        <v>18041</v>
      </c>
      <c r="B6362" s="301" t="s">
        <v>18042</v>
      </c>
      <c r="C6362" s="302" t="s">
        <v>217</v>
      </c>
      <c r="D6362" s="306" t="n">
        <v>0</v>
      </c>
      <c r="E6362" s="307" t="n">
        <v>56.27</v>
      </c>
    </row>
    <row r="6363" customFormat="false" ht="15" hidden="false" customHeight="false" outlineLevel="0" collapsed="false">
      <c r="A6363" s="302" t="s">
        <v>18043</v>
      </c>
      <c r="B6363" s="301" t="s">
        <v>18044</v>
      </c>
      <c r="C6363" s="302" t="s">
        <v>217</v>
      </c>
      <c r="D6363" s="306" t="n">
        <v>0</v>
      </c>
      <c r="E6363" s="307" t="n">
        <v>188.12</v>
      </c>
    </row>
    <row r="6364" customFormat="false" ht="15" hidden="false" customHeight="false" outlineLevel="0" collapsed="false">
      <c r="A6364" s="302" t="s">
        <v>18045</v>
      </c>
      <c r="B6364" s="301" t="s">
        <v>18046</v>
      </c>
      <c r="C6364" s="302" t="s">
        <v>217</v>
      </c>
      <c r="D6364" s="306" t="n">
        <v>0</v>
      </c>
      <c r="E6364" s="307" t="n">
        <v>135.3</v>
      </c>
    </row>
    <row r="6365" customFormat="false" ht="15" hidden="false" customHeight="false" outlineLevel="0" collapsed="false">
      <c r="A6365" s="302" t="s">
        <v>18047</v>
      </c>
      <c r="B6365" s="301" t="s">
        <v>18048</v>
      </c>
      <c r="C6365" s="302" t="s">
        <v>217</v>
      </c>
      <c r="D6365" s="306" t="n">
        <v>0</v>
      </c>
      <c r="E6365" s="307" t="n">
        <v>60.34</v>
      </c>
    </row>
    <row r="6366" customFormat="false" ht="15" hidden="false" customHeight="false" outlineLevel="0" collapsed="false">
      <c r="A6366" s="302" t="s">
        <v>18049</v>
      </c>
      <c r="B6366" s="301" t="s">
        <v>18050</v>
      </c>
      <c r="C6366" s="302" t="s">
        <v>217</v>
      </c>
      <c r="D6366" s="306" t="n">
        <v>0</v>
      </c>
      <c r="E6366" s="307" t="n">
        <v>154.6</v>
      </c>
    </row>
    <row r="6367" customFormat="false" ht="15" hidden="false" customHeight="false" outlineLevel="0" collapsed="false">
      <c r="A6367" s="302" t="s">
        <v>18051</v>
      </c>
      <c r="B6367" s="301" t="s">
        <v>18052</v>
      </c>
      <c r="C6367" s="302" t="s">
        <v>217</v>
      </c>
      <c r="D6367" s="306" t="n">
        <v>0</v>
      </c>
      <c r="E6367" s="307" t="n">
        <v>211.61</v>
      </c>
    </row>
    <row r="6368" customFormat="false" ht="15" hidden="false" customHeight="false" outlineLevel="0" collapsed="false">
      <c r="A6368" s="302" t="s">
        <v>18053</v>
      </c>
      <c r="B6368" s="301" t="s">
        <v>18054</v>
      </c>
      <c r="C6368" s="302" t="s">
        <v>217</v>
      </c>
      <c r="D6368" s="306" t="n">
        <v>0</v>
      </c>
      <c r="E6368" s="307" t="n">
        <v>273.49</v>
      </c>
    </row>
    <row r="6369" customFormat="false" ht="15" hidden="false" customHeight="false" outlineLevel="0" collapsed="false">
      <c r="A6369" s="302" t="s">
        <v>18055</v>
      </c>
      <c r="B6369" s="301" t="s">
        <v>18056</v>
      </c>
      <c r="C6369" s="302" t="s">
        <v>217</v>
      </c>
      <c r="D6369" s="306" t="n">
        <v>0</v>
      </c>
      <c r="E6369" s="307" t="n">
        <v>7.53</v>
      </c>
    </row>
    <row r="6370" customFormat="false" ht="15" hidden="false" customHeight="false" outlineLevel="0" collapsed="false">
      <c r="A6370" s="302" t="s">
        <v>18057</v>
      </c>
      <c r="B6370" s="301" t="s">
        <v>18058</v>
      </c>
      <c r="C6370" s="302" t="s">
        <v>217</v>
      </c>
      <c r="D6370" s="306" t="n">
        <v>0</v>
      </c>
      <c r="E6370" s="307" t="n">
        <v>7.97</v>
      </c>
    </row>
    <row r="6371" customFormat="false" ht="15" hidden="false" customHeight="false" outlineLevel="0" collapsed="false">
      <c r="A6371" s="302" t="s">
        <v>18059</v>
      </c>
      <c r="B6371" s="301" t="s">
        <v>18060</v>
      </c>
      <c r="C6371" s="302" t="s">
        <v>217</v>
      </c>
      <c r="D6371" s="306" t="n">
        <v>0</v>
      </c>
      <c r="E6371" s="307" t="n">
        <v>17.18</v>
      </c>
    </row>
    <row r="6372" customFormat="false" ht="15" hidden="false" customHeight="false" outlineLevel="0" collapsed="false">
      <c r="A6372" s="302" t="s">
        <v>18061</v>
      </c>
      <c r="B6372" s="301" t="s">
        <v>18062</v>
      </c>
      <c r="C6372" s="302" t="s">
        <v>217</v>
      </c>
      <c r="D6372" s="306" t="n">
        <v>0</v>
      </c>
      <c r="E6372" s="307" t="n">
        <v>44.81</v>
      </c>
    </row>
    <row r="6373" customFormat="false" ht="15" hidden="false" customHeight="false" outlineLevel="0" collapsed="false">
      <c r="A6373" s="302" t="s">
        <v>18063</v>
      </c>
      <c r="B6373" s="301" t="s">
        <v>18064</v>
      </c>
      <c r="C6373" s="302" t="s">
        <v>217</v>
      </c>
      <c r="D6373" s="306" t="n">
        <v>0</v>
      </c>
      <c r="E6373" s="307" t="n">
        <v>72.7</v>
      </c>
    </row>
    <row r="6374" customFormat="false" ht="15" hidden="false" customHeight="false" outlineLevel="0" collapsed="false">
      <c r="A6374" s="302" t="s">
        <v>18065</v>
      </c>
      <c r="B6374" s="301" t="s">
        <v>18066</v>
      </c>
      <c r="C6374" s="302" t="s">
        <v>217</v>
      </c>
      <c r="D6374" s="306" t="n">
        <v>0</v>
      </c>
      <c r="E6374" s="307" t="n">
        <v>301.06</v>
      </c>
    </row>
    <row r="6375" customFormat="false" ht="15" hidden="false" customHeight="false" outlineLevel="0" collapsed="false">
      <c r="A6375" s="302" t="s">
        <v>18067</v>
      </c>
      <c r="B6375" s="301" t="s">
        <v>18068</v>
      </c>
      <c r="C6375" s="302" t="s">
        <v>217</v>
      </c>
      <c r="D6375" s="306" t="n">
        <v>0</v>
      </c>
      <c r="E6375" s="307" t="n">
        <v>391.38</v>
      </c>
    </row>
    <row r="6376" customFormat="false" ht="15" hidden="false" customHeight="false" outlineLevel="0" collapsed="false">
      <c r="A6376" s="302" t="s">
        <v>18069</v>
      </c>
      <c r="B6376" s="301" t="s">
        <v>18070</v>
      </c>
      <c r="C6376" s="302" t="s">
        <v>217</v>
      </c>
      <c r="D6376" s="306" t="n">
        <v>0</v>
      </c>
      <c r="E6376" s="307" t="n">
        <v>7.97</v>
      </c>
    </row>
    <row r="6377" customFormat="false" ht="15" hidden="false" customHeight="false" outlineLevel="0" collapsed="false">
      <c r="A6377" s="302" t="s">
        <v>18071</v>
      </c>
      <c r="B6377" s="301" t="s">
        <v>18072</v>
      </c>
      <c r="C6377" s="302" t="s">
        <v>217</v>
      </c>
      <c r="D6377" s="306" t="n">
        <v>0</v>
      </c>
      <c r="E6377" s="307" t="n">
        <v>27.36</v>
      </c>
    </row>
    <row r="6378" customFormat="false" ht="15" hidden="false" customHeight="false" outlineLevel="0" collapsed="false">
      <c r="A6378" s="302" t="s">
        <v>18073</v>
      </c>
      <c r="B6378" s="301" t="s">
        <v>18074</v>
      </c>
      <c r="C6378" s="302" t="s">
        <v>217</v>
      </c>
      <c r="D6378" s="306" t="n">
        <v>0</v>
      </c>
      <c r="E6378" s="307" t="n">
        <v>43.92</v>
      </c>
    </row>
    <row r="6379" customFormat="false" ht="15" hidden="false" customHeight="false" outlineLevel="0" collapsed="false">
      <c r="A6379" s="302" t="s">
        <v>18075</v>
      </c>
      <c r="B6379" s="301" t="s">
        <v>18076</v>
      </c>
      <c r="C6379" s="302" t="s">
        <v>217</v>
      </c>
      <c r="D6379" s="306" t="n">
        <v>0</v>
      </c>
      <c r="E6379" s="307" t="n">
        <v>400.42</v>
      </c>
    </row>
    <row r="6380" customFormat="false" ht="15" hidden="false" customHeight="false" outlineLevel="0" collapsed="false">
      <c r="A6380" s="302" t="s">
        <v>18077</v>
      </c>
      <c r="B6380" s="301" t="s">
        <v>18078</v>
      </c>
      <c r="C6380" s="302" t="s">
        <v>217</v>
      </c>
      <c r="D6380" s="306" t="n">
        <v>0</v>
      </c>
      <c r="E6380" s="307" t="n">
        <v>7.82</v>
      </c>
    </row>
    <row r="6381" customFormat="false" ht="15" hidden="false" customHeight="false" outlineLevel="0" collapsed="false">
      <c r="A6381" s="302" t="s">
        <v>18079</v>
      </c>
      <c r="B6381" s="301" t="s">
        <v>18080</v>
      </c>
      <c r="C6381" s="302" t="s">
        <v>217</v>
      </c>
      <c r="D6381" s="306" t="n">
        <v>0</v>
      </c>
      <c r="E6381" s="307" t="n">
        <v>7.82</v>
      </c>
    </row>
    <row r="6382" customFormat="false" ht="15" hidden="false" customHeight="false" outlineLevel="0" collapsed="false">
      <c r="A6382" s="302" t="s">
        <v>18081</v>
      </c>
      <c r="B6382" s="301" t="s">
        <v>18082</v>
      </c>
      <c r="C6382" s="302" t="s">
        <v>217</v>
      </c>
      <c r="D6382" s="306" t="n">
        <v>0</v>
      </c>
      <c r="E6382" s="307" t="n">
        <v>307.09</v>
      </c>
    </row>
    <row r="6383" customFormat="false" ht="15" hidden="false" customHeight="false" outlineLevel="0" collapsed="false">
      <c r="A6383" s="302" t="s">
        <v>18083</v>
      </c>
      <c r="B6383" s="301" t="s">
        <v>18084</v>
      </c>
      <c r="C6383" s="302" t="s">
        <v>217</v>
      </c>
      <c r="D6383" s="306" t="n">
        <v>0</v>
      </c>
      <c r="E6383" s="307" t="n">
        <v>72.7</v>
      </c>
    </row>
    <row r="6384" customFormat="false" ht="15" hidden="false" customHeight="false" outlineLevel="0" collapsed="false">
      <c r="A6384" s="302" t="s">
        <v>18085</v>
      </c>
      <c r="B6384" s="301" t="s">
        <v>18086</v>
      </c>
      <c r="C6384" s="302" t="s">
        <v>217</v>
      </c>
      <c r="D6384" s="306" t="n">
        <v>0</v>
      </c>
      <c r="E6384" s="307" t="n">
        <v>7.53</v>
      </c>
    </row>
    <row r="6385" customFormat="false" ht="15" hidden="false" customHeight="false" outlineLevel="0" collapsed="false">
      <c r="A6385" s="302" t="s">
        <v>18087</v>
      </c>
      <c r="B6385" s="301" t="s">
        <v>18088</v>
      </c>
      <c r="C6385" s="302" t="s">
        <v>217</v>
      </c>
      <c r="D6385" s="306" t="n">
        <v>0</v>
      </c>
      <c r="E6385" s="307" t="n">
        <v>27.92</v>
      </c>
    </row>
    <row r="6386" customFormat="false" ht="15" hidden="false" customHeight="false" outlineLevel="0" collapsed="false">
      <c r="A6386" s="302" t="s">
        <v>18089</v>
      </c>
      <c r="B6386" s="301" t="s">
        <v>18090</v>
      </c>
      <c r="C6386" s="302" t="s">
        <v>217</v>
      </c>
      <c r="D6386" s="306" t="n">
        <v>0</v>
      </c>
      <c r="E6386" s="307" t="n">
        <v>17.18</v>
      </c>
    </row>
    <row r="6387" customFormat="false" ht="15" hidden="false" customHeight="false" outlineLevel="0" collapsed="false">
      <c r="A6387" s="302" t="s">
        <v>18091</v>
      </c>
      <c r="B6387" s="301" t="s">
        <v>18092</v>
      </c>
      <c r="C6387" s="302" t="s">
        <v>217</v>
      </c>
      <c r="D6387" s="306" t="n">
        <v>0</v>
      </c>
      <c r="E6387" s="307" t="n">
        <v>8.7</v>
      </c>
    </row>
    <row r="6388" customFormat="false" ht="15" hidden="false" customHeight="false" outlineLevel="0" collapsed="false">
      <c r="A6388" s="302" t="s">
        <v>18093</v>
      </c>
      <c r="B6388" s="301" t="s">
        <v>18094</v>
      </c>
      <c r="C6388" s="302" t="s">
        <v>217</v>
      </c>
      <c r="D6388" s="306" t="n">
        <v>0</v>
      </c>
      <c r="E6388" s="307" t="n">
        <v>16.15</v>
      </c>
    </row>
    <row r="6389" customFormat="false" ht="15" hidden="false" customHeight="false" outlineLevel="0" collapsed="false">
      <c r="A6389" s="302" t="s">
        <v>18095</v>
      </c>
      <c r="B6389" s="301" t="s">
        <v>18096</v>
      </c>
      <c r="C6389" s="302" t="s">
        <v>217</v>
      </c>
      <c r="D6389" s="306" t="n">
        <v>0</v>
      </c>
      <c r="E6389" s="307" t="n">
        <v>29.46</v>
      </c>
    </row>
    <row r="6390" customFormat="false" ht="15" hidden="false" customHeight="false" outlineLevel="0" collapsed="false">
      <c r="A6390" s="302" t="s">
        <v>18097</v>
      </c>
      <c r="B6390" s="301" t="s">
        <v>18098</v>
      </c>
      <c r="C6390" s="302" t="s">
        <v>217</v>
      </c>
      <c r="D6390" s="306" t="n">
        <v>0</v>
      </c>
      <c r="E6390" s="307" t="n">
        <v>60.91</v>
      </c>
    </row>
    <row r="6391" customFormat="false" ht="15" hidden="false" customHeight="false" outlineLevel="0" collapsed="false">
      <c r="A6391" s="302" t="s">
        <v>18099</v>
      </c>
      <c r="B6391" s="301" t="s">
        <v>18100</v>
      </c>
      <c r="C6391" s="302" t="s">
        <v>217</v>
      </c>
      <c r="D6391" s="306" t="n">
        <v>0</v>
      </c>
      <c r="E6391" s="307" t="n">
        <v>94.78</v>
      </c>
    </row>
    <row r="6392" customFormat="false" ht="15" hidden="false" customHeight="false" outlineLevel="0" collapsed="false">
      <c r="A6392" s="302" t="s">
        <v>18101</v>
      </c>
      <c r="B6392" s="301" t="s">
        <v>18102</v>
      </c>
      <c r="C6392" s="302" t="s">
        <v>217</v>
      </c>
      <c r="D6392" s="306" t="n">
        <v>0</v>
      </c>
      <c r="E6392" s="307" t="n">
        <v>163.84</v>
      </c>
    </row>
    <row r="6393" customFormat="false" ht="15" hidden="false" customHeight="false" outlineLevel="0" collapsed="false">
      <c r="A6393" s="302" t="s">
        <v>18103</v>
      </c>
      <c r="B6393" s="301" t="s">
        <v>18104</v>
      </c>
      <c r="C6393" s="302" t="s">
        <v>217</v>
      </c>
      <c r="D6393" s="306" t="n">
        <v>0</v>
      </c>
      <c r="E6393" s="307" t="n">
        <v>15.33</v>
      </c>
    </row>
    <row r="6394" customFormat="false" ht="15" hidden="false" customHeight="false" outlineLevel="0" collapsed="false">
      <c r="A6394" s="302" t="s">
        <v>18105</v>
      </c>
      <c r="B6394" s="301" t="s">
        <v>18106</v>
      </c>
      <c r="C6394" s="302" t="s">
        <v>217</v>
      </c>
      <c r="D6394" s="306" t="n">
        <v>0</v>
      </c>
      <c r="E6394" s="307" t="n">
        <v>22.49</v>
      </c>
    </row>
    <row r="6395" customFormat="false" ht="15" hidden="false" customHeight="false" outlineLevel="0" collapsed="false">
      <c r="A6395" s="302" t="s">
        <v>18107</v>
      </c>
      <c r="B6395" s="301" t="s">
        <v>18108</v>
      </c>
      <c r="C6395" s="302" t="s">
        <v>217</v>
      </c>
      <c r="D6395" s="306" t="n">
        <v>0</v>
      </c>
      <c r="E6395" s="307" t="n">
        <v>25.27</v>
      </c>
    </row>
    <row r="6396" customFormat="false" ht="15" hidden="false" customHeight="false" outlineLevel="0" collapsed="false">
      <c r="B6396" s="0"/>
      <c r="D6396" s="306" t="n">
        <v>0</v>
      </c>
      <c r="E6396" s="0"/>
    </row>
    <row r="6397" customFormat="false" ht="15" hidden="false" customHeight="false" outlineLevel="0" collapsed="false">
      <c r="B6397" s="0"/>
      <c r="D6397" s="306" t="n">
        <v>0</v>
      </c>
      <c r="E6397" s="0"/>
    </row>
    <row r="6398" customFormat="false" ht="15" hidden="false" customHeight="false" outlineLevel="0" collapsed="false">
      <c r="A6398" s="308" t="s">
        <v>13853</v>
      </c>
      <c r="B6398" s="0"/>
      <c r="C6398" s="309" t="s">
        <v>13854</v>
      </c>
      <c r="D6398" s="306" t="n">
        <v>0</v>
      </c>
      <c r="E6398" s="0"/>
    </row>
    <row r="6399" customFormat="false" ht="15" hidden="false" customHeight="false" outlineLevel="0" collapsed="false">
      <c r="B6399" s="0"/>
      <c r="C6399" s="302" t="s">
        <v>13855</v>
      </c>
      <c r="D6399" s="306" t="n">
        <v>0</v>
      </c>
      <c r="E6399" s="0"/>
    </row>
    <row r="6400" customFormat="false" ht="15" hidden="false" customHeight="false" outlineLevel="0" collapsed="false">
      <c r="A6400" s="302" t="s">
        <v>13856</v>
      </c>
      <c r="B6400" s="0"/>
      <c r="C6400" s="302" t="s">
        <v>13857</v>
      </c>
      <c r="D6400" s="306" t="n">
        <v>0</v>
      </c>
      <c r="E6400" s="303" t="s">
        <v>13858</v>
      </c>
    </row>
    <row r="6401" customFormat="false" ht="15" hidden="false" customHeight="false" outlineLevel="0" collapsed="false">
      <c r="A6401" s="302" t="s">
        <v>18109</v>
      </c>
      <c r="B6401" s="301" t="s">
        <v>18110</v>
      </c>
      <c r="C6401" s="302" t="s">
        <v>217</v>
      </c>
      <c r="D6401" s="306" t="n">
        <v>0</v>
      </c>
      <c r="E6401" s="307" t="n">
        <v>57.68</v>
      </c>
    </row>
    <row r="6402" customFormat="false" ht="15" hidden="false" customHeight="false" outlineLevel="0" collapsed="false">
      <c r="A6402" s="302" t="s">
        <v>18111</v>
      </c>
      <c r="B6402" s="301" t="s">
        <v>18112</v>
      </c>
      <c r="C6402" s="302" t="s">
        <v>217</v>
      </c>
      <c r="D6402" s="306" t="n">
        <v>0</v>
      </c>
      <c r="E6402" s="307" t="n">
        <v>7</v>
      </c>
    </row>
    <row r="6403" customFormat="false" ht="15" hidden="false" customHeight="false" outlineLevel="0" collapsed="false">
      <c r="A6403" s="302" t="s">
        <v>18113</v>
      </c>
      <c r="B6403" s="301" t="s">
        <v>18114</v>
      </c>
      <c r="C6403" s="302" t="s">
        <v>217</v>
      </c>
      <c r="D6403" s="306" t="n">
        <v>0</v>
      </c>
      <c r="E6403" s="307" t="n">
        <v>18.51</v>
      </c>
    </row>
    <row r="6404" customFormat="false" ht="15" hidden="false" customHeight="false" outlineLevel="0" collapsed="false">
      <c r="A6404" s="302" t="s">
        <v>18115</v>
      </c>
      <c r="B6404" s="301" t="s">
        <v>18116</v>
      </c>
      <c r="C6404" s="302" t="s">
        <v>217</v>
      </c>
      <c r="D6404" s="306" t="n">
        <v>0</v>
      </c>
      <c r="E6404" s="307" t="n">
        <v>28.74</v>
      </c>
    </row>
    <row r="6405" customFormat="false" ht="15" hidden="false" customHeight="false" outlineLevel="0" collapsed="false">
      <c r="A6405" s="302" t="s">
        <v>18117</v>
      </c>
      <c r="B6405" s="301" t="s">
        <v>18118</v>
      </c>
      <c r="C6405" s="302" t="s">
        <v>217</v>
      </c>
      <c r="D6405" s="306" t="n">
        <v>0</v>
      </c>
      <c r="E6405" s="307" t="n">
        <v>34.92</v>
      </c>
    </row>
    <row r="6406" customFormat="false" ht="15" hidden="false" customHeight="false" outlineLevel="0" collapsed="false">
      <c r="A6406" s="302" t="s">
        <v>18119</v>
      </c>
      <c r="B6406" s="301" t="s">
        <v>18120</v>
      </c>
      <c r="C6406" s="302" t="s">
        <v>217</v>
      </c>
      <c r="D6406" s="306" t="n">
        <v>0</v>
      </c>
      <c r="E6406" s="307" t="n">
        <v>67.35</v>
      </c>
    </row>
    <row r="6407" customFormat="false" ht="15" hidden="false" customHeight="false" outlineLevel="0" collapsed="false">
      <c r="A6407" s="302" t="s">
        <v>18121</v>
      </c>
      <c r="B6407" s="301" t="s">
        <v>18122</v>
      </c>
      <c r="C6407" s="302" t="s">
        <v>217</v>
      </c>
      <c r="D6407" s="306" t="n">
        <v>0</v>
      </c>
      <c r="E6407" s="307" t="n">
        <v>78.11</v>
      </c>
    </row>
    <row r="6408" customFormat="false" ht="15" hidden="false" customHeight="false" outlineLevel="0" collapsed="false">
      <c r="A6408" s="302" t="s">
        <v>18123</v>
      </c>
      <c r="B6408" s="301" t="s">
        <v>18124</v>
      </c>
      <c r="C6408" s="302" t="s">
        <v>217</v>
      </c>
      <c r="D6408" s="306" t="n">
        <v>0</v>
      </c>
      <c r="E6408" s="307" t="n">
        <v>121.24</v>
      </c>
    </row>
    <row r="6409" customFormat="false" ht="15" hidden="false" customHeight="false" outlineLevel="0" collapsed="false">
      <c r="A6409" s="302" t="s">
        <v>18125</v>
      </c>
      <c r="B6409" s="301" t="s">
        <v>18126</v>
      </c>
      <c r="C6409" s="302" t="s">
        <v>217</v>
      </c>
      <c r="D6409" s="306" t="n">
        <v>0</v>
      </c>
      <c r="E6409" s="307" t="n">
        <v>204.28</v>
      </c>
    </row>
    <row r="6410" customFormat="false" ht="15" hidden="false" customHeight="false" outlineLevel="0" collapsed="false">
      <c r="A6410" s="302" t="s">
        <v>18127</v>
      </c>
      <c r="B6410" s="301" t="s">
        <v>18128</v>
      </c>
      <c r="C6410" s="302" t="s">
        <v>217</v>
      </c>
      <c r="D6410" s="306" t="n">
        <v>0</v>
      </c>
      <c r="E6410" s="307" t="n">
        <v>6.05</v>
      </c>
    </row>
    <row r="6411" customFormat="false" ht="15" hidden="false" customHeight="false" outlineLevel="0" collapsed="false">
      <c r="A6411" s="302" t="s">
        <v>18129</v>
      </c>
      <c r="B6411" s="301" t="s">
        <v>18130</v>
      </c>
      <c r="C6411" s="302" t="s">
        <v>217</v>
      </c>
      <c r="D6411" s="306" t="n">
        <v>0</v>
      </c>
      <c r="E6411" s="307" t="n">
        <v>9.02</v>
      </c>
    </row>
    <row r="6412" customFormat="false" ht="15" hidden="false" customHeight="false" outlineLevel="0" collapsed="false">
      <c r="A6412" s="302" t="s">
        <v>18131</v>
      </c>
      <c r="B6412" s="301" t="s">
        <v>18132</v>
      </c>
      <c r="C6412" s="302" t="s">
        <v>217</v>
      </c>
      <c r="D6412" s="306" t="n">
        <v>0</v>
      </c>
      <c r="E6412" s="307" t="n">
        <v>26.94</v>
      </c>
    </row>
    <row r="6413" customFormat="false" ht="15" hidden="false" customHeight="false" outlineLevel="0" collapsed="false">
      <c r="A6413" s="302" t="s">
        <v>18133</v>
      </c>
      <c r="B6413" s="301" t="s">
        <v>18134</v>
      </c>
      <c r="C6413" s="302" t="s">
        <v>217</v>
      </c>
      <c r="D6413" s="306" t="n">
        <v>0</v>
      </c>
      <c r="E6413" s="307" t="n">
        <v>34.56</v>
      </c>
    </row>
    <row r="6414" customFormat="false" ht="15" hidden="false" customHeight="false" outlineLevel="0" collapsed="false">
      <c r="A6414" s="302" t="s">
        <v>18135</v>
      </c>
      <c r="B6414" s="301" t="s">
        <v>18136</v>
      </c>
      <c r="C6414" s="302" t="s">
        <v>217</v>
      </c>
      <c r="D6414" s="306" t="n">
        <v>0</v>
      </c>
      <c r="E6414" s="307" t="n">
        <v>54.11</v>
      </c>
    </row>
    <row r="6415" customFormat="false" ht="15" hidden="false" customHeight="false" outlineLevel="0" collapsed="false">
      <c r="A6415" s="302" t="s">
        <v>18137</v>
      </c>
      <c r="B6415" s="301" t="s">
        <v>18138</v>
      </c>
      <c r="C6415" s="302" t="s">
        <v>217</v>
      </c>
      <c r="D6415" s="306" t="n">
        <v>0</v>
      </c>
      <c r="E6415" s="307" t="n">
        <v>120.78</v>
      </c>
    </row>
    <row r="6416" customFormat="false" ht="15" hidden="false" customHeight="false" outlineLevel="0" collapsed="false">
      <c r="A6416" s="302" t="s">
        <v>18139</v>
      </c>
      <c r="B6416" s="301" t="s">
        <v>18140</v>
      </c>
      <c r="C6416" s="302" t="s">
        <v>217</v>
      </c>
      <c r="D6416" s="306" t="n">
        <v>0</v>
      </c>
      <c r="E6416" s="307" t="n">
        <v>202.81</v>
      </c>
    </row>
    <row r="6417" customFormat="false" ht="15" hidden="false" customHeight="false" outlineLevel="0" collapsed="false">
      <c r="A6417" s="302" t="s">
        <v>18141</v>
      </c>
      <c r="B6417" s="301" t="s">
        <v>18142</v>
      </c>
      <c r="C6417" s="302" t="s">
        <v>217</v>
      </c>
      <c r="D6417" s="306" t="n">
        <v>0</v>
      </c>
      <c r="E6417" s="307" t="n">
        <v>410.79</v>
      </c>
    </row>
    <row r="6418" customFormat="false" ht="15" hidden="false" customHeight="false" outlineLevel="0" collapsed="false">
      <c r="A6418" s="302" t="s">
        <v>18143</v>
      </c>
      <c r="B6418" s="301" t="s">
        <v>18144</v>
      </c>
      <c r="C6418" s="302" t="s">
        <v>217</v>
      </c>
      <c r="D6418" s="306" t="n">
        <v>0</v>
      </c>
      <c r="E6418" s="307" t="n">
        <v>434.92</v>
      </c>
    </row>
    <row r="6419" customFormat="false" ht="15" hidden="false" customHeight="false" outlineLevel="0" collapsed="false">
      <c r="A6419" s="302" t="s">
        <v>18145</v>
      </c>
      <c r="B6419" s="301" t="s">
        <v>18146</v>
      </c>
      <c r="C6419" s="302" t="s">
        <v>217</v>
      </c>
      <c r="D6419" s="306" t="n">
        <v>0</v>
      </c>
      <c r="E6419" s="307" t="n">
        <v>6.8</v>
      </c>
    </row>
    <row r="6420" customFormat="false" ht="15" hidden="false" customHeight="false" outlineLevel="0" collapsed="false">
      <c r="A6420" s="302" t="s">
        <v>18147</v>
      </c>
      <c r="B6420" s="301" t="s">
        <v>18148</v>
      </c>
      <c r="C6420" s="302" t="s">
        <v>217</v>
      </c>
      <c r="D6420" s="306" t="n">
        <v>0</v>
      </c>
      <c r="E6420" s="307" t="n">
        <v>9.71</v>
      </c>
    </row>
    <row r="6421" customFormat="false" ht="15" hidden="false" customHeight="false" outlineLevel="0" collapsed="false">
      <c r="A6421" s="302" t="s">
        <v>18149</v>
      </c>
      <c r="B6421" s="301" t="s">
        <v>18150</v>
      </c>
      <c r="C6421" s="302" t="s">
        <v>217</v>
      </c>
      <c r="D6421" s="306" t="n">
        <v>0</v>
      </c>
      <c r="E6421" s="307" t="n">
        <v>16.77</v>
      </c>
    </row>
    <row r="6422" customFormat="false" ht="15" hidden="false" customHeight="false" outlineLevel="0" collapsed="false">
      <c r="A6422" s="302" t="s">
        <v>18151</v>
      </c>
      <c r="B6422" s="301" t="s">
        <v>18152</v>
      </c>
      <c r="C6422" s="302" t="s">
        <v>217</v>
      </c>
      <c r="D6422" s="306" t="n">
        <v>0</v>
      </c>
      <c r="E6422" s="307" t="n">
        <v>52.44</v>
      </c>
    </row>
    <row r="6423" customFormat="false" ht="15" hidden="false" customHeight="false" outlineLevel="0" collapsed="false">
      <c r="A6423" s="302" t="s">
        <v>18153</v>
      </c>
      <c r="B6423" s="301" t="s">
        <v>18154</v>
      </c>
      <c r="C6423" s="302" t="s">
        <v>217</v>
      </c>
      <c r="D6423" s="306" t="n">
        <v>0</v>
      </c>
      <c r="E6423" s="307" t="n">
        <v>117.21</v>
      </c>
    </row>
    <row r="6424" customFormat="false" ht="15" hidden="false" customHeight="false" outlineLevel="0" collapsed="false">
      <c r="A6424" s="302" t="s">
        <v>18155</v>
      </c>
      <c r="B6424" s="301" t="s">
        <v>18156</v>
      </c>
      <c r="C6424" s="302" t="s">
        <v>217</v>
      </c>
      <c r="D6424" s="306" t="n">
        <v>0</v>
      </c>
      <c r="E6424" s="307" t="n">
        <v>184.93</v>
      </c>
    </row>
    <row r="6425" customFormat="false" ht="15" hidden="false" customHeight="false" outlineLevel="0" collapsed="false">
      <c r="A6425" s="302" t="s">
        <v>18157</v>
      </c>
      <c r="B6425" s="301" t="s">
        <v>18158</v>
      </c>
      <c r="C6425" s="302" t="s">
        <v>217</v>
      </c>
      <c r="D6425" s="306" t="n">
        <v>0</v>
      </c>
      <c r="E6425" s="307" t="n">
        <v>33.51</v>
      </c>
    </row>
    <row r="6426" customFormat="false" ht="15" hidden="false" customHeight="false" outlineLevel="0" collapsed="false">
      <c r="A6426" s="302" t="s">
        <v>18159</v>
      </c>
      <c r="B6426" s="301" t="s">
        <v>18160</v>
      </c>
      <c r="C6426" s="302" t="s">
        <v>217</v>
      </c>
      <c r="D6426" s="306" t="n">
        <v>0</v>
      </c>
      <c r="E6426" s="307" t="n">
        <v>40.44</v>
      </c>
    </row>
    <row r="6427" customFormat="false" ht="15" hidden="false" customHeight="false" outlineLevel="0" collapsed="false">
      <c r="A6427" s="302" t="s">
        <v>18161</v>
      </c>
      <c r="B6427" s="301" t="s">
        <v>18162</v>
      </c>
      <c r="C6427" s="302" t="s">
        <v>217</v>
      </c>
      <c r="D6427" s="306" t="n">
        <v>0</v>
      </c>
      <c r="E6427" s="307" t="n">
        <v>10.92</v>
      </c>
    </row>
    <row r="6428" customFormat="false" ht="15" hidden="false" customHeight="false" outlineLevel="0" collapsed="false">
      <c r="A6428" s="302" t="s">
        <v>18163</v>
      </c>
      <c r="B6428" s="301" t="s">
        <v>18164</v>
      </c>
      <c r="C6428" s="302" t="s">
        <v>217</v>
      </c>
      <c r="D6428" s="306" t="n">
        <v>0</v>
      </c>
      <c r="E6428" s="307" t="n">
        <v>78.44</v>
      </c>
    </row>
    <row r="6429" customFormat="false" ht="15" hidden="false" customHeight="false" outlineLevel="0" collapsed="false">
      <c r="A6429" s="302" t="s">
        <v>18165</v>
      </c>
      <c r="B6429" s="301" t="s">
        <v>18166</v>
      </c>
      <c r="C6429" s="302" t="s">
        <v>217</v>
      </c>
      <c r="D6429" s="306" t="n">
        <v>0</v>
      </c>
      <c r="E6429" s="307" t="n">
        <v>11.74</v>
      </c>
    </row>
    <row r="6430" customFormat="false" ht="15" hidden="false" customHeight="false" outlineLevel="0" collapsed="false">
      <c r="A6430" s="302" t="s">
        <v>18167</v>
      </c>
      <c r="B6430" s="301" t="s">
        <v>18168</v>
      </c>
      <c r="C6430" s="302" t="s">
        <v>217</v>
      </c>
      <c r="D6430" s="306" t="n">
        <v>0</v>
      </c>
      <c r="E6430" s="307" t="n">
        <v>29.07</v>
      </c>
    </row>
    <row r="6431" customFormat="false" ht="15" hidden="false" customHeight="false" outlineLevel="0" collapsed="false">
      <c r="A6431" s="302" t="s">
        <v>18169</v>
      </c>
      <c r="B6431" s="301" t="s">
        <v>18170</v>
      </c>
      <c r="C6431" s="302" t="s">
        <v>217</v>
      </c>
      <c r="D6431" s="306" t="n">
        <v>0</v>
      </c>
      <c r="E6431" s="307" t="n">
        <v>97.79</v>
      </c>
    </row>
    <row r="6432" customFormat="false" ht="15" hidden="false" customHeight="false" outlineLevel="0" collapsed="false">
      <c r="A6432" s="302" t="s">
        <v>18171</v>
      </c>
      <c r="B6432" s="301" t="s">
        <v>18172</v>
      </c>
      <c r="C6432" s="302" t="s">
        <v>217</v>
      </c>
      <c r="D6432" s="306" t="n">
        <v>0</v>
      </c>
      <c r="E6432" s="307" t="n">
        <v>18.05</v>
      </c>
    </row>
    <row r="6433" customFormat="false" ht="15" hidden="false" customHeight="false" outlineLevel="0" collapsed="false">
      <c r="A6433" s="302" t="s">
        <v>18173</v>
      </c>
      <c r="B6433" s="301" t="s">
        <v>18174</v>
      </c>
      <c r="C6433" s="302" t="s">
        <v>217</v>
      </c>
      <c r="D6433" s="306" t="n">
        <v>0</v>
      </c>
      <c r="E6433" s="307" t="n">
        <v>6.74</v>
      </c>
    </row>
    <row r="6434" customFormat="false" ht="15" hidden="false" customHeight="false" outlineLevel="0" collapsed="false">
      <c r="A6434" s="302" t="s">
        <v>18175</v>
      </c>
      <c r="B6434" s="301" t="s">
        <v>18176</v>
      </c>
      <c r="C6434" s="302" t="s">
        <v>217</v>
      </c>
      <c r="D6434" s="306" t="n">
        <v>0</v>
      </c>
      <c r="E6434" s="307" t="n">
        <v>48.91</v>
      </c>
    </row>
    <row r="6435" customFormat="false" ht="15" hidden="false" customHeight="false" outlineLevel="0" collapsed="false">
      <c r="A6435" s="302" t="s">
        <v>18177</v>
      </c>
      <c r="B6435" s="301" t="s">
        <v>18178</v>
      </c>
      <c r="C6435" s="302" t="s">
        <v>217</v>
      </c>
      <c r="D6435" s="306" t="n">
        <v>0</v>
      </c>
      <c r="E6435" s="307" t="n">
        <v>25.31</v>
      </c>
    </row>
    <row r="6436" customFormat="false" ht="15" hidden="false" customHeight="false" outlineLevel="0" collapsed="false">
      <c r="A6436" s="302" t="s">
        <v>18179</v>
      </c>
      <c r="B6436" s="301" t="s">
        <v>18180</v>
      </c>
      <c r="C6436" s="302" t="s">
        <v>217</v>
      </c>
      <c r="D6436" s="306" t="n">
        <v>0</v>
      </c>
      <c r="E6436" s="307" t="n">
        <v>11.12</v>
      </c>
    </row>
    <row r="6437" customFormat="false" ht="15" hidden="false" customHeight="false" outlineLevel="0" collapsed="false">
      <c r="A6437" s="302" t="s">
        <v>18181</v>
      </c>
      <c r="B6437" s="301" t="s">
        <v>18182</v>
      </c>
      <c r="C6437" s="302" t="s">
        <v>217</v>
      </c>
      <c r="D6437" s="306" t="n">
        <v>0</v>
      </c>
      <c r="E6437" s="307" t="n">
        <v>85.5</v>
      </c>
    </row>
    <row r="6438" customFormat="false" ht="15" hidden="false" customHeight="false" outlineLevel="0" collapsed="false">
      <c r="A6438" s="302" t="s">
        <v>18183</v>
      </c>
      <c r="B6438" s="301" t="s">
        <v>18184</v>
      </c>
      <c r="C6438" s="302" t="s">
        <v>217</v>
      </c>
      <c r="D6438" s="306" t="n">
        <v>0</v>
      </c>
      <c r="E6438" s="307" t="n">
        <v>65.54</v>
      </c>
    </row>
    <row r="6439" customFormat="false" ht="15" hidden="false" customHeight="false" outlineLevel="0" collapsed="false">
      <c r="A6439" s="302" t="s">
        <v>18185</v>
      </c>
      <c r="B6439" s="301" t="s">
        <v>18186</v>
      </c>
      <c r="C6439" s="302" t="s">
        <v>217</v>
      </c>
      <c r="D6439" s="306" t="n">
        <v>0</v>
      </c>
      <c r="E6439" s="307" t="n">
        <v>87.6</v>
      </c>
    </row>
    <row r="6440" customFormat="false" ht="15" hidden="false" customHeight="false" outlineLevel="0" collapsed="false">
      <c r="A6440" s="302" t="s">
        <v>18187</v>
      </c>
      <c r="B6440" s="301" t="s">
        <v>18188</v>
      </c>
      <c r="C6440" s="302" t="s">
        <v>217</v>
      </c>
      <c r="D6440" s="306" t="n">
        <v>0</v>
      </c>
      <c r="E6440" s="307" t="n">
        <v>74.12</v>
      </c>
    </row>
    <row r="6441" customFormat="false" ht="15" hidden="false" customHeight="false" outlineLevel="0" collapsed="false">
      <c r="A6441" s="302" t="s">
        <v>18189</v>
      </c>
      <c r="B6441" s="301" t="s">
        <v>18190</v>
      </c>
      <c r="C6441" s="302" t="s">
        <v>217</v>
      </c>
      <c r="D6441" s="306" t="n">
        <v>0</v>
      </c>
      <c r="E6441" s="307" t="n">
        <v>133.98</v>
      </c>
    </row>
    <row r="6442" customFormat="false" ht="15" hidden="false" customHeight="false" outlineLevel="0" collapsed="false">
      <c r="A6442" s="302" t="s">
        <v>18191</v>
      </c>
      <c r="B6442" s="301" t="s">
        <v>18192</v>
      </c>
      <c r="C6442" s="302" t="s">
        <v>217</v>
      </c>
      <c r="D6442" s="306" t="n">
        <v>0</v>
      </c>
      <c r="E6442" s="307" t="n">
        <v>134.07</v>
      </c>
    </row>
    <row r="6443" customFormat="false" ht="15" hidden="false" customHeight="false" outlineLevel="0" collapsed="false">
      <c r="A6443" s="302" t="s">
        <v>18193</v>
      </c>
      <c r="B6443" s="301" t="s">
        <v>18194</v>
      </c>
      <c r="C6443" s="302" t="s">
        <v>217</v>
      </c>
      <c r="D6443" s="306" t="n">
        <v>0</v>
      </c>
      <c r="E6443" s="307" t="n">
        <v>25.66</v>
      </c>
    </row>
    <row r="6444" customFormat="false" ht="15" hidden="false" customHeight="false" outlineLevel="0" collapsed="false">
      <c r="A6444" s="302" t="s">
        <v>18195</v>
      </c>
      <c r="B6444" s="301" t="s">
        <v>18196</v>
      </c>
      <c r="C6444" s="302" t="s">
        <v>217</v>
      </c>
      <c r="D6444" s="306" t="n">
        <v>0</v>
      </c>
      <c r="E6444" s="307" t="n">
        <v>23.8</v>
      </c>
    </row>
    <row r="6445" customFormat="false" ht="15" hidden="false" customHeight="false" outlineLevel="0" collapsed="false">
      <c r="A6445" s="302" t="s">
        <v>18197</v>
      </c>
      <c r="B6445" s="301" t="s">
        <v>18198</v>
      </c>
      <c r="C6445" s="302" t="s">
        <v>217</v>
      </c>
      <c r="D6445" s="306" t="n">
        <v>0</v>
      </c>
      <c r="E6445" s="307" t="n">
        <v>230.13</v>
      </c>
    </row>
    <row r="6446" customFormat="false" ht="15" hidden="false" customHeight="false" outlineLevel="0" collapsed="false">
      <c r="A6446" s="302" t="s">
        <v>18199</v>
      </c>
      <c r="B6446" s="301" t="s">
        <v>18200</v>
      </c>
      <c r="C6446" s="302" t="s">
        <v>217</v>
      </c>
      <c r="D6446" s="306" t="n">
        <v>0</v>
      </c>
      <c r="E6446" s="307" t="n">
        <v>438.06</v>
      </c>
    </row>
    <row r="6447" customFormat="false" ht="15" hidden="false" customHeight="false" outlineLevel="0" collapsed="false">
      <c r="A6447" s="302" t="s">
        <v>18201</v>
      </c>
      <c r="B6447" s="301" t="s">
        <v>18202</v>
      </c>
      <c r="C6447" s="302" t="s">
        <v>217</v>
      </c>
      <c r="D6447" s="306" t="n">
        <v>0</v>
      </c>
      <c r="E6447" s="307" t="n">
        <v>121.59</v>
      </c>
    </row>
    <row r="6448" customFormat="false" ht="15" hidden="false" customHeight="false" outlineLevel="0" collapsed="false">
      <c r="A6448" s="302" t="s">
        <v>18203</v>
      </c>
      <c r="B6448" s="301" t="s">
        <v>18204</v>
      </c>
      <c r="C6448" s="302" t="s">
        <v>217</v>
      </c>
      <c r="D6448" s="306" t="n">
        <v>0</v>
      </c>
      <c r="E6448" s="307" t="n">
        <v>125.05</v>
      </c>
    </row>
    <row r="6449" customFormat="false" ht="15" hidden="false" customHeight="false" outlineLevel="0" collapsed="false">
      <c r="A6449" s="302" t="s">
        <v>18205</v>
      </c>
      <c r="B6449" s="301" t="s">
        <v>18206</v>
      </c>
      <c r="C6449" s="302" t="s">
        <v>217</v>
      </c>
      <c r="D6449" s="306" t="n">
        <v>0</v>
      </c>
      <c r="E6449" s="307" t="n">
        <v>20.94</v>
      </c>
    </row>
    <row r="6450" customFormat="false" ht="15" hidden="false" customHeight="false" outlineLevel="0" collapsed="false">
      <c r="A6450" s="302" t="s">
        <v>18207</v>
      </c>
      <c r="B6450" s="301" t="s">
        <v>18208</v>
      </c>
      <c r="C6450" s="302" t="s">
        <v>217</v>
      </c>
      <c r="D6450" s="306" t="n">
        <v>0</v>
      </c>
      <c r="E6450" s="307" t="n">
        <v>492.37</v>
      </c>
    </row>
    <row r="6451" customFormat="false" ht="15" hidden="false" customHeight="false" outlineLevel="0" collapsed="false">
      <c r="A6451" s="302" t="s">
        <v>18209</v>
      </c>
      <c r="B6451" s="301" t="s">
        <v>18210</v>
      </c>
      <c r="C6451" s="302" t="s">
        <v>217</v>
      </c>
      <c r="D6451" s="306" t="n">
        <v>0</v>
      </c>
      <c r="E6451" s="307" t="n">
        <v>69.01</v>
      </c>
    </row>
    <row r="6452" customFormat="false" ht="15" hidden="false" customHeight="false" outlineLevel="0" collapsed="false">
      <c r="A6452" s="302" t="s">
        <v>18211</v>
      </c>
      <c r="B6452" s="301" t="s">
        <v>18212</v>
      </c>
      <c r="C6452" s="302" t="s">
        <v>217</v>
      </c>
      <c r="D6452" s="306" t="n">
        <v>0</v>
      </c>
      <c r="E6452" s="307" t="n">
        <v>31.64</v>
      </c>
    </row>
    <row r="6453" customFormat="false" ht="15" hidden="false" customHeight="false" outlineLevel="0" collapsed="false">
      <c r="A6453" s="302" t="s">
        <v>18213</v>
      </c>
      <c r="B6453" s="301" t="s">
        <v>18214</v>
      </c>
      <c r="C6453" s="302" t="s">
        <v>217</v>
      </c>
      <c r="D6453" s="306" t="n">
        <v>0</v>
      </c>
      <c r="E6453" s="307" t="n">
        <v>2058.61</v>
      </c>
    </row>
    <row r="6454" customFormat="false" ht="15" hidden="false" customHeight="false" outlineLevel="0" collapsed="false">
      <c r="A6454" s="302" t="s">
        <v>18215</v>
      </c>
      <c r="B6454" s="301" t="s">
        <v>18216</v>
      </c>
      <c r="C6454" s="302" t="s">
        <v>217</v>
      </c>
      <c r="D6454" s="306" t="n">
        <v>0</v>
      </c>
      <c r="E6454" s="307" t="n">
        <v>862.68</v>
      </c>
    </row>
    <row r="6455" customFormat="false" ht="15" hidden="false" customHeight="false" outlineLevel="0" collapsed="false">
      <c r="A6455" s="302" t="s">
        <v>18217</v>
      </c>
      <c r="B6455" s="301" t="s">
        <v>18218</v>
      </c>
      <c r="C6455" s="302" t="s">
        <v>217</v>
      </c>
      <c r="D6455" s="306" t="n">
        <v>0</v>
      </c>
      <c r="E6455" s="307" t="n">
        <v>1141.79</v>
      </c>
    </row>
    <row r="6456" customFormat="false" ht="15" hidden="false" customHeight="false" outlineLevel="0" collapsed="false">
      <c r="A6456" s="302" t="s">
        <v>18219</v>
      </c>
      <c r="B6456" s="301" t="s">
        <v>18220</v>
      </c>
      <c r="C6456" s="302" t="s">
        <v>217</v>
      </c>
      <c r="D6456" s="306" t="n">
        <v>0</v>
      </c>
      <c r="E6456" s="307" t="n">
        <v>1386.05</v>
      </c>
    </row>
    <row r="6457" customFormat="false" ht="15" hidden="false" customHeight="false" outlineLevel="0" collapsed="false">
      <c r="A6457" s="302" t="s">
        <v>18221</v>
      </c>
      <c r="B6457" s="301" t="s">
        <v>18222</v>
      </c>
      <c r="C6457" s="302" t="s">
        <v>217</v>
      </c>
      <c r="D6457" s="306" t="n">
        <v>0</v>
      </c>
      <c r="E6457" s="307" t="n">
        <v>36.89</v>
      </c>
    </row>
    <row r="6458" customFormat="false" ht="15" hidden="false" customHeight="false" outlineLevel="0" collapsed="false">
      <c r="A6458" s="302" t="s">
        <v>18223</v>
      </c>
      <c r="B6458" s="301" t="s">
        <v>18224</v>
      </c>
      <c r="C6458" s="302" t="s">
        <v>217</v>
      </c>
      <c r="D6458" s="306" t="n">
        <v>0</v>
      </c>
      <c r="E6458" s="307" t="n">
        <v>71</v>
      </c>
    </row>
    <row r="6459" customFormat="false" ht="15" hidden="false" customHeight="false" outlineLevel="0" collapsed="false">
      <c r="A6459" s="302" t="s">
        <v>18225</v>
      </c>
      <c r="B6459" s="301" t="s">
        <v>18226</v>
      </c>
      <c r="C6459" s="302" t="s">
        <v>217</v>
      </c>
      <c r="D6459" s="306" t="n">
        <v>0</v>
      </c>
      <c r="E6459" s="307" t="n">
        <v>125.44</v>
      </c>
    </row>
    <row r="6460" customFormat="false" ht="15" hidden="false" customHeight="false" outlineLevel="0" collapsed="false">
      <c r="A6460" s="302" t="s">
        <v>18227</v>
      </c>
      <c r="B6460" s="301" t="s">
        <v>18228</v>
      </c>
      <c r="C6460" s="302" t="s">
        <v>217</v>
      </c>
      <c r="D6460" s="306" t="n">
        <v>0</v>
      </c>
      <c r="E6460" s="307" t="n">
        <v>298.57</v>
      </c>
    </row>
    <row r="6461" customFormat="false" ht="15" hidden="false" customHeight="false" outlineLevel="0" collapsed="false">
      <c r="A6461" s="302" t="s">
        <v>18229</v>
      </c>
      <c r="B6461" s="301" t="s">
        <v>18230</v>
      </c>
      <c r="C6461" s="302" t="s">
        <v>217</v>
      </c>
      <c r="D6461" s="306" t="n">
        <v>0</v>
      </c>
      <c r="E6461" s="307" t="n">
        <v>1090.04</v>
      </c>
    </row>
    <row r="6462" customFormat="false" ht="15" hidden="false" customHeight="false" outlineLevel="0" collapsed="false">
      <c r="A6462" s="302" t="s">
        <v>18231</v>
      </c>
      <c r="B6462" s="301" t="s">
        <v>18232</v>
      </c>
      <c r="C6462" s="302" t="s">
        <v>217</v>
      </c>
      <c r="D6462" s="306" t="n">
        <v>0</v>
      </c>
      <c r="E6462" s="307" t="n">
        <v>1572.96</v>
      </c>
    </row>
    <row r="6463" customFormat="false" ht="15" hidden="false" customHeight="false" outlineLevel="0" collapsed="false">
      <c r="A6463" s="302" t="s">
        <v>18233</v>
      </c>
      <c r="B6463" s="301" t="s">
        <v>18234</v>
      </c>
      <c r="C6463" s="302" t="s">
        <v>217</v>
      </c>
      <c r="D6463" s="306" t="n">
        <v>0</v>
      </c>
      <c r="E6463" s="307" t="n">
        <v>0.9</v>
      </c>
    </row>
    <row r="6464" customFormat="false" ht="15" hidden="false" customHeight="false" outlineLevel="0" collapsed="false">
      <c r="A6464" s="302" t="s">
        <v>18235</v>
      </c>
      <c r="B6464" s="301" t="s">
        <v>18236</v>
      </c>
      <c r="C6464" s="302" t="s">
        <v>217</v>
      </c>
      <c r="D6464" s="306" t="n">
        <v>0</v>
      </c>
      <c r="E6464" s="307" t="n">
        <v>3.18</v>
      </c>
    </row>
    <row r="6465" customFormat="false" ht="15" hidden="false" customHeight="false" outlineLevel="0" collapsed="false">
      <c r="A6465" s="302" t="s">
        <v>18237</v>
      </c>
      <c r="B6465" s="301" t="s">
        <v>18238</v>
      </c>
      <c r="C6465" s="302" t="s">
        <v>217</v>
      </c>
      <c r="D6465" s="306" t="n">
        <v>0</v>
      </c>
      <c r="E6465" s="307" t="n">
        <v>1.17</v>
      </c>
    </row>
    <row r="6466" customFormat="false" ht="15" hidden="false" customHeight="false" outlineLevel="0" collapsed="false">
      <c r="A6466" s="302" t="s">
        <v>18239</v>
      </c>
      <c r="B6466" s="301" t="s">
        <v>18240</v>
      </c>
      <c r="C6466" s="302" t="s">
        <v>217</v>
      </c>
      <c r="D6466" s="306" t="n">
        <v>0</v>
      </c>
      <c r="E6466" s="307" t="n">
        <v>1.86</v>
      </c>
    </row>
    <row r="6467" customFormat="false" ht="15" hidden="false" customHeight="false" outlineLevel="0" collapsed="false">
      <c r="A6467" s="302" t="s">
        <v>18241</v>
      </c>
      <c r="B6467" s="301" t="s">
        <v>18242</v>
      </c>
      <c r="C6467" s="302" t="s">
        <v>217</v>
      </c>
      <c r="D6467" s="306" t="n">
        <v>0</v>
      </c>
      <c r="E6467" s="307" t="n">
        <v>3.3</v>
      </c>
    </row>
    <row r="6468" customFormat="false" ht="15" hidden="false" customHeight="false" outlineLevel="0" collapsed="false">
      <c r="B6468" s="0"/>
      <c r="D6468" s="306" t="n">
        <v>0</v>
      </c>
      <c r="E6468" s="0"/>
    </row>
    <row r="6469" customFormat="false" ht="15" hidden="false" customHeight="false" outlineLevel="0" collapsed="false">
      <c r="B6469" s="0"/>
      <c r="D6469" s="306" t="n">
        <v>0</v>
      </c>
      <c r="E6469" s="0"/>
    </row>
    <row r="6470" customFormat="false" ht="15" hidden="false" customHeight="false" outlineLevel="0" collapsed="false">
      <c r="A6470" s="308" t="s">
        <v>13853</v>
      </c>
      <c r="B6470" s="0"/>
      <c r="C6470" s="309" t="s">
        <v>13854</v>
      </c>
      <c r="D6470" s="306" t="n">
        <v>0</v>
      </c>
      <c r="E6470" s="0"/>
    </row>
    <row r="6471" customFormat="false" ht="15" hidden="false" customHeight="false" outlineLevel="0" collapsed="false">
      <c r="B6471" s="0"/>
      <c r="C6471" s="302" t="s">
        <v>13855</v>
      </c>
      <c r="D6471" s="306" t="n">
        <v>0</v>
      </c>
      <c r="E6471" s="0"/>
    </row>
    <row r="6472" customFormat="false" ht="15" hidden="false" customHeight="false" outlineLevel="0" collapsed="false">
      <c r="A6472" s="302" t="s">
        <v>13856</v>
      </c>
      <c r="B6472" s="0"/>
      <c r="C6472" s="302" t="s">
        <v>13857</v>
      </c>
      <c r="D6472" s="306" t="n">
        <v>0</v>
      </c>
      <c r="E6472" s="303" t="s">
        <v>13858</v>
      </c>
    </row>
    <row r="6473" customFormat="false" ht="15" hidden="false" customHeight="false" outlineLevel="0" collapsed="false">
      <c r="A6473" s="302" t="s">
        <v>18243</v>
      </c>
      <c r="B6473" s="301" t="s">
        <v>18244</v>
      </c>
      <c r="C6473" s="302" t="s">
        <v>217</v>
      </c>
      <c r="D6473" s="306" t="n">
        <v>0</v>
      </c>
      <c r="E6473" s="307" t="n">
        <v>3.72</v>
      </c>
    </row>
    <row r="6474" customFormat="false" ht="15" hidden="false" customHeight="false" outlineLevel="0" collapsed="false">
      <c r="A6474" s="302" t="s">
        <v>18245</v>
      </c>
      <c r="B6474" s="301" t="s">
        <v>18246</v>
      </c>
      <c r="C6474" s="302" t="s">
        <v>217</v>
      </c>
      <c r="D6474" s="306" t="n">
        <v>0</v>
      </c>
      <c r="E6474" s="307" t="n">
        <v>5.58</v>
      </c>
    </row>
    <row r="6475" customFormat="false" ht="15" hidden="false" customHeight="false" outlineLevel="0" collapsed="false">
      <c r="A6475" s="302" t="s">
        <v>18247</v>
      </c>
      <c r="B6475" s="301" t="s">
        <v>18248</v>
      </c>
      <c r="C6475" s="302" t="s">
        <v>217</v>
      </c>
      <c r="D6475" s="306" t="n">
        <v>0</v>
      </c>
      <c r="E6475" s="307" t="n">
        <v>15.96</v>
      </c>
    </row>
    <row r="6476" customFormat="false" ht="15" hidden="false" customHeight="false" outlineLevel="0" collapsed="false">
      <c r="A6476" s="302" t="s">
        <v>18249</v>
      </c>
      <c r="B6476" s="301" t="s">
        <v>18250</v>
      </c>
      <c r="C6476" s="302" t="s">
        <v>217</v>
      </c>
      <c r="D6476" s="306" t="n">
        <v>0</v>
      </c>
      <c r="E6476" s="307" t="n">
        <v>30.45</v>
      </c>
    </row>
    <row r="6477" customFormat="false" ht="15" hidden="false" customHeight="false" outlineLevel="0" collapsed="false">
      <c r="A6477" s="302" t="s">
        <v>18251</v>
      </c>
      <c r="B6477" s="301" t="s">
        <v>18252</v>
      </c>
      <c r="C6477" s="302" t="s">
        <v>217</v>
      </c>
      <c r="D6477" s="306" t="n">
        <v>0</v>
      </c>
      <c r="E6477" s="307" t="n">
        <v>1.56</v>
      </c>
    </row>
    <row r="6478" customFormat="false" ht="15" hidden="false" customHeight="false" outlineLevel="0" collapsed="false">
      <c r="A6478" s="302" t="s">
        <v>18253</v>
      </c>
      <c r="B6478" s="301" t="s">
        <v>18254</v>
      </c>
      <c r="C6478" s="302" t="s">
        <v>217</v>
      </c>
      <c r="D6478" s="306" t="n">
        <v>0</v>
      </c>
      <c r="E6478" s="307" t="n">
        <v>2.82</v>
      </c>
    </row>
    <row r="6479" customFormat="false" ht="15" hidden="false" customHeight="false" outlineLevel="0" collapsed="false">
      <c r="A6479" s="302" t="s">
        <v>18255</v>
      </c>
      <c r="B6479" s="301" t="s">
        <v>18256</v>
      </c>
      <c r="C6479" s="302" t="s">
        <v>217</v>
      </c>
      <c r="D6479" s="306" t="n">
        <v>0</v>
      </c>
      <c r="E6479" s="307" t="n">
        <v>6.36</v>
      </c>
    </row>
    <row r="6480" customFormat="false" ht="15" hidden="false" customHeight="false" outlineLevel="0" collapsed="false">
      <c r="A6480" s="302" t="s">
        <v>18257</v>
      </c>
      <c r="B6480" s="301" t="s">
        <v>18258</v>
      </c>
      <c r="C6480" s="302" t="s">
        <v>217</v>
      </c>
      <c r="D6480" s="306" t="n">
        <v>0</v>
      </c>
      <c r="E6480" s="307" t="n">
        <v>9.6</v>
      </c>
    </row>
    <row r="6481" customFormat="false" ht="15" hidden="false" customHeight="false" outlineLevel="0" collapsed="false">
      <c r="A6481" s="302" t="s">
        <v>18259</v>
      </c>
      <c r="B6481" s="301" t="s">
        <v>18260</v>
      </c>
      <c r="C6481" s="302" t="s">
        <v>217</v>
      </c>
      <c r="D6481" s="306" t="n">
        <v>0</v>
      </c>
      <c r="E6481" s="307" t="n">
        <v>24.27</v>
      </c>
    </row>
    <row r="6482" customFormat="false" ht="15" hidden="false" customHeight="false" outlineLevel="0" collapsed="false">
      <c r="A6482" s="302" t="s">
        <v>18261</v>
      </c>
      <c r="B6482" s="301" t="s">
        <v>18262</v>
      </c>
      <c r="C6482" s="302" t="s">
        <v>217</v>
      </c>
      <c r="D6482" s="306" t="n">
        <v>0</v>
      </c>
      <c r="E6482" s="307" t="n">
        <v>2.4</v>
      </c>
    </row>
    <row r="6483" customFormat="false" ht="15" hidden="false" customHeight="false" outlineLevel="0" collapsed="false">
      <c r="A6483" s="302" t="s">
        <v>18263</v>
      </c>
      <c r="B6483" s="301" t="s">
        <v>18252</v>
      </c>
      <c r="C6483" s="302" t="s">
        <v>217</v>
      </c>
      <c r="D6483" s="306" t="n">
        <v>0</v>
      </c>
      <c r="E6483" s="307" t="n">
        <v>1.44</v>
      </c>
    </row>
    <row r="6484" customFormat="false" ht="15" hidden="false" customHeight="false" outlineLevel="0" collapsed="false">
      <c r="A6484" s="302" t="s">
        <v>18264</v>
      </c>
      <c r="B6484" s="301" t="s">
        <v>18265</v>
      </c>
      <c r="C6484" s="302" t="s">
        <v>217</v>
      </c>
      <c r="D6484" s="306" t="n">
        <v>0</v>
      </c>
      <c r="E6484" s="307" t="n">
        <v>2.31</v>
      </c>
    </row>
    <row r="6485" customFormat="false" ht="15" hidden="false" customHeight="false" outlineLevel="0" collapsed="false">
      <c r="A6485" s="302" t="s">
        <v>18266</v>
      </c>
      <c r="B6485" s="301" t="s">
        <v>18267</v>
      </c>
      <c r="C6485" s="302" t="s">
        <v>217</v>
      </c>
      <c r="D6485" s="306" t="n">
        <v>0</v>
      </c>
      <c r="E6485" s="307" t="n">
        <v>13.65</v>
      </c>
    </row>
    <row r="6486" customFormat="false" ht="15" hidden="false" customHeight="false" outlineLevel="0" collapsed="false">
      <c r="A6486" s="302" t="s">
        <v>18268</v>
      </c>
      <c r="B6486" s="301" t="s">
        <v>18269</v>
      </c>
      <c r="C6486" s="302" t="s">
        <v>217</v>
      </c>
      <c r="D6486" s="306" t="n">
        <v>0</v>
      </c>
      <c r="E6486" s="307" t="n">
        <v>22.71</v>
      </c>
    </row>
    <row r="6487" customFormat="false" ht="15" hidden="false" customHeight="false" outlineLevel="0" collapsed="false">
      <c r="A6487" s="302" t="s">
        <v>18270</v>
      </c>
      <c r="B6487" s="301" t="s">
        <v>18271</v>
      </c>
      <c r="C6487" s="302" t="s">
        <v>217</v>
      </c>
      <c r="D6487" s="306" t="n">
        <v>0</v>
      </c>
      <c r="E6487" s="307" t="n">
        <v>8.4</v>
      </c>
    </row>
    <row r="6488" customFormat="false" ht="15" hidden="false" customHeight="false" outlineLevel="0" collapsed="false">
      <c r="A6488" s="302" t="s">
        <v>18272</v>
      </c>
      <c r="B6488" s="301" t="s">
        <v>18273</v>
      </c>
      <c r="C6488" s="302" t="s">
        <v>217</v>
      </c>
      <c r="D6488" s="306" t="n">
        <v>0</v>
      </c>
      <c r="E6488" s="307" t="n">
        <v>5.55</v>
      </c>
    </row>
    <row r="6489" customFormat="false" ht="15" hidden="false" customHeight="false" outlineLevel="0" collapsed="false">
      <c r="A6489" s="302" t="s">
        <v>18274</v>
      </c>
      <c r="B6489" s="301" t="s">
        <v>18275</v>
      </c>
      <c r="C6489" s="302" t="s">
        <v>217</v>
      </c>
      <c r="D6489" s="306" t="n">
        <v>0</v>
      </c>
      <c r="E6489" s="307" t="n">
        <v>0.9</v>
      </c>
    </row>
    <row r="6490" customFormat="false" ht="15" hidden="false" customHeight="false" outlineLevel="0" collapsed="false">
      <c r="A6490" s="302" t="s">
        <v>18276</v>
      </c>
      <c r="B6490" s="301" t="s">
        <v>18277</v>
      </c>
      <c r="C6490" s="302" t="s">
        <v>217</v>
      </c>
      <c r="D6490" s="306" t="n">
        <v>0</v>
      </c>
      <c r="E6490" s="307" t="n">
        <v>1.14</v>
      </c>
    </row>
    <row r="6491" customFormat="false" ht="15" hidden="false" customHeight="false" outlineLevel="0" collapsed="false">
      <c r="A6491" s="302" t="s">
        <v>18278</v>
      </c>
      <c r="B6491" s="301" t="s">
        <v>18279</v>
      </c>
      <c r="C6491" s="302" t="s">
        <v>217</v>
      </c>
      <c r="D6491" s="306" t="n">
        <v>0</v>
      </c>
      <c r="E6491" s="307" t="n">
        <v>2.4</v>
      </c>
    </row>
    <row r="6492" customFormat="false" ht="15" hidden="false" customHeight="false" outlineLevel="0" collapsed="false">
      <c r="A6492" s="302" t="s">
        <v>18280</v>
      </c>
      <c r="B6492" s="301" t="s">
        <v>18281</v>
      </c>
      <c r="C6492" s="302" t="s">
        <v>217</v>
      </c>
      <c r="D6492" s="306" t="n">
        <v>0</v>
      </c>
      <c r="E6492" s="307" t="n">
        <v>3.87</v>
      </c>
    </row>
    <row r="6493" customFormat="false" ht="15" hidden="false" customHeight="false" outlineLevel="0" collapsed="false">
      <c r="A6493" s="302" t="s">
        <v>18282</v>
      </c>
      <c r="B6493" s="301" t="s">
        <v>18283</v>
      </c>
      <c r="C6493" s="302" t="s">
        <v>217</v>
      </c>
      <c r="D6493" s="306" t="n">
        <v>0</v>
      </c>
      <c r="E6493" s="307" t="n">
        <v>24.93</v>
      </c>
    </row>
    <row r="6494" customFormat="false" ht="15" hidden="false" customHeight="false" outlineLevel="0" collapsed="false">
      <c r="A6494" s="302" t="s">
        <v>18284</v>
      </c>
      <c r="B6494" s="301" t="s">
        <v>18285</v>
      </c>
      <c r="C6494" s="302" t="s">
        <v>217</v>
      </c>
      <c r="D6494" s="306" t="n">
        <v>0</v>
      </c>
      <c r="E6494" s="307" t="n">
        <v>12.84</v>
      </c>
    </row>
    <row r="6495" customFormat="false" ht="15" hidden="false" customHeight="false" outlineLevel="0" collapsed="false">
      <c r="A6495" s="302" t="s">
        <v>18286</v>
      </c>
      <c r="B6495" s="301" t="s">
        <v>18287</v>
      </c>
      <c r="C6495" s="302" t="s">
        <v>217</v>
      </c>
      <c r="D6495" s="306" t="n">
        <v>0</v>
      </c>
      <c r="E6495" s="307" t="n">
        <v>0.51</v>
      </c>
    </row>
    <row r="6496" customFormat="false" ht="15" hidden="false" customHeight="false" outlineLevel="0" collapsed="false">
      <c r="A6496" s="302" t="s">
        <v>18288</v>
      </c>
      <c r="B6496" s="301" t="s">
        <v>18289</v>
      </c>
      <c r="C6496" s="302" t="s">
        <v>217</v>
      </c>
      <c r="D6496" s="306" t="n">
        <v>0</v>
      </c>
      <c r="E6496" s="307" t="n">
        <v>0.57</v>
      </c>
    </row>
    <row r="6497" customFormat="false" ht="15" hidden="false" customHeight="false" outlineLevel="0" collapsed="false">
      <c r="A6497" s="302" t="s">
        <v>18290</v>
      </c>
      <c r="B6497" s="301" t="s">
        <v>18291</v>
      </c>
      <c r="C6497" s="302" t="s">
        <v>217</v>
      </c>
      <c r="D6497" s="306" t="n">
        <v>0</v>
      </c>
      <c r="E6497" s="307" t="n">
        <v>0.9</v>
      </c>
    </row>
    <row r="6498" customFormat="false" ht="15" hidden="false" customHeight="false" outlineLevel="0" collapsed="false">
      <c r="A6498" s="302" t="s">
        <v>18292</v>
      </c>
      <c r="B6498" s="301" t="s">
        <v>18293</v>
      </c>
      <c r="C6498" s="302" t="s">
        <v>217</v>
      </c>
      <c r="D6498" s="306" t="n">
        <v>0</v>
      </c>
      <c r="E6498" s="307" t="n">
        <v>0.6</v>
      </c>
    </row>
    <row r="6499" customFormat="false" ht="15" hidden="false" customHeight="false" outlineLevel="0" collapsed="false">
      <c r="A6499" s="302" t="s">
        <v>18294</v>
      </c>
      <c r="B6499" s="301" t="s">
        <v>18295</v>
      </c>
      <c r="C6499" s="302" t="s">
        <v>217</v>
      </c>
      <c r="D6499" s="306" t="n">
        <v>0</v>
      </c>
      <c r="E6499" s="307" t="n">
        <v>1.92</v>
      </c>
    </row>
    <row r="6500" customFormat="false" ht="15" hidden="false" customHeight="false" outlineLevel="0" collapsed="false">
      <c r="A6500" s="302" t="s">
        <v>18296</v>
      </c>
      <c r="B6500" s="301" t="s">
        <v>18297</v>
      </c>
      <c r="C6500" s="302" t="s">
        <v>217</v>
      </c>
      <c r="D6500" s="306" t="n">
        <v>0</v>
      </c>
      <c r="E6500" s="307" t="n">
        <v>0.54</v>
      </c>
    </row>
    <row r="6501" customFormat="false" ht="15" hidden="false" customHeight="false" outlineLevel="0" collapsed="false">
      <c r="A6501" s="302" t="s">
        <v>18298</v>
      </c>
      <c r="B6501" s="301" t="s">
        <v>18299</v>
      </c>
      <c r="C6501" s="302" t="s">
        <v>217</v>
      </c>
      <c r="D6501" s="306" t="n">
        <v>0</v>
      </c>
      <c r="E6501" s="307" t="n">
        <v>10.53</v>
      </c>
    </row>
    <row r="6502" customFormat="false" ht="15" hidden="false" customHeight="false" outlineLevel="0" collapsed="false">
      <c r="A6502" s="302" t="s">
        <v>18300</v>
      </c>
      <c r="B6502" s="301" t="s">
        <v>18301</v>
      </c>
      <c r="C6502" s="302" t="s">
        <v>217</v>
      </c>
      <c r="D6502" s="306" t="n">
        <v>0</v>
      </c>
      <c r="E6502" s="307" t="n">
        <v>13.52</v>
      </c>
    </row>
    <row r="6503" customFormat="false" ht="15" hidden="false" customHeight="false" outlineLevel="0" collapsed="false">
      <c r="A6503" s="302" t="s">
        <v>18302</v>
      </c>
      <c r="B6503" s="301" t="s">
        <v>18303</v>
      </c>
      <c r="C6503" s="302" t="s">
        <v>217</v>
      </c>
      <c r="D6503" s="306" t="n">
        <v>0</v>
      </c>
      <c r="E6503" s="307" t="n">
        <v>1.18</v>
      </c>
    </row>
    <row r="6504" customFormat="false" ht="15" hidden="false" customHeight="false" outlineLevel="0" collapsed="false">
      <c r="A6504" s="302" t="s">
        <v>18304</v>
      </c>
      <c r="B6504" s="301" t="s">
        <v>18305</v>
      </c>
      <c r="C6504" s="302" t="s">
        <v>217</v>
      </c>
      <c r="D6504" s="306" t="n">
        <v>0</v>
      </c>
      <c r="E6504" s="307" t="n">
        <v>7.49</v>
      </c>
    </row>
    <row r="6505" customFormat="false" ht="15" hidden="false" customHeight="false" outlineLevel="0" collapsed="false">
      <c r="A6505" s="302" t="s">
        <v>18306</v>
      </c>
      <c r="B6505" s="301" t="s">
        <v>18307</v>
      </c>
      <c r="C6505" s="302" t="s">
        <v>217</v>
      </c>
      <c r="D6505" s="306" t="n">
        <v>0</v>
      </c>
      <c r="E6505" s="307" t="n">
        <v>14.33</v>
      </c>
    </row>
    <row r="6506" customFormat="false" ht="15" hidden="false" customHeight="false" outlineLevel="0" collapsed="false">
      <c r="A6506" s="302" t="s">
        <v>18308</v>
      </c>
      <c r="B6506" s="301" t="s">
        <v>18309</v>
      </c>
      <c r="C6506" s="302" t="s">
        <v>217</v>
      </c>
      <c r="D6506" s="306" t="n">
        <v>0</v>
      </c>
      <c r="E6506" s="307" t="n">
        <v>0.37</v>
      </c>
    </row>
    <row r="6507" customFormat="false" ht="15" hidden="false" customHeight="false" outlineLevel="0" collapsed="false">
      <c r="A6507" s="302" t="s">
        <v>18310</v>
      </c>
      <c r="B6507" s="301" t="s">
        <v>18311</v>
      </c>
      <c r="C6507" s="302" t="s">
        <v>217</v>
      </c>
      <c r="D6507" s="306" t="n">
        <v>0</v>
      </c>
      <c r="E6507" s="307" t="n">
        <v>0.62</v>
      </c>
    </row>
    <row r="6508" customFormat="false" ht="15" hidden="false" customHeight="false" outlineLevel="0" collapsed="false">
      <c r="A6508" s="302" t="s">
        <v>18312</v>
      </c>
      <c r="B6508" s="301" t="s">
        <v>18313</v>
      </c>
      <c r="C6508" s="302" t="s">
        <v>217</v>
      </c>
      <c r="D6508" s="306" t="n">
        <v>0</v>
      </c>
      <c r="E6508" s="307" t="n">
        <v>2.2</v>
      </c>
    </row>
    <row r="6509" customFormat="false" ht="15" hidden="false" customHeight="false" outlineLevel="0" collapsed="false">
      <c r="A6509" s="302" t="s">
        <v>18314</v>
      </c>
      <c r="B6509" s="301" t="s">
        <v>18315</v>
      </c>
      <c r="C6509" s="302" t="s">
        <v>217</v>
      </c>
      <c r="D6509" s="306" t="n">
        <v>0</v>
      </c>
      <c r="E6509" s="307" t="n">
        <v>4.52</v>
      </c>
    </row>
    <row r="6510" customFormat="false" ht="15" hidden="false" customHeight="false" outlineLevel="0" collapsed="false">
      <c r="A6510" s="302" t="s">
        <v>18316</v>
      </c>
      <c r="B6510" s="301" t="s">
        <v>18317</v>
      </c>
      <c r="C6510" s="302" t="s">
        <v>217</v>
      </c>
      <c r="D6510" s="306" t="n">
        <v>0</v>
      </c>
      <c r="E6510" s="307" t="n">
        <v>5.25</v>
      </c>
    </row>
    <row r="6511" customFormat="false" ht="15" hidden="false" customHeight="false" outlineLevel="0" collapsed="false">
      <c r="A6511" s="302" t="s">
        <v>18318</v>
      </c>
      <c r="B6511" s="301" t="s">
        <v>18319</v>
      </c>
      <c r="C6511" s="302" t="s">
        <v>217</v>
      </c>
      <c r="D6511" s="306" t="n">
        <v>0</v>
      </c>
      <c r="E6511" s="307" t="n">
        <v>1.87</v>
      </c>
    </row>
    <row r="6512" customFormat="false" ht="15" hidden="false" customHeight="false" outlineLevel="0" collapsed="false">
      <c r="A6512" s="302" t="s">
        <v>18320</v>
      </c>
      <c r="B6512" s="301" t="s">
        <v>18321</v>
      </c>
      <c r="C6512" s="302" t="s">
        <v>217</v>
      </c>
      <c r="D6512" s="306" t="n">
        <v>0</v>
      </c>
      <c r="E6512" s="307" t="n">
        <v>1.29</v>
      </c>
    </row>
    <row r="6513" customFormat="false" ht="15" hidden="false" customHeight="false" outlineLevel="0" collapsed="false">
      <c r="A6513" s="302" t="s">
        <v>18322</v>
      </c>
      <c r="B6513" s="301" t="s">
        <v>18323</v>
      </c>
      <c r="C6513" s="302" t="s">
        <v>217</v>
      </c>
      <c r="D6513" s="306" t="n">
        <v>0</v>
      </c>
      <c r="E6513" s="307" t="n">
        <v>1.76</v>
      </c>
    </row>
    <row r="6514" customFormat="false" ht="15" hidden="false" customHeight="false" outlineLevel="0" collapsed="false">
      <c r="A6514" s="302" t="s">
        <v>18324</v>
      </c>
      <c r="B6514" s="301" t="s">
        <v>18325</v>
      </c>
      <c r="C6514" s="302" t="s">
        <v>217</v>
      </c>
      <c r="D6514" s="306" t="n">
        <v>0</v>
      </c>
      <c r="E6514" s="307" t="n">
        <v>3.23</v>
      </c>
    </row>
    <row r="6515" customFormat="false" ht="15" hidden="false" customHeight="false" outlineLevel="0" collapsed="false">
      <c r="A6515" s="302" t="s">
        <v>18326</v>
      </c>
      <c r="B6515" s="301" t="s">
        <v>18327</v>
      </c>
      <c r="C6515" s="302" t="s">
        <v>217</v>
      </c>
      <c r="D6515" s="306" t="n">
        <v>0</v>
      </c>
      <c r="E6515" s="307" t="n">
        <v>6.47</v>
      </c>
    </row>
    <row r="6516" customFormat="false" ht="15" hidden="false" customHeight="false" outlineLevel="0" collapsed="false">
      <c r="A6516" s="302" t="s">
        <v>18328</v>
      </c>
      <c r="B6516" s="301" t="s">
        <v>18329</v>
      </c>
      <c r="C6516" s="302" t="s">
        <v>217</v>
      </c>
      <c r="D6516" s="306" t="n">
        <v>0</v>
      </c>
      <c r="E6516" s="307" t="n">
        <v>8.91</v>
      </c>
    </row>
    <row r="6517" customFormat="false" ht="15" hidden="false" customHeight="false" outlineLevel="0" collapsed="false">
      <c r="A6517" s="302" t="s">
        <v>18330</v>
      </c>
      <c r="B6517" s="301" t="s">
        <v>18331</v>
      </c>
      <c r="C6517" s="302" t="s">
        <v>217</v>
      </c>
      <c r="D6517" s="306" t="n">
        <v>0</v>
      </c>
      <c r="E6517" s="307" t="n">
        <v>16.67</v>
      </c>
    </row>
    <row r="6518" customFormat="false" ht="15" hidden="false" customHeight="false" outlineLevel="0" collapsed="false">
      <c r="A6518" s="302" t="s">
        <v>18332</v>
      </c>
      <c r="B6518" s="301" t="s">
        <v>18333</v>
      </c>
      <c r="C6518" s="302" t="s">
        <v>217</v>
      </c>
      <c r="D6518" s="306" t="n">
        <v>0</v>
      </c>
      <c r="E6518" s="307" t="n">
        <v>9.63</v>
      </c>
    </row>
    <row r="6519" customFormat="false" ht="15" hidden="false" customHeight="false" outlineLevel="0" collapsed="false">
      <c r="A6519" s="302" t="s">
        <v>18334</v>
      </c>
      <c r="B6519" s="301" t="s">
        <v>18335</v>
      </c>
      <c r="C6519" s="302" t="s">
        <v>217</v>
      </c>
      <c r="D6519" s="306" t="n">
        <v>0</v>
      </c>
      <c r="E6519" s="307" t="n">
        <v>57.75</v>
      </c>
    </row>
    <row r="6520" customFormat="false" ht="15" hidden="false" customHeight="false" outlineLevel="0" collapsed="false">
      <c r="A6520" s="302" t="s">
        <v>18336</v>
      </c>
      <c r="B6520" s="301" t="s">
        <v>18337</v>
      </c>
      <c r="C6520" s="302" t="s">
        <v>217</v>
      </c>
      <c r="D6520" s="306" t="n">
        <v>0</v>
      </c>
      <c r="E6520" s="307" t="n">
        <v>21.53</v>
      </c>
    </row>
    <row r="6521" customFormat="false" ht="15" hidden="false" customHeight="false" outlineLevel="0" collapsed="false">
      <c r="A6521" s="302" t="s">
        <v>18338</v>
      </c>
      <c r="B6521" s="301" t="s">
        <v>18339</v>
      </c>
      <c r="C6521" s="302" t="s">
        <v>217</v>
      </c>
      <c r="D6521" s="306" t="n">
        <v>0</v>
      </c>
      <c r="E6521" s="307" t="n">
        <v>50.66</v>
      </c>
    </row>
    <row r="6522" customFormat="false" ht="15" hidden="false" customHeight="false" outlineLevel="0" collapsed="false">
      <c r="A6522" s="302" t="s">
        <v>18340</v>
      </c>
      <c r="B6522" s="301" t="s">
        <v>18341</v>
      </c>
      <c r="C6522" s="302" t="s">
        <v>217</v>
      </c>
      <c r="D6522" s="306" t="n">
        <v>0</v>
      </c>
      <c r="E6522" s="307" t="n">
        <v>0.96</v>
      </c>
    </row>
    <row r="6523" customFormat="false" ht="15" hidden="false" customHeight="false" outlineLevel="0" collapsed="false">
      <c r="A6523" s="302" t="s">
        <v>18342</v>
      </c>
      <c r="B6523" s="301" t="s">
        <v>18343</v>
      </c>
      <c r="C6523" s="302" t="s">
        <v>217</v>
      </c>
      <c r="D6523" s="306" t="n">
        <v>0</v>
      </c>
      <c r="E6523" s="307" t="n">
        <v>1.29</v>
      </c>
    </row>
    <row r="6524" customFormat="false" ht="15" hidden="false" customHeight="false" outlineLevel="0" collapsed="false">
      <c r="A6524" s="302" t="s">
        <v>18344</v>
      </c>
      <c r="B6524" s="301" t="s">
        <v>18345</v>
      </c>
      <c r="C6524" s="302" t="s">
        <v>217</v>
      </c>
      <c r="D6524" s="306" t="n">
        <v>0</v>
      </c>
      <c r="E6524" s="307" t="n">
        <v>2.79</v>
      </c>
    </row>
    <row r="6525" customFormat="false" ht="15" hidden="false" customHeight="false" outlineLevel="0" collapsed="false">
      <c r="A6525" s="302" t="s">
        <v>18346</v>
      </c>
      <c r="B6525" s="301" t="s">
        <v>18347</v>
      </c>
      <c r="C6525" s="302" t="s">
        <v>217</v>
      </c>
      <c r="D6525" s="306" t="n">
        <v>0</v>
      </c>
      <c r="E6525" s="307" t="n">
        <v>4.92</v>
      </c>
    </row>
    <row r="6526" customFormat="false" ht="15" hidden="false" customHeight="false" outlineLevel="0" collapsed="false">
      <c r="A6526" s="302" t="s">
        <v>18348</v>
      </c>
      <c r="B6526" s="301" t="s">
        <v>18349</v>
      </c>
      <c r="C6526" s="302" t="s">
        <v>217</v>
      </c>
      <c r="D6526" s="306" t="n">
        <v>0</v>
      </c>
      <c r="E6526" s="307" t="n">
        <v>6.06</v>
      </c>
    </row>
    <row r="6527" customFormat="false" ht="15" hidden="false" customHeight="false" outlineLevel="0" collapsed="false">
      <c r="A6527" s="302" t="s">
        <v>18350</v>
      </c>
      <c r="B6527" s="301" t="s">
        <v>18351</v>
      </c>
      <c r="C6527" s="302" t="s">
        <v>217</v>
      </c>
      <c r="D6527" s="306" t="n">
        <v>0</v>
      </c>
      <c r="E6527" s="307" t="n">
        <v>19.4</v>
      </c>
    </row>
    <row r="6528" customFormat="false" ht="15" hidden="false" customHeight="false" outlineLevel="0" collapsed="false">
      <c r="A6528" s="302" t="s">
        <v>18352</v>
      </c>
      <c r="B6528" s="301" t="s">
        <v>18353</v>
      </c>
      <c r="C6528" s="302" t="s">
        <v>217</v>
      </c>
      <c r="D6528" s="306" t="n">
        <v>0</v>
      </c>
      <c r="E6528" s="307" t="n">
        <v>28.25</v>
      </c>
    </row>
    <row r="6529" customFormat="false" ht="15" hidden="false" customHeight="false" outlineLevel="0" collapsed="false">
      <c r="A6529" s="302" t="s">
        <v>18354</v>
      </c>
      <c r="B6529" s="301" t="s">
        <v>18355</v>
      </c>
      <c r="C6529" s="302" t="s">
        <v>217</v>
      </c>
      <c r="D6529" s="306" t="n">
        <v>0</v>
      </c>
      <c r="E6529" s="307" t="n">
        <v>59.55</v>
      </c>
    </row>
    <row r="6530" customFormat="false" ht="15" hidden="false" customHeight="false" outlineLevel="0" collapsed="false">
      <c r="A6530" s="302" t="s">
        <v>18356</v>
      </c>
      <c r="B6530" s="301" t="s">
        <v>18357</v>
      </c>
      <c r="C6530" s="302" t="s">
        <v>217</v>
      </c>
      <c r="D6530" s="306" t="n">
        <v>0</v>
      </c>
      <c r="E6530" s="307" t="n">
        <v>7.2</v>
      </c>
    </row>
    <row r="6531" customFormat="false" ht="15" hidden="false" customHeight="false" outlineLevel="0" collapsed="false">
      <c r="A6531" s="302" t="s">
        <v>18358</v>
      </c>
      <c r="B6531" s="301" t="s">
        <v>18359</v>
      </c>
      <c r="C6531" s="302" t="s">
        <v>217</v>
      </c>
      <c r="D6531" s="306" t="n">
        <v>0</v>
      </c>
      <c r="E6531" s="307" t="n">
        <v>19.84</v>
      </c>
    </row>
    <row r="6532" customFormat="false" ht="15" hidden="false" customHeight="false" outlineLevel="0" collapsed="false">
      <c r="A6532" s="302" t="s">
        <v>18360</v>
      </c>
      <c r="B6532" s="301" t="s">
        <v>18361</v>
      </c>
      <c r="C6532" s="302" t="s">
        <v>217</v>
      </c>
      <c r="D6532" s="306" t="n">
        <v>0</v>
      </c>
      <c r="E6532" s="307" t="n">
        <v>10.21</v>
      </c>
    </row>
    <row r="6533" customFormat="false" ht="15" hidden="false" customHeight="false" outlineLevel="0" collapsed="false">
      <c r="A6533" s="302" t="s">
        <v>18362</v>
      </c>
      <c r="B6533" s="301" t="s">
        <v>18363</v>
      </c>
      <c r="C6533" s="302" t="s">
        <v>217</v>
      </c>
      <c r="D6533" s="306" t="n">
        <v>0</v>
      </c>
      <c r="E6533" s="307" t="n">
        <v>2.31</v>
      </c>
    </row>
    <row r="6534" customFormat="false" ht="15" hidden="false" customHeight="false" outlineLevel="0" collapsed="false">
      <c r="A6534" s="302" t="s">
        <v>18364</v>
      </c>
      <c r="B6534" s="301" t="s">
        <v>18365</v>
      </c>
      <c r="C6534" s="302" t="s">
        <v>217</v>
      </c>
      <c r="D6534" s="306" t="n">
        <v>0</v>
      </c>
      <c r="E6534" s="307" t="n">
        <v>4.08</v>
      </c>
    </row>
    <row r="6535" customFormat="false" ht="15" hidden="false" customHeight="false" outlineLevel="0" collapsed="false">
      <c r="A6535" s="302" t="s">
        <v>18366</v>
      </c>
      <c r="B6535" s="301" t="s">
        <v>18367</v>
      </c>
      <c r="C6535" s="302" t="s">
        <v>217</v>
      </c>
      <c r="D6535" s="306" t="n">
        <v>0</v>
      </c>
      <c r="E6535" s="307" t="n">
        <v>12.09</v>
      </c>
    </row>
    <row r="6536" customFormat="false" ht="15" hidden="false" customHeight="false" outlineLevel="0" collapsed="false">
      <c r="A6536" s="302" t="s">
        <v>18368</v>
      </c>
      <c r="B6536" s="301" t="s">
        <v>18369</v>
      </c>
      <c r="C6536" s="302" t="s">
        <v>217</v>
      </c>
      <c r="D6536" s="306" t="n">
        <v>0</v>
      </c>
      <c r="E6536" s="307" t="n">
        <v>19.47</v>
      </c>
    </row>
    <row r="6537" customFormat="false" ht="15" hidden="false" customHeight="false" outlineLevel="0" collapsed="false">
      <c r="A6537" s="302" t="s">
        <v>18370</v>
      </c>
      <c r="B6537" s="301" t="s">
        <v>6720</v>
      </c>
      <c r="C6537" s="302" t="s">
        <v>729</v>
      </c>
      <c r="D6537" s="306" t="n">
        <v>0</v>
      </c>
      <c r="E6537" s="307" t="n">
        <v>12.84</v>
      </c>
    </row>
    <row r="6538" customFormat="false" ht="15" hidden="false" customHeight="false" outlineLevel="0" collapsed="false">
      <c r="A6538" s="302" t="s">
        <v>18371</v>
      </c>
      <c r="B6538" s="301" t="s">
        <v>18372</v>
      </c>
      <c r="C6538" s="302" t="s">
        <v>729</v>
      </c>
      <c r="D6538" s="306" t="n">
        <v>0</v>
      </c>
      <c r="E6538" s="307" t="n">
        <v>17.77</v>
      </c>
    </row>
    <row r="6539" customFormat="false" ht="15" hidden="false" customHeight="false" outlineLevel="0" collapsed="false">
      <c r="A6539" s="302" t="s">
        <v>18373</v>
      </c>
      <c r="B6539" s="301" t="s">
        <v>8124</v>
      </c>
      <c r="C6539" s="302" t="s">
        <v>729</v>
      </c>
      <c r="D6539" s="306" t="n">
        <v>0</v>
      </c>
      <c r="E6539" s="307" t="n">
        <v>13.6</v>
      </c>
    </row>
    <row r="6540" customFormat="false" ht="15" hidden="false" customHeight="false" outlineLevel="0" collapsed="false">
      <c r="B6540" s="0"/>
      <c r="D6540" s="306" t="n">
        <v>0</v>
      </c>
      <c r="E6540" s="0"/>
    </row>
    <row r="6541" customFormat="false" ht="15" hidden="false" customHeight="false" outlineLevel="0" collapsed="false">
      <c r="B6541" s="0"/>
      <c r="D6541" s="306" t="n">
        <v>0</v>
      </c>
      <c r="E6541" s="0"/>
    </row>
    <row r="6542" customFormat="false" ht="15" hidden="false" customHeight="false" outlineLevel="0" collapsed="false">
      <c r="A6542" s="308" t="s">
        <v>13853</v>
      </c>
      <c r="B6542" s="0"/>
      <c r="C6542" s="309" t="s">
        <v>13854</v>
      </c>
      <c r="D6542" s="306" t="n">
        <v>0</v>
      </c>
      <c r="E6542" s="0"/>
    </row>
    <row r="6543" customFormat="false" ht="15" hidden="false" customHeight="false" outlineLevel="0" collapsed="false">
      <c r="B6543" s="0"/>
      <c r="C6543" s="302" t="s">
        <v>13855</v>
      </c>
      <c r="D6543" s="306" t="n">
        <v>0</v>
      </c>
      <c r="E6543" s="0"/>
    </row>
    <row r="6544" customFormat="false" ht="15" hidden="false" customHeight="false" outlineLevel="0" collapsed="false">
      <c r="A6544" s="302" t="s">
        <v>13856</v>
      </c>
      <c r="B6544" s="0"/>
      <c r="C6544" s="302" t="s">
        <v>13857</v>
      </c>
      <c r="D6544" s="306" t="n">
        <v>0</v>
      </c>
      <c r="E6544" s="303" t="s">
        <v>13858</v>
      </c>
    </row>
    <row r="6545" customFormat="false" ht="15" hidden="false" customHeight="false" outlineLevel="0" collapsed="false">
      <c r="A6545" s="302" t="s">
        <v>18374</v>
      </c>
      <c r="B6545" s="301" t="s">
        <v>8122</v>
      </c>
      <c r="C6545" s="302" t="s">
        <v>729</v>
      </c>
      <c r="D6545" s="306" t="n">
        <v>0</v>
      </c>
      <c r="E6545" s="307" t="n">
        <v>10.9</v>
      </c>
    </row>
    <row r="6546" customFormat="false" ht="15" hidden="false" customHeight="false" outlineLevel="0" collapsed="false">
      <c r="A6546" s="302" t="s">
        <v>18375</v>
      </c>
      <c r="B6546" s="301" t="s">
        <v>8126</v>
      </c>
      <c r="C6546" s="302" t="s">
        <v>729</v>
      </c>
      <c r="D6546" s="306" t="n">
        <v>0</v>
      </c>
      <c r="E6546" s="307" t="n">
        <v>19.1</v>
      </c>
    </row>
    <row r="6547" customFormat="false" ht="15" hidden="false" customHeight="false" outlineLevel="0" collapsed="false">
      <c r="A6547" s="302" t="s">
        <v>18376</v>
      </c>
      <c r="B6547" s="301" t="s">
        <v>6717</v>
      </c>
      <c r="C6547" s="302" t="s">
        <v>729</v>
      </c>
      <c r="D6547" s="306" t="n">
        <v>0</v>
      </c>
      <c r="E6547" s="307" t="n">
        <v>8.21</v>
      </c>
    </row>
    <row r="6548" customFormat="false" ht="15" hidden="false" customHeight="false" outlineLevel="0" collapsed="false">
      <c r="A6548" s="302" t="s">
        <v>18377</v>
      </c>
      <c r="B6548" s="301" t="s">
        <v>18378</v>
      </c>
      <c r="C6548" s="302" t="s">
        <v>365</v>
      </c>
      <c r="D6548" s="306" t="n">
        <v>0</v>
      </c>
      <c r="E6548" s="307" t="n">
        <v>7.53</v>
      </c>
    </row>
    <row r="6549" customFormat="false" ht="15" hidden="false" customHeight="false" outlineLevel="0" collapsed="false">
      <c r="A6549" s="302" t="s">
        <v>18379</v>
      </c>
      <c r="B6549" s="301" t="s">
        <v>18380</v>
      </c>
      <c r="C6549" s="302" t="s">
        <v>365</v>
      </c>
      <c r="D6549" s="306" t="n">
        <v>0</v>
      </c>
      <c r="E6549" s="307" t="n">
        <v>7.12</v>
      </c>
    </row>
    <row r="6550" customFormat="false" ht="15" hidden="false" customHeight="false" outlineLevel="0" collapsed="false">
      <c r="A6550" s="302" t="s">
        <v>18381</v>
      </c>
      <c r="B6550" s="301" t="s">
        <v>18382</v>
      </c>
      <c r="C6550" s="302" t="s">
        <v>365</v>
      </c>
      <c r="D6550" s="306" t="n">
        <v>0</v>
      </c>
      <c r="E6550" s="307" t="n">
        <v>7.46</v>
      </c>
    </row>
    <row r="6551" customFormat="false" ht="15" hidden="false" customHeight="false" outlineLevel="0" collapsed="false">
      <c r="A6551" s="302" t="s">
        <v>18383</v>
      </c>
      <c r="B6551" s="301" t="s">
        <v>18384</v>
      </c>
      <c r="C6551" s="302" t="s">
        <v>365</v>
      </c>
      <c r="D6551" s="306" t="n">
        <v>0</v>
      </c>
      <c r="E6551" s="307" t="n">
        <v>8.2</v>
      </c>
    </row>
    <row r="6552" customFormat="false" ht="15" hidden="false" customHeight="false" outlineLevel="0" collapsed="false">
      <c r="A6552" s="302" t="s">
        <v>18385</v>
      </c>
      <c r="B6552" s="301" t="s">
        <v>18386</v>
      </c>
      <c r="C6552" s="302" t="s">
        <v>365</v>
      </c>
      <c r="D6552" s="306" t="n">
        <v>0</v>
      </c>
      <c r="E6552" s="307" t="n">
        <v>7.82</v>
      </c>
    </row>
    <row r="6553" customFormat="false" ht="15" hidden="false" customHeight="false" outlineLevel="0" collapsed="false">
      <c r="A6553" s="302" t="s">
        <v>18387</v>
      </c>
      <c r="B6553" s="301" t="s">
        <v>18388</v>
      </c>
      <c r="C6553" s="302" t="s">
        <v>365</v>
      </c>
      <c r="D6553" s="306" t="n">
        <v>0</v>
      </c>
      <c r="E6553" s="307" t="n">
        <v>8.23</v>
      </c>
    </row>
    <row r="6554" customFormat="false" ht="15" hidden="false" customHeight="false" outlineLevel="0" collapsed="false">
      <c r="A6554" s="302" t="s">
        <v>18389</v>
      </c>
      <c r="B6554" s="301" t="s">
        <v>18390</v>
      </c>
      <c r="C6554" s="302" t="s">
        <v>217</v>
      </c>
      <c r="D6554" s="306" t="n">
        <v>0</v>
      </c>
      <c r="E6554" s="307" t="n">
        <v>16793.5</v>
      </c>
    </row>
    <row r="6555" customFormat="false" ht="15" hidden="false" customHeight="false" outlineLevel="0" collapsed="false">
      <c r="A6555" s="302" t="s">
        <v>18391</v>
      </c>
      <c r="B6555" s="301" t="s">
        <v>18392</v>
      </c>
      <c r="C6555" s="302" t="s">
        <v>217</v>
      </c>
      <c r="D6555" s="306" t="n">
        <v>0</v>
      </c>
      <c r="E6555" s="307" t="n">
        <v>7.41</v>
      </c>
    </row>
    <row r="6556" customFormat="false" ht="15" hidden="false" customHeight="false" outlineLevel="0" collapsed="false">
      <c r="A6556" s="302" t="s">
        <v>18393</v>
      </c>
      <c r="B6556" s="301" t="s">
        <v>18394</v>
      </c>
      <c r="C6556" s="302" t="s">
        <v>217</v>
      </c>
      <c r="D6556" s="306" t="n">
        <v>0</v>
      </c>
      <c r="E6556" s="307" t="n">
        <v>7.5</v>
      </c>
    </row>
    <row r="6557" customFormat="false" ht="15" hidden="false" customHeight="false" outlineLevel="0" collapsed="false">
      <c r="A6557" s="302" t="s">
        <v>18395</v>
      </c>
      <c r="B6557" s="301" t="s">
        <v>18396</v>
      </c>
      <c r="C6557" s="302" t="s">
        <v>217</v>
      </c>
      <c r="D6557" s="306" t="n">
        <v>0</v>
      </c>
      <c r="E6557" s="307" t="n">
        <v>43.17</v>
      </c>
    </row>
    <row r="6558" customFormat="false" ht="15" hidden="false" customHeight="false" outlineLevel="0" collapsed="false">
      <c r="A6558" s="302" t="s">
        <v>18397</v>
      </c>
      <c r="B6558" s="301" t="s">
        <v>18398</v>
      </c>
      <c r="C6558" s="302" t="s">
        <v>217</v>
      </c>
      <c r="D6558" s="306" t="n">
        <v>0</v>
      </c>
      <c r="E6558" s="307" t="n">
        <v>69.49</v>
      </c>
    </row>
    <row r="6559" customFormat="false" ht="15" hidden="false" customHeight="false" outlineLevel="0" collapsed="false">
      <c r="A6559" s="302" t="s">
        <v>18399</v>
      </c>
      <c r="B6559" s="301" t="s">
        <v>18400</v>
      </c>
      <c r="C6559" s="302" t="s">
        <v>217</v>
      </c>
      <c r="D6559" s="306" t="n">
        <v>0</v>
      </c>
      <c r="E6559" s="307" t="n">
        <v>71.5</v>
      </c>
    </row>
    <row r="6560" customFormat="false" ht="15" hidden="false" customHeight="false" outlineLevel="0" collapsed="false">
      <c r="A6560" s="302" t="s">
        <v>18401</v>
      </c>
      <c r="B6560" s="301" t="s">
        <v>18402</v>
      </c>
      <c r="C6560" s="302" t="s">
        <v>217</v>
      </c>
      <c r="D6560" s="306" t="n">
        <v>0</v>
      </c>
      <c r="E6560" s="307" t="n">
        <v>348.02</v>
      </c>
    </row>
    <row r="6561" customFormat="false" ht="15" hidden="false" customHeight="false" outlineLevel="0" collapsed="false">
      <c r="A6561" s="302" t="s">
        <v>18403</v>
      </c>
      <c r="B6561" s="301" t="s">
        <v>18404</v>
      </c>
      <c r="C6561" s="302" t="s">
        <v>217</v>
      </c>
      <c r="D6561" s="306" t="n">
        <v>0</v>
      </c>
      <c r="E6561" s="307" t="n">
        <v>2429.74</v>
      </c>
    </row>
    <row r="6562" customFormat="false" ht="15" hidden="false" customHeight="false" outlineLevel="0" collapsed="false">
      <c r="A6562" s="302" t="s">
        <v>18405</v>
      </c>
      <c r="B6562" s="301" t="s">
        <v>18406</v>
      </c>
      <c r="C6562" s="302" t="s">
        <v>217</v>
      </c>
      <c r="D6562" s="306" t="n">
        <v>0</v>
      </c>
      <c r="E6562" s="307" t="n">
        <v>641.29</v>
      </c>
    </row>
    <row r="6563" customFormat="false" ht="15" hidden="false" customHeight="false" outlineLevel="0" collapsed="false">
      <c r="A6563" s="302" t="s">
        <v>18407</v>
      </c>
      <c r="B6563" s="301" t="s">
        <v>18408</v>
      </c>
      <c r="C6563" s="302" t="s">
        <v>217</v>
      </c>
      <c r="D6563" s="306" t="n">
        <v>0</v>
      </c>
      <c r="E6563" s="307" t="n">
        <v>975.75</v>
      </c>
    </row>
    <row r="6564" customFormat="false" ht="15" hidden="false" customHeight="false" outlineLevel="0" collapsed="false">
      <c r="A6564" s="302" t="s">
        <v>18409</v>
      </c>
      <c r="B6564" s="301" t="s">
        <v>18410</v>
      </c>
      <c r="C6564" s="302" t="s">
        <v>217</v>
      </c>
      <c r="D6564" s="306" t="n">
        <v>0</v>
      </c>
      <c r="E6564" s="307" t="n">
        <v>1075.13</v>
      </c>
    </row>
    <row r="6565" customFormat="false" ht="15" hidden="false" customHeight="false" outlineLevel="0" collapsed="false">
      <c r="A6565" s="302" t="s">
        <v>18411</v>
      </c>
      <c r="B6565" s="301" t="s">
        <v>18412</v>
      </c>
      <c r="C6565" s="302" t="s">
        <v>217</v>
      </c>
      <c r="D6565" s="306" t="n">
        <v>0</v>
      </c>
      <c r="E6565" s="307" t="n">
        <v>48.94</v>
      </c>
    </row>
    <row r="6566" customFormat="false" ht="15" hidden="false" customHeight="false" outlineLevel="0" collapsed="false">
      <c r="A6566" s="302" t="s">
        <v>18413</v>
      </c>
      <c r="B6566" s="301" t="s">
        <v>18414</v>
      </c>
      <c r="C6566" s="302" t="s">
        <v>217</v>
      </c>
      <c r="D6566" s="306" t="n">
        <v>0</v>
      </c>
      <c r="E6566" s="307" t="n">
        <v>70.39</v>
      </c>
    </row>
    <row r="6567" customFormat="false" ht="15" hidden="false" customHeight="false" outlineLevel="0" collapsed="false">
      <c r="A6567" s="302" t="s">
        <v>18415</v>
      </c>
      <c r="B6567" s="301" t="s">
        <v>18416</v>
      </c>
      <c r="C6567" s="302" t="s">
        <v>217</v>
      </c>
      <c r="D6567" s="306" t="n">
        <v>0</v>
      </c>
      <c r="E6567" s="307" t="n">
        <v>43.01</v>
      </c>
    </row>
    <row r="6568" customFormat="false" ht="15" hidden="false" customHeight="false" outlineLevel="0" collapsed="false">
      <c r="A6568" s="302" t="s">
        <v>18417</v>
      </c>
      <c r="B6568" s="301" t="s">
        <v>18418</v>
      </c>
      <c r="C6568" s="302" t="s">
        <v>217</v>
      </c>
      <c r="D6568" s="306" t="n">
        <v>0</v>
      </c>
      <c r="E6568" s="307" t="n">
        <v>43.33</v>
      </c>
    </row>
    <row r="6569" customFormat="false" ht="15" hidden="false" customHeight="false" outlineLevel="0" collapsed="false">
      <c r="A6569" s="302" t="s">
        <v>18419</v>
      </c>
      <c r="B6569" s="301" t="s">
        <v>18420</v>
      </c>
      <c r="C6569" s="302" t="s">
        <v>217</v>
      </c>
      <c r="D6569" s="306" t="n">
        <v>0</v>
      </c>
      <c r="E6569" s="307" t="n">
        <v>49.27</v>
      </c>
    </row>
    <row r="6570" customFormat="false" ht="15" hidden="false" customHeight="false" outlineLevel="0" collapsed="false">
      <c r="A6570" s="302" t="s">
        <v>18421</v>
      </c>
      <c r="B6570" s="301" t="s">
        <v>18422</v>
      </c>
      <c r="C6570" s="302" t="s">
        <v>217</v>
      </c>
      <c r="D6570" s="306" t="n">
        <v>0</v>
      </c>
      <c r="E6570" s="307" t="n">
        <v>43.33</v>
      </c>
    </row>
    <row r="6571" customFormat="false" ht="15" hidden="false" customHeight="false" outlineLevel="0" collapsed="false">
      <c r="A6571" s="302" t="s">
        <v>18423</v>
      </c>
      <c r="B6571" s="301" t="s">
        <v>18424</v>
      </c>
      <c r="C6571" s="302" t="s">
        <v>217</v>
      </c>
      <c r="D6571" s="306" t="n">
        <v>0</v>
      </c>
      <c r="E6571" s="307" t="n">
        <v>10.81</v>
      </c>
    </row>
    <row r="6572" customFormat="false" ht="15" hidden="false" customHeight="false" outlineLevel="0" collapsed="false">
      <c r="A6572" s="302" t="s">
        <v>18425</v>
      </c>
      <c r="B6572" s="301" t="s">
        <v>18426</v>
      </c>
      <c r="C6572" s="302" t="s">
        <v>217</v>
      </c>
      <c r="D6572" s="306" t="n">
        <v>0</v>
      </c>
      <c r="E6572" s="307" t="n">
        <v>48.88</v>
      </c>
    </row>
    <row r="6573" customFormat="false" ht="15" hidden="false" customHeight="false" outlineLevel="0" collapsed="false">
      <c r="A6573" s="302" t="s">
        <v>18427</v>
      </c>
      <c r="B6573" s="301" t="s">
        <v>18428</v>
      </c>
      <c r="C6573" s="302" t="s">
        <v>217</v>
      </c>
      <c r="D6573" s="306" t="n">
        <v>0</v>
      </c>
      <c r="E6573" s="307" t="n">
        <v>44.97</v>
      </c>
    </row>
    <row r="6574" customFormat="false" ht="15" hidden="false" customHeight="false" outlineLevel="0" collapsed="false">
      <c r="A6574" s="302" t="s">
        <v>18429</v>
      </c>
      <c r="B6574" s="301" t="s">
        <v>18430</v>
      </c>
      <c r="C6574" s="302" t="s">
        <v>217</v>
      </c>
      <c r="D6574" s="306" t="n">
        <v>0</v>
      </c>
      <c r="E6574" s="307" t="n">
        <v>7.16</v>
      </c>
    </row>
    <row r="6575" customFormat="false" ht="15" hidden="false" customHeight="false" outlineLevel="0" collapsed="false">
      <c r="A6575" s="302" t="s">
        <v>18431</v>
      </c>
      <c r="B6575" s="301" t="s">
        <v>18432</v>
      </c>
      <c r="C6575" s="302" t="s">
        <v>217</v>
      </c>
      <c r="D6575" s="306" t="n">
        <v>0</v>
      </c>
      <c r="E6575" s="307" t="n">
        <v>7.08</v>
      </c>
    </row>
    <row r="6576" customFormat="false" ht="15" hidden="false" customHeight="false" outlineLevel="0" collapsed="false">
      <c r="A6576" s="302" t="s">
        <v>18433</v>
      </c>
      <c r="B6576" s="301" t="s">
        <v>8144</v>
      </c>
      <c r="C6576" s="302" t="s">
        <v>217</v>
      </c>
      <c r="D6576" s="306" t="n">
        <v>0</v>
      </c>
      <c r="E6576" s="307" t="n">
        <v>193.36</v>
      </c>
    </row>
    <row r="6577" customFormat="false" ht="15" hidden="false" customHeight="false" outlineLevel="0" collapsed="false">
      <c r="A6577" s="302" t="s">
        <v>18434</v>
      </c>
      <c r="B6577" s="301" t="s">
        <v>18435</v>
      </c>
      <c r="C6577" s="302" t="s">
        <v>217</v>
      </c>
      <c r="D6577" s="306" t="n">
        <v>0</v>
      </c>
      <c r="E6577" s="307" t="n">
        <v>48.88</v>
      </c>
    </row>
    <row r="6578" customFormat="false" ht="15" hidden="false" customHeight="false" outlineLevel="0" collapsed="false">
      <c r="A6578" s="302" t="s">
        <v>18436</v>
      </c>
      <c r="B6578" s="301" t="s">
        <v>18437</v>
      </c>
      <c r="C6578" s="302" t="s">
        <v>217</v>
      </c>
      <c r="D6578" s="306" t="n">
        <v>0</v>
      </c>
      <c r="E6578" s="307" t="n">
        <v>837.74</v>
      </c>
    </row>
    <row r="6579" customFormat="false" ht="15" hidden="false" customHeight="false" outlineLevel="0" collapsed="false">
      <c r="A6579" s="302" t="s">
        <v>18438</v>
      </c>
      <c r="B6579" s="301" t="s">
        <v>18439</v>
      </c>
      <c r="C6579" s="302" t="s">
        <v>217</v>
      </c>
      <c r="D6579" s="306" t="n">
        <v>0</v>
      </c>
      <c r="E6579" s="307" t="n">
        <v>3889.66</v>
      </c>
    </row>
    <row r="6580" customFormat="false" ht="15" hidden="false" customHeight="false" outlineLevel="0" collapsed="false">
      <c r="A6580" s="302" t="s">
        <v>18440</v>
      </c>
      <c r="B6580" s="301" t="s">
        <v>18441</v>
      </c>
      <c r="C6580" s="302" t="s">
        <v>217</v>
      </c>
      <c r="D6580" s="306" t="n">
        <v>0</v>
      </c>
      <c r="E6580" s="307" t="n">
        <v>428.52</v>
      </c>
    </row>
    <row r="6581" customFormat="false" ht="15" hidden="false" customHeight="false" outlineLevel="0" collapsed="false">
      <c r="A6581" s="302" t="s">
        <v>18442</v>
      </c>
      <c r="B6581" s="301" t="s">
        <v>18443</v>
      </c>
      <c r="C6581" s="302" t="s">
        <v>217</v>
      </c>
      <c r="D6581" s="306" t="n">
        <v>0</v>
      </c>
      <c r="E6581" s="307" t="n">
        <v>938.91</v>
      </c>
    </row>
    <row r="6582" customFormat="false" ht="15" hidden="false" customHeight="false" outlineLevel="0" collapsed="false">
      <c r="A6582" s="302" t="s">
        <v>18444</v>
      </c>
      <c r="B6582" s="301" t="s">
        <v>18445</v>
      </c>
      <c r="C6582" s="302" t="s">
        <v>217</v>
      </c>
      <c r="D6582" s="306" t="n">
        <v>0</v>
      </c>
      <c r="E6582" s="307" t="n">
        <v>1165.84</v>
      </c>
    </row>
    <row r="6583" customFormat="false" ht="15" hidden="false" customHeight="false" outlineLevel="0" collapsed="false">
      <c r="A6583" s="302" t="s">
        <v>18446</v>
      </c>
      <c r="B6583" s="301" t="s">
        <v>18447</v>
      </c>
      <c r="C6583" s="302" t="s">
        <v>217</v>
      </c>
      <c r="D6583" s="306" t="n">
        <v>0</v>
      </c>
      <c r="E6583" s="307" t="n">
        <v>54096</v>
      </c>
    </row>
    <row r="6584" customFormat="false" ht="15" hidden="false" customHeight="false" outlineLevel="0" collapsed="false">
      <c r="A6584" s="302" t="s">
        <v>18448</v>
      </c>
      <c r="B6584" s="301" t="s">
        <v>18449</v>
      </c>
      <c r="C6584" s="302" t="s">
        <v>217</v>
      </c>
      <c r="D6584" s="306" t="n">
        <v>0</v>
      </c>
      <c r="E6584" s="307" t="n">
        <v>84000</v>
      </c>
    </row>
    <row r="6585" customFormat="false" ht="15" hidden="false" customHeight="false" outlineLevel="0" collapsed="false">
      <c r="A6585" s="302" t="s">
        <v>18450</v>
      </c>
      <c r="B6585" s="301" t="s">
        <v>18451</v>
      </c>
      <c r="C6585" s="302" t="s">
        <v>217</v>
      </c>
      <c r="D6585" s="306" t="n">
        <v>0</v>
      </c>
      <c r="E6585" s="307" t="n">
        <v>198240</v>
      </c>
    </row>
    <row r="6586" customFormat="false" ht="15" hidden="false" customHeight="false" outlineLevel="0" collapsed="false">
      <c r="A6586" s="302" t="s">
        <v>18452</v>
      </c>
      <c r="B6586" s="301" t="s">
        <v>18453</v>
      </c>
      <c r="C6586" s="302" t="s">
        <v>67</v>
      </c>
      <c r="D6586" s="306" t="n">
        <v>0</v>
      </c>
      <c r="E6586" s="307" t="n">
        <v>74</v>
      </c>
    </row>
    <row r="6587" customFormat="false" ht="15" hidden="false" customHeight="false" outlineLevel="0" collapsed="false">
      <c r="A6587" s="302" t="s">
        <v>18454</v>
      </c>
      <c r="B6587" s="301" t="s">
        <v>18455</v>
      </c>
      <c r="C6587" s="302" t="s">
        <v>67</v>
      </c>
      <c r="D6587" s="306" t="n">
        <v>0</v>
      </c>
      <c r="E6587" s="307" t="n">
        <v>93.51</v>
      </c>
    </row>
    <row r="6588" customFormat="false" ht="15" hidden="false" customHeight="false" outlineLevel="0" collapsed="false">
      <c r="A6588" s="302" t="s">
        <v>18456</v>
      </c>
      <c r="B6588" s="301" t="s">
        <v>18457</v>
      </c>
      <c r="C6588" s="302" t="s">
        <v>67</v>
      </c>
      <c r="D6588" s="306" t="n">
        <v>0</v>
      </c>
      <c r="E6588" s="307" t="n">
        <v>76.11</v>
      </c>
    </row>
    <row r="6589" customFormat="false" ht="15" hidden="false" customHeight="false" outlineLevel="0" collapsed="false">
      <c r="A6589" s="302" t="s">
        <v>18458</v>
      </c>
      <c r="B6589" s="301" t="s">
        <v>18459</v>
      </c>
      <c r="C6589" s="302" t="s">
        <v>67</v>
      </c>
      <c r="D6589" s="306" t="n">
        <v>0</v>
      </c>
      <c r="E6589" s="307" t="n">
        <v>76.11</v>
      </c>
    </row>
    <row r="6590" customFormat="false" ht="15" hidden="false" customHeight="false" outlineLevel="0" collapsed="false">
      <c r="A6590" s="302" t="s">
        <v>18460</v>
      </c>
      <c r="B6590" s="301" t="s">
        <v>18461</v>
      </c>
      <c r="C6590" s="302" t="s">
        <v>67</v>
      </c>
      <c r="D6590" s="306" t="n">
        <v>0</v>
      </c>
      <c r="E6590" s="307" t="n">
        <v>80.34</v>
      </c>
    </row>
    <row r="6591" customFormat="false" ht="15" hidden="false" customHeight="false" outlineLevel="0" collapsed="false">
      <c r="A6591" s="302" t="s">
        <v>18462</v>
      </c>
      <c r="B6591" s="301" t="s">
        <v>18463</v>
      </c>
      <c r="C6591" s="302" t="s">
        <v>67</v>
      </c>
      <c r="D6591" s="306" t="n">
        <v>0</v>
      </c>
      <c r="E6591" s="307" t="n">
        <v>93.87</v>
      </c>
    </row>
    <row r="6592" customFormat="false" ht="15" hidden="false" customHeight="false" outlineLevel="0" collapsed="false">
      <c r="A6592" s="302" t="s">
        <v>18464</v>
      </c>
      <c r="B6592" s="301" t="s">
        <v>18459</v>
      </c>
      <c r="C6592" s="302" t="s">
        <v>67</v>
      </c>
      <c r="D6592" s="306" t="n">
        <v>0</v>
      </c>
      <c r="E6592" s="307" t="n">
        <v>79.29</v>
      </c>
    </row>
    <row r="6593" customFormat="false" ht="15" hidden="false" customHeight="false" outlineLevel="0" collapsed="false">
      <c r="A6593" s="302" t="s">
        <v>18465</v>
      </c>
      <c r="B6593" s="301" t="s">
        <v>18457</v>
      </c>
      <c r="C6593" s="302" t="s">
        <v>67</v>
      </c>
      <c r="D6593" s="306" t="n">
        <v>0</v>
      </c>
      <c r="E6593" s="307" t="n">
        <v>78.23</v>
      </c>
    </row>
    <row r="6594" customFormat="false" ht="15" hidden="false" customHeight="false" outlineLevel="0" collapsed="false">
      <c r="A6594" s="302" t="s">
        <v>18466</v>
      </c>
      <c r="B6594" s="301" t="s">
        <v>18467</v>
      </c>
      <c r="C6594" s="302" t="s">
        <v>67</v>
      </c>
      <c r="D6594" s="306" t="n">
        <v>0</v>
      </c>
      <c r="E6594" s="307" t="n">
        <v>89.43</v>
      </c>
    </row>
    <row r="6595" customFormat="false" ht="15" hidden="false" customHeight="false" outlineLevel="0" collapsed="false">
      <c r="A6595" s="302" t="s">
        <v>18468</v>
      </c>
      <c r="B6595" s="301" t="s">
        <v>18469</v>
      </c>
      <c r="C6595" s="302" t="s">
        <v>67</v>
      </c>
      <c r="D6595" s="306" t="n">
        <v>0</v>
      </c>
      <c r="E6595" s="307" t="n">
        <v>80.34</v>
      </c>
    </row>
    <row r="6596" customFormat="false" ht="15" hidden="false" customHeight="false" outlineLevel="0" collapsed="false">
      <c r="A6596" s="302" t="s">
        <v>18470</v>
      </c>
      <c r="B6596" s="301" t="s">
        <v>18471</v>
      </c>
      <c r="C6596" s="302" t="s">
        <v>67</v>
      </c>
      <c r="D6596" s="306" t="n">
        <v>0</v>
      </c>
      <c r="E6596" s="307" t="n">
        <v>83.51</v>
      </c>
    </row>
    <row r="6597" customFormat="false" ht="15" hidden="false" customHeight="false" outlineLevel="0" collapsed="false">
      <c r="A6597" s="302" t="s">
        <v>18472</v>
      </c>
      <c r="B6597" s="301" t="s">
        <v>18473</v>
      </c>
      <c r="C6597" s="302" t="s">
        <v>67</v>
      </c>
      <c r="D6597" s="306" t="n">
        <v>0</v>
      </c>
      <c r="E6597" s="307" t="n">
        <v>67.66</v>
      </c>
    </row>
    <row r="6598" customFormat="false" ht="15" hidden="false" customHeight="false" outlineLevel="0" collapsed="false">
      <c r="A6598" s="302" t="s">
        <v>18474</v>
      </c>
      <c r="B6598" s="301" t="s">
        <v>18467</v>
      </c>
      <c r="C6598" s="302" t="s">
        <v>67</v>
      </c>
      <c r="D6598" s="306" t="n">
        <v>0</v>
      </c>
      <c r="E6598" s="307" t="n">
        <v>92.61</v>
      </c>
    </row>
    <row r="6599" customFormat="false" ht="15" hidden="false" customHeight="false" outlineLevel="0" collapsed="false">
      <c r="A6599" s="302" t="s">
        <v>18475</v>
      </c>
      <c r="B6599" s="301" t="s">
        <v>18459</v>
      </c>
      <c r="C6599" s="302" t="s">
        <v>67</v>
      </c>
      <c r="D6599" s="306" t="n">
        <v>0</v>
      </c>
      <c r="E6599" s="307" t="n">
        <v>84.57</v>
      </c>
    </row>
    <row r="6600" customFormat="false" ht="15" hidden="false" customHeight="false" outlineLevel="0" collapsed="false">
      <c r="A6600" s="302" t="s">
        <v>18476</v>
      </c>
      <c r="B6600" s="301" t="s">
        <v>18477</v>
      </c>
      <c r="C6600" s="302" t="s">
        <v>217</v>
      </c>
      <c r="D6600" s="306" t="n">
        <v>0</v>
      </c>
      <c r="E6600" s="307" t="n">
        <v>7.32</v>
      </c>
    </row>
    <row r="6601" customFormat="false" ht="15" hidden="false" customHeight="false" outlineLevel="0" collapsed="false">
      <c r="A6601" s="302" t="s">
        <v>18478</v>
      </c>
      <c r="B6601" s="301" t="s">
        <v>18479</v>
      </c>
      <c r="C6601" s="302" t="s">
        <v>217</v>
      </c>
      <c r="D6601" s="306" t="n">
        <v>0</v>
      </c>
      <c r="E6601" s="307" t="n">
        <v>13.08</v>
      </c>
    </row>
    <row r="6602" customFormat="false" ht="15" hidden="false" customHeight="false" outlineLevel="0" collapsed="false">
      <c r="A6602" s="302" t="s">
        <v>18480</v>
      </c>
      <c r="B6602" s="301" t="s">
        <v>18481</v>
      </c>
      <c r="C6602" s="302" t="s">
        <v>217</v>
      </c>
      <c r="D6602" s="306" t="n">
        <v>0</v>
      </c>
      <c r="E6602" s="307" t="n">
        <v>3.94</v>
      </c>
    </row>
    <row r="6603" customFormat="false" ht="15" hidden="false" customHeight="false" outlineLevel="0" collapsed="false">
      <c r="A6603" s="302" t="s">
        <v>18482</v>
      </c>
      <c r="B6603" s="301" t="s">
        <v>18483</v>
      </c>
      <c r="C6603" s="302" t="s">
        <v>217</v>
      </c>
      <c r="D6603" s="306" t="n">
        <v>0</v>
      </c>
      <c r="E6603" s="307" t="n">
        <v>8.71</v>
      </c>
    </row>
    <row r="6604" customFormat="false" ht="15" hidden="false" customHeight="false" outlineLevel="0" collapsed="false">
      <c r="A6604" s="302" t="s">
        <v>18484</v>
      </c>
      <c r="B6604" s="301" t="s">
        <v>18485</v>
      </c>
      <c r="C6604" s="302" t="s">
        <v>217</v>
      </c>
      <c r="D6604" s="306" t="n">
        <v>0</v>
      </c>
      <c r="E6604" s="307" t="n">
        <v>23.83</v>
      </c>
    </row>
    <row r="6605" customFormat="false" ht="15" hidden="false" customHeight="false" outlineLevel="0" collapsed="false">
      <c r="A6605" s="302" t="s">
        <v>18486</v>
      </c>
      <c r="B6605" s="301" t="s">
        <v>18487</v>
      </c>
      <c r="C6605" s="302" t="s">
        <v>217</v>
      </c>
      <c r="D6605" s="306" t="n">
        <v>0</v>
      </c>
      <c r="E6605" s="307" t="n">
        <v>13.13</v>
      </c>
    </row>
    <row r="6606" customFormat="false" ht="15" hidden="false" customHeight="false" outlineLevel="0" collapsed="false">
      <c r="A6606" s="302" t="s">
        <v>18488</v>
      </c>
      <c r="B6606" s="301" t="s">
        <v>18489</v>
      </c>
      <c r="C6606" s="302" t="s">
        <v>217</v>
      </c>
      <c r="D6606" s="306" t="n">
        <v>0</v>
      </c>
      <c r="E6606" s="307" t="n">
        <v>3.98</v>
      </c>
    </row>
    <row r="6607" customFormat="false" ht="15" hidden="false" customHeight="false" outlineLevel="0" collapsed="false">
      <c r="A6607" s="302" t="s">
        <v>18490</v>
      </c>
      <c r="B6607" s="301" t="s">
        <v>18491</v>
      </c>
      <c r="C6607" s="302" t="s">
        <v>217</v>
      </c>
      <c r="D6607" s="306" t="n">
        <v>0</v>
      </c>
      <c r="E6607" s="307" t="n">
        <v>5.37</v>
      </c>
    </row>
    <row r="6608" customFormat="false" ht="15" hidden="false" customHeight="false" outlineLevel="0" collapsed="false">
      <c r="A6608" s="302" t="s">
        <v>18492</v>
      </c>
      <c r="B6608" s="301" t="s">
        <v>18493</v>
      </c>
      <c r="C6608" s="302" t="s">
        <v>217</v>
      </c>
      <c r="D6608" s="306" t="n">
        <v>0</v>
      </c>
      <c r="E6608" s="307" t="n">
        <v>13.38</v>
      </c>
    </row>
    <row r="6609" customFormat="false" ht="15" hidden="false" customHeight="false" outlineLevel="0" collapsed="false">
      <c r="A6609" s="302" t="s">
        <v>18494</v>
      </c>
      <c r="B6609" s="301" t="s">
        <v>18495</v>
      </c>
      <c r="C6609" s="302" t="s">
        <v>217</v>
      </c>
      <c r="D6609" s="306" t="n">
        <v>0</v>
      </c>
      <c r="E6609" s="307" t="n">
        <v>12.52</v>
      </c>
    </row>
    <row r="6610" customFormat="false" ht="15" hidden="false" customHeight="false" outlineLevel="0" collapsed="false">
      <c r="A6610" s="302" t="s">
        <v>18496</v>
      </c>
      <c r="B6610" s="301" t="s">
        <v>18497</v>
      </c>
      <c r="C6610" s="302" t="s">
        <v>217</v>
      </c>
      <c r="D6610" s="306" t="n">
        <v>0</v>
      </c>
      <c r="E6610" s="307" t="n">
        <v>3.32</v>
      </c>
    </row>
    <row r="6611" customFormat="false" ht="15" hidden="false" customHeight="false" outlineLevel="0" collapsed="false">
      <c r="A6611" s="302" t="s">
        <v>18498</v>
      </c>
      <c r="B6611" s="301" t="s">
        <v>18499</v>
      </c>
      <c r="C6611" s="302" t="s">
        <v>217</v>
      </c>
      <c r="D6611" s="306" t="n">
        <v>0</v>
      </c>
      <c r="E6611" s="307" t="n">
        <v>5.08</v>
      </c>
    </row>
    <row r="6612" customFormat="false" ht="15" hidden="false" customHeight="false" outlineLevel="0" collapsed="false">
      <c r="B6612" s="0"/>
      <c r="D6612" s="306" t="n">
        <v>0</v>
      </c>
      <c r="E6612" s="0"/>
    </row>
    <row r="6613" customFormat="false" ht="15" hidden="false" customHeight="false" outlineLevel="0" collapsed="false">
      <c r="B6613" s="0"/>
      <c r="D6613" s="306" t="n">
        <v>0</v>
      </c>
      <c r="E6613" s="0"/>
    </row>
    <row r="6614" customFormat="false" ht="15" hidden="false" customHeight="false" outlineLevel="0" collapsed="false">
      <c r="A6614" s="308" t="s">
        <v>13853</v>
      </c>
      <c r="B6614" s="0"/>
      <c r="C6614" s="309" t="s">
        <v>13854</v>
      </c>
      <c r="D6614" s="306" t="n">
        <v>0</v>
      </c>
      <c r="E6614" s="0"/>
    </row>
    <row r="6615" customFormat="false" ht="15" hidden="false" customHeight="false" outlineLevel="0" collapsed="false">
      <c r="B6615" s="0"/>
      <c r="C6615" s="302" t="s">
        <v>13855</v>
      </c>
      <c r="D6615" s="306" t="n">
        <v>0</v>
      </c>
      <c r="E6615" s="0"/>
    </row>
    <row r="6616" customFormat="false" ht="15" hidden="false" customHeight="false" outlineLevel="0" collapsed="false">
      <c r="A6616" s="302" t="s">
        <v>13856</v>
      </c>
      <c r="B6616" s="0"/>
      <c r="C6616" s="302" t="s">
        <v>13857</v>
      </c>
      <c r="D6616" s="306" t="n">
        <v>0</v>
      </c>
      <c r="E6616" s="303" t="s">
        <v>13858</v>
      </c>
    </row>
    <row r="6617" customFormat="false" ht="15" hidden="false" customHeight="false" outlineLevel="0" collapsed="false">
      <c r="A6617" s="302" t="s">
        <v>18500</v>
      </c>
      <c r="B6617" s="301" t="s">
        <v>18501</v>
      </c>
      <c r="C6617" s="302" t="s">
        <v>217</v>
      </c>
      <c r="D6617" s="306" t="n">
        <v>0</v>
      </c>
      <c r="E6617" s="307" t="n">
        <v>3.11</v>
      </c>
    </row>
    <row r="6618" customFormat="false" ht="15" hidden="false" customHeight="false" outlineLevel="0" collapsed="false">
      <c r="A6618" s="302" t="s">
        <v>18502</v>
      </c>
      <c r="B6618" s="301" t="s">
        <v>18503</v>
      </c>
      <c r="C6618" s="302" t="s">
        <v>217</v>
      </c>
      <c r="D6618" s="306" t="n">
        <v>0</v>
      </c>
      <c r="E6618" s="307" t="n">
        <v>2.38</v>
      </c>
    </row>
    <row r="6619" customFormat="false" ht="15" hidden="false" customHeight="false" outlineLevel="0" collapsed="false">
      <c r="A6619" s="302" t="s">
        <v>18504</v>
      </c>
      <c r="B6619" s="301" t="s">
        <v>18505</v>
      </c>
      <c r="C6619" s="302" t="s">
        <v>729</v>
      </c>
      <c r="D6619" s="306" t="n">
        <v>0</v>
      </c>
      <c r="E6619" s="307" t="n">
        <v>10.65</v>
      </c>
    </row>
    <row r="6620" customFormat="false" ht="15" hidden="false" customHeight="false" outlineLevel="0" collapsed="false">
      <c r="A6620" s="302" t="s">
        <v>18506</v>
      </c>
      <c r="B6620" s="301" t="s">
        <v>9455</v>
      </c>
      <c r="C6620" s="302" t="s">
        <v>729</v>
      </c>
      <c r="D6620" s="306" t="n">
        <v>0</v>
      </c>
      <c r="E6620" s="307" t="n">
        <v>14.43</v>
      </c>
    </row>
    <row r="6621" customFormat="false" ht="15" hidden="false" customHeight="false" outlineLevel="0" collapsed="false">
      <c r="A6621" s="302" t="s">
        <v>18507</v>
      </c>
      <c r="B6621" s="301" t="s">
        <v>8314</v>
      </c>
      <c r="C6621" s="302" t="s">
        <v>729</v>
      </c>
      <c r="D6621" s="306" t="n">
        <v>0</v>
      </c>
      <c r="E6621" s="307" t="n">
        <v>25.41</v>
      </c>
    </row>
    <row r="6622" customFormat="false" ht="15" hidden="false" customHeight="false" outlineLevel="0" collapsed="false">
      <c r="A6622" s="302" t="s">
        <v>18508</v>
      </c>
      <c r="B6622" s="301" t="s">
        <v>8259</v>
      </c>
      <c r="C6622" s="302" t="s">
        <v>729</v>
      </c>
      <c r="D6622" s="306" t="n">
        <v>0</v>
      </c>
      <c r="E6622" s="307" t="n">
        <v>17.16</v>
      </c>
    </row>
    <row r="6623" customFormat="false" ht="15" hidden="false" customHeight="false" outlineLevel="0" collapsed="false">
      <c r="A6623" s="302" t="s">
        <v>18509</v>
      </c>
      <c r="B6623" s="301" t="s">
        <v>18510</v>
      </c>
      <c r="C6623" s="302" t="s">
        <v>107</v>
      </c>
      <c r="D6623" s="306" t="n">
        <v>0</v>
      </c>
      <c r="E6623" s="307" t="n">
        <v>5.3</v>
      </c>
    </row>
    <row r="6624" customFormat="false" ht="15" hidden="false" customHeight="false" outlineLevel="0" collapsed="false">
      <c r="A6624" s="302" t="s">
        <v>18511</v>
      </c>
      <c r="B6624" s="301" t="s">
        <v>8310</v>
      </c>
      <c r="C6624" s="302" t="s">
        <v>107</v>
      </c>
      <c r="D6624" s="306" t="n">
        <v>0</v>
      </c>
      <c r="E6624" s="307" t="n">
        <v>12.14</v>
      </c>
    </row>
    <row r="6625" customFormat="false" ht="15" hidden="false" customHeight="false" outlineLevel="0" collapsed="false">
      <c r="A6625" s="302" t="s">
        <v>18512</v>
      </c>
      <c r="B6625" s="301" t="s">
        <v>8309</v>
      </c>
      <c r="C6625" s="302" t="s">
        <v>107</v>
      </c>
      <c r="D6625" s="306" t="n">
        <v>0</v>
      </c>
      <c r="E6625" s="307" t="n">
        <v>7.51</v>
      </c>
    </row>
    <row r="6626" customFormat="false" ht="15" hidden="false" customHeight="false" outlineLevel="0" collapsed="false">
      <c r="A6626" s="302" t="s">
        <v>18513</v>
      </c>
      <c r="B6626" s="301" t="s">
        <v>18514</v>
      </c>
      <c r="C6626" s="302" t="s">
        <v>107</v>
      </c>
      <c r="D6626" s="306" t="n">
        <v>0</v>
      </c>
      <c r="E6626" s="307" t="n">
        <v>15.94</v>
      </c>
    </row>
    <row r="6627" customFormat="false" ht="15" hidden="false" customHeight="false" outlineLevel="0" collapsed="false">
      <c r="A6627" s="302" t="s">
        <v>18515</v>
      </c>
      <c r="B6627" s="301" t="s">
        <v>18516</v>
      </c>
      <c r="C6627" s="302" t="s">
        <v>107</v>
      </c>
      <c r="D6627" s="306" t="n">
        <v>0</v>
      </c>
      <c r="E6627" s="307" t="n">
        <v>6.47</v>
      </c>
    </row>
    <row r="6628" customFormat="false" ht="15" hidden="false" customHeight="false" outlineLevel="0" collapsed="false">
      <c r="A6628" s="302" t="s">
        <v>18517</v>
      </c>
      <c r="B6628" s="301" t="s">
        <v>18518</v>
      </c>
      <c r="C6628" s="302" t="s">
        <v>107</v>
      </c>
      <c r="D6628" s="306" t="n">
        <v>0</v>
      </c>
      <c r="E6628" s="307" t="n">
        <v>11.93</v>
      </c>
    </row>
    <row r="6629" customFormat="false" ht="15" hidden="false" customHeight="false" outlineLevel="0" collapsed="false">
      <c r="A6629" s="302" t="s">
        <v>18519</v>
      </c>
      <c r="B6629" s="301" t="s">
        <v>18520</v>
      </c>
      <c r="C6629" s="302" t="s">
        <v>107</v>
      </c>
      <c r="D6629" s="306" t="n">
        <v>0</v>
      </c>
      <c r="E6629" s="307" t="n">
        <v>25.1</v>
      </c>
    </row>
    <row r="6630" customFormat="false" ht="15" hidden="false" customHeight="false" outlineLevel="0" collapsed="false">
      <c r="A6630" s="302" t="s">
        <v>18521</v>
      </c>
      <c r="B6630" s="301" t="s">
        <v>18522</v>
      </c>
      <c r="C6630" s="302" t="s">
        <v>107</v>
      </c>
      <c r="D6630" s="306" t="n">
        <v>0</v>
      </c>
      <c r="E6630" s="307" t="n">
        <v>43.51</v>
      </c>
    </row>
    <row r="6631" customFormat="false" ht="15" hidden="false" customHeight="false" outlineLevel="0" collapsed="false">
      <c r="A6631" s="302" t="s">
        <v>18523</v>
      </c>
      <c r="B6631" s="301" t="s">
        <v>18524</v>
      </c>
      <c r="C6631" s="302" t="s">
        <v>107</v>
      </c>
      <c r="D6631" s="306" t="n">
        <v>0</v>
      </c>
      <c r="E6631" s="307" t="n">
        <v>33.05</v>
      </c>
    </row>
    <row r="6632" customFormat="false" ht="15" hidden="false" customHeight="false" outlineLevel="0" collapsed="false">
      <c r="A6632" s="302" t="s">
        <v>18525</v>
      </c>
      <c r="B6632" s="301" t="s">
        <v>18526</v>
      </c>
      <c r="C6632" s="302" t="s">
        <v>107</v>
      </c>
      <c r="D6632" s="306" t="n">
        <v>0</v>
      </c>
      <c r="E6632" s="307" t="n">
        <v>4.21</v>
      </c>
    </row>
    <row r="6633" customFormat="false" ht="15" hidden="false" customHeight="false" outlineLevel="0" collapsed="false">
      <c r="A6633" s="302" t="s">
        <v>18527</v>
      </c>
      <c r="B6633" s="301" t="s">
        <v>18528</v>
      </c>
      <c r="C6633" s="302" t="s">
        <v>107</v>
      </c>
      <c r="D6633" s="306" t="n">
        <v>0</v>
      </c>
      <c r="E6633" s="307" t="n">
        <v>10.76</v>
      </c>
    </row>
    <row r="6634" customFormat="false" ht="15" hidden="false" customHeight="false" outlineLevel="0" collapsed="false">
      <c r="A6634" s="302" t="s">
        <v>18529</v>
      </c>
      <c r="B6634" s="301" t="s">
        <v>18530</v>
      </c>
      <c r="C6634" s="302" t="s">
        <v>217</v>
      </c>
      <c r="D6634" s="306" t="n">
        <v>0</v>
      </c>
      <c r="E6634" s="307" t="n">
        <v>2.34</v>
      </c>
    </row>
    <row r="6635" customFormat="false" ht="15" hidden="false" customHeight="false" outlineLevel="0" collapsed="false">
      <c r="A6635" s="302" t="s">
        <v>18531</v>
      </c>
      <c r="B6635" s="301" t="s">
        <v>18532</v>
      </c>
      <c r="C6635" s="302" t="s">
        <v>217</v>
      </c>
      <c r="D6635" s="306" t="n">
        <v>0</v>
      </c>
      <c r="E6635" s="307" t="n">
        <v>2.1</v>
      </c>
    </row>
    <row r="6636" customFormat="false" ht="15" hidden="false" customHeight="false" outlineLevel="0" collapsed="false">
      <c r="A6636" s="302" t="s">
        <v>18533</v>
      </c>
      <c r="B6636" s="301" t="s">
        <v>18534</v>
      </c>
      <c r="C6636" s="302" t="s">
        <v>217</v>
      </c>
      <c r="D6636" s="306" t="n">
        <v>0</v>
      </c>
      <c r="E6636" s="307" t="n">
        <v>7.48</v>
      </c>
    </row>
    <row r="6637" customFormat="false" ht="15" hidden="false" customHeight="false" outlineLevel="0" collapsed="false">
      <c r="A6637" s="302" t="s">
        <v>18535</v>
      </c>
      <c r="B6637" s="301" t="s">
        <v>18536</v>
      </c>
      <c r="C6637" s="302" t="s">
        <v>217</v>
      </c>
      <c r="D6637" s="306" t="n">
        <v>0</v>
      </c>
      <c r="E6637" s="307" t="n">
        <v>9.63</v>
      </c>
    </row>
    <row r="6638" customFormat="false" ht="15" hidden="false" customHeight="false" outlineLevel="0" collapsed="false">
      <c r="A6638" s="302" t="s">
        <v>18537</v>
      </c>
      <c r="B6638" s="301" t="s">
        <v>18538</v>
      </c>
      <c r="C6638" s="302" t="s">
        <v>217</v>
      </c>
      <c r="D6638" s="306" t="n">
        <v>0</v>
      </c>
      <c r="E6638" s="307" t="n">
        <v>14.24</v>
      </c>
    </row>
    <row r="6639" customFormat="false" ht="15" hidden="false" customHeight="false" outlineLevel="0" collapsed="false">
      <c r="A6639" s="302" t="s">
        <v>18539</v>
      </c>
      <c r="B6639" s="301" t="s">
        <v>18540</v>
      </c>
      <c r="C6639" s="302" t="s">
        <v>217</v>
      </c>
      <c r="D6639" s="306" t="n">
        <v>0</v>
      </c>
      <c r="E6639" s="307" t="n">
        <v>73.5</v>
      </c>
    </row>
    <row r="6640" customFormat="false" ht="15" hidden="false" customHeight="false" outlineLevel="0" collapsed="false">
      <c r="A6640" s="302" t="s">
        <v>18541</v>
      </c>
      <c r="B6640" s="301" t="s">
        <v>18542</v>
      </c>
      <c r="C6640" s="302" t="s">
        <v>217</v>
      </c>
      <c r="D6640" s="306" t="n">
        <v>0</v>
      </c>
      <c r="E6640" s="307" t="n">
        <v>2.81</v>
      </c>
    </row>
    <row r="6641" customFormat="false" ht="15" hidden="false" customHeight="false" outlineLevel="0" collapsed="false">
      <c r="A6641" s="302" t="s">
        <v>18543</v>
      </c>
      <c r="B6641" s="301" t="s">
        <v>18544</v>
      </c>
      <c r="C6641" s="302" t="s">
        <v>217</v>
      </c>
      <c r="D6641" s="306" t="n">
        <v>0</v>
      </c>
      <c r="E6641" s="307" t="n">
        <v>3.04</v>
      </c>
    </row>
    <row r="6642" customFormat="false" ht="15" hidden="false" customHeight="false" outlineLevel="0" collapsed="false">
      <c r="A6642" s="302" t="s">
        <v>18545</v>
      </c>
      <c r="B6642" s="301" t="s">
        <v>18546</v>
      </c>
      <c r="C6642" s="302" t="s">
        <v>217</v>
      </c>
      <c r="D6642" s="306" t="n">
        <v>0</v>
      </c>
      <c r="E6642" s="307" t="n">
        <v>9.05</v>
      </c>
    </row>
    <row r="6643" customFormat="false" ht="15" hidden="false" customHeight="false" outlineLevel="0" collapsed="false">
      <c r="A6643" s="302" t="s">
        <v>18547</v>
      </c>
      <c r="B6643" s="301" t="s">
        <v>18548</v>
      </c>
      <c r="C6643" s="302" t="s">
        <v>217</v>
      </c>
      <c r="D6643" s="306" t="n">
        <v>0</v>
      </c>
      <c r="E6643" s="307" t="n">
        <v>10.57</v>
      </c>
    </row>
    <row r="6644" customFormat="false" ht="15" hidden="false" customHeight="false" outlineLevel="0" collapsed="false">
      <c r="A6644" s="302" t="s">
        <v>18549</v>
      </c>
      <c r="B6644" s="301" t="s">
        <v>18550</v>
      </c>
      <c r="C6644" s="302" t="s">
        <v>217</v>
      </c>
      <c r="D6644" s="306" t="n">
        <v>0</v>
      </c>
      <c r="E6644" s="307" t="n">
        <v>46.61</v>
      </c>
    </row>
    <row r="6645" customFormat="false" ht="15" hidden="false" customHeight="false" outlineLevel="0" collapsed="false">
      <c r="A6645" s="302" t="s">
        <v>18551</v>
      </c>
      <c r="B6645" s="301" t="s">
        <v>18552</v>
      </c>
      <c r="C6645" s="302" t="s">
        <v>217</v>
      </c>
      <c r="D6645" s="306" t="n">
        <v>0</v>
      </c>
      <c r="E6645" s="307" t="n">
        <v>70.01</v>
      </c>
    </row>
    <row r="6646" customFormat="false" ht="15" hidden="false" customHeight="false" outlineLevel="0" collapsed="false">
      <c r="A6646" s="302" t="s">
        <v>18553</v>
      </c>
      <c r="B6646" s="301" t="s">
        <v>18554</v>
      </c>
      <c r="C6646" s="302" t="s">
        <v>217</v>
      </c>
      <c r="D6646" s="306" t="n">
        <v>0</v>
      </c>
      <c r="E6646" s="307" t="n">
        <v>127.45</v>
      </c>
    </row>
    <row r="6647" customFormat="false" ht="15" hidden="false" customHeight="false" outlineLevel="0" collapsed="false">
      <c r="A6647" s="302" t="s">
        <v>18555</v>
      </c>
      <c r="B6647" s="301" t="s">
        <v>18556</v>
      </c>
      <c r="C6647" s="302" t="s">
        <v>217</v>
      </c>
      <c r="D6647" s="306" t="n">
        <v>0</v>
      </c>
      <c r="E6647" s="307" t="n">
        <v>17.19</v>
      </c>
    </row>
    <row r="6648" customFormat="false" ht="15" hidden="false" customHeight="false" outlineLevel="0" collapsed="false">
      <c r="A6648" s="302" t="s">
        <v>18557</v>
      </c>
      <c r="B6648" s="301" t="s">
        <v>18558</v>
      </c>
      <c r="C6648" s="302" t="s">
        <v>217</v>
      </c>
      <c r="D6648" s="306" t="n">
        <v>0</v>
      </c>
      <c r="E6648" s="307" t="n">
        <v>5.4</v>
      </c>
    </row>
    <row r="6649" customFormat="false" ht="15" hidden="false" customHeight="false" outlineLevel="0" collapsed="false">
      <c r="A6649" s="302" t="s">
        <v>18559</v>
      </c>
      <c r="B6649" s="301" t="s">
        <v>18560</v>
      </c>
      <c r="C6649" s="302" t="s">
        <v>217</v>
      </c>
      <c r="D6649" s="306" t="n">
        <v>0</v>
      </c>
      <c r="E6649" s="307" t="n">
        <v>40.1</v>
      </c>
    </row>
    <row r="6650" customFormat="false" ht="15" hidden="false" customHeight="false" outlineLevel="0" collapsed="false">
      <c r="A6650" s="302" t="s">
        <v>18561</v>
      </c>
      <c r="B6650" s="301" t="s">
        <v>18562</v>
      </c>
      <c r="C6650" s="302" t="s">
        <v>217</v>
      </c>
      <c r="D6650" s="306" t="n">
        <v>0</v>
      </c>
      <c r="E6650" s="307" t="n">
        <v>30.7</v>
      </c>
    </row>
    <row r="6651" customFormat="false" ht="15" hidden="false" customHeight="false" outlineLevel="0" collapsed="false">
      <c r="A6651" s="302" t="s">
        <v>18563</v>
      </c>
      <c r="B6651" s="301" t="s">
        <v>18564</v>
      </c>
      <c r="C6651" s="302" t="s">
        <v>217</v>
      </c>
      <c r="D6651" s="306" t="n">
        <v>0</v>
      </c>
      <c r="E6651" s="307" t="n">
        <v>3.16</v>
      </c>
    </row>
    <row r="6652" customFormat="false" ht="15" hidden="false" customHeight="false" outlineLevel="0" collapsed="false">
      <c r="A6652" s="302" t="s">
        <v>18565</v>
      </c>
      <c r="B6652" s="301" t="s">
        <v>18566</v>
      </c>
      <c r="C6652" s="302" t="s">
        <v>217</v>
      </c>
      <c r="D6652" s="306" t="n">
        <v>0</v>
      </c>
      <c r="E6652" s="307" t="n">
        <v>0.68</v>
      </c>
    </row>
    <row r="6653" customFormat="false" ht="15" hidden="false" customHeight="false" outlineLevel="0" collapsed="false">
      <c r="A6653" s="302" t="s">
        <v>18567</v>
      </c>
      <c r="B6653" s="301" t="s">
        <v>18568</v>
      </c>
      <c r="C6653" s="302" t="s">
        <v>217</v>
      </c>
      <c r="D6653" s="306" t="n">
        <v>0</v>
      </c>
      <c r="E6653" s="307" t="n">
        <v>1.24</v>
      </c>
    </row>
    <row r="6654" customFormat="false" ht="15" hidden="false" customHeight="false" outlineLevel="0" collapsed="false">
      <c r="A6654" s="302" t="s">
        <v>18569</v>
      </c>
      <c r="B6654" s="301" t="s">
        <v>18570</v>
      </c>
      <c r="C6654" s="302" t="s">
        <v>217</v>
      </c>
      <c r="D6654" s="306" t="n">
        <v>0</v>
      </c>
      <c r="E6654" s="307" t="n">
        <v>1.99</v>
      </c>
    </row>
    <row r="6655" customFormat="false" ht="15" hidden="false" customHeight="false" outlineLevel="0" collapsed="false">
      <c r="A6655" s="302" t="s">
        <v>18571</v>
      </c>
      <c r="B6655" s="301" t="s">
        <v>18572</v>
      </c>
      <c r="C6655" s="302" t="s">
        <v>217</v>
      </c>
      <c r="D6655" s="306" t="n">
        <v>0</v>
      </c>
      <c r="E6655" s="307" t="n">
        <v>2.67</v>
      </c>
    </row>
    <row r="6656" customFormat="false" ht="15" hidden="false" customHeight="false" outlineLevel="0" collapsed="false">
      <c r="A6656" s="302" t="s">
        <v>18573</v>
      </c>
      <c r="B6656" s="301" t="s">
        <v>18574</v>
      </c>
      <c r="C6656" s="302" t="s">
        <v>217</v>
      </c>
      <c r="D6656" s="306" t="n">
        <v>0</v>
      </c>
      <c r="E6656" s="307" t="n">
        <v>4.07</v>
      </c>
    </row>
    <row r="6657" customFormat="false" ht="15" hidden="false" customHeight="false" outlineLevel="0" collapsed="false">
      <c r="A6657" s="302" t="s">
        <v>18575</v>
      </c>
      <c r="B6657" s="301" t="s">
        <v>18576</v>
      </c>
      <c r="C6657" s="302" t="s">
        <v>217</v>
      </c>
      <c r="D6657" s="306" t="n">
        <v>0</v>
      </c>
      <c r="E6657" s="307" t="n">
        <v>7.81</v>
      </c>
    </row>
    <row r="6658" customFormat="false" ht="15" hidden="false" customHeight="false" outlineLevel="0" collapsed="false">
      <c r="A6658" s="302" t="s">
        <v>18577</v>
      </c>
      <c r="B6658" s="301" t="s">
        <v>18578</v>
      </c>
      <c r="C6658" s="302" t="s">
        <v>217</v>
      </c>
      <c r="D6658" s="306" t="n">
        <v>0</v>
      </c>
      <c r="E6658" s="307" t="n">
        <v>9</v>
      </c>
    </row>
    <row r="6659" customFormat="false" ht="15" hidden="false" customHeight="false" outlineLevel="0" collapsed="false">
      <c r="A6659" s="302" t="s">
        <v>18579</v>
      </c>
      <c r="B6659" s="301" t="s">
        <v>18580</v>
      </c>
      <c r="C6659" s="302" t="s">
        <v>217</v>
      </c>
      <c r="D6659" s="306" t="n">
        <v>0</v>
      </c>
      <c r="E6659" s="307" t="n">
        <v>8.18</v>
      </c>
    </row>
    <row r="6660" customFormat="false" ht="15" hidden="false" customHeight="false" outlineLevel="0" collapsed="false">
      <c r="A6660" s="302" t="s">
        <v>18581</v>
      </c>
      <c r="B6660" s="301" t="s">
        <v>18582</v>
      </c>
      <c r="C6660" s="302" t="s">
        <v>217</v>
      </c>
      <c r="D6660" s="306" t="n">
        <v>0</v>
      </c>
      <c r="E6660" s="307" t="n">
        <v>0.82</v>
      </c>
    </row>
    <row r="6661" customFormat="false" ht="15" hidden="false" customHeight="false" outlineLevel="0" collapsed="false">
      <c r="A6661" s="302" t="s">
        <v>18583</v>
      </c>
      <c r="B6661" s="301" t="s">
        <v>18584</v>
      </c>
      <c r="C6661" s="302" t="s">
        <v>217</v>
      </c>
      <c r="D6661" s="306" t="n">
        <v>0</v>
      </c>
      <c r="E6661" s="307" t="n">
        <v>2.62</v>
      </c>
    </row>
    <row r="6662" customFormat="false" ht="15" hidden="false" customHeight="false" outlineLevel="0" collapsed="false">
      <c r="A6662" s="302" t="s">
        <v>18585</v>
      </c>
      <c r="B6662" s="301" t="s">
        <v>18586</v>
      </c>
      <c r="C6662" s="302" t="s">
        <v>217</v>
      </c>
      <c r="D6662" s="306" t="n">
        <v>0</v>
      </c>
      <c r="E6662" s="307" t="n">
        <v>22.01</v>
      </c>
    </row>
    <row r="6663" customFormat="false" ht="15" hidden="false" customHeight="false" outlineLevel="0" collapsed="false">
      <c r="A6663" s="302" t="s">
        <v>18587</v>
      </c>
      <c r="B6663" s="301" t="s">
        <v>18588</v>
      </c>
      <c r="C6663" s="302" t="s">
        <v>217</v>
      </c>
      <c r="D6663" s="306" t="n">
        <v>0</v>
      </c>
      <c r="E6663" s="307" t="n">
        <v>53.49</v>
      </c>
    </row>
    <row r="6664" customFormat="false" ht="15" hidden="false" customHeight="false" outlineLevel="0" collapsed="false">
      <c r="A6664" s="302" t="s">
        <v>18589</v>
      </c>
      <c r="B6664" s="301" t="s">
        <v>18590</v>
      </c>
      <c r="C6664" s="302" t="s">
        <v>217</v>
      </c>
      <c r="D6664" s="306" t="n">
        <v>0</v>
      </c>
      <c r="E6664" s="307" t="n">
        <v>2.04</v>
      </c>
    </row>
    <row r="6665" customFormat="false" ht="15" hidden="false" customHeight="false" outlineLevel="0" collapsed="false">
      <c r="A6665" s="302" t="s">
        <v>18591</v>
      </c>
      <c r="B6665" s="301" t="s">
        <v>18592</v>
      </c>
      <c r="C6665" s="302" t="s">
        <v>217</v>
      </c>
      <c r="D6665" s="306" t="n">
        <v>0</v>
      </c>
      <c r="E6665" s="307" t="n">
        <v>2.24</v>
      </c>
    </row>
    <row r="6666" customFormat="false" ht="15" hidden="false" customHeight="false" outlineLevel="0" collapsed="false">
      <c r="A6666" s="302" t="s">
        <v>18593</v>
      </c>
      <c r="B6666" s="301" t="s">
        <v>18594</v>
      </c>
      <c r="C6666" s="302" t="s">
        <v>217</v>
      </c>
      <c r="D6666" s="306" t="n">
        <v>0</v>
      </c>
      <c r="E6666" s="307" t="n">
        <v>7.87</v>
      </c>
    </row>
    <row r="6667" customFormat="false" ht="15" hidden="false" customHeight="false" outlineLevel="0" collapsed="false">
      <c r="A6667" s="302" t="s">
        <v>18595</v>
      </c>
      <c r="B6667" s="301" t="s">
        <v>18596</v>
      </c>
      <c r="C6667" s="302" t="s">
        <v>107</v>
      </c>
      <c r="D6667" s="306" t="n">
        <v>0</v>
      </c>
      <c r="E6667" s="307" t="n">
        <v>7.99</v>
      </c>
    </row>
    <row r="6668" customFormat="false" ht="15" hidden="false" customHeight="false" outlineLevel="0" collapsed="false">
      <c r="A6668" s="302" t="s">
        <v>18597</v>
      </c>
      <c r="B6668" s="301" t="s">
        <v>18598</v>
      </c>
      <c r="C6668" s="302" t="s">
        <v>107</v>
      </c>
      <c r="D6668" s="306" t="n">
        <v>0</v>
      </c>
      <c r="E6668" s="307" t="n">
        <v>40.24</v>
      </c>
    </row>
    <row r="6669" customFormat="false" ht="15" hidden="false" customHeight="false" outlineLevel="0" collapsed="false">
      <c r="A6669" s="302" t="s">
        <v>18599</v>
      </c>
      <c r="B6669" s="301" t="s">
        <v>18600</v>
      </c>
      <c r="C6669" s="302" t="s">
        <v>107</v>
      </c>
      <c r="D6669" s="306" t="n">
        <v>0</v>
      </c>
      <c r="E6669" s="307" t="n">
        <v>14.73</v>
      </c>
    </row>
    <row r="6670" customFormat="false" ht="15" hidden="false" customHeight="false" outlineLevel="0" collapsed="false">
      <c r="A6670" s="302" t="s">
        <v>18601</v>
      </c>
      <c r="B6670" s="301" t="s">
        <v>18602</v>
      </c>
      <c r="C6670" s="302" t="s">
        <v>107</v>
      </c>
      <c r="D6670" s="306" t="n">
        <v>0</v>
      </c>
      <c r="E6670" s="307" t="n">
        <v>20.49</v>
      </c>
    </row>
    <row r="6671" customFormat="false" ht="15" hidden="false" customHeight="false" outlineLevel="0" collapsed="false">
      <c r="A6671" s="302" t="s">
        <v>18603</v>
      </c>
      <c r="B6671" s="301" t="s">
        <v>18604</v>
      </c>
      <c r="C6671" s="302" t="s">
        <v>107</v>
      </c>
      <c r="D6671" s="306" t="n">
        <v>0</v>
      </c>
      <c r="E6671" s="307" t="n">
        <v>27.93</v>
      </c>
    </row>
    <row r="6672" customFormat="false" ht="15" hidden="false" customHeight="false" outlineLevel="0" collapsed="false">
      <c r="A6672" s="302" t="s">
        <v>18605</v>
      </c>
      <c r="B6672" s="301" t="s">
        <v>18606</v>
      </c>
      <c r="C6672" s="302" t="s">
        <v>107</v>
      </c>
      <c r="D6672" s="306" t="n">
        <v>0</v>
      </c>
      <c r="E6672" s="307" t="n">
        <v>9.94</v>
      </c>
    </row>
    <row r="6673" customFormat="false" ht="15" hidden="false" customHeight="false" outlineLevel="0" collapsed="false">
      <c r="A6673" s="302" t="s">
        <v>18607</v>
      </c>
      <c r="B6673" s="301" t="s">
        <v>18608</v>
      </c>
      <c r="C6673" s="302" t="s">
        <v>107</v>
      </c>
      <c r="D6673" s="306" t="n">
        <v>0</v>
      </c>
      <c r="E6673" s="307" t="n">
        <v>52.13</v>
      </c>
    </row>
    <row r="6674" customFormat="false" ht="15" hidden="false" customHeight="false" outlineLevel="0" collapsed="false">
      <c r="A6674" s="302" t="s">
        <v>18609</v>
      </c>
      <c r="B6674" s="301" t="s">
        <v>18610</v>
      </c>
      <c r="C6674" s="302" t="s">
        <v>217</v>
      </c>
      <c r="D6674" s="306" t="n">
        <v>0</v>
      </c>
      <c r="E6674" s="307" t="n">
        <v>25.66</v>
      </c>
    </row>
    <row r="6675" customFormat="false" ht="15" hidden="false" customHeight="false" outlineLevel="0" collapsed="false">
      <c r="A6675" s="302" t="s">
        <v>18611</v>
      </c>
      <c r="B6675" s="301" t="s">
        <v>18612</v>
      </c>
      <c r="C6675" s="302" t="s">
        <v>217</v>
      </c>
      <c r="D6675" s="306" t="n">
        <v>0</v>
      </c>
      <c r="E6675" s="307" t="n">
        <v>20.03</v>
      </c>
    </row>
    <row r="6676" customFormat="false" ht="15" hidden="false" customHeight="false" outlineLevel="0" collapsed="false">
      <c r="A6676" s="302" t="s">
        <v>18613</v>
      </c>
      <c r="B6676" s="301" t="s">
        <v>6940</v>
      </c>
      <c r="C6676" s="302" t="s">
        <v>217</v>
      </c>
      <c r="D6676" s="306" t="n">
        <v>0</v>
      </c>
      <c r="E6676" s="307" t="n">
        <v>12.15</v>
      </c>
    </row>
    <row r="6677" customFormat="false" ht="15" hidden="false" customHeight="false" outlineLevel="0" collapsed="false">
      <c r="A6677" s="302" t="s">
        <v>18614</v>
      </c>
      <c r="B6677" s="301" t="s">
        <v>18615</v>
      </c>
      <c r="C6677" s="302" t="s">
        <v>217</v>
      </c>
      <c r="D6677" s="306" t="n">
        <v>0</v>
      </c>
      <c r="E6677" s="307" t="n">
        <v>3.97</v>
      </c>
    </row>
    <row r="6678" customFormat="false" ht="15" hidden="false" customHeight="false" outlineLevel="0" collapsed="false">
      <c r="A6678" s="302" t="s">
        <v>18616</v>
      </c>
      <c r="B6678" s="301" t="s">
        <v>18617</v>
      </c>
      <c r="C6678" s="302" t="s">
        <v>217</v>
      </c>
      <c r="D6678" s="306" t="n">
        <v>0</v>
      </c>
      <c r="E6678" s="307" t="n">
        <v>4.55</v>
      </c>
    </row>
    <row r="6679" customFormat="false" ht="15" hidden="false" customHeight="false" outlineLevel="0" collapsed="false">
      <c r="A6679" s="302" t="s">
        <v>18618</v>
      </c>
      <c r="B6679" s="301" t="s">
        <v>18619</v>
      </c>
      <c r="C6679" s="302" t="s">
        <v>217</v>
      </c>
      <c r="D6679" s="306" t="n">
        <v>0</v>
      </c>
      <c r="E6679" s="307" t="n">
        <v>9.14</v>
      </c>
    </row>
    <row r="6680" customFormat="false" ht="15" hidden="false" customHeight="false" outlineLevel="0" collapsed="false">
      <c r="A6680" s="302" t="s">
        <v>18620</v>
      </c>
      <c r="B6680" s="301" t="s">
        <v>18621</v>
      </c>
      <c r="C6680" s="302" t="s">
        <v>217</v>
      </c>
      <c r="D6680" s="306" t="n">
        <v>0</v>
      </c>
      <c r="E6680" s="307" t="n">
        <v>45.94</v>
      </c>
    </row>
    <row r="6681" customFormat="false" ht="15" hidden="false" customHeight="false" outlineLevel="0" collapsed="false">
      <c r="A6681" s="302" t="s">
        <v>18622</v>
      </c>
      <c r="B6681" s="301" t="s">
        <v>18623</v>
      </c>
      <c r="C6681" s="302" t="s">
        <v>217</v>
      </c>
      <c r="D6681" s="306" t="n">
        <v>0</v>
      </c>
      <c r="E6681" s="307" t="n">
        <v>51.29</v>
      </c>
    </row>
    <row r="6682" customFormat="false" ht="15" hidden="false" customHeight="false" outlineLevel="0" collapsed="false">
      <c r="A6682" s="302" t="s">
        <v>18624</v>
      </c>
      <c r="B6682" s="301" t="s">
        <v>18625</v>
      </c>
      <c r="C6682" s="302" t="s">
        <v>217</v>
      </c>
      <c r="D6682" s="306" t="n">
        <v>0</v>
      </c>
      <c r="E6682" s="307" t="n">
        <v>88.67</v>
      </c>
    </row>
    <row r="6683" customFormat="false" ht="15" hidden="false" customHeight="false" outlineLevel="0" collapsed="false">
      <c r="A6683" s="302" t="s">
        <v>18626</v>
      </c>
      <c r="B6683" s="301" t="s">
        <v>18627</v>
      </c>
      <c r="C6683" s="302" t="s">
        <v>217</v>
      </c>
      <c r="D6683" s="306" t="n">
        <v>0</v>
      </c>
      <c r="E6683" s="307" t="n">
        <v>28.1</v>
      </c>
    </row>
    <row r="6684" customFormat="false" ht="15" hidden="false" customHeight="false" outlineLevel="0" collapsed="false">
      <c r="B6684" s="0"/>
      <c r="D6684" s="306" t="n">
        <v>0</v>
      </c>
      <c r="E6684" s="0"/>
    </row>
    <row r="6685" customFormat="false" ht="15" hidden="false" customHeight="false" outlineLevel="0" collapsed="false">
      <c r="B6685" s="0"/>
      <c r="D6685" s="306" t="n">
        <v>0</v>
      </c>
      <c r="E6685" s="0"/>
    </row>
    <row r="6686" customFormat="false" ht="15" hidden="false" customHeight="false" outlineLevel="0" collapsed="false">
      <c r="A6686" s="308" t="s">
        <v>13853</v>
      </c>
      <c r="B6686" s="0"/>
      <c r="C6686" s="309" t="s">
        <v>13854</v>
      </c>
      <c r="D6686" s="306" t="n">
        <v>0</v>
      </c>
      <c r="E6686" s="0"/>
    </row>
    <row r="6687" customFormat="false" ht="15" hidden="false" customHeight="false" outlineLevel="0" collapsed="false">
      <c r="B6687" s="0"/>
      <c r="C6687" s="302" t="s">
        <v>13855</v>
      </c>
      <c r="D6687" s="306" t="n">
        <v>0</v>
      </c>
      <c r="E6687" s="0"/>
    </row>
    <row r="6688" customFormat="false" ht="15" hidden="false" customHeight="false" outlineLevel="0" collapsed="false">
      <c r="A6688" s="302" t="s">
        <v>13856</v>
      </c>
      <c r="B6688" s="0"/>
      <c r="C6688" s="302" t="s">
        <v>13857</v>
      </c>
      <c r="D6688" s="306" t="n">
        <v>0</v>
      </c>
      <c r="E6688" s="303" t="s">
        <v>13858</v>
      </c>
    </row>
    <row r="6689" customFormat="false" ht="15" hidden="false" customHeight="false" outlineLevel="0" collapsed="false">
      <c r="A6689" s="302" t="s">
        <v>18628</v>
      </c>
      <c r="B6689" s="301" t="s">
        <v>18629</v>
      </c>
      <c r="C6689" s="302" t="s">
        <v>217</v>
      </c>
      <c r="D6689" s="306" t="n">
        <v>0</v>
      </c>
      <c r="E6689" s="307" t="n">
        <v>8.29</v>
      </c>
    </row>
    <row r="6690" customFormat="false" ht="15" hidden="false" customHeight="false" outlineLevel="0" collapsed="false">
      <c r="A6690" s="302" t="s">
        <v>18630</v>
      </c>
      <c r="B6690" s="301" t="s">
        <v>18631</v>
      </c>
      <c r="C6690" s="302" t="s">
        <v>217</v>
      </c>
      <c r="D6690" s="306" t="n">
        <v>0</v>
      </c>
      <c r="E6690" s="307" t="n">
        <v>5.02</v>
      </c>
    </row>
    <row r="6691" customFormat="false" ht="15" hidden="false" customHeight="false" outlineLevel="0" collapsed="false">
      <c r="A6691" s="302" t="s">
        <v>18632</v>
      </c>
      <c r="B6691" s="301" t="s">
        <v>18633</v>
      </c>
      <c r="C6691" s="302" t="s">
        <v>217</v>
      </c>
      <c r="D6691" s="306" t="n">
        <v>0</v>
      </c>
      <c r="E6691" s="307" t="n">
        <v>5.83</v>
      </c>
    </row>
    <row r="6692" customFormat="false" ht="15" hidden="false" customHeight="false" outlineLevel="0" collapsed="false">
      <c r="A6692" s="302" t="s">
        <v>18634</v>
      </c>
      <c r="B6692" s="301" t="s">
        <v>18635</v>
      </c>
      <c r="C6692" s="302" t="s">
        <v>217</v>
      </c>
      <c r="D6692" s="306" t="n">
        <v>0</v>
      </c>
      <c r="E6692" s="307" t="n">
        <v>17.88</v>
      </c>
    </row>
    <row r="6693" customFormat="false" ht="15" hidden="false" customHeight="false" outlineLevel="0" collapsed="false">
      <c r="A6693" s="302" t="s">
        <v>18636</v>
      </c>
      <c r="B6693" s="301" t="s">
        <v>18637</v>
      </c>
      <c r="C6693" s="302" t="s">
        <v>217</v>
      </c>
      <c r="D6693" s="306" t="n">
        <v>0</v>
      </c>
      <c r="E6693" s="307" t="n">
        <v>0.4</v>
      </c>
    </row>
    <row r="6694" customFormat="false" ht="15" hidden="false" customHeight="false" outlineLevel="0" collapsed="false">
      <c r="A6694" s="302" t="s">
        <v>18638</v>
      </c>
      <c r="B6694" s="301" t="s">
        <v>18639</v>
      </c>
      <c r="C6694" s="302" t="s">
        <v>217</v>
      </c>
      <c r="D6694" s="306" t="n">
        <v>0</v>
      </c>
      <c r="E6694" s="307" t="n">
        <v>0.52</v>
      </c>
    </row>
    <row r="6695" customFormat="false" ht="15" hidden="false" customHeight="false" outlineLevel="0" collapsed="false">
      <c r="A6695" s="302" t="s">
        <v>18640</v>
      </c>
      <c r="B6695" s="301" t="s">
        <v>18641</v>
      </c>
      <c r="C6695" s="302" t="s">
        <v>217</v>
      </c>
      <c r="D6695" s="306" t="n">
        <v>0</v>
      </c>
      <c r="E6695" s="307" t="n">
        <v>0.72</v>
      </c>
    </row>
    <row r="6696" customFormat="false" ht="15" hidden="false" customHeight="false" outlineLevel="0" collapsed="false">
      <c r="A6696" s="302" t="s">
        <v>18642</v>
      </c>
      <c r="B6696" s="301" t="s">
        <v>18643</v>
      </c>
      <c r="C6696" s="302" t="s">
        <v>217</v>
      </c>
      <c r="D6696" s="306" t="n">
        <v>0</v>
      </c>
      <c r="E6696" s="307" t="n">
        <v>0.87</v>
      </c>
    </row>
    <row r="6697" customFormat="false" ht="15" hidden="false" customHeight="false" outlineLevel="0" collapsed="false">
      <c r="A6697" s="302" t="s">
        <v>18644</v>
      </c>
      <c r="B6697" s="301" t="s">
        <v>18645</v>
      </c>
      <c r="C6697" s="302" t="s">
        <v>217</v>
      </c>
      <c r="D6697" s="306" t="n">
        <v>0</v>
      </c>
      <c r="E6697" s="307" t="n">
        <v>3.05</v>
      </c>
    </row>
    <row r="6698" customFormat="false" ht="15" hidden="false" customHeight="false" outlineLevel="0" collapsed="false">
      <c r="A6698" s="302" t="s">
        <v>18646</v>
      </c>
      <c r="B6698" s="301" t="s">
        <v>18647</v>
      </c>
      <c r="C6698" s="302" t="s">
        <v>217</v>
      </c>
      <c r="D6698" s="306" t="n">
        <v>0</v>
      </c>
      <c r="E6698" s="307" t="n">
        <v>4.71</v>
      </c>
    </row>
    <row r="6699" customFormat="false" ht="15" hidden="false" customHeight="false" outlineLevel="0" collapsed="false">
      <c r="A6699" s="302" t="s">
        <v>18648</v>
      </c>
      <c r="B6699" s="301" t="s">
        <v>18649</v>
      </c>
      <c r="C6699" s="302" t="s">
        <v>217</v>
      </c>
      <c r="D6699" s="306" t="n">
        <v>0</v>
      </c>
      <c r="E6699" s="307" t="n">
        <v>2.6</v>
      </c>
    </row>
    <row r="6700" customFormat="false" ht="15" hidden="false" customHeight="false" outlineLevel="0" collapsed="false">
      <c r="A6700" s="302" t="s">
        <v>18650</v>
      </c>
      <c r="B6700" s="301" t="s">
        <v>18651</v>
      </c>
      <c r="C6700" s="302" t="s">
        <v>217</v>
      </c>
      <c r="D6700" s="306" t="n">
        <v>0</v>
      </c>
      <c r="E6700" s="307" t="n">
        <v>1.46</v>
      </c>
    </row>
    <row r="6701" customFormat="false" ht="15" hidden="false" customHeight="false" outlineLevel="0" collapsed="false">
      <c r="A6701" s="302" t="s">
        <v>18652</v>
      </c>
      <c r="B6701" s="301" t="s">
        <v>18653</v>
      </c>
      <c r="C6701" s="302" t="s">
        <v>217</v>
      </c>
      <c r="D6701" s="306" t="n">
        <v>0</v>
      </c>
      <c r="E6701" s="307" t="n">
        <v>0.29</v>
      </c>
    </row>
    <row r="6702" customFormat="false" ht="15" hidden="false" customHeight="false" outlineLevel="0" collapsed="false">
      <c r="A6702" s="302" t="s">
        <v>18654</v>
      </c>
      <c r="B6702" s="301" t="s">
        <v>18655</v>
      </c>
      <c r="C6702" s="302" t="s">
        <v>217</v>
      </c>
      <c r="D6702" s="306" t="n">
        <v>0</v>
      </c>
      <c r="E6702" s="307" t="n">
        <v>3.2</v>
      </c>
    </row>
    <row r="6703" customFormat="false" ht="15" hidden="false" customHeight="false" outlineLevel="0" collapsed="false">
      <c r="A6703" s="302" t="s">
        <v>18656</v>
      </c>
      <c r="B6703" s="301" t="s">
        <v>18657</v>
      </c>
      <c r="C6703" s="302" t="s">
        <v>217</v>
      </c>
      <c r="D6703" s="306" t="n">
        <v>0</v>
      </c>
      <c r="E6703" s="307" t="n">
        <v>1.59</v>
      </c>
    </row>
    <row r="6704" customFormat="false" ht="15" hidden="false" customHeight="false" outlineLevel="0" collapsed="false">
      <c r="A6704" s="302" t="s">
        <v>18658</v>
      </c>
      <c r="B6704" s="301" t="s">
        <v>18659</v>
      </c>
      <c r="C6704" s="302" t="s">
        <v>217</v>
      </c>
      <c r="D6704" s="306" t="n">
        <v>0</v>
      </c>
      <c r="E6704" s="307" t="n">
        <v>0.95</v>
      </c>
    </row>
    <row r="6705" customFormat="false" ht="15" hidden="false" customHeight="false" outlineLevel="0" collapsed="false">
      <c r="A6705" s="302" t="s">
        <v>18660</v>
      </c>
      <c r="B6705" s="301" t="s">
        <v>18661</v>
      </c>
      <c r="C6705" s="302" t="s">
        <v>217</v>
      </c>
      <c r="D6705" s="306" t="n">
        <v>0</v>
      </c>
      <c r="E6705" s="307" t="n">
        <v>1.59</v>
      </c>
    </row>
    <row r="6706" customFormat="false" ht="15" hidden="false" customHeight="false" outlineLevel="0" collapsed="false">
      <c r="A6706" s="302" t="s">
        <v>18662</v>
      </c>
      <c r="B6706" s="301" t="s">
        <v>18663</v>
      </c>
      <c r="C6706" s="302" t="s">
        <v>217</v>
      </c>
      <c r="D6706" s="306" t="n">
        <v>0</v>
      </c>
      <c r="E6706" s="307" t="n">
        <v>6.79</v>
      </c>
    </row>
    <row r="6707" customFormat="false" ht="15" hidden="false" customHeight="false" outlineLevel="0" collapsed="false">
      <c r="A6707" s="302" t="s">
        <v>18664</v>
      </c>
      <c r="B6707" s="301" t="s">
        <v>18665</v>
      </c>
      <c r="C6707" s="302" t="s">
        <v>217</v>
      </c>
      <c r="D6707" s="306" t="n">
        <v>0</v>
      </c>
      <c r="E6707" s="307" t="n">
        <v>6.68</v>
      </c>
    </row>
    <row r="6708" customFormat="false" ht="15" hidden="false" customHeight="false" outlineLevel="0" collapsed="false">
      <c r="A6708" s="302" t="s">
        <v>18666</v>
      </c>
      <c r="B6708" s="301" t="s">
        <v>18667</v>
      </c>
      <c r="C6708" s="302" t="s">
        <v>217</v>
      </c>
      <c r="D6708" s="306" t="n">
        <v>0</v>
      </c>
      <c r="E6708" s="307" t="n">
        <v>10.64</v>
      </c>
    </row>
    <row r="6709" customFormat="false" ht="15" hidden="false" customHeight="false" outlineLevel="0" collapsed="false">
      <c r="A6709" s="302" t="s">
        <v>18668</v>
      </c>
      <c r="B6709" s="301" t="s">
        <v>18669</v>
      </c>
      <c r="C6709" s="302" t="s">
        <v>217</v>
      </c>
      <c r="D6709" s="306" t="n">
        <v>0</v>
      </c>
      <c r="E6709" s="307" t="n">
        <v>6.23</v>
      </c>
    </row>
    <row r="6710" customFormat="false" ht="15" hidden="false" customHeight="false" outlineLevel="0" collapsed="false">
      <c r="A6710" s="302" t="s">
        <v>18670</v>
      </c>
      <c r="B6710" s="301" t="s">
        <v>18671</v>
      </c>
      <c r="C6710" s="302" t="s">
        <v>217</v>
      </c>
      <c r="D6710" s="306" t="n">
        <v>0</v>
      </c>
      <c r="E6710" s="307" t="n">
        <v>17.26</v>
      </c>
    </row>
    <row r="6711" customFormat="false" ht="15" hidden="false" customHeight="false" outlineLevel="0" collapsed="false">
      <c r="A6711" s="302" t="s">
        <v>18672</v>
      </c>
      <c r="B6711" s="301" t="s">
        <v>18673</v>
      </c>
      <c r="C6711" s="302" t="s">
        <v>217</v>
      </c>
      <c r="D6711" s="306" t="n">
        <v>0</v>
      </c>
      <c r="E6711" s="307" t="n">
        <v>33.84</v>
      </c>
    </row>
    <row r="6712" customFormat="false" ht="15" hidden="false" customHeight="false" outlineLevel="0" collapsed="false">
      <c r="A6712" s="302" t="s">
        <v>18674</v>
      </c>
      <c r="B6712" s="301" t="s">
        <v>18675</v>
      </c>
      <c r="C6712" s="302" t="s">
        <v>217</v>
      </c>
      <c r="D6712" s="306" t="n">
        <v>0</v>
      </c>
      <c r="E6712" s="307" t="n">
        <v>73.1</v>
      </c>
    </row>
    <row r="6713" customFormat="false" ht="15" hidden="false" customHeight="false" outlineLevel="0" collapsed="false">
      <c r="A6713" s="302" t="s">
        <v>18676</v>
      </c>
      <c r="B6713" s="301" t="s">
        <v>18677</v>
      </c>
      <c r="C6713" s="302" t="s">
        <v>217</v>
      </c>
      <c r="D6713" s="306" t="n">
        <v>0</v>
      </c>
      <c r="E6713" s="307" t="n">
        <v>6.23</v>
      </c>
    </row>
    <row r="6714" customFormat="false" ht="15" hidden="false" customHeight="false" outlineLevel="0" collapsed="false">
      <c r="A6714" s="302" t="s">
        <v>18678</v>
      </c>
      <c r="B6714" s="301" t="s">
        <v>18679</v>
      </c>
      <c r="C6714" s="302" t="s">
        <v>217</v>
      </c>
      <c r="D6714" s="306" t="n">
        <v>0</v>
      </c>
      <c r="E6714" s="307" t="n">
        <v>10.42</v>
      </c>
    </row>
    <row r="6715" customFormat="false" ht="15" hidden="false" customHeight="false" outlineLevel="0" collapsed="false">
      <c r="A6715" s="302" t="s">
        <v>18680</v>
      </c>
      <c r="B6715" s="301" t="s">
        <v>18681</v>
      </c>
      <c r="C6715" s="302" t="s">
        <v>217</v>
      </c>
      <c r="D6715" s="306" t="n">
        <v>0</v>
      </c>
      <c r="E6715" s="307" t="n">
        <v>37.87</v>
      </c>
    </row>
    <row r="6716" customFormat="false" ht="15" hidden="false" customHeight="false" outlineLevel="0" collapsed="false">
      <c r="A6716" s="302" t="s">
        <v>18682</v>
      </c>
      <c r="B6716" s="301" t="s">
        <v>18683</v>
      </c>
      <c r="C6716" s="302" t="s">
        <v>217</v>
      </c>
      <c r="D6716" s="306" t="n">
        <v>0</v>
      </c>
      <c r="E6716" s="307" t="n">
        <v>73.05</v>
      </c>
    </row>
    <row r="6717" customFormat="false" ht="15" hidden="false" customHeight="false" outlineLevel="0" collapsed="false">
      <c r="A6717" s="302" t="s">
        <v>18684</v>
      </c>
      <c r="B6717" s="301" t="s">
        <v>18685</v>
      </c>
      <c r="C6717" s="302" t="s">
        <v>217</v>
      </c>
      <c r="D6717" s="306" t="n">
        <v>0</v>
      </c>
      <c r="E6717" s="307" t="n">
        <v>7.17</v>
      </c>
    </row>
    <row r="6718" customFormat="false" ht="15" hidden="false" customHeight="false" outlineLevel="0" collapsed="false">
      <c r="A6718" s="302" t="s">
        <v>18686</v>
      </c>
      <c r="B6718" s="301" t="s">
        <v>18687</v>
      </c>
      <c r="C6718" s="302" t="s">
        <v>217</v>
      </c>
      <c r="D6718" s="306" t="n">
        <v>0</v>
      </c>
      <c r="E6718" s="307" t="n">
        <v>7.19</v>
      </c>
    </row>
    <row r="6719" customFormat="false" ht="15" hidden="false" customHeight="false" outlineLevel="0" collapsed="false">
      <c r="A6719" s="302" t="s">
        <v>18688</v>
      </c>
      <c r="B6719" s="301" t="s">
        <v>18689</v>
      </c>
      <c r="C6719" s="302" t="s">
        <v>217</v>
      </c>
      <c r="D6719" s="306" t="n">
        <v>0</v>
      </c>
      <c r="E6719" s="307" t="n">
        <v>20.06</v>
      </c>
    </row>
    <row r="6720" customFormat="false" ht="15" hidden="false" customHeight="false" outlineLevel="0" collapsed="false">
      <c r="A6720" s="302" t="s">
        <v>18690</v>
      </c>
      <c r="B6720" s="301" t="s">
        <v>18691</v>
      </c>
      <c r="C6720" s="302" t="s">
        <v>217</v>
      </c>
      <c r="D6720" s="306" t="n">
        <v>0</v>
      </c>
      <c r="E6720" s="307" t="n">
        <v>28.8</v>
      </c>
    </row>
    <row r="6721" customFormat="false" ht="15" hidden="false" customHeight="false" outlineLevel="0" collapsed="false">
      <c r="A6721" s="302" t="s">
        <v>18692</v>
      </c>
      <c r="B6721" s="301" t="s">
        <v>18693</v>
      </c>
      <c r="C6721" s="302" t="s">
        <v>217</v>
      </c>
      <c r="D6721" s="306" t="n">
        <v>0</v>
      </c>
      <c r="E6721" s="307" t="n">
        <v>40.45</v>
      </c>
    </row>
    <row r="6722" customFormat="false" ht="15" hidden="false" customHeight="false" outlineLevel="0" collapsed="false">
      <c r="A6722" s="302" t="s">
        <v>18694</v>
      </c>
      <c r="B6722" s="301" t="s">
        <v>18695</v>
      </c>
      <c r="C6722" s="302" t="s">
        <v>217</v>
      </c>
      <c r="D6722" s="306" t="n">
        <v>0</v>
      </c>
      <c r="E6722" s="307" t="n">
        <v>80.09</v>
      </c>
    </row>
    <row r="6723" customFormat="false" ht="15" hidden="false" customHeight="false" outlineLevel="0" collapsed="false">
      <c r="A6723" s="302" t="s">
        <v>18696</v>
      </c>
      <c r="B6723" s="301" t="s">
        <v>18697</v>
      </c>
      <c r="C6723" s="302" t="s">
        <v>217</v>
      </c>
      <c r="D6723" s="306" t="n">
        <v>0</v>
      </c>
      <c r="E6723" s="307" t="n">
        <v>7.13</v>
      </c>
    </row>
    <row r="6724" customFormat="false" ht="15" hidden="false" customHeight="false" outlineLevel="0" collapsed="false">
      <c r="A6724" s="302" t="s">
        <v>18698</v>
      </c>
      <c r="B6724" s="301" t="s">
        <v>18699</v>
      </c>
      <c r="C6724" s="302" t="s">
        <v>217</v>
      </c>
      <c r="D6724" s="306" t="n">
        <v>0</v>
      </c>
      <c r="E6724" s="307" t="n">
        <v>7.62</v>
      </c>
    </row>
    <row r="6725" customFormat="false" ht="15" hidden="false" customHeight="false" outlineLevel="0" collapsed="false">
      <c r="A6725" s="302" t="s">
        <v>18700</v>
      </c>
      <c r="B6725" s="301" t="s">
        <v>18701</v>
      </c>
      <c r="C6725" s="302" t="s">
        <v>217</v>
      </c>
      <c r="D6725" s="306" t="n">
        <v>0</v>
      </c>
      <c r="E6725" s="307" t="n">
        <v>13.38</v>
      </c>
    </row>
    <row r="6726" customFormat="false" ht="15" hidden="false" customHeight="false" outlineLevel="0" collapsed="false">
      <c r="A6726" s="302" t="s">
        <v>18702</v>
      </c>
      <c r="B6726" s="301" t="s">
        <v>18703</v>
      </c>
      <c r="C6726" s="302" t="s">
        <v>217</v>
      </c>
      <c r="D6726" s="306" t="n">
        <v>0</v>
      </c>
      <c r="E6726" s="307" t="n">
        <v>29.13</v>
      </c>
    </row>
    <row r="6727" customFormat="false" ht="15" hidden="false" customHeight="false" outlineLevel="0" collapsed="false">
      <c r="A6727" s="302" t="s">
        <v>18704</v>
      </c>
      <c r="B6727" s="301" t="s">
        <v>18705</v>
      </c>
      <c r="C6727" s="302" t="s">
        <v>217</v>
      </c>
      <c r="D6727" s="306" t="n">
        <v>0</v>
      </c>
      <c r="E6727" s="307" t="n">
        <v>78.21</v>
      </c>
    </row>
    <row r="6728" customFormat="false" ht="15" hidden="false" customHeight="false" outlineLevel="0" collapsed="false">
      <c r="A6728" s="302" t="s">
        <v>18706</v>
      </c>
      <c r="B6728" s="301" t="s">
        <v>18707</v>
      </c>
      <c r="C6728" s="302" t="s">
        <v>217</v>
      </c>
      <c r="D6728" s="306" t="n">
        <v>0</v>
      </c>
      <c r="E6728" s="307" t="n">
        <v>158.81</v>
      </c>
    </row>
    <row r="6729" customFormat="false" ht="15" hidden="false" customHeight="false" outlineLevel="0" collapsed="false">
      <c r="A6729" s="302" t="s">
        <v>18708</v>
      </c>
      <c r="B6729" s="301" t="s">
        <v>18709</v>
      </c>
      <c r="C6729" s="302" t="s">
        <v>217</v>
      </c>
      <c r="D6729" s="306" t="n">
        <v>0</v>
      </c>
      <c r="E6729" s="307" t="n">
        <v>146.04</v>
      </c>
    </row>
    <row r="6730" customFormat="false" ht="15" hidden="false" customHeight="false" outlineLevel="0" collapsed="false">
      <c r="A6730" s="302" t="s">
        <v>18710</v>
      </c>
      <c r="B6730" s="301" t="s">
        <v>18711</v>
      </c>
      <c r="C6730" s="302" t="s">
        <v>217</v>
      </c>
      <c r="D6730" s="306" t="n">
        <v>0</v>
      </c>
      <c r="E6730" s="307" t="n">
        <v>12.28</v>
      </c>
    </row>
    <row r="6731" customFormat="false" ht="15" hidden="false" customHeight="false" outlineLevel="0" collapsed="false">
      <c r="A6731" s="302" t="s">
        <v>18712</v>
      </c>
      <c r="B6731" s="301" t="s">
        <v>18713</v>
      </c>
      <c r="C6731" s="302" t="s">
        <v>217</v>
      </c>
      <c r="D6731" s="306" t="n">
        <v>0</v>
      </c>
      <c r="E6731" s="307" t="n">
        <v>26.67</v>
      </c>
    </row>
    <row r="6732" customFormat="false" ht="15" hidden="false" customHeight="false" outlineLevel="0" collapsed="false">
      <c r="A6732" s="302" t="s">
        <v>18714</v>
      </c>
      <c r="B6732" s="301" t="s">
        <v>18715</v>
      </c>
      <c r="C6732" s="302" t="s">
        <v>217</v>
      </c>
      <c r="D6732" s="306" t="n">
        <v>0</v>
      </c>
      <c r="E6732" s="307" t="n">
        <v>17.84</v>
      </c>
    </row>
    <row r="6733" customFormat="false" ht="15" hidden="false" customHeight="false" outlineLevel="0" collapsed="false">
      <c r="A6733" s="302" t="s">
        <v>18716</v>
      </c>
      <c r="B6733" s="301" t="s">
        <v>18717</v>
      </c>
      <c r="C6733" s="302" t="s">
        <v>217</v>
      </c>
      <c r="D6733" s="306" t="n">
        <v>0</v>
      </c>
      <c r="E6733" s="307" t="n">
        <v>24.87</v>
      </c>
    </row>
    <row r="6734" customFormat="false" ht="15" hidden="false" customHeight="false" outlineLevel="0" collapsed="false">
      <c r="A6734" s="302" t="s">
        <v>18718</v>
      </c>
      <c r="B6734" s="301" t="s">
        <v>18719</v>
      </c>
      <c r="C6734" s="302" t="s">
        <v>217</v>
      </c>
      <c r="D6734" s="306" t="n">
        <v>0</v>
      </c>
      <c r="E6734" s="307" t="n">
        <v>10.33</v>
      </c>
    </row>
    <row r="6735" customFormat="false" ht="15" hidden="false" customHeight="false" outlineLevel="0" collapsed="false">
      <c r="A6735" s="302" t="s">
        <v>18720</v>
      </c>
      <c r="B6735" s="301" t="s">
        <v>18721</v>
      </c>
      <c r="C6735" s="302" t="s">
        <v>217</v>
      </c>
      <c r="D6735" s="306" t="n">
        <v>0</v>
      </c>
      <c r="E6735" s="307" t="n">
        <v>5.76</v>
      </c>
    </row>
    <row r="6736" customFormat="false" ht="15" hidden="false" customHeight="false" outlineLevel="0" collapsed="false">
      <c r="A6736" s="302" t="s">
        <v>18722</v>
      </c>
      <c r="B6736" s="301" t="s">
        <v>18723</v>
      </c>
      <c r="C6736" s="302" t="s">
        <v>217</v>
      </c>
      <c r="D6736" s="306" t="n">
        <v>0</v>
      </c>
      <c r="E6736" s="307" t="n">
        <v>138.42</v>
      </c>
    </row>
    <row r="6737" customFormat="false" ht="15" hidden="false" customHeight="false" outlineLevel="0" collapsed="false">
      <c r="A6737" s="302" t="s">
        <v>18724</v>
      </c>
      <c r="B6737" s="301" t="s">
        <v>18725</v>
      </c>
      <c r="C6737" s="302" t="s">
        <v>217</v>
      </c>
      <c r="D6737" s="306" t="n">
        <v>0</v>
      </c>
      <c r="E6737" s="307" t="n">
        <v>6.72</v>
      </c>
    </row>
    <row r="6738" customFormat="false" ht="15" hidden="false" customHeight="false" outlineLevel="0" collapsed="false">
      <c r="A6738" s="302" t="s">
        <v>18726</v>
      </c>
      <c r="B6738" s="301" t="s">
        <v>18727</v>
      </c>
      <c r="C6738" s="302" t="s">
        <v>217</v>
      </c>
      <c r="D6738" s="306" t="n">
        <v>0</v>
      </c>
      <c r="E6738" s="307" t="n">
        <v>132.08</v>
      </c>
    </row>
    <row r="6739" customFormat="false" ht="15" hidden="false" customHeight="false" outlineLevel="0" collapsed="false">
      <c r="A6739" s="302" t="s">
        <v>18728</v>
      </c>
      <c r="B6739" s="301" t="s">
        <v>18729</v>
      </c>
      <c r="C6739" s="302" t="s">
        <v>217</v>
      </c>
      <c r="D6739" s="306" t="n">
        <v>0</v>
      </c>
      <c r="E6739" s="307" t="n">
        <v>141.36</v>
      </c>
    </row>
    <row r="6740" customFormat="false" ht="15" hidden="false" customHeight="false" outlineLevel="0" collapsed="false">
      <c r="A6740" s="302" t="s">
        <v>18730</v>
      </c>
      <c r="B6740" s="301" t="s">
        <v>18731</v>
      </c>
      <c r="C6740" s="302" t="s">
        <v>217</v>
      </c>
      <c r="D6740" s="306" t="n">
        <v>0</v>
      </c>
      <c r="E6740" s="307" t="n">
        <v>41.46</v>
      </c>
    </row>
    <row r="6741" customFormat="false" ht="15" hidden="false" customHeight="false" outlineLevel="0" collapsed="false">
      <c r="A6741" s="302" t="s">
        <v>18732</v>
      </c>
      <c r="B6741" s="301" t="s">
        <v>18733</v>
      </c>
      <c r="C6741" s="302" t="s">
        <v>217</v>
      </c>
      <c r="D6741" s="306" t="n">
        <v>0</v>
      </c>
      <c r="E6741" s="307" t="n">
        <v>22.45</v>
      </c>
    </row>
    <row r="6742" customFormat="false" ht="15" hidden="false" customHeight="false" outlineLevel="0" collapsed="false">
      <c r="A6742" s="302" t="s">
        <v>18734</v>
      </c>
      <c r="B6742" s="301" t="s">
        <v>18735</v>
      </c>
      <c r="C6742" s="302" t="s">
        <v>217</v>
      </c>
      <c r="D6742" s="306" t="n">
        <v>0</v>
      </c>
      <c r="E6742" s="307" t="n">
        <v>42.82</v>
      </c>
    </row>
    <row r="6743" customFormat="false" ht="15" hidden="false" customHeight="false" outlineLevel="0" collapsed="false">
      <c r="A6743" s="302" t="s">
        <v>18736</v>
      </c>
      <c r="B6743" s="301" t="s">
        <v>18737</v>
      </c>
      <c r="C6743" s="302" t="s">
        <v>217</v>
      </c>
      <c r="D6743" s="306" t="n">
        <v>0</v>
      </c>
      <c r="E6743" s="307" t="n">
        <v>17.13</v>
      </c>
    </row>
    <row r="6744" customFormat="false" ht="15" hidden="false" customHeight="false" outlineLevel="0" collapsed="false">
      <c r="A6744" s="302" t="s">
        <v>18738</v>
      </c>
      <c r="B6744" s="301" t="s">
        <v>18739</v>
      </c>
      <c r="C6744" s="302" t="s">
        <v>217</v>
      </c>
      <c r="D6744" s="306" t="n">
        <v>0</v>
      </c>
      <c r="E6744" s="307" t="n">
        <v>21.33</v>
      </c>
    </row>
    <row r="6745" customFormat="false" ht="15" hidden="false" customHeight="false" outlineLevel="0" collapsed="false">
      <c r="A6745" s="302" t="s">
        <v>18740</v>
      </c>
      <c r="B6745" s="301" t="s">
        <v>18741</v>
      </c>
      <c r="C6745" s="302" t="s">
        <v>217</v>
      </c>
      <c r="D6745" s="306" t="n">
        <v>0</v>
      </c>
      <c r="E6745" s="307" t="n">
        <v>33.63</v>
      </c>
    </row>
    <row r="6746" customFormat="false" ht="15" hidden="false" customHeight="false" outlineLevel="0" collapsed="false">
      <c r="A6746" s="302" t="s">
        <v>18742</v>
      </c>
      <c r="B6746" s="301" t="s">
        <v>18743</v>
      </c>
      <c r="C6746" s="302" t="s">
        <v>217</v>
      </c>
      <c r="D6746" s="306" t="n">
        <v>0</v>
      </c>
      <c r="E6746" s="307" t="n">
        <v>49.97</v>
      </c>
    </row>
    <row r="6747" customFormat="false" ht="15" hidden="false" customHeight="false" outlineLevel="0" collapsed="false">
      <c r="A6747" s="302" t="s">
        <v>18744</v>
      </c>
      <c r="B6747" s="301" t="s">
        <v>18745</v>
      </c>
      <c r="C6747" s="302" t="s">
        <v>217</v>
      </c>
      <c r="D6747" s="306" t="n">
        <v>0</v>
      </c>
      <c r="E6747" s="307" t="n">
        <v>22.06</v>
      </c>
    </row>
    <row r="6748" customFormat="false" ht="15" hidden="false" customHeight="false" outlineLevel="0" collapsed="false">
      <c r="A6748" s="302" t="s">
        <v>18746</v>
      </c>
      <c r="B6748" s="301" t="s">
        <v>18747</v>
      </c>
      <c r="C6748" s="302" t="s">
        <v>217</v>
      </c>
      <c r="D6748" s="306" t="n">
        <v>0</v>
      </c>
      <c r="E6748" s="307" t="n">
        <v>36.74</v>
      </c>
    </row>
    <row r="6749" customFormat="false" ht="15" hidden="false" customHeight="false" outlineLevel="0" collapsed="false">
      <c r="A6749" s="302" t="s">
        <v>18748</v>
      </c>
      <c r="B6749" s="301" t="s">
        <v>18749</v>
      </c>
      <c r="C6749" s="302" t="s">
        <v>217</v>
      </c>
      <c r="D6749" s="306" t="n">
        <v>0</v>
      </c>
      <c r="E6749" s="307" t="n">
        <v>25.83</v>
      </c>
    </row>
    <row r="6750" customFormat="false" ht="15" hidden="false" customHeight="false" outlineLevel="0" collapsed="false">
      <c r="A6750" s="302" t="s">
        <v>18750</v>
      </c>
      <c r="B6750" s="301" t="s">
        <v>18751</v>
      </c>
      <c r="C6750" s="302" t="s">
        <v>217</v>
      </c>
      <c r="D6750" s="306" t="n">
        <v>0</v>
      </c>
      <c r="E6750" s="307" t="n">
        <v>41.34</v>
      </c>
    </row>
    <row r="6751" customFormat="false" ht="15" hidden="false" customHeight="false" outlineLevel="0" collapsed="false">
      <c r="A6751" s="302" t="s">
        <v>18752</v>
      </c>
      <c r="B6751" s="301" t="s">
        <v>18753</v>
      </c>
      <c r="C6751" s="302" t="s">
        <v>217</v>
      </c>
      <c r="D6751" s="306" t="n">
        <v>0</v>
      </c>
      <c r="E6751" s="307" t="n">
        <v>26.06</v>
      </c>
    </row>
    <row r="6752" customFormat="false" ht="15" hidden="false" customHeight="false" outlineLevel="0" collapsed="false">
      <c r="A6752" s="302" t="s">
        <v>18754</v>
      </c>
      <c r="B6752" s="301" t="s">
        <v>18755</v>
      </c>
      <c r="C6752" s="302" t="s">
        <v>217</v>
      </c>
      <c r="D6752" s="306" t="n">
        <v>0</v>
      </c>
      <c r="E6752" s="307" t="n">
        <v>46.56</v>
      </c>
    </row>
    <row r="6753" customFormat="false" ht="15" hidden="false" customHeight="false" outlineLevel="0" collapsed="false">
      <c r="A6753" s="302" t="s">
        <v>18756</v>
      </c>
      <c r="B6753" s="301" t="s">
        <v>18757</v>
      </c>
      <c r="C6753" s="302" t="s">
        <v>217</v>
      </c>
      <c r="D6753" s="306" t="n">
        <v>0</v>
      </c>
      <c r="E6753" s="307" t="n">
        <v>2.21</v>
      </c>
    </row>
    <row r="6754" customFormat="false" ht="15" hidden="false" customHeight="false" outlineLevel="0" collapsed="false">
      <c r="A6754" s="302" t="s">
        <v>18758</v>
      </c>
      <c r="B6754" s="301" t="s">
        <v>18759</v>
      </c>
      <c r="C6754" s="302" t="s">
        <v>217</v>
      </c>
      <c r="D6754" s="306" t="n">
        <v>0</v>
      </c>
      <c r="E6754" s="307" t="n">
        <v>9.24</v>
      </c>
    </row>
    <row r="6755" customFormat="false" ht="15" hidden="false" customHeight="false" outlineLevel="0" collapsed="false">
      <c r="A6755" s="302" t="s">
        <v>18760</v>
      </c>
      <c r="B6755" s="301" t="s">
        <v>18761</v>
      </c>
      <c r="C6755" s="302" t="s">
        <v>217</v>
      </c>
      <c r="D6755" s="306" t="n">
        <v>0</v>
      </c>
      <c r="E6755" s="307" t="n">
        <v>14.61</v>
      </c>
    </row>
    <row r="6756" customFormat="false" ht="15" hidden="false" customHeight="false" outlineLevel="0" collapsed="false">
      <c r="B6756" s="0"/>
      <c r="D6756" s="306" t="n">
        <v>0</v>
      </c>
      <c r="E6756" s="0"/>
    </row>
    <row r="6757" customFormat="false" ht="15" hidden="false" customHeight="false" outlineLevel="0" collapsed="false">
      <c r="B6757" s="0"/>
      <c r="D6757" s="306" t="n">
        <v>0</v>
      </c>
      <c r="E6757" s="0"/>
    </row>
    <row r="6758" customFormat="false" ht="15" hidden="false" customHeight="false" outlineLevel="0" collapsed="false">
      <c r="A6758" s="308" t="s">
        <v>13853</v>
      </c>
      <c r="B6758" s="0"/>
      <c r="C6758" s="309" t="s">
        <v>13854</v>
      </c>
      <c r="D6758" s="306" t="n">
        <v>0</v>
      </c>
      <c r="E6758" s="0"/>
    </row>
    <row r="6759" customFormat="false" ht="15" hidden="false" customHeight="false" outlineLevel="0" collapsed="false">
      <c r="B6759" s="0"/>
      <c r="C6759" s="302" t="s">
        <v>13855</v>
      </c>
      <c r="D6759" s="306" t="n">
        <v>0</v>
      </c>
      <c r="E6759" s="0"/>
    </row>
    <row r="6760" customFormat="false" ht="15" hidden="false" customHeight="false" outlineLevel="0" collapsed="false">
      <c r="A6760" s="302" t="s">
        <v>13856</v>
      </c>
      <c r="B6760" s="0"/>
      <c r="C6760" s="302" t="s">
        <v>13857</v>
      </c>
      <c r="D6760" s="306" t="n">
        <v>0</v>
      </c>
      <c r="E6760" s="303" t="s">
        <v>13858</v>
      </c>
    </row>
    <row r="6761" customFormat="false" ht="15" hidden="false" customHeight="false" outlineLevel="0" collapsed="false">
      <c r="A6761" s="302" t="s">
        <v>18762</v>
      </c>
      <c r="B6761" s="301" t="s">
        <v>18763</v>
      </c>
      <c r="C6761" s="302" t="s">
        <v>217</v>
      </c>
      <c r="D6761" s="306" t="n">
        <v>0</v>
      </c>
      <c r="E6761" s="307" t="n">
        <v>30.3</v>
      </c>
    </row>
    <row r="6762" customFormat="false" ht="15" hidden="false" customHeight="false" outlineLevel="0" collapsed="false">
      <c r="A6762" s="302" t="s">
        <v>18764</v>
      </c>
      <c r="B6762" s="301" t="s">
        <v>18765</v>
      </c>
      <c r="C6762" s="302" t="s">
        <v>217</v>
      </c>
      <c r="D6762" s="306" t="n">
        <v>0</v>
      </c>
      <c r="E6762" s="307" t="n">
        <v>46.47</v>
      </c>
    </row>
    <row r="6763" customFormat="false" ht="15" hidden="false" customHeight="false" outlineLevel="0" collapsed="false">
      <c r="A6763" s="302" t="s">
        <v>18766</v>
      </c>
      <c r="B6763" s="301" t="s">
        <v>18767</v>
      </c>
      <c r="C6763" s="302" t="s">
        <v>217</v>
      </c>
      <c r="D6763" s="306" t="n">
        <v>0</v>
      </c>
      <c r="E6763" s="307" t="n">
        <v>76.2</v>
      </c>
    </row>
    <row r="6764" customFormat="false" ht="15" hidden="false" customHeight="false" outlineLevel="0" collapsed="false">
      <c r="A6764" s="302" t="s">
        <v>18768</v>
      </c>
      <c r="B6764" s="301" t="s">
        <v>18769</v>
      </c>
      <c r="C6764" s="302" t="s">
        <v>217</v>
      </c>
      <c r="D6764" s="306" t="n">
        <v>0</v>
      </c>
      <c r="E6764" s="307" t="n">
        <v>1.89</v>
      </c>
    </row>
    <row r="6765" customFormat="false" ht="15" hidden="false" customHeight="false" outlineLevel="0" collapsed="false">
      <c r="A6765" s="302" t="s">
        <v>18770</v>
      </c>
      <c r="B6765" s="301" t="s">
        <v>18771</v>
      </c>
      <c r="C6765" s="302" t="s">
        <v>217</v>
      </c>
      <c r="D6765" s="306" t="n">
        <v>0</v>
      </c>
      <c r="E6765" s="307" t="n">
        <v>3</v>
      </c>
    </row>
    <row r="6766" customFormat="false" ht="15" hidden="false" customHeight="false" outlineLevel="0" collapsed="false">
      <c r="A6766" s="302" t="s">
        <v>18772</v>
      </c>
      <c r="B6766" s="301" t="s">
        <v>18773</v>
      </c>
      <c r="C6766" s="302" t="s">
        <v>217</v>
      </c>
      <c r="D6766" s="306" t="n">
        <v>0</v>
      </c>
      <c r="E6766" s="307" t="n">
        <v>6.33</v>
      </c>
    </row>
    <row r="6767" customFormat="false" ht="15" hidden="false" customHeight="false" outlineLevel="0" collapsed="false">
      <c r="A6767" s="302" t="s">
        <v>18774</v>
      </c>
      <c r="B6767" s="301" t="s">
        <v>18775</v>
      </c>
      <c r="C6767" s="302" t="s">
        <v>217</v>
      </c>
      <c r="D6767" s="306" t="n">
        <v>0</v>
      </c>
      <c r="E6767" s="307" t="n">
        <v>30.3</v>
      </c>
    </row>
    <row r="6768" customFormat="false" ht="15" hidden="false" customHeight="false" outlineLevel="0" collapsed="false">
      <c r="A6768" s="302" t="s">
        <v>18776</v>
      </c>
      <c r="B6768" s="301" t="s">
        <v>18777</v>
      </c>
      <c r="C6768" s="302" t="s">
        <v>217</v>
      </c>
      <c r="D6768" s="306" t="n">
        <v>0</v>
      </c>
      <c r="E6768" s="307" t="n">
        <v>46.47</v>
      </c>
    </row>
    <row r="6769" customFormat="false" ht="15" hidden="false" customHeight="false" outlineLevel="0" collapsed="false">
      <c r="A6769" s="302" t="s">
        <v>18778</v>
      </c>
      <c r="B6769" s="301" t="s">
        <v>18779</v>
      </c>
      <c r="C6769" s="302" t="s">
        <v>217</v>
      </c>
      <c r="D6769" s="306" t="n">
        <v>0</v>
      </c>
      <c r="E6769" s="307" t="n">
        <v>76.13</v>
      </c>
    </row>
    <row r="6770" customFormat="false" ht="15" hidden="false" customHeight="false" outlineLevel="0" collapsed="false">
      <c r="A6770" s="302" t="s">
        <v>18780</v>
      </c>
      <c r="B6770" s="301" t="s">
        <v>18781</v>
      </c>
      <c r="C6770" s="302" t="s">
        <v>217</v>
      </c>
      <c r="D6770" s="306" t="n">
        <v>0</v>
      </c>
      <c r="E6770" s="307" t="n">
        <v>2.43</v>
      </c>
    </row>
    <row r="6771" customFormat="false" ht="15" hidden="false" customHeight="false" outlineLevel="0" collapsed="false">
      <c r="A6771" s="302" t="s">
        <v>18782</v>
      </c>
      <c r="B6771" s="301" t="s">
        <v>18783</v>
      </c>
      <c r="C6771" s="302" t="s">
        <v>217</v>
      </c>
      <c r="D6771" s="306" t="n">
        <v>0</v>
      </c>
      <c r="E6771" s="307" t="n">
        <v>2.68</v>
      </c>
    </row>
    <row r="6772" customFormat="false" ht="15" hidden="false" customHeight="false" outlineLevel="0" collapsed="false">
      <c r="A6772" s="302" t="s">
        <v>18784</v>
      </c>
      <c r="B6772" s="301" t="s">
        <v>18785</v>
      </c>
      <c r="C6772" s="302" t="s">
        <v>217</v>
      </c>
      <c r="D6772" s="306" t="n">
        <v>0</v>
      </c>
      <c r="E6772" s="307" t="n">
        <v>4.7</v>
      </c>
    </row>
    <row r="6773" customFormat="false" ht="15" hidden="false" customHeight="false" outlineLevel="0" collapsed="false">
      <c r="A6773" s="302" t="s">
        <v>18786</v>
      </c>
      <c r="B6773" s="301" t="s">
        <v>18787</v>
      </c>
      <c r="C6773" s="302" t="s">
        <v>217</v>
      </c>
      <c r="D6773" s="306" t="n">
        <v>0</v>
      </c>
      <c r="E6773" s="307" t="n">
        <v>9.91</v>
      </c>
    </row>
    <row r="6774" customFormat="false" ht="15" hidden="false" customHeight="false" outlineLevel="0" collapsed="false">
      <c r="A6774" s="302" t="s">
        <v>18788</v>
      </c>
      <c r="B6774" s="301" t="s">
        <v>18789</v>
      </c>
      <c r="C6774" s="302" t="s">
        <v>217</v>
      </c>
      <c r="D6774" s="306" t="n">
        <v>0</v>
      </c>
      <c r="E6774" s="307" t="n">
        <v>16.3</v>
      </c>
    </row>
    <row r="6775" customFormat="false" ht="15" hidden="false" customHeight="false" outlineLevel="0" collapsed="false">
      <c r="A6775" s="302" t="s">
        <v>18790</v>
      </c>
      <c r="B6775" s="301" t="s">
        <v>18791</v>
      </c>
      <c r="C6775" s="302" t="s">
        <v>217</v>
      </c>
      <c r="D6775" s="306" t="n">
        <v>0</v>
      </c>
      <c r="E6775" s="307" t="n">
        <v>42.64</v>
      </c>
    </row>
    <row r="6776" customFormat="false" ht="15" hidden="false" customHeight="false" outlineLevel="0" collapsed="false">
      <c r="A6776" s="302" t="s">
        <v>18792</v>
      </c>
      <c r="B6776" s="301" t="s">
        <v>18793</v>
      </c>
      <c r="C6776" s="302" t="s">
        <v>217</v>
      </c>
      <c r="D6776" s="306" t="n">
        <v>0</v>
      </c>
      <c r="E6776" s="307" t="n">
        <v>123.79</v>
      </c>
    </row>
    <row r="6777" customFormat="false" ht="15" hidden="false" customHeight="false" outlineLevel="0" collapsed="false">
      <c r="A6777" s="302" t="s">
        <v>18794</v>
      </c>
      <c r="B6777" s="301" t="s">
        <v>18795</v>
      </c>
      <c r="C6777" s="302" t="s">
        <v>217</v>
      </c>
      <c r="D6777" s="306" t="n">
        <v>0</v>
      </c>
      <c r="E6777" s="307" t="n">
        <v>25.19</v>
      </c>
    </row>
    <row r="6778" customFormat="false" ht="15" hidden="false" customHeight="false" outlineLevel="0" collapsed="false">
      <c r="A6778" s="302" t="s">
        <v>18796</v>
      </c>
      <c r="B6778" s="301" t="s">
        <v>18797</v>
      </c>
      <c r="C6778" s="302" t="s">
        <v>217</v>
      </c>
      <c r="D6778" s="306" t="n">
        <v>0</v>
      </c>
      <c r="E6778" s="307" t="n">
        <v>60.12</v>
      </c>
    </row>
    <row r="6779" customFormat="false" ht="15" hidden="false" customHeight="false" outlineLevel="0" collapsed="false">
      <c r="A6779" s="302" t="s">
        <v>18798</v>
      </c>
      <c r="B6779" s="301" t="s">
        <v>18799</v>
      </c>
      <c r="C6779" s="302" t="s">
        <v>217</v>
      </c>
      <c r="D6779" s="306" t="n">
        <v>0</v>
      </c>
      <c r="E6779" s="307" t="n">
        <v>14.61</v>
      </c>
    </row>
    <row r="6780" customFormat="false" ht="15" hidden="false" customHeight="false" outlineLevel="0" collapsed="false">
      <c r="A6780" s="302" t="s">
        <v>18800</v>
      </c>
      <c r="B6780" s="301" t="s">
        <v>18801</v>
      </c>
      <c r="C6780" s="302" t="s">
        <v>217</v>
      </c>
      <c r="D6780" s="306" t="n">
        <v>0</v>
      </c>
      <c r="E6780" s="307" t="n">
        <v>9.24</v>
      </c>
    </row>
    <row r="6781" customFormat="false" ht="15" hidden="false" customHeight="false" outlineLevel="0" collapsed="false">
      <c r="A6781" s="302" t="s">
        <v>18802</v>
      </c>
      <c r="B6781" s="301" t="s">
        <v>18803</v>
      </c>
      <c r="C6781" s="302" t="s">
        <v>217</v>
      </c>
      <c r="D6781" s="306" t="n">
        <v>0</v>
      </c>
      <c r="E6781" s="307" t="n">
        <v>2.21</v>
      </c>
    </row>
    <row r="6782" customFormat="false" ht="15" hidden="false" customHeight="false" outlineLevel="0" collapsed="false">
      <c r="A6782" s="302" t="s">
        <v>18804</v>
      </c>
      <c r="B6782" s="301" t="s">
        <v>18805</v>
      </c>
      <c r="C6782" s="302" t="s">
        <v>217</v>
      </c>
      <c r="D6782" s="306" t="n">
        <v>0</v>
      </c>
      <c r="E6782" s="307" t="n">
        <v>3</v>
      </c>
    </row>
    <row r="6783" customFormat="false" ht="15" hidden="false" customHeight="false" outlineLevel="0" collapsed="false">
      <c r="A6783" s="302" t="s">
        <v>18806</v>
      </c>
      <c r="B6783" s="301" t="s">
        <v>18807</v>
      </c>
      <c r="C6783" s="302" t="s">
        <v>217</v>
      </c>
      <c r="D6783" s="306" t="n">
        <v>0</v>
      </c>
      <c r="E6783" s="307" t="n">
        <v>1.89</v>
      </c>
    </row>
    <row r="6784" customFormat="false" ht="15" hidden="false" customHeight="false" outlineLevel="0" collapsed="false">
      <c r="A6784" s="302" t="s">
        <v>18808</v>
      </c>
      <c r="B6784" s="301" t="s">
        <v>18809</v>
      </c>
      <c r="C6784" s="302" t="s">
        <v>217</v>
      </c>
      <c r="D6784" s="306" t="n">
        <v>0</v>
      </c>
      <c r="E6784" s="307" t="n">
        <v>0.83</v>
      </c>
    </row>
    <row r="6785" customFormat="false" ht="15" hidden="false" customHeight="false" outlineLevel="0" collapsed="false">
      <c r="A6785" s="302" t="s">
        <v>18810</v>
      </c>
      <c r="B6785" s="301" t="s">
        <v>18811</v>
      </c>
      <c r="C6785" s="302" t="s">
        <v>217</v>
      </c>
      <c r="D6785" s="306" t="n">
        <v>0</v>
      </c>
      <c r="E6785" s="307" t="n">
        <v>0.83</v>
      </c>
    </row>
    <row r="6786" customFormat="false" ht="15" hidden="false" customHeight="false" outlineLevel="0" collapsed="false">
      <c r="A6786" s="302" t="s">
        <v>18812</v>
      </c>
      <c r="B6786" s="301" t="s">
        <v>18813</v>
      </c>
      <c r="C6786" s="302" t="s">
        <v>217</v>
      </c>
      <c r="D6786" s="306" t="n">
        <v>0</v>
      </c>
      <c r="E6786" s="307" t="n">
        <v>0.96</v>
      </c>
    </row>
    <row r="6787" customFormat="false" ht="15" hidden="false" customHeight="false" outlineLevel="0" collapsed="false">
      <c r="A6787" s="302" t="s">
        <v>18814</v>
      </c>
      <c r="B6787" s="301" t="s">
        <v>18815</v>
      </c>
      <c r="C6787" s="302" t="s">
        <v>217</v>
      </c>
      <c r="D6787" s="306" t="n">
        <v>0</v>
      </c>
      <c r="E6787" s="307" t="n">
        <v>1.57</v>
      </c>
    </row>
    <row r="6788" customFormat="false" ht="15" hidden="false" customHeight="false" outlineLevel="0" collapsed="false">
      <c r="A6788" s="302" t="s">
        <v>18816</v>
      </c>
      <c r="B6788" s="301" t="s">
        <v>18817</v>
      </c>
      <c r="C6788" s="302" t="s">
        <v>217</v>
      </c>
      <c r="D6788" s="306" t="n">
        <v>0</v>
      </c>
      <c r="E6788" s="307" t="n">
        <v>7.13</v>
      </c>
    </row>
    <row r="6789" customFormat="false" ht="15" hidden="false" customHeight="false" outlineLevel="0" collapsed="false">
      <c r="A6789" s="302" t="s">
        <v>18818</v>
      </c>
      <c r="B6789" s="301" t="s">
        <v>18819</v>
      </c>
      <c r="C6789" s="302" t="s">
        <v>217</v>
      </c>
      <c r="D6789" s="306" t="n">
        <v>0</v>
      </c>
      <c r="E6789" s="307" t="n">
        <v>20.46</v>
      </c>
    </row>
    <row r="6790" customFormat="false" ht="15" hidden="false" customHeight="false" outlineLevel="0" collapsed="false">
      <c r="A6790" s="302" t="s">
        <v>18820</v>
      </c>
      <c r="B6790" s="301" t="s">
        <v>18821</v>
      </c>
      <c r="C6790" s="302" t="s">
        <v>217</v>
      </c>
      <c r="D6790" s="306" t="n">
        <v>0</v>
      </c>
      <c r="E6790" s="307" t="n">
        <v>9.05</v>
      </c>
    </row>
    <row r="6791" customFormat="false" ht="15" hidden="false" customHeight="false" outlineLevel="0" collapsed="false">
      <c r="A6791" s="302" t="s">
        <v>18822</v>
      </c>
      <c r="B6791" s="301" t="s">
        <v>18823</v>
      </c>
      <c r="C6791" s="302" t="s">
        <v>217</v>
      </c>
      <c r="D6791" s="306" t="n">
        <v>0</v>
      </c>
      <c r="E6791" s="307" t="n">
        <v>3.26</v>
      </c>
    </row>
    <row r="6792" customFormat="false" ht="15" hidden="false" customHeight="false" outlineLevel="0" collapsed="false">
      <c r="A6792" s="302" t="s">
        <v>18824</v>
      </c>
      <c r="B6792" s="301" t="s">
        <v>18825</v>
      </c>
      <c r="C6792" s="302" t="s">
        <v>217</v>
      </c>
      <c r="D6792" s="306" t="n">
        <v>0</v>
      </c>
      <c r="E6792" s="307" t="n">
        <v>1.76</v>
      </c>
    </row>
    <row r="6793" customFormat="false" ht="15" hidden="false" customHeight="false" outlineLevel="0" collapsed="false">
      <c r="A6793" s="302" t="s">
        <v>18826</v>
      </c>
      <c r="B6793" s="301" t="s">
        <v>18827</v>
      </c>
      <c r="C6793" s="302" t="s">
        <v>217</v>
      </c>
      <c r="D6793" s="306" t="n">
        <v>0</v>
      </c>
      <c r="E6793" s="307" t="n">
        <v>4.03</v>
      </c>
    </row>
    <row r="6794" customFormat="false" ht="15" hidden="false" customHeight="false" outlineLevel="0" collapsed="false">
      <c r="A6794" s="302" t="s">
        <v>18828</v>
      </c>
      <c r="B6794" s="301" t="s">
        <v>18829</v>
      </c>
      <c r="C6794" s="302" t="s">
        <v>217</v>
      </c>
      <c r="D6794" s="306" t="n">
        <v>0</v>
      </c>
      <c r="E6794" s="307" t="n">
        <v>6.39</v>
      </c>
    </row>
    <row r="6795" customFormat="false" ht="15" hidden="false" customHeight="false" outlineLevel="0" collapsed="false">
      <c r="A6795" s="302" t="s">
        <v>18830</v>
      </c>
      <c r="B6795" s="301" t="s">
        <v>10412</v>
      </c>
      <c r="C6795" s="302" t="s">
        <v>217</v>
      </c>
      <c r="D6795" s="306" t="n">
        <v>0</v>
      </c>
      <c r="E6795" s="307" t="n">
        <v>8.86</v>
      </c>
    </row>
    <row r="6796" customFormat="false" ht="15" hidden="false" customHeight="false" outlineLevel="0" collapsed="false">
      <c r="A6796" s="302" t="s">
        <v>18831</v>
      </c>
      <c r="B6796" s="301" t="s">
        <v>10413</v>
      </c>
      <c r="C6796" s="302" t="s">
        <v>217</v>
      </c>
      <c r="D6796" s="306" t="n">
        <v>0</v>
      </c>
      <c r="E6796" s="307" t="n">
        <v>13.36</v>
      </c>
    </row>
    <row r="6797" customFormat="false" ht="15" hidden="false" customHeight="false" outlineLevel="0" collapsed="false">
      <c r="A6797" s="302" t="s">
        <v>18832</v>
      </c>
      <c r="B6797" s="301" t="s">
        <v>10411</v>
      </c>
      <c r="C6797" s="302" t="s">
        <v>217</v>
      </c>
      <c r="D6797" s="306" t="n">
        <v>0</v>
      </c>
      <c r="E6797" s="307" t="n">
        <v>4.46</v>
      </c>
    </row>
    <row r="6798" customFormat="false" ht="15" hidden="false" customHeight="false" outlineLevel="0" collapsed="false">
      <c r="A6798" s="302" t="s">
        <v>18833</v>
      </c>
      <c r="B6798" s="301" t="s">
        <v>10414</v>
      </c>
      <c r="C6798" s="302" t="s">
        <v>217</v>
      </c>
      <c r="D6798" s="306" t="n">
        <v>0</v>
      </c>
      <c r="E6798" s="307" t="n">
        <v>16.37</v>
      </c>
    </row>
    <row r="6799" customFormat="false" ht="15" hidden="false" customHeight="false" outlineLevel="0" collapsed="false">
      <c r="A6799" s="302" t="s">
        <v>18834</v>
      </c>
      <c r="B6799" s="301" t="s">
        <v>10409</v>
      </c>
      <c r="C6799" s="302" t="s">
        <v>217</v>
      </c>
      <c r="D6799" s="306" t="n">
        <v>0</v>
      </c>
      <c r="E6799" s="307" t="n">
        <v>2.31</v>
      </c>
    </row>
    <row r="6800" customFormat="false" ht="15" hidden="false" customHeight="false" outlineLevel="0" collapsed="false">
      <c r="A6800" s="302" t="s">
        <v>18835</v>
      </c>
      <c r="B6800" s="301" t="s">
        <v>10410</v>
      </c>
      <c r="C6800" s="302" t="s">
        <v>217</v>
      </c>
      <c r="D6800" s="306" t="n">
        <v>0</v>
      </c>
      <c r="E6800" s="307" t="n">
        <v>3.21</v>
      </c>
    </row>
    <row r="6801" customFormat="false" ht="15" hidden="false" customHeight="false" outlineLevel="0" collapsed="false">
      <c r="A6801" s="302" t="s">
        <v>18836</v>
      </c>
      <c r="B6801" s="301" t="s">
        <v>18837</v>
      </c>
      <c r="C6801" s="302" t="s">
        <v>217</v>
      </c>
      <c r="D6801" s="306" t="n">
        <v>0</v>
      </c>
      <c r="E6801" s="307" t="n">
        <v>4.5</v>
      </c>
    </row>
    <row r="6802" customFormat="false" ht="15" hidden="false" customHeight="false" outlineLevel="0" collapsed="false">
      <c r="A6802" s="302" t="s">
        <v>18838</v>
      </c>
      <c r="B6802" s="301" t="s">
        <v>18839</v>
      </c>
      <c r="C6802" s="302" t="s">
        <v>107</v>
      </c>
      <c r="D6802" s="306" t="n">
        <v>0</v>
      </c>
      <c r="E6802" s="307" t="n">
        <v>1.51</v>
      </c>
    </row>
    <row r="6803" customFormat="false" ht="15" hidden="false" customHeight="false" outlineLevel="0" collapsed="false">
      <c r="A6803" s="302" t="s">
        <v>18840</v>
      </c>
      <c r="B6803" s="301" t="s">
        <v>18841</v>
      </c>
      <c r="C6803" s="302" t="s">
        <v>107</v>
      </c>
      <c r="D6803" s="306" t="n">
        <v>0</v>
      </c>
      <c r="E6803" s="307" t="n">
        <v>2.06</v>
      </c>
    </row>
    <row r="6804" customFormat="false" ht="15" hidden="false" customHeight="false" outlineLevel="0" collapsed="false">
      <c r="A6804" s="302" t="s">
        <v>18842</v>
      </c>
      <c r="B6804" s="301" t="s">
        <v>18843</v>
      </c>
      <c r="C6804" s="302" t="s">
        <v>107</v>
      </c>
      <c r="D6804" s="306" t="n">
        <v>0</v>
      </c>
      <c r="E6804" s="307" t="n">
        <v>2.81</v>
      </c>
    </row>
    <row r="6805" customFormat="false" ht="15" hidden="false" customHeight="false" outlineLevel="0" collapsed="false">
      <c r="A6805" s="302" t="s">
        <v>18844</v>
      </c>
      <c r="B6805" s="301" t="s">
        <v>18845</v>
      </c>
      <c r="C6805" s="302" t="s">
        <v>107</v>
      </c>
      <c r="D6805" s="306" t="n">
        <v>0</v>
      </c>
      <c r="E6805" s="307" t="n">
        <v>1.08</v>
      </c>
    </row>
    <row r="6806" customFormat="false" ht="15" hidden="false" customHeight="false" outlineLevel="0" collapsed="false">
      <c r="A6806" s="302" t="s">
        <v>18846</v>
      </c>
      <c r="B6806" s="301" t="s">
        <v>18847</v>
      </c>
      <c r="C6806" s="302" t="s">
        <v>107</v>
      </c>
      <c r="D6806" s="306" t="n">
        <v>0</v>
      </c>
      <c r="E6806" s="307" t="n">
        <v>1.51</v>
      </c>
    </row>
    <row r="6807" customFormat="false" ht="15" hidden="false" customHeight="false" outlineLevel="0" collapsed="false">
      <c r="A6807" s="302" t="s">
        <v>18848</v>
      </c>
      <c r="B6807" s="301" t="s">
        <v>18849</v>
      </c>
      <c r="C6807" s="302" t="s">
        <v>107</v>
      </c>
      <c r="D6807" s="306" t="n">
        <v>0</v>
      </c>
      <c r="E6807" s="307" t="n">
        <v>2.2</v>
      </c>
    </row>
    <row r="6808" customFormat="false" ht="15" hidden="false" customHeight="false" outlineLevel="0" collapsed="false">
      <c r="A6808" s="302" t="s">
        <v>18850</v>
      </c>
      <c r="B6808" s="301" t="s">
        <v>18851</v>
      </c>
      <c r="C6808" s="302" t="s">
        <v>107</v>
      </c>
      <c r="D6808" s="306" t="n">
        <v>0</v>
      </c>
      <c r="E6808" s="307" t="n">
        <v>5.78</v>
      </c>
    </row>
    <row r="6809" customFormat="false" ht="15" hidden="false" customHeight="false" outlineLevel="0" collapsed="false">
      <c r="A6809" s="302" t="s">
        <v>18852</v>
      </c>
      <c r="B6809" s="301" t="s">
        <v>18853</v>
      </c>
      <c r="C6809" s="302" t="s">
        <v>107</v>
      </c>
      <c r="D6809" s="306" t="n">
        <v>0</v>
      </c>
      <c r="E6809" s="307" t="n">
        <v>7.43</v>
      </c>
    </row>
    <row r="6810" customFormat="false" ht="15" hidden="false" customHeight="false" outlineLevel="0" collapsed="false">
      <c r="A6810" s="302" t="s">
        <v>18854</v>
      </c>
      <c r="B6810" s="301" t="s">
        <v>18855</v>
      </c>
      <c r="C6810" s="302" t="s">
        <v>107</v>
      </c>
      <c r="D6810" s="306" t="n">
        <v>0</v>
      </c>
      <c r="E6810" s="307" t="n">
        <v>14.86</v>
      </c>
    </row>
    <row r="6811" customFormat="false" ht="15" hidden="false" customHeight="false" outlineLevel="0" collapsed="false">
      <c r="A6811" s="302" t="s">
        <v>18856</v>
      </c>
      <c r="B6811" s="301" t="s">
        <v>18857</v>
      </c>
      <c r="C6811" s="302" t="s">
        <v>107</v>
      </c>
      <c r="D6811" s="306" t="n">
        <v>0</v>
      </c>
      <c r="E6811" s="307" t="n">
        <v>28.62</v>
      </c>
    </row>
    <row r="6812" customFormat="false" ht="15" hidden="false" customHeight="false" outlineLevel="0" collapsed="false">
      <c r="A6812" s="302" t="s">
        <v>18858</v>
      </c>
      <c r="B6812" s="301" t="s">
        <v>18859</v>
      </c>
      <c r="C6812" s="302" t="s">
        <v>107</v>
      </c>
      <c r="D6812" s="306" t="n">
        <v>0</v>
      </c>
      <c r="E6812" s="307" t="n">
        <v>4.62</v>
      </c>
    </row>
    <row r="6813" customFormat="false" ht="15" hidden="false" customHeight="false" outlineLevel="0" collapsed="false">
      <c r="A6813" s="302" t="s">
        <v>18860</v>
      </c>
      <c r="B6813" s="301" t="s">
        <v>18861</v>
      </c>
      <c r="C6813" s="302" t="s">
        <v>107</v>
      </c>
      <c r="D6813" s="306" t="n">
        <v>0</v>
      </c>
      <c r="E6813" s="307" t="n">
        <v>3.12</v>
      </c>
    </row>
    <row r="6814" customFormat="false" ht="15" hidden="false" customHeight="false" outlineLevel="0" collapsed="false">
      <c r="A6814" s="302" t="s">
        <v>18862</v>
      </c>
      <c r="B6814" s="301" t="s">
        <v>18863</v>
      </c>
      <c r="C6814" s="302" t="s">
        <v>107</v>
      </c>
      <c r="D6814" s="306" t="n">
        <v>0</v>
      </c>
      <c r="E6814" s="307" t="n">
        <v>18.79</v>
      </c>
    </row>
    <row r="6815" customFormat="false" ht="15" hidden="false" customHeight="false" outlineLevel="0" collapsed="false">
      <c r="A6815" s="302" t="s">
        <v>18864</v>
      </c>
      <c r="B6815" s="301" t="s">
        <v>18865</v>
      </c>
      <c r="C6815" s="302" t="s">
        <v>107</v>
      </c>
      <c r="D6815" s="306" t="n">
        <v>0</v>
      </c>
      <c r="E6815" s="307" t="n">
        <v>0.99</v>
      </c>
    </row>
    <row r="6816" customFormat="false" ht="15" hidden="false" customHeight="false" outlineLevel="0" collapsed="false">
      <c r="A6816" s="302" t="s">
        <v>18866</v>
      </c>
      <c r="B6816" s="301" t="s">
        <v>18867</v>
      </c>
      <c r="C6816" s="302" t="s">
        <v>107</v>
      </c>
      <c r="D6816" s="306" t="n">
        <v>0</v>
      </c>
      <c r="E6816" s="307" t="n">
        <v>1.65</v>
      </c>
    </row>
    <row r="6817" customFormat="false" ht="15" hidden="false" customHeight="false" outlineLevel="0" collapsed="false">
      <c r="A6817" s="302" t="s">
        <v>18868</v>
      </c>
      <c r="B6817" s="301" t="s">
        <v>18869</v>
      </c>
      <c r="C6817" s="302" t="s">
        <v>107</v>
      </c>
      <c r="D6817" s="306" t="n">
        <v>0</v>
      </c>
      <c r="E6817" s="307" t="n">
        <v>1.26</v>
      </c>
    </row>
    <row r="6818" customFormat="false" ht="15" hidden="false" customHeight="false" outlineLevel="0" collapsed="false">
      <c r="A6818" s="302" t="s">
        <v>18870</v>
      </c>
      <c r="B6818" s="301" t="s">
        <v>18871</v>
      </c>
      <c r="C6818" s="302" t="s">
        <v>107</v>
      </c>
      <c r="D6818" s="306" t="n">
        <v>0</v>
      </c>
      <c r="E6818" s="307" t="n">
        <v>2.45</v>
      </c>
    </row>
    <row r="6819" customFormat="false" ht="15" hidden="false" customHeight="false" outlineLevel="0" collapsed="false">
      <c r="A6819" s="302" t="s">
        <v>18872</v>
      </c>
      <c r="B6819" s="301" t="s">
        <v>18873</v>
      </c>
      <c r="C6819" s="302" t="s">
        <v>5700</v>
      </c>
      <c r="D6819" s="306" t="n">
        <v>0</v>
      </c>
      <c r="E6819" s="307" t="n">
        <v>5.36</v>
      </c>
    </row>
    <row r="6820" customFormat="false" ht="15" hidden="false" customHeight="false" outlineLevel="0" collapsed="false">
      <c r="A6820" s="302" t="s">
        <v>18874</v>
      </c>
      <c r="B6820" s="301" t="s">
        <v>18875</v>
      </c>
      <c r="C6820" s="302" t="s">
        <v>5700</v>
      </c>
      <c r="D6820" s="306" t="n">
        <v>0</v>
      </c>
      <c r="E6820" s="307" t="n">
        <v>7.96</v>
      </c>
    </row>
    <row r="6821" customFormat="false" ht="15" hidden="false" customHeight="false" outlineLevel="0" collapsed="false">
      <c r="A6821" s="302" t="s">
        <v>18876</v>
      </c>
      <c r="B6821" s="301" t="s">
        <v>18877</v>
      </c>
      <c r="C6821" s="302" t="s">
        <v>67</v>
      </c>
      <c r="D6821" s="306" t="n">
        <v>0</v>
      </c>
      <c r="E6821" s="307" t="n">
        <v>6.86</v>
      </c>
    </row>
    <row r="6822" customFormat="false" ht="15" hidden="false" customHeight="false" outlineLevel="0" collapsed="false">
      <c r="A6822" s="302" t="s">
        <v>18878</v>
      </c>
      <c r="B6822" s="301" t="s">
        <v>8333</v>
      </c>
      <c r="C6822" s="302" t="s">
        <v>729</v>
      </c>
      <c r="D6822" s="306" t="n">
        <v>0</v>
      </c>
      <c r="E6822" s="307" t="n">
        <v>11.23</v>
      </c>
    </row>
    <row r="6823" customFormat="false" ht="15" hidden="false" customHeight="false" outlineLevel="0" collapsed="false">
      <c r="A6823" s="302" t="s">
        <v>18879</v>
      </c>
      <c r="B6823" s="301" t="s">
        <v>18880</v>
      </c>
      <c r="C6823" s="302" t="s">
        <v>729</v>
      </c>
      <c r="D6823" s="306" t="n">
        <v>0</v>
      </c>
      <c r="E6823" s="307" t="n">
        <v>18.02</v>
      </c>
    </row>
    <row r="6824" customFormat="false" ht="15" hidden="false" customHeight="false" outlineLevel="0" collapsed="false">
      <c r="A6824" s="302" t="s">
        <v>18881</v>
      </c>
      <c r="B6824" s="301" t="s">
        <v>18882</v>
      </c>
      <c r="C6824" s="302" t="s">
        <v>729</v>
      </c>
      <c r="D6824" s="306" t="n">
        <v>0</v>
      </c>
      <c r="E6824" s="307" t="n">
        <v>14.62</v>
      </c>
    </row>
    <row r="6825" customFormat="false" ht="15" hidden="false" customHeight="false" outlineLevel="0" collapsed="false">
      <c r="A6825" s="302" t="s">
        <v>18883</v>
      </c>
      <c r="B6825" s="301" t="s">
        <v>18884</v>
      </c>
      <c r="C6825" s="302" t="s">
        <v>729</v>
      </c>
      <c r="D6825" s="306" t="n">
        <v>0</v>
      </c>
      <c r="E6825" s="307" t="n">
        <v>15.02</v>
      </c>
    </row>
    <row r="6826" customFormat="false" ht="15" hidden="false" customHeight="false" outlineLevel="0" collapsed="false">
      <c r="A6826" s="302" t="s">
        <v>18885</v>
      </c>
      <c r="B6826" s="301" t="s">
        <v>18886</v>
      </c>
      <c r="C6826" s="302" t="s">
        <v>729</v>
      </c>
      <c r="D6826" s="306" t="n">
        <v>0</v>
      </c>
      <c r="E6826" s="307" t="n">
        <v>15.02</v>
      </c>
    </row>
    <row r="6827" customFormat="false" ht="15" hidden="false" customHeight="false" outlineLevel="0" collapsed="false">
      <c r="A6827" s="302" t="s">
        <v>18887</v>
      </c>
      <c r="B6827" s="301" t="s">
        <v>18888</v>
      </c>
      <c r="C6827" s="302" t="s">
        <v>729</v>
      </c>
      <c r="D6827" s="306" t="n">
        <v>0</v>
      </c>
      <c r="E6827" s="307" t="n">
        <v>15.02</v>
      </c>
    </row>
    <row r="6828" customFormat="false" ht="15" hidden="false" customHeight="false" outlineLevel="0" collapsed="false">
      <c r="B6828" s="0"/>
      <c r="D6828" s="306" t="n">
        <v>0</v>
      </c>
      <c r="E6828" s="0"/>
    </row>
    <row r="6829" customFormat="false" ht="15" hidden="false" customHeight="false" outlineLevel="0" collapsed="false">
      <c r="B6829" s="0"/>
      <c r="D6829" s="306" t="n">
        <v>0</v>
      </c>
      <c r="E6829" s="0"/>
    </row>
    <row r="6830" customFormat="false" ht="15" hidden="false" customHeight="false" outlineLevel="0" collapsed="false">
      <c r="A6830" s="308" t="s">
        <v>13853</v>
      </c>
      <c r="B6830" s="0"/>
      <c r="C6830" s="309" t="s">
        <v>13854</v>
      </c>
      <c r="D6830" s="306" t="n">
        <v>0</v>
      </c>
      <c r="E6830" s="0"/>
    </row>
    <row r="6831" customFormat="false" ht="15" hidden="false" customHeight="false" outlineLevel="0" collapsed="false">
      <c r="B6831" s="0"/>
      <c r="C6831" s="302" t="s">
        <v>13855</v>
      </c>
      <c r="D6831" s="306" t="n">
        <v>0</v>
      </c>
      <c r="E6831" s="0"/>
    </row>
    <row r="6832" customFormat="false" ht="15" hidden="false" customHeight="false" outlineLevel="0" collapsed="false">
      <c r="A6832" s="302" t="s">
        <v>13856</v>
      </c>
      <c r="B6832" s="0"/>
      <c r="C6832" s="302" t="s">
        <v>13857</v>
      </c>
      <c r="D6832" s="306" t="n">
        <v>0</v>
      </c>
      <c r="E6832" s="303" t="s">
        <v>13858</v>
      </c>
    </row>
    <row r="6833" customFormat="false" ht="15" hidden="false" customHeight="false" outlineLevel="0" collapsed="false">
      <c r="A6833" s="302" t="s">
        <v>18889</v>
      </c>
      <c r="B6833" s="301" t="s">
        <v>18890</v>
      </c>
      <c r="C6833" s="302" t="s">
        <v>729</v>
      </c>
      <c r="D6833" s="306" t="n">
        <v>0</v>
      </c>
      <c r="E6833" s="307" t="n">
        <v>16.79</v>
      </c>
    </row>
    <row r="6834" customFormat="false" ht="15" hidden="false" customHeight="false" outlineLevel="0" collapsed="false">
      <c r="A6834" s="302" t="s">
        <v>18891</v>
      </c>
      <c r="B6834" s="301" t="s">
        <v>8337</v>
      </c>
      <c r="C6834" s="302" t="s">
        <v>18892</v>
      </c>
      <c r="D6834" s="306" t="n">
        <v>0</v>
      </c>
      <c r="E6834" s="307" t="n">
        <v>0.31</v>
      </c>
    </row>
    <row r="6835" customFormat="false" ht="15" hidden="false" customHeight="false" outlineLevel="0" collapsed="false">
      <c r="A6835" s="302" t="s">
        <v>18893</v>
      </c>
      <c r="B6835" s="301" t="s">
        <v>18894</v>
      </c>
      <c r="C6835" s="302" t="s">
        <v>729</v>
      </c>
      <c r="D6835" s="306" t="n">
        <v>0</v>
      </c>
      <c r="E6835" s="307" t="n">
        <v>59.34</v>
      </c>
    </row>
    <row r="6836" customFormat="false" ht="15" hidden="false" customHeight="false" outlineLevel="0" collapsed="false">
      <c r="A6836" s="302" t="s">
        <v>18895</v>
      </c>
      <c r="B6836" s="301" t="s">
        <v>18896</v>
      </c>
      <c r="C6836" s="302" t="s">
        <v>729</v>
      </c>
      <c r="D6836" s="306" t="n">
        <v>0</v>
      </c>
      <c r="E6836" s="307" t="n">
        <v>109.14</v>
      </c>
    </row>
    <row r="6837" customFormat="false" ht="15" hidden="false" customHeight="false" outlineLevel="0" collapsed="false">
      <c r="A6837" s="302" t="s">
        <v>18897</v>
      </c>
      <c r="B6837" s="301" t="s">
        <v>18898</v>
      </c>
      <c r="C6837" s="302" t="s">
        <v>729</v>
      </c>
      <c r="D6837" s="306" t="n">
        <v>0</v>
      </c>
      <c r="E6837" s="307" t="n">
        <v>185.85</v>
      </c>
    </row>
    <row r="6838" customFormat="false" ht="15" hidden="false" customHeight="false" outlineLevel="0" collapsed="false">
      <c r="A6838" s="302" t="s">
        <v>18899</v>
      </c>
      <c r="B6838" s="301" t="s">
        <v>18900</v>
      </c>
      <c r="C6838" s="302" t="s">
        <v>217</v>
      </c>
      <c r="D6838" s="306" t="n">
        <v>0</v>
      </c>
      <c r="E6838" s="307" t="n">
        <v>18.4</v>
      </c>
    </row>
    <row r="6839" customFormat="false" ht="15" hidden="false" customHeight="false" outlineLevel="0" collapsed="false">
      <c r="A6839" s="302" t="s">
        <v>18901</v>
      </c>
      <c r="B6839" s="301" t="s">
        <v>18902</v>
      </c>
      <c r="C6839" s="302" t="s">
        <v>217</v>
      </c>
      <c r="D6839" s="306" t="n">
        <v>0</v>
      </c>
      <c r="E6839" s="307" t="n">
        <v>32.45</v>
      </c>
    </row>
    <row r="6840" customFormat="false" ht="15" hidden="false" customHeight="false" outlineLevel="0" collapsed="false">
      <c r="A6840" s="302" t="s">
        <v>18903</v>
      </c>
      <c r="B6840" s="301" t="s">
        <v>18904</v>
      </c>
      <c r="C6840" s="302" t="s">
        <v>217</v>
      </c>
      <c r="D6840" s="306" t="n">
        <v>0</v>
      </c>
      <c r="E6840" s="307" t="n">
        <v>108.03</v>
      </c>
    </row>
    <row r="6841" customFormat="false" ht="15" hidden="false" customHeight="false" outlineLevel="0" collapsed="false">
      <c r="A6841" s="302" t="s">
        <v>18905</v>
      </c>
      <c r="B6841" s="301" t="s">
        <v>18906</v>
      </c>
      <c r="C6841" s="302" t="s">
        <v>217</v>
      </c>
      <c r="D6841" s="306" t="n">
        <v>0</v>
      </c>
      <c r="E6841" s="307" t="n">
        <v>13.95</v>
      </c>
    </row>
    <row r="6842" customFormat="false" ht="15" hidden="false" customHeight="false" outlineLevel="0" collapsed="false">
      <c r="A6842" s="302" t="s">
        <v>18907</v>
      </c>
      <c r="B6842" s="301" t="s">
        <v>18908</v>
      </c>
      <c r="C6842" s="302" t="s">
        <v>217</v>
      </c>
      <c r="D6842" s="306" t="n">
        <v>0</v>
      </c>
      <c r="E6842" s="307" t="n">
        <v>29.21</v>
      </c>
    </row>
    <row r="6843" customFormat="false" ht="15" hidden="false" customHeight="false" outlineLevel="0" collapsed="false">
      <c r="A6843" s="302" t="s">
        <v>18909</v>
      </c>
      <c r="B6843" s="301" t="s">
        <v>18910</v>
      </c>
      <c r="C6843" s="302" t="s">
        <v>217</v>
      </c>
      <c r="D6843" s="306" t="n">
        <v>0</v>
      </c>
      <c r="E6843" s="307" t="n">
        <v>14.31</v>
      </c>
    </row>
    <row r="6844" customFormat="false" ht="15" hidden="false" customHeight="false" outlineLevel="0" collapsed="false">
      <c r="A6844" s="302" t="s">
        <v>18911</v>
      </c>
      <c r="B6844" s="301" t="s">
        <v>18912</v>
      </c>
      <c r="C6844" s="302" t="s">
        <v>217</v>
      </c>
      <c r="D6844" s="306" t="n">
        <v>0</v>
      </c>
      <c r="E6844" s="307" t="n">
        <v>12.07</v>
      </c>
    </row>
    <row r="6845" customFormat="false" ht="15" hidden="false" customHeight="false" outlineLevel="0" collapsed="false">
      <c r="A6845" s="302" t="s">
        <v>18913</v>
      </c>
      <c r="B6845" s="301" t="s">
        <v>18914</v>
      </c>
      <c r="C6845" s="302" t="s">
        <v>217</v>
      </c>
      <c r="D6845" s="306" t="n">
        <v>0</v>
      </c>
      <c r="E6845" s="307" t="n">
        <v>14.7</v>
      </c>
    </row>
    <row r="6846" customFormat="false" ht="15" hidden="false" customHeight="false" outlineLevel="0" collapsed="false">
      <c r="A6846" s="302" t="s">
        <v>18915</v>
      </c>
      <c r="B6846" s="301" t="s">
        <v>18916</v>
      </c>
      <c r="C6846" s="302" t="s">
        <v>729</v>
      </c>
      <c r="D6846" s="306" t="n">
        <v>0</v>
      </c>
      <c r="E6846" s="307" t="n">
        <v>157.5</v>
      </c>
    </row>
    <row r="6847" customFormat="false" ht="15" hidden="false" customHeight="false" outlineLevel="0" collapsed="false">
      <c r="A6847" s="302" t="s">
        <v>18917</v>
      </c>
      <c r="B6847" s="301" t="s">
        <v>18918</v>
      </c>
      <c r="C6847" s="302" t="s">
        <v>729</v>
      </c>
      <c r="D6847" s="306" t="n">
        <v>0</v>
      </c>
      <c r="E6847" s="307" t="n">
        <v>177.93</v>
      </c>
    </row>
    <row r="6848" customFormat="false" ht="15" hidden="false" customHeight="false" outlineLevel="0" collapsed="false">
      <c r="A6848" s="302" t="s">
        <v>18919</v>
      </c>
      <c r="B6848" s="301" t="s">
        <v>18920</v>
      </c>
      <c r="C6848" s="302" t="s">
        <v>729</v>
      </c>
      <c r="D6848" s="306" t="n">
        <v>0</v>
      </c>
      <c r="E6848" s="307" t="n">
        <v>207.11</v>
      </c>
    </row>
    <row r="6849" customFormat="false" ht="15" hidden="false" customHeight="false" outlineLevel="0" collapsed="false">
      <c r="A6849" s="302" t="s">
        <v>18921</v>
      </c>
      <c r="B6849" s="301" t="s">
        <v>18922</v>
      </c>
      <c r="C6849" s="302" t="s">
        <v>729</v>
      </c>
      <c r="D6849" s="306" t="n">
        <v>0</v>
      </c>
      <c r="E6849" s="307" t="n">
        <v>177.93</v>
      </c>
    </row>
    <row r="6850" customFormat="false" ht="15" hidden="false" customHeight="false" outlineLevel="0" collapsed="false">
      <c r="A6850" s="302" t="s">
        <v>18923</v>
      </c>
      <c r="B6850" s="301" t="s">
        <v>18924</v>
      </c>
      <c r="C6850" s="302" t="s">
        <v>217</v>
      </c>
      <c r="D6850" s="306" t="n">
        <v>0</v>
      </c>
      <c r="E6850" s="307" t="n">
        <v>357501.3</v>
      </c>
    </row>
    <row r="6851" customFormat="false" ht="15" hidden="false" customHeight="false" outlineLevel="0" collapsed="false">
      <c r="A6851" s="302" t="s">
        <v>18925</v>
      </c>
      <c r="B6851" s="301" t="s">
        <v>18926</v>
      </c>
      <c r="C6851" s="302" t="s">
        <v>729</v>
      </c>
      <c r="D6851" s="306" t="n">
        <v>0</v>
      </c>
      <c r="E6851" s="307" t="n">
        <v>122.38</v>
      </c>
    </row>
    <row r="6852" customFormat="false" ht="15" hidden="false" customHeight="false" outlineLevel="0" collapsed="false">
      <c r="A6852" s="302" t="s">
        <v>18927</v>
      </c>
      <c r="B6852" s="301" t="s">
        <v>18928</v>
      </c>
      <c r="C6852" s="302" t="s">
        <v>729</v>
      </c>
      <c r="D6852" s="306" t="n">
        <v>0</v>
      </c>
      <c r="E6852" s="307" t="n">
        <v>160.04</v>
      </c>
    </row>
    <row r="6853" customFormat="false" ht="15" hidden="false" customHeight="false" outlineLevel="0" collapsed="false">
      <c r="A6853" s="302" t="s">
        <v>18929</v>
      </c>
      <c r="B6853" s="301" t="s">
        <v>18930</v>
      </c>
      <c r="C6853" s="302" t="s">
        <v>729</v>
      </c>
      <c r="D6853" s="306" t="n">
        <v>0</v>
      </c>
      <c r="E6853" s="307" t="n">
        <v>178.87</v>
      </c>
    </row>
    <row r="6854" customFormat="false" ht="15" hidden="false" customHeight="false" outlineLevel="0" collapsed="false">
      <c r="A6854" s="302" t="s">
        <v>18931</v>
      </c>
      <c r="B6854" s="301" t="s">
        <v>18932</v>
      </c>
      <c r="C6854" s="302" t="s">
        <v>107</v>
      </c>
      <c r="D6854" s="306" t="n">
        <v>0</v>
      </c>
      <c r="E6854" s="307" t="n">
        <v>1.42</v>
      </c>
    </row>
    <row r="6855" customFormat="false" ht="15" hidden="false" customHeight="false" outlineLevel="0" collapsed="false">
      <c r="A6855" s="302" t="s">
        <v>18933</v>
      </c>
      <c r="B6855" s="301" t="s">
        <v>18934</v>
      </c>
      <c r="C6855" s="302" t="s">
        <v>217</v>
      </c>
      <c r="D6855" s="306" t="n">
        <v>0</v>
      </c>
      <c r="E6855" s="307" t="n">
        <v>3.12</v>
      </c>
    </row>
    <row r="6856" customFormat="false" ht="15" hidden="false" customHeight="false" outlineLevel="0" collapsed="false">
      <c r="A6856" s="302" t="s">
        <v>18935</v>
      </c>
      <c r="B6856" s="301" t="s">
        <v>18934</v>
      </c>
      <c r="C6856" s="302" t="s">
        <v>107</v>
      </c>
      <c r="D6856" s="306" t="n">
        <v>0</v>
      </c>
      <c r="E6856" s="307" t="n">
        <v>7.07</v>
      </c>
    </row>
    <row r="6857" customFormat="false" ht="15" hidden="false" customHeight="false" outlineLevel="0" collapsed="false">
      <c r="A6857" s="302" t="s">
        <v>18936</v>
      </c>
      <c r="B6857" s="301" t="s">
        <v>18937</v>
      </c>
      <c r="C6857" s="302" t="s">
        <v>107</v>
      </c>
      <c r="D6857" s="306" t="n">
        <v>0</v>
      </c>
      <c r="E6857" s="307" t="n">
        <v>4.26</v>
      </c>
    </row>
    <row r="6858" customFormat="false" ht="15" hidden="false" customHeight="false" outlineLevel="0" collapsed="false">
      <c r="A6858" s="302" t="s">
        <v>18938</v>
      </c>
      <c r="B6858" s="301" t="s">
        <v>18939</v>
      </c>
      <c r="C6858" s="302" t="s">
        <v>107</v>
      </c>
      <c r="D6858" s="306" t="n">
        <v>0</v>
      </c>
      <c r="E6858" s="307" t="n">
        <v>7.1</v>
      </c>
    </row>
    <row r="6859" customFormat="false" ht="15" hidden="false" customHeight="false" outlineLevel="0" collapsed="false">
      <c r="A6859" s="302" t="s">
        <v>18940</v>
      </c>
      <c r="B6859" s="301" t="s">
        <v>18941</v>
      </c>
      <c r="C6859" s="302" t="s">
        <v>107</v>
      </c>
      <c r="D6859" s="306" t="n">
        <v>0</v>
      </c>
      <c r="E6859" s="307" t="n">
        <v>1.31</v>
      </c>
    </row>
    <row r="6860" customFormat="false" ht="15" hidden="false" customHeight="false" outlineLevel="0" collapsed="false">
      <c r="A6860" s="302" t="s">
        <v>18942</v>
      </c>
      <c r="B6860" s="301" t="s">
        <v>18943</v>
      </c>
      <c r="C6860" s="302" t="s">
        <v>107</v>
      </c>
      <c r="D6860" s="306" t="n">
        <v>0</v>
      </c>
      <c r="E6860" s="307" t="n">
        <v>5.68</v>
      </c>
    </row>
    <row r="6861" customFormat="false" ht="15" hidden="false" customHeight="false" outlineLevel="0" collapsed="false">
      <c r="A6861" s="302" t="s">
        <v>18944</v>
      </c>
      <c r="B6861" s="301" t="s">
        <v>18945</v>
      </c>
      <c r="C6861" s="302" t="s">
        <v>217</v>
      </c>
      <c r="D6861" s="306" t="n">
        <v>0</v>
      </c>
      <c r="E6861" s="307" t="n">
        <v>28.4</v>
      </c>
    </row>
    <row r="6862" customFormat="false" ht="15" hidden="false" customHeight="false" outlineLevel="0" collapsed="false">
      <c r="A6862" s="302" t="s">
        <v>18946</v>
      </c>
      <c r="B6862" s="301" t="s">
        <v>18947</v>
      </c>
      <c r="C6862" s="302" t="s">
        <v>217</v>
      </c>
      <c r="D6862" s="306" t="n">
        <v>0</v>
      </c>
      <c r="E6862" s="307" t="n">
        <v>33.23</v>
      </c>
    </row>
    <row r="6863" customFormat="false" ht="15" hidden="false" customHeight="false" outlineLevel="0" collapsed="false">
      <c r="A6863" s="302" t="s">
        <v>18948</v>
      </c>
      <c r="B6863" s="301" t="s">
        <v>18949</v>
      </c>
      <c r="C6863" s="302" t="s">
        <v>107</v>
      </c>
      <c r="D6863" s="306" t="n">
        <v>0</v>
      </c>
      <c r="E6863" s="307" t="n">
        <v>1.42</v>
      </c>
    </row>
    <row r="6864" customFormat="false" ht="15" hidden="false" customHeight="false" outlineLevel="0" collapsed="false">
      <c r="A6864" s="302" t="s">
        <v>18950</v>
      </c>
      <c r="B6864" s="301" t="s">
        <v>18934</v>
      </c>
      <c r="C6864" s="302" t="s">
        <v>107</v>
      </c>
      <c r="D6864" s="306" t="n">
        <v>0</v>
      </c>
      <c r="E6864" s="307" t="n">
        <v>5.2</v>
      </c>
    </row>
    <row r="6865" customFormat="false" ht="15" hidden="false" customHeight="false" outlineLevel="0" collapsed="false">
      <c r="A6865" s="302" t="s">
        <v>18951</v>
      </c>
      <c r="B6865" s="301" t="s">
        <v>18952</v>
      </c>
      <c r="C6865" s="302" t="s">
        <v>107</v>
      </c>
      <c r="D6865" s="306" t="n">
        <v>0</v>
      </c>
      <c r="E6865" s="307" t="n">
        <v>5.2</v>
      </c>
    </row>
    <row r="6866" customFormat="false" ht="15" hidden="false" customHeight="false" outlineLevel="0" collapsed="false">
      <c r="A6866" s="302" t="s">
        <v>18953</v>
      </c>
      <c r="B6866" s="301" t="s">
        <v>18954</v>
      </c>
      <c r="C6866" s="302" t="s">
        <v>107</v>
      </c>
      <c r="D6866" s="306" t="n">
        <v>0</v>
      </c>
      <c r="E6866" s="307" t="n">
        <v>7.1</v>
      </c>
    </row>
    <row r="6867" customFormat="false" ht="15" hidden="false" customHeight="false" outlineLevel="0" collapsed="false">
      <c r="A6867" s="302" t="s">
        <v>18955</v>
      </c>
      <c r="B6867" s="301" t="s">
        <v>18956</v>
      </c>
      <c r="C6867" s="302" t="s">
        <v>107</v>
      </c>
      <c r="D6867" s="306" t="n">
        <v>0</v>
      </c>
      <c r="E6867" s="307" t="n">
        <v>4.63</v>
      </c>
    </row>
    <row r="6868" customFormat="false" ht="15" hidden="false" customHeight="false" outlineLevel="0" collapsed="false">
      <c r="A6868" s="302" t="s">
        <v>18957</v>
      </c>
      <c r="B6868" s="301" t="s">
        <v>18958</v>
      </c>
      <c r="C6868" s="302" t="s">
        <v>729</v>
      </c>
      <c r="D6868" s="306" t="n">
        <v>0</v>
      </c>
      <c r="E6868" s="307" t="n">
        <v>4.73</v>
      </c>
    </row>
    <row r="6869" customFormat="false" ht="15" hidden="false" customHeight="false" outlineLevel="0" collapsed="false">
      <c r="A6869" s="302" t="s">
        <v>18959</v>
      </c>
      <c r="B6869" s="301" t="s">
        <v>18960</v>
      </c>
      <c r="C6869" s="302" t="s">
        <v>729</v>
      </c>
      <c r="D6869" s="306" t="n">
        <v>0</v>
      </c>
      <c r="E6869" s="307" t="n">
        <v>92.67</v>
      </c>
    </row>
    <row r="6870" customFormat="false" ht="15" hidden="false" customHeight="false" outlineLevel="0" collapsed="false">
      <c r="A6870" s="302" t="s">
        <v>18961</v>
      </c>
      <c r="B6870" s="301" t="s">
        <v>13817</v>
      </c>
      <c r="C6870" s="302" t="s">
        <v>217</v>
      </c>
      <c r="D6870" s="306" t="n">
        <v>0</v>
      </c>
      <c r="E6870" s="307" t="n">
        <v>1.21</v>
      </c>
    </row>
    <row r="6871" customFormat="false" ht="15" hidden="false" customHeight="false" outlineLevel="0" collapsed="false">
      <c r="A6871" s="302" t="s">
        <v>18962</v>
      </c>
      <c r="B6871" s="301" t="s">
        <v>18963</v>
      </c>
      <c r="C6871" s="302" t="s">
        <v>217</v>
      </c>
      <c r="D6871" s="306" t="n">
        <v>0</v>
      </c>
      <c r="E6871" s="307" t="n">
        <v>17.57</v>
      </c>
    </row>
    <row r="6872" customFormat="false" ht="15" hidden="false" customHeight="false" outlineLevel="0" collapsed="false">
      <c r="A6872" s="302" t="s">
        <v>18964</v>
      </c>
      <c r="B6872" s="301" t="s">
        <v>18965</v>
      </c>
      <c r="C6872" s="302" t="s">
        <v>217</v>
      </c>
      <c r="D6872" s="306" t="n">
        <v>0</v>
      </c>
      <c r="E6872" s="307" t="n">
        <v>19.27</v>
      </c>
    </row>
    <row r="6873" customFormat="false" ht="15" hidden="false" customHeight="false" outlineLevel="0" collapsed="false">
      <c r="A6873" s="302" t="s">
        <v>18966</v>
      </c>
      <c r="B6873" s="301" t="s">
        <v>8415</v>
      </c>
      <c r="C6873" s="302" t="s">
        <v>107</v>
      </c>
      <c r="D6873" s="306" t="n">
        <v>0</v>
      </c>
      <c r="E6873" s="307" t="n">
        <v>2.02</v>
      </c>
    </row>
    <row r="6874" customFormat="false" ht="15" hidden="false" customHeight="false" outlineLevel="0" collapsed="false">
      <c r="A6874" s="302" t="s">
        <v>18967</v>
      </c>
      <c r="B6874" s="301" t="s">
        <v>18968</v>
      </c>
      <c r="C6874" s="302" t="s">
        <v>107</v>
      </c>
      <c r="D6874" s="306" t="n">
        <v>0</v>
      </c>
      <c r="E6874" s="307" t="n">
        <v>63</v>
      </c>
    </row>
    <row r="6875" customFormat="false" ht="15" hidden="false" customHeight="false" outlineLevel="0" collapsed="false">
      <c r="A6875" s="302" t="s">
        <v>18969</v>
      </c>
      <c r="B6875" s="301" t="s">
        <v>18970</v>
      </c>
      <c r="C6875" s="302" t="s">
        <v>107</v>
      </c>
      <c r="D6875" s="306" t="n">
        <v>0</v>
      </c>
      <c r="E6875" s="307" t="n">
        <v>198.33</v>
      </c>
    </row>
    <row r="6876" customFormat="false" ht="15" hidden="false" customHeight="false" outlineLevel="0" collapsed="false">
      <c r="A6876" s="302" t="s">
        <v>18971</v>
      </c>
      <c r="B6876" s="301" t="s">
        <v>18972</v>
      </c>
      <c r="C6876" s="302" t="s">
        <v>107</v>
      </c>
      <c r="D6876" s="306" t="n">
        <v>0</v>
      </c>
      <c r="E6876" s="307" t="n">
        <v>313.83</v>
      </c>
    </row>
    <row r="6877" customFormat="false" ht="15" hidden="false" customHeight="false" outlineLevel="0" collapsed="false">
      <c r="A6877" s="302" t="s">
        <v>18973</v>
      </c>
      <c r="B6877" s="301" t="s">
        <v>18974</v>
      </c>
      <c r="C6877" s="302" t="s">
        <v>107</v>
      </c>
      <c r="D6877" s="306" t="n">
        <v>0</v>
      </c>
      <c r="E6877" s="307" t="n">
        <v>85.4</v>
      </c>
    </row>
    <row r="6878" customFormat="false" ht="15" hidden="false" customHeight="false" outlineLevel="0" collapsed="false">
      <c r="A6878" s="302" t="s">
        <v>18975</v>
      </c>
      <c r="B6878" s="301" t="s">
        <v>18976</v>
      </c>
      <c r="C6878" s="302" t="s">
        <v>107</v>
      </c>
      <c r="D6878" s="306" t="n">
        <v>0</v>
      </c>
      <c r="E6878" s="307" t="n">
        <v>76.07</v>
      </c>
    </row>
    <row r="6879" customFormat="false" ht="15" hidden="false" customHeight="false" outlineLevel="0" collapsed="false">
      <c r="A6879" s="302" t="s">
        <v>18977</v>
      </c>
      <c r="B6879" s="301" t="s">
        <v>18978</v>
      </c>
      <c r="C6879" s="302" t="s">
        <v>107</v>
      </c>
      <c r="D6879" s="306" t="n">
        <v>0</v>
      </c>
      <c r="E6879" s="307" t="n">
        <v>133.12</v>
      </c>
    </row>
    <row r="6880" customFormat="false" ht="15" hidden="false" customHeight="false" outlineLevel="0" collapsed="false">
      <c r="A6880" s="302" t="s">
        <v>18979</v>
      </c>
      <c r="B6880" s="301" t="s">
        <v>18980</v>
      </c>
      <c r="C6880" s="302" t="s">
        <v>107</v>
      </c>
      <c r="D6880" s="306" t="n">
        <v>0</v>
      </c>
      <c r="E6880" s="307" t="n">
        <v>163.33</v>
      </c>
    </row>
    <row r="6881" customFormat="false" ht="15" hidden="false" customHeight="false" outlineLevel="0" collapsed="false">
      <c r="A6881" s="302" t="s">
        <v>18981</v>
      </c>
      <c r="B6881" s="301" t="s">
        <v>18982</v>
      </c>
      <c r="C6881" s="302" t="s">
        <v>107</v>
      </c>
      <c r="D6881" s="306" t="n">
        <v>0</v>
      </c>
      <c r="E6881" s="307" t="n">
        <v>66.34</v>
      </c>
    </row>
    <row r="6882" customFormat="false" ht="15" hidden="false" customHeight="false" outlineLevel="0" collapsed="false">
      <c r="A6882" s="302" t="s">
        <v>18983</v>
      </c>
      <c r="B6882" s="301" t="s">
        <v>18984</v>
      </c>
      <c r="C6882" s="302" t="s">
        <v>107</v>
      </c>
      <c r="D6882" s="306" t="n">
        <v>0</v>
      </c>
      <c r="E6882" s="307" t="n">
        <v>84</v>
      </c>
    </row>
    <row r="6883" customFormat="false" ht="15" hidden="false" customHeight="false" outlineLevel="0" collapsed="false">
      <c r="A6883" s="302" t="s">
        <v>18985</v>
      </c>
      <c r="B6883" s="301" t="s">
        <v>18986</v>
      </c>
      <c r="C6883" s="302" t="s">
        <v>107</v>
      </c>
      <c r="D6883" s="306" t="n">
        <v>0</v>
      </c>
      <c r="E6883" s="307" t="n">
        <v>126.23</v>
      </c>
    </row>
    <row r="6884" customFormat="false" ht="15" hidden="false" customHeight="false" outlineLevel="0" collapsed="false">
      <c r="A6884" s="302" t="s">
        <v>18987</v>
      </c>
      <c r="B6884" s="301" t="s">
        <v>18988</v>
      </c>
      <c r="C6884" s="302" t="s">
        <v>107</v>
      </c>
      <c r="D6884" s="306" t="n">
        <v>0</v>
      </c>
      <c r="E6884" s="307" t="n">
        <v>150.99</v>
      </c>
    </row>
    <row r="6885" customFormat="false" ht="15" hidden="false" customHeight="false" outlineLevel="0" collapsed="false">
      <c r="A6885" s="302" t="s">
        <v>18989</v>
      </c>
      <c r="B6885" s="301" t="s">
        <v>18990</v>
      </c>
      <c r="C6885" s="302" t="s">
        <v>107</v>
      </c>
      <c r="D6885" s="306" t="n">
        <v>0</v>
      </c>
      <c r="E6885" s="307" t="n">
        <v>115.5</v>
      </c>
    </row>
    <row r="6886" customFormat="false" ht="15" hidden="false" customHeight="false" outlineLevel="0" collapsed="false">
      <c r="A6886" s="302" t="s">
        <v>18991</v>
      </c>
      <c r="B6886" s="301" t="s">
        <v>18992</v>
      </c>
      <c r="C6886" s="302" t="s">
        <v>107</v>
      </c>
      <c r="D6886" s="306" t="n">
        <v>0</v>
      </c>
      <c r="E6886" s="307" t="n">
        <v>338.33</v>
      </c>
    </row>
    <row r="6887" customFormat="false" ht="15" hidden="false" customHeight="false" outlineLevel="0" collapsed="false">
      <c r="A6887" s="302" t="s">
        <v>18993</v>
      </c>
      <c r="B6887" s="301" t="s">
        <v>18994</v>
      </c>
      <c r="C6887" s="302" t="s">
        <v>107</v>
      </c>
      <c r="D6887" s="306" t="n">
        <v>0</v>
      </c>
      <c r="E6887" s="307" t="n">
        <v>256.67</v>
      </c>
    </row>
    <row r="6888" customFormat="false" ht="15" hidden="false" customHeight="false" outlineLevel="0" collapsed="false">
      <c r="A6888" s="302" t="s">
        <v>18995</v>
      </c>
      <c r="B6888" s="301" t="s">
        <v>18996</v>
      </c>
      <c r="C6888" s="302" t="s">
        <v>107</v>
      </c>
      <c r="D6888" s="306" t="n">
        <v>0</v>
      </c>
      <c r="E6888" s="307" t="n">
        <v>93.33</v>
      </c>
    </row>
    <row r="6889" customFormat="false" ht="15" hidden="false" customHeight="false" outlineLevel="0" collapsed="false">
      <c r="A6889" s="302" t="s">
        <v>18997</v>
      </c>
      <c r="B6889" s="301" t="s">
        <v>18998</v>
      </c>
      <c r="C6889" s="302" t="s">
        <v>107</v>
      </c>
      <c r="D6889" s="306" t="n">
        <v>0</v>
      </c>
      <c r="E6889" s="307" t="n">
        <v>105</v>
      </c>
    </row>
    <row r="6890" customFormat="false" ht="15" hidden="false" customHeight="false" outlineLevel="0" collapsed="false">
      <c r="A6890" s="302" t="s">
        <v>18999</v>
      </c>
      <c r="B6890" s="301" t="s">
        <v>19000</v>
      </c>
      <c r="C6890" s="302" t="s">
        <v>107</v>
      </c>
      <c r="D6890" s="306" t="n">
        <v>0</v>
      </c>
      <c r="E6890" s="307" t="n">
        <v>186.67</v>
      </c>
    </row>
    <row r="6891" customFormat="false" ht="15" hidden="false" customHeight="false" outlineLevel="0" collapsed="false">
      <c r="A6891" s="302" t="s">
        <v>19001</v>
      </c>
      <c r="B6891" s="301" t="s">
        <v>19002</v>
      </c>
      <c r="C6891" s="302" t="s">
        <v>107</v>
      </c>
      <c r="D6891" s="306" t="n">
        <v>0</v>
      </c>
      <c r="E6891" s="307" t="n">
        <v>221.67</v>
      </c>
    </row>
    <row r="6892" customFormat="false" ht="15" hidden="false" customHeight="false" outlineLevel="0" collapsed="false">
      <c r="A6892" s="302" t="s">
        <v>19003</v>
      </c>
      <c r="B6892" s="301" t="s">
        <v>19004</v>
      </c>
      <c r="C6892" s="302" t="s">
        <v>107</v>
      </c>
      <c r="D6892" s="306" t="n">
        <v>0</v>
      </c>
      <c r="E6892" s="307" t="n">
        <v>121.33</v>
      </c>
    </row>
    <row r="6893" customFormat="false" ht="15" hidden="false" customHeight="false" outlineLevel="0" collapsed="false">
      <c r="A6893" s="302" t="s">
        <v>19005</v>
      </c>
      <c r="B6893" s="301" t="s">
        <v>19006</v>
      </c>
      <c r="C6893" s="302" t="s">
        <v>107</v>
      </c>
      <c r="D6893" s="306" t="n">
        <v>0</v>
      </c>
      <c r="E6893" s="307" t="n">
        <v>5.91</v>
      </c>
    </row>
    <row r="6894" customFormat="false" ht="15" hidden="false" customHeight="false" outlineLevel="0" collapsed="false">
      <c r="A6894" s="302" t="s">
        <v>19007</v>
      </c>
      <c r="B6894" s="301" t="s">
        <v>19008</v>
      </c>
      <c r="C6894" s="302" t="s">
        <v>107</v>
      </c>
      <c r="D6894" s="306" t="n">
        <v>0</v>
      </c>
      <c r="E6894" s="307" t="n">
        <v>14.2</v>
      </c>
    </row>
    <row r="6895" customFormat="false" ht="15" hidden="false" customHeight="false" outlineLevel="0" collapsed="false">
      <c r="A6895" s="302" t="s">
        <v>19009</v>
      </c>
      <c r="B6895" s="301" t="s">
        <v>19010</v>
      </c>
      <c r="C6895" s="302" t="s">
        <v>107</v>
      </c>
      <c r="D6895" s="306" t="n">
        <v>0</v>
      </c>
      <c r="E6895" s="307" t="n">
        <v>9.43</v>
      </c>
    </row>
    <row r="6896" customFormat="false" ht="15" hidden="false" customHeight="false" outlineLevel="0" collapsed="false">
      <c r="A6896" s="302" t="s">
        <v>19011</v>
      </c>
      <c r="B6896" s="301" t="s">
        <v>19008</v>
      </c>
      <c r="C6896" s="302" t="s">
        <v>107</v>
      </c>
      <c r="D6896" s="306" t="n">
        <v>0</v>
      </c>
      <c r="E6896" s="307" t="n">
        <v>14.2</v>
      </c>
    </row>
    <row r="6897" customFormat="false" ht="15" hidden="false" customHeight="false" outlineLevel="0" collapsed="false">
      <c r="A6897" s="302" t="s">
        <v>19012</v>
      </c>
      <c r="B6897" s="301" t="s">
        <v>19013</v>
      </c>
      <c r="C6897" s="302" t="s">
        <v>107</v>
      </c>
      <c r="D6897" s="306" t="n">
        <v>0</v>
      </c>
      <c r="E6897" s="307" t="n">
        <v>8.55</v>
      </c>
    </row>
    <row r="6898" customFormat="false" ht="15" hidden="false" customHeight="false" outlineLevel="0" collapsed="false">
      <c r="A6898" s="302" t="s">
        <v>19014</v>
      </c>
      <c r="B6898" s="301" t="s">
        <v>19008</v>
      </c>
      <c r="C6898" s="302" t="s">
        <v>107</v>
      </c>
      <c r="D6898" s="306" t="n">
        <v>0</v>
      </c>
      <c r="E6898" s="307" t="n">
        <v>12.33</v>
      </c>
    </row>
    <row r="6899" customFormat="false" ht="15" hidden="false" customHeight="false" outlineLevel="0" collapsed="false">
      <c r="A6899" s="302" t="s">
        <v>19015</v>
      </c>
      <c r="B6899" s="301" t="s">
        <v>19016</v>
      </c>
      <c r="C6899" s="302" t="s">
        <v>107</v>
      </c>
      <c r="D6899" s="306" t="n">
        <v>0</v>
      </c>
      <c r="E6899" s="307" t="n">
        <v>157.92</v>
      </c>
    </row>
    <row r="6900" customFormat="false" ht="15" hidden="false" customHeight="false" outlineLevel="0" collapsed="false">
      <c r="B6900" s="0"/>
      <c r="D6900" s="306" t="n">
        <v>0</v>
      </c>
      <c r="E6900" s="0"/>
    </row>
    <row r="6901" customFormat="false" ht="15" hidden="false" customHeight="false" outlineLevel="0" collapsed="false">
      <c r="B6901" s="0"/>
      <c r="D6901" s="306" t="n">
        <v>0</v>
      </c>
      <c r="E6901" s="0"/>
    </row>
    <row r="6902" customFormat="false" ht="15" hidden="false" customHeight="false" outlineLevel="0" collapsed="false">
      <c r="A6902" s="308" t="s">
        <v>13853</v>
      </c>
      <c r="B6902" s="0"/>
      <c r="C6902" s="309" t="s">
        <v>13854</v>
      </c>
      <c r="D6902" s="306" t="n">
        <v>0</v>
      </c>
      <c r="E6902" s="0"/>
    </row>
    <row r="6903" customFormat="false" ht="15" hidden="false" customHeight="false" outlineLevel="0" collapsed="false">
      <c r="B6903" s="0"/>
      <c r="C6903" s="302" t="s">
        <v>13855</v>
      </c>
      <c r="D6903" s="306" t="n">
        <v>0</v>
      </c>
      <c r="E6903" s="0"/>
    </row>
    <row r="6904" customFormat="false" ht="15" hidden="false" customHeight="false" outlineLevel="0" collapsed="false">
      <c r="A6904" s="302" t="s">
        <v>13856</v>
      </c>
      <c r="B6904" s="0"/>
      <c r="C6904" s="302" t="s">
        <v>13857</v>
      </c>
      <c r="D6904" s="306" t="n">
        <v>0</v>
      </c>
      <c r="E6904" s="303" t="s">
        <v>13858</v>
      </c>
    </row>
    <row r="6905" customFormat="false" ht="15" hidden="false" customHeight="false" outlineLevel="0" collapsed="false">
      <c r="A6905" s="302" t="s">
        <v>19017</v>
      </c>
      <c r="B6905" s="301" t="s">
        <v>19018</v>
      </c>
      <c r="C6905" s="302" t="s">
        <v>107</v>
      </c>
      <c r="D6905" s="306" t="n">
        <v>0</v>
      </c>
      <c r="E6905" s="307" t="n">
        <v>163.29</v>
      </c>
    </row>
    <row r="6906" customFormat="false" ht="15" hidden="false" customHeight="false" outlineLevel="0" collapsed="false">
      <c r="A6906" s="302" t="s">
        <v>19019</v>
      </c>
      <c r="B6906" s="301" t="s">
        <v>19020</v>
      </c>
      <c r="C6906" s="302" t="s">
        <v>107</v>
      </c>
      <c r="D6906" s="306" t="n">
        <v>0</v>
      </c>
      <c r="E6906" s="307" t="n">
        <v>152.54</v>
      </c>
    </row>
    <row r="6907" customFormat="false" ht="15" hidden="false" customHeight="false" outlineLevel="0" collapsed="false">
      <c r="A6907" s="302" t="s">
        <v>19021</v>
      </c>
      <c r="B6907" s="301" t="s">
        <v>19022</v>
      </c>
      <c r="C6907" s="302" t="s">
        <v>107</v>
      </c>
      <c r="D6907" s="306" t="n">
        <v>0</v>
      </c>
      <c r="E6907" s="307" t="n">
        <v>184.79</v>
      </c>
    </row>
    <row r="6908" customFormat="false" ht="15" hidden="false" customHeight="false" outlineLevel="0" collapsed="false">
      <c r="A6908" s="302" t="s">
        <v>19023</v>
      </c>
      <c r="B6908" s="301" t="s">
        <v>19024</v>
      </c>
      <c r="C6908" s="302" t="s">
        <v>107</v>
      </c>
      <c r="D6908" s="306" t="n">
        <v>0</v>
      </c>
      <c r="E6908" s="307" t="n">
        <v>163.29</v>
      </c>
    </row>
    <row r="6909" customFormat="false" ht="15" hidden="false" customHeight="false" outlineLevel="0" collapsed="false">
      <c r="A6909" s="302" t="s">
        <v>19025</v>
      </c>
      <c r="B6909" s="301" t="s">
        <v>19026</v>
      </c>
      <c r="C6909" s="302" t="s">
        <v>217</v>
      </c>
      <c r="D6909" s="306" t="n">
        <v>0</v>
      </c>
      <c r="E6909" s="307" t="n">
        <v>126.02</v>
      </c>
    </row>
    <row r="6910" customFormat="false" ht="15" hidden="false" customHeight="false" outlineLevel="0" collapsed="false">
      <c r="A6910" s="302" t="s">
        <v>19027</v>
      </c>
      <c r="B6910" s="301" t="s">
        <v>19028</v>
      </c>
      <c r="C6910" s="302" t="s">
        <v>217</v>
      </c>
      <c r="D6910" s="306" t="n">
        <v>0</v>
      </c>
      <c r="E6910" s="307" t="n">
        <v>106.64</v>
      </c>
    </row>
    <row r="6911" customFormat="false" ht="15" hidden="false" customHeight="false" outlineLevel="0" collapsed="false">
      <c r="A6911" s="302" t="s">
        <v>19029</v>
      </c>
      <c r="B6911" s="301" t="s">
        <v>19030</v>
      </c>
      <c r="C6911" s="302" t="s">
        <v>217</v>
      </c>
      <c r="D6911" s="306" t="n">
        <v>0</v>
      </c>
      <c r="E6911" s="307" t="n">
        <v>267.74</v>
      </c>
    </row>
    <row r="6912" customFormat="false" ht="15" hidden="false" customHeight="false" outlineLevel="0" collapsed="false">
      <c r="A6912" s="302" t="s">
        <v>19031</v>
      </c>
      <c r="B6912" s="301" t="s">
        <v>19032</v>
      </c>
      <c r="C6912" s="302" t="s">
        <v>217</v>
      </c>
      <c r="D6912" s="306" t="n">
        <v>0</v>
      </c>
      <c r="E6912" s="307" t="n">
        <v>213.19</v>
      </c>
    </row>
    <row r="6913" customFormat="false" ht="15" hidden="false" customHeight="false" outlineLevel="0" collapsed="false">
      <c r="A6913" s="302" t="s">
        <v>19033</v>
      </c>
      <c r="B6913" s="301" t="s">
        <v>19034</v>
      </c>
      <c r="C6913" s="302" t="s">
        <v>217</v>
      </c>
      <c r="D6913" s="306" t="n">
        <v>0</v>
      </c>
      <c r="E6913" s="307" t="n">
        <v>192.14</v>
      </c>
    </row>
    <row r="6914" customFormat="false" ht="15" hidden="false" customHeight="false" outlineLevel="0" collapsed="false">
      <c r="A6914" s="302" t="s">
        <v>19035</v>
      </c>
      <c r="B6914" s="301" t="s">
        <v>19036</v>
      </c>
      <c r="C6914" s="302" t="s">
        <v>217</v>
      </c>
      <c r="D6914" s="306" t="n">
        <v>0</v>
      </c>
      <c r="E6914" s="307" t="n">
        <v>240.11</v>
      </c>
    </row>
    <row r="6915" customFormat="false" ht="15" hidden="false" customHeight="false" outlineLevel="0" collapsed="false">
      <c r="A6915" s="302" t="s">
        <v>19037</v>
      </c>
      <c r="B6915" s="301" t="s">
        <v>19038</v>
      </c>
      <c r="C6915" s="302" t="s">
        <v>7787</v>
      </c>
      <c r="D6915" s="306" t="n">
        <v>0</v>
      </c>
      <c r="E6915" s="307" t="n">
        <v>29.75</v>
      </c>
    </row>
    <row r="6916" customFormat="false" ht="15" hidden="false" customHeight="false" outlineLevel="0" collapsed="false">
      <c r="A6916" s="302" t="s">
        <v>19039</v>
      </c>
      <c r="B6916" s="301" t="s">
        <v>19040</v>
      </c>
      <c r="C6916" s="302" t="s">
        <v>7787</v>
      </c>
      <c r="D6916" s="306" t="n">
        <v>0</v>
      </c>
      <c r="E6916" s="307" t="n">
        <v>86.77</v>
      </c>
    </row>
    <row r="6917" customFormat="false" ht="15" hidden="false" customHeight="false" outlineLevel="0" collapsed="false">
      <c r="A6917" s="302" t="s">
        <v>19041</v>
      </c>
      <c r="B6917" s="301" t="s">
        <v>19042</v>
      </c>
      <c r="C6917" s="302" t="s">
        <v>7787</v>
      </c>
      <c r="D6917" s="306" t="n">
        <v>0</v>
      </c>
      <c r="E6917" s="307" t="n">
        <v>42.99</v>
      </c>
    </row>
    <row r="6918" customFormat="false" ht="15" hidden="false" customHeight="false" outlineLevel="0" collapsed="false">
      <c r="A6918" s="302" t="s">
        <v>19043</v>
      </c>
      <c r="B6918" s="301" t="s">
        <v>19044</v>
      </c>
      <c r="C6918" s="302" t="s">
        <v>217</v>
      </c>
      <c r="D6918" s="306" t="n">
        <v>0</v>
      </c>
      <c r="E6918" s="307" t="n">
        <v>68.43</v>
      </c>
    </row>
    <row r="6919" customFormat="false" ht="15" hidden="false" customHeight="false" outlineLevel="0" collapsed="false">
      <c r="A6919" s="302" t="s">
        <v>19045</v>
      </c>
      <c r="B6919" s="301" t="s">
        <v>19046</v>
      </c>
      <c r="C6919" s="302" t="s">
        <v>7787</v>
      </c>
      <c r="D6919" s="306" t="n">
        <v>0</v>
      </c>
      <c r="E6919" s="307" t="n">
        <v>52.06</v>
      </c>
    </row>
    <row r="6920" customFormat="false" ht="15" hidden="false" customHeight="false" outlineLevel="0" collapsed="false">
      <c r="A6920" s="302" t="s">
        <v>19047</v>
      </c>
      <c r="B6920" s="301" t="s">
        <v>19048</v>
      </c>
      <c r="C6920" s="302" t="s">
        <v>7787</v>
      </c>
      <c r="D6920" s="306" t="n">
        <v>0</v>
      </c>
      <c r="E6920" s="307" t="n">
        <v>164.37</v>
      </c>
    </row>
    <row r="6921" customFormat="false" ht="15" hidden="false" customHeight="false" outlineLevel="0" collapsed="false">
      <c r="A6921" s="302" t="s">
        <v>19049</v>
      </c>
      <c r="B6921" s="301" t="s">
        <v>19050</v>
      </c>
      <c r="C6921" s="302" t="s">
        <v>7787</v>
      </c>
      <c r="D6921" s="306" t="n">
        <v>0</v>
      </c>
      <c r="E6921" s="307" t="n">
        <v>22.25</v>
      </c>
    </row>
    <row r="6922" customFormat="false" ht="15" hidden="false" customHeight="false" outlineLevel="0" collapsed="false">
      <c r="A6922" s="302" t="s">
        <v>19051</v>
      </c>
      <c r="B6922" s="301" t="s">
        <v>19050</v>
      </c>
      <c r="C6922" s="302" t="s">
        <v>7787</v>
      </c>
      <c r="D6922" s="306" t="n">
        <v>0</v>
      </c>
      <c r="E6922" s="307" t="n">
        <v>112.57</v>
      </c>
    </row>
    <row r="6923" customFormat="false" ht="15" hidden="false" customHeight="false" outlineLevel="0" collapsed="false">
      <c r="A6923" s="302" t="s">
        <v>19052</v>
      </c>
      <c r="B6923" s="301" t="s">
        <v>19050</v>
      </c>
      <c r="C6923" s="302" t="s">
        <v>7787</v>
      </c>
      <c r="D6923" s="306" t="n">
        <v>0</v>
      </c>
      <c r="E6923" s="307" t="n">
        <v>52.48</v>
      </c>
    </row>
    <row r="6924" customFormat="false" ht="15" hidden="false" customHeight="false" outlineLevel="0" collapsed="false">
      <c r="A6924" s="302" t="s">
        <v>19053</v>
      </c>
      <c r="B6924" s="301" t="s">
        <v>19054</v>
      </c>
      <c r="C6924" s="302" t="s">
        <v>7787</v>
      </c>
      <c r="D6924" s="306" t="n">
        <v>0</v>
      </c>
      <c r="E6924" s="307" t="n">
        <v>16.09</v>
      </c>
    </row>
    <row r="6925" customFormat="false" ht="15" hidden="false" customHeight="false" outlineLevel="0" collapsed="false">
      <c r="A6925" s="302" t="s">
        <v>19055</v>
      </c>
      <c r="B6925" s="301" t="s">
        <v>19056</v>
      </c>
      <c r="C6925" s="302" t="s">
        <v>7787</v>
      </c>
      <c r="D6925" s="306" t="n">
        <v>0</v>
      </c>
      <c r="E6925" s="307" t="n">
        <v>22.74</v>
      </c>
    </row>
    <row r="6926" customFormat="false" ht="15" hidden="false" customHeight="false" outlineLevel="0" collapsed="false">
      <c r="A6926" s="302" t="s">
        <v>19057</v>
      </c>
      <c r="B6926" s="301" t="s">
        <v>19058</v>
      </c>
      <c r="C6926" s="302" t="s">
        <v>7787</v>
      </c>
      <c r="D6926" s="306" t="n">
        <v>0</v>
      </c>
      <c r="E6926" s="307" t="n">
        <v>135.58</v>
      </c>
    </row>
    <row r="6927" customFormat="false" ht="15" hidden="false" customHeight="false" outlineLevel="0" collapsed="false">
      <c r="A6927" s="302" t="s">
        <v>19059</v>
      </c>
      <c r="B6927" s="301" t="s">
        <v>19060</v>
      </c>
      <c r="C6927" s="302" t="s">
        <v>7787</v>
      </c>
      <c r="D6927" s="306" t="n">
        <v>0</v>
      </c>
      <c r="E6927" s="307" t="n">
        <v>64.1</v>
      </c>
    </row>
    <row r="6928" customFormat="false" ht="15" hidden="false" customHeight="false" outlineLevel="0" collapsed="false">
      <c r="A6928" s="302" t="s">
        <v>19061</v>
      </c>
      <c r="B6928" s="301" t="s">
        <v>19062</v>
      </c>
      <c r="C6928" s="302" t="s">
        <v>7787</v>
      </c>
      <c r="D6928" s="306" t="n">
        <v>0</v>
      </c>
      <c r="E6928" s="307" t="n">
        <v>36.37</v>
      </c>
    </row>
    <row r="6929" customFormat="false" ht="15" hidden="false" customHeight="false" outlineLevel="0" collapsed="false">
      <c r="A6929" s="302" t="s">
        <v>19063</v>
      </c>
      <c r="B6929" s="301" t="s">
        <v>19064</v>
      </c>
      <c r="C6929" s="302" t="s">
        <v>217</v>
      </c>
      <c r="D6929" s="306" t="n">
        <v>0</v>
      </c>
      <c r="E6929" s="307" t="n">
        <v>35.92</v>
      </c>
    </row>
    <row r="6930" customFormat="false" ht="15" hidden="false" customHeight="false" outlineLevel="0" collapsed="false">
      <c r="A6930" s="302" t="s">
        <v>19065</v>
      </c>
      <c r="B6930" s="301" t="s">
        <v>19066</v>
      </c>
      <c r="C6930" s="302" t="s">
        <v>7787</v>
      </c>
      <c r="D6930" s="306" t="n">
        <v>0</v>
      </c>
      <c r="E6930" s="307" t="n">
        <v>251.47</v>
      </c>
    </row>
    <row r="6931" customFormat="false" ht="15" hidden="false" customHeight="false" outlineLevel="0" collapsed="false">
      <c r="A6931" s="302" t="s">
        <v>19067</v>
      </c>
      <c r="B6931" s="301" t="s">
        <v>19068</v>
      </c>
      <c r="C6931" s="302" t="s">
        <v>217</v>
      </c>
      <c r="D6931" s="306" t="n">
        <v>0</v>
      </c>
      <c r="E6931" s="307" t="n">
        <v>53.71</v>
      </c>
    </row>
    <row r="6932" customFormat="false" ht="15" hidden="false" customHeight="false" outlineLevel="0" collapsed="false">
      <c r="A6932" s="302" t="s">
        <v>19069</v>
      </c>
      <c r="B6932" s="301" t="s">
        <v>19070</v>
      </c>
      <c r="C6932" s="302" t="s">
        <v>217</v>
      </c>
      <c r="D6932" s="306" t="n">
        <v>0</v>
      </c>
      <c r="E6932" s="307" t="n">
        <v>6.2</v>
      </c>
    </row>
    <row r="6933" customFormat="false" ht="15" hidden="false" customHeight="false" outlineLevel="0" collapsed="false">
      <c r="A6933" s="302" t="s">
        <v>19071</v>
      </c>
      <c r="B6933" s="301" t="s">
        <v>19072</v>
      </c>
      <c r="C6933" s="302" t="s">
        <v>217</v>
      </c>
      <c r="D6933" s="306" t="n">
        <v>0</v>
      </c>
      <c r="E6933" s="307" t="n">
        <v>7.81</v>
      </c>
    </row>
    <row r="6934" customFormat="false" ht="15" hidden="false" customHeight="false" outlineLevel="0" collapsed="false">
      <c r="A6934" s="302" t="s">
        <v>19073</v>
      </c>
      <c r="B6934" s="301" t="s">
        <v>19074</v>
      </c>
      <c r="C6934" s="302" t="s">
        <v>217</v>
      </c>
      <c r="D6934" s="306" t="n">
        <v>0</v>
      </c>
      <c r="E6934" s="307" t="n">
        <v>43.83</v>
      </c>
    </row>
    <row r="6935" customFormat="false" ht="15" hidden="false" customHeight="false" outlineLevel="0" collapsed="false">
      <c r="A6935" s="302" t="s">
        <v>19075</v>
      </c>
      <c r="B6935" s="301" t="s">
        <v>19076</v>
      </c>
      <c r="C6935" s="302" t="s">
        <v>217</v>
      </c>
      <c r="D6935" s="306" t="n">
        <v>0</v>
      </c>
      <c r="E6935" s="307" t="n">
        <v>20.4</v>
      </c>
    </row>
    <row r="6936" customFormat="false" ht="15" hidden="false" customHeight="false" outlineLevel="0" collapsed="false">
      <c r="A6936" s="302" t="s">
        <v>19077</v>
      </c>
      <c r="B6936" s="301" t="s">
        <v>19078</v>
      </c>
      <c r="C6936" s="302" t="s">
        <v>7787</v>
      </c>
      <c r="D6936" s="306" t="n">
        <v>0</v>
      </c>
      <c r="E6936" s="307" t="n">
        <v>36.45</v>
      </c>
    </row>
    <row r="6937" customFormat="false" ht="15" hidden="false" customHeight="false" outlineLevel="0" collapsed="false">
      <c r="A6937" s="302" t="s">
        <v>19079</v>
      </c>
      <c r="B6937" s="301" t="s">
        <v>19080</v>
      </c>
      <c r="C6937" s="302" t="s">
        <v>7787</v>
      </c>
      <c r="D6937" s="306" t="n">
        <v>0</v>
      </c>
      <c r="E6937" s="307" t="n">
        <v>40.96</v>
      </c>
    </row>
    <row r="6938" customFormat="false" ht="15" hidden="false" customHeight="false" outlineLevel="0" collapsed="false">
      <c r="A6938" s="302" t="s">
        <v>19081</v>
      </c>
      <c r="B6938" s="301" t="s">
        <v>19082</v>
      </c>
      <c r="C6938" s="302" t="s">
        <v>217</v>
      </c>
      <c r="D6938" s="306" t="n">
        <v>0</v>
      </c>
      <c r="E6938" s="307" t="n">
        <v>28.14</v>
      </c>
    </row>
    <row r="6939" customFormat="false" ht="15" hidden="false" customHeight="false" outlineLevel="0" collapsed="false">
      <c r="A6939" s="302" t="s">
        <v>19083</v>
      </c>
      <c r="B6939" s="301" t="s">
        <v>19084</v>
      </c>
      <c r="C6939" s="302" t="s">
        <v>217</v>
      </c>
      <c r="D6939" s="306" t="n">
        <v>0</v>
      </c>
      <c r="E6939" s="307" t="n">
        <v>8.77</v>
      </c>
    </row>
    <row r="6940" customFormat="false" ht="15" hidden="false" customHeight="false" outlineLevel="0" collapsed="false">
      <c r="A6940" s="302" t="s">
        <v>19085</v>
      </c>
      <c r="B6940" s="301" t="s">
        <v>19086</v>
      </c>
      <c r="C6940" s="302" t="s">
        <v>217</v>
      </c>
      <c r="D6940" s="306" t="n">
        <v>0</v>
      </c>
      <c r="E6940" s="307" t="n">
        <v>10.27</v>
      </c>
    </row>
    <row r="6941" customFormat="false" ht="15" hidden="false" customHeight="false" outlineLevel="0" collapsed="false">
      <c r="A6941" s="302" t="s">
        <v>19087</v>
      </c>
      <c r="B6941" s="301" t="s">
        <v>19088</v>
      </c>
      <c r="C6941" s="302" t="s">
        <v>107</v>
      </c>
      <c r="D6941" s="306" t="n">
        <v>0</v>
      </c>
      <c r="E6941" s="307" t="n">
        <v>17.65</v>
      </c>
    </row>
    <row r="6942" customFormat="false" ht="15" hidden="false" customHeight="false" outlineLevel="0" collapsed="false">
      <c r="A6942" s="302" t="s">
        <v>19089</v>
      </c>
      <c r="B6942" s="301" t="s">
        <v>19090</v>
      </c>
      <c r="C6942" s="302" t="s">
        <v>217</v>
      </c>
      <c r="D6942" s="306" t="n">
        <v>0</v>
      </c>
      <c r="E6942" s="307" t="n">
        <v>1.36</v>
      </c>
    </row>
    <row r="6943" customFormat="false" ht="15" hidden="false" customHeight="false" outlineLevel="0" collapsed="false">
      <c r="A6943" s="302" t="s">
        <v>19091</v>
      </c>
      <c r="B6943" s="301" t="s">
        <v>19092</v>
      </c>
      <c r="C6943" s="302" t="s">
        <v>217</v>
      </c>
      <c r="D6943" s="306" t="n">
        <v>0</v>
      </c>
      <c r="E6943" s="307" t="n">
        <v>1.4</v>
      </c>
    </row>
    <row r="6944" customFormat="false" ht="15" hidden="false" customHeight="false" outlineLevel="0" collapsed="false">
      <c r="A6944" s="302" t="s">
        <v>19093</v>
      </c>
      <c r="B6944" s="301" t="s">
        <v>19094</v>
      </c>
      <c r="C6944" s="302" t="s">
        <v>217</v>
      </c>
      <c r="D6944" s="306" t="n">
        <v>0</v>
      </c>
      <c r="E6944" s="307" t="n">
        <v>7.45</v>
      </c>
    </row>
    <row r="6945" customFormat="false" ht="15" hidden="false" customHeight="false" outlineLevel="0" collapsed="false">
      <c r="A6945" s="302" t="s">
        <v>19095</v>
      </c>
      <c r="B6945" s="301" t="s">
        <v>19096</v>
      </c>
      <c r="C6945" s="302" t="s">
        <v>217</v>
      </c>
      <c r="D6945" s="306" t="n">
        <v>0</v>
      </c>
      <c r="E6945" s="307" t="n">
        <v>6.78</v>
      </c>
    </row>
    <row r="6946" customFormat="false" ht="15" hidden="false" customHeight="false" outlineLevel="0" collapsed="false">
      <c r="A6946" s="302" t="s">
        <v>19097</v>
      </c>
      <c r="B6946" s="301" t="s">
        <v>19098</v>
      </c>
      <c r="C6946" s="302" t="s">
        <v>217</v>
      </c>
      <c r="D6946" s="306" t="n">
        <v>0</v>
      </c>
      <c r="E6946" s="307" t="n">
        <v>5.22</v>
      </c>
    </row>
    <row r="6947" customFormat="false" ht="15" hidden="false" customHeight="false" outlineLevel="0" collapsed="false">
      <c r="A6947" s="302" t="s">
        <v>19099</v>
      </c>
      <c r="B6947" s="301" t="s">
        <v>8487</v>
      </c>
      <c r="C6947" s="302" t="s">
        <v>365</v>
      </c>
      <c r="D6947" s="306" t="n">
        <v>0</v>
      </c>
      <c r="E6947" s="307" t="n">
        <v>1.13</v>
      </c>
    </row>
    <row r="6948" customFormat="false" ht="15" hidden="false" customHeight="false" outlineLevel="0" collapsed="false">
      <c r="A6948" s="302" t="s">
        <v>19100</v>
      </c>
      <c r="B6948" s="301" t="s">
        <v>19101</v>
      </c>
      <c r="C6948" s="302" t="s">
        <v>217</v>
      </c>
      <c r="D6948" s="306" t="n">
        <v>0</v>
      </c>
      <c r="E6948" s="307" t="n">
        <v>5.41</v>
      </c>
    </row>
    <row r="6949" customFormat="false" ht="15" hidden="false" customHeight="false" outlineLevel="0" collapsed="false">
      <c r="A6949" s="302" t="s">
        <v>19102</v>
      </c>
      <c r="B6949" s="301" t="s">
        <v>19103</v>
      </c>
      <c r="C6949" s="302" t="s">
        <v>217</v>
      </c>
      <c r="D6949" s="306" t="n">
        <v>0</v>
      </c>
      <c r="E6949" s="307" t="n">
        <v>2.35</v>
      </c>
    </row>
    <row r="6950" customFormat="false" ht="15" hidden="false" customHeight="false" outlineLevel="0" collapsed="false">
      <c r="A6950" s="302" t="s">
        <v>19104</v>
      </c>
      <c r="B6950" s="301" t="s">
        <v>19105</v>
      </c>
      <c r="C6950" s="302" t="s">
        <v>217</v>
      </c>
      <c r="D6950" s="306" t="n">
        <v>0</v>
      </c>
      <c r="E6950" s="307" t="n">
        <v>10.25</v>
      </c>
    </row>
    <row r="6951" customFormat="false" ht="15" hidden="false" customHeight="false" outlineLevel="0" collapsed="false">
      <c r="A6951" s="302" t="s">
        <v>19106</v>
      </c>
      <c r="B6951" s="301" t="s">
        <v>19107</v>
      </c>
      <c r="C6951" s="302" t="s">
        <v>217</v>
      </c>
      <c r="D6951" s="306" t="n">
        <v>0</v>
      </c>
      <c r="E6951" s="307" t="n">
        <v>4.65</v>
      </c>
    </row>
    <row r="6952" customFormat="false" ht="15" hidden="false" customHeight="false" outlineLevel="0" collapsed="false">
      <c r="A6952" s="302" t="s">
        <v>19108</v>
      </c>
      <c r="B6952" s="301" t="s">
        <v>19109</v>
      </c>
      <c r="C6952" s="302" t="s">
        <v>217</v>
      </c>
      <c r="D6952" s="306" t="n">
        <v>0</v>
      </c>
      <c r="E6952" s="307" t="n">
        <v>73.68</v>
      </c>
    </row>
    <row r="6953" customFormat="false" ht="15" hidden="false" customHeight="false" outlineLevel="0" collapsed="false">
      <c r="A6953" s="302" t="s">
        <v>19110</v>
      </c>
      <c r="B6953" s="301" t="s">
        <v>19111</v>
      </c>
      <c r="C6953" s="302" t="s">
        <v>217</v>
      </c>
      <c r="D6953" s="306" t="n">
        <v>0</v>
      </c>
      <c r="E6953" s="307" t="n">
        <v>51.74</v>
      </c>
    </row>
    <row r="6954" customFormat="false" ht="15" hidden="false" customHeight="false" outlineLevel="0" collapsed="false">
      <c r="A6954" s="302" t="s">
        <v>19112</v>
      </c>
      <c r="B6954" s="301" t="s">
        <v>19113</v>
      </c>
      <c r="C6954" s="302" t="s">
        <v>217</v>
      </c>
      <c r="D6954" s="306" t="n">
        <v>0</v>
      </c>
      <c r="E6954" s="307" t="n">
        <v>6.92</v>
      </c>
    </row>
    <row r="6955" customFormat="false" ht="15" hidden="false" customHeight="false" outlineLevel="0" collapsed="false">
      <c r="A6955" s="302" t="s">
        <v>19114</v>
      </c>
      <c r="B6955" s="301" t="s">
        <v>19115</v>
      </c>
      <c r="C6955" s="302" t="s">
        <v>217</v>
      </c>
      <c r="D6955" s="306" t="n">
        <v>0</v>
      </c>
      <c r="E6955" s="307" t="n">
        <v>9.3</v>
      </c>
    </row>
    <row r="6956" customFormat="false" ht="15" hidden="false" customHeight="false" outlineLevel="0" collapsed="false">
      <c r="A6956" s="302" t="s">
        <v>19116</v>
      </c>
      <c r="B6956" s="301" t="s">
        <v>19117</v>
      </c>
      <c r="C6956" s="302" t="s">
        <v>217</v>
      </c>
      <c r="D6956" s="306" t="n">
        <v>0</v>
      </c>
      <c r="E6956" s="307" t="n">
        <v>3.41</v>
      </c>
    </row>
    <row r="6957" customFormat="false" ht="15" hidden="false" customHeight="false" outlineLevel="0" collapsed="false">
      <c r="A6957" s="302" t="s">
        <v>19118</v>
      </c>
      <c r="B6957" s="301" t="s">
        <v>19119</v>
      </c>
      <c r="C6957" s="302" t="s">
        <v>217</v>
      </c>
      <c r="D6957" s="306" t="n">
        <v>0</v>
      </c>
      <c r="E6957" s="307" t="n">
        <v>5.47</v>
      </c>
    </row>
    <row r="6958" customFormat="false" ht="15" hidden="false" customHeight="false" outlineLevel="0" collapsed="false">
      <c r="A6958" s="302" t="s">
        <v>19120</v>
      </c>
      <c r="B6958" s="301" t="s">
        <v>19121</v>
      </c>
      <c r="C6958" s="302" t="s">
        <v>217</v>
      </c>
      <c r="D6958" s="306" t="n">
        <v>0</v>
      </c>
      <c r="E6958" s="307" t="n">
        <v>7.83</v>
      </c>
    </row>
    <row r="6959" customFormat="false" ht="15" hidden="false" customHeight="false" outlineLevel="0" collapsed="false">
      <c r="A6959" s="302" t="s">
        <v>19122</v>
      </c>
      <c r="B6959" s="301" t="s">
        <v>19123</v>
      </c>
      <c r="C6959" s="302" t="s">
        <v>217</v>
      </c>
      <c r="D6959" s="306" t="n">
        <v>0</v>
      </c>
      <c r="E6959" s="307" t="n">
        <v>38.14</v>
      </c>
    </row>
    <row r="6960" customFormat="false" ht="15" hidden="false" customHeight="false" outlineLevel="0" collapsed="false">
      <c r="A6960" s="302" t="s">
        <v>19124</v>
      </c>
      <c r="B6960" s="301" t="s">
        <v>19125</v>
      </c>
      <c r="C6960" s="302" t="s">
        <v>217</v>
      </c>
      <c r="D6960" s="306" t="n">
        <v>0</v>
      </c>
      <c r="E6960" s="307" t="n">
        <v>5.36</v>
      </c>
    </row>
    <row r="6961" customFormat="false" ht="15" hidden="false" customHeight="false" outlineLevel="0" collapsed="false">
      <c r="A6961" s="302" t="s">
        <v>19126</v>
      </c>
      <c r="B6961" s="301" t="s">
        <v>19127</v>
      </c>
      <c r="C6961" s="302" t="s">
        <v>217</v>
      </c>
      <c r="D6961" s="306" t="n">
        <v>0</v>
      </c>
      <c r="E6961" s="307" t="n">
        <v>7.36</v>
      </c>
    </row>
    <row r="6962" customFormat="false" ht="15" hidden="false" customHeight="false" outlineLevel="0" collapsed="false">
      <c r="A6962" s="302" t="s">
        <v>19128</v>
      </c>
      <c r="B6962" s="301" t="s">
        <v>19129</v>
      </c>
      <c r="C6962" s="302" t="s">
        <v>217</v>
      </c>
      <c r="D6962" s="306" t="n">
        <v>0</v>
      </c>
      <c r="E6962" s="307" t="n">
        <v>8.83</v>
      </c>
    </row>
    <row r="6963" customFormat="false" ht="15" hidden="false" customHeight="false" outlineLevel="0" collapsed="false">
      <c r="A6963" s="302" t="s">
        <v>19130</v>
      </c>
      <c r="B6963" s="301" t="s">
        <v>19131</v>
      </c>
      <c r="C6963" s="302" t="s">
        <v>217</v>
      </c>
      <c r="D6963" s="306" t="n">
        <v>0</v>
      </c>
      <c r="E6963" s="307" t="n">
        <v>11.18</v>
      </c>
    </row>
    <row r="6964" customFormat="false" ht="15" hidden="false" customHeight="false" outlineLevel="0" collapsed="false">
      <c r="A6964" s="302" t="s">
        <v>19132</v>
      </c>
      <c r="B6964" s="301" t="s">
        <v>19133</v>
      </c>
      <c r="C6964" s="302" t="s">
        <v>217</v>
      </c>
      <c r="D6964" s="306" t="n">
        <v>0</v>
      </c>
      <c r="E6964" s="307" t="n">
        <v>20.57</v>
      </c>
    </row>
    <row r="6965" customFormat="false" ht="15" hidden="false" customHeight="false" outlineLevel="0" collapsed="false">
      <c r="A6965" s="302" t="s">
        <v>19134</v>
      </c>
      <c r="B6965" s="301" t="s">
        <v>19135</v>
      </c>
      <c r="C6965" s="302" t="s">
        <v>217</v>
      </c>
      <c r="D6965" s="306" t="n">
        <v>0</v>
      </c>
      <c r="E6965" s="307" t="n">
        <v>29.03</v>
      </c>
    </row>
    <row r="6966" customFormat="false" ht="15" hidden="false" customHeight="false" outlineLevel="0" collapsed="false">
      <c r="A6966" s="302" t="s">
        <v>19136</v>
      </c>
      <c r="B6966" s="301" t="s">
        <v>19137</v>
      </c>
      <c r="C6966" s="302" t="s">
        <v>217</v>
      </c>
      <c r="D6966" s="306" t="n">
        <v>0</v>
      </c>
      <c r="E6966" s="307" t="n">
        <v>43.75</v>
      </c>
    </row>
    <row r="6967" customFormat="false" ht="15" hidden="false" customHeight="false" outlineLevel="0" collapsed="false">
      <c r="A6967" s="302" t="s">
        <v>19138</v>
      </c>
      <c r="B6967" s="301" t="s">
        <v>19139</v>
      </c>
      <c r="C6967" s="302" t="s">
        <v>217</v>
      </c>
      <c r="D6967" s="306" t="n">
        <v>0</v>
      </c>
      <c r="E6967" s="307" t="n">
        <v>77.06</v>
      </c>
    </row>
    <row r="6968" customFormat="false" ht="15" hidden="false" customHeight="false" outlineLevel="0" collapsed="false">
      <c r="A6968" s="302" t="s">
        <v>19140</v>
      </c>
      <c r="B6968" s="301" t="s">
        <v>19141</v>
      </c>
      <c r="C6968" s="302" t="s">
        <v>217</v>
      </c>
      <c r="D6968" s="306" t="n">
        <v>0</v>
      </c>
      <c r="E6968" s="307" t="n">
        <v>55.35</v>
      </c>
    </row>
    <row r="6969" customFormat="false" ht="15" hidden="false" customHeight="false" outlineLevel="0" collapsed="false">
      <c r="A6969" s="302" t="s">
        <v>19142</v>
      </c>
      <c r="B6969" s="301" t="s">
        <v>19143</v>
      </c>
      <c r="C6969" s="302" t="s">
        <v>217</v>
      </c>
      <c r="D6969" s="306" t="n">
        <v>0</v>
      </c>
      <c r="E6969" s="307" t="n">
        <v>15.69</v>
      </c>
    </row>
    <row r="6970" customFormat="false" ht="15" hidden="false" customHeight="false" outlineLevel="0" collapsed="false">
      <c r="A6970" s="302" t="s">
        <v>19144</v>
      </c>
      <c r="B6970" s="301" t="s">
        <v>19145</v>
      </c>
      <c r="C6970" s="302" t="s">
        <v>67</v>
      </c>
      <c r="D6970" s="306" t="n">
        <v>0</v>
      </c>
      <c r="E6970" s="307" t="n">
        <v>70.49</v>
      </c>
    </row>
    <row r="6971" customFormat="false" ht="15" hidden="false" customHeight="false" outlineLevel="0" collapsed="false">
      <c r="A6971" s="302" t="s">
        <v>19146</v>
      </c>
      <c r="B6971" s="301" t="s">
        <v>19147</v>
      </c>
      <c r="C6971" s="302" t="s">
        <v>67</v>
      </c>
      <c r="D6971" s="306" t="n">
        <v>0</v>
      </c>
      <c r="E6971" s="307" t="n">
        <v>112.02</v>
      </c>
    </row>
    <row r="6972" customFormat="false" ht="15" hidden="false" customHeight="false" outlineLevel="0" collapsed="false">
      <c r="B6972" s="0"/>
      <c r="D6972" s="306" t="n">
        <v>0</v>
      </c>
      <c r="E6972" s="0"/>
    </row>
    <row r="6973" customFormat="false" ht="15" hidden="false" customHeight="false" outlineLevel="0" collapsed="false">
      <c r="B6973" s="0"/>
      <c r="D6973" s="306" t="n">
        <v>0</v>
      </c>
      <c r="E6973" s="0"/>
    </row>
    <row r="6974" customFormat="false" ht="15" hidden="false" customHeight="false" outlineLevel="0" collapsed="false">
      <c r="A6974" s="308" t="s">
        <v>13853</v>
      </c>
      <c r="B6974" s="0"/>
      <c r="C6974" s="309" t="s">
        <v>13854</v>
      </c>
      <c r="D6974" s="306" t="n">
        <v>0</v>
      </c>
      <c r="E6974" s="0"/>
    </row>
    <row r="6975" customFormat="false" ht="15" hidden="false" customHeight="false" outlineLevel="0" collapsed="false">
      <c r="B6975" s="0"/>
      <c r="C6975" s="302" t="s">
        <v>13855</v>
      </c>
      <c r="D6975" s="306" t="n">
        <v>0</v>
      </c>
      <c r="E6975" s="0"/>
    </row>
    <row r="6976" customFormat="false" ht="15" hidden="false" customHeight="false" outlineLevel="0" collapsed="false">
      <c r="A6976" s="302" t="s">
        <v>13856</v>
      </c>
      <c r="B6976" s="0"/>
      <c r="C6976" s="302" t="s">
        <v>13857</v>
      </c>
      <c r="D6976" s="306" t="n">
        <v>0</v>
      </c>
      <c r="E6976" s="303" t="s">
        <v>13858</v>
      </c>
    </row>
    <row r="6977" customFormat="false" ht="15" hidden="false" customHeight="false" outlineLevel="0" collapsed="false">
      <c r="A6977" s="302" t="s">
        <v>19148</v>
      </c>
      <c r="B6977" s="301" t="s">
        <v>19149</v>
      </c>
      <c r="C6977" s="302" t="s">
        <v>217</v>
      </c>
      <c r="D6977" s="306" t="n">
        <v>0</v>
      </c>
      <c r="E6977" s="307" t="n">
        <v>738.98</v>
      </c>
    </row>
    <row r="6978" customFormat="false" ht="15" hidden="false" customHeight="false" outlineLevel="0" collapsed="false">
      <c r="A6978" s="302" t="s">
        <v>19150</v>
      </c>
      <c r="B6978" s="301" t="s">
        <v>19151</v>
      </c>
      <c r="C6978" s="302" t="s">
        <v>217</v>
      </c>
      <c r="D6978" s="306" t="n">
        <v>0</v>
      </c>
      <c r="E6978" s="307" t="n">
        <v>33.46</v>
      </c>
    </row>
    <row r="6979" customFormat="false" ht="15" hidden="false" customHeight="false" outlineLevel="0" collapsed="false">
      <c r="A6979" s="302" t="s">
        <v>19152</v>
      </c>
      <c r="B6979" s="301" t="s">
        <v>19153</v>
      </c>
      <c r="C6979" s="302" t="s">
        <v>217</v>
      </c>
      <c r="D6979" s="306" t="n">
        <v>0</v>
      </c>
      <c r="E6979" s="307" t="n">
        <v>100.35</v>
      </c>
    </row>
    <row r="6980" customFormat="false" ht="15" hidden="false" customHeight="false" outlineLevel="0" collapsed="false">
      <c r="A6980" s="302" t="s">
        <v>19154</v>
      </c>
      <c r="B6980" s="301" t="s">
        <v>19155</v>
      </c>
      <c r="C6980" s="302" t="s">
        <v>217</v>
      </c>
      <c r="D6980" s="306" t="n">
        <v>0</v>
      </c>
      <c r="E6980" s="307" t="n">
        <v>158.14</v>
      </c>
    </row>
    <row r="6981" customFormat="false" ht="15" hidden="false" customHeight="false" outlineLevel="0" collapsed="false">
      <c r="A6981" s="302" t="s">
        <v>19156</v>
      </c>
      <c r="B6981" s="301" t="s">
        <v>19157</v>
      </c>
      <c r="C6981" s="302" t="s">
        <v>217</v>
      </c>
      <c r="D6981" s="306" t="n">
        <v>0</v>
      </c>
      <c r="E6981" s="307" t="n">
        <v>574.76</v>
      </c>
    </row>
    <row r="6982" customFormat="false" ht="15" hidden="false" customHeight="false" outlineLevel="0" collapsed="false">
      <c r="A6982" s="302" t="s">
        <v>19158</v>
      </c>
      <c r="B6982" s="301" t="s">
        <v>19159</v>
      </c>
      <c r="C6982" s="302" t="s">
        <v>217</v>
      </c>
      <c r="D6982" s="306" t="n">
        <v>0</v>
      </c>
      <c r="E6982" s="307" t="n">
        <v>511.39</v>
      </c>
    </row>
    <row r="6983" customFormat="false" ht="15" hidden="false" customHeight="false" outlineLevel="0" collapsed="false">
      <c r="A6983" s="302" t="s">
        <v>19160</v>
      </c>
      <c r="B6983" s="301" t="s">
        <v>19161</v>
      </c>
      <c r="C6983" s="302" t="s">
        <v>67</v>
      </c>
      <c r="D6983" s="306" t="n">
        <v>0</v>
      </c>
      <c r="E6983" s="307" t="n">
        <v>13.34</v>
      </c>
    </row>
    <row r="6984" customFormat="false" ht="15" hidden="false" customHeight="false" outlineLevel="0" collapsed="false">
      <c r="A6984" s="302" t="s">
        <v>19162</v>
      </c>
      <c r="B6984" s="301" t="s">
        <v>19163</v>
      </c>
      <c r="C6984" s="302" t="s">
        <v>67</v>
      </c>
      <c r="D6984" s="306" t="n">
        <v>0</v>
      </c>
      <c r="E6984" s="307" t="n">
        <v>31.97</v>
      </c>
    </row>
    <row r="6985" customFormat="false" ht="15" hidden="false" customHeight="false" outlineLevel="0" collapsed="false">
      <c r="A6985" s="302" t="s">
        <v>19164</v>
      </c>
      <c r="B6985" s="301" t="s">
        <v>19165</v>
      </c>
      <c r="C6985" s="302" t="s">
        <v>67</v>
      </c>
      <c r="D6985" s="306" t="n">
        <v>0</v>
      </c>
      <c r="E6985" s="307" t="n">
        <v>27.2</v>
      </c>
    </row>
    <row r="6986" customFormat="false" ht="15" hidden="false" customHeight="false" outlineLevel="0" collapsed="false">
      <c r="A6986" s="302" t="s">
        <v>19166</v>
      </c>
      <c r="B6986" s="301" t="s">
        <v>19167</v>
      </c>
      <c r="C6986" s="302" t="s">
        <v>67</v>
      </c>
      <c r="D6986" s="306" t="n">
        <v>0</v>
      </c>
      <c r="E6986" s="307" t="n">
        <v>64</v>
      </c>
    </row>
    <row r="6987" customFormat="false" ht="15" hidden="false" customHeight="false" outlineLevel="0" collapsed="false">
      <c r="A6987" s="302" t="s">
        <v>19168</v>
      </c>
      <c r="B6987" s="301" t="s">
        <v>19169</v>
      </c>
      <c r="C6987" s="302" t="s">
        <v>107</v>
      </c>
      <c r="D6987" s="306" t="n">
        <v>0</v>
      </c>
      <c r="E6987" s="307" t="n">
        <v>2.56</v>
      </c>
    </row>
    <row r="6988" customFormat="false" ht="15" hidden="false" customHeight="false" outlineLevel="0" collapsed="false">
      <c r="A6988" s="302" t="s">
        <v>19170</v>
      </c>
      <c r="B6988" s="301" t="s">
        <v>19171</v>
      </c>
      <c r="C6988" s="302" t="s">
        <v>729</v>
      </c>
      <c r="D6988" s="306" t="n">
        <v>0</v>
      </c>
      <c r="E6988" s="307" t="n">
        <v>0.57</v>
      </c>
    </row>
    <row r="6989" customFormat="false" ht="15" hidden="false" customHeight="false" outlineLevel="0" collapsed="false">
      <c r="A6989" s="302" t="s">
        <v>19172</v>
      </c>
      <c r="B6989" s="301" t="s">
        <v>19173</v>
      </c>
      <c r="C6989" s="302" t="s">
        <v>729</v>
      </c>
      <c r="D6989" s="306" t="n">
        <v>0</v>
      </c>
      <c r="E6989" s="307" t="n">
        <v>0.68</v>
      </c>
    </row>
    <row r="6990" customFormat="false" ht="15" hidden="false" customHeight="false" outlineLevel="0" collapsed="false">
      <c r="A6990" s="302" t="s">
        <v>19174</v>
      </c>
      <c r="B6990" s="301" t="s">
        <v>19175</v>
      </c>
      <c r="C6990" s="302" t="s">
        <v>217</v>
      </c>
      <c r="D6990" s="306" t="n">
        <v>0</v>
      </c>
      <c r="E6990" s="307" t="n">
        <v>10.68</v>
      </c>
    </row>
    <row r="6991" customFormat="false" ht="15" hidden="false" customHeight="false" outlineLevel="0" collapsed="false">
      <c r="A6991" s="302" t="s">
        <v>19176</v>
      </c>
      <c r="B6991" s="301" t="s">
        <v>19177</v>
      </c>
      <c r="C6991" s="302" t="s">
        <v>217</v>
      </c>
      <c r="D6991" s="306" t="n">
        <v>0</v>
      </c>
      <c r="E6991" s="307" t="n">
        <v>10.37</v>
      </c>
    </row>
    <row r="6992" customFormat="false" ht="15" hidden="false" customHeight="false" outlineLevel="0" collapsed="false">
      <c r="A6992" s="302" t="s">
        <v>19178</v>
      </c>
      <c r="B6992" s="301" t="s">
        <v>19179</v>
      </c>
      <c r="C6992" s="302" t="s">
        <v>217</v>
      </c>
      <c r="D6992" s="306" t="n">
        <v>0</v>
      </c>
      <c r="E6992" s="307" t="n">
        <v>9.95</v>
      </c>
    </row>
    <row r="6993" customFormat="false" ht="15" hidden="false" customHeight="false" outlineLevel="0" collapsed="false">
      <c r="A6993" s="302" t="s">
        <v>19180</v>
      </c>
      <c r="B6993" s="301" t="s">
        <v>19181</v>
      </c>
      <c r="C6993" s="302" t="s">
        <v>217</v>
      </c>
      <c r="D6993" s="306" t="n">
        <v>0</v>
      </c>
      <c r="E6993" s="307" t="n">
        <v>10.17</v>
      </c>
    </row>
    <row r="6994" customFormat="false" ht="15" hidden="false" customHeight="false" outlineLevel="0" collapsed="false">
      <c r="A6994" s="302" t="s">
        <v>19182</v>
      </c>
      <c r="B6994" s="301" t="s">
        <v>19183</v>
      </c>
      <c r="C6994" s="302" t="s">
        <v>217</v>
      </c>
      <c r="D6994" s="306" t="n">
        <v>0</v>
      </c>
      <c r="E6994" s="307" t="n">
        <v>9.3</v>
      </c>
    </row>
    <row r="6995" customFormat="false" ht="15" hidden="false" customHeight="false" outlineLevel="0" collapsed="false">
      <c r="A6995" s="302" t="s">
        <v>19184</v>
      </c>
      <c r="B6995" s="301" t="s">
        <v>19185</v>
      </c>
      <c r="C6995" s="302" t="s">
        <v>217</v>
      </c>
      <c r="D6995" s="306" t="n">
        <v>0</v>
      </c>
      <c r="E6995" s="307" t="n">
        <v>10.27</v>
      </c>
    </row>
    <row r="6996" customFormat="false" ht="15" hidden="false" customHeight="false" outlineLevel="0" collapsed="false">
      <c r="A6996" s="302" t="s">
        <v>19186</v>
      </c>
      <c r="B6996" s="301" t="s">
        <v>19187</v>
      </c>
      <c r="C6996" s="302" t="s">
        <v>217</v>
      </c>
      <c r="D6996" s="306" t="n">
        <v>0</v>
      </c>
      <c r="E6996" s="307" t="n">
        <v>15.66</v>
      </c>
    </row>
    <row r="6997" customFormat="false" ht="15" hidden="false" customHeight="false" outlineLevel="0" collapsed="false">
      <c r="A6997" s="302" t="s">
        <v>19188</v>
      </c>
      <c r="B6997" s="301" t="s">
        <v>19189</v>
      </c>
      <c r="C6997" s="302" t="s">
        <v>217</v>
      </c>
      <c r="D6997" s="306" t="n">
        <v>0</v>
      </c>
      <c r="E6997" s="307" t="n">
        <v>10.17</v>
      </c>
    </row>
    <row r="6998" customFormat="false" ht="15" hidden="false" customHeight="false" outlineLevel="0" collapsed="false">
      <c r="A6998" s="302" t="s">
        <v>19190</v>
      </c>
      <c r="B6998" s="301" t="s">
        <v>19191</v>
      </c>
      <c r="C6998" s="302" t="s">
        <v>217</v>
      </c>
      <c r="D6998" s="306" t="n">
        <v>0</v>
      </c>
      <c r="E6998" s="307" t="n">
        <v>12.17</v>
      </c>
    </row>
    <row r="6999" customFormat="false" ht="15" hidden="false" customHeight="false" outlineLevel="0" collapsed="false">
      <c r="A6999" s="302" t="s">
        <v>19192</v>
      </c>
      <c r="B6999" s="301" t="s">
        <v>19193</v>
      </c>
      <c r="C6999" s="302" t="s">
        <v>217</v>
      </c>
      <c r="D6999" s="306" t="n">
        <v>0</v>
      </c>
      <c r="E6999" s="307" t="n">
        <v>17.29</v>
      </c>
    </row>
    <row r="7000" customFormat="false" ht="15" hidden="false" customHeight="false" outlineLevel="0" collapsed="false">
      <c r="A7000" s="302" t="s">
        <v>19194</v>
      </c>
      <c r="B7000" s="301" t="s">
        <v>19195</v>
      </c>
      <c r="C7000" s="302" t="s">
        <v>217</v>
      </c>
      <c r="D7000" s="306" t="n">
        <v>0</v>
      </c>
      <c r="E7000" s="307" t="n">
        <v>9.97</v>
      </c>
    </row>
    <row r="7001" customFormat="false" ht="15" hidden="false" customHeight="false" outlineLevel="0" collapsed="false">
      <c r="A7001" s="302" t="s">
        <v>19196</v>
      </c>
      <c r="B7001" s="301" t="s">
        <v>19197</v>
      </c>
      <c r="C7001" s="302" t="s">
        <v>217</v>
      </c>
      <c r="D7001" s="306" t="n">
        <v>0</v>
      </c>
      <c r="E7001" s="307" t="n">
        <v>1.11</v>
      </c>
    </row>
    <row r="7002" customFormat="false" ht="15" hidden="false" customHeight="false" outlineLevel="0" collapsed="false">
      <c r="A7002" s="302" t="s">
        <v>19198</v>
      </c>
      <c r="B7002" s="301" t="s">
        <v>19199</v>
      </c>
      <c r="C7002" s="302" t="s">
        <v>217</v>
      </c>
      <c r="D7002" s="306" t="n">
        <v>0</v>
      </c>
      <c r="E7002" s="307" t="n">
        <v>7.66</v>
      </c>
    </row>
    <row r="7003" customFormat="false" ht="15" hidden="false" customHeight="false" outlineLevel="0" collapsed="false">
      <c r="A7003" s="302" t="s">
        <v>19200</v>
      </c>
      <c r="B7003" s="301" t="s">
        <v>19201</v>
      </c>
      <c r="C7003" s="302" t="s">
        <v>217</v>
      </c>
      <c r="D7003" s="306" t="n">
        <v>0</v>
      </c>
      <c r="E7003" s="307" t="n">
        <v>2</v>
      </c>
    </row>
    <row r="7004" customFormat="false" ht="15" hidden="false" customHeight="false" outlineLevel="0" collapsed="false">
      <c r="A7004" s="302" t="s">
        <v>19202</v>
      </c>
      <c r="B7004" s="301" t="s">
        <v>19203</v>
      </c>
      <c r="C7004" s="302" t="s">
        <v>217</v>
      </c>
      <c r="D7004" s="306" t="n">
        <v>0</v>
      </c>
      <c r="E7004" s="307" t="n">
        <v>2.13</v>
      </c>
    </row>
    <row r="7005" customFormat="false" ht="15" hidden="false" customHeight="false" outlineLevel="0" collapsed="false">
      <c r="A7005" s="302" t="s">
        <v>19204</v>
      </c>
      <c r="B7005" s="301" t="s">
        <v>19205</v>
      </c>
      <c r="C7005" s="302" t="s">
        <v>1454</v>
      </c>
      <c r="D7005" s="306" t="n">
        <v>0</v>
      </c>
      <c r="E7005" s="307" t="n">
        <v>148.16</v>
      </c>
    </row>
    <row r="7006" customFormat="false" ht="15" hidden="false" customHeight="false" outlineLevel="0" collapsed="false">
      <c r="A7006" s="302" t="s">
        <v>19206</v>
      </c>
      <c r="B7006" s="301" t="s">
        <v>19207</v>
      </c>
      <c r="C7006" s="302" t="s">
        <v>1454</v>
      </c>
      <c r="D7006" s="306" t="n">
        <v>0</v>
      </c>
      <c r="E7006" s="307" t="n">
        <v>179.12</v>
      </c>
    </row>
    <row r="7007" customFormat="false" ht="15" hidden="false" customHeight="false" outlineLevel="0" collapsed="false">
      <c r="A7007" s="302" t="s">
        <v>19208</v>
      </c>
      <c r="B7007" s="301" t="s">
        <v>19209</v>
      </c>
      <c r="C7007" s="302" t="s">
        <v>1454</v>
      </c>
      <c r="D7007" s="306" t="n">
        <v>0</v>
      </c>
      <c r="E7007" s="307" t="n">
        <v>121.52</v>
      </c>
    </row>
    <row r="7008" customFormat="false" ht="15" hidden="false" customHeight="false" outlineLevel="0" collapsed="false">
      <c r="A7008" s="302" t="s">
        <v>19210</v>
      </c>
      <c r="B7008" s="301" t="s">
        <v>19211</v>
      </c>
      <c r="C7008" s="302" t="s">
        <v>365</v>
      </c>
      <c r="D7008" s="306" t="n">
        <v>0</v>
      </c>
      <c r="E7008" s="307" t="n">
        <v>7.55</v>
      </c>
    </row>
    <row r="7009" customFormat="false" ht="15" hidden="false" customHeight="false" outlineLevel="0" collapsed="false">
      <c r="A7009" s="302" t="s">
        <v>19212</v>
      </c>
      <c r="B7009" s="301" t="s">
        <v>19213</v>
      </c>
      <c r="C7009" s="302" t="s">
        <v>365</v>
      </c>
      <c r="D7009" s="306" t="n">
        <v>0</v>
      </c>
      <c r="E7009" s="307" t="n">
        <v>9.62</v>
      </c>
    </row>
    <row r="7010" customFormat="false" ht="15" hidden="false" customHeight="false" outlineLevel="0" collapsed="false">
      <c r="A7010" s="302" t="s">
        <v>19214</v>
      </c>
      <c r="B7010" s="301" t="s">
        <v>19215</v>
      </c>
      <c r="C7010" s="302" t="s">
        <v>1454</v>
      </c>
      <c r="D7010" s="306" t="n">
        <v>0</v>
      </c>
      <c r="E7010" s="307" t="n">
        <v>122.64</v>
      </c>
    </row>
    <row r="7011" customFormat="false" ht="15" hidden="false" customHeight="false" outlineLevel="0" collapsed="false">
      <c r="A7011" s="302" t="s">
        <v>19216</v>
      </c>
      <c r="B7011" s="301" t="s">
        <v>19217</v>
      </c>
      <c r="C7011" s="302" t="s">
        <v>365</v>
      </c>
      <c r="D7011" s="306" t="n">
        <v>0</v>
      </c>
      <c r="E7011" s="307" t="n">
        <v>0.52</v>
      </c>
    </row>
    <row r="7012" customFormat="false" ht="15" hidden="false" customHeight="false" outlineLevel="0" collapsed="false">
      <c r="A7012" s="302" t="s">
        <v>19218</v>
      </c>
      <c r="B7012" s="301" t="s">
        <v>19219</v>
      </c>
      <c r="D7012" s="306" t="n">
        <v>0</v>
      </c>
      <c r="E7012" s="307" t="n">
        <v>20125</v>
      </c>
    </row>
    <row r="7013" customFormat="false" ht="15" hidden="false" customHeight="false" outlineLevel="0" collapsed="false">
      <c r="A7013" s="302" t="s">
        <v>19220</v>
      </c>
      <c r="B7013" s="301" t="s">
        <v>19221</v>
      </c>
      <c r="C7013" s="302" t="s">
        <v>67</v>
      </c>
      <c r="D7013" s="306" t="n">
        <v>0</v>
      </c>
      <c r="E7013" s="307" t="n">
        <v>20.8</v>
      </c>
    </row>
    <row r="7014" customFormat="false" ht="15" hidden="false" customHeight="false" outlineLevel="0" collapsed="false">
      <c r="A7014" s="302" t="s">
        <v>19222</v>
      </c>
      <c r="B7014" s="301" t="s">
        <v>19223</v>
      </c>
      <c r="C7014" s="302" t="s">
        <v>67</v>
      </c>
      <c r="D7014" s="306" t="n">
        <v>0</v>
      </c>
      <c r="E7014" s="307" t="n">
        <v>12.25</v>
      </c>
    </row>
    <row r="7015" customFormat="false" ht="15" hidden="false" customHeight="false" outlineLevel="0" collapsed="false">
      <c r="A7015" s="302" t="s">
        <v>19224</v>
      </c>
      <c r="B7015" s="301" t="s">
        <v>19225</v>
      </c>
      <c r="C7015" s="302" t="s">
        <v>67</v>
      </c>
      <c r="D7015" s="306" t="n">
        <v>0</v>
      </c>
      <c r="E7015" s="307" t="n">
        <v>14.65</v>
      </c>
    </row>
    <row r="7016" customFormat="false" ht="15" hidden="false" customHeight="false" outlineLevel="0" collapsed="false">
      <c r="A7016" s="302" t="s">
        <v>19226</v>
      </c>
      <c r="B7016" s="301" t="s">
        <v>19227</v>
      </c>
      <c r="C7016" s="302" t="s">
        <v>67</v>
      </c>
      <c r="D7016" s="306" t="n">
        <v>0</v>
      </c>
      <c r="E7016" s="307" t="n">
        <v>11.56</v>
      </c>
    </row>
    <row r="7017" customFormat="false" ht="15" hidden="false" customHeight="false" outlineLevel="0" collapsed="false">
      <c r="A7017" s="302" t="s">
        <v>19228</v>
      </c>
      <c r="B7017" s="301" t="s">
        <v>19229</v>
      </c>
      <c r="C7017" s="302" t="s">
        <v>67</v>
      </c>
      <c r="D7017" s="306" t="n">
        <v>0</v>
      </c>
      <c r="E7017" s="307" t="n">
        <v>41.6</v>
      </c>
    </row>
    <row r="7018" customFormat="false" ht="15" hidden="false" customHeight="false" outlineLevel="0" collapsed="false">
      <c r="A7018" s="302" t="s">
        <v>19230</v>
      </c>
      <c r="B7018" s="301" t="s">
        <v>19231</v>
      </c>
      <c r="C7018" s="302" t="s">
        <v>67</v>
      </c>
      <c r="D7018" s="306" t="n">
        <v>0</v>
      </c>
      <c r="E7018" s="307" t="n">
        <v>18.49</v>
      </c>
    </row>
    <row r="7019" customFormat="false" ht="15" hidden="false" customHeight="false" outlineLevel="0" collapsed="false">
      <c r="A7019" s="302" t="s">
        <v>19232</v>
      </c>
      <c r="B7019" s="301" t="s">
        <v>19233</v>
      </c>
      <c r="C7019" s="302" t="s">
        <v>729</v>
      </c>
      <c r="D7019" s="306" t="n">
        <v>0</v>
      </c>
      <c r="E7019" s="307" t="n">
        <v>7.73</v>
      </c>
    </row>
    <row r="7020" customFormat="false" ht="15" hidden="false" customHeight="false" outlineLevel="0" collapsed="false">
      <c r="A7020" s="302" t="s">
        <v>19234</v>
      </c>
      <c r="B7020" s="301" t="s">
        <v>19235</v>
      </c>
      <c r="C7020" s="302" t="s">
        <v>729</v>
      </c>
      <c r="D7020" s="306" t="n">
        <v>0</v>
      </c>
      <c r="E7020" s="307" t="n">
        <v>1.13</v>
      </c>
    </row>
    <row r="7021" customFormat="false" ht="15" hidden="false" customHeight="false" outlineLevel="0" collapsed="false">
      <c r="A7021" s="302" t="s">
        <v>19236</v>
      </c>
      <c r="B7021" s="301" t="s">
        <v>19237</v>
      </c>
      <c r="C7021" s="302" t="s">
        <v>729</v>
      </c>
      <c r="D7021" s="306" t="n">
        <v>0</v>
      </c>
      <c r="E7021" s="307" t="n">
        <v>1.35</v>
      </c>
    </row>
    <row r="7022" customFormat="false" ht="15" hidden="false" customHeight="false" outlineLevel="0" collapsed="false">
      <c r="A7022" s="302" t="s">
        <v>19238</v>
      </c>
      <c r="B7022" s="301" t="s">
        <v>19239</v>
      </c>
      <c r="C7022" s="302" t="s">
        <v>729</v>
      </c>
      <c r="D7022" s="306" t="n">
        <v>0</v>
      </c>
      <c r="E7022" s="307" t="n">
        <v>4.16</v>
      </c>
    </row>
    <row r="7023" customFormat="false" ht="15" hidden="false" customHeight="false" outlineLevel="0" collapsed="false">
      <c r="A7023" s="302" t="s">
        <v>19240</v>
      </c>
      <c r="B7023" s="301" t="s">
        <v>19241</v>
      </c>
      <c r="C7023" s="302" t="s">
        <v>729</v>
      </c>
      <c r="D7023" s="306" t="n">
        <v>0</v>
      </c>
      <c r="E7023" s="307" t="n">
        <v>10.24</v>
      </c>
    </row>
    <row r="7024" customFormat="false" ht="15" hidden="false" customHeight="false" outlineLevel="0" collapsed="false">
      <c r="A7024" s="302" t="s">
        <v>19242</v>
      </c>
      <c r="B7024" s="301" t="s">
        <v>19243</v>
      </c>
      <c r="C7024" s="302" t="s">
        <v>729</v>
      </c>
      <c r="D7024" s="306" t="n">
        <v>0</v>
      </c>
      <c r="E7024" s="307" t="n">
        <v>13.28</v>
      </c>
    </row>
    <row r="7025" customFormat="false" ht="15" hidden="false" customHeight="false" outlineLevel="0" collapsed="false">
      <c r="A7025" s="302" t="s">
        <v>19244</v>
      </c>
      <c r="B7025" s="301" t="s">
        <v>19245</v>
      </c>
      <c r="C7025" s="302" t="s">
        <v>729</v>
      </c>
      <c r="D7025" s="306" t="n">
        <v>0</v>
      </c>
      <c r="E7025" s="307" t="n">
        <v>15.18</v>
      </c>
    </row>
    <row r="7026" customFormat="false" ht="15" hidden="false" customHeight="false" outlineLevel="0" collapsed="false">
      <c r="A7026" s="302" t="s">
        <v>19246</v>
      </c>
      <c r="B7026" s="301" t="s">
        <v>19247</v>
      </c>
      <c r="C7026" s="302" t="s">
        <v>729</v>
      </c>
      <c r="D7026" s="306" t="n">
        <v>0</v>
      </c>
      <c r="E7026" s="307" t="n">
        <v>2.82</v>
      </c>
    </row>
    <row r="7027" customFormat="false" ht="15" hidden="false" customHeight="false" outlineLevel="0" collapsed="false">
      <c r="A7027" s="302" t="s">
        <v>19248</v>
      </c>
      <c r="B7027" s="301" t="s">
        <v>19249</v>
      </c>
      <c r="C7027" s="302" t="s">
        <v>217</v>
      </c>
      <c r="D7027" s="306" t="n">
        <v>0</v>
      </c>
      <c r="E7027" s="307" t="n">
        <v>46000</v>
      </c>
    </row>
    <row r="7028" customFormat="false" ht="15" hidden="false" customHeight="false" outlineLevel="0" collapsed="false">
      <c r="A7028" s="302" t="s">
        <v>19250</v>
      </c>
      <c r="B7028" s="301" t="s">
        <v>19251</v>
      </c>
      <c r="C7028" s="302" t="s">
        <v>729</v>
      </c>
      <c r="D7028" s="306" t="n">
        <v>0</v>
      </c>
      <c r="E7028" s="307" t="n">
        <v>8.14</v>
      </c>
    </row>
    <row r="7029" customFormat="false" ht="15" hidden="false" customHeight="false" outlineLevel="0" collapsed="false">
      <c r="A7029" s="302" t="s">
        <v>19252</v>
      </c>
      <c r="B7029" s="301" t="s">
        <v>19253</v>
      </c>
      <c r="C7029" s="302" t="s">
        <v>729</v>
      </c>
      <c r="D7029" s="306" t="n">
        <v>0</v>
      </c>
      <c r="E7029" s="307" t="n">
        <v>126</v>
      </c>
    </row>
    <row r="7030" customFormat="false" ht="15" hidden="false" customHeight="false" outlineLevel="0" collapsed="false">
      <c r="A7030" s="302" t="s">
        <v>19254</v>
      </c>
      <c r="B7030" s="301" t="s">
        <v>19255</v>
      </c>
      <c r="C7030" s="302" t="s">
        <v>729</v>
      </c>
      <c r="D7030" s="306" t="n">
        <v>0</v>
      </c>
      <c r="E7030" s="307" t="n">
        <v>90</v>
      </c>
    </row>
    <row r="7031" customFormat="false" ht="15" hidden="false" customHeight="false" outlineLevel="0" collapsed="false">
      <c r="A7031" s="302" t="s">
        <v>19256</v>
      </c>
      <c r="B7031" s="301" t="s">
        <v>19257</v>
      </c>
      <c r="C7031" s="302" t="s">
        <v>729</v>
      </c>
      <c r="D7031" s="306" t="n">
        <v>0</v>
      </c>
      <c r="E7031" s="307" t="n">
        <v>144</v>
      </c>
    </row>
    <row r="7032" customFormat="false" ht="15" hidden="false" customHeight="false" outlineLevel="0" collapsed="false">
      <c r="A7032" s="302" t="s">
        <v>19258</v>
      </c>
      <c r="B7032" s="301" t="s">
        <v>19259</v>
      </c>
      <c r="C7032" s="302" t="s">
        <v>729</v>
      </c>
      <c r="D7032" s="306" t="n">
        <v>0</v>
      </c>
      <c r="E7032" s="307" t="n">
        <v>51.75</v>
      </c>
    </row>
    <row r="7033" customFormat="false" ht="15" hidden="false" customHeight="false" outlineLevel="0" collapsed="false">
      <c r="A7033" s="302" t="s">
        <v>19260</v>
      </c>
      <c r="B7033" s="301" t="s">
        <v>19261</v>
      </c>
      <c r="C7033" s="302" t="s">
        <v>217</v>
      </c>
      <c r="D7033" s="306" t="n">
        <v>0</v>
      </c>
      <c r="E7033" s="307" t="n">
        <v>56600</v>
      </c>
    </row>
    <row r="7034" customFormat="false" ht="15" hidden="false" customHeight="false" outlineLevel="0" collapsed="false">
      <c r="A7034" s="302" t="s">
        <v>19262</v>
      </c>
      <c r="B7034" s="301" t="s">
        <v>19263</v>
      </c>
      <c r="C7034" s="302" t="s">
        <v>217</v>
      </c>
      <c r="D7034" s="306" t="n">
        <v>0</v>
      </c>
      <c r="E7034" s="307" t="n">
        <v>291550</v>
      </c>
    </row>
    <row r="7035" customFormat="false" ht="15" hidden="false" customHeight="false" outlineLevel="0" collapsed="false">
      <c r="A7035" s="302" t="s">
        <v>19264</v>
      </c>
      <c r="B7035" s="301" t="s">
        <v>19265</v>
      </c>
      <c r="C7035" s="302" t="s">
        <v>729</v>
      </c>
      <c r="D7035" s="306" t="n">
        <v>0</v>
      </c>
      <c r="E7035" s="307" t="n">
        <v>126</v>
      </c>
    </row>
    <row r="7036" customFormat="false" ht="15" hidden="false" customHeight="false" outlineLevel="0" collapsed="false">
      <c r="A7036" s="302" t="s">
        <v>19266</v>
      </c>
      <c r="B7036" s="301" t="s">
        <v>19267</v>
      </c>
      <c r="C7036" s="302" t="s">
        <v>729</v>
      </c>
      <c r="D7036" s="306" t="n">
        <v>0</v>
      </c>
      <c r="E7036" s="307" t="n">
        <v>162</v>
      </c>
    </row>
    <row r="7037" customFormat="false" ht="15" hidden="false" customHeight="false" outlineLevel="0" collapsed="false">
      <c r="A7037" s="302" t="s">
        <v>19268</v>
      </c>
      <c r="B7037" s="301" t="s">
        <v>19269</v>
      </c>
      <c r="C7037" s="302" t="s">
        <v>729</v>
      </c>
      <c r="D7037" s="306" t="n">
        <v>0</v>
      </c>
      <c r="E7037" s="307" t="n">
        <v>114.75</v>
      </c>
    </row>
    <row r="7038" customFormat="false" ht="15" hidden="false" customHeight="false" outlineLevel="0" collapsed="false">
      <c r="A7038" s="302" t="s">
        <v>19270</v>
      </c>
      <c r="B7038" s="301" t="s">
        <v>19271</v>
      </c>
      <c r="C7038" s="302" t="s">
        <v>217</v>
      </c>
      <c r="D7038" s="306" t="n">
        <v>0</v>
      </c>
      <c r="E7038" s="307" t="n">
        <v>26.22</v>
      </c>
    </row>
    <row r="7039" customFormat="false" ht="15" hidden="false" customHeight="false" outlineLevel="0" collapsed="false">
      <c r="A7039" s="302" t="s">
        <v>19272</v>
      </c>
      <c r="B7039" s="301" t="s">
        <v>19273</v>
      </c>
      <c r="C7039" s="305" t="s">
        <v>17554</v>
      </c>
      <c r="D7039" s="306" t="n">
        <v>0</v>
      </c>
      <c r="E7039" s="307" t="n">
        <v>41.61</v>
      </c>
    </row>
    <row r="7040" customFormat="false" ht="15" hidden="false" customHeight="false" outlineLevel="0" collapsed="false">
      <c r="A7040" s="302" t="s">
        <v>19274</v>
      </c>
      <c r="B7040" s="301" t="s">
        <v>19275</v>
      </c>
      <c r="C7040" s="302" t="s">
        <v>217</v>
      </c>
      <c r="D7040" s="306" t="n">
        <v>0</v>
      </c>
      <c r="E7040" s="307" t="n">
        <v>39.45</v>
      </c>
    </row>
    <row r="7041" customFormat="false" ht="15" hidden="false" customHeight="false" outlineLevel="0" collapsed="false">
      <c r="A7041" s="302" t="s">
        <v>19276</v>
      </c>
      <c r="B7041" s="301" t="s">
        <v>19277</v>
      </c>
      <c r="C7041" s="302" t="s">
        <v>217</v>
      </c>
      <c r="D7041" s="306" t="n">
        <v>0</v>
      </c>
      <c r="E7041" s="307" t="n">
        <v>26.04</v>
      </c>
    </row>
    <row r="7042" customFormat="false" ht="15" hidden="false" customHeight="false" outlineLevel="0" collapsed="false">
      <c r="A7042" s="302" t="s">
        <v>19278</v>
      </c>
      <c r="B7042" s="301" t="s">
        <v>19279</v>
      </c>
      <c r="C7042" s="302" t="s">
        <v>217</v>
      </c>
      <c r="D7042" s="306" t="n">
        <v>0</v>
      </c>
      <c r="E7042" s="307" t="n">
        <v>28.26</v>
      </c>
    </row>
    <row r="7043" customFormat="false" ht="15" hidden="false" customHeight="false" outlineLevel="0" collapsed="false">
      <c r="A7043" s="302" t="s">
        <v>19280</v>
      </c>
      <c r="B7043" s="301" t="s">
        <v>19281</v>
      </c>
      <c r="C7043" s="302" t="s">
        <v>217</v>
      </c>
      <c r="D7043" s="306" t="n">
        <v>0</v>
      </c>
      <c r="E7043" s="307" t="n">
        <v>21.88</v>
      </c>
    </row>
    <row r="7044" customFormat="false" ht="15" hidden="false" customHeight="false" outlineLevel="0" collapsed="false">
      <c r="B7044" s="0"/>
      <c r="D7044" s="306" t="n">
        <v>0</v>
      </c>
      <c r="E7044" s="0"/>
    </row>
    <row r="7045" customFormat="false" ht="15" hidden="false" customHeight="false" outlineLevel="0" collapsed="false">
      <c r="B7045" s="0"/>
      <c r="D7045" s="306" t="n">
        <v>0</v>
      </c>
      <c r="E7045" s="0"/>
    </row>
    <row r="7046" customFormat="false" ht="15" hidden="false" customHeight="false" outlineLevel="0" collapsed="false">
      <c r="A7046" s="308" t="s">
        <v>13853</v>
      </c>
      <c r="B7046" s="0"/>
      <c r="C7046" s="309" t="s">
        <v>13854</v>
      </c>
      <c r="D7046" s="306" t="n">
        <v>0</v>
      </c>
      <c r="E7046" s="0"/>
    </row>
    <row r="7047" customFormat="false" ht="15" hidden="false" customHeight="false" outlineLevel="0" collapsed="false">
      <c r="B7047" s="0"/>
      <c r="C7047" s="302" t="s">
        <v>13855</v>
      </c>
      <c r="D7047" s="306" t="n">
        <v>0</v>
      </c>
      <c r="E7047" s="0"/>
    </row>
    <row r="7048" customFormat="false" ht="15" hidden="false" customHeight="false" outlineLevel="0" collapsed="false">
      <c r="A7048" s="302" t="s">
        <v>13856</v>
      </c>
      <c r="B7048" s="0"/>
      <c r="C7048" s="302" t="s">
        <v>13857</v>
      </c>
      <c r="D7048" s="306" t="n">
        <v>0</v>
      </c>
      <c r="E7048" s="303" t="s">
        <v>13858</v>
      </c>
    </row>
    <row r="7049" customFormat="false" ht="15" hidden="false" customHeight="false" outlineLevel="0" collapsed="false">
      <c r="A7049" s="302" t="s">
        <v>19282</v>
      </c>
      <c r="B7049" s="301" t="s">
        <v>19283</v>
      </c>
      <c r="C7049" s="302" t="s">
        <v>217</v>
      </c>
      <c r="D7049" s="306" t="n">
        <v>0</v>
      </c>
      <c r="E7049" s="307" t="n">
        <v>6.2</v>
      </c>
    </row>
    <row r="7050" customFormat="false" ht="15" hidden="false" customHeight="false" outlineLevel="0" collapsed="false">
      <c r="A7050" s="302" t="s">
        <v>19284</v>
      </c>
      <c r="B7050" s="301" t="s">
        <v>19285</v>
      </c>
      <c r="C7050" s="302" t="s">
        <v>217</v>
      </c>
      <c r="D7050" s="306" t="n">
        <v>0</v>
      </c>
      <c r="E7050" s="307" t="n">
        <v>24.53</v>
      </c>
    </row>
    <row r="7051" customFormat="false" ht="15" hidden="false" customHeight="false" outlineLevel="0" collapsed="false">
      <c r="A7051" s="302" t="s">
        <v>19286</v>
      </c>
      <c r="B7051" s="301" t="s">
        <v>19285</v>
      </c>
      <c r="C7051" s="302" t="s">
        <v>217</v>
      </c>
      <c r="D7051" s="306" t="n">
        <v>0</v>
      </c>
      <c r="E7051" s="307" t="n">
        <v>25.03</v>
      </c>
    </row>
    <row r="7052" customFormat="false" ht="15" hidden="false" customHeight="false" outlineLevel="0" collapsed="false">
      <c r="A7052" s="302" t="s">
        <v>19287</v>
      </c>
      <c r="B7052" s="301" t="s">
        <v>19288</v>
      </c>
      <c r="C7052" s="302" t="s">
        <v>217</v>
      </c>
      <c r="D7052" s="306" t="n">
        <v>0</v>
      </c>
      <c r="E7052" s="307" t="n">
        <v>31.41</v>
      </c>
    </row>
    <row r="7053" customFormat="false" ht="15" hidden="false" customHeight="false" outlineLevel="0" collapsed="false">
      <c r="A7053" s="302" t="s">
        <v>19289</v>
      </c>
      <c r="B7053" s="301" t="s">
        <v>19290</v>
      </c>
      <c r="C7053" s="302" t="s">
        <v>217</v>
      </c>
      <c r="D7053" s="306" t="n">
        <v>0</v>
      </c>
      <c r="E7053" s="307" t="n">
        <v>128.66</v>
      </c>
    </row>
    <row r="7054" customFormat="false" ht="15" hidden="false" customHeight="false" outlineLevel="0" collapsed="false">
      <c r="A7054" s="302" t="s">
        <v>19291</v>
      </c>
      <c r="B7054" s="301" t="s">
        <v>19292</v>
      </c>
      <c r="C7054" s="302" t="s">
        <v>217</v>
      </c>
      <c r="D7054" s="306" t="n">
        <v>0</v>
      </c>
      <c r="E7054" s="307" t="n">
        <v>24.98</v>
      </c>
    </row>
    <row r="7055" customFormat="false" ht="15" hidden="false" customHeight="false" outlineLevel="0" collapsed="false">
      <c r="A7055" s="302" t="s">
        <v>19293</v>
      </c>
      <c r="B7055" s="301" t="s">
        <v>19294</v>
      </c>
      <c r="C7055" s="302" t="s">
        <v>217</v>
      </c>
      <c r="D7055" s="306" t="n">
        <v>0</v>
      </c>
      <c r="E7055" s="307" t="n">
        <v>94.65</v>
      </c>
    </row>
    <row r="7056" customFormat="false" ht="15" hidden="false" customHeight="false" outlineLevel="0" collapsed="false">
      <c r="A7056" s="302" t="s">
        <v>19295</v>
      </c>
      <c r="B7056" s="301" t="s">
        <v>19296</v>
      </c>
      <c r="C7056" s="302" t="s">
        <v>217</v>
      </c>
      <c r="D7056" s="306" t="n">
        <v>0</v>
      </c>
      <c r="E7056" s="307" t="n">
        <v>3.04</v>
      </c>
    </row>
    <row r="7057" customFormat="false" ht="15" hidden="false" customHeight="false" outlineLevel="0" collapsed="false">
      <c r="A7057" s="302" t="s">
        <v>19297</v>
      </c>
      <c r="B7057" s="301" t="s">
        <v>19298</v>
      </c>
      <c r="C7057" s="302" t="s">
        <v>217</v>
      </c>
      <c r="D7057" s="306" t="n">
        <v>0</v>
      </c>
      <c r="E7057" s="307" t="n">
        <v>4.61</v>
      </c>
    </row>
    <row r="7058" customFormat="false" ht="15" hidden="false" customHeight="false" outlineLevel="0" collapsed="false">
      <c r="A7058" s="302" t="s">
        <v>19299</v>
      </c>
      <c r="B7058" s="301" t="s">
        <v>19300</v>
      </c>
      <c r="C7058" s="302" t="s">
        <v>217</v>
      </c>
      <c r="D7058" s="306" t="n">
        <v>0</v>
      </c>
      <c r="E7058" s="307" t="n">
        <v>4.63</v>
      </c>
    </row>
    <row r="7059" customFormat="false" ht="15" hidden="false" customHeight="false" outlineLevel="0" collapsed="false">
      <c r="A7059" s="302" t="s">
        <v>19301</v>
      </c>
      <c r="B7059" s="301" t="s">
        <v>19302</v>
      </c>
      <c r="C7059" s="302" t="s">
        <v>217</v>
      </c>
      <c r="D7059" s="306" t="n">
        <v>0</v>
      </c>
      <c r="E7059" s="307" t="n">
        <v>96.77</v>
      </c>
    </row>
    <row r="7060" customFormat="false" ht="15" hidden="false" customHeight="false" outlineLevel="0" collapsed="false">
      <c r="A7060" s="302" t="s">
        <v>19303</v>
      </c>
      <c r="B7060" s="301" t="s">
        <v>19304</v>
      </c>
      <c r="C7060" s="302" t="s">
        <v>217</v>
      </c>
      <c r="D7060" s="306" t="n">
        <v>0</v>
      </c>
      <c r="E7060" s="307" t="n">
        <v>14.93</v>
      </c>
    </row>
    <row r="7061" customFormat="false" ht="15" hidden="false" customHeight="false" outlineLevel="0" collapsed="false">
      <c r="A7061" s="302" t="s">
        <v>19305</v>
      </c>
      <c r="B7061" s="301" t="s">
        <v>19306</v>
      </c>
      <c r="C7061" s="302" t="s">
        <v>67</v>
      </c>
      <c r="D7061" s="306" t="n">
        <v>0</v>
      </c>
      <c r="E7061" s="307" t="n">
        <v>5.34</v>
      </c>
    </row>
    <row r="7062" customFormat="false" ht="15" hidden="false" customHeight="false" outlineLevel="0" collapsed="false">
      <c r="A7062" s="302" t="s">
        <v>19307</v>
      </c>
      <c r="B7062" s="301" t="s">
        <v>19308</v>
      </c>
      <c r="C7062" s="302" t="s">
        <v>67</v>
      </c>
      <c r="D7062" s="306" t="n">
        <v>0</v>
      </c>
      <c r="E7062" s="307" t="n">
        <v>13.35</v>
      </c>
    </row>
    <row r="7063" customFormat="false" ht="15" hidden="false" customHeight="false" outlineLevel="0" collapsed="false">
      <c r="A7063" s="302" t="s">
        <v>19309</v>
      </c>
      <c r="B7063" s="301" t="s">
        <v>19310</v>
      </c>
      <c r="C7063" s="302" t="s">
        <v>365</v>
      </c>
      <c r="D7063" s="306" t="n">
        <v>0</v>
      </c>
      <c r="E7063" s="307" t="n">
        <v>16.38</v>
      </c>
    </row>
    <row r="7064" customFormat="false" ht="15" hidden="false" customHeight="false" outlineLevel="0" collapsed="false">
      <c r="A7064" s="302" t="s">
        <v>19311</v>
      </c>
      <c r="B7064" s="301" t="s">
        <v>19312</v>
      </c>
      <c r="C7064" s="302" t="s">
        <v>365</v>
      </c>
      <c r="D7064" s="306" t="n">
        <v>0</v>
      </c>
      <c r="E7064" s="307" t="n">
        <v>28.27</v>
      </c>
    </row>
    <row r="7065" customFormat="false" ht="15" hidden="false" customHeight="false" outlineLevel="0" collapsed="false">
      <c r="A7065" s="302" t="s">
        <v>19313</v>
      </c>
      <c r="B7065" s="301" t="s">
        <v>19314</v>
      </c>
      <c r="C7065" s="302" t="s">
        <v>67</v>
      </c>
      <c r="D7065" s="306" t="n">
        <v>0</v>
      </c>
      <c r="E7065" s="307" t="n">
        <v>34.8</v>
      </c>
    </row>
    <row r="7066" customFormat="false" ht="15" hidden="false" customHeight="false" outlineLevel="0" collapsed="false">
      <c r="A7066" s="302" t="s">
        <v>19315</v>
      </c>
      <c r="B7066" s="301" t="s">
        <v>19316</v>
      </c>
      <c r="C7066" s="302" t="s">
        <v>67</v>
      </c>
      <c r="D7066" s="306" t="n">
        <v>0</v>
      </c>
      <c r="E7066" s="307" t="n">
        <v>68.07</v>
      </c>
    </row>
    <row r="7067" customFormat="false" ht="15" hidden="false" customHeight="false" outlineLevel="0" collapsed="false">
      <c r="A7067" s="302" t="s">
        <v>19317</v>
      </c>
      <c r="B7067" s="301" t="s">
        <v>19318</v>
      </c>
      <c r="C7067" s="302" t="s">
        <v>217</v>
      </c>
      <c r="D7067" s="306" t="n">
        <v>0</v>
      </c>
      <c r="E7067" s="307" t="n">
        <v>645.81</v>
      </c>
    </row>
    <row r="7068" customFormat="false" ht="15" hidden="false" customHeight="false" outlineLevel="0" collapsed="false">
      <c r="A7068" s="302" t="s">
        <v>19319</v>
      </c>
      <c r="B7068" s="301" t="s">
        <v>19320</v>
      </c>
      <c r="C7068" s="302" t="s">
        <v>67</v>
      </c>
      <c r="D7068" s="306" t="n">
        <v>0</v>
      </c>
      <c r="E7068" s="307" t="n">
        <v>605.45</v>
      </c>
    </row>
    <row r="7069" customFormat="false" ht="15" hidden="false" customHeight="false" outlineLevel="0" collapsed="false">
      <c r="A7069" s="302" t="s">
        <v>19321</v>
      </c>
      <c r="B7069" s="301" t="s">
        <v>19322</v>
      </c>
      <c r="C7069" s="302" t="s">
        <v>67</v>
      </c>
      <c r="D7069" s="306" t="n">
        <v>0</v>
      </c>
      <c r="E7069" s="307" t="n">
        <v>441.98</v>
      </c>
    </row>
    <row r="7070" customFormat="false" ht="15" hidden="false" customHeight="false" outlineLevel="0" collapsed="false">
      <c r="A7070" s="302" t="s">
        <v>19323</v>
      </c>
      <c r="B7070" s="301" t="s">
        <v>19324</v>
      </c>
      <c r="C7070" s="302" t="s">
        <v>67</v>
      </c>
      <c r="D7070" s="306" t="n">
        <v>0</v>
      </c>
      <c r="E7070" s="307" t="n">
        <v>726.54</v>
      </c>
    </row>
    <row r="7071" customFormat="false" ht="15" hidden="false" customHeight="false" outlineLevel="0" collapsed="false">
      <c r="A7071" s="302" t="s">
        <v>19325</v>
      </c>
      <c r="B7071" s="301" t="s">
        <v>19326</v>
      </c>
      <c r="C7071" s="302" t="s">
        <v>67</v>
      </c>
      <c r="D7071" s="306" t="n">
        <v>0</v>
      </c>
      <c r="E7071" s="307" t="n">
        <v>386.79</v>
      </c>
    </row>
    <row r="7072" customFormat="false" ht="15" hidden="false" customHeight="false" outlineLevel="0" collapsed="false">
      <c r="A7072" s="302" t="s">
        <v>19327</v>
      </c>
      <c r="B7072" s="301" t="s">
        <v>19328</v>
      </c>
      <c r="C7072" s="302" t="s">
        <v>67</v>
      </c>
      <c r="D7072" s="306" t="n">
        <v>0</v>
      </c>
      <c r="E7072" s="307" t="n">
        <v>601.41</v>
      </c>
    </row>
    <row r="7073" customFormat="false" ht="15" hidden="false" customHeight="false" outlineLevel="0" collapsed="false">
      <c r="A7073" s="302" t="s">
        <v>19329</v>
      </c>
      <c r="B7073" s="301" t="s">
        <v>19330</v>
      </c>
      <c r="C7073" s="302" t="s">
        <v>67</v>
      </c>
      <c r="D7073" s="306" t="n">
        <v>0</v>
      </c>
      <c r="E7073" s="307" t="n">
        <v>363.27</v>
      </c>
    </row>
    <row r="7074" customFormat="false" ht="15" hidden="false" customHeight="false" outlineLevel="0" collapsed="false">
      <c r="A7074" s="302" t="s">
        <v>19331</v>
      </c>
      <c r="B7074" s="301" t="s">
        <v>19332</v>
      </c>
      <c r="C7074" s="302" t="s">
        <v>67</v>
      </c>
      <c r="D7074" s="306" t="n">
        <v>0</v>
      </c>
      <c r="E7074" s="307" t="n">
        <v>320.08</v>
      </c>
    </row>
    <row r="7075" customFormat="false" ht="15" hidden="false" customHeight="false" outlineLevel="0" collapsed="false">
      <c r="A7075" s="302" t="s">
        <v>19333</v>
      </c>
      <c r="B7075" s="301" t="s">
        <v>19334</v>
      </c>
      <c r="C7075" s="302" t="s">
        <v>67</v>
      </c>
      <c r="D7075" s="306" t="n">
        <v>0</v>
      </c>
      <c r="E7075" s="307" t="n">
        <v>185.67</v>
      </c>
    </row>
    <row r="7076" customFormat="false" ht="15" hidden="false" customHeight="false" outlineLevel="0" collapsed="false">
      <c r="A7076" s="302" t="s">
        <v>19335</v>
      </c>
      <c r="B7076" s="301" t="s">
        <v>19336</v>
      </c>
      <c r="C7076" s="302" t="s">
        <v>67</v>
      </c>
      <c r="D7076" s="306" t="n">
        <v>0</v>
      </c>
      <c r="E7076" s="307" t="n">
        <v>121.09</v>
      </c>
    </row>
    <row r="7077" customFormat="false" ht="15" hidden="false" customHeight="false" outlineLevel="0" collapsed="false">
      <c r="A7077" s="302" t="s">
        <v>19337</v>
      </c>
      <c r="B7077" s="301" t="s">
        <v>19338</v>
      </c>
      <c r="C7077" s="302" t="s">
        <v>67</v>
      </c>
      <c r="D7077" s="306" t="n">
        <v>0</v>
      </c>
      <c r="E7077" s="307" t="n">
        <v>80.73</v>
      </c>
    </row>
    <row r="7078" customFormat="false" ht="15" hidden="false" customHeight="false" outlineLevel="0" collapsed="false">
      <c r="A7078" s="302" t="s">
        <v>19339</v>
      </c>
      <c r="B7078" s="301" t="s">
        <v>19340</v>
      </c>
      <c r="C7078" s="302" t="s">
        <v>67</v>
      </c>
      <c r="D7078" s="306" t="n">
        <v>0</v>
      </c>
      <c r="E7078" s="307" t="n">
        <v>504.54</v>
      </c>
    </row>
    <row r="7079" customFormat="false" ht="15" hidden="false" customHeight="false" outlineLevel="0" collapsed="false">
      <c r="A7079" s="302" t="s">
        <v>19341</v>
      </c>
      <c r="B7079" s="301" t="s">
        <v>19342</v>
      </c>
      <c r="C7079" s="302" t="s">
        <v>67</v>
      </c>
      <c r="D7079" s="306" t="n">
        <v>0</v>
      </c>
      <c r="E7079" s="307" t="n">
        <v>319.35</v>
      </c>
    </row>
    <row r="7080" customFormat="false" ht="15" hidden="false" customHeight="false" outlineLevel="0" collapsed="false">
      <c r="A7080" s="302" t="s">
        <v>19343</v>
      </c>
      <c r="B7080" s="301" t="s">
        <v>19344</v>
      </c>
      <c r="C7080" s="302" t="s">
        <v>67</v>
      </c>
      <c r="D7080" s="306" t="n">
        <v>0</v>
      </c>
      <c r="E7080" s="307" t="n">
        <v>565.08</v>
      </c>
    </row>
    <row r="7081" customFormat="false" ht="15" hidden="false" customHeight="false" outlineLevel="0" collapsed="false">
      <c r="A7081" s="302" t="s">
        <v>19345</v>
      </c>
      <c r="B7081" s="301" t="s">
        <v>19346</v>
      </c>
      <c r="C7081" s="302" t="s">
        <v>217</v>
      </c>
      <c r="D7081" s="306" t="n">
        <v>0</v>
      </c>
      <c r="E7081" s="307" t="n">
        <v>1146.31</v>
      </c>
    </row>
    <row r="7082" customFormat="false" ht="15" hidden="false" customHeight="false" outlineLevel="0" collapsed="false">
      <c r="A7082" s="302" t="s">
        <v>19347</v>
      </c>
      <c r="B7082" s="301" t="s">
        <v>19348</v>
      </c>
      <c r="C7082" s="302" t="s">
        <v>217</v>
      </c>
      <c r="D7082" s="306" t="n">
        <v>0</v>
      </c>
      <c r="E7082" s="307" t="n">
        <v>1836.53</v>
      </c>
    </row>
    <row r="7083" customFormat="false" ht="15" hidden="false" customHeight="false" outlineLevel="0" collapsed="false">
      <c r="A7083" s="302" t="s">
        <v>19349</v>
      </c>
      <c r="B7083" s="301" t="s">
        <v>19350</v>
      </c>
      <c r="C7083" s="302" t="s">
        <v>67</v>
      </c>
      <c r="D7083" s="306" t="n">
        <v>0</v>
      </c>
      <c r="E7083" s="307" t="n">
        <v>524.72</v>
      </c>
    </row>
    <row r="7084" customFormat="false" ht="15" hidden="false" customHeight="false" outlineLevel="0" collapsed="false">
      <c r="A7084" s="302" t="s">
        <v>19351</v>
      </c>
      <c r="B7084" s="301" t="s">
        <v>19352</v>
      </c>
      <c r="C7084" s="302" t="s">
        <v>67</v>
      </c>
      <c r="D7084" s="306" t="n">
        <v>0</v>
      </c>
      <c r="E7084" s="307" t="n">
        <v>726.54</v>
      </c>
    </row>
    <row r="7085" customFormat="false" ht="15" hidden="false" customHeight="false" outlineLevel="0" collapsed="false">
      <c r="A7085" s="302" t="s">
        <v>19353</v>
      </c>
      <c r="B7085" s="301" t="s">
        <v>19354</v>
      </c>
      <c r="C7085" s="302" t="s">
        <v>67</v>
      </c>
      <c r="D7085" s="306" t="n">
        <v>0</v>
      </c>
      <c r="E7085" s="307" t="n">
        <v>690.21</v>
      </c>
    </row>
    <row r="7086" customFormat="false" ht="15" hidden="false" customHeight="false" outlineLevel="0" collapsed="false">
      <c r="A7086" s="302" t="s">
        <v>19355</v>
      </c>
      <c r="B7086" s="301" t="s">
        <v>19356</v>
      </c>
      <c r="C7086" s="302" t="s">
        <v>217</v>
      </c>
      <c r="D7086" s="306" t="n">
        <v>0</v>
      </c>
      <c r="E7086" s="307" t="n">
        <v>1529.77</v>
      </c>
    </row>
    <row r="7087" customFormat="false" ht="15" hidden="false" customHeight="false" outlineLevel="0" collapsed="false">
      <c r="A7087" s="302" t="s">
        <v>19357</v>
      </c>
      <c r="B7087" s="301" t="s">
        <v>19358</v>
      </c>
      <c r="C7087" s="302" t="s">
        <v>67</v>
      </c>
      <c r="D7087" s="306" t="n">
        <v>0</v>
      </c>
      <c r="E7087" s="307" t="n">
        <v>199.84</v>
      </c>
    </row>
    <row r="7088" customFormat="false" ht="15" hidden="false" customHeight="false" outlineLevel="0" collapsed="false">
      <c r="A7088" s="302" t="s">
        <v>19359</v>
      </c>
      <c r="B7088" s="301" t="s">
        <v>19360</v>
      </c>
      <c r="C7088" s="302" t="s">
        <v>67</v>
      </c>
      <c r="D7088" s="306" t="n">
        <v>0</v>
      </c>
      <c r="E7088" s="307" t="n">
        <v>444</v>
      </c>
    </row>
    <row r="7089" customFormat="false" ht="15" hidden="false" customHeight="false" outlineLevel="0" collapsed="false">
      <c r="A7089" s="302" t="s">
        <v>19361</v>
      </c>
      <c r="B7089" s="301" t="s">
        <v>19362</v>
      </c>
      <c r="C7089" s="302" t="s">
        <v>217</v>
      </c>
      <c r="D7089" s="306" t="n">
        <v>0</v>
      </c>
      <c r="E7089" s="307" t="n">
        <v>3.69</v>
      </c>
    </row>
    <row r="7090" customFormat="false" ht="15" hidden="false" customHeight="false" outlineLevel="0" collapsed="false">
      <c r="A7090" s="302" t="s">
        <v>19363</v>
      </c>
      <c r="B7090" s="301" t="s">
        <v>19364</v>
      </c>
      <c r="C7090" s="302" t="s">
        <v>217</v>
      </c>
      <c r="D7090" s="306" t="n">
        <v>0</v>
      </c>
      <c r="E7090" s="307" t="n">
        <v>5.56</v>
      </c>
    </row>
    <row r="7091" customFormat="false" ht="15" hidden="false" customHeight="false" outlineLevel="0" collapsed="false">
      <c r="A7091" s="302" t="s">
        <v>19365</v>
      </c>
      <c r="B7091" s="301" t="s">
        <v>19366</v>
      </c>
      <c r="C7091" s="302" t="s">
        <v>217</v>
      </c>
      <c r="D7091" s="306" t="n">
        <v>0</v>
      </c>
      <c r="E7091" s="307" t="n">
        <v>9.48</v>
      </c>
    </row>
    <row r="7092" customFormat="false" ht="15" hidden="false" customHeight="false" outlineLevel="0" collapsed="false">
      <c r="A7092" s="302" t="s">
        <v>19367</v>
      </c>
      <c r="B7092" s="301" t="s">
        <v>19368</v>
      </c>
      <c r="C7092" s="302" t="s">
        <v>217</v>
      </c>
      <c r="D7092" s="306" t="n">
        <v>0</v>
      </c>
      <c r="E7092" s="307" t="n">
        <v>7.91</v>
      </c>
    </row>
    <row r="7093" customFormat="false" ht="15" hidden="false" customHeight="false" outlineLevel="0" collapsed="false">
      <c r="A7093" s="302" t="s">
        <v>19369</v>
      </c>
      <c r="B7093" s="301" t="s">
        <v>19370</v>
      </c>
      <c r="C7093" s="302" t="s">
        <v>217</v>
      </c>
      <c r="D7093" s="306" t="n">
        <v>0</v>
      </c>
      <c r="E7093" s="307" t="n">
        <v>12.85</v>
      </c>
    </row>
    <row r="7094" customFormat="false" ht="15" hidden="false" customHeight="false" outlineLevel="0" collapsed="false">
      <c r="A7094" s="302" t="s">
        <v>19371</v>
      </c>
      <c r="B7094" s="301" t="s">
        <v>19372</v>
      </c>
      <c r="C7094" s="302" t="s">
        <v>217</v>
      </c>
      <c r="D7094" s="306" t="n">
        <v>0</v>
      </c>
      <c r="E7094" s="307" t="n">
        <v>15.5</v>
      </c>
    </row>
    <row r="7095" customFormat="false" ht="15" hidden="false" customHeight="false" outlineLevel="0" collapsed="false">
      <c r="A7095" s="302" t="s">
        <v>19373</v>
      </c>
      <c r="B7095" s="301" t="s">
        <v>19374</v>
      </c>
      <c r="C7095" s="302" t="s">
        <v>217</v>
      </c>
      <c r="D7095" s="306" t="n">
        <v>0</v>
      </c>
      <c r="E7095" s="307" t="n">
        <v>19.49</v>
      </c>
    </row>
    <row r="7096" customFormat="false" ht="15" hidden="false" customHeight="false" outlineLevel="0" collapsed="false">
      <c r="A7096" s="302" t="s">
        <v>19375</v>
      </c>
      <c r="B7096" s="301" t="s">
        <v>19376</v>
      </c>
      <c r="C7096" s="302" t="s">
        <v>217</v>
      </c>
      <c r="D7096" s="306" t="n">
        <v>0</v>
      </c>
      <c r="E7096" s="307" t="n">
        <v>47.54</v>
      </c>
    </row>
    <row r="7097" customFormat="false" ht="15" hidden="false" customHeight="false" outlineLevel="0" collapsed="false">
      <c r="A7097" s="302" t="s">
        <v>19377</v>
      </c>
      <c r="B7097" s="301" t="s">
        <v>19378</v>
      </c>
      <c r="C7097" s="302" t="s">
        <v>217</v>
      </c>
      <c r="D7097" s="306" t="n">
        <v>0</v>
      </c>
      <c r="E7097" s="307" t="n">
        <v>92.46</v>
      </c>
    </row>
    <row r="7098" customFormat="false" ht="15" hidden="false" customHeight="false" outlineLevel="0" collapsed="false">
      <c r="A7098" s="302" t="s">
        <v>19379</v>
      </c>
      <c r="B7098" s="301" t="s">
        <v>19380</v>
      </c>
      <c r="C7098" s="302" t="s">
        <v>217</v>
      </c>
      <c r="D7098" s="306" t="n">
        <v>0</v>
      </c>
      <c r="E7098" s="307" t="n">
        <v>4.87</v>
      </c>
    </row>
    <row r="7099" customFormat="false" ht="15" hidden="false" customHeight="false" outlineLevel="0" collapsed="false">
      <c r="A7099" s="302" t="s">
        <v>19381</v>
      </c>
      <c r="B7099" s="301" t="s">
        <v>19382</v>
      </c>
      <c r="C7099" s="302" t="s">
        <v>217</v>
      </c>
      <c r="D7099" s="306" t="n">
        <v>0</v>
      </c>
      <c r="E7099" s="307" t="n">
        <v>6.21</v>
      </c>
    </row>
    <row r="7100" customFormat="false" ht="15" hidden="false" customHeight="false" outlineLevel="0" collapsed="false">
      <c r="A7100" s="302" t="s">
        <v>19383</v>
      </c>
      <c r="B7100" s="301" t="s">
        <v>19384</v>
      </c>
      <c r="C7100" s="302" t="s">
        <v>217</v>
      </c>
      <c r="D7100" s="306" t="n">
        <v>0</v>
      </c>
      <c r="E7100" s="307" t="n">
        <v>23.84</v>
      </c>
    </row>
    <row r="7101" customFormat="false" ht="15" hidden="false" customHeight="false" outlineLevel="0" collapsed="false">
      <c r="A7101" s="302" t="s">
        <v>19385</v>
      </c>
      <c r="B7101" s="301" t="s">
        <v>19386</v>
      </c>
      <c r="C7101" s="302" t="s">
        <v>217</v>
      </c>
      <c r="D7101" s="306" t="n">
        <v>0</v>
      </c>
      <c r="E7101" s="307" t="n">
        <v>39.73</v>
      </c>
    </row>
    <row r="7102" customFormat="false" ht="15" hidden="false" customHeight="false" outlineLevel="0" collapsed="false">
      <c r="A7102" s="302" t="s">
        <v>19387</v>
      </c>
      <c r="B7102" s="301" t="s">
        <v>19388</v>
      </c>
      <c r="C7102" s="302" t="s">
        <v>217</v>
      </c>
      <c r="D7102" s="306" t="n">
        <v>0</v>
      </c>
      <c r="E7102" s="307" t="n">
        <v>51.01</v>
      </c>
    </row>
    <row r="7103" customFormat="false" ht="15" hidden="false" customHeight="false" outlineLevel="0" collapsed="false">
      <c r="A7103" s="302" t="s">
        <v>19389</v>
      </c>
      <c r="B7103" s="301" t="s">
        <v>19390</v>
      </c>
      <c r="C7103" s="302" t="s">
        <v>217</v>
      </c>
      <c r="D7103" s="306" t="n">
        <v>0</v>
      </c>
      <c r="E7103" s="307" t="n">
        <v>2.62</v>
      </c>
    </row>
    <row r="7104" customFormat="false" ht="15" hidden="false" customHeight="false" outlineLevel="0" collapsed="false">
      <c r="A7104" s="302" t="s">
        <v>19391</v>
      </c>
      <c r="B7104" s="301" t="s">
        <v>19392</v>
      </c>
      <c r="C7104" s="302" t="s">
        <v>217</v>
      </c>
      <c r="D7104" s="306" t="n">
        <v>0</v>
      </c>
      <c r="E7104" s="307" t="n">
        <v>4.64</v>
      </c>
    </row>
    <row r="7105" customFormat="false" ht="15" hidden="false" customHeight="false" outlineLevel="0" collapsed="false">
      <c r="A7105" s="302" t="s">
        <v>19393</v>
      </c>
      <c r="B7105" s="301" t="s">
        <v>19394</v>
      </c>
      <c r="C7105" s="302" t="s">
        <v>217</v>
      </c>
      <c r="D7105" s="306" t="n">
        <v>0</v>
      </c>
      <c r="E7105" s="307" t="n">
        <v>9.68</v>
      </c>
    </row>
    <row r="7106" customFormat="false" ht="15" hidden="false" customHeight="false" outlineLevel="0" collapsed="false">
      <c r="A7106" s="302" t="s">
        <v>19395</v>
      </c>
      <c r="B7106" s="301" t="s">
        <v>19396</v>
      </c>
      <c r="C7106" s="302" t="s">
        <v>217</v>
      </c>
      <c r="D7106" s="306" t="n">
        <v>0</v>
      </c>
      <c r="E7106" s="307" t="n">
        <v>13.83</v>
      </c>
    </row>
    <row r="7107" customFormat="false" ht="15" hidden="false" customHeight="false" outlineLevel="0" collapsed="false">
      <c r="A7107" s="302" t="s">
        <v>19397</v>
      </c>
      <c r="B7107" s="301" t="s">
        <v>19398</v>
      </c>
      <c r="C7107" s="302" t="s">
        <v>217</v>
      </c>
      <c r="D7107" s="306" t="n">
        <v>0</v>
      </c>
      <c r="E7107" s="307" t="n">
        <v>55.35</v>
      </c>
    </row>
    <row r="7108" customFormat="false" ht="15" hidden="false" customHeight="false" outlineLevel="0" collapsed="false">
      <c r="A7108" s="302" t="s">
        <v>19399</v>
      </c>
      <c r="B7108" s="301" t="s">
        <v>19400</v>
      </c>
      <c r="C7108" s="302" t="s">
        <v>217</v>
      </c>
      <c r="D7108" s="306" t="n">
        <v>0</v>
      </c>
      <c r="E7108" s="307" t="n">
        <v>245.51</v>
      </c>
    </row>
    <row r="7109" customFormat="false" ht="15" hidden="false" customHeight="false" outlineLevel="0" collapsed="false">
      <c r="A7109" s="302" t="s">
        <v>19401</v>
      </c>
      <c r="B7109" s="301" t="s">
        <v>19402</v>
      </c>
      <c r="C7109" s="302" t="s">
        <v>217</v>
      </c>
      <c r="D7109" s="306" t="n">
        <v>0</v>
      </c>
      <c r="E7109" s="307" t="n">
        <v>305.97</v>
      </c>
    </row>
    <row r="7110" customFormat="false" ht="15" hidden="false" customHeight="false" outlineLevel="0" collapsed="false">
      <c r="A7110" s="302" t="s">
        <v>19403</v>
      </c>
      <c r="B7110" s="301" t="s">
        <v>19404</v>
      </c>
      <c r="C7110" s="302" t="s">
        <v>217</v>
      </c>
      <c r="D7110" s="306" t="n">
        <v>0</v>
      </c>
      <c r="E7110" s="307" t="n">
        <v>4.09</v>
      </c>
    </row>
    <row r="7111" customFormat="false" ht="15" hidden="false" customHeight="false" outlineLevel="0" collapsed="false">
      <c r="A7111" s="302" t="s">
        <v>19405</v>
      </c>
      <c r="B7111" s="301" t="s">
        <v>19406</v>
      </c>
      <c r="C7111" s="302" t="s">
        <v>217</v>
      </c>
      <c r="D7111" s="306" t="n">
        <v>0</v>
      </c>
      <c r="E7111" s="307" t="n">
        <v>5.89</v>
      </c>
    </row>
    <row r="7112" customFormat="false" ht="15" hidden="false" customHeight="false" outlineLevel="0" collapsed="false">
      <c r="A7112" s="302" t="s">
        <v>19407</v>
      </c>
      <c r="B7112" s="301" t="s">
        <v>19408</v>
      </c>
      <c r="C7112" s="302" t="s">
        <v>217</v>
      </c>
      <c r="D7112" s="306" t="n">
        <v>0</v>
      </c>
      <c r="E7112" s="307" t="n">
        <v>5.72</v>
      </c>
    </row>
    <row r="7113" customFormat="false" ht="15" hidden="false" customHeight="false" outlineLevel="0" collapsed="false">
      <c r="A7113" s="302" t="s">
        <v>19409</v>
      </c>
      <c r="B7113" s="301" t="s">
        <v>19410</v>
      </c>
      <c r="C7113" s="302" t="s">
        <v>217</v>
      </c>
      <c r="D7113" s="306" t="n">
        <v>0</v>
      </c>
      <c r="E7113" s="307" t="n">
        <v>13.27</v>
      </c>
    </row>
    <row r="7114" customFormat="false" ht="15" hidden="false" customHeight="false" outlineLevel="0" collapsed="false">
      <c r="A7114" s="302" t="s">
        <v>19411</v>
      </c>
      <c r="B7114" s="301" t="s">
        <v>19412</v>
      </c>
      <c r="C7114" s="302" t="s">
        <v>217</v>
      </c>
      <c r="D7114" s="306" t="n">
        <v>0</v>
      </c>
      <c r="E7114" s="307" t="n">
        <v>39.66</v>
      </c>
    </row>
    <row r="7115" customFormat="false" ht="15" hidden="false" customHeight="false" outlineLevel="0" collapsed="false">
      <c r="A7115" s="302" t="s">
        <v>19413</v>
      </c>
      <c r="B7115" s="301" t="s">
        <v>19414</v>
      </c>
      <c r="C7115" s="302" t="s">
        <v>217</v>
      </c>
      <c r="D7115" s="306" t="n">
        <v>0</v>
      </c>
      <c r="E7115" s="307" t="n">
        <v>21.09</v>
      </c>
    </row>
    <row r="7116" customFormat="false" ht="15" hidden="false" customHeight="false" outlineLevel="0" collapsed="false">
      <c r="B7116" s="0"/>
      <c r="D7116" s="306" t="n">
        <v>0</v>
      </c>
      <c r="E7116" s="0"/>
    </row>
    <row r="7117" customFormat="false" ht="15" hidden="false" customHeight="false" outlineLevel="0" collapsed="false">
      <c r="B7117" s="0"/>
      <c r="D7117" s="306" t="n">
        <v>0</v>
      </c>
      <c r="E7117" s="0"/>
    </row>
    <row r="7118" customFormat="false" ht="15" hidden="false" customHeight="false" outlineLevel="0" collapsed="false">
      <c r="A7118" s="308" t="s">
        <v>13853</v>
      </c>
      <c r="B7118" s="0"/>
      <c r="C7118" s="309" t="s">
        <v>13854</v>
      </c>
      <c r="D7118" s="306" t="n">
        <v>0</v>
      </c>
      <c r="E7118" s="0"/>
    </row>
    <row r="7119" customFormat="false" ht="15" hidden="false" customHeight="false" outlineLevel="0" collapsed="false">
      <c r="B7119" s="0"/>
      <c r="C7119" s="302" t="s">
        <v>13855</v>
      </c>
      <c r="D7119" s="306" t="n">
        <v>0</v>
      </c>
      <c r="E7119" s="0"/>
    </row>
    <row r="7120" customFormat="false" ht="15" hidden="false" customHeight="false" outlineLevel="0" collapsed="false">
      <c r="A7120" s="302" t="s">
        <v>13856</v>
      </c>
      <c r="B7120" s="0"/>
      <c r="C7120" s="302" t="s">
        <v>13857</v>
      </c>
      <c r="D7120" s="306" t="n">
        <v>0</v>
      </c>
      <c r="E7120" s="303" t="s">
        <v>13858</v>
      </c>
    </row>
    <row r="7121" customFormat="false" ht="15" hidden="false" customHeight="false" outlineLevel="0" collapsed="false">
      <c r="A7121" s="302" t="s">
        <v>19415</v>
      </c>
      <c r="B7121" s="301" t="s">
        <v>19416</v>
      </c>
      <c r="C7121" s="302" t="s">
        <v>217</v>
      </c>
      <c r="D7121" s="306" t="n">
        <v>0</v>
      </c>
      <c r="E7121" s="307" t="n">
        <v>13.01</v>
      </c>
    </row>
    <row r="7122" customFormat="false" ht="15" hidden="false" customHeight="false" outlineLevel="0" collapsed="false">
      <c r="A7122" s="302" t="s">
        <v>19417</v>
      </c>
      <c r="B7122" s="301" t="s">
        <v>19418</v>
      </c>
      <c r="C7122" s="302" t="s">
        <v>217</v>
      </c>
      <c r="D7122" s="306" t="n">
        <v>0</v>
      </c>
      <c r="E7122" s="307" t="n">
        <v>97.37</v>
      </c>
    </row>
    <row r="7123" customFormat="false" ht="15" hidden="false" customHeight="false" outlineLevel="0" collapsed="false">
      <c r="A7123" s="302" t="s">
        <v>19419</v>
      </c>
      <c r="B7123" s="301" t="s">
        <v>19420</v>
      </c>
      <c r="C7123" s="302" t="s">
        <v>217</v>
      </c>
      <c r="D7123" s="306" t="n">
        <v>0</v>
      </c>
      <c r="E7123" s="307" t="n">
        <v>40.8</v>
      </c>
    </row>
    <row r="7124" customFormat="false" ht="15" hidden="false" customHeight="false" outlineLevel="0" collapsed="false">
      <c r="A7124" s="302" t="s">
        <v>19421</v>
      </c>
      <c r="B7124" s="301" t="s">
        <v>19422</v>
      </c>
      <c r="C7124" s="302" t="s">
        <v>217</v>
      </c>
      <c r="D7124" s="306" t="n">
        <v>0</v>
      </c>
      <c r="E7124" s="307" t="n">
        <v>21.19</v>
      </c>
    </row>
    <row r="7125" customFormat="false" ht="15" hidden="false" customHeight="false" outlineLevel="0" collapsed="false">
      <c r="A7125" s="302" t="s">
        <v>19423</v>
      </c>
      <c r="B7125" s="301" t="s">
        <v>19424</v>
      </c>
      <c r="C7125" s="302" t="s">
        <v>217</v>
      </c>
      <c r="D7125" s="306" t="n">
        <v>0</v>
      </c>
      <c r="E7125" s="307" t="n">
        <v>6.31</v>
      </c>
    </row>
    <row r="7126" customFormat="false" ht="15" hidden="false" customHeight="false" outlineLevel="0" collapsed="false">
      <c r="A7126" s="302" t="s">
        <v>19425</v>
      </c>
      <c r="B7126" s="301" t="s">
        <v>19426</v>
      </c>
      <c r="C7126" s="302" t="s">
        <v>217</v>
      </c>
      <c r="D7126" s="306" t="n">
        <v>0</v>
      </c>
      <c r="E7126" s="307" t="n">
        <v>15.82</v>
      </c>
    </row>
    <row r="7127" customFormat="false" ht="15" hidden="false" customHeight="false" outlineLevel="0" collapsed="false">
      <c r="A7127" s="302" t="s">
        <v>19427</v>
      </c>
      <c r="B7127" s="301" t="s">
        <v>19428</v>
      </c>
      <c r="C7127" s="302" t="s">
        <v>217</v>
      </c>
      <c r="D7127" s="306" t="n">
        <v>0</v>
      </c>
      <c r="E7127" s="307" t="n">
        <v>14.32</v>
      </c>
    </row>
    <row r="7128" customFormat="false" ht="15" hidden="false" customHeight="false" outlineLevel="0" collapsed="false">
      <c r="A7128" s="302" t="s">
        <v>19429</v>
      </c>
      <c r="B7128" s="301" t="s">
        <v>19430</v>
      </c>
      <c r="C7128" s="302" t="s">
        <v>217</v>
      </c>
      <c r="D7128" s="306" t="n">
        <v>0</v>
      </c>
      <c r="E7128" s="307" t="n">
        <v>1.69</v>
      </c>
    </row>
    <row r="7129" customFormat="false" ht="15" hidden="false" customHeight="false" outlineLevel="0" collapsed="false">
      <c r="A7129" s="302" t="s">
        <v>19431</v>
      </c>
      <c r="B7129" s="301" t="s">
        <v>19432</v>
      </c>
      <c r="C7129" s="302" t="s">
        <v>217</v>
      </c>
      <c r="D7129" s="306" t="n">
        <v>0</v>
      </c>
      <c r="E7129" s="307" t="n">
        <v>14.81</v>
      </c>
    </row>
    <row r="7130" customFormat="false" ht="15" hidden="false" customHeight="false" outlineLevel="0" collapsed="false">
      <c r="A7130" s="302" t="s">
        <v>19433</v>
      </c>
      <c r="B7130" s="301" t="s">
        <v>19434</v>
      </c>
      <c r="C7130" s="302" t="s">
        <v>217</v>
      </c>
      <c r="D7130" s="306" t="n">
        <v>0</v>
      </c>
      <c r="E7130" s="307" t="n">
        <v>36.07</v>
      </c>
    </row>
    <row r="7131" customFormat="false" ht="15" hidden="false" customHeight="false" outlineLevel="0" collapsed="false">
      <c r="A7131" s="302" t="s">
        <v>19435</v>
      </c>
      <c r="B7131" s="301" t="s">
        <v>19436</v>
      </c>
      <c r="C7131" s="302" t="s">
        <v>217</v>
      </c>
      <c r="D7131" s="306" t="n">
        <v>0</v>
      </c>
      <c r="E7131" s="307" t="n">
        <v>7.05</v>
      </c>
    </row>
    <row r="7132" customFormat="false" ht="15" hidden="false" customHeight="false" outlineLevel="0" collapsed="false">
      <c r="A7132" s="302" t="s">
        <v>19437</v>
      </c>
      <c r="B7132" s="301" t="s">
        <v>19438</v>
      </c>
      <c r="C7132" s="302" t="s">
        <v>217</v>
      </c>
      <c r="D7132" s="306" t="n">
        <v>0</v>
      </c>
      <c r="E7132" s="307" t="n">
        <v>2.54</v>
      </c>
    </row>
    <row r="7133" customFormat="false" ht="15" hidden="false" customHeight="false" outlineLevel="0" collapsed="false">
      <c r="A7133" s="302" t="s">
        <v>19439</v>
      </c>
      <c r="B7133" s="301" t="s">
        <v>19440</v>
      </c>
      <c r="C7133" s="302" t="s">
        <v>217</v>
      </c>
      <c r="D7133" s="306" t="n">
        <v>0</v>
      </c>
      <c r="E7133" s="307" t="n">
        <v>5.47</v>
      </c>
    </row>
    <row r="7134" customFormat="false" ht="15" hidden="false" customHeight="false" outlineLevel="0" collapsed="false">
      <c r="A7134" s="302" t="s">
        <v>19441</v>
      </c>
      <c r="B7134" s="301" t="s">
        <v>19442</v>
      </c>
      <c r="C7134" s="302" t="s">
        <v>217</v>
      </c>
      <c r="D7134" s="306" t="n">
        <v>0</v>
      </c>
      <c r="E7134" s="307" t="n">
        <v>6.04</v>
      </c>
    </row>
    <row r="7135" customFormat="false" ht="15" hidden="false" customHeight="false" outlineLevel="0" collapsed="false">
      <c r="A7135" s="302" t="s">
        <v>19443</v>
      </c>
      <c r="B7135" s="301" t="s">
        <v>19444</v>
      </c>
      <c r="C7135" s="302" t="s">
        <v>217</v>
      </c>
      <c r="D7135" s="306" t="n">
        <v>0</v>
      </c>
      <c r="E7135" s="307" t="n">
        <v>5.19</v>
      </c>
    </row>
    <row r="7136" customFormat="false" ht="15" hidden="false" customHeight="false" outlineLevel="0" collapsed="false">
      <c r="A7136" s="302" t="s">
        <v>19445</v>
      </c>
      <c r="B7136" s="301" t="s">
        <v>19446</v>
      </c>
      <c r="C7136" s="302" t="s">
        <v>217</v>
      </c>
      <c r="D7136" s="306" t="n">
        <v>0</v>
      </c>
      <c r="E7136" s="307" t="n">
        <v>8.53</v>
      </c>
    </row>
    <row r="7137" customFormat="false" ht="15" hidden="false" customHeight="false" outlineLevel="0" collapsed="false">
      <c r="A7137" s="302" t="s">
        <v>19447</v>
      </c>
      <c r="B7137" s="301" t="s">
        <v>19448</v>
      </c>
      <c r="C7137" s="302" t="s">
        <v>217</v>
      </c>
      <c r="D7137" s="306" t="n">
        <v>0</v>
      </c>
      <c r="E7137" s="307" t="n">
        <v>12.48</v>
      </c>
    </row>
    <row r="7138" customFormat="false" ht="15" hidden="false" customHeight="false" outlineLevel="0" collapsed="false">
      <c r="A7138" s="302" t="s">
        <v>19449</v>
      </c>
      <c r="B7138" s="301" t="s">
        <v>19450</v>
      </c>
      <c r="C7138" s="302" t="s">
        <v>217</v>
      </c>
      <c r="D7138" s="306" t="n">
        <v>0</v>
      </c>
      <c r="E7138" s="307" t="n">
        <v>1.6</v>
      </c>
    </row>
    <row r="7139" customFormat="false" ht="15" hidden="false" customHeight="false" outlineLevel="0" collapsed="false">
      <c r="A7139" s="302" t="s">
        <v>19451</v>
      </c>
      <c r="B7139" s="301" t="s">
        <v>19452</v>
      </c>
      <c r="C7139" s="302" t="s">
        <v>217</v>
      </c>
      <c r="D7139" s="306" t="n">
        <v>0</v>
      </c>
      <c r="E7139" s="307" t="n">
        <v>4.84</v>
      </c>
    </row>
    <row r="7140" customFormat="false" ht="15" hidden="false" customHeight="false" outlineLevel="0" collapsed="false">
      <c r="A7140" s="302" t="s">
        <v>19453</v>
      </c>
      <c r="B7140" s="301" t="s">
        <v>19454</v>
      </c>
      <c r="C7140" s="302" t="s">
        <v>217</v>
      </c>
      <c r="D7140" s="306" t="n">
        <v>0</v>
      </c>
      <c r="E7140" s="307" t="n">
        <v>2.58</v>
      </c>
    </row>
    <row r="7141" customFormat="false" ht="15" hidden="false" customHeight="false" outlineLevel="0" collapsed="false">
      <c r="A7141" s="302" t="s">
        <v>19455</v>
      </c>
      <c r="B7141" s="301" t="s">
        <v>19456</v>
      </c>
      <c r="C7141" s="302" t="s">
        <v>217</v>
      </c>
      <c r="D7141" s="306" t="n">
        <v>0</v>
      </c>
      <c r="E7141" s="307" t="n">
        <v>0.49</v>
      </c>
    </row>
    <row r="7142" customFormat="false" ht="15" hidden="false" customHeight="false" outlineLevel="0" collapsed="false">
      <c r="A7142" s="302" t="s">
        <v>19457</v>
      </c>
      <c r="B7142" s="301" t="s">
        <v>19458</v>
      </c>
      <c r="C7142" s="302" t="s">
        <v>217</v>
      </c>
      <c r="D7142" s="306" t="n">
        <v>0</v>
      </c>
      <c r="E7142" s="307" t="n">
        <v>0.93</v>
      </c>
    </row>
    <row r="7143" customFormat="false" ht="15" hidden="false" customHeight="false" outlineLevel="0" collapsed="false">
      <c r="A7143" s="302" t="s">
        <v>19459</v>
      </c>
      <c r="B7143" s="301" t="s">
        <v>19460</v>
      </c>
      <c r="C7143" s="302" t="s">
        <v>217</v>
      </c>
      <c r="D7143" s="306" t="n">
        <v>0</v>
      </c>
      <c r="E7143" s="307" t="n">
        <v>2.27</v>
      </c>
    </row>
    <row r="7144" customFormat="false" ht="15" hidden="false" customHeight="false" outlineLevel="0" collapsed="false">
      <c r="A7144" s="302" t="s">
        <v>19461</v>
      </c>
      <c r="B7144" s="301" t="s">
        <v>19462</v>
      </c>
      <c r="C7144" s="302" t="s">
        <v>217</v>
      </c>
      <c r="D7144" s="306" t="n">
        <v>0</v>
      </c>
      <c r="E7144" s="307" t="n">
        <v>3.34</v>
      </c>
    </row>
    <row r="7145" customFormat="false" ht="15" hidden="false" customHeight="false" outlineLevel="0" collapsed="false">
      <c r="A7145" s="302" t="s">
        <v>19463</v>
      </c>
      <c r="B7145" s="301" t="s">
        <v>19464</v>
      </c>
      <c r="C7145" s="302" t="s">
        <v>217</v>
      </c>
      <c r="D7145" s="306" t="n">
        <v>0</v>
      </c>
      <c r="E7145" s="307" t="n">
        <v>4.23</v>
      </c>
    </row>
    <row r="7146" customFormat="false" ht="15" hidden="false" customHeight="false" outlineLevel="0" collapsed="false">
      <c r="A7146" s="302" t="s">
        <v>19465</v>
      </c>
      <c r="B7146" s="301" t="s">
        <v>19466</v>
      </c>
      <c r="C7146" s="302" t="s">
        <v>217</v>
      </c>
      <c r="D7146" s="306" t="n">
        <v>0</v>
      </c>
      <c r="E7146" s="307" t="n">
        <v>1.42</v>
      </c>
    </row>
    <row r="7147" customFormat="false" ht="15" hidden="false" customHeight="false" outlineLevel="0" collapsed="false">
      <c r="A7147" s="302" t="s">
        <v>19467</v>
      </c>
      <c r="B7147" s="301" t="s">
        <v>19468</v>
      </c>
      <c r="C7147" s="302" t="s">
        <v>217</v>
      </c>
      <c r="D7147" s="306" t="n">
        <v>0</v>
      </c>
      <c r="E7147" s="307" t="n">
        <v>15</v>
      </c>
    </row>
    <row r="7148" customFormat="false" ht="15" hidden="false" customHeight="false" outlineLevel="0" collapsed="false">
      <c r="A7148" s="302" t="s">
        <v>19469</v>
      </c>
      <c r="B7148" s="301" t="s">
        <v>19470</v>
      </c>
      <c r="C7148" s="302" t="s">
        <v>217</v>
      </c>
      <c r="D7148" s="306" t="n">
        <v>0</v>
      </c>
      <c r="E7148" s="307" t="n">
        <v>3.78</v>
      </c>
    </row>
    <row r="7149" customFormat="false" ht="15" hidden="false" customHeight="false" outlineLevel="0" collapsed="false">
      <c r="A7149" s="302" t="s">
        <v>19471</v>
      </c>
      <c r="B7149" s="301" t="s">
        <v>19472</v>
      </c>
      <c r="C7149" s="302" t="s">
        <v>217</v>
      </c>
      <c r="D7149" s="306" t="n">
        <v>0</v>
      </c>
      <c r="E7149" s="307" t="n">
        <v>6.59</v>
      </c>
    </row>
    <row r="7150" customFormat="false" ht="15" hidden="false" customHeight="false" outlineLevel="0" collapsed="false">
      <c r="A7150" s="302" t="s">
        <v>19473</v>
      </c>
      <c r="B7150" s="301" t="s">
        <v>19474</v>
      </c>
      <c r="C7150" s="302" t="s">
        <v>217</v>
      </c>
      <c r="D7150" s="306" t="n">
        <v>0</v>
      </c>
      <c r="E7150" s="307" t="n">
        <v>48.92</v>
      </c>
    </row>
    <row r="7151" customFormat="false" ht="15" hidden="false" customHeight="false" outlineLevel="0" collapsed="false">
      <c r="A7151" s="302" t="s">
        <v>19475</v>
      </c>
      <c r="B7151" s="301" t="s">
        <v>19476</v>
      </c>
      <c r="C7151" s="302" t="s">
        <v>217</v>
      </c>
      <c r="D7151" s="306" t="n">
        <v>0</v>
      </c>
      <c r="E7151" s="307" t="n">
        <v>117.28</v>
      </c>
    </row>
    <row r="7152" customFormat="false" ht="15" hidden="false" customHeight="false" outlineLevel="0" collapsed="false">
      <c r="A7152" s="302" t="s">
        <v>19477</v>
      </c>
      <c r="B7152" s="301" t="s">
        <v>19478</v>
      </c>
      <c r="C7152" s="302" t="s">
        <v>217</v>
      </c>
      <c r="D7152" s="306" t="n">
        <v>0</v>
      </c>
      <c r="E7152" s="307" t="n">
        <v>55.15</v>
      </c>
    </row>
    <row r="7153" customFormat="false" ht="15" hidden="false" customHeight="false" outlineLevel="0" collapsed="false">
      <c r="A7153" s="302" t="s">
        <v>19479</v>
      </c>
      <c r="B7153" s="301" t="s">
        <v>19480</v>
      </c>
      <c r="C7153" s="302" t="s">
        <v>217</v>
      </c>
      <c r="D7153" s="306" t="n">
        <v>0</v>
      </c>
      <c r="E7153" s="307" t="n">
        <v>3.51</v>
      </c>
    </row>
    <row r="7154" customFormat="false" ht="15" hidden="false" customHeight="false" outlineLevel="0" collapsed="false">
      <c r="A7154" s="302" t="s">
        <v>19481</v>
      </c>
      <c r="B7154" s="301" t="s">
        <v>19482</v>
      </c>
      <c r="C7154" s="302" t="s">
        <v>217</v>
      </c>
      <c r="D7154" s="306" t="n">
        <v>0</v>
      </c>
      <c r="E7154" s="307" t="n">
        <v>1.2</v>
      </c>
    </row>
    <row r="7155" customFormat="false" ht="15" hidden="false" customHeight="false" outlineLevel="0" collapsed="false">
      <c r="A7155" s="302" t="s">
        <v>19483</v>
      </c>
      <c r="B7155" s="301" t="s">
        <v>19484</v>
      </c>
      <c r="C7155" s="302" t="s">
        <v>217</v>
      </c>
      <c r="D7155" s="306" t="n">
        <v>0</v>
      </c>
      <c r="E7155" s="307" t="n">
        <v>1.02</v>
      </c>
    </row>
    <row r="7156" customFormat="false" ht="15" hidden="false" customHeight="false" outlineLevel="0" collapsed="false">
      <c r="A7156" s="302" t="s">
        <v>19485</v>
      </c>
      <c r="B7156" s="301" t="s">
        <v>19486</v>
      </c>
      <c r="C7156" s="302" t="s">
        <v>217</v>
      </c>
      <c r="D7156" s="306" t="n">
        <v>0</v>
      </c>
      <c r="E7156" s="307" t="n">
        <v>2</v>
      </c>
    </row>
    <row r="7157" customFormat="false" ht="15" hidden="false" customHeight="false" outlineLevel="0" collapsed="false">
      <c r="A7157" s="302" t="s">
        <v>19487</v>
      </c>
      <c r="B7157" s="301" t="s">
        <v>19488</v>
      </c>
      <c r="C7157" s="302" t="s">
        <v>217</v>
      </c>
      <c r="D7157" s="306" t="n">
        <v>0</v>
      </c>
      <c r="E7157" s="307" t="n">
        <v>4.36</v>
      </c>
    </row>
    <row r="7158" customFormat="false" ht="15" hidden="false" customHeight="false" outlineLevel="0" collapsed="false">
      <c r="A7158" s="302" t="s">
        <v>19489</v>
      </c>
      <c r="B7158" s="301" t="s">
        <v>19490</v>
      </c>
      <c r="C7158" s="302" t="s">
        <v>217</v>
      </c>
      <c r="D7158" s="306" t="n">
        <v>0</v>
      </c>
      <c r="E7158" s="307" t="n">
        <v>5.16</v>
      </c>
    </row>
    <row r="7159" customFormat="false" ht="15" hidden="false" customHeight="false" outlineLevel="0" collapsed="false">
      <c r="A7159" s="302" t="s">
        <v>19491</v>
      </c>
      <c r="B7159" s="301" t="s">
        <v>19492</v>
      </c>
      <c r="C7159" s="302" t="s">
        <v>217</v>
      </c>
      <c r="D7159" s="306" t="n">
        <v>0</v>
      </c>
      <c r="E7159" s="307" t="n">
        <v>0.98</v>
      </c>
    </row>
    <row r="7160" customFormat="false" ht="15" hidden="false" customHeight="false" outlineLevel="0" collapsed="false">
      <c r="A7160" s="302" t="s">
        <v>19493</v>
      </c>
      <c r="B7160" s="301" t="s">
        <v>19494</v>
      </c>
      <c r="C7160" s="302" t="s">
        <v>217</v>
      </c>
      <c r="D7160" s="306" t="n">
        <v>0</v>
      </c>
      <c r="E7160" s="307" t="n">
        <v>1.69</v>
      </c>
    </row>
    <row r="7161" customFormat="false" ht="15" hidden="false" customHeight="false" outlineLevel="0" collapsed="false">
      <c r="A7161" s="302" t="s">
        <v>19495</v>
      </c>
      <c r="B7161" s="301" t="s">
        <v>19496</v>
      </c>
      <c r="C7161" s="302" t="s">
        <v>217</v>
      </c>
      <c r="D7161" s="306" t="n">
        <v>0</v>
      </c>
      <c r="E7161" s="307" t="n">
        <v>4.54</v>
      </c>
    </row>
    <row r="7162" customFormat="false" ht="15" hidden="false" customHeight="false" outlineLevel="0" collapsed="false">
      <c r="A7162" s="302" t="s">
        <v>19497</v>
      </c>
      <c r="B7162" s="301" t="s">
        <v>19498</v>
      </c>
      <c r="C7162" s="302" t="s">
        <v>217</v>
      </c>
      <c r="D7162" s="306" t="n">
        <v>0</v>
      </c>
      <c r="E7162" s="307" t="n">
        <v>40.92</v>
      </c>
    </row>
    <row r="7163" customFormat="false" ht="15" hidden="false" customHeight="false" outlineLevel="0" collapsed="false">
      <c r="A7163" s="302" t="s">
        <v>19499</v>
      </c>
      <c r="B7163" s="301" t="s">
        <v>19500</v>
      </c>
      <c r="C7163" s="302" t="s">
        <v>217</v>
      </c>
      <c r="D7163" s="306" t="n">
        <v>0</v>
      </c>
      <c r="E7163" s="307" t="n">
        <v>1.56</v>
      </c>
    </row>
    <row r="7164" customFormat="false" ht="15" hidden="false" customHeight="false" outlineLevel="0" collapsed="false">
      <c r="A7164" s="302" t="s">
        <v>19501</v>
      </c>
      <c r="B7164" s="301" t="s">
        <v>19502</v>
      </c>
      <c r="C7164" s="302" t="s">
        <v>19503</v>
      </c>
      <c r="D7164" s="306" t="n">
        <v>0</v>
      </c>
      <c r="E7164" s="307" t="n">
        <v>6.32</v>
      </c>
    </row>
    <row r="7165" customFormat="false" ht="15" hidden="false" customHeight="false" outlineLevel="0" collapsed="false">
      <c r="A7165" s="302" t="s">
        <v>19504</v>
      </c>
      <c r="B7165" s="301" t="s">
        <v>19505</v>
      </c>
      <c r="C7165" s="302" t="s">
        <v>217</v>
      </c>
      <c r="D7165" s="306" t="n">
        <v>0</v>
      </c>
      <c r="E7165" s="307" t="n">
        <v>4.76</v>
      </c>
    </row>
    <row r="7166" customFormat="false" ht="15" hidden="false" customHeight="false" outlineLevel="0" collapsed="false">
      <c r="A7166" s="302" t="s">
        <v>19506</v>
      </c>
      <c r="B7166" s="301" t="s">
        <v>19507</v>
      </c>
      <c r="C7166" s="302" t="s">
        <v>217</v>
      </c>
      <c r="D7166" s="306" t="n">
        <v>0</v>
      </c>
      <c r="E7166" s="307" t="n">
        <v>0.44</v>
      </c>
    </row>
    <row r="7167" customFormat="false" ht="15" hidden="false" customHeight="false" outlineLevel="0" collapsed="false">
      <c r="A7167" s="302" t="s">
        <v>19508</v>
      </c>
      <c r="B7167" s="301" t="s">
        <v>19509</v>
      </c>
      <c r="C7167" s="302" t="s">
        <v>217</v>
      </c>
      <c r="D7167" s="306" t="n">
        <v>0</v>
      </c>
      <c r="E7167" s="307" t="n">
        <v>128.31</v>
      </c>
    </row>
    <row r="7168" customFormat="false" ht="15" hidden="false" customHeight="false" outlineLevel="0" collapsed="false">
      <c r="A7168" s="302" t="s">
        <v>19510</v>
      </c>
      <c r="B7168" s="301" t="s">
        <v>19511</v>
      </c>
      <c r="C7168" s="302" t="s">
        <v>19512</v>
      </c>
      <c r="D7168" s="306" t="n">
        <v>0</v>
      </c>
      <c r="E7168" s="307" t="n">
        <v>1.25</v>
      </c>
    </row>
    <row r="7169" customFormat="false" ht="15" hidden="false" customHeight="false" outlineLevel="0" collapsed="false">
      <c r="A7169" s="302" t="s">
        <v>19513</v>
      </c>
      <c r="B7169" s="301" t="s">
        <v>19514</v>
      </c>
      <c r="C7169" s="302" t="s">
        <v>217</v>
      </c>
      <c r="D7169" s="306" t="n">
        <v>0</v>
      </c>
      <c r="E7169" s="307" t="n">
        <v>9.25</v>
      </c>
    </row>
    <row r="7170" customFormat="false" ht="15" hidden="false" customHeight="false" outlineLevel="0" collapsed="false">
      <c r="A7170" s="302" t="s">
        <v>19515</v>
      </c>
      <c r="B7170" s="301" t="s">
        <v>19516</v>
      </c>
      <c r="C7170" s="302" t="s">
        <v>217</v>
      </c>
      <c r="D7170" s="306" t="n">
        <v>0</v>
      </c>
      <c r="E7170" s="307" t="n">
        <v>1.29</v>
      </c>
    </row>
    <row r="7171" customFormat="false" ht="15" hidden="false" customHeight="false" outlineLevel="0" collapsed="false">
      <c r="A7171" s="302" t="s">
        <v>19517</v>
      </c>
      <c r="B7171" s="301" t="s">
        <v>19518</v>
      </c>
      <c r="C7171" s="302" t="s">
        <v>217</v>
      </c>
      <c r="D7171" s="306" t="n">
        <v>0</v>
      </c>
      <c r="E7171" s="307" t="n">
        <v>2.18</v>
      </c>
    </row>
    <row r="7172" customFormat="false" ht="15" hidden="false" customHeight="false" outlineLevel="0" collapsed="false">
      <c r="A7172" s="302" t="s">
        <v>19519</v>
      </c>
      <c r="B7172" s="301" t="s">
        <v>19520</v>
      </c>
      <c r="C7172" s="302" t="s">
        <v>217</v>
      </c>
      <c r="D7172" s="306" t="n">
        <v>0</v>
      </c>
      <c r="E7172" s="307" t="n">
        <v>2.67</v>
      </c>
    </row>
    <row r="7173" customFormat="false" ht="15" hidden="false" customHeight="false" outlineLevel="0" collapsed="false">
      <c r="A7173" s="302" t="s">
        <v>19521</v>
      </c>
      <c r="B7173" s="301" t="s">
        <v>19522</v>
      </c>
      <c r="C7173" s="302" t="s">
        <v>217</v>
      </c>
      <c r="D7173" s="306" t="n">
        <v>0</v>
      </c>
      <c r="E7173" s="307" t="n">
        <v>1.16</v>
      </c>
    </row>
    <row r="7174" customFormat="false" ht="15" hidden="false" customHeight="false" outlineLevel="0" collapsed="false">
      <c r="A7174" s="302" t="s">
        <v>19523</v>
      </c>
      <c r="B7174" s="301" t="s">
        <v>19524</v>
      </c>
      <c r="C7174" s="302" t="s">
        <v>217</v>
      </c>
      <c r="D7174" s="306" t="n">
        <v>0</v>
      </c>
      <c r="E7174" s="307" t="n">
        <v>1.69</v>
      </c>
    </row>
    <row r="7175" customFormat="false" ht="15" hidden="false" customHeight="false" outlineLevel="0" collapsed="false">
      <c r="A7175" s="302" t="s">
        <v>19525</v>
      </c>
      <c r="B7175" s="301" t="s">
        <v>19526</v>
      </c>
      <c r="C7175" s="302" t="s">
        <v>217</v>
      </c>
      <c r="D7175" s="306" t="n">
        <v>0</v>
      </c>
      <c r="E7175" s="307" t="n">
        <v>15.17</v>
      </c>
    </row>
    <row r="7176" customFormat="false" ht="15" hidden="false" customHeight="false" outlineLevel="0" collapsed="false">
      <c r="A7176" s="302" t="s">
        <v>19527</v>
      </c>
      <c r="B7176" s="301" t="s">
        <v>19528</v>
      </c>
      <c r="C7176" s="302" t="s">
        <v>217</v>
      </c>
      <c r="D7176" s="306" t="n">
        <v>0</v>
      </c>
      <c r="E7176" s="307" t="n">
        <v>3.11</v>
      </c>
    </row>
    <row r="7177" customFormat="false" ht="15" hidden="false" customHeight="false" outlineLevel="0" collapsed="false">
      <c r="A7177" s="302" t="s">
        <v>19529</v>
      </c>
      <c r="B7177" s="301" t="s">
        <v>19530</v>
      </c>
      <c r="C7177" s="302" t="s">
        <v>217</v>
      </c>
      <c r="D7177" s="306" t="n">
        <v>0</v>
      </c>
      <c r="E7177" s="307" t="n">
        <v>0.36</v>
      </c>
    </row>
    <row r="7178" customFormat="false" ht="15" hidden="false" customHeight="false" outlineLevel="0" collapsed="false">
      <c r="A7178" s="302" t="s">
        <v>19531</v>
      </c>
      <c r="B7178" s="301" t="s">
        <v>19532</v>
      </c>
      <c r="C7178" s="302" t="s">
        <v>217</v>
      </c>
      <c r="D7178" s="306" t="n">
        <v>0</v>
      </c>
      <c r="E7178" s="307" t="n">
        <v>1.02</v>
      </c>
    </row>
    <row r="7179" customFormat="false" ht="15" hidden="false" customHeight="false" outlineLevel="0" collapsed="false">
      <c r="A7179" s="302" t="s">
        <v>19533</v>
      </c>
      <c r="B7179" s="301" t="s">
        <v>19534</v>
      </c>
      <c r="C7179" s="302" t="s">
        <v>217</v>
      </c>
      <c r="D7179" s="306" t="n">
        <v>0</v>
      </c>
      <c r="E7179" s="307" t="n">
        <v>15.61</v>
      </c>
    </row>
    <row r="7180" customFormat="false" ht="15" hidden="false" customHeight="false" outlineLevel="0" collapsed="false">
      <c r="A7180" s="302" t="s">
        <v>19535</v>
      </c>
      <c r="B7180" s="301" t="s">
        <v>19536</v>
      </c>
      <c r="C7180" s="302" t="s">
        <v>217</v>
      </c>
      <c r="D7180" s="306" t="n">
        <v>0</v>
      </c>
      <c r="E7180" s="307" t="n">
        <v>25.89</v>
      </c>
    </row>
    <row r="7181" customFormat="false" ht="15" hidden="false" customHeight="false" outlineLevel="0" collapsed="false">
      <c r="A7181" s="302" t="s">
        <v>19537</v>
      </c>
      <c r="B7181" s="301" t="s">
        <v>19538</v>
      </c>
      <c r="C7181" s="302" t="s">
        <v>217</v>
      </c>
      <c r="D7181" s="306" t="n">
        <v>0</v>
      </c>
      <c r="E7181" s="307" t="n">
        <v>142.18</v>
      </c>
    </row>
    <row r="7182" customFormat="false" ht="15" hidden="false" customHeight="false" outlineLevel="0" collapsed="false">
      <c r="A7182" s="302" t="s">
        <v>19539</v>
      </c>
      <c r="B7182" s="301" t="s">
        <v>19540</v>
      </c>
      <c r="C7182" s="302" t="s">
        <v>217</v>
      </c>
      <c r="D7182" s="306" t="n">
        <v>0</v>
      </c>
      <c r="E7182" s="307" t="n">
        <v>268.57</v>
      </c>
    </row>
    <row r="7183" customFormat="false" ht="15" hidden="false" customHeight="false" outlineLevel="0" collapsed="false">
      <c r="A7183" s="302" t="s">
        <v>19541</v>
      </c>
      <c r="B7183" s="301" t="s">
        <v>19542</v>
      </c>
      <c r="C7183" s="302" t="s">
        <v>217</v>
      </c>
      <c r="D7183" s="306" t="n">
        <v>0</v>
      </c>
      <c r="E7183" s="307" t="n">
        <v>427.51</v>
      </c>
    </row>
    <row r="7184" customFormat="false" ht="15" hidden="false" customHeight="false" outlineLevel="0" collapsed="false">
      <c r="A7184" s="302" t="s">
        <v>19543</v>
      </c>
      <c r="B7184" s="301" t="s">
        <v>19544</v>
      </c>
      <c r="C7184" s="302" t="s">
        <v>217</v>
      </c>
      <c r="D7184" s="306" t="n">
        <v>0</v>
      </c>
      <c r="E7184" s="307" t="n">
        <v>128.93</v>
      </c>
    </row>
    <row r="7185" customFormat="false" ht="15" hidden="false" customHeight="false" outlineLevel="0" collapsed="false">
      <c r="A7185" s="302" t="s">
        <v>19545</v>
      </c>
      <c r="B7185" s="301" t="s">
        <v>19546</v>
      </c>
      <c r="C7185" s="302" t="s">
        <v>217</v>
      </c>
      <c r="D7185" s="306" t="n">
        <v>0</v>
      </c>
      <c r="E7185" s="307" t="n">
        <v>42.36</v>
      </c>
    </row>
    <row r="7186" customFormat="false" ht="15" hidden="false" customHeight="false" outlineLevel="0" collapsed="false">
      <c r="A7186" s="302" t="s">
        <v>19547</v>
      </c>
      <c r="B7186" s="301" t="s">
        <v>19548</v>
      </c>
      <c r="C7186" s="302" t="s">
        <v>217</v>
      </c>
      <c r="D7186" s="306" t="n">
        <v>0</v>
      </c>
      <c r="E7186" s="307" t="n">
        <v>46.19</v>
      </c>
    </row>
    <row r="7187" customFormat="false" ht="15" hidden="false" customHeight="false" outlineLevel="0" collapsed="false">
      <c r="A7187" s="302" t="s">
        <v>19549</v>
      </c>
      <c r="B7187" s="301" t="s">
        <v>19550</v>
      </c>
      <c r="C7187" s="302" t="s">
        <v>217</v>
      </c>
      <c r="D7187" s="306" t="n">
        <v>0</v>
      </c>
      <c r="E7187" s="307" t="n">
        <v>301.06</v>
      </c>
    </row>
    <row r="7188" customFormat="false" ht="15" hidden="false" customHeight="false" outlineLevel="0" collapsed="false">
      <c r="B7188" s="0"/>
      <c r="D7188" s="306" t="n">
        <v>0</v>
      </c>
      <c r="E7188" s="0"/>
    </row>
    <row r="7189" customFormat="false" ht="15" hidden="false" customHeight="false" outlineLevel="0" collapsed="false">
      <c r="B7189" s="0"/>
      <c r="D7189" s="306" t="n">
        <v>0</v>
      </c>
      <c r="E7189" s="0"/>
    </row>
    <row r="7190" customFormat="false" ht="15" hidden="false" customHeight="false" outlineLevel="0" collapsed="false">
      <c r="A7190" s="308" t="s">
        <v>13853</v>
      </c>
      <c r="B7190" s="0"/>
      <c r="C7190" s="309" t="s">
        <v>13854</v>
      </c>
      <c r="D7190" s="306" t="n">
        <v>0</v>
      </c>
      <c r="E7190" s="0"/>
    </row>
    <row r="7191" customFormat="false" ht="15" hidden="false" customHeight="false" outlineLevel="0" collapsed="false">
      <c r="B7191" s="0"/>
      <c r="C7191" s="302" t="s">
        <v>13855</v>
      </c>
      <c r="D7191" s="306" t="n">
        <v>0</v>
      </c>
      <c r="E7191" s="0"/>
    </row>
    <row r="7192" customFormat="false" ht="15" hidden="false" customHeight="false" outlineLevel="0" collapsed="false">
      <c r="A7192" s="302" t="s">
        <v>13856</v>
      </c>
      <c r="B7192" s="0"/>
      <c r="C7192" s="302" t="s">
        <v>13857</v>
      </c>
      <c r="D7192" s="306" t="n">
        <v>0</v>
      </c>
      <c r="E7192" s="303" t="s">
        <v>13858</v>
      </c>
    </row>
    <row r="7193" customFormat="false" ht="15" hidden="false" customHeight="false" outlineLevel="0" collapsed="false">
      <c r="A7193" s="302" t="s">
        <v>19551</v>
      </c>
      <c r="B7193" s="301" t="s">
        <v>19552</v>
      </c>
      <c r="C7193" s="302" t="s">
        <v>217</v>
      </c>
      <c r="D7193" s="306" t="n">
        <v>0</v>
      </c>
      <c r="E7193" s="307" t="n">
        <v>316.12</v>
      </c>
    </row>
    <row r="7194" customFormat="false" ht="15" hidden="false" customHeight="false" outlineLevel="0" collapsed="false">
      <c r="A7194" s="302" t="s">
        <v>19553</v>
      </c>
      <c r="B7194" s="301" t="s">
        <v>19554</v>
      </c>
      <c r="C7194" s="302" t="s">
        <v>217</v>
      </c>
      <c r="D7194" s="306" t="n">
        <v>0</v>
      </c>
      <c r="E7194" s="307" t="n">
        <v>331.17</v>
      </c>
    </row>
    <row r="7195" customFormat="false" ht="15" hidden="false" customHeight="false" outlineLevel="0" collapsed="false">
      <c r="A7195" s="302" t="s">
        <v>19555</v>
      </c>
      <c r="B7195" s="301" t="s">
        <v>19556</v>
      </c>
      <c r="C7195" s="302" t="s">
        <v>217</v>
      </c>
      <c r="D7195" s="306" t="n">
        <v>0</v>
      </c>
      <c r="E7195" s="307" t="n">
        <v>334.18</v>
      </c>
    </row>
    <row r="7196" customFormat="false" ht="15" hidden="false" customHeight="false" outlineLevel="0" collapsed="false">
      <c r="A7196" s="302" t="s">
        <v>19557</v>
      </c>
      <c r="B7196" s="301" t="s">
        <v>19558</v>
      </c>
      <c r="C7196" s="302" t="s">
        <v>217</v>
      </c>
      <c r="D7196" s="306" t="n">
        <v>0</v>
      </c>
      <c r="E7196" s="307" t="n">
        <v>344.48</v>
      </c>
    </row>
    <row r="7197" customFormat="false" ht="15" hidden="false" customHeight="false" outlineLevel="0" collapsed="false">
      <c r="A7197" s="302" t="s">
        <v>19559</v>
      </c>
      <c r="B7197" s="301" t="s">
        <v>19560</v>
      </c>
      <c r="C7197" s="302" t="s">
        <v>217</v>
      </c>
      <c r="D7197" s="306" t="n">
        <v>0</v>
      </c>
      <c r="E7197" s="307" t="n">
        <v>223.82</v>
      </c>
    </row>
    <row r="7198" customFormat="false" ht="15" hidden="false" customHeight="false" outlineLevel="0" collapsed="false">
      <c r="A7198" s="302" t="s">
        <v>19561</v>
      </c>
      <c r="B7198" s="301" t="s">
        <v>19562</v>
      </c>
      <c r="C7198" s="302" t="s">
        <v>217</v>
      </c>
      <c r="D7198" s="306" t="n">
        <v>0</v>
      </c>
      <c r="E7198" s="307" t="n">
        <v>275.98</v>
      </c>
    </row>
    <row r="7199" customFormat="false" ht="15" hidden="false" customHeight="false" outlineLevel="0" collapsed="false">
      <c r="A7199" s="302" t="s">
        <v>19563</v>
      </c>
      <c r="B7199" s="301" t="s">
        <v>19564</v>
      </c>
      <c r="C7199" s="302" t="s">
        <v>217</v>
      </c>
      <c r="D7199" s="306" t="n">
        <v>0</v>
      </c>
      <c r="E7199" s="307" t="n">
        <v>393.1</v>
      </c>
    </row>
    <row r="7200" customFormat="false" ht="15" hidden="false" customHeight="false" outlineLevel="0" collapsed="false">
      <c r="A7200" s="302" t="s">
        <v>19565</v>
      </c>
      <c r="B7200" s="301" t="s">
        <v>19566</v>
      </c>
      <c r="C7200" s="302" t="s">
        <v>217</v>
      </c>
      <c r="D7200" s="306" t="n">
        <v>0</v>
      </c>
      <c r="E7200" s="307" t="n">
        <v>256.76</v>
      </c>
    </row>
    <row r="7201" customFormat="false" ht="15" hidden="false" customHeight="false" outlineLevel="0" collapsed="false">
      <c r="A7201" s="302" t="s">
        <v>19567</v>
      </c>
      <c r="B7201" s="301" t="s">
        <v>19568</v>
      </c>
      <c r="C7201" s="302" t="s">
        <v>217</v>
      </c>
      <c r="D7201" s="306" t="n">
        <v>0</v>
      </c>
      <c r="E7201" s="307" t="n">
        <v>266.5</v>
      </c>
    </row>
    <row r="7202" customFormat="false" ht="15" hidden="false" customHeight="false" outlineLevel="0" collapsed="false">
      <c r="A7202" s="302" t="s">
        <v>19569</v>
      </c>
      <c r="B7202" s="301" t="s">
        <v>19570</v>
      </c>
      <c r="C7202" s="302" t="s">
        <v>217</v>
      </c>
      <c r="D7202" s="306" t="n">
        <v>0</v>
      </c>
      <c r="E7202" s="307" t="n">
        <v>187.1</v>
      </c>
    </row>
    <row r="7203" customFormat="false" ht="15" hidden="false" customHeight="false" outlineLevel="0" collapsed="false">
      <c r="A7203" s="302" t="s">
        <v>19571</v>
      </c>
      <c r="B7203" s="301" t="s">
        <v>19572</v>
      </c>
      <c r="C7203" s="302" t="s">
        <v>217</v>
      </c>
      <c r="D7203" s="306" t="n">
        <v>0</v>
      </c>
      <c r="E7203" s="307" t="n">
        <v>246.87</v>
      </c>
    </row>
    <row r="7204" customFormat="false" ht="15" hidden="false" customHeight="false" outlineLevel="0" collapsed="false">
      <c r="A7204" s="302" t="s">
        <v>19573</v>
      </c>
      <c r="B7204" s="301" t="s">
        <v>19574</v>
      </c>
      <c r="C7204" s="302" t="s">
        <v>217</v>
      </c>
      <c r="D7204" s="306" t="n">
        <v>0</v>
      </c>
      <c r="E7204" s="307" t="n">
        <v>120.6</v>
      </c>
    </row>
    <row r="7205" customFormat="false" ht="15" hidden="false" customHeight="false" outlineLevel="0" collapsed="false">
      <c r="A7205" s="302" t="s">
        <v>19575</v>
      </c>
      <c r="B7205" s="301" t="s">
        <v>19576</v>
      </c>
      <c r="C7205" s="302" t="s">
        <v>217</v>
      </c>
      <c r="D7205" s="306" t="n">
        <v>0</v>
      </c>
      <c r="E7205" s="307" t="n">
        <v>148.73</v>
      </c>
    </row>
    <row r="7206" customFormat="false" ht="15" hidden="false" customHeight="false" outlineLevel="0" collapsed="false">
      <c r="A7206" s="302" t="s">
        <v>19577</v>
      </c>
      <c r="B7206" s="301" t="s">
        <v>19578</v>
      </c>
      <c r="C7206" s="302" t="s">
        <v>217</v>
      </c>
      <c r="D7206" s="306" t="n">
        <v>0</v>
      </c>
      <c r="E7206" s="307" t="n">
        <v>211.9</v>
      </c>
    </row>
    <row r="7207" customFormat="false" ht="15" hidden="false" customHeight="false" outlineLevel="0" collapsed="false">
      <c r="A7207" s="302" t="s">
        <v>19579</v>
      </c>
      <c r="B7207" s="301" t="s">
        <v>19580</v>
      </c>
      <c r="C7207" s="302" t="s">
        <v>217</v>
      </c>
      <c r="D7207" s="306" t="n">
        <v>0</v>
      </c>
      <c r="E7207" s="307" t="n">
        <v>240.85</v>
      </c>
    </row>
    <row r="7208" customFormat="false" ht="15" hidden="false" customHeight="false" outlineLevel="0" collapsed="false">
      <c r="A7208" s="302" t="s">
        <v>19581</v>
      </c>
      <c r="B7208" s="301" t="s">
        <v>19582</v>
      </c>
      <c r="C7208" s="302" t="s">
        <v>217</v>
      </c>
      <c r="D7208" s="306" t="n">
        <v>0</v>
      </c>
      <c r="E7208" s="307" t="n">
        <v>252.89</v>
      </c>
    </row>
    <row r="7209" customFormat="false" ht="15" hidden="false" customHeight="false" outlineLevel="0" collapsed="false">
      <c r="A7209" s="302" t="s">
        <v>19583</v>
      </c>
      <c r="B7209" s="301" t="s">
        <v>19584</v>
      </c>
      <c r="C7209" s="302" t="s">
        <v>217</v>
      </c>
      <c r="D7209" s="306" t="n">
        <v>0</v>
      </c>
      <c r="E7209" s="307" t="n">
        <v>264.94</v>
      </c>
    </row>
    <row r="7210" customFormat="false" ht="15" hidden="false" customHeight="false" outlineLevel="0" collapsed="false">
      <c r="A7210" s="302" t="s">
        <v>19585</v>
      </c>
      <c r="B7210" s="301" t="s">
        <v>19586</v>
      </c>
      <c r="C7210" s="302" t="s">
        <v>217</v>
      </c>
      <c r="D7210" s="306" t="n">
        <v>0</v>
      </c>
      <c r="E7210" s="307" t="n">
        <v>151.74</v>
      </c>
    </row>
    <row r="7211" customFormat="false" ht="15" hidden="false" customHeight="false" outlineLevel="0" collapsed="false">
      <c r="A7211" s="302" t="s">
        <v>19587</v>
      </c>
      <c r="B7211" s="301" t="s">
        <v>19588</v>
      </c>
      <c r="C7211" s="302" t="s">
        <v>217</v>
      </c>
      <c r="D7211" s="306" t="n">
        <v>0</v>
      </c>
      <c r="E7211" s="307" t="n">
        <v>15.61</v>
      </c>
    </row>
    <row r="7212" customFormat="false" ht="15" hidden="false" customHeight="false" outlineLevel="0" collapsed="false">
      <c r="A7212" s="302" t="s">
        <v>19589</v>
      </c>
      <c r="B7212" s="301" t="s">
        <v>19590</v>
      </c>
      <c r="C7212" s="302" t="s">
        <v>217</v>
      </c>
      <c r="D7212" s="306" t="n">
        <v>0</v>
      </c>
      <c r="E7212" s="307" t="n">
        <v>19.24</v>
      </c>
    </row>
    <row r="7213" customFormat="false" ht="15" hidden="false" customHeight="false" outlineLevel="0" collapsed="false">
      <c r="A7213" s="302" t="s">
        <v>19591</v>
      </c>
      <c r="B7213" s="301" t="s">
        <v>19592</v>
      </c>
      <c r="C7213" s="302" t="s">
        <v>217</v>
      </c>
      <c r="D7213" s="306" t="n">
        <v>0</v>
      </c>
      <c r="E7213" s="307" t="n">
        <v>32.73</v>
      </c>
    </row>
    <row r="7214" customFormat="false" ht="15" hidden="false" customHeight="false" outlineLevel="0" collapsed="false">
      <c r="A7214" s="302" t="s">
        <v>19593</v>
      </c>
      <c r="B7214" s="301" t="s">
        <v>19594</v>
      </c>
      <c r="C7214" s="302" t="s">
        <v>217</v>
      </c>
      <c r="D7214" s="306" t="n">
        <v>0</v>
      </c>
      <c r="E7214" s="307" t="n">
        <v>51.24</v>
      </c>
    </row>
    <row r="7215" customFormat="false" ht="15" hidden="false" customHeight="false" outlineLevel="0" collapsed="false">
      <c r="A7215" s="302" t="s">
        <v>19595</v>
      </c>
      <c r="B7215" s="301" t="s">
        <v>19596</v>
      </c>
      <c r="C7215" s="302" t="s">
        <v>217</v>
      </c>
      <c r="D7215" s="306" t="n">
        <v>0</v>
      </c>
      <c r="E7215" s="307" t="n">
        <v>73.02</v>
      </c>
    </row>
    <row r="7216" customFormat="false" ht="15" hidden="false" customHeight="false" outlineLevel="0" collapsed="false">
      <c r="A7216" s="302" t="s">
        <v>19597</v>
      </c>
      <c r="B7216" s="301" t="s">
        <v>19598</v>
      </c>
      <c r="C7216" s="302" t="s">
        <v>217</v>
      </c>
      <c r="D7216" s="306" t="n">
        <v>0</v>
      </c>
      <c r="E7216" s="307" t="n">
        <v>104.34</v>
      </c>
    </row>
    <row r="7217" customFormat="false" ht="15" hidden="false" customHeight="false" outlineLevel="0" collapsed="false">
      <c r="A7217" s="302" t="s">
        <v>19599</v>
      </c>
      <c r="B7217" s="301" t="s">
        <v>19600</v>
      </c>
      <c r="C7217" s="302" t="s">
        <v>217</v>
      </c>
      <c r="D7217" s="306" t="n">
        <v>0</v>
      </c>
      <c r="E7217" s="307" t="n">
        <v>61.39</v>
      </c>
    </row>
    <row r="7218" customFormat="false" ht="15" hidden="false" customHeight="false" outlineLevel="0" collapsed="false">
      <c r="A7218" s="302" t="s">
        <v>19601</v>
      </c>
      <c r="B7218" s="301" t="s">
        <v>19602</v>
      </c>
      <c r="C7218" s="302" t="s">
        <v>217</v>
      </c>
      <c r="D7218" s="306" t="n">
        <v>0</v>
      </c>
      <c r="E7218" s="307" t="n">
        <v>75.71</v>
      </c>
    </row>
    <row r="7219" customFormat="false" ht="15" hidden="false" customHeight="false" outlineLevel="0" collapsed="false">
      <c r="A7219" s="302" t="s">
        <v>19603</v>
      </c>
      <c r="B7219" s="301" t="s">
        <v>19604</v>
      </c>
      <c r="C7219" s="302" t="s">
        <v>217</v>
      </c>
      <c r="D7219" s="306" t="n">
        <v>0</v>
      </c>
      <c r="E7219" s="307" t="n">
        <v>115.79</v>
      </c>
    </row>
    <row r="7220" customFormat="false" ht="15" hidden="false" customHeight="false" outlineLevel="0" collapsed="false">
      <c r="A7220" s="302" t="s">
        <v>19605</v>
      </c>
      <c r="B7220" s="301" t="s">
        <v>19606</v>
      </c>
      <c r="C7220" s="302" t="s">
        <v>217</v>
      </c>
      <c r="D7220" s="306" t="n">
        <v>0</v>
      </c>
      <c r="E7220" s="307" t="n">
        <v>136.75</v>
      </c>
    </row>
    <row r="7221" customFormat="false" ht="15" hidden="false" customHeight="false" outlineLevel="0" collapsed="false">
      <c r="A7221" s="302" t="s">
        <v>19607</v>
      </c>
      <c r="B7221" s="301" t="s">
        <v>19608</v>
      </c>
      <c r="C7221" s="302" t="s">
        <v>217</v>
      </c>
      <c r="D7221" s="306" t="n">
        <v>0</v>
      </c>
      <c r="E7221" s="307" t="n">
        <v>115.32</v>
      </c>
    </row>
    <row r="7222" customFormat="false" ht="15" hidden="false" customHeight="false" outlineLevel="0" collapsed="false">
      <c r="A7222" s="302" t="s">
        <v>19609</v>
      </c>
      <c r="B7222" s="301" t="s">
        <v>19610</v>
      </c>
      <c r="C7222" s="302" t="s">
        <v>217</v>
      </c>
      <c r="D7222" s="306" t="n">
        <v>0</v>
      </c>
      <c r="E7222" s="307" t="n">
        <v>202.57</v>
      </c>
    </row>
    <row r="7223" customFormat="false" ht="15" hidden="false" customHeight="false" outlineLevel="0" collapsed="false">
      <c r="A7223" s="302" t="s">
        <v>19611</v>
      </c>
      <c r="B7223" s="301" t="s">
        <v>19612</v>
      </c>
      <c r="C7223" s="302" t="s">
        <v>217</v>
      </c>
      <c r="D7223" s="306" t="n">
        <v>0</v>
      </c>
      <c r="E7223" s="307" t="n">
        <v>237.84</v>
      </c>
    </row>
    <row r="7224" customFormat="false" ht="15" hidden="false" customHeight="false" outlineLevel="0" collapsed="false">
      <c r="A7224" s="302" t="s">
        <v>19613</v>
      </c>
      <c r="B7224" s="301" t="s">
        <v>19614</v>
      </c>
      <c r="C7224" s="302" t="s">
        <v>217</v>
      </c>
      <c r="D7224" s="306" t="n">
        <v>0</v>
      </c>
      <c r="E7224" s="307" t="n">
        <v>6.21</v>
      </c>
    </row>
    <row r="7225" customFormat="false" ht="15" hidden="false" customHeight="false" outlineLevel="0" collapsed="false">
      <c r="A7225" s="302" t="s">
        <v>19615</v>
      </c>
      <c r="B7225" s="301" t="s">
        <v>19616</v>
      </c>
      <c r="C7225" s="302" t="s">
        <v>217</v>
      </c>
      <c r="D7225" s="306" t="n">
        <v>0</v>
      </c>
      <c r="E7225" s="307" t="n">
        <v>11.41</v>
      </c>
    </row>
    <row r="7226" customFormat="false" ht="15" hidden="false" customHeight="false" outlineLevel="0" collapsed="false">
      <c r="A7226" s="302" t="s">
        <v>19617</v>
      </c>
      <c r="B7226" s="301" t="s">
        <v>19618</v>
      </c>
      <c r="C7226" s="302" t="s">
        <v>217</v>
      </c>
      <c r="D7226" s="306" t="n">
        <v>0</v>
      </c>
      <c r="E7226" s="307" t="n">
        <v>16.77</v>
      </c>
    </row>
    <row r="7227" customFormat="false" ht="15" hidden="false" customHeight="false" outlineLevel="0" collapsed="false">
      <c r="A7227" s="302" t="s">
        <v>19619</v>
      </c>
      <c r="B7227" s="301" t="s">
        <v>19620</v>
      </c>
      <c r="C7227" s="302" t="s">
        <v>217</v>
      </c>
      <c r="D7227" s="306" t="n">
        <v>0</v>
      </c>
      <c r="E7227" s="307" t="n">
        <v>24.85</v>
      </c>
    </row>
    <row r="7228" customFormat="false" ht="15" hidden="false" customHeight="false" outlineLevel="0" collapsed="false">
      <c r="A7228" s="302" t="s">
        <v>19621</v>
      </c>
      <c r="B7228" s="301" t="s">
        <v>19622</v>
      </c>
      <c r="C7228" s="302" t="s">
        <v>217</v>
      </c>
      <c r="D7228" s="306" t="n">
        <v>0</v>
      </c>
      <c r="E7228" s="307" t="n">
        <v>54.57</v>
      </c>
    </row>
    <row r="7229" customFormat="false" ht="15" hidden="false" customHeight="false" outlineLevel="0" collapsed="false">
      <c r="A7229" s="302" t="s">
        <v>19623</v>
      </c>
      <c r="B7229" s="301" t="s">
        <v>19624</v>
      </c>
      <c r="C7229" s="302" t="s">
        <v>217</v>
      </c>
      <c r="D7229" s="306" t="n">
        <v>0</v>
      </c>
      <c r="E7229" s="307" t="n">
        <v>80.73</v>
      </c>
    </row>
    <row r="7230" customFormat="false" ht="15" hidden="false" customHeight="false" outlineLevel="0" collapsed="false">
      <c r="A7230" s="302" t="s">
        <v>19625</v>
      </c>
      <c r="B7230" s="301" t="s">
        <v>19626</v>
      </c>
      <c r="C7230" s="302" t="s">
        <v>217</v>
      </c>
      <c r="D7230" s="306" t="n">
        <v>0</v>
      </c>
      <c r="E7230" s="307" t="n">
        <v>212.52</v>
      </c>
    </row>
    <row r="7231" customFormat="false" ht="15" hidden="false" customHeight="false" outlineLevel="0" collapsed="false">
      <c r="A7231" s="302" t="s">
        <v>19627</v>
      </c>
      <c r="B7231" s="301" t="s">
        <v>19628</v>
      </c>
      <c r="C7231" s="302" t="s">
        <v>217</v>
      </c>
      <c r="D7231" s="306" t="n">
        <v>0</v>
      </c>
      <c r="E7231" s="307" t="n">
        <v>123.13</v>
      </c>
    </row>
    <row r="7232" customFormat="false" ht="15" hidden="false" customHeight="false" outlineLevel="0" collapsed="false">
      <c r="A7232" s="302" t="s">
        <v>19629</v>
      </c>
      <c r="B7232" s="301" t="s">
        <v>19630</v>
      </c>
      <c r="C7232" s="302" t="s">
        <v>217</v>
      </c>
      <c r="D7232" s="306" t="n">
        <v>0</v>
      </c>
      <c r="E7232" s="307" t="n">
        <v>33.35</v>
      </c>
    </row>
    <row r="7233" customFormat="false" ht="15" hidden="false" customHeight="false" outlineLevel="0" collapsed="false">
      <c r="A7233" s="302" t="s">
        <v>19631</v>
      </c>
      <c r="B7233" s="301" t="s">
        <v>19632</v>
      </c>
      <c r="C7233" s="302" t="s">
        <v>217</v>
      </c>
      <c r="D7233" s="306" t="n">
        <v>0</v>
      </c>
      <c r="E7233" s="307" t="n">
        <v>232.34</v>
      </c>
    </row>
    <row r="7234" customFormat="false" ht="15" hidden="false" customHeight="false" outlineLevel="0" collapsed="false">
      <c r="A7234" s="302" t="s">
        <v>19633</v>
      </c>
      <c r="B7234" s="301" t="s">
        <v>19634</v>
      </c>
      <c r="C7234" s="302" t="s">
        <v>217</v>
      </c>
      <c r="D7234" s="306" t="n">
        <v>0</v>
      </c>
      <c r="E7234" s="307" t="n">
        <v>275.13</v>
      </c>
    </row>
    <row r="7235" customFormat="false" ht="15" hidden="false" customHeight="false" outlineLevel="0" collapsed="false">
      <c r="A7235" s="302" t="s">
        <v>19635</v>
      </c>
      <c r="B7235" s="301" t="s">
        <v>19636</v>
      </c>
      <c r="C7235" s="302" t="s">
        <v>217</v>
      </c>
      <c r="D7235" s="306" t="n">
        <v>0</v>
      </c>
      <c r="E7235" s="307" t="n">
        <v>647.36</v>
      </c>
    </row>
    <row r="7236" customFormat="false" ht="15" hidden="false" customHeight="false" outlineLevel="0" collapsed="false">
      <c r="A7236" s="302" t="s">
        <v>19637</v>
      </c>
      <c r="B7236" s="301" t="s">
        <v>19638</v>
      </c>
      <c r="C7236" s="302" t="s">
        <v>217</v>
      </c>
      <c r="D7236" s="306" t="n">
        <v>0</v>
      </c>
      <c r="E7236" s="307" t="n">
        <v>753.4</v>
      </c>
    </row>
    <row r="7237" customFormat="false" ht="15" hidden="false" customHeight="false" outlineLevel="0" collapsed="false">
      <c r="A7237" s="302" t="s">
        <v>19639</v>
      </c>
      <c r="B7237" s="301" t="s">
        <v>19640</v>
      </c>
      <c r="C7237" s="302" t="s">
        <v>217</v>
      </c>
      <c r="D7237" s="306" t="n">
        <v>0</v>
      </c>
      <c r="E7237" s="307" t="n">
        <v>900.43</v>
      </c>
    </row>
    <row r="7238" customFormat="false" ht="15" hidden="false" customHeight="false" outlineLevel="0" collapsed="false">
      <c r="A7238" s="302" t="s">
        <v>19641</v>
      </c>
      <c r="B7238" s="301" t="s">
        <v>19642</v>
      </c>
      <c r="C7238" s="302" t="s">
        <v>217</v>
      </c>
      <c r="D7238" s="306" t="n">
        <v>0</v>
      </c>
      <c r="E7238" s="307" t="n">
        <v>950.45</v>
      </c>
    </row>
    <row r="7239" customFormat="false" ht="15" hidden="false" customHeight="false" outlineLevel="0" collapsed="false">
      <c r="A7239" s="302" t="s">
        <v>19643</v>
      </c>
      <c r="B7239" s="301" t="s">
        <v>19644</v>
      </c>
      <c r="C7239" s="302" t="s">
        <v>217</v>
      </c>
      <c r="D7239" s="306" t="n">
        <v>0</v>
      </c>
      <c r="E7239" s="307" t="n">
        <v>1257.15</v>
      </c>
    </row>
    <row r="7240" customFormat="false" ht="15" hidden="false" customHeight="false" outlineLevel="0" collapsed="false">
      <c r="A7240" s="302" t="s">
        <v>19645</v>
      </c>
      <c r="B7240" s="301" t="s">
        <v>19646</v>
      </c>
      <c r="C7240" s="302" t="s">
        <v>217</v>
      </c>
      <c r="D7240" s="306" t="n">
        <v>0</v>
      </c>
      <c r="E7240" s="307" t="n">
        <v>1150.49</v>
      </c>
    </row>
    <row r="7241" customFormat="false" ht="15" hidden="false" customHeight="false" outlineLevel="0" collapsed="false">
      <c r="A7241" s="302" t="s">
        <v>19647</v>
      </c>
      <c r="B7241" s="301" t="s">
        <v>19648</v>
      </c>
      <c r="C7241" s="302" t="s">
        <v>217</v>
      </c>
      <c r="D7241" s="306" t="n">
        <v>0</v>
      </c>
      <c r="E7241" s="307" t="n">
        <v>1643.64</v>
      </c>
    </row>
    <row r="7242" customFormat="false" ht="15" hidden="false" customHeight="false" outlineLevel="0" collapsed="false">
      <c r="A7242" s="302" t="s">
        <v>19649</v>
      </c>
      <c r="B7242" s="301" t="s">
        <v>19650</v>
      </c>
      <c r="C7242" s="302" t="s">
        <v>217</v>
      </c>
      <c r="D7242" s="306" t="n">
        <v>0</v>
      </c>
      <c r="E7242" s="307" t="n">
        <v>2539.44</v>
      </c>
    </row>
    <row r="7243" customFormat="false" ht="15" hidden="false" customHeight="false" outlineLevel="0" collapsed="false">
      <c r="A7243" s="302" t="s">
        <v>19651</v>
      </c>
      <c r="B7243" s="301" t="s">
        <v>19652</v>
      </c>
      <c r="C7243" s="302" t="s">
        <v>217</v>
      </c>
      <c r="D7243" s="306" t="n">
        <v>0</v>
      </c>
      <c r="E7243" s="307" t="n">
        <v>258.02</v>
      </c>
    </row>
    <row r="7244" customFormat="false" ht="15" hidden="false" customHeight="false" outlineLevel="0" collapsed="false">
      <c r="A7244" s="302" t="s">
        <v>19653</v>
      </c>
      <c r="B7244" s="301" t="s">
        <v>19654</v>
      </c>
      <c r="C7244" s="302" t="s">
        <v>217</v>
      </c>
      <c r="D7244" s="306" t="n">
        <v>0</v>
      </c>
      <c r="E7244" s="307" t="n">
        <v>647.36</v>
      </c>
    </row>
    <row r="7245" customFormat="false" ht="15" hidden="false" customHeight="false" outlineLevel="0" collapsed="false">
      <c r="A7245" s="302" t="s">
        <v>19655</v>
      </c>
      <c r="B7245" s="301" t="s">
        <v>19656</v>
      </c>
      <c r="C7245" s="302" t="s">
        <v>217</v>
      </c>
      <c r="D7245" s="306" t="n">
        <v>0</v>
      </c>
      <c r="E7245" s="307" t="n">
        <v>702.45</v>
      </c>
    </row>
    <row r="7246" customFormat="false" ht="15" hidden="false" customHeight="false" outlineLevel="0" collapsed="false">
      <c r="A7246" s="302" t="s">
        <v>19657</v>
      </c>
      <c r="B7246" s="301" t="s">
        <v>19658</v>
      </c>
      <c r="C7246" s="302" t="s">
        <v>217</v>
      </c>
      <c r="D7246" s="306" t="n">
        <v>0</v>
      </c>
      <c r="E7246" s="307" t="n">
        <v>753.4</v>
      </c>
    </row>
    <row r="7247" customFormat="false" ht="15" hidden="false" customHeight="false" outlineLevel="0" collapsed="false">
      <c r="A7247" s="302" t="s">
        <v>19659</v>
      </c>
      <c r="B7247" s="301" t="s">
        <v>19660</v>
      </c>
      <c r="C7247" s="302" t="s">
        <v>217</v>
      </c>
      <c r="D7247" s="306" t="n">
        <v>0</v>
      </c>
      <c r="E7247" s="307" t="n">
        <v>1046.78</v>
      </c>
    </row>
    <row r="7248" customFormat="false" ht="15" hidden="false" customHeight="false" outlineLevel="0" collapsed="false">
      <c r="A7248" s="302" t="s">
        <v>19661</v>
      </c>
      <c r="B7248" s="301" t="s">
        <v>19662</v>
      </c>
      <c r="C7248" s="302" t="s">
        <v>217</v>
      </c>
      <c r="D7248" s="306" t="n">
        <v>0</v>
      </c>
      <c r="E7248" s="307" t="n">
        <v>1257.14</v>
      </c>
    </row>
    <row r="7249" customFormat="false" ht="15" hidden="false" customHeight="false" outlineLevel="0" collapsed="false">
      <c r="A7249" s="302" t="s">
        <v>19663</v>
      </c>
      <c r="B7249" s="301" t="s">
        <v>19664</v>
      </c>
      <c r="C7249" s="302" t="s">
        <v>217</v>
      </c>
      <c r="D7249" s="306" t="n">
        <v>0</v>
      </c>
      <c r="E7249" s="307" t="n">
        <v>1491.16</v>
      </c>
    </row>
    <row r="7250" customFormat="false" ht="15" hidden="false" customHeight="false" outlineLevel="0" collapsed="false">
      <c r="A7250" s="302" t="s">
        <v>19665</v>
      </c>
      <c r="B7250" s="301" t="s">
        <v>19666</v>
      </c>
      <c r="C7250" s="302" t="s">
        <v>217</v>
      </c>
      <c r="D7250" s="306" t="n">
        <v>0</v>
      </c>
      <c r="E7250" s="307" t="n">
        <v>2216.52</v>
      </c>
    </row>
    <row r="7251" customFormat="false" ht="15" hidden="false" customHeight="false" outlineLevel="0" collapsed="false">
      <c r="A7251" s="302" t="s">
        <v>19667</v>
      </c>
      <c r="B7251" s="301" t="s">
        <v>19668</v>
      </c>
      <c r="C7251" s="302" t="s">
        <v>217</v>
      </c>
      <c r="D7251" s="306" t="n">
        <v>0</v>
      </c>
      <c r="E7251" s="307" t="n">
        <v>2774.31</v>
      </c>
    </row>
    <row r="7252" customFormat="false" ht="15" hidden="false" customHeight="false" outlineLevel="0" collapsed="false">
      <c r="A7252" s="302" t="s">
        <v>19669</v>
      </c>
      <c r="B7252" s="301" t="s">
        <v>19670</v>
      </c>
      <c r="C7252" s="302" t="s">
        <v>217</v>
      </c>
      <c r="D7252" s="306" t="n">
        <v>0</v>
      </c>
      <c r="E7252" s="307" t="n">
        <v>258.02</v>
      </c>
    </row>
    <row r="7253" customFormat="false" ht="15" hidden="false" customHeight="false" outlineLevel="0" collapsed="false">
      <c r="A7253" s="302" t="s">
        <v>19671</v>
      </c>
      <c r="B7253" s="301" t="s">
        <v>19672</v>
      </c>
      <c r="C7253" s="302" t="s">
        <v>217</v>
      </c>
      <c r="D7253" s="306" t="n">
        <v>0</v>
      </c>
      <c r="E7253" s="307" t="n">
        <v>451.26</v>
      </c>
    </row>
    <row r="7254" customFormat="false" ht="15" hidden="false" customHeight="false" outlineLevel="0" collapsed="false">
      <c r="A7254" s="302" t="s">
        <v>19673</v>
      </c>
      <c r="B7254" s="301" t="s">
        <v>19674</v>
      </c>
      <c r="C7254" s="302" t="s">
        <v>217</v>
      </c>
      <c r="D7254" s="306" t="n">
        <v>0</v>
      </c>
      <c r="E7254" s="307" t="n">
        <v>716.22</v>
      </c>
    </row>
    <row r="7255" customFormat="false" ht="15" hidden="false" customHeight="false" outlineLevel="0" collapsed="false">
      <c r="A7255" s="302" t="s">
        <v>19675</v>
      </c>
      <c r="B7255" s="301" t="s">
        <v>19676</v>
      </c>
      <c r="C7255" s="302" t="s">
        <v>217</v>
      </c>
      <c r="D7255" s="306" t="n">
        <v>0</v>
      </c>
      <c r="E7255" s="307" t="n">
        <v>991.7</v>
      </c>
    </row>
    <row r="7256" customFormat="false" ht="15" hidden="false" customHeight="false" outlineLevel="0" collapsed="false">
      <c r="A7256" s="302" t="s">
        <v>19677</v>
      </c>
      <c r="B7256" s="301" t="s">
        <v>19678</v>
      </c>
      <c r="C7256" s="302" t="s">
        <v>217</v>
      </c>
      <c r="D7256" s="306" t="n">
        <v>0</v>
      </c>
      <c r="E7256" s="307" t="n">
        <v>1156.97</v>
      </c>
    </row>
    <row r="7257" customFormat="false" ht="15" hidden="false" customHeight="false" outlineLevel="0" collapsed="false">
      <c r="A7257" s="302" t="s">
        <v>19679</v>
      </c>
      <c r="B7257" s="301" t="s">
        <v>19680</v>
      </c>
      <c r="C7257" s="302" t="s">
        <v>217</v>
      </c>
      <c r="D7257" s="306" t="n">
        <v>0</v>
      </c>
      <c r="E7257" s="307" t="n">
        <v>1490.86</v>
      </c>
    </row>
    <row r="7258" customFormat="false" ht="15" hidden="false" customHeight="false" outlineLevel="0" collapsed="false">
      <c r="A7258" s="302" t="s">
        <v>19681</v>
      </c>
      <c r="B7258" s="301" t="s">
        <v>19682</v>
      </c>
      <c r="C7258" s="302" t="s">
        <v>217</v>
      </c>
      <c r="D7258" s="306" t="n">
        <v>0</v>
      </c>
      <c r="E7258" s="307" t="n">
        <v>3009.17</v>
      </c>
    </row>
    <row r="7259" customFormat="false" ht="15" hidden="false" customHeight="false" outlineLevel="0" collapsed="false">
      <c r="A7259" s="302" t="s">
        <v>19683</v>
      </c>
      <c r="B7259" s="301" t="s">
        <v>19684</v>
      </c>
      <c r="C7259" s="302" t="s">
        <v>217</v>
      </c>
      <c r="D7259" s="306" t="n">
        <v>0</v>
      </c>
      <c r="E7259" s="307" t="n">
        <v>3351.67</v>
      </c>
    </row>
    <row r="7260" customFormat="false" ht="15" hidden="false" customHeight="false" outlineLevel="0" collapsed="false">
      <c r="B7260" s="0"/>
      <c r="D7260" s="306" t="n">
        <v>0</v>
      </c>
      <c r="E7260" s="0"/>
    </row>
    <row r="7261" customFormat="false" ht="15" hidden="false" customHeight="false" outlineLevel="0" collapsed="false">
      <c r="B7261" s="0"/>
      <c r="D7261" s="306" t="n">
        <v>0</v>
      </c>
      <c r="E7261" s="0"/>
    </row>
    <row r="7262" customFormat="false" ht="15" hidden="false" customHeight="false" outlineLevel="0" collapsed="false">
      <c r="A7262" s="308" t="s">
        <v>13853</v>
      </c>
      <c r="B7262" s="0"/>
      <c r="C7262" s="309" t="s">
        <v>13854</v>
      </c>
      <c r="D7262" s="306" t="n">
        <v>0</v>
      </c>
      <c r="E7262" s="0"/>
    </row>
    <row r="7263" customFormat="false" ht="15" hidden="false" customHeight="false" outlineLevel="0" collapsed="false">
      <c r="B7263" s="0"/>
      <c r="C7263" s="302" t="s">
        <v>13855</v>
      </c>
      <c r="D7263" s="306" t="n">
        <v>0</v>
      </c>
      <c r="E7263" s="0"/>
    </row>
    <row r="7264" customFormat="false" ht="15" hidden="false" customHeight="false" outlineLevel="0" collapsed="false">
      <c r="A7264" s="302" t="s">
        <v>13856</v>
      </c>
      <c r="B7264" s="0"/>
      <c r="C7264" s="302" t="s">
        <v>13857</v>
      </c>
      <c r="D7264" s="306" t="n">
        <v>0</v>
      </c>
      <c r="E7264" s="303" t="s">
        <v>13858</v>
      </c>
    </row>
    <row r="7265" customFormat="false" ht="15" hidden="false" customHeight="false" outlineLevel="0" collapsed="false">
      <c r="A7265" s="302" t="s">
        <v>19685</v>
      </c>
      <c r="B7265" s="301" t="s">
        <v>19686</v>
      </c>
      <c r="C7265" s="302" t="s">
        <v>217</v>
      </c>
      <c r="D7265" s="306" t="n">
        <v>0</v>
      </c>
      <c r="E7265" s="307" t="n">
        <v>2238.76</v>
      </c>
    </row>
    <row r="7266" customFormat="false" ht="15" hidden="false" customHeight="false" outlineLevel="0" collapsed="false">
      <c r="A7266" s="302" t="s">
        <v>19687</v>
      </c>
      <c r="B7266" s="301" t="s">
        <v>19688</v>
      </c>
      <c r="C7266" s="302" t="s">
        <v>217</v>
      </c>
      <c r="D7266" s="306" t="n">
        <v>0</v>
      </c>
      <c r="E7266" s="307" t="n">
        <v>1257.14</v>
      </c>
    </row>
    <row r="7267" customFormat="false" ht="15" hidden="false" customHeight="false" outlineLevel="0" collapsed="false">
      <c r="A7267" s="302" t="s">
        <v>19689</v>
      </c>
      <c r="B7267" s="301" t="s">
        <v>19690</v>
      </c>
      <c r="C7267" s="302" t="s">
        <v>217</v>
      </c>
      <c r="D7267" s="306" t="n">
        <v>0</v>
      </c>
      <c r="E7267" s="307" t="n">
        <v>1088.11</v>
      </c>
    </row>
    <row r="7268" customFormat="false" ht="15" hidden="false" customHeight="false" outlineLevel="0" collapsed="false">
      <c r="A7268" s="302" t="s">
        <v>19691</v>
      </c>
      <c r="B7268" s="301" t="s">
        <v>19692</v>
      </c>
      <c r="C7268" s="302" t="s">
        <v>217</v>
      </c>
      <c r="D7268" s="306" t="n">
        <v>0</v>
      </c>
      <c r="E7268" s="307" t="n">
        <v>771.32</v>
      </c>
    </row>
    <row r="7269" customFormat="false" ht="15" hidden="false" customHeight="false" outlineLevel="0" collapsed="false">
      <c r="A7269" s="302" t="s">
        <v>19693</v>
      </c>
      <c r="B7269" s="301" t="s">
        <v>19694</v>
      </c>
      <c r="C7269" s="302" t="s">
        <v>217</v>
      </c>
      <c r="D7269" s="306" t="n">
        <v>0</v>
      </c>
      <c r="E7269" s="307" t="n">
        <v>495.84</v>
      </c>
    </row>
    <row r="7270" customFormat="false" ht="15" hidden="false" customHeight="false" outlineLevel="0" collapsed="false">
      <c r="A7270" s="302" t="s">
        <v>19695</v>
      </c>
      <c r="B7270" s="301" t="s">
        <v>19696</v>
      </c>
      <c r="C7270" s="302" t="s">
        <v>217</v>
      </c>
      <c r="D7270" s="306" t="n">
        <v>0</v>
      </c>
      <c r="E7270" s="307" t="n">
        <v>106.69</v>
      </c>
    </row>
    <row r="7271" customFormat="false" ht="15" hidden="false" customHeight="false" outlineLevel="0" collapsed="false">
      <c r="A7271" s="302" t="s">
        <v>19697</v>
      </c>
      <c r="B7271" s="301" t="s">
        <v>19698</v>
      </c>
      <c r="C7271" s="302" t="s">
        <v>217</v>
      </c>
      <c r="D7271" s="306" t="n">
        <v>0</v>
      </c>
      <c r="E7271" s="307" t="n">
        <v>2238.76</v>
      </c>
    </row>
    <row r="7272" customFormat="false" ht="15" hidden="false" customHeight="false" outlineLevel="0" collapsed="false">
      <c r="A7272" s="302" t="s">
        <v>19699</v>
      </c>
      <c r="B7272" s="301" t="s">
        <v>19700</v>
      </c>
      <c r="C7272" s="302" t="s">
        <v>217</v>
      </c>
      <c r="D7272" s="306" t="n">
        <v>0</v>
      </c>
      <c r="E7272" s="307" t="n">
        <v>991.68</v>
      </c>
    </row>
    <row r="7273" customFormat="false" ht="15" hidden="false" customHeight="false" outlineLevel="0" collapsed="false">
      <c r="A7273" s="302" t="s">
        <v>19701</v>
      </c>
      <c r="B7273" s="301" t="s">
        <v>19702</v>
      </c>
      <c r="C7273" s="302" t="s">
        <v>217</v>
      </c>
      <c r="D7273" s="306" t="n">
        <v>0</v>
      </c>
      <c r="E7273" s="307" t="n">
        <v>451.26</v>
      </c>
    </row>
    <row r="7274" customFormat="false" ht="15" hidden="false" customHeight="false" outlineLevel="0" collapsed="false">
      <c r="A7274" s="302" t="s">
        <v>19703</v>
      </c>
      <c r="B7274" s="301" t="s">
        <v>19704</v>
      </c>
      <c r="C7274" s="302" t="s">
        <v>217</v>
      </c>
      <c r="D7274" s="306" t="n">
        <v>0</v>
      </c>
      <c r="E7274" s="307" t="n">
        <v>189.89</v>
      </c>
    </row>
    <row r="7275" customFormat="false" ht="15" hidden="false" customHeight="false" outlineLevel="0" collapsed="false">
      <c r="A7275" s="302" t="s">
        <v>19705</v>
      </c>
      <c r="B7275" s="301" t="s">
        <v>19706</v>
      </c>
      <c r="C7275" s="302" t="s">
        <v>217</v>
      </c>
      <c r="D7275" s="306" t="n">
        <v>0</v>
      </c>
      <c r="E7275" s="307" t="n">
        <v>1876.94</v>
      </c>
    </row>
    <row r="7276" customFormat="false" ht="15" hidden="false" customHeight="false" outlineLevel="0" collapsed="false">
      <c r="A7276" s="302" t="s">
        <v>19707</v>
      </c>
      <c r="B7276" s="301" t="s">
        <v>19708</v>
      </c>
      <c r="C7276" s="302" t="s">
        <v>217</v>
      </c>
      <c r="D7276" s="306" t="n">
        <v>0</v>
      </c>
      <c r="E7276" s="307" t="n">
        <v>702.45</v>
      </c>
    </row>
    <row r="7277" customFormat="false" ht="15" hidden="false" customHeight="false" outlineLevel="0" collapsed="false">
      <c r="A7277" s="302" t="s">
        <v>19709</v>
      </c>
      <c r="B7277" s="301" t="s">
        <v>19710</v>
      </c>
      <c r="C7277" s="302" t="s">
        <v>217</v>
      </c>
      <c r="D7277" s="306" t="n">
        <v>0</v>
      </c>
      <c r="E7277" s="307" t="n">
        <v>282.17</v>
      </c>
    </row>
    <row r="7278" customFormat="false" ht="15" hidden="false" customHeight="false" outlineLevel="0" collapsed="false">
      <c r="A7278" s="302" t="s">
        <v>19711</v>
      </c>
      <c r="B7278" s="301" t="s">
        <v>19712</v>
      </c>
      <c r="C7278" s="302" t="s">
        <v>217</v>
      </c>
      <c r="D7278" s="306" t="n">
        <v>0</v>
      </c>
      <c r="E7278" s="307" t="n">
        <v>414.87</v>
      </c>
    </row>
    <row r="7279" customFormat="false" ht="15" hidden="false" customHeight="false" outlineLevel="0" collapsed="false">
      <c r="A7279" s="302" t="s">
        <v>19713</v>
      </c>
      <c r="B7279" s="301" t="s">
        <v>19714</v>
      </c>
      <c r="C7279" s="302" t="s">
        <v>217</v>
      </c>
      <c r="D7279" s="306" t="n">
        <v>0</v>
      </c>
      <c r="E7279" s="307" t="n">
        <v>563.23</v>
      </c>
    </row>
    <row r="7280" customFormat="false" ht="15" hidden="false" customHeight="false" outlineLevel="0" collapsed="false">
      <c r="A7280" s="302" t="s">
        <v>19715</v>
      </c>
      <c r="B7280" s="301" t="s">
        <v>19716</v>
      </c>
      <c r="C7280" s="302" t="s">
        <v>217</v>
      </c>
      <c r="D7280" s="306" t="n">
        <v>0</v>
      </c>
      <c r="E7280" s="307" t="n">
        <v>35.65</v>
      </c>
    </row>
    <row r="7281" customFormat="false" ht="15" hidden="false" customHeight="false" outlineLevel="0" collapsed="false">
      <c r="A7281" s="302" t="s">
        <v>19717</v>
      </c>
      <c r="B7281" s="301" t="s">
        <v>19718</v>
      </c>
      <c r="C7281" s="302" t="s">
        <v>217</v>
      </c>
      <c r="D7281" s="306" t="n">
        <v>0</v>
      </c>
      <c r="E7281" s="307" t="n">
        <v>172.5</v>
      </c>
    </row>
    <row r="7282" customFormat="false" ht="15" hidden="false" customHeight="false" outlineLevel="0" collapsed="false">
      <c r="A7282" s="302" t="s">
        <v>19719</v>
      </c>
      <c r="B7282" s="301" t="s">
        <v>19720</v>
      </c>
      <c r="C7282" s="302" t="s">
        <v>217</v>
      </c>
      <c r="D7282" s="306" t="n">
        <v>0</v>
      </c>
      <c r="E7282" s="307" t="n">
        <v>59.19</v>
      </c>
    </row>
    <row r="7283" customFormat="false" ht="15" hidden="false" customHeight="false" outlineLevel="0" collapsed="false">
      <c r="A7283" s="302" t="s">
        <v>19721</v>
      </c>
      <c r="B7283" s="301" t="s">
        <v>19722</v>
      </c>
      <c r="C7283" s="302" t="s">
        <v>217</v>
      </c>
      <c r="D7283" s="306" t="n">
        <v>0</v>
      </c>
      <c r="E7283" s="307" t="n">
        <v>17.98</v>
      </c>
    </row>
    <row r="7284" customFormat="false" ht="15" hidden="false" customHeight="false" outlineLevel="0" collapsed="false">
      <c r="A7284" s="302" t="s">
        <v>19723</v>
      </c>
      <c r="B7284" s="301" t="s">
        <v>19724</v>
      </c>
      <c r="C7284" s="302" t="s">
        <v>217</v>
      </c>
      <c r="D7284" s="306" t="n">
        <v>0</v>
      </c>
      <c r="E7284" s="307" t="n">
        <v>5.34</v>
      </c>
    </row>
    <row r="7285" customFormat="false" ht="15" hidden="false" customHeight="false" outlineLevel="0" collapsed="false">
      <c r="A7285" s="302" t="s">
        <v>19725</v>
      </c>
      <c r="B7285" s="301" t="s">
        <v>19726</v>
      </c>
      <c r="C7285" s="302" t="s">
        <v>217</v>
      </c>
      <c r="D7285" s="306" t="n">
        <v>0</v>
      </c>
      <c r="E7285" s="307" t="n">
        <v>9.81</v>
      </c>
    </row>
    <row r="7286" customFormat="false" ht="15" hidden="false" customHeight="false" outlineLevel="0" collapsed="false">
      <c r="A7286" s="302" t="s">
        <v>19727</v>
      </c>
      <c r="B7286" s="301" t="s">
        <v>19728</v>
      </c>
      <c r="C7286" s="302" t="s">
        <v>217</v>
      </c>
      <c r="D7286" s="306" t="n">
        <v>0</v>
      </c>
      <c r="E7286" s="307" t="n">
        <v>11.16</v>
      </c>
    </row>
    <row r="7287" customFormat="false" ht="15" hidden="false" customHeight="false" outlineLevel="0" collapsed="false">
      <c r="A7287" s="302" t="s">
        <v>19729</v>
      </c>
      <c r="B7287" s="301" t="s">
        <v>19730</v>
      </c>
      <c r="C7287" s="302" t="s">
        <v>217</v>
      </c>
      <c r="D7287" s="306" t="n">
        <v>0</v>
      </c>
      <c r="E7287" s="307" t="n">
        <v>8.29</v>
      </c>
    </row>
    <row r="7288" customFormat="false" ht="15" hidden="false" customHeight="false" outlineLevel="0" collapsed="false">
      <c r="A7288" s="302" t="s">
        <v>19731</v>
      </c>
      <c r="B7288" s="301" t="s">
        <v>19732</v>
      </c>
      <c r="C7288" s="302" t="s">
        <v>217</v>
      </c>
      <c r="D7288" s="306" t="n">
        <v>0</v>
      </c>
      <c r="E7288" s="307" t="n">
        <v>9.56</v>
      </c>
    </row>
    <row r="7289" customFormat="false" ht="15" hidden="false" customHeight="false" outlineLevel="0" collapsed="false">
      <c r="A7289" s="302" t="s">
        <v>19733</v>
      </c>
      <c r="B7289" s="301" t="s">
        <v>19734</v>
      </c>
      <c r="C7289" s="302" t="s">
        <v>217</v>
      </c>
      <c r="D7289" s="306" t="n">
        <v>0</v>
      </c>
      <c r="E7289" s="307" t="n">
        <v>7.43</v>
      </c>
    </row>
    <row r="7290" customFormat="false" ht="15" hidden="false" customHeight="false" outlineLevel="0" collapsed="false">
      <c r="A7290" s="302" t="s">
        <v>19735</v>
      </c>
      <c r="B7290" s="301" t="s">
        <v>19736</v>
      </c>
      <c r="C7290" s="302" t="s">
        <v>217</v>
      </c>
      <c r="D7290" s="306" t="n">
        <v>0</v>
      </c>
      <c r="E7290" s="307" t="n">
        <v>13.12</v>
      </c>
    </row>
    <row r="7291" customFormat="false" ht="15" hidden="false" customHeight="false" outlineLevel="0" collapsed="false">
      <c r="A7291" s="302" t="s">
        <v>19737</v>
      </c>
      <c r="B7291" s="301" t="s">
        <v>19738</v>
      </c>
      <c r="C7291" s="302" t="s">
        <v>217</v>
      </c>
      <c r="D7291" s="306" t="n">
        <v>0</v>
      </c>
      <c r="E7291" s="307" t="n">
        <v>7.52</v>
      </c>
    </row>
    <row r="7292" customFormat="false" ht="15" hidden="false" customHeight="false" outlineLevel="0" collapsed="false">
      <c r="A7292" s="302" t="s">
        <v>19739</v>
      </c>
      <c r="B7292" s="301" t="s">
        <v>19740</v>
      </c>
      <c r="C7292" s="302" t="s">
        <v>217</v>
      </c>
      <c r="D7292" s="306" t="n">
        <v>0</v>
      </c>
      <c r="E7292" s="307" t="n">
        <v>4.8</v>
      </c>
    </row>
    <row r="7293" customFormat="false" ht="15" hidden="false" customHeight="false" outlineLevel="0" collapsed="false">
      <c r="A7293" s="302" t="s">
        <v>19741</v>
      </c>
      <c r="B7293" s="301" t="s">
        <v>19742</v>
      </c>
      <c r="C7293" s="302" t="s">
        <v>217</v>
      </c>
      <c r="D7293" s="306" t="n">
        <v>0</v>
      </c>
      <c r="E7293" s="307" t="n">
        <v>6.67</v>
      </c>
    </row>
    <row r="7294" customFormat="false" ht="15" hidden="false" customHeight="false" outlineLevel="0" collapsed="false">
      <c r="A7294" s="302" t="s">
        <v>19743</v>
      </c>
      <c r="B7294" s="301" t="s">
        <v>19744</v>
      </c>
      <c r="C7294" s="302" t="s">
        <v>217</v>
      </c>
      <c r="D7294" s="306" t="n">
        <v>0</v>
      </c>
      <c r="E7294" s="307" t="n">
        <v>6.18</v>
      </c>
    </row>
    <row r="7295" customFormat="false" ht="15" hidden="false" customHeight="false" outlineLevel="0" collapsed="false">
      <c r="A7295" s="302" t="s">
        <v>19745</v>
      </c>
      <c r="B7295" s="301" t="s">
        <v>19746</v>
      </c>
      <c r="C7295" s="302" t="s">
        <v>217</v>
      </c>
      <c r="D7295" s="306" t="n">
        <v>0</v>
      </c>
      <c r="E7295" s="307" t="n">
        <v>17.56</v>
      </c>
    </row>
    <row r="7296" customFormat="false" ht="15" hidden="false" customHeight="false" outlineLevel="0" collapsed="false">
      <c r="A7296" s="302" t="s">
        <v>19747</v>
      </c>
      <c r="B7296" s="301" t="s">
        <v>19748</v>
      </c>
      <c r="C7296" s="302" t="s">
        <v>217</v>
      </c>
      <c r="D7296" s="306" t="n">
        <v>0</v>
      </c>
      <c r="E7296" s="307" t="n">
        <v>2.18</v>
      </c>
    </row>
    <row r="7297" customFormat="false" ht="15" hidden="false" customHeight="false" outlineLevel="0" collapsed="false">
      <c r="A7297" s="302" t="s">
        <v>19749</v>
      </c>
      <c r="B7297" s="301" t="s">
        <v>19750</v>
      </c>
      <c r="C7297" s="302" t="s">
        <v>217</v>
      </c>
      <c r="D7297" s="306" t="n">
        <v>0</v>
      </c>
      <c r="E7297" s="307" t="n">
        <v>22.19</v>
      </c>
    </row>
    <row r="7298" customFormat="false" ht="15" hidden="false" customHeight="false" outlineLevel="0" collapsed="false">
      <c r="A7298" s="302" t="s">
        <v>19751</v>
      </c>
      <c r="B7298" s="301" t="s">
        <v>19752</v>
      </c>
      <c r="C7298" s="302" t="s">
        <v>217</v>
      </c>
      <c r="D7298" s="306" t="n">
        <v>0</v>
      </c>
      <c r="E7298" s="307" t="n">
        <v>6.14</v>
      </c>
    </row>
    <row r="7299" customFormat="false" ht="15" hidden="false" customHeight="false" outlineLevel="0" collapsed="false">
      <c r="A7299" s="302" t="s">
        <v>19753</v>
      </c>
      <c r="B7299" s="301" t="s">
        <v>19754</v>
      </c>
      <c r="C7299" s="302" t="s">
        <v>217</v>
      </c>
      <c r="D7299" s="306" t="n">
        <v>0</v>
      </c>
      <c r="E7299" s="307" t="n">
        <v>12.63</v>
      </c>
    </row>
    <row r="7300" customFormat="false" ht="15" hidden="false" customHeight="false" outlineLevel="0" collapsed="false">
      <c r="A7300" s="302" t="s">
        <v>19755</v>
      </c>
      <c r="B7300" s="301" t="s">
        <v>19756</v>
      </c>
      <c r="C7300" s="302" t="s">
        <v>107</v>
      </c>
      <c r="D7300" s="306" t="n">
        <v>0</v>
      </c>
      <c r="E7300" s="307" t="n">
        <v>1</v>
      </c>
    </row>
    <row r="7301" customFormat="false" ht="15" hidden="false" customHeight="false" outlineLevel="0" collapsed="false">
      <c r="A7301" s="302" t="s">
        <v>19757</v>
      </c>
      <c r="B7301" s="301" t="s">
        <v>19758</v>
      </c>
      <c r="C7301" s="302" t="s">
        <v>107</v>
      </c>
      <c r="D7301" s="306" t="n">
        <v>0</v>
      </c>
      <c r="E7301" s="307" t="n">
        <v>0.84</v>
      </c>
    </row>
    <row r="7302" customFormat="false" ht="15" hidden="false" customHeight="false" outlineLevel="0" collapsed="false">
      <c r="A7302" s="302" t="s">
        <v>19759</v>
      </c>
      <c r="B7302" s="301" t="s">
        <v>19760</v>
      </c>
      <c r="C7302" s="302" t="s">
        <v>107</v>
      </c>
      <c r="D7302" s="306" t="n">
        <v>0</v>
      </c>
      <c r="E7302" s="307" t="n">
        <v>1.1</v>
      </c>
    </row>
    <row r="7303" customFormat="false" ht="15" hidden="false" customHeight="false" outlineLevel="0" collapsed="false">
      <c r="A7303" s="302" t="s">
        <v>19761</v>
      </c>
      <c r="B7303" s="301" t="s">
        <v>19762</v>
      </c>
      <c r="C7303" s="302" t="s">
        <v>107</v>
      </c>
      <c r="D7303" s="306" t="n">
        <v>0</v>
      </c>
      <c r="E7303" s="307" t="n">
        <v>43.47</v>
      </c>
    </row>
    <row r="7304" customFormat="false" ht="15" hidden="false" customHeight="false" outlineLevel="0" collapsed="false">
      <c r="A7304" s="302" t="s">
        <v>19763</v>
      </c>
      <c r="B7304" s="301" t="s">
        <v>19764</v>
      </c>
      <c r="C7304" s="302" t="s">
        <v>107</v>
      </c>
      <c r="D7304" s="306" t="n">
        <v>0</v>
      </c>
      <c r="E7304" s="307" t="n">
        <v>304.8</v>
      </c>
    </row>
    <row r="7305" customFormat="false" ht="15" hidden="false" customHeight="false" outlineLevel="0" collapsed="false">
      <c r="A7305" s="302" t="s">
        <v>19765</v>
      </c>
      <c r="B7305" s="301" t="s">
        <v>19766</v>
      </c>
      <c r="C7305" s="302" t="s">
        <v>107</v>
      </c>
      <c r="D7305" s="306" t="n">
        <v>0</v>
      </c>
      <c r="E7305" s="307" t="n">
        <v>263.47</v>
      </c>
    </row>
    <row r="7306" customFormat="false" ht="15" hidden="false" customHeight="false" outlineLevel="0" collapsed="false">
      <c r="A7306" s="302" t="s">
        <v>19767</v>
      </c>
      <c r="B7306" s="301" t="s">
        <v>19768</v>
      </c>
      <c r="C7306" s="302" t="s">
        <v>107</v>
      </c>
      <c r="D7306" s="306" t="n">
        <v>0</v>
      </c>
      <c r="E7306" s="307" t="n">
        <v>23.63</v>
      </c>
    </row>
    <row r="7307" customFormat="false" ht="15" hidden="false" customHeight="false" outlineLevel="0" collapsed="false">
      <c r="A7307" s="302" t="s">
        <v>19769</v>
      </c>
      <c r="B7307" s="301" t="s">
        <v>19770</v>
      </c>
      <c r="C7307" s="302" t="s">
        <v>107</v>
      </c>
      <c r="D7307" s="306" t="n">
        <v>0</v>
      </c>
      <c r="E7307" s="307" t="n">
        <v>286.53</v>
      </c>
    </row>
    <row r="7308" customFormat="false" ht="15" hidden="false" customHeight="false" outlineLevel="0" collapsed="false">
      <c r="A7308" s="302" t="s">
        <v>19771</v>
      </c>
      <c r="B7308" s="301" t="s">
        <v>19772</v>
      </c>
      <c r="C7308" s="302" t="s">
        <v>107</v>
      </c>
      <c r="D7308" s="306" t="n">
        <v>0</v>
      </c>
      <c r="E7308" s="307" t="n">
        <v>107.76</v>
      </c>
    </row>
    <row r="7309" customFormat="false" ht="15" hidden="false" customHeight="false" outlineLevel="0" collapsed="false">
      <c r="A7309" s="302" t="s">
        <v>19773</v>
      </c>
      <c r="B7309" s="301" t="s">
        <v>19774</v>
      </c>
      <c r="C7309" s="302" t="s">
        <v>217</v>
      </c>
      <c r="D7309" s="306" t="n">
        <v>0</v>
      </c>
      <c r="E7309" s="307" t="n">
        <v>94.15</v>
      </c>
    </row>
    <row r="7310" customFormat="false" ht="15" hidden="false" customHeight="false" outlineLevel="0" collapsed="false">
      <c r="A7310" s="302" t="s">
        <v>19775</v>
      </c>
      <c r="B7310" s="301" t="s">
        <v>19776</v>
      </c>
      <c r="C7310" s="302" t="s">
        <v>217</v>
      </c>
      <c r="D7310" s="306" t="n">
        <v>0</v>
      </c>
      <c r="E7310" s="307" t="n">
        <v>97.36</v>
      </c>
    </row>
    <row r="7311" customFormat="false" ht="15" hidden="false" customHeight="false" outlineLevel="0" collapsed="false">
      <c r="A7311" s="302" t="s">
        <v>19777</v>
      </c>
      <c r="B7311" s="301" t="s">
        <v>19778</v>
      </c>
      <c r="C7311" s="302" t="s">
        <v>217</v>
      </c>
      <c r="D7311" s="306" t="n">
        <v>0</v>
      </c>
      <c r="E7311" s="307" t="n">
        <v>99</v>
      </c>
    </row>
    <row r="7312" customFormat="false" ht="15" hidden="false" customHeight="false" outlineLevel="0" collapsed="false">
      <c r="A7312" s="302" t="s">
        <v>19779</v>
      </c>
      <c r="B7312" s="301" t="s">
        <v>19780</v>
      </c>
      <c r="C7312" s="302" t="s">
        <v>217</v>
      </c>
      <c r="D7312" s="306" t="n">
        <v>0</v>
      </c>
      <c r="E7312" s="307" t="n">
        <v>170.5</v>
      </c>
    </row>
    <row r="7313" customFormat="false" ht="15" hidden="false" customHeight="false" outlineLevel="0" collapsed="false">
      <c r="A7313" s="302" t="s">
        <v>19781</v>
      </c>
      <c r="B7313" s="301" t="s">
        <v>19782</v>
      </c>
      <c r="C7313" s="302" t="s">
        <v>217</v>
      </c>
      <c r="D7313" s="306" t="n">
        <v>0</v>
      </c>
      <c r="E7313" s="307" t="n">
        <v>286.02</v>
      </c>
    </row>
    <row r="7314" customFormat="false" ht="15" hidden="false" customHeight="false" outlineLevel="0" collapsed="false">
      <c r="A7314" s="302" t="s">
        <v>19783</v>
      </c>
      <c r="B7314" s="301" t="s">
        <v>19784</v>
      </c>
      <c r="C7314" s="302" t="s">
        <v>217</v>
      </c>
      <c r="D7314" s="306" t="n">
        <v>0</v>
      </c>
      <c r="E7314" s="307" t="n">
        <v>302.52</v>
      </c>
    </row>
    <row r="7315" customFormat="false" ht="15" hidden="false" customHeight="false" outlineLevel="0" collapsed="false">
      <c r="A7315" s="302" t="s">
        <v>19785</v>
      </c>
      <c r="B7315" s="301" t="s">
        <v>19786</v>
      </c>
      <c r="C7315" s="302" t="s">
        <v>217</v>
      </c>
      <c r="D7315" s="306" t="n">
        <v>0</v>
      </c>
      <c r="E7315" s="307" t="n">
        <v>407.27</v>
      </c>
    </row>
    <row r="7316" customFormat="false" ht="15" hidden="false" customHeight="false" outlineLevel="0" collapsed="false">
      <c r="A7316" s="302" t="s">
        <v>19787</v>
      </c>
      <c r="B7316" s="301" t="s">
        <v>19788</v>
      </c>
      <c r="C7316" s="302" t="s">
        <v>217</v>
      </c>
      <c r="D7316" s="306" t="n">
        <v>0</v>
      </c>
      <c r="E7316" s="307" t="n">
        <v>594.02</v>
      </c>
    </row>
    <row r="7317" customFormat="false" ht="15" hidden="false" customHeight="false" outlineLevel="0" collapsed="false">
      <c r="A7317" s="302" t="s">
        <v>19789</v>
      </c>
      <c r="B7317" s="301" t="s">
        <v>19790</v>
      </c>
      <c r="C7317" s="302" t="s">
        <v>217</v>
      </c>
      <c r="D7317" s="306" t="n">
        <v>0</v>
      </c>
      <c r="E7317" s="307" t="n">
        <v>1006.55</v>
      </c>
    </row>
    <row r="7318" customFormat="false" ht="15" hidden="false" customHeight="false" outlineLevel="0" collapsed="false">
      <c r="A7318" s="302" t="s">
        <v>19791</v>
      </c>
      <c r="B7318" s="301" t="s">
        <v>19792</v>
      </c>
      <c r="C7318" s="302" t="s">
        <v>217</v>
      </c>
      <c r="D7318" s="306" t="n">
        <v>0</v>
      </c>
      <c r="E7318" s="307" t="n">
        <v>1529.07</v>
      </c>
    </row>
    <row r="7319" customFormat="false" ht="15" hidden="false" customHeight="false" outlineLevel="0" collapsed="false">
      <c r="A7319" s="302" t="s">
        <v>19793</v>
      </c>
      <c r="B7319" s="301" t="s">
        <v>19794</v>
      </c>
      <c r="C7319" s="302" t="s">
        <v>217</v>
      </c>
      <c r="D7319" s="306" t="n">
        <v>0</v>
      </c>
      <c r="E7319" s="307" t="n">
        <v>665.52</v>
      </c>
    </row>
    <row r="7320" customFormat="false" ht="15" hidden="false" customHeight="false" outlineLevel="0" collapsed="false">
      <c r="A7320" s="302" t="s">
        <v>19795</v>
      </c>
      <c r="B7320" s="301" t="s">
        <v>19796</v>
      </c>
      <c r="C7320" s="302" t="s">
        <v>217</v>
      </c>
      <c r="D7320" s="306" t="n">
        <v>0</v>
      </c>
      <c r="E7320" s="307" t="n">
        <v>37.37</v>
      </c>
    </row>
    <row r="7321" customFormat="false" ht="15" hidden="false" customHeight="false" outlineLevel="0" collapsed="false">
      <c r="A7321" s="302" t="s">
        <v>19797</v>
      </c>
      <c r="B7321" s="301" t="s">
        <v>19798</v>
      </c>
      <c r="C7321" s="302" t="s">
        <v>67</v>
      </c>
      <c r="D7321" s="306" t="n">
        <v>0</v>
      </c>
      <c r="E7321" s="307" t="n">
        <v>36</v>
      </c>
    </row>
    <row r="7322" customFormat="false" ht="15" hidden="false" customHeight="false" outlineLevel="0" collapsed="false">
      <c r="A7322" s="302" t="s">
        <v>19799</v>
      </c>
      <c r="B7322" s="301" t="s">
        <v>19800</v>
      </c>
      <c r="C7322" s="302" t="s">
        <v>67</v>
      </c>
      <c r="D7322" s="306" t="n">
        <v>0</v>
      </c>
      <c r="E7322" s="307" t="n">
        <v>53.46</v>
      </c>
    </row>
    <row r="7323" customFormat="false" ht="15" hidden="false" customHeight="false" outlineLevel="0" collapsed="false">
      <c r="A7323" s="302" t="s">
        <v>19801</v>
      </c>
      <c r="B7323" s="301" t="s">
        <v>19802</v>
      </c>
      <c r="C7323" s="302" t="s">
        <v>67</v>
      </c>
      <c r="D7323" s="306" t="n">
        <v>0</v>
      </c>
      <c r="E7323" s="307" t="n">
        <v>39.83</v>
      </c>
    </row>
    <row r="7324" customFormat="false" ht="15" hidden="false" customHeight="false" outlineLevel="0" collapsed="false">
      <c r="A7324" s="302" t="s">
        <v>19803</v>
      </c>
      <c r="B7324" s="301" t="s">
        <v>19804</v>
      </c>
      <c r="C7324" s="302" t="s">
        <v>67</v>
      </c>
      <c r="D7324" s="306" t="n">
        <v>0</v>
      </c>
      <c r="E7324" s="307" t="n">
        <v>34.47</v>
      </c>
    </row>
    <row r="7325" customFormat="false" ht="15" hidden="false" customHeight="false" outlineLevel="0" collapsed="false">
      <c r="A7325" s="302" t="s">
        <v>19805</v>
      </c>
      <c r="B7325" s="301" t="s">
        <v>19806</v>
      </c>
      <c r="C7325" s="302" t="s">
        <v>67</v>
      </c>
      <c r="D7325" s="306" t="n">
        <v>0</v>
      </c>
      <c r="E7325" s="307" t="n">
        <v>44.58</v>
      </c>
    </row>
    <row r="7326" customFormat="false" ht="15" hidden="false" customHeight="false" outlineLevel="0" collapsed="false">
      <c r="A7326" s="302" t="s">
        <v>19807</v>
      </c>
      <c r="B7326" s="301" t="s">
        <v>19808</v>
      </c>
      <c r="C7326" s="302" t="s">
        <v>67</v>
      </c>
      <c r="D7326" s="306" t="n">
        <v>0</v>
      </c>
      <c r="E7326" s="307" t="n">
        <v>22.75</v>
      </c>
    </row>
    <row r="7327" customFormat="false" ht="15" hidden="false" customHeight="false" outlineLevel="0" collapsed="false">
      <c r="A7327" s="302" t="s">
        <v>19809</v>
      </c>
      <c r="B7327" s="301" t="s">
        <v>19810</v>
      </c>
      <c r="C7327" s="302" t="s">
        <v>67</v>
      </c>
      <c r="D7327" s="306" t="n">
        <v>0</v>
      </c>
      <c r="E7327" s="307" t="n">
        <v>30.87</v>
      </c>
    </row>
    <row r="7328" customFormat="false" ht="15" hidden="false" customHeight="false" outlineLevel="0" collapsed="false">
      <c r="A7328" s="302" t="s">
        <v>19811</v>
      </c>
      <c r="B7328" s="301" t="s">
        <v>19812</v>
      </c>
      <c r="C7328" s="302" t="s">
        <v>67</v>
      </c>
      <c r="D7328" s="306" t="n">
        <v>0</v>
      </c>
      <c r="E7328" s="307" t="n">
        <v>32.18</v>
      </c>
    </row>
    <row r="7329" customFormat="false" ht="15" hidden="false" customHeight="false" outlineLevel="0" collapsed="false">
      <c r="A7329" s="302" t="s">
        <v>19813</v>
      </c>
      <c r="B7329" s="301" t="s">
        <v>19814</v>
      </c>
      <c r="C7329" s="302" t="s">
        <v>67</v>
      </c>
      <c r="D7329" s="306" t="n">
        <v>0</v>
      </c>
      <c r="E7329" s="307" t="n">
        <v>29.25</v>
      </c>
    </row>
    <row r="7330" customFormat="false" ht="15" hidden="false" customHeight="false" outlineLevel="0" collapsed="false">
      <c r="A7330" s="302" t="s">
        <v>19815</v>
      </c>
      <c r="B7330" s="301" t="s">
        <v>19816</v>
      </c>
      <c r="C7330" s="302" t="s">
        <v>67</v>
      </c>
      <c r="D7330" s="306" t="n">
        <v>0</v>
      </c>
      <c r="E7330" s="307" t="n">
        <v>58.5</v>
      </c>
    </row>
    <row r="7331" customFormat="false" ht="15" hidden="false" customHeight="false" outlineLevel="0" collapsed="false">
      <c r="A7331" s="302" t="s">
        <v>19817</v>
      </c>
      <c r="B7331" s="301" t="s">
        <v>19818</v>
      </c>
      <c r="C7331" s="302" t="s">
        <v>67</v>
      </c>
      <c r="D7331" s="306" t="n">
        <v>0</v>
      </c>
      <c r="E7331" s="307" t="n">
        <v>26</v>
      </c>
    </row>
    <row r="7332" customFormat="false" ht="15" hidden="false" customHeight="false" outlineLevel="0" collapsed="false">
      <c r="B7332" s="0"/>
      <c r="D7332" s="306" t="n">
        <v>0</v>
      </c>
      <c r="E7332" s="0"/>
    </row>
    <row r="7333" customFormat="false" ht="15" hidden="false" customHeight="false" outlineLevel="0" collapsed="false">
      <c r="B7333" s="0"/>
      <c r="D7333" s="306" t="n">
        <v>0</v>
      </c>
      <c r="E7333" s="0"/>
    </row>
    <row r="7334" customFormat="false" ht="15" hidden="false" customHeight="false" outlineLevel="0" collapsed="false">
      <c r="A7334" s="308" t="s">
        <v>13853</v>
      </c>
      <c r="B7334" s="0"/>
      <c r="C7334" s="309" t="s">
        <v>13854</v>
      </c>
      <c r="D7334" s="306" t="n">
        <v>0</v>
      </c>
      <c r="E7334" s="0"/>
    </row>
    <row r="7335" customFormat="false" ht="15" hidden="false" customHeight="false" outlineLevel="0" collapsed="false">
      <c r="B7335" s="0"/>
      <c r="C7335" s="302" t="s">
        <v>13855</v>
      </c>
      <c r="D7335" s="306" t="n">
        <v>0</v>
      </c>
      <c r="E7335" s="0"/>
    </row>
    <row r="7336" customFormat="false" ht="15" hidden="false" customHeight="false" outlineLevel="0" collapsed="false">
      <c r="A7336" s="302" t="s">
        <v>13856</v>
      </c>
      <c r="B7336" s="0"/>
      <c r="C7336" s="302" t="s">
        <v>13857</v>
      </c>
      <c r="D7336" s="306" t="n">
        <v>0</v>
      </c>
      <c r="E7336" s="303" t="s">
        <v>13858</v>
      </c>
    </row>
    <row r="7337" customFormat="false" ht="15" hidden="false" customHeight="false" outlineLevel="0" collapsed="false">
      <c r="A7337" s="302" t="s">
        <v>19819</v>
      </c>
      <c r="B7337" s="301" t="s">
        <v>19820</v>
      </c>
      <c r="C7337" s="302" t="s">
        <v>67</v>
      </c>
      <c r="D7337" s="306" t="n">
        <v>0</v>
      </c>
      <c r="E7337" s="307" t="n">
        <v>40.62</v>
      </c>
    </row>
    <row r="7338" customFormat="false" ht="15" hidden="false" customHeight="false" outlineLevel="0" collapsed="false">
      <c r="A7338" s="302" t="s">
        <v>19821</v>
      </c>
      <c r="B7338" s="301" t="s">
        <v>19822</v>
      </c>
      <c r="C7338" s="302" t="s">
        <v>67</v>
      </c>
      <c r="D7338" s="306" t="n">
        <v>0</v>
      </c>
      <c r="E7338" s="307" t="n">
        <v>24.38</v>
      </c>
    </row>
    <row r="7339" customFormat="false" ht="15" hidden="false" customHeight="false" outlineLevel="0" collapsed="false">
      <c r="A7339" s="302" t="s">
        <v>19823</v>
      </c>
      <c r="B7339" s="301" t="s">
        <v>19824</v>
      </c>
      <c r="C7339" s="302" t="s">
        <v>67</v>
      </c>
      <c r="D7339" s="306" t="n">
        <v>0</v>
      </c>
      <c r="E7339" s="307" t="n">
        <v>26.65</v>
      </c>
    </row>
    <row r="7340" customFormat="false" ht="15" hidden="false" customHeight="false" outlineLevel="0" collapsed="false">
      <c r="A7340" s="302" t="s">
        <v>19825</v>
      </c>
      <c r="B7340" s="301" t="s">
        <v>19826</v>
      </c>
      <c r="C7340" s="302" t="s">
        <v>67</v>
      </c>
      <c r="D7340" s="306" t="n">
        <v>0</v>
      </c>
      <c r="E7340" s="307" t="n">
        <v>27.63</v>
      </c>
    </row>
    <row r="7341" customFormat="false" ht="15" hidden="false" customHeight="false" outlineLevel="0" collapsed="false">
      <c r="A7341" s="302" t="s">
        <v>19827</v>
      </c>
      <c r="B7341" s="301" t="s">
        <v>19828</v>
      </c>
      <c r="C7341" s="302" t="s">
        <v>67</v>
      </c>
      <c r="D7341" s="306" t="n">
        <v>0</v>
      </c>
      <c r="E7341" s="307" t="n">
        <v>49.33</v>
      </c>
    </row>
    <row r="7342" customFormat="false" ht="15" hidden="false" customHeight="false" outlineLevel="0" collapsed="false">
      <c r="A7342" s="302" t="s">
        <v>19829</v>
      </c>
      <c r="B7342" s="301" t="s">
        <v>19830</v>
      </c>
      <c r="C7342" s="302" t="s">
        <v>67</v>
      </c>
      <c r="D7342" s="306" t="n">
        <v>0</v>
      </c>
      <c r="E7342" s="307" t="n">
        <v>29.58</v>
      </c>
    </row>
    <row r="7343" customFormat="false" ht="15" hidden="false" customHeight="false" outlineLevel="0" collapsed="false">
      <c r="A7343" s="302" t="s">
        <v>19831</v>
      </c>
      <c r="B7343" s="301" t="s">
        <v>19832</v>
      </c>
      <c r="C7343" s="302" t="s">
        <v>67</v>
      </c>
      <c r="D7343" s="306" t="n">
        <v>0</v>
      </c>
      <c r="E7343" s="307" t="n">
        <v>48.75</v>
      </c>
    </row>
    <row r="7344" customFormat="false" ht="15" hidden="false" customHeight="false" outlineLevel="0" collapsed="false">
      <c r="A7344" s="302" t="s">
        <v>19833</v>
      </c>
      <c r="B7344" s="301" t="s">
        <v>19834</v>
      </c>
      <c r="C7344" s="302" t="s">
        <v>217</v>
      </c>
      <c r="D7344" s="306" t="n">
        <v>0</v>
      </c>
      <c r="E7344" s="307" t="n">
        <v>22.08</v>
      </c>
    </row>
    <row r="7345" customFormat="false" ht="15" hidden="false" customHeight="false" outlineLevel="0" collapsed="false">
      <c r="A7345" s="302" t="s">
        <v>19835</v>
      </c>
      <c r="B7345" s="301" t="s">
        <v>19836</v>
      </c>
      <c r="C7345" s="302" t="s">
        <v>217</v>
      </c>
      <c r="D7345" s="306" t="n">
        <v>0</v>
      </c>
      <c r="E7345" s="307" t="n">
        <v>15.39</v>
      </c>
    </row>
    <row r="7346" customFormat="false" ht="15" hidden="false" customHeight="false" outlineLevel="0" collapsed="false">
      <c r="A7346" s="302" t="s">
        <v>19837</v>
      </c>
      <c r="B7346" s="301" t="s">
        <v>19838</v>
      </c>
      <c r="C7346" s="302" t="s">
        <v>217</v>
      </c>
      <c r="D7346" s="306" t="n">
        <v>0</v>
      </c>
      <c r="E7346" s="307" t="n">
        <v>33.26</v>
      </c>
    </row>
    <row r="7347" customFormat="false" ht="15" hidden="false" customHeight="false" outlineLevel="0" collapsed="false">
      <c r="A7347" s="302" t="s">
        <v>19839</v>
      </c>
      <c r="B7347" s="301" t="s">
        <v>19840</v>
      </c>
      <c r="C7347" s="302" t="s">
        <v>217</v>
      </c>
      <c r="D7347" s="306" t="n">
        <v>0</v>
      </c>
      <c r="E7347" s="307" t="n">
        <v>92.9</v>
      </c>
    </row>
    <row r="7348" customFormat="false" ht="15" hidden="false" customHeight="false" outlineLevel="0" collapsed="false">
      <c r="A7348" s="302" t="s">
        <v>19841</v>
      </c>
      <c r="B7348" s="301" t="s">
        <v>12803</v>
      </c>
      <c r="C7348" s="302" t="s">
        <v>217</v>
      </c>
      <c r="D7348" s="306" t="n">
        <v>0</v>
      </c>
      <c r="E7348" s="307" t="n">
        <v>4.08</v>
      </c>
    </row>
    <row r="7349" customFormat="false" ht="15" hidden="false" customHeight="false" outlineLevel="0" collapsed="false">
      <c r="A7349" s="302" t="s">
        <v>19842</v>
      </c>
      <c r="B7349" s="301" t="s">
        <v>12804</v>
      </c>
      <c r="C7349" s="302" t="s">
        <v>217</v>
      </c>
      <c r="D7349" s="306" t="n">
        <v>0</v>
      </c>
      <c r="E7349" s="307" t="n">
        <v>4.08</v>
      </c>
    </row>
    <row r="7350" customFormat="false" ht="15" hidden="false" customHeight="false" outlineLevel="0" collapsed="false">
      <c r="A7350" s="302" t="s">
        <v>19843</v>
      </c>
      <c r="B7350" s="301" t="s">
        <v>19844</v>
      </c>
      <c r="C7350" s="302" t="s">
        <v>217</v>
      </c>
      <c r="D7350" s="306" t="n">
        <v>0</v>
      </c>
      <c r="E7350" s="307" t="n">
        <v>11.75</v>
      </c>
    </row>
    <row r="7351" customFormat="false" ht="15" hidden="false" customHeight="false" outlineLevel="0" collapsed="false">
      <c r="A7351" s="302" t="s">
        <v>19845</v>
      </c>
      <c r="B7351" s="301" t="s">
        <v>19846</v>
      </c>
      <c r="C7351" s="302" t="s">
        <v>217</v>
      </c>
      <c r="D7351" s="306" t="n">
        <v>0</v>
      </c>
      <c r="E7351" s="307" t="n">
        <v>34.47</v>
      </c>
    </row>
    <row r="7352" customFormat="false" ht="15" hidden="false" customHeight="false" outlineLevel="0" collapsed="false">
      <c r="A7352" s="302" t="s">
        <v>19847</v>
      </c>
      <c r="B7352" s="301" t="s">
        <v>19848</v>
      </c>
      <c r="C7352" s="302" t="s">
        <v>217</v>
      </c>
      <c r="D7352" s="306" t="n">
        <v>0</v>
      </c>
      <c r="E7352" s="307" t="n">
        <v>36.87</v>
      </c>
    </row>
    <row r="7353" customFormat="false" ht="15" hidden="false" customHeight="false" outlineLevel="0" collapsed="false">
      <c r="A7353" s="302" t="s">
        <v>19849</v>
      </c>
      <c r="B7353" s="301" t="s">
        <v>19850</v>
      </c>
      <c r="C7353" s="302" t="s">
        <v>217</v>
      </c>
      <c r="D7353" s="306" t="n">
        <v>0</v>
      </c>
      <c r="E7353" s="307" t="n">
        <v>44.09</v>
      </c>
    </row>
    <row r="7354" customFormat="false" ht="15" hidden="false" customHeight="false" outlineLevel="0" collapsed="false">
      <c r="A7354" s="302" t="s">
        <v>19851</v>
      </c>
      <c r="B7354" s="301" t="s">
        <v>19852</v>
      </c>
      <c r="C7354" s="302" t="s">
        <v>217</v>
      </c>
      <c r="D7354" s="306" t="n">
        <v>0</v>
      </c>
      <c r="E7354" s="307" t="n">
        <v>200.41</v>
      </c>
    </row>
    <row r="7355" customFormat="false" ht="15" hidden="false" customHeight="false" outlineLevel="0" collapsed="false">
      <c r="A7355" s="302" t="s">
        <v>19853</v>
      </c>
      <c r="B7355" s="301" t="s">
        <v>15107</v>
      </c>
      <c r="C7355" s="302" t="s">
        <v>217</v>
      </c>
      <c r="D7355" s="306" t="n">
        <v>0</v>
      </c>
      <c r="E7355" s="307" t="n">
        <v>1.22</v>
      </c>
    </row>
    <row r="7356" customFormat="false" ht="15" hidden="false" customHeight="false" outlineLevel="0" collapsed="false">
      <c r="A7356" s="302" t="s">
        <v>19854</v>
      </c>
      <c r="B7356" s="301" t="s">
        <v>19855</v>
      </c>
      <c r="C7356" s="302" t="s">
        <v>217</v>
      </c>
      <c r="D7356" s="306" t="n">
        <v>0</v>
      </c>
      <c r="E7356" s="307" t="n">
        <v>0.95</v>
      </c>
    </row>
    <row r="7357" customFormat="false" ht="15" hidden="false" customHeight="false" outlineLevel="0" collapsed="false">
      <c r="A7357" s="302" t="s">
        <v>19856</v>
      </c>
      <c r="B7357" s="301" t="s">
        <v>19857</v>
      </c>
      <c r="C7357" s="302" t="s">
        <v>217</v>
      </c>
      <c r="D7357" s="306" t="n">
        <v>0</v>
      </c>
      <c r="E7357" s="307" t="n">
        <v>0.47</v>
      </c>
    </row>
    <row r="7358" customFormat="false" ht="15" hidden="false" customHeight="false" outlineLevel="0" collapsed="false">
      <c r="A7358" s="302" t="s">
        <v>19858</v>
      </c>
      <c r="B7358" s="301" t="s">
        <v>19859</v>
      </c>
      <c r="C7358" s="302" t="s">
        <v>217</v>
      </c>
      <c r="D7358" s="306" t="n">
        <v>0</v>
      </c>
      <c r="E7358" s="307" t="n">
        <v>2.13</v>
      </c>
    </row>
    <row r="7359" customFormat="false" ht="15" hidden="false" customHeight="false" outlineLevel="0" collapsed="false">
      <c r="A7359" s="302" t="s">
        <v>19860</v>
      </c>
      <c r="B7359" s="301" t="s">
        <v>19861</v>
      </c>
      <c r="C7359" s="302" t="s">
        <v>67</v>
      </c>
      <c r="D7359" s="306" t="n">
        <v>0</v>
      </c>
      <c r="E7359" s="307" t="n">
        <v>0.79</v>
      </c>
    </row>
    <row r="7360" customFormat="false" ht="15" hidden="false" customHeight="false" outlineLevel="0" collapsed="false">
      <c r="A7360" s="302" t="s">
        <v>19862</v>
      </c>
      <c r="B7360" s="301" t="s">
        <v>19863</v>
      </c>
      <c r="C7360" s="302" t="s">
        <v>107</v>
      </c>
      <c r="D7360" s="306" t="n">
        <v>0</v>
      </c>
      <c r="E7360" s="307" t="n">
        <v>5.49</v>
      </c>
    </row>
    <row r="7361" customFormat="false" ht="15" hidden="false" customHeight="false" outlineLevel="0" collapsed="false">
      <c r="A7361" s="302" t="s">
        <v>19864</v>
      </c>
      <c r="B7361" s="301" t="s">
        <v>19865</v>
      </c>
      <c r="C7361" s="302" t="s">
        <v>217</v>
      </c>
      <c r="D7361" s="306" t="n">
        <v>0</v>
      </c>
      <c r="E7361" s="307" t="n">
        <v>32.05</v>
      </c>
    </row>
    <row r="7362" customFormat="false" ht="15" hidden="false" customHeight="false" outlineLevel="0" collapsed="false">
      <c r="A7362" s="302" t="s">
        <v>19866</v>
      </c>
      <c r="B7362" s="301" t="s">
        <v>19867</v>
      </c>
      <c r="C7362" s="302" t="s">
        <v>217</v>
      </c>
      <c r="D7362" s="306" t="n">
        <v>0</v>
      </c>
      <c r="E7362" s="307" t="n">
        <v>87.8</v>
      </c>
    </row>
    <row r="7363" customFormat="false" ht="15" hidden="false" customHeight="false" outlineLevel="0" collapsed="false">
      <c r="A7363" s="302" t="s">
        <v>19868</v>
      </c>
      <c r="B7363" s="301" t="s">
        <v>19869</v>
      </c>
      <c r="C7363" s="302" t="s">
        <v>217</v>
      </c>
      <c r="D7363" s="306" t="n">
        <v>0</v>
      </c>
      <c r="E7363" s="307" t="n">
        <v>75.41</v>
      </c>
    </row>
    <row r="7364" customFormat="false" ht="15" hidden="false" customHeight="false" outlineLevel="0" collapsed="false">
      <c r="A7364" s="302" t="s">
        <v>19870</v>
      </c>
      <c r="B7364" s="301" t="s">
        <v>19871</v>
      </c>
      <c r="C7364" s="302" t="s">
        <v>217</v>
      </c>
      <c r="D7364" s="306" t="n">
        <v>0</v>
      </c>
      <c r="E7364" s="307" t="n">
        <v>68.49</v>
      </c>
    </row>
    <row r="7365" customFormat="false" ht="15" hidden="false" customHeight="false" outlineLevel="0" collapsed="false">
      <c r="A7365" s="302" t="s">
        <v>19872</v>
      </c>
      <c r="B7365" s="301" t="s">
        <v>19873</v>
      </c>
      <c r="C7365" s="302" t="s">
        <v>217</v>
      </c>
      <c r="D7365" s="306" t="n">
        <v>0</v>
      </c>
      <c r="E7365" s="307" t="n">
        <v>206.5</v>
      </c>
    </row>
    <row r="7366" customFormat="false" ht="15" hidden="false" customHeight="false" outlineLevel="0" collapsed="false">
      <c r="A7366" s="302" t="s">
        <v>19874</v>
      </c>
      <c r="B7366" s="301" t="s">
        <v>19875</v>
      </c>
      <c r="C7366" s="302" t="s">
        <v>217</v>
      </c>
      <c r="D7366" s="306" t="n">
        <v>0</v>
      </c>
      <c r="E7366" s="307" t="n">
        <v>28.03</v>
      </c>
    </row>
    <row r="7367" customFormat="false" ht="15" hidden="false" customHeight="false" outlineLevel="0" collapsed="false">
      <c r="A7367" s="302" t="s">
        <v>19876</v>
      </c>
      <c r="B7367" s="301" t="s">
        <v>19877</v>
      </c>
      <c r="C7367" s="302" t="s">
        <v>217</v>
      </c>
      <c r="D7367" s="306" t="n">
        <v>0</v>
      </c>
      <c r="E7367" s="307" t="n">
        <v>88.88</v>
      </c>
    </row>
    <row r="7368" customFormat="false" ht="15" hidden="false" customHeight="false" outlineLevel="0" collapsed="false">
      <c r="A7368" s="302" t="s">
        <v>19878</v>
      </c>
      <c r="B7368" s="301" t="s">
        <v>19879</v>
      </c>
      <c r="C7368" s="302" t="s">
        <v>217</v>
      </c>
      <c r="D7368" s="306" t="n">
        <v>0</v>
      </c>
      <c r="E7368" s="307" t="n">
        <v>114.93</v>
      </c>
    </row>
    <row r="7369" customFormat="false" ht="15" hidden="false" customHeight="false" outlineLevel="0" collapsed="false">
      <c r="A7369" s="302" t="s">
        <v>19880</v>
      </c>
      <c r="B7369" s="301" t="s">
        <v>9083</v>
      </c>
      <c r="C7369" s="302" t="s">
        <v>217</v>
      </c>
      <c r="D7369" s="306" t="n">
        <v>0</v>
      </c>
      <c r="E7369" s="307" t="n">
        <v>26.03</v>
      </c>
    </row>
    <row r="7370" customFormat="false" ht="15" hidden="false" customHeight="false" outlineLevel="0" collapsed="false">
      <c r="A7370" s="302" t="s">
        <v>19881</v>
      </c>
      <c r="B7370" s="301" t="s">
        <v>19882</v>
      </c>
      <c r="C7370" s="302" t="s">
        <v>217</v>
      </c>
      <c r="D7370" s="306" t="n">
        <v>0</v>
      </c>
      <c r="E7370" s="307" t="n">
        <v>47.54</v>
      </c>
    </row>
    <row r="7371" customFormat="false" ht="15" hidden="false" customHeight="false" outlineLevel="0" collapsed="false">
      <c r="A7371" s="302" t="s">
        <v>19883</v>
      </c>
      <c r="B7371" s="301" t="s">
        <v>19884</v>
      </c>
      <c r="C7371" s="302" t="s">
        <v>217</v>
      </c>
      <c r="D7371" s="306" t="n">
        <v>0</v>
      </c>
      <c r="E7371" s="307" t="n">
        <v>16.82</v>
      </c>
    </row>
    <row r="7372" customFormat="false" ht="15" hidden="false" customHeight="false" outlineLevel="0" collapsed="false">
      <c r="A7372" s="302" t="s">
        <v>19885</v>
      </c>
      <c r="B7372" s="301" t="s">
        <v>19886</v>
      </c>
      <c r="C7372" s="302" t="s">
        <v>217</v>
      </c>
      <c r="D7372" s="306" t="n">
        <v>0</v>
      </c>
      <c r="E7372" s="307" t="n">
        <v>29.9</v>
      </c>
    </row>
    <row r="7373" customFormat="false" ht="15" hidden="false" customHeight="false" outlineLevel="0" collapsed="false">
      <c r="A7373" s="302" t="s">
        <v>19887</v>
      </c>
      <c r="B7373" s="301" t="s">
        <v>19888</v>
      </c>
      <c r="C7373" s="302" t="s">
        <v>217</v>
      </c>
      <c r="D7373" s="306" t="n">
        <v>0</v>
      </c>
      <c r="E7373" s="307" t="n">
        <v>90.17</v>
      </c>
    </row>
    <row r="7374" customFormat="false" ht="15" hidden="false" customHeight="false" outlineLevel="0" collapsed="false">
      <c r="A7374" s="302" t="s">
        <v>19889</v>
      </c>
      <c r="B7374" s="301" t="s">
        <v>19890</v>
      </c>
      <c r="C7374" s="302" t="s">
        <v>19891</v>
      </c>
      <c r="D7374" s="306" t="n">
        <v>0</v>
      </c>
      <c r="E7374" s="307" t="n">
        <v>69.03</v>
      </c>
    </row>
    <row r="7375" customFormat="false" ht="15" hidden="false" customHeight="false" outlineLevel="0" collapsed="false">
      <c r="A7375" s="302" t="s">
        <v>19892</v>
      </c>
      <c r="B7375" s="301" t="s">
        <v>19893</v>
      </c>
      <c r="C7375" s="302" t="s">
        <v>217</v>
      </c>
      <c r="D7375" s="306" t="n">
        <v>0</v>
      </c>
      <c r="E7375" s="307" t="n">
        <v>45.19</v>
      </c>
    </row>
    <row r="7376" customFormat="false" ht="15" hidden="false" customHeight="false" outlineLevel="0" collapsed="false">
      <c r="A7376" s="302" t="s">
        <v>19894</v>
      </c>
      <c r="B7376" s="301" t="s">
        <v>19895</v>
      </c>
      <c r="C7376" s="302" t="s">
        <v>217</v>
      </c>
      <c r="D7376" s="306" t="n">
        <v>0</v>
      </c>
      <c r="E7376" s="307" t="n">
        <v>72.14</v>
      </c>
    </row>
    <row r="7377" customFormat="false" ht="15" hidden="false" customHeight="false" outlineLevel="0" collapsed="false">
      <c r="A7377" s="302" t="s">
        <v>19896</v>
      </c>
      <c r="B7377" s="301" t="s">
        <v>19897</v>
      </c>
      <c r="C7377" s="302" t="s">
        <v>217</v>
      </c>
      <c r="D7377" s="306" t="n">
        <v>0</v>
      </c>
      <c r="E7377" s="307" t="n">
        <v>12.04</v>
      </c>
    </row>
    <row r="7378" customFormat="false" ht="15" hidden="false" customHeight="false" outlineLevel="0" collapsed="false">
      <c r="A7378" s="302" t="s">
        <v>19898</v>
      </c>
      <c r="B7378" s="301" t="s">
        <v>19899</v>
      </c>
      <c r="C7378" s="302" t="s">
        <v>217</v>
      </c>
      <c r="D7378" s="306" t="n">
        <v>0</v>
      </c>
      <c r="E7378" s="307" t="n">
        <v>33.29</v>
      </c>
    </row>
    <row r="7379" customFormat="false" ht="15" hidden="false" customHeight="false" outlineLevel="0" collapsed="false">
      <c r="A7379" s="302" t="s">
        <v>19900</v>
      </c>
      <c r="B7379" s="301" t="s">
        <v>19901</v>
      </c>
      <c r="C7379" s="302" t="s">
        <v>217</v>
      </c>
      <c r="D7379" s="306" t="n">
        <v>0</v>
      </c>
      <c r="E7379" s="307" t="n">
        <v>93.33</v>
      </c>
    </row>
    <row r="7380" customFormat="false" ht="15" hidden="false" customHeight="false" outlineLevel="0" collapsed="false">
      <c r="A7380" s="302" t="s">
        <v>19902</v>
      </c>
      <c r="B7380" s="301" t="s">
        <v>19903</v>
      </c>
      <c r="C7380" s="302" t="s">
        <v>217</v>
      </c>
      <c r="D7380" s="306" t="n">
        <v>0</v>
      </c>
      <c r="E7380" s="307" t="n">
        <v>126.45</v>
      </c>
    </row>
    <row r="7381" customFormat="false" ht="15" hidden="false" customHeight="false" outlineLevel="0" collapsed="false">
      <c r="A7381" s="302" t="s">
        <v>19904</v>
      </c>
      <c r="B7381" s="301" t="s">
        <v>19905</v>
      </c>
      <c r="C7381" s="302" t="s">
        <v>217</v>
      </c>
      <c r="D7381" s="306" t="n">
        <v>0</v>
      </c>
      <c r="E7381" s="307" t="n">
        <v>13.02</v>
      </c>
    </row>
    <row r="7382" customFormat="false" ht="15" hidden="false" customHeight="false" outlineLevel="0" collapsed="false">
      <c r="A7382" s="302" t="s">
        <v>19906</v>
      </c>
      <c r="B7382" s="301" t="s">
        <v>19907</v>
      </c>
      <c r="C7382" s="302" t="s">
        <v>217</v>
      </c>
      <c r="D7382" s="306" t="n">
        <v>0</v>
      </c>
      <c r="E7382" s="307" t="n">
        <v>13.02</v>
      </c>
    </row>
    <row r="7383" customFormat="false" ht="15" hidden="false" customHeight="false" outlineLevel="0" collapsed="false">
      <c r="A7383" s="302" t="s">
        <v>19908</v>
      </c>
      <c r="B7383" s="301" t="s">
        <v>19909</v>
      </c>
      <c r="C7383" s="302" t="s">
        <v>217</v>
      </c>
      <c r="D7383" s="306" t="n">
        <v>0</v>
      </c>
      <c r="E7383" s="307" t="n">
        <v>21.13</v>
      </c>
    </row>
    <row r="7384" customFormat="false" ht="15" hidden="false" customHeight="false" outlineLevel="0" collapsed="false">
      <c r="A7384" s="302" t="s">
        <v>19910</v>
      </c>
      <c r="B7384" s="301" t="s">
        <v>19911</v>
      </c>
      <c r="C7384" s="302" t="s">
        <v>217</v>
      </c>
      <c r="D7384" s="306" t="n">
        <v>0</v>
      </c>
      <c r="E7384" s="307" t="n">
        <v>51.12</v>
      </c>
    </row>
    <row r="7385" customFormat="false" ht="15" hidden="false" customHeight="false" outlineLevel="0" collapsed="false">
      <c r="A7385" s="302" t="s">
        <v>19912</v>
      </c>
      <c r="B7385" s="301" t="s">
        <v>19913</v>
      </c>
      <c r="C7385" s="302" t="s">
        <v>217</v>
      </c>
      <c r="D7385" s="306" t="n">
        <v>0</v>
      </c>
      <c r="E7385" s="307" t="n">
        <v>69.24</v>
      </c>
    </row>
    <row r="7386" customFormat="false" ht="15" hidden="false" customHeight="false" outlineLevel="0" collapsed="false">
      <c r="A7386" s="302" t="s">
        <v>19914</v>
      </c>
      <c r="B7386" s="301" t="s">
        <v>19915</v>
      </c>
      <c r="C7386" s="302" t="s">
        <v>217</v>
      </c>
      <c r="D7386" s="306" t="n">
        <v>0</v>
      </c>
      <c r="E7386" s="307" t="n">
        <v>13.39</v>
      </c>
    </row>
    <row r="7387" customFormat="false" ht="15" hidden="false" customHeight="false" outlineLevel="0" collapsed="false">
      <c r="A7387" s="302" t="s">
        <v>19916</v>
      </c>
      <c r="B7387" s="301" t="s">
        <v>19917</v>
      </c>
      <c r="C7387" s="302" t="s">
        <v>217</v>
      </c>
      <c r="D7387" s="306" t="n">
        <v>0</v>
      </c>
      <c r="E7387" s="307" t="n">
        <v>56.75</v>
      </c>
    </row>
    <row r="7388" customFormat="false" ht="15" hidden="false" customHeight="false" outlineLevel="0" collapsed="false">
      <c r="A7388" s="302" t="s">
        <v>19918</v>
      </c>
      <c r="B7388" s="301" t="s">
        <v>19919</v>
      </c>
      <c r="C7388" s="302" t="s">
        <v>217</v>
      </c>
      <c r="D7388" s="306" t="n">
        <v>0</v>
      </c>
      <c r="E7388" s="307" t="n">
        <v>37.39</v>
      </c>
    </row>
    <row r="7389" customFormat="false" ht="15" hidden="false" customHeight="false" outlineLevel="0" collapsed="false">
      <c r="A7389" s="302" t="s">
        <v>19920</v>
      </c>
      <c r="B7389" s="301" t="s">
        <v>19921</v>
      </c>
      <c r="C7389" s="302" t="s">
        <v>217</v>
      </c>
      <c r="D7389" s="306" t="n">
        <v>0</v>
      </c>
      <c r="E7389" s="307" t="n">
        <v>26.99</v>
      </c>
    </row>
    <row r="7390" customFormat="false" ht="15" hidden="false" customHeight="false" outlineLevel="0" collapsed="false">
      <c r="A7390" s="302" t="s">
        <v>19922</v>
      </c>
      <c r="B7390" s="301" t="s">
        <v>19923</v>
      </c>
      <c r="C7390" s="302" t="s">
        <v>217</v>
      </c>
      <c r="D7390" s="306" t="n">
        <v>0</v>
      </c>
      <c r="E7390" s="307" t="n">
        <v>288.76</v>
      </c>
    </row>
    <row r="7391" customFormat="false" ht="15" hidden="false" customHeight="false" outlineLevel="0" collapsed="false">
      <c r="A7391" s="302" t="s">
        <v>19924</v>
      </c>
      <c r="B7391" s="301" t="s">
        <v>19925</v>
      </c>
      <c r="C7391" s="302" t="s">
        <v>217</v>
      </c>
      <c r="D7391" s="306" t="n">
        <v>0</v>
      </c>
      <c r="E7391" s="307" t="n">
        <v>500.48</v>
      </c>
    </row>
    <row r="7392" customFormat="false" ht="15" hidden="false" customHeight="false" outlineLevel="0" collapsed="false">
      <c r="A7392" s="302" t="s">
        <v>19926</v>
      </c>
      <c r="B7392" s="301" t="s">
        <v>19927</v>
      </c>
      <c r="C7392" s="302" t="s">
        <v>217</v>
      </c>
      <c r="D7392" s="306" t="n">
        <v>0</v>
      </c>
      <c r="E7392" s="307" t="n">
        <v>17.77</v>
      </c>
    </row>
    <row r="7393" customFormat="false" ht="15" hidden="false" customHeight="false" outlineLevel="0" collapsed="false">
      <c r="A7393" s="302" t="s">
        <v>19928</v>
      </c>
      <c r="B7393" s="301" t="s">
        <v>19929</v>
      </c>
      <c r="C7393" s="302" t="s">
        <v>217</v>
      </c>
      <c r="D7393" s="306" t="n">
        <v>0</v>
      </c>
      <c r="E7393" s="307" t="n">
        <v>53.2</v>
      </c>
    </row>
    <row r="7394" customFormat="false" ht="15" hidden="false" customHeight="false" outlineLevel="0" collapsed="false">
      <c r="A7394" s="302" t="s">
        <v>19930</v>
      </c>
      <c r="B7394" s="301" t="s">
        <v>19931</v>
      </c>
      <c r="C7394" s="302" t="s">
        <v>217</v>
      </c>
      <c r="D7394" s="306" t="n">
        <v>0</v>
      </c>
      <c r="E7394" s="307" t="n">
        <v>69.27</v>
      </c>
    </row>
    <row r="7395" customFormat="false" ht="15" hidden="false" customHeight="false" outlineLevel="0" collapsed="false">
      <c r="A7395" s="302" t="s">
        <v>19932</v>
      </c>
      <c r="B7395" s="301" t="s">
        <v>19933</v>
      </c>
      <c r="C7395" s="302" t="s">
        <v>217</v>
      </c>
      <c r="D7395" s="306" t="n">
        <v>0</v>
      </c>
      <c r="E7395" s="307" t="n">
        <v>107.07</v>
      </c>
    </row>
    <row r="7396" customFormat="false" ht="15" hidden="false" customHeight="false" outlineLevel="0" collapsed="false">
      <c r="A7396" s="302" t="s">
        <v>19934</v>
      </c>
      <c r="B7396" s="301" t="s">
        <v>19935</v>
      </c>
      <c r="C7396" s="302" t="s">
        <v>19936</v>
      </c>
      <c r="D7396" s="306" t="n">
        <v>0</v>
      </c>
      <c r="E7396" s="307" t="n">
        <v>54.8</v>
      </c>
    </row>
    <row r="7397" customFormat="false" ht="15" hidden="false" customHeight="false" outlineLevel="0" collapsed="false">
      <c r="A7397" s="302" t="s">
        <v>19937</v>
      </c>
      <c r="B7397" s="301" t="s">
        <v>19938</v>
      </c>
      <c r="C7397" s="302" t="s">
        <v>217</v>
      </c>
      <c r="D7397" s="306" t="n">
        <v>0</v>
      </c>
      <c r="E7397" s="307" t="n">
        <v>218.87</v>
      </c>
    </row>
    <row r="7398" customFormat="false" ht="15" hidden="false" customHeight="false" outlineLevel="0" collapsed="false">
      <c r="A7398" s="302" t="s">
        <v>19939</v>
      </c>
      <c r="B7398" s="301" t="s">
        <v>19940</v>
      </c>
      <c r="C7398" s="302" t="s">
        <v>217</v>
      </c>
      <c r="D7398" s="306" t="n">
        <v>0</v>
      </c>
      <c r="E7398" s="307" t="n">
        <v>571.5</v>
      </c>
    </row>
    <row r="7399" customFormat="false" ht="15" hidden="false" customHeight="false" outlineLevel="0" collapsed="false">
      <c r="A7399" s="302" t="s">
        <v>19941</v>
      </c>
      <c r="B7399" s="301" t="s">
        <v>19942</v>
      </c>
      <c r="C7399" s="302" t="s">
        <v>217</v>
      </c>
      <c r="D7399" s="306" t="n">
        <v>0</v>
      </c>
      <c r="E7399" s="307" t="n">
        <v>166.96</v>
      </c>
    </row>
    <row r="7400" customFormat="false" ht="15" hidden="false" customHeight="false" outlineLevel="0" collapsed="false">
      <c r="A7400" s="302" t="s">
        <v>19943</v>
      </c>
      <c r="B7400" s="301" t="s">
        <v>19944</v>
      </c>
      <c r="C7400" s="302" t="s">
        <v>217</v>
      </c>
      <c r="D7400" s="306" t="n">
        <v>0</v>
      </c>
      <c r="E7400" s="307" t="n">
        <v>667.03</v>
      </c>
    </row>
    <row r="7401" customFormat="false" ht="15" hidden="false" customHeight="false" outlineLevel="0" collapsed="false">
      <c r="A7401" s="302" t="s">
        <v>19945</v>
      </c>
      <c r="B7401" s="301" t="s">
        <v>19946</v>
      </c>
      <c r="C7401" s="302" t="s">
        <v>217</v>
      </c>
      <c r="D7401" s="306" t="n">
        <v>0</v>
      </c>
      <c r="E7401" s="307" t="n">
        <v>856.65</v>
      </c>
    </row>
    <row r="7402" customFormat="false" ht="15" hidden="false" customHeight="false" outlineLevel="0" collapsed="false">
      <c r="A7402" s="302" t="s">
        <v>19947</v>
      </c>
      <c r="B7402" s="301" t="s">
        <v>19948</v>
      </c>
      <c r="C7402" s="302" t="s">
        <v>217</v>
      </c>
      <c r="D7402" s="306" t="n">
        <v>0</v>
      </c>
      <c r="E7402" s="307" t="n">
        <v>827.6</v>
      </c>
    </row>
    <row r="7403" customFormat="false" ht="15" hidden="false" customHeight="false" outlineLevel="0" collapsed="false">
      <c r="A7403" s="302" t="s">
        <v>19949</v>
      </c>
      <c r="B7403" s="301" t="s">
        <v>19950</v>
      </c>
      <c r="C7403" s="302" t="s">
        <v>217</v>
      </c>
      <c r="D7403" s="306" t="n">
        <v>0</v>
      </c>
      <c r="E7403" s="307" t="n">
        <v>312.3</v>
      </c>
    </row>
    <row r="7404" customFormat="false" ht="15" hidden="false" customHeight="false" outlineLevel="0" collapsed="false">
      <c r="B7404" s="0"/>
      <c r="D7404" s="306" t="n">
        <v>0</v>
      </c>
      <c r="E7404" s="0"/>
    </row>
    <row r="7405" customFormat="false" ht="15" hidden="false" customHeight="false" outlineLevel="0" collapsed="false">
      <c r="B7405" s="0"/>
      <c r="D7405" s="306" t="n">
        <v>0</v>
      </c>
      <c r="E7405" s="0"/>
    </row>
    <row r="7406" customFormat="false" ht="15" hidden="false" customHeight="false" outlineLevel="0" collapsed="false">
      <c r="A7406" s="308" t="s">
        <v>13853</v>
      </c>
      <c r="B7406" s="0"/>
      <c r="C7406" s="309" t="s">
        <v>13854</v>
      </c>
      <c r="D7406" s="306" t="n">
        <v>0</v>
      </c>
      <c r="E7406" s="0"/>
    </row>
    <row r="7407" customFormat="false" ht="15" hidden="false" customHeight="false" outlineLevel="0" collapsed="false">
      <c r="B7407" s="0"/>
      <c r="C7407" s="302" t="s">
        <v>13855</v>
      </c>
      <c r="D7407" s="306" t="n">
        <v>0</v>
      </c>
      <c r="E7407" s="0"/>
    </row>
    <row r="7408" customFormat="false" ht="15" hidden="false" customHeight="false" outlineLevel="0" collapsed="false">
      <c r="A7408" s="302" t="s">
        <v>13856</v>
      </c>
      <c r="B7408" s="0"/>
      <c r="C7408" s="302" t="s">
        <v>13857</v>
      </c>
      <c r="D7408" s="306" t="n">
        <v>0</v>
      </c>
      <c r="E7408" s="303" t="s">
        <v>13858</v>
      </c>
    </row>
    <row r="7409" customFormat="false" ht="15" hidden="false" customHeight="false" outlineLevel="0" collapsed="false">
      <c r="A7409" s="302" t="s">
        <v>19951</v>
      </c>
      <c r="B7409" s="301" t="s">
        <v>19952</v>
      </c>
      <c r="C7409" s="302" t="s">
        <v>217</v>
      </c>
      <c r="D7409" s="306" t="n">
        <v>0</v>
      </c>
      <c r="E7409" s="307" t="n">
        <v>16.48</v>
      </c>
    </row>
    <row r="7410" customFormat="false" ht="15" hidden="false" customHeight="false" outlineLevel="0" collapsed="false">
      <c r="A7410" s="302" t="s">
        <v>19953</v>
      </c>
      <c r="B7410" s="301" t="s">
        <v>19954</v>
      </c>
      <c r="C7410" s="302" t="s">
        <v>217</v>
      </c>
      <c r="D7410" s="306" t="n">
        <v>0</v>
      </c>
      <c r="E7410" s="307" t="n">
        <v>5.41</v>
      </c>
    </row>
    <row r="7411" customFormat="false" ht="15" hidden="false" customHeight="false" outlineLevel="0" collapsed="false">
      <c r="A7411" s="302" t="s">
        <v>19955</v>
      </c>
      <c r="B7411" s="301" t="s">
        <v>19956</v>
      </c>
      <c r="C7411" s="302" t="s">
        <v>217</v>
      </c>
      <c r="D7411" s="306" t="n">
        <v>0</v>
      </c>
      <c r="E7411" s="307" t="n">
        <v>18.87</v>
      </c>
    </row>
    <row r="7412" customFormat="false" ht="15" hidden="false" customHeight="false" outlineLevel="0" collapsed="false">
      <c r="A7412" s="302" t="s">
        <v>19957</v>
      </c>
      <c r="B7412" s="301" t="s">
        <v>19958</v>
      </c>
      <c r="C7412" s="302" t="s">
        <v>217</v>
      </c>
      <c r="D7412" s="306" t="n">
        <v>0</v>
      </c>
      <c r="E7412" s="307" t="n">
        <v>4.47</v>
      </c>
    </row>
    <row r="7413" customFormat="false" ht="15" hidden="false" customHeight="false" outlineLevel="0" collapsed="false">
      <c r="A7413" s="302" t="s">
        <v>19959</v>
      </c>
      <c r="B7413" s="301" t="s">
        <v>19960</v>
      </c>
      <c r="C7413" s="302" t="s">
        <v>217</v>
      </c>
      <c r="D7413" s="306" t="n">
        <v>0</v>
      </c>
      <c r="E7413" s="307" t="n">
        <v>4.78</v>
      </c>
    </row>
    <row r="7414" customFormat="false" ht="15" hidden="false" customHeight="false" outlineLevel="0" collapsed="false">
      <c r="A7414" s="302" t="s">
        <v>19961</v>
      </c>
      <c r="B7414" s="301" t="s">
        <v>19962</v>
      </c>
      <c r="C7414" s="302" t="s">
        <v>217</v>
      </c>
      <c r="D7414" s="306" t="n">
        <v>0</v>
      </c>
      <c r="E7414" s="307" t="n">
        <v>5.1</v>
      </c>
    </row>
    <row r="7415" customFormat="false" ht="15" hidden="false" customHeight="false" outlineLevel="0" collapsed="false">
      <c r="A7415" s="302" t="s">
        <v>19963</v>
      </c>
      <c r="B7415" s="301" t="s">
        <v>19964</v>
      </c>
      <c r="C7415" s="302" t="s">
        <v>217</v>
      </c>
      <c r="D7415" s="306" t="n">
        <v>0</v>
      </c>
      <c r="E7415" s="307" t="n">
        <v>3.22</v>
      </c>
    </row>
    <row r="7416" customFormat="false" ht="15" hidden="false" customHeight="false" outlineLevel="0" collapsed="false">
      <c r="A7416" s="302" t="s">
        <v>19965</v>
      </c>
      <c r="B7416" s="301" t="s">
        <v>19966</v>
      </c>
      <c r="C7416" s="302" t="s">
        <v>217</v>
      </c>
      <c r="D7416" s="306" t="n">
        <v>0</v>
      </c>
      <c r="E7416" s="307" t="n">
        <v>1.16</v>
      </c>
    </row>
    <row r="7417" customFormat="false" ht="15" hidden="false" customHeight="false" outlineLevel="0" collapsed="false">
      <c r="A7417" s="302" t="s">
        <v>19967</v>
      </c>
      <c r="B7417" s="301" t="s">
        <v>19968</v>
      </c>
      <c r="C7417" s="302" t="s">
        <v>217</v>
      </c>
      <c r="D7417" s="306" t="n">
        <v>0</v>
      </c>
      <c r="E7417" s="307" t="n">
        <v>0.67</v>
      </c>
    </row>
    <row r="7418" customFormat="false" ht="15" hidden="false" customHeight="false" outlineLevel="0" collapsed="false">
      <c r="A7418" s="302" t="s">
        <v>19969</v>
      </c>
      <c r="B7418" s="301" t="s">
        <v>19970</v>
      </c>
      <c r="C7418" s="302" t="s">
        <v>217</v>
      </c>
      <c r="D7418" s="306" t="n">
        <v>0</v>
      </c>
      <c r="E7418" s="307" t="n">
        <v>2.37</v>
      </c>
    </row>
    <row r="7419" customFormat="false" ht="15" hidden="false" customHeight="false" outlineLevel="0" collapsed="false">
      <c r="A7419" s="302" t="s">
        <v>19971</v>
      </c>
      <c r="B7419" s="301" t="s">
        <v>19972</v>
      </c>
      <c r="C7419" s="302" t="s">
        <v>217</v>
      </c>
      <c r="D7419" s="306" t="n">
        <v>0</v>
      </c>
      <c r="E7419" s="307" t="n">
        <v>0.4</v>
      </c>
    </row>
    <row r="7420" customFormat="false" ht="15" hidden="false" customHeight="false" outlineLevel="0" collapsed="false">
      <c r="A7420" s="302" t="s">
        <v>19973</v>
      </c>
      <c r="B7420" s="301" t="s">
        <v>19974</v>
      </c>
      <c r="C7420" s="302" t="s">
        <v>217</v>
      </c>
      <c r="D7420" s="306" t="n">
        <v>0</v>
      </c>
      <c r="E7420" s="307" t="n">
        <v>2.24</v>
      </c>
    </row>
    <row r="7421" customFormat="false" ht="15" hidden="false" customHeight="false" outlineLevel="0" collapsed="false">
      <c r="A7421" s="302" t="s">
        <v>19975</v>
      </c>
      <c r="B7421" s="301" t="s">
        <v>19976</v>
      </c>
      <c r="C7421" s="302" t="s">
        <v>217</v>
      </c>
      <c r="D7421" s="306" t="n">
        <v>0</v>
      </c>
      <c r="E7421" s="307" t="n">
        <v>2.01</v>
      </c>
    </row>
    <row r="7422" customFormat="false" ht="15" hidden="false" customHeight="false" outlineLevel="0" collapsed="false">
      <c r="A7422" s="302" t="s">
        <v>19977</v>
      </c>
      <c r="B7422" s="301" t="s">
        <v>19978</v>
      </c>
      <c r="C7422" s="302" t="s">
        <v>217</v>
      </c>
      <c r="D7422" s="306" t="n">
        <v>0</v>
      </c>
      <c r="E7422" s="307" t="n">
        <v>8.45</v>
      </c>
    </row>
    <row r="7423" customFormat="false" ht="15" hidden="false" customHeight="false" outlineLevel="0" collapsed="false">
      <c r="A7423" s="302" t="s">
        <v>19979</v>
      </c>
      <c r="B7423" s="301" t="s">
        <v>19980</v>
      </c>
      <c r="C7423" s="302" t="s">
        <v>217</v>
      </c>
      <c r="D7423" s="306" t="n">
        <v>0</v>
      </c>
      <c r="E7423" s="307" t="n">
        <v>10.86</v>
      </c>
    </row>
    <row r="7424" customFormat="false" ht="15" hidden="false" customHeight="false" outlineLevel="0" collapsed="false">
      <c r="A7424" s="302" t="s">
        <v>19981</v>
      </c>
      <c r="B7424" s="301" t="s">
        <v>19982</v>
      </c>
      <c r="C7424" s="302" t="s">
        <v>217</v>
      </c>
      <c r="D7424" s="306" t="n">
        <v>0</v>
      </c>
      <c r="E7424" s="307" t="n">
        <v>30.9</v>
      </c>
    </row>
    <row r="7425" customFormat="false" ht="15" hidden="false" customHeight="false" outlineLevel="0" collapsed="false">
      <c r="A7425" s="302" t="s">
        <v>19983</v>
      </c>
      <c r="B7425" s="301" t="s">
        <v>19984</v>
      </c>
      <c r="C7425" s="302" t="s">
        <v>217</v>
      </c>
      <c r="D7425" s="306" t="n">
        <v>0</v>
      </c>
      <c r="E7425" s="307" t="n">
        <v>42.07</v>
      </c>
    </row>
    <row r="7426" customFormat="false" ht="15" hidden="false" customHeight="false" outlineLevel="0" collapsed="false">
      <c r="A7426" s="302" t="s">
        <v>19985</v>
      </c>
      <c r="B7426" s="301" t="s">
        <v>19986</v>
      </c>
      <c r="C7426" s="302" t="s">
        <v>217</v>
      </c>
      <c r="D7426" s="306" t="n">
        <v>0</v>
      </c>
      <c r="E7426" s="307" t="n">
        <v>0.72</v>
      </c>
    </row>
    <row r="7427" customFormat="false" ht="15" hidden="false" customHeight="false" outlineLevel="0" collapsed="false">
      <c r="A7427" s="302" t="s">
        <v>19987</v>
      </c>
      <c r="B7427" s="301" t="s">
        <v>19988</v>
      </c>
      <c r="C7427" s="302" t="s">
        <v>217</v>
      </c>
      <c r="D7427" s="306" t="n">
        <v>0</v>
      </c>
      <c r="E7427" s="307" t="n">
        <v>1.79</v>
      </c>
    </row>
    <row r="7428" customFormat="false" ht="15" hidden="false" customHeight="false" outlineLevel="0" collapsed="false">
      <c r="A7428" s="302" t="s">
        <v>19989</v>
      </c>
      <c r="B7428" s="301" t="s">
        <v>19990</v>
      </c>
      <c r="C7428" s="302" t="s">
        <v>217</v>
      </c>
      <c r="D7428" s="306" t="n">
        <v>0</v>
      </c>
      <c r="E7428" s="307" t="n">
        <v>4.29</v>
      </c>
    </row>
    <row r="7429" customFormat="false" ht="15" hidden="false" customHeight="false" outlineLevel="0" collapsed="false">
      <c r="A7429" s="302" t="s">
        <v>19991</v>
      </c>
      <c r="B7429" s="301" t="s">
        <v>19992</v>
      </c>
      <c r="C7429" s="302" t="s">
        <v>217</v>
      </c>
      <c r="D7429" s="306" t="n">
        <v>0</v>
      </c>
      <c r="E7429" s="307" t="n">
        <v>16.23</v>
      </c>
    </row>
    <row r="7430" customFormat="false" ht="15" hidden="false" customHeight="false" outlineLevel="0" collapsed="false">
      <c r="A7430" s="302" t="s">
        <v>19993</v>
      </c>
      <c r="B7430" s="301" t="s">
        <v>19994</v>
      </c>
      <c r="C7430" s="302" t="s">
        <v>217</v>
      </c>
      <c r="D7430" s="306" t="n">
        <v>0</v>
      </c>
      <c r="E7430" s="307" t="n">
        <v>2.1</v>
      </c>
    </row>
    <row r="7431" customFormat="false" ht="15" hidden="false" customHeight="false" outlineLevel="0" collapsed="false">
      <c r="A7431" s="302" t="s">
        <v>19995</v>
      </c>
      <c r="B7431" s="301" t="s">
        <v>19996</v>
      </c>
      <c r="C7431" s="302" t="s">
        <v>217</v>
      </c>
      <c r="D7431" s="306" t="n">
        <v>0</v>
      </c>
      <c r="E7431" s="307" t="n">
        <v>6.93</v>
      </c>
    </row>
    <row r="7432" customFormat="false" ht="15" hidden="false" customHeight="false" outlineLevel="0" collapsed="false">
      <c r="A7432" s="302" t="s">
        <v>19997</v>
      </c>
      <c r="B7432" s="301" t="s">
        <v>19998</v>
      </c>
      <c r="C7432" s="302" t="s">
        <v>217</v>
      </c>
      <c r="D7432" s="306" t="n">
        <v>0</v>
      </c>
      <c r="E7432" s="307" t="n">
        <v>3.49</v>
      </c>
    </row>
    <row r="7433" customFormat="false" ht="15" hidden="false" customHeight="false" outlineLevel="0" collapsed="false">
      <c r="A7433" s="302" t="s">
        <v>19999</v>
      </c>
      <c r="B7433" s="301" t="s">
        <v>20000</v>
      </c>
      <c r="C7433" s="302" t="s">
        <v>217</v>
      </c>
      <c r="D7433" s="306" t="n">
        <v>0</v>
      </c>
      <c r="E7433" s="307" t="n">
        <v>1.74</v>
      </c>
    </row>
    <row r="7434" customFormat="false" ht="15" hidden="false" customHeight="false" outlineLevel="0" collapsed="false">
      <c r="A7434" s="302" t="s">
        <v>20001</v>
      </c>
      <c r="B7434" s="301" t="s">
        <v>20002</v>
      </c>
      <c r="C7434" s="302" t="s">
        <v>217</v>
      </c>
      <c r="D7434" s="306" t="n">
        <v>0</v>
      </c>
      <c r="E7434" s="307" t="n">
        <v>1.74</v>
      </c>
    </row>
    <row r="7435" customFormat="false" ht="15" hidden="false" customHeight="false" outlineLevel="0" collapsed="false">
      <c r="A7435" s="302" t="s">
        <v>20003</v>
      </c>
      <c r="B7435" s="301" t="s">
        <v>20004</v>
      </c>
      <c r="C7435" s="302" t="s">
        <v>217</v>
      </c>
      <c r="D7435" s="306" t="n">
        <v>0</v>
      </c>
      <c r="E7435" s="307" t="n">
        <v>3.02</v>
      </c>
    </row>
    <row r="7436" customFormat="false" ht="15" hidden="false" customHeight="false" outlineLevel="0" collapsed="false">
      <c r="A7436" s="302" t="s">
        <v>20005</v>
      </c>
      <c r="B7436" s="301" t="s">
        <v>20006</v>
      </c>
      <c r="C7436" s="302" t="s">
        <v>217</v>
      </c>
      <c r="D7436" s="306" t="n">
        <v>0</v>
      </c>
      <c r="E7436" s="307" t="n">
        <v>3.26</v>
      </c>
    </row>
    <row r="7437" customFormat="false" ht="15" hidden="false" customHeight="false" outlineLevel="0" collapsed="false">
      <c r="A7437" s="302" t="s">
        <v>20007</v>
      </c>
      <c r="B7437" s="301" t="s">
        <v>20008</v>
      </c>
      <c r="C7437" s="302" t="s">
        <v>217</v>
      </c>
      <c r="D7437" s="306" t="n">
        <v>0</v>
      </c>
      <c r="E7437" s="307" t="n">
        <v>6.63</v>
      </c>
    </row>
    <row r="7438" customFormat="false" ht="15" hidden="false" customHeight="false" outlineLevel="0" collapsed="false">
      <c r="A7438" s="302" t="s">
        <v>20009</v>
      </c>
      <c r="B7438" s="301" t="s">
        <v>20010</v>
      </c>
      <c r="C7438" s="302" t="s">
        <v>217</v>
      </c>
      <c r="D7438" s="306" t="n">
        <v>0</v>
      </c>
      <c r="E7438" s="307" t="n">
        <v>11.74</v>
      </c>
    </row>
    <row r="7439" customFormat="false" ht="15" hidden="false" customHeight="false" outlineLevel="0" collapsed="false">
      <c r="A7439" s="302" t="s">
        <v>20011</v>
      </c>
      <c r="B7439" s="301" t="s">
        <v>20012</v>
      </c>
      <c r="C7439" s="302" t="s">
        <v>217</v>
      </c>
      <c r="D7439" s="306" t="n">
        <v>0</v>
      </c>
      <c r="E7439" s="307" t="n">
        <v>0.58</v>
      </c>
    </row>
    <row r="7440" customFormat="false" ht="15" hidden="false" customHeight="false" outlineLevel="0" collapsed="false">
      <c r="A7440" s="302" t="s">
        <v>20013</v>
      </c>
      <c r="B7440" s="301" t="s">
        <v>20014</v>
      </c>
      <c r="C7440" s="302" t="s">
        <v>217</v>
      </c>
      <c r="D7440" s="306" t="n">
        <v>0</v>
      </c>
      <c r="E7440" s="307" t="n">
        <v>0.89</v>
      </c>
    </row>
    <row r="7441" customFormat="false" ht="15" hidden="false" customHeight="false" outlineLevel="0" collapsed="false">
      <c r="A7441" s="302" t="s">
        <v>20015</v>
      </c>
      <c r="B7441" s="301" t="s">
        <v>20016</v>
      </c>
      <c r="C7441" s="302" t="s">
        <v>217</v>
      </c>
      <c r="D7441" s="306" t="n">
        <v>0</v>
      </c>
      <c r="E7441" s="307" t="n">
        <v>7.6</v>
      </c>
    </row>
    <row r="7442" customFormat="false" ht="15" hidden="false" customHeight="false" outlineLevel="0" collapsed="false">
      <c r="A7442" s="302" t="s">
        <v>20017</v>
      </c>
      <c r="B7442" s="301" t="s">
        <v>20018</v>
      </c>
      <c r="C7442" s="302" t="s">
        <v>217</v>
      </c>
      <c r="D7442" s="306" t="n">
        <v>0</v>
      </c>
      <c r="E7442" s="307" t="n">
        <v>1.34</v>
      </c>
    </row>
    <row r="7443" customFormat="false" ht="15" hidden="false" customHeight="false" outlineLevel="0" collapsed="false">
      <c r="A7443" s="302" t="s">
        <v>20019</v>
      </c>
      <c r="B7443" s="301" t="s">
        <v>20020</v>
      </c>
      <c r="C7443" s="302" t="s">
        <v>217</v>
      </c>
      <c r="D7443" s="306" t="n">
        <v>0</v>
      </c>
      <c r="E7443" s="307" t="n">
        <v>14.31</v>
      </c>
    </row>
    <row r="7444" customFormat="false" ht="15" hidden="false" customHeight="false" outlineLevel="0" collapsed="false">
      <c r="A7444" s="302" t="s">
        <v>20021</v>
      </c>
      <c r="B7444" s="301" t="s">
        <v>20022</v>
      </c>
      <c r="C7444" s="302" t="s">
        <v>217</v>
      </c>
      <c r="D7444" s="306" t="n">
        <v>0</v>
      </c>
      <c r="E7444" s="307" t="n">
        <v>6.84</v>
      </c>
    </row>
    <row r="7445" customFormat="false" ht="15" hidden="false" customHeight="false" outlineLevel="0" collapsed="false">
      <c r="A7445" s="302" t="s">
        <v>20023</v>
      </c>
      <c r="B7445" s="301" t="s">
        <v>20024</v>
      </c>
      <c r="C7445" s="302" t="s">
        <v>217</v>
      </c>
      <c r="D7445" s="306" t="n">
        <v>0</v>
      </c>
      <c r="E7445" s="307" t="n">
        <v>0.85</v>
      </c>
    </row>
    <row r="7446" customFormat="false" ht="15" hidden="false" customHeight="false" outlineLevel="0" collapsed="false">
      <c r="A7446" s="302" t="s">
        <v>20025</v>
      </c>
      <c r="B7446" s="301" t="s">
        <v>20026</v>
      </c>
      <c r="C7446" s="302" t="s">
        <v>217</v>
      </c>
      <c r="D7446" s="306" t="n">
        <v>0</v>
      </c>
      <c r="E7446" s="307" t="n">
        <v>2.95</v>
      </c>
    </row>
    <row r="7447" customFormat="false" ht="15" hidden="false" customHeight="false" outlineLevel="0" collapsed="false">
      <c r="A7447" s="302" t="s">
        <v>20027</v>
      </c>
      <c r="B7447" s="301" t="s">
        <v>20028</v>
      </c>
      <c r="C7447" s="302" t="s">
        <v>217</v>
      </c>
      <c r="D7447" s="306" t="n">
        <v>0</v>
      </c>
      <c r="E7447" s="307" t="n">
        <v>3.62</v>
      </c>
    </row>
    <row r="7448" customFormat="false" ht="15" hidden="false" customHeight="false" outlineLevel="0" collapsed="false">
      <c r="A7448" s="302" t="s">
        <v>20029</v>
      </c>
      <c r="B7448" s="301" t="s">
        <v>20030</v>
      </c>
      <c r="C7448" s="302" t="s">
        <v>217</v>
      </c>
      <c r="D7448" s="306" t="n">
        <v>0</v>
      </c>
      <c r="E7448" s="307" t="n">
        <v>15.29</v>
      </c>
    </row>
    <row r="7449" customFormat="false" ht="15" hidden="false" customHeight="false" outlineLevel="0" collapsed="false">
      <c r="A7449" s="302" t="s">
        <v>20031</v>
      </c>
      <c r="B7449" s="301" t="s">
        <v>20032</v>
      </c>
      <c r="C7449" s="302" t="s">
        <v>217</v>
      </c>
      <c r="D7449" s="306" t="n">
        <v>0</v>
      </c>
      <c r="E7449" s="307" t="n">
        <v>19.65</v>
      </c>
    </row>
    <row r="7450" customFormat="false" ht="15" hidden="false" customHeight="false" outlineLevel="0" collapsed="false">
      <c r="A7450" s="302" t="s">
        <v>20033</v>
      </c>
      <c r="B7450" s="301" t="s">
        <v>20034</v>
      </c>
      <c r="C7450" s="302" t="s">
        <v>217</v>
      </c>
      <c r="D7450" s="306" t="n">
        <v>0</v>
      </c>
      <c r="E7450" s="307" t="n">
        <v>9.73</v>
      </c>
    </row>
    <row r="7451" customFormat="false" ht="15" hidden="false" customHeight="false" outlineLevel="0" collapsed="false">
      <c r="A7451" s="302" t="s">
        <v>20035</v>
      </c>
      <c r="B7451" s="301" t="s">
        <v>20036</v>
      </c>
      <c r="C7451" s="302" t="s">
        <v>217</v>
      </c>
      <c r="D7451" s="306" t="n">
        <v>0</v>
      </c>
      <c r="E7451" s="307" t="n">
        <v>0.94</v>
      </c>
    </row>
    <row r="7452" customFormat="false" ht="15" hidden="false" customHeight="false" outlineLevel="0" collapsed="false">
      <c r="A7452" s="302" t="s">
        <v>20037</v>
      </c>
      <c r="B7452" s="301" t="s">
        <v>20038</v>
      </c>
      <c r="C7452" s="302" t="s">
        <v>217</v>
      </c>
      <c r="D7452" s="306" t="n">
        <v>0</v>
      </c>
      <c r="E7452" s="307" t="n">
        <v>0.49</v>
      </c>
    </row>
    <row r="7453" customFormat="false" ht="15" hidden="false" customHeight="false" outlineLevel="0" collapsed="false">
      <c r="A7453" s="302" t="s">
        <v>20039</v>
      </c>
      <c r="B7453" s="301" t="s">
        <v>20040</v>
      </c>
      <c r="C7453" s="302" t="s">
        <v>217</v>
      </c>
      <c r="D7453" s="306" t="n">
        <v>0</v>
      </c>
      <c r="E7453" s="307" t="n">
        <v>6.66</v>
      </c>
    </row>
    <row r="7454" customFormat="false" ht="15" hidden="false" customHeight="false" outlineLevel="0" collapsed="false">
      <c r="A7454" s="302" t="s">
        <v>20041</v>
      </c>
      <c r="B7454" s="301" t="s">
        <v>20042</v>
      </c>
      <c r="C7454" s="302" t="s">
        <v>217</v>
      </c>
      <c r="D7454" s="306" t="n">
        <v>0</v>
      </c>
      <c r="E7454" s="307" t="n">
        <v>0.8</v>
      </c>
    </row>
    <row r="7455" customFormat="false" ht="15" hidden="false" customHeight="false" outlineLevel="0" collapsed="false">
      <c r="A7455" s="302" t="s">
        <v>20043</v>
      </c>
      <c r="B7455" s="301" t="s">
        <v>20044</v>
      </c>
      <c r="C7455" s="302" t="s">
        <v>217</v>
      </c>
      <c r="D7455" s="306" t="n">
        <v>0</v>
      </c>
      <c r="E7455" s="307" t="n">
        <v>1.83</v>
      </c>
    </row>
    <row r="7456" customFormat="false" ht="15" hidden="false" customHeight="false" outlineLevel="0" collapsed="false">
      <c r="A7456" s="302" t="s">
        <v>20045</v>
      </c>
      <c r="B7456" s="301" t="s">
        <v>20046</v>
      </c>
      <c r="C7456" s="302" t="s">
        <v>217</v>
      </c>
      <c r="D7456" s="306" t="n">
        <v>0</v>
      </c>
      <c r="E7456" s="307" t="n">
        <v>2.42</v>
      </c>
    </row>
    <row r="7457" customFormat="false" ht="15" hidden="false" customHeight="false" outlineLevel="0" collapsed="false">
      <c r="A7457" s="302" t="s">
        <v>20047</v>
      </c>
      <c r="B7457" s="301" t="s">
        <v>20048</v>
      </c>
      <c r="C7457" s="302" t="s">
        <v>217</v>
      </c>
      <c r="D7457" s="306" t="n">
        <v>0</v>
      </c>
      <c r="E7457" s="307" t="n">
        <v>3.53</v>
      </c>
    </row>
    <row r="7458" customFormat="false" ht="15" hidden="false" customHeight="false" outlineLevel="0" collapsed="false">
      <c r="A7458" s="302" t="s">
        <v>20049</v>
      </c>
      <c r="B7458" s="301" t="s">
        <v>20050</v>
      </c>
      <c r="C7458" s="302" t="s">
        <v>217</v>
      </c>
      <c r="D7458" s="306" t="n">
        <v>0</v>
      </c>
      <c r="E7458" s="307" t="n">
        <v>5.2</v>
      </c>
    </row>
    <row r="7459" customFormat="false" ht="15" hidden="false" customHeight="false" outlineLevel="0" collapsed="false">
      <c r="A7459" s="302" t="s">
        <v>20051</v>
      </c>
      <c r="B7459" s="301" t="s">
        <v>20052</v>
      </c>
      <c r="C7459" s="302" t="s">
        <v>217</v>
      </c>
      <c r="D7459" s="306" t="n">
        <v>0</v>
      </c>
      <c r="E7459" s="307" t="n">
        <v>7.36</v>
      </c>
    </row>
    <row r="7460" customFormat="false" ht="15" hidden="false" customHeight="false" outlineLevel="0" collapsed="false">
      <c r="A7460" s="302" t="s">
        <v>20053</v>
      </c>
      <c r="B7460" s="301" t="s">
        <v>20054</v>
      </c>
      <c r="C7460" s="302" t="s">
        <v>217</v>
      </c>
      <c r="D7460" s="306" t="n">
        <v>0</v>
      </c>
      <c r="E7460" s="307" t="n">
        <v>14.91</v>
      </c>
    </row>
    <row r="7461" customFormat="false" ht="15" hidden="false" customHeight="false" outlineLevel="0" collapsed="false">
      <c r="A7461" s="302" t="s">
        <v>20055</v>
      </c>
      <c r="B7461" s="301" t="s">
        <v>20056</v>
      </c>
      <c r="C7461" s="302" t="s">
        <v>217</v>
      </c>
      <c r="D7461" s="306" t="n">
        <v>0</v>
      </c>
      <c r="E7461" s="307" t="n">
        <v>28.54</v>
      </c>
    </row>
    <row r="7462" customFormat="false" ht="15" hidden="false" customHeight="false" outlineLevel="0" collapsed="false">
      <c r="A7462" s="302" t="s">
        <v>20057</v>
      </c>
      <c r="B7462" s="301" t="s">
        <v>20058</v>
      </c>
      <c r="C7462" s="302" t="s">
        <v>217</v>
      </c>
      <c r="D7462" s="306" t="n">
        <v>0</v>
      </c>
      <c r="E7462" s="307" t="n">
        <v>42.11</v>
      </c>
    </row>
    <row r="7463" customFormat="false" ht="15" hidden="false" customHeight="false" outlineLevel="0" collapsed="false">
      <c r="A7463" s="302" t="s">
        <v>20059</v>
      </c>
      <c r="B7463" s="301" t="s">
        <v>20060</v>
      </c>
      <c r="C7463" s="302" t="s">
        <v>217</v>
      </c>
      <c r="D7463" s="306" t="n">
        <v>0</v>
      </c>
      <c r="E7463" s="307" t="n">
        <v>62.35</v>
      </c>
    </row>
    <row r="7464" customFormat="false" ht="15" hidden="false" customHeight="false" outlineLevel="0" collapsed="false">
      <c r="A7464" s="302" t="s">
        <v>20061</v>
      </c>
      <c r="B7464" s="301" t="s">
        <v>20062</v>
      </c>
      <c r="C7464" s="302" t="s">
        <v>217</v>
      </c>
      <c r="D7464" s="306" t="n">
        <v>0</v>
      </c>
      <c r="E7464" s="307" t="n">
        <v>122.38</v>
      </c>
    </row>
    <row r="7465" customFormat="false" ht="15" hidden="false" customHeight="false" outlineLevel="0" collapsed="false">
      <c r="A7465" s="302" t="s">
        <v>20063</v>
      </c>
      <c r="B7465" s="301" t="s">
        <v>20064</v>
      </c>
      <c r="C7465" s="302" t="s">
        <v>217</v>
      </c>
      <c r="D7465" s="306" t="n">
        <v>0</v>
      </c>
      <c r="E7465" s="307" t="n">
        <v>174.69</v>
      </c>
    </row>
    <row r="7466" customFormat="false" ht="15" hidden="false" customHeight="false" outlineLevel="0" collapsed="false">
      <c r="A7466" s="302" t="s">
        <v>20065</v>
      </c>
      <c r="B7466" s="301" t="s">
        <v>20066</v>
      </c>
      <c r="C7466" s="302" t="s">
        <v>217</v>
      </c>
      <c r="D7466" s="306" t="n">
        <v>0</v>
      </c>
      <c r="E7466" s="307" t="n">
        <v>5.3</v>
      </c>
    </row>
    <row r="7467" customFormat="false" ht="15" hidden="false" customHeight="false" outlineLevel="0" collapsed="false">
      <c r="A7467" s="302" t="s">
        <v>20067</v>
      </c>
      <c r="B7467" s="301" t="s">
        <v>20068</v>
      </c>
      <c r="C7467" s="302" t="s">
        <v>217</v>
      </c>
      <c r="D7467" s="306" t="n">
        <v>0</v>
      </c>
      <c r="E7467" s="307" t="n">
        <v>7.16</v>
      </c>
    </row>
    <row r="7468" customFormat="false" ht="15" hidden="false" customHeight="false" outlineLevel="0" collapsed="false">
      <c r="A7468" s="302" t="s">
        <v>20069</v>
      </c>
      <c r="B7468" s="301" t="s">
        <v>20070</v>
      </c>
      <c r="C7468" s="302" t="s">
        <v>217</v>
      </c>
      <c r="D7468" s="306" t="n">
        <v>0</v>
      </c>
      <c r="E7468" s="307" t="n">
        <v>7.29</v>
      </c>
    </row>
    <row r="7469" customFormat="false" ht="15" hidden="false" customHeight="false" outlineLevel="0" collapsed="false">
      <c r="A7469" s="302" t="s">
        <v>20071</v>
      </c>
      <c r="B7469" s="301" t="s">
        <v>20072</v>
      </c>
      <c r="C7469" s="302" t="s">
        <v>217</v>
      </c>
      <c r="D7469" s="306" t="n">
        <v>0</v>
      </c>
      <c r="E7469" s="307" t="n">
        <v>8.86</v>
      </c>
    </row>
    <row r="7470" customFormat="false" ht="15" hidden="false" customHeight="false" outlineLevel="0" collapsed="false">
      <c r="A7470" s="302" t="s">
        <v>20073</v>
      </c>
      <c r="B7470" s="301" t="s">
        <v>20074</v>
      </c>
      <c r="C7470" s="302" t="s">
        <v>217</v>
      </c>
      <c r="D7470" s="306" t="n">
        <v>0</v>
      </c>
      <c r="E7470" s="307" t="n">
        <v>9.58</v>
      </c>
    </row>
    <row r="7471" customFormat="false" ht="15" hidden="false" customHeight="false" outlineLevel="0" collapsed="false">
      <c r="A7471" s="302" t="s">
        <v>20075</v>
      </c>
      <c r="B7471" s="301" t="s">
        <v>20076</v>
      </c>
      <c r="C7471" s="302" t="s">
        <v>217</v>
      </c>
      <c r="D7471" s="306" t="n">
        <v>0</v>
      </c>
      <c r="E7471" s="307" t="n">
        <v>9.87</v>
      </c>
    </row>
    <row r="7472" customFormat="false" ht="15" hidden="false" customHeight="false" outlineLevel="0" collapsed="false">
      <c r="A7472" s="302" t="s">
        <v>20077</v>
      </c>
      <c r="B7472" s="301" t="s">
        <v>20078</v>
      </c>
      <c r="C7472" s="302" t="s">
        <v>217</v>
      </c>
      <c r="D7472" s="306" t="n">
        <v>0</v>
      </c>
      <c r="E7472" s="307" t="n">
        <v>14.84</v>
      </c>
    </row>
    <row r="7473" customFormat="false" ht="15" hidden="false" customHeight="false" outlineLevel="0" collapsed="false">
      <c r="A7473" s="302" t="s">
        <v>20079</v>
      </c>
      <c r="B7473" s="301" t="s">
        <v>20080</v>
      </c>
      <c r="C7473" s="302" t="s">
        <v>217</v>
      </c>
      <c r="D7473" s="306" t="n">
        <v>0</v>
      </c>
      <c r="E7473" s="307" t="n">
        <v>15.01</v>
      </c>
    </row>
    <row r="7474" customFormat="false" ht="15" hidden="false" customHeight="false" outlineLevel="0" collapsed="false">
      <c r="A7474" s="302" t="s">
        <v>20081</v>
      </c>
      <c r="B7474" s="301" t="s">
        <v>20082</v>
      </c>
      <c r="C7474" s="302" t="s">
        <v>217</v>
      </c>
      <c r="D7474" s="306" t="n">
        <v>0</v>
      </c>
      <c r="E7474" s="307" t="n">
        <v>27.95</v>
      </c>
    </row>
    <row r="7475" customFormat="false" ht="15" hidden="false" customHeight="false" outlineLevel="0" collapsed="false">
      <c r="A7475" s="302" t="s">
        <v>20083</v>
      </c>
      <c r="B7475" s="301" t="s">
        <v>20084</v>
      </c>
      <c r="C7475" s="302" t="s">
        <v>217</v>
      </c>
      <c r="D7475" s="306" t="n">
        <v>0</v>
      </c>
      <c r="E7475" s="307" t="n">
        <v>27.95</v>
      </c>
    </row>
    <row r="7476" customFormat="false" ht="15" hidden="false" customHeight="false" outlineLevel="0" collapsed="false">
      <c r="B7476" s="0"/>
      <c r="D7476" s="306" t="n">
        <v>0</v>
      </c>
      <c r="E7476" s="0"/>
    </row>
    <row r="7477" customFormat="false" ht="15" hidden="false" customHeight="false" outlineLevel="0" collapsed="false">
      <c r="B7477" s="0"/>
      <c r="D7477" s="306" t="n">
        <v>0</v>
      </c>
      <c r="E7477" s="0"/>
    </row>
    <row r="7478" customFormat="false" ht="15" hidden="false" customHeight="false" outlineLevel="0" collapsed="false">
      <c r="A7478" s="308" t="s">
        <v>13853</v>
      </c>
      <c r="B7478" s="0"/>
      <c r="C7478" s="309" t="s">
        <v>13854</v>
      </c>
      <c r="D7478" s="306" t="n">
        <v>0</v>
      </c>
      <c r="E7478" s="0"/>
    </row>
    <row r="7479" customFormat="false" ht="15" hidden="false" customHeight="false" outlineLevel="0" collapsed="false">
      <c r="B7479" s="0"/>
      <c r="C7479" s="302" t="s">
        <v>13855</v>
      </c>
      <c r="D7479" s="306" t="n">
        <v>0</v>
      </c>
      <c r="E7479" s="0"/>
    </row>
    <row r="7480" customFormat="false" ht="15" hidden="false" customHeight="false" outlineLevel="0" collapsed="false">
      <c r="A7480" s="302" t="s">
        <v>13856</v>
      </c>
      <c r="B7480" s="0"/>
      <c r="C7480" s="302" t="s">
        <v>13857</v>
      </c>
      <c r="D7480" s="306" t="n">
        <v>0</v>
      </c>
      <c r="E7480" s="303" t="s">
        <v>13858</v>
      </c>
    </row>
    <row r="7481" customFormat="false" ht="15" hidden="false" customHeight="false" outlineLevel="0" collapsed="false">
      <c r="A7481" s="302" t="s">
        <v>20085</v>
      </c>
      <c r="B7481" s="301" t="s">
        <v>20086</v>
      </c>
      <c r="C7481" s="302" t="s">
        <v>217</v>
      </c>
      <c r="D7481" s="306" t="n">
        <v>0</v>
      </c>
      <c r="E7481" s="307" t="n">
        <v>40.74</v>
      </c>
    </row>
    <row r="7482" customFormat="false" ht="15" hidden="false" customHeight="false" outlineLevel="0" collapsed="false">
      <c r="A7482" s="302" t="s">
        <v>20087</v>
      </c>
      <c r="B7482" s="301" t="s">
        <v>20088</v>
      </c>
      <c r="C7482" s="302" t="s">
        <v>217</v>
      </c>
      <c r="D7482" s="306" t="n">
        <v>0</v>
      </c>
      <c r="E7482" s="307" t="n">
        <v>40.74</v>
      </c>
    </row>
    <row r="7483" customFormat="false" ht="15" hidden="false" customHeight="false" outlineLevel="0" collapsed="false">
      <c r="A7483" s="302" t="s">
        <v>20089</v>
      </c>
      <c r="B7483" s="301" t="s">
        <v>20090</v>
      </c>
      <c r="C7483" s="302" t="s">
        <v>217</v>
      </c>
      <c r="D7483" s="306" t="n">
        <v>0</v>
      </c>
      <c r="E7483" s="307" t="n">
        <v>40.74</v>
      </c>
    </row>
    <row r="7484" customFormat="false" ht="15" hidden="false" customHeight="false" outlineLevel="0" collapsed="false">
      <c r="A7484" s="302" t="s">
        <v>20091</v>
      </c>
      <c r="B7484" s="301" t="s">
        <v>20092</v>
      </c>
      <c r="C7484" s="302" t="s">
        <v>217</v>
      </c>
      <c r="D7484" s="306" t="n">
        <v>0</v>
      </c>
      <c r="E7484" s="307" t="n">
        <v>60.81</v>
      </c>
    </row>
    <row r="7485" customFormat="false" ht="15" hidden="false" customHeight="false" outlineLevel="0" collapsed="false">
      <c r="A7485" s="302" t="s">
        <v>20093</v>
      </c>
      <c r="B7485" s="301" t="s">
        <v>20094</v>
      </c>
      <c r="C7485" s="302" t="s">
        <v>217</v>
      </c>
      <c r="D7485" s="306" t="n">
        <v>0</v>
      </c>
      <c r="E7485" s="307" t="n">
        <v>60.81</v>
      </c>
    </row>
    <row r="7486" customFormat="false" ht="15" hidden="false" customHeight="false" outlineLevel="0" collapsed="false">
      <c r="A7486" s="302" t="s">
        <v>20095</v>
      </c>
      <c r="B7486" s="301" t="s">
        <v>20096</v>
      </c>
      <c r="C7486" s="302" t="s">
        <v>217</v>
      </c>
      <c r="D7486" s="306" t="n">
        <v>0</v>
      </c>
      <c r="E7486" s="307" t="n">
        <v>61.86</v>
      </c>
    </row>
    <row r="7487" customFormat="false" ht="15" hidden="false" customHeight="false" outlineLevel="0" collapsed="false">
      <c r="A7487" s="302" t="s">
        <v>20097</v>
      </c>
      <c r="B7487" s="301" t="s">
        <v>20098</v>
      </c>
      <c r="C7487" s="302" t="s">
        <v>217</v>
      </c>
      <c r="D7487" s="306" t="n">
        <v>0</v>
      </c>
      <c r="E7487" s="307" t="n">
        <v>14.97</v>
      </c>
    </row>
    <row r="7488" customFormat="false" ht="15" hidden="false" customHeight="false" outlineLevel="0" collapsed="false">
      <c r="A7488" s="302" t="s">
        <v>20099</v>
      </c>
      <c r="B7488" s="301" t="s">
        <v>20100</v>
      </c>
      <c r="C7488" s="302" t="s">
        <v>217</v>
      </c>
      <c r="D7488" s="306" t="n">
        <v>0</v>
      </c>
      <c r="E7488" s="307" t="n">
        <v>9.74</v>
      </c>
    </row>
    <row r="7489" customFormat="false" ht="15" hidden="false" customHeight="false" outlineLevel="0" collapsed="false">
      <c r="A7489" s="302" t="s">
        <v>20101</v>
      </c>
      <c r="B7489" s="301" t="s">
        <v>20102</v>
      </c>
      <c r="C7489" s="302" t="s">
        <v>217</v>
      </c>
      <c r="D7489" s="306" t="n">
        <v>0</v>
      </c>
      <c r="E7489" s="307" t="n">
        <v>7.16</v>
      </c>
    </row>
    <row r="7490" customFormat="false" ht="15" hidden="false" customHeight="false" outlineLevel="0" collapsed="false">
      <c r="A7490" s="302" t="s">
        <v>20103</v>
      </c>
      <c r="B7490" s="301" t="s">
        <v>20104</v>
      </c>
      <c r="C7490" s="302" t="s">
        <v>217</v>
      </c>
      <c r="D7490" s="306" t="n">
        <v>0</v>
      </c>
      <c r="E7490" s="307" t="n">
        <v>5.23</v>
      </c>
    </row>
    <row r="7491" customFormat="false" ht="15" hidden="false" customHeight="false" outlineLevel="0" collapsed="false">
      <c r="A7491" s="302" t="s">
        <v>20105</v>
      </c>
      <c r="B7491" s="301" t="s">
        <v>20106</v>
      </c>
      <c r="C7491" s="302" t="s">
        <v>217</v>
      </c>
      <c r="D7491" s="306" t="n">
        <v>0</v>
      </c>
      <c r="E7491" s="307" t="n">
        <v>9.91</v>
      </c>
    </row>
    <row r="7492" customFormat="false" ht="15" hidden="false" customHeight="false" outlineLevel="0" collapsed="false">
      <c r="A7492" s="302" t="s">
        <v>20107</v>
      </c>
      <c r="B7492" s="301" t="s">
        <v>20108</v>
      </c>
      <c r="C7492" s="302" t="s">
        <v>1454</v>
      </c>
      <c r="D7492" s="306" t="n">
        <v>0</v>
      </c>
      <c r="E7492" s="307" t="n">
        <v>3295</v>
      </c>
    </row>
    <row r="7493" customFormat="false" ht="15" hidden="false" customHeight="false" outlineLevel="0" collapsed="false">
      <c r="A7493" s="302" t="s">
        <v>20109</v>
      </c>
      <c r="B7493" s="301" t="s">
        <v>20110</v>
      </c>
      <c r="C7493" s="302" t="s">
        <v>107</v>
      </c>
      <c r="D7493" s="306" t="n">
        <v>0</v>
      </c>
      <c r="E7493" s="307" t="n">
        <v>20.63</v>
      </c>
    </row>
    <row r="7494" customFormat="false" ht="15" hidden="false" customHeight="false" outlineLevel="0" collapsed="false">
      <c r="A7494" s="302" t="s">
        <v>20111</v>
      </c>
      <c r="B7494" s="301" t="s">
        <v>20112</v>
      </c>
      <c r="C7494" s="302" t="s">
        <v>107</v>
      </c>
      <c r="D7494" s="306" t="n">
        <v>0</v>
      </c>
      <c r="E7494" s="307" t="n">
        <v>24.75</v>
      </c>
    </row>
    <row r="7495" customFormat="false" ht="15" hidden="false" customHeight="false" outlineLevel="0" collapsed="false">
      <c r="A7495" s="302" t="s">
        <v>20113</v>
      </c>
      <c r="B7495" s="301" t="s">
        <v>20114</v>
      </c>
      <c r="C7495" s="302" t="s">
        <v>67</v>
      </c>
      <c r="D7495" s="306" t="n">
        <v>0</v>
      </c>
      <c r="E7495" s="307" t="n">
        <v>82.38</v>
      </c>
    </row>
    <row r="7496" customFormat="false" ht="15" hidden="false" customHeight="false" outlineLevel="0" collapsed="false">
      <c r="A7496" s="302" t="s">
        <v>20115</v>
      </c>
      <c r="B7496" s="301" t="s">
        <v>20116</v>
      </c>
      <c r="C7496" s="302" t="s">
        <v>1454</v>
      </c>
      <c r="D7496" s="306" t="n">
        <v>0</v>
      </c>
      <c r="E7496" s="307" t="n">
        <v>1989.33</v>
      </c>
    </row>
    <row r="7497" customFormat="false" ht="15" hidden="false" customHeight="false" outlineLevel="0" collapsed="false">
      <c r="A7497" s="302" t="s">
        <v>20117</v>
      </c>
      <c r="B7497" s="301" t="s">
        <v>20118</v>
      </c>
      <c r="C7497" s="302" t="s">
        <v>1454</v>
      </c>
      <c r="D7497" s="306" t="n">
        <v>0</v>
      </c>
      <c r="E7497" s="307" t="n">
        <v>3106.26</v>
      </c>
    </row>
    <row r="7498" customFormat="false" ht="15" hidden="false" customHeight="false" outlineLevel="0" collapsed="false">
      <c r="A7498" s="302" t="s">
        <v>20119</v>
      </c>
      <c r="B7498" s="301" t="s">
        <v>20120</v>
      </c>
      <c r="C7498" s="302" t="s">
        <v>1454</v>
      </c>
      <c r="D7498" s="306" t="n">
        <v>0</v>
      </c>
      <c r="E7498" s="307" t="n">
        <v>520</v>
      </c>
    </row>
    <row r="7499" customFormat="false" ht="15" hidden="false" customHeight="false" outlineLevel="0" collapsed="false">
      <c r="A7499" s="302" t="s">
        <v>20121</v>
      </c>
      <c r="B7499" s="301" t="s">
        <v>20122</v>
      </c>
      <c r="C7499" s="302" t="s">
        <v>1454</v>
      </c>
      <c r="D7499" s="306" t="n">
        <v>0</v>
      </c>
      <c r="E7499" s="307" t="n">
        <v>326.6</v>
      </c>
    </row>
    <row r="7500" customFormat="false" ht="15" hidden="false" customHeight="false" outlineLevel="0" collapsed="false">
      <c r="A7500" s="302" t="s">
        <v>20123</v>
      </c>
      <c r="B7500" s="301" t="s">
        <v>20124</v>
      </c>
      <c r="C7500" s="302" t="s">
        <v>67</v>
      </c>
      <c r="D7500" s="306" t="n">
        <v>0</v>
      </c>
      <c r="E7500" s="307" t="n">
        <v>5.51</v>
      </c>
    </row>
    <row r="7501" customFormat="false" ht="15" hidden="false" customHeight="false" outlineLevel="0" collapsed="false">
      <c r="A7501" s="302" t="s">
        <v>20125</v>
      </c>
      <c r="B7501" s="301" t="s">
        <v>20124</v>
      </c>
      <c r="C7501" s="302" t="s">
        <v>67</v>
      </c>
      <c r="D7501" s="306" t="n">
        <v>0</v>
      </c>
      <c r="E7501" s="307" t="n">
        <v>10.29</v>
      </c>
    </row>
    <row r="7502" customFormat="false" ht="15" hidden="false" customHeight="false" outlineLevel="0" collapsed="false">
      <c r="A7502" s="302" t="s">
        <v>20126</v>
      </c>
      <c r="B7502" s="301" t="s">
        <v>20127</v>
      </c>
      <c r="C7502" s="302" t="s">
        <v>67</v>
      </c>
      <c r="D7502" s="306" t="n">
        <v>0</v>
      </c>
      <c r="E7502" s="307" t="n">
        <v>4.17</v>
      </c>
    </row>
    <row r="7503" customFormat="false" ht="15" hidden="false" customHeight="false" outlineLevel="0" collapsed="false">
      <c r="A7503" s="302" t="s">
        <v>20128</v>
      </c>
      <c r="B7503" s="301" t="s">
        <v>20129</v>
      </c>
      <c r="C7503" s="302" t="s">
        <v>67</v>
      </c>
      <c r="D7503" s="306" t="n">
        <v>0</v>
      </c>
      <c r="E7503" s="307" t="n">
        <v>25.46</v>
      </c>
    </row>
    <row r="7504" customFormat="false" ht="15" hidden="false" customHeight="false" outlineLevel="0" collapsed="false">
      <c r="A7504" s="302" t="s">
        <v>20130</v>
      </c>
      <c r="B7504" s="301" t="s">
        <v>20129</v>
      </c>
      <c r="C7504" s="302" t="s">
        <v>67</v>
      </c>
      <c r="D7504" s="306" t="n">
        <v>0</v>
      </c>
      <c r="E7504" s="307" t="n">
        <v>29.41</v>
      </c>
    </row>
    <row r="7505" customFormat="false" ht="15" hidden="false" customHeight="false" outlineLevel="0" collapsed="false">
      <c r="A7505" s="302" t="s">
        <v>20131</v>
      </c>
      <c r="B7505" s="301" t="s">
        <v>20132</v>
      </c>
      <c r="C7505" s="302" t="s">
        <v>67</v>
      </c>
      <c r="D7505" s="306" t="n">
        <v>0</v>
      </c>
      <c r="E7505" s="307" t="n">
        <v>19.12</v>
      </c>
    </row>
    <row r="7506" customFormat="false" ht="15" hidden="false" customHeight="false" outlineLevel="0" collapsed="false">
      <c r="A7506" s="302" t="s">
        <v>20133</v>
      </c>
      <c r="B7506" s="301" t="s">
        <v>20129</v>
      </c>
      <c r="C7506" s="302" t="s">
        <v>67</v>
      </c>
      <c r="D7506" s="306" t="n">
        <v>0</v>
      </c>
      <c r="E7506" s="307" t="n">
        <v>31.77</v>
      </c>
    </row>
    <row r="7507" customFormat="false" ht="15" hidden="false" customHeight="false" outlineLevel="0" collapsed="false">
      <c r="A7507" s="302" t="s">
        <v>20134</v>
      </c>
      <c r="B7507" s="301" t="s">
        <v>20124</v>
      </c>
      <c r="C7507" s="302" t="s">
        <v>67</v>
      </c>
      <c r="D7507" s="306" t="n">
        <v>0</v>
      </c>
      <c r="E7507" s="307" t="n">
        <v>16</v>
      </c>
    </row>
    <row r="7508" customFormat="false" ht="15" hidden="false" customHeight="false" outlineLevel="0" collapsed="false">
      <c r="A7508" s="302" t="s">
        <v>20135</v>
      </c>
      <c r="B7508" s="301" t="s">
        <v>20124</v>
      </c>
      <c r="C7508" s="302" t="s">
        <v>67</v>
      </c>
      <c r="D7508" s="306" t="n">
        <v>0</v>
      </c>
      <c r="E7508" s="307" t="n">
        <v>8.41</v>
      </c>
    </row>
    <row r="7509" customFormat="false" ht="15" hidden="false" customHeight="false" outlineLevel="0" collapsed="false">
      <c r="A7509" s="302" t="s">
        <v>20136</v>
      </c>
      <c r="B7509" s="301" t="s">
        <v>20124</v>
      </c>
      <c r="C7509" s="302" t="s">
        <v>67</v>
      </c>
      <c r="D7509" s="306" t="n">
        <v>0</v>
      </c>
      <c r="E7509" s="307" t="n">
        <v>13.1</v>
      </c>
    </row>
    <row r="7510" customFormat="false" ht="15" hidden="false" customHeight="false" outlineLevel="0" collapsed="false">
      <c r="A7510" s="302" t="s">
        <v>20137</v>
      </c>
      <c r="B7510" s="301" t="s">
        <v>20127</v>
      </c>
      <c r="C7510" s="302" t="s">
        <v>67</v>
      </c>
      <c r="D7510" s="306" t="n">
        <v>0</v>
      </c>
      <c r="E7510" s="307" t="n">
        <v>5.99</v>
      </c>
    </row>
    <row r="7511" customFormat="false" ht="15" hidden="false" customHeight="false" outlineLevel="0" collapsed="false">
      <c r="A7511" s="302" t="s">
        <v>20138</v>
      </c>
      <c r="B7511" s="301" t="s">
        <v>20139</v>
      </c>
      <c r="C7511" s="302" t="s">
        <v>67</v>
      </c>
      <c r="D7511" s="306" t="n">
        <v>0</v>
      </c>
      <c r="E7511" s="307" t="n">
        <v>47.8</v>
      </c>
    </row>
    <row r="7512" customFormat="false" ht="15" hidden="false" customHeight="false" outlineLevel="0" collapsed="false">
      <c r="A7512" s="302" t="s">
        <v>20140</v>
      </c>
      <c r="B7512" s="301" t="s">
        <v>20141</v>
      </c>
      <c r="C7512" s="302" t="s">
        <v>67</v>
      </c>
      <c r="D7512" s="306" t="n">
        <v>0</v>
      </c>
      <c r="E7512" s="307" t="n">
        <v>98.21</v>
      </c>
    </row>
    <row r="7513" customFormat="false" ht="15" hidden="false" customHeight="false" outlineLevel="0" collapsed="false">
      <c r="A7513" s="302" t="s">
        <v>20142</v>
      </c>
      <c r="B7513" s="301" t="s">
        <v>11280</v>
      </c>
      <c r="C7513" s="302" t="s">
        <v>67</v>
      </c>
      <c r="D7513" s="306" t="n">
        <v>0</v>
      </c>
      <c r="E7513" s="307" t="n">
        <v>8.19</v>
      </c>
    </row>
    <row r="7514" customFormat="false" ht="15" hidden="false" customHeight="false" outlineLevel="0" collapsed="false">
      <c r="A7514" s="302" t="s">
        <v>20143</v>
      </c>
      <c r="B7514" s="301" t="s">
        <v>11279</v>
      </c>
      <c r="C7514" s="302" t="s">
        <v>67</v>
      </c>
      <c r="D7514" s="306" t="n">
        <v>0</v>
      </c>
      <c r="E7514" s="307" t="n">
        <v>3.19</v>
      </c>
    </row>
    <row r="7515" customFormat="false" ht="15" hidden="false" customHeight="false" outlineLevel="0" collapsed="false">
      <c r="A7515" s="302" t="s">
        <v>20144</v>
      </c>
      <c r="B7515" s="301" t="s">
        <v>20145</v>
      </c>
      <c r="C7515" s="302" t="s">
        <v>67</v>
      </c>
      <c r="D7515" s="306" t="n">
        <v>0</v>
      </c>
      <c r="E7515" s="307" t="n">
        <v>11.63</v>
      </c>
    </row>
    <row r="7516" customFormat="false" ht="15" hidden="false" customHeight="false" outlineLevel="0" collapsed="false">
      <c r="A7516" s="302" t="s">
        <v>20146</v>
      </c>
      <c r="B7516" s="301" t="s">
        <v>20147</v>
      </c>
      <c r="C7516" s="302" t="s">
        <v>729</v>
      </c>
      <c r="D7516" s="306" t="n">
        <v>0</v>
      </c>
      <c r="E7516" s="307" t="n">
        <v>2.84</v>
      </c>
    </row>
    <row r="7517" customFormat="false" ht="15" hidden="false" customHeight="false" outlineLevel="0" collapsed="false">
      <c r="A7517" s="302" t="s">
        <v>20148</v>
      </c>
      <c r="B7517" s="301" t="s">
        <v>20149</v>
      </c>
      <c r="C7517" s="302" t="s">
        <v>729</v>
      </c>
      <c r="D7517" s="306" t="n">
        <v>0</v>
      </c>
      <c r="E7517" s="307" t="n">
        <v>4.26</v>
      </c>
    </row>
    <row r="7518" customFormat="false" ht="15" hidden="false" customHeight="false" outlineLevel="0" collapsed="false">
      <c r="A7518" s="302" t="s">
        <v>20150</v>
      </c>
      <c r="B7518" s="301" t="s">
        <v>20151</v>
      </c>
      <c r="C7518" s="302" t="s">
        <v>729</v>
      </c>
      <c r="D7518" s="306" t="n">
        <v>0</v>
      </c>
      <c r="E7518" s="307" t="n">
        <v>4.26</v>
      </c>
    </row>
    <row r="7519" customFormat="false" ht="15" hidden="false" customHeight="false" outlineLevel="0" collapsed="false">
      <c r="A7519" s="302" t="s">
        <v>20152</v>
      </c>
      <c r="B7519" s="301" t="s">
        <v>20153</v>
      </c>
      <c r="C7519" s="302" t="s">
        <v>729</v>
      </c>
      <c r="D7519" s="306" t="n">
        <v>0</v>
      </c>
      <c r="E7519" s="307" t="n">
        <v>3.94</v>
      </c>
    </row>
    <row r="7520" customFormat="false" ht="15" hidden="false" customHeight="false" outlineLevel="0" collapsed="false">
      <c r="A7520" s="302" t="s">
        <v>20154</v>
      </c>
      <c r="B7520" s="301" t="s">
        <v>20155</v>
      </c>
      <c r="C7520" s="302" t="s">
        <v>729</v>
      </c>
      <c r="D7520" s="306" t="n">
        <v>0</v>
      </c>
      <c r="E7520" s="307" t="n">
        <v>4.29</v>
      </c>
    </row>
    <row r="7521" customFormat="false" ht="15" hidden="false" customHeight="false" outlineLevel="0" collapsed="false">
      <c r="A7521" s="302" t="s">
        <v>20156</v>
      </c>
      <c r="B7521" s="301" t="s">
        <v>20157</v>
      </c>
      <c r="C7521" s="302" t="s">
        <v>729</v>
      </c>
      <c r="D7521" s="306" t="n">
        <v>0</v>
      </c>
      <c r="E7521" s="307" t="n">
        <v>4.12</v>
      </c>
    </row>
    <row r="7522" customFormat="false" ht="15" hidden="false" customHeight="false" outlineLevel="0" collapsed="false">
      <c r="A7522" s="302" t="s">
        <v>20158</v>
      </c>
      <c r="B7522" s="301" t="s">
        <v>20159</v>
      </c>
      <c r="C7522" s="302" t="s">
        <v>729</v>
      </c>
      <c r="D7522" s="306" t="n">
        <v>0</v>
      </c>
      <c r="E7522" s="307" t="n">
        <v>5.73</v>
      </c>
    </row>
    <row r="7523" customFormat="false" ht="15" hidden="false" customHeight="false" outlineLevel="0" collapsed="false">
      <c r="A7523" s="302" t="s">
        <v>20160</v>
      </c>
      <c r="B7523" s="301" t="s">
        <v>20161</v>
      </c>
      <c r="C7523" s="302" t="s">
        <v>217</v>
      </c>
      <c r="D7523" s="306" t="n">
        <v>0</v>
      </c>
      <c r="E7523" s="307" t="n">
        <v>5200</v>
      </c>
    </row>
    <row r="7524" customFormat="false" ht="15" hidden="false" customHeight="false" outlineLevel="0" collapsed="false">
      <c r="A7524" s="302" t="s">
        <v>20162</v>
      </c>
      <c r="B7524" s="301" t="s">
        <v>20163</v>
      </c>
      <c r="C7524" s="302" t="s">
        <v>6279</v>
      </c>
      <c r="D7524" s="306" t="n">
        <v>0</v>
      </c>
      <c r="E7524" s="307" t="n">
        <v>18.5</v>
      </c>
    </row>
    <row r="7525" customFormat="false" ht="15" hidden="false" customHeight="false" outlineLevel="0" collapsed="false">
      <c r="A7525" s="302" t="s">
        <v>20164</v>
      </c>
      <c r="B7525" s="301" t="s">
        <v>20163</v>
      </c>
      <c r="C7525" s="302" t="s">
        <v>5700</v>
      </c>
      <c r="D7525" s="306" t="n">
        <v>0</v>
      </c>
      <c r="E7525" s="307" t="n">
        <v>5.14</v>
      </c>
    </row>
    <row r="7526" customFormat="false" ht="15" hidden="false" customHeight="false" outlineLevel="0" collapsed="false">
      <c r="A7526" s="302" t="s">
        <v>20165</v>
      </c>
      <c r="B7526" s="301" t="s">
        <v>20166</v>
      </c>
      <c r="C7526" s="302" t="s">
        <v>5700</v>
      </c>
      <c r="D7526" s="306" t="n">
        <v>0</v>
      </c>
      <c r="E7526" s="307" t="n">
        <v>26.02</v>
      </c>
    </row>
    <row r="7527" customFormat="false" ht="15" hidden="false" customHeight="false" outlineLevel="0" collapsed="false">
      <c r="A7527" s="302" t="s">
        <v>20167</v>
      </c>
      <c r="B7527" s="301" t="s">
        <v>20163</v>
      </c>
      <c r="C7527" s="302" t="s">
        <v>20168</v>
      </c>
      <c r="D7527" s="306" t="n">
        <v>0</v>
      </c>
      <c r="E7527" s="307" t="n">
        <v>65.49</v>
      </c>
    </row>
    <row r="7528" customFormat="false" ht="15" hidden="false" customHeight="false" outlineLevel="0" collapsed="false">
      <c r="A7528" s="302" t="s">
        <v>20169</v>
      </c>
      <c r="B7528" s="301" t="s">
        <v>9373</v>
      </c>
      <c r="C7528" s="302" t="s">
        <v>20168</v>
      </c>
      <c r="D7528" s="306" t="n">
        <v>0</v>
      </c>
      <c r="E7528" s="307" t="n">
        <v>135.19</v>
      </c>
    </row>
    <row r="7529" customFormat="false" ht="15" hidden="false" customHeight="false" outlineLevel="0" collapsed="false">
      <c r="A7529" s="302" t="s">
        <v>20170</v>
      </c>
      <c r="B7529" s="301" t="s">
        <v>20171</v>
      </c>
      <c r="C7529" s="302" t="s">
        <v>6279</v>
      </c>
      <c r="D7529" s="306" t="n">
        <v>0</v>
      </c>
      <c r="E7529" s="307" t="n">
        <v>34.87</v>
      </c>
    </row>
    <row r="7530" customFormat="false" ht="15" hidden="false" customHeight="false" outlineLevel="0" collapsed="false">
      <c r="A7530" s="302" t="s">
        <v>20172</v>
      </c>
      <c r="B7530" s="301" t="s">
        <v>20173</v>
      </c>
      <c r="C7530" s="302" t="s">
        <v>20168</v>
      </c>
      <c r="D7530" s="306" t="n">
        <v>0</v>
      </c>
      <c r="E7530" s="307" t="n">
        <v>161.35</v>
      </c>
    </row>
    <row r="7531" customFormat="false" ht="15" hidden="false" customHeight="false" outlineLevel="0" collapsed="false">
      <c r="A7531" s="302" t="s">
        <v>20174</v>
      </c>
      <c r="B7531" s="301" t="s">
        <v>20175</v>
      </c>
      <c r="C7531" s="302" t="s">
        <v>6279</v>
      </c>
      <c r="D7531" s="306" t="n">
        <v>0</v>
      </c>
      <c r="E7531" s="307" t="n">
        <v>25.85</v>
      </c>
    </row>
    <row r="7532" customFormat="false" ht="15" hidden="false" customHeight="false" outlineLevel="0" collapsed="false">
      <c r="A7532" s="302" t="s">
        <v>20176</v>
      </c>
      <c r="B7532" s="301" t="s">
        <v>20177</v>
      </c>
      <c r="C7532" s="302" t="s">
        <v>729</v>
      </c>
      <c r="D7532" s="306" t="n">
        <v>0</v>
      </c>
      <c r="E7532" s="307" t="n">
        <v>14.87</v>
      </c>
    </row>
    <row r="7533" customFormat="false" ht="15" hidden="false" customHeight="false" outlineLevel="0" collapsed="false">
      <c r="A7533" s="302" t="s">
        <v>20178</v>
      </c>
      <c r="B7533" s="301" t="s">
        <v>20179</v>
      </c>
      <c r="C7533" s="302" t="s">
        <v>107</v>
      </c>
      <c r="D7533" s="306" t="n">
        <v>0</v>
      </c>
      <c r="E7533" s="307" t="n">
        <v>15.15</v>
      </c>
    </row>
    <row r="7534" customFormat="false" ht="15" hidden="false" customHeight="false" outlineLevel="0" collapsed="false">
      <c r="A7534" s="302" t="s">
        <v>20180</v>
      </c>
      <c r="B7534" s="301" t="s">
        <v>20181</v>
      </c>
      <c r="C7534" s="302" t="s">
        <v>217</v>
      </c>
      <c r="D7534" s="306" t="n">
        <v>0</v>
      </c>
      <c r="E7534" s="307" t="n">
        <v>14.45</v>
      </c>
    </row>
    <row r="7535" customFormat="false" ht="15" hidden="false" customHeight="false" outlineLevel="0" collapsed="false">
      <c r="A7535" s="302" t="s">
        <v>20182</v>
      </c>
      <c r="B7535" s="301" t="s">
        <v>20183</v>
      </c>
      <c r="C7535" s="302" t="s">
        <v>217</v>
      </c>
      <c r="D7535" s="306" t="n">
        <v>0</v>
      </c>
      <c r="E7535" s="307" t="n">
        <v>13.4</v>
      </c>
    </row>
    <row r="7536" customFormat="false" ht="15" hidden="false" customHeight="false" outlineLevel="0" collapsed="false">
      <c r="A7536" s="302" t="s">
        <v>20184</v>
      </c>
      <c r="B7536" s="301" t="s">
        <v>20185</v>
      </c>
      <c r="C7536" s="302" t="s">
        <v>217</v>
      </c>
      <c r="D7536" s="306" t="n">
        <v>0</v>
      </c>
      <c r="E7536" s="307" t="n">
        <v>15.15</v>
      </c>
    </row>
    <row r="7537" customFormat="false" ht="15" hidden="false" customHeight="false" outlineLevel="0" collapsed="false">
      <c r="A7537" s="302" t="s">
        <v>20186</v>
      </c>
      <c r="B7537" s="301" t="s">
        <v>20187</v>
      </c>
      <c r="C7537" s="302" t="s">
        <v>217</v>
      </c>
      <c r="D7537" s="306" t="n">
        <v>0</v>
      </c>
      <c r="E7537" s="307" t="n">
        <v>14.22</v>
      </c>
    </row>
    <row r="7538" customFormat="false" ht="15" hidden="false" customHeight="false" outlineLevel="0" collapsed="false">
      <c r="A7538" s="302" t="s">
        <v>20188</v>
      </c>
      <c r="B7538" s="301" t="s">
        <v>9419</v>
      </c>
      <c r="C7538" s="302" t="s">
        <v>729</v>
      </c>
      <c r="D7538" s="306" t="n">
        <v>0</v>
      </c>
      <c r="E7538" s="307" t="n">
        <v>25.99</v>
      </c>
    </row>
    <row r="7539" customFormat="false" ht="15" hidden="false" customHeight="false" outlineLevel="0" collapsed="false">
      <c r="A7539" s="302" t="s">
        <v>20189</v>
      </c>
      <c r="B7539" s="301" t="s">
        <v>20190</v>
      </c>
      <c r="C7539" s="302" t="s">
        <v>729</v>
      </c>
      <c r="D7539" s="306" t="n">
        <v>0</v>
      </c>
      <c r="E7539" s="307" t="n">
        <v>15.38</v>
      </c>
    </row>
    <row r="7540" customFormat="false" ht="15" hidden="false" customHeight="false" outlineLevel="0" collapsed="false">
      <c r="A7540" s="302" t="s">
        <v>20191</v>
      </c>
      <c r="B7540" s="301" t="s">
        <v>20192</v>
      </c>
      <c r="C7540" s="302" t="s">
        <v>729</v>
      </c>
      <c r="D7540" s="306" t="n">
        <v>0</v>
      </c>
      <c r="E7540" s="307" t="n">
        <v>1.13</v>
      </c>
    </row>
    <row r="7541" customFormat="false" ht="15" hidden="false" customHeight="false" outlineLevel="0" collapsed="false">
      <c r="A7541" s="302" t="s">
        <v>20193</v>
      </c>
      <c r="B7541" s="301" t="s">
        <v>20194</v>
      </c>
      <c r="C7541" s="302" t="s">
        <v>729</v>
      </c>
      <c r="D7541" s="306" t="n">
        <v>0</v>
      </c>
      <c r="E7541" s="307" t="n">
        <v>1.44</v>
      </c>
    </row>
    <row r="7542" customFormat="false" ht="15" hidden="false" customHeight="false" outlineLevel="0" collapsed="false">
      <c r="A7542" s="302" t="s">
        <v>20195</v>
      </c>
      <c r="B7542" s="301" t="s">
        <v>20196</v>
      </c>
      <c r="C7542" s="302" t="s">
        <v>729</v>
      </c>
      <c r="D7542" s="306" t="n">
        <v>0</v>
      </c>
      <c r="E7542" s="307" t="n">
        <v>1.88</v>
      </c>
    </row>
    <row r="7543" customFormat="false" ht="15" hidden="false" customHeight="false" outlineLevel="0" collapsed="false">
      <c r="A7543" s="302" t="s">
        <v>20197</v>
      </c>
      <c r="B7543" s="301" t="s">
        <v>20198</v>
      </c>
      <c r="C7543" s="302" t="s">
        <v>217</v>
      </c>
      <c r="D7543" s="306" t="n">
        <v>0</v>
      </c>
      <c r="E7543" s="307" t="n">
        <v>8200</v>
      </c>
    </row>
    <row r="7544" customFormat="false" ht="15" hidden="false" customHeight="false" outlineLevel="0" collapsed="false">
      <c r="A7544" s="302" t="s">
        <v>20199</v>
      </c>
      <c r="B7544" s="301" t="s">
        <v>20200</v>
      </c>
      <c r="C7544" s="302" t="s">
        <v>729</v>
      </c>
      <c r="D7544" s="306" t="n">
        <v>0</v>
      </c>
      <c r="E7544" s="307" t="n">
        <v>189.73</v>
      </c>
    </row>
    <row r="7545" customFormat="false" ht="15" hidden="false" customHeight="false" outlineLevel="0" collapsed="false">
      <c r="A7545" s="302" t="s">
        <v>20201</v>
      </c>
      <c r="B7545" s="301" t="s">
        <v>20202</v>
      </c>
      <c r="C7545" s="302" t="s">
        <v>217</v>
      </c>
      <c r="D7545" s="306" t="n">
        <v>0</v>
      </c>
      <c r="E7545" s="307" t="n">
        <v>551000</v>
      </c>
    </row>
    <row r="7546" customFormat="false" ht="15" hidden="false" customHeight="false" outlineLevel="0" collapsed="false">
      <c r="A7546" s="302" t="s">
        <v>20203</v>
      </c>
      <c r="B7546" s="301" t="s">
        <v>20204</v>
      </c>
      <c r="C7546" s="302" t="s">
        <v>729</v>
      </c>
      <c r="D7546" s="306" t="n">
        <v>0</v>
      </c>
      <c r="E7546" s="307" t="n">
        <v>175.5</v>
      </c>
    </row>
    <row r="7547" customFormat="false" ht="15" hidden="false" customHeight="false" outlineLevel="0" collapsed="false">
      <c r="A7547" s="302" t="s">
        <v>20205</v>
      </c>
      <c r="B7547" s="301" t="s">
        <v>20206</v>
      </c>
      <c r="C7547" s="302" t="s">
        <v>729</v>
      </c>
      <c r="D7547" s="306" t="n">
        <v>0</v>
      </c>
      <c r="E7547" s="307" t="n">
        <v>161.27</v>
      </c>
    </row>
    <row r="7548" customFormat="false" ht="15" hidden="false" customHeight="false" outlineLevel="0" collapsed="false">
      <c r="B7548" s="0"/>
      <c r="D7548" s="306" t="n">
        <v>0</v>
      </c>
      <c r="E7548" s="0"/>
    </row>
    <row r="7549" customFormat="false" ht="15" hidden="false" customHeight="false" outlineLevel="0" collapsed="false">
      <c r="B7549" s="0"/>
      <c r="D7549" s="306" t="n">
        <v>0</v>
      </c>
      <c r="E7549" s="0"/>
    </row>
    <row r="7550" customFormat="false" ht="15" hidden="false" customHeight="false" outlineLevel="0" collapsed="false">
      <c r="A7550" s="308" t="s">
        <v>13853</v>
      </c>
      <c r="B7550" s="0"/>
      <c r="C7550" s="309" t="s">
        <v>13854</v>
      </c>
      <c r="D7550" s="306" t="n">
        <v>0</v>
      </c>
      <c r="E7550" s="0"/>
    </row>
    <row r="7551" customFormat="false" ht="15" hidden="false" customHeight="false" outlineLevel="0" collapsed="false">
      <c r="B7551" s="0"/>
      <c r="C7551" s="302" t="s">
        <v>13855</v>
      </c>
      <c r="D7551" s="306" t="n">
        <v>0</v>
      </c>
      <c r="E7551" s="0"/>
    </row>
    <row r="7552" customFormat="false" ht="15" hidden="false" customHeight="false" outlineLevel="0" collapsed="false">
      <c r="A7552" s="302" t="s">
        <v>13856</v>
      </c>
      <c r="B7552" s="0"/>
      <c r="C7552" s="302" t="s">
        <v>13857</v>
      </c>
      <c r="D7552" s="306" t="n">
        <v>0</v>
      </c>
      <c r="E7552" s="303" t="s">
        <v>13858</v>
      </c>
    </row>
    <row r="7553" customFormat="false" ht="15" hidden="false" customHeight="false" outlineLevel="0" collapsed="false">
      <c r="A7553" s="302" t="s">
        <v>20207</v>
      </c>
      <c r="B7553" s="301" t="s">
        <v>9470</v>
      </c>
      <c r="C7553" s="302" t="s">
        <v>729</v>
      </c>
      <c r="D7553" s="306" t="n">
        <v>0</v>
      </c>
      <c r="E7553" s="307" t="n">
        <v>13.81</v>
      </c>
    </row>
    <row r="7554" customFormat="false" ht="15" hidden="false" customHeight="false" outlineLevel="0" collapsed="false">
      <c r="A7554" s="302" t="s">
        <v>20208</v>
      </c>
      <c r="B7554" s="301" t="s">
        <v>9473</v>
      </c>
      <c r="C7554" s="302" t="s">
        <v>729</v>
      </c>
      <c r="D7554" s="306" t="n">
        <v>0</v>
      </c>
      <c r="E7554" s="307" t="n">
        <v>14.61</v>
      </c>
    </row>
    <row r="7555" customFormat="false" ht="15" hidden="false" customHeight="false" outlineLevel="0" collapsed="false">
      <c r="A7555" s="302" t="s">
        <v>20209</v>
      </c>
      <c r="B7555" s="301" t="s">
        <v>9478</v>
      </c>
      <c r="C7555" s="302" t="s">
        <v>729</v>
      </c>
      <c r="D7555" s="306" t="n">
        <v>0</v>
      </c>
      <c r="E7555" s="307" t="n">
        <v>13.73</v>
      </c>
    </row>
    <row r="7556" customFormat="false" ht="15" hidden="false" customHeight="false" outlineLevel="0" collapsed="false">
      <c r="A7556" s="302" t="s">
        <v>20210</v>
      </c>
      <c r="B7556" s="301" t="s">
        <v>20211</v>
      </c>
      <c r="C7556" s="302" t="s">
        <v>729</v>
      </c>
      <c r="D7556" s="306" t="n">
        <v>0</v>
      </c>
      <c r="E7556" s="307" t="n">
        <v>14.87</v>
      </c>
    </row>
    <row r="7557" customFormat="false" ht="15" hidden="false" customHeight="false" outlineLevel="0" collapsed="false">
      <c r="A7557" s="302" t="s">
        <v>20212</v>
      </c>
      <c r="B7557" s="301" t="s">
        <v>9479</v>
      </c>
      <c r="C7557" s="302" t="s">
        <v>729</v>
      </c>
      <c r="D7557" s="306" t="n">
        <v>0</v>
      </c>
      <c r="E7557" s="307" t="n">
        <v>14.87</v>
      </c>
    </row>
    <row r="7558" customFormat="false" ht="15" hidden="false" customHeight="false" outlineLevel="0" collapsed="false">
      <c r="A7558" s="302" t="s">
        <v>20213</v>
      </c>
      <c r="B7558" s="301" t="s">
        <v>20214</v>
      </c>
      <c r="C7558" s="302" t="s">
        <v>729</v>
      </c>
      <c r="D7558" s="306" t="n">
        <v>0</v>
      </c>
      <c r="E7558" s="307" t="n">
        <v>162</v>
      </c>
    </row>
    <row r="7559" customFormat="false" ht="15" hidden="false" customHeight="false" outlineLevel="0" collapsed="false">
      <c r="A7559" s="302" t="s">
        <v>20215</v>
      </c>
      <c r="B7559" s="301" t="s">
        <v>20216</v>
      </c>
      <c r="C7559" s="302" t="s">
        <v>217</v>
      </c>
      <c r="D7559" s="306" t="n">
        <v>0</v>
      </c>
      <c r="E7559" s="307" t="n">
        <v>33</v>
      </c>
    </row>
    <row r="7560" customFormat="false" ht="15" hidden="false" customHeight="false" outlineLevel="0" collapsed="false">
      <c r="A7560" s="302" t="s">
        <v>20217</v>
      </c>
      <c r="B7560" s="301" t="s">
        <v>20218</v>
      </c>
      <c r="C7560" s="302" t="s">
        <v>217</v>
      </c>
      <c r="D7560" s="306" t="n">
        <v>0</v>
      </c>
      <c r="E7560" s="307" t="n">
        <v>30.97</v>
      </c>
    </row>
    <row r="7561" customFormat="false" ht="15" hidden="false" customHeight="false" outlineLevel="0" collapsed="false">
      <c r="A7561" s="302" t="s">
        <v>20219</v>
      </c>
      <c r="B7561" s="301" t="s">
        <v>20220</v>
      </c>
      <c r="C7561" s="302" t="s">
        <v>217</v>
      </c>
      <c r="D7561" s="306" t="n">
        <v>0</v>
      </c>
      <c r="E7561" s="307" t="n">
        <v>27.53</v>
      </c>
    </row>
    <row r="7562" customFormat="false" ht="15" hidden="false" customHeight="false" outlineLevel="0" collapsed="false">
      <c r="A7562" s="302" t="s">
        <v>20221</v>
      </c>
      <c r="B7562" s="301" t="s">
        <v>20222</v>
      </c>
      <c r="C7562" s="302" t="s">
        <v>217</v>
      </c>
      <c r="D7562" s="306" t="n">
        <v>0</v>
      </c>
      <c r="E7562" s="307" t="n">
        <v>23.3</v>
      </c>
    </row>
    <row r="7563" customFormat="false" ht="15" hidden="false" customHeight="false" outlineLevel="0" collapsed="false">
      <c r="A7563" s="302" t="s">
        <v>20223</v>
      </c>
      <c r="B7563" s="301" t="s">
        <v>20224</v>
      </c>
      <c r="C7563" s="302" t="s">
        <v>217</v>
      </c>
      <c r="D7563" s="306" t="n">
        <v>0</v>
      </c>
      <c r="E7563" s="307" t="n">
        <v>34.09</v>
      </c>
    </row>
    <row r="7564" customFormat="false" ht="15" hidden="false" customHeight="false" outlineLevel="0" collapsed="false">
      <c r="A7564" s="302" t="s">
        <v>20225</v>
      </c>
      <c r="B7564" s="301" t="s">
        <v>20226</v>
      </c>
      <c r="C7564" s="302" t="s">
        <v>217</v>
      </c>
      <c r="D7564" s="306" t="n">
        <v>0</v>
      </c>
      <c r="E7564" s="307" t="n">
        <v>22.52</v>
      </c>
    </row>
    <row r="7565" customFormat="false" ht="15" hidden="false" customHeight="false" outlineLevel="0" collapsed="false">
      <c r="A7565" s="302" t="s">
        <v>20227</v>
      </c>
      <c r="B7565" s="301" t="s">
        <v>20228</v>
      </c>
      <c r="C7565" s="302" t="s">
        <v>217</v>
      </c>
      <c r="D7565" s="306" t="n">
        <v>0</v>
      </c>
      <c r="E7565" s="307" t="n">
        <v>23.3</v>
      </c>
    </row>
    <row r="7566" customFormat="false" ht="15" hidden="false" customHeight="false" outlineLevel="0" collapsed="false">
      <c r="A7566" s="302" t="s">
        <v>20229</v>
      </c>
      <c r="B7566" s="301" t="s">
        <v>20230</v>
      </c>
      <c r="C7566" s="302" t="s">
        <v>217</v>
      </c>
      <c r="D7566" s="306" t="n">
        <v>0</v>
      </c>
      <c r="E7566" s="307" t="n">
        <v>33.94</v>
      </c>
    </row>
    <row r="7567" customFormat="false" ht="15" hidden="false" customHeight="false" outlineLevel="0" collapsed="false">
      <c r="A7567" s="302" t="s">
        <v>20231</v>
      </c>
      <c r="B7567" s="301" t="s">
        <v>20232</v>
      </c>
      <c r="C7567" s="302" t="s">
        <v>107</v>
      </c>
      <c r="D7567" s="306" t="n">
        <v>0</v>
      </c>
      <c r="E7567" s="307" t="n">
        <v>3.8</v>
      </c>
    </row>
    <row r="7568" customFormat="false" ht="15" hidden="false" customHeight="false" outlineLevel="0" collapsed="false">
      <c r="A7568" s="302" t="s">
        <v>20233</v>
      </c>
      <c r="B7568" s="301" t="s">
        <v>20234</v>
      </c>
      <c r="C7568" s="302" t="s">
        <v>107</v>
      </c>
      <c r="D7568" s="306" t="n">
        <v>0</v>
      </c>
      <c r="E7568" s="307" t="n">
        <v>5.75</v>
      </c>
    </row>
    <row r="7569" customFormat="false" ht="15" hidden="false" customHeight="false" outlineLevel="0" collapsed="false">
      <c r="A7569" s="302" t="s">
        <v>20235</v>
      </c>
      <c r="B7569" s="301" t="s">
        <v>20236</v>
      </c>
      <c r="C7569" s="302" t="s">
        <v>217</v>
      </c>
      <c r="D7569" s="306" t="n">
        <v>0</v>
      </c>
      <c r="E7569" s="307" t="n">
        <v>179</v>
      </c>
    </row>
    <row r="7570" customFormat="false" ht="15" hidden="false" customHeight="false" outlineLevel="0" collapsed="false">
      <c r="A7570" s="302" t="s">
        <v>20237</v>
      </c>
      <c r="B7570" s="301" t="s">
        <v>20238</v>
      </c>
      <c r="C7570" s="302" t="s">
        <v>217</v>
      </c>
      <c r="D7570" s="306" t="n">
        <v>0</v>
      </c>
      <c r="E7570" s="307" t="n">
        <v>179.72</v>
      </c>
    </row>
    <row r="7571" customFormat="false" ht="15" hidden="false" customHeight="false" outlineLevel="0" collapsed="false">
      <c r="A7571" s="302" t="s">
        <v>20239</v>
      </c>
      <c r="B7571" s="301" t="s">
        <v>20240</v>
      </c>
      <c r="C7571" s="302" t="s">
        <v>217</v>
      </c>
      <c r="D7571" s="306" t="n">
        <v>0</v>
      </c>
      <c r="E7571" s="307" t="n">
        <v>246.4</v>
      </c>
    </row>
    <row r="7572" customFormat="false" ht="15" hidden="false" customHeight="false" outlineLevel="0" collapsed="false">
      <c r="A7572" s="302" t="s">
        <v>20241</v>
      </c>
      <c r="B7572" s="301" t="s">
        <v>20242</v>
      </c>
      <c r="C7572" s="302" t="s">
        <v>217</v>
      </c>
      <c r="D7572" s="306" t="n">
        <v>0</v>
      </c>
      <c r="E7572" s="307" t="n">
        <v>271.04</v>
      </c>
    </row>
    <row r="7573" customFormat="false" ht="15" hidden="false" customHeight="false" outlineLevel="0" collapsed="false">
      <c r="A7573" s="302" t="s">
        <v>20243</v>
      </c>
      <c r="B7573" s="301" t="s">
        <v>20244</v>
      </c>
      <c r="C7573" s="302" t="s">
        <v>217</v>
      </c>
      <c r="D7573" s="306" t="n">
        <v>0</v>
      </c>
      <c r="E7573" s="307" t="n">
        <v>214.51</v>
      </c>
    </row>
    <row r="7574" customFormat="false" ht="15" hidden="false" customHeight="false" outlineLevel="0" collapsed="false">
      <c r="A7574" s="302" t="s">
        <v>20245</v>
      </c>
      <c r="B7574" s="301" t="s">
        <v>20246</v>
      </c>
      <c r="C7574" s="302" t="s">
        <v>217</v>
      </c>
      <c r="D7574" s="306" t="n">
        <v>0</v>
      </c>
      <c r="E7574" s="307" t="n">
        <v>214.51</v>
      </c>
    </row>
    <row r="7575" customFormat="false" ht="15" hidden="false" customHeight="false" outlineLevel="0" collapsed="false">
      <c r="A7575" s="302" t="s">
        <v>20247</v>
      </c>
      <c r="B7575" s="301" t="s">
        <v>20248</v>
      </c>
      <c r="C7575" s="302" t="s">
        <v>217</v>
      </c>
      <c r="D7575" s="306" t="n">
        <v>0</v>
      </c>
      <c r="E7575" s="307" t="n">
        <v>194.94</v>
      </c>
    </row>
    <row r="7576" customFormat="false" ht="15" hidden="false" customHeight="false" outlineLevel="0" collapsed="false">
      <c r="A7576" s="302" t="s">
        <v>20249</v>
      </c>
      <c r="B7576" s="301" t="s">
        <v>20250</v>
      </c>
      <c r="C7576" s="302" t="s">
        <v>217</v>
      </c>
      <c r="D7576" s="306" t="n">
        <v>0</v>
      </c>
      <c r="E7576" s="307" t="n">
        <v>219.58</v>
      </c>
    </row>
    <row r="7577" customFormat="false" ht="15" hidden="false" customHeight="false" outlineLevel="0" collapsed="false">
      <c r="A7577" s="302" t="s">
        <v>20251</v>
      </c>
      <c r="B7577" s="301" t="s">
        <v>20252</v>
      </c>
      <c r="C7577" s="302" t="s">
        <v>217</v>
      </c>
      <c r="D7577" s="306" t="n">
        <v>0</v>
      </c>
      <c r="E7577" s="307" t="n">
        <v>219.58</v>
      </c>
    </row>
    <row r="7578" customFormat="false" ht="15" hidden="false" customHeight="false" outlineLevel="0" collapsed="false">
      <c r="A7578" s="302" t="s">
        <v>20253</v>
      </c>
      <c r="B7578" s="301" t="s">
        <v>20254</v>
      </c>
      <c r="C7578" s="302" t="s">
        <v>217</v>
      </c>
      <c r="D7578" s="306" t="n">
        <v>0</v>
      </c>
      <c r="E7578" s="307" t="n">
        <v>223.21</v>
      </c>
    </row>
    <row r="7579" customFormat="false" ht="15" hidden="false" customHeight="false" outlineLevel="0" collapsed="false">
      <c r="A7579" s="302" t="s">
        <v>20255</v>
      </c>
      <c r="B7579" s="301" t="s">
        <v>20256</v>
      </c>
      <c r="C7579" s="302" t="s">
        <v>217</v>
      </c>
      <c r="D7579" s="306" t="n">
        <v>0</v>
      </c>
      <c r="E7579" s="307" t="n">
        <v>212.66</v>
      </c>
    </row>
    <row r="7580" customFormat="false" ht="15" hidden="false" customHeight="false" outlineLevel="0" collapsed="false">
      <c r="A7580" s="302" t="s">
        <v>20257</v>
      </c>
      <c r="B7580" s="301" t="s">
        <v>20258</v>
      </c>
      <c r="C7580" s="302" t="s">
        <v>217</v>
      </c>
      <c r="D7580" s="306" t="n">
        <v>0</v>
      </c>
      <c r="E7580" s="307" t="n">
        <v>231.9</v>
      </c>
    </row>
    <row r="7581" customFormat="false" ht="15" hidden="false" customHeight="false" outlineLevel="0" collapsed="false">
      <c r="A7581" s="302" t="s">
        <v>20259</v>
      </c>
      <c r="B7581" s="301" t="s">
        <v>20260</v>
      </c>
      <c r="C7581" s="302" t="s">
        <v>217</v>
      </c>
      <c r="D7581" s="306" t="n">
        <v>0</v>
      </c>
      <c r="E7581" s="307" t="n">
        <v>1.9</v>
      </c>
    </row>
    <row r="7582" customFormat="false" ht="15" hidden="false" customHeight="false" outlineLevel="0" collapsed="false">
      <c r="A7582" s="302" t="s">
        <v>20261</v>
      </c>
      <c r="B7582" s="301" t="s">
        <v>20262</v>
      </c>
      <c r="C7582" s="302" t="s">
        <v>217</v>
      </c>
      <c r="D7582" s="306" t="n">
        <v>0</v>
      </c>
      <c r="E7582" s="307" t="n">
        <v>2.71</v>
      </c>
    </row>
    <row r="7583" customFormat="false" ht="15" hidden="false" customHeight="false" outlineLevel="0" collapsed="false">
      <c r="A7583" s="302" t="s">
        <v>20263</v>
      </c>
      <c r="B7583" s="301" t="s">
        <v>20264</v>
      </c>
      <c r="C7583" s="302" t="s">
        <v>217</v>
      </c>
      <c r="D7583" s="306" t="n">
        <v>0</v>
      </c>
      <c r="E7583" s="307" t="n">
        <v>4.58</v>
      </c>
    </row>
    <row r="7584" customFormat="false" ht="15" hidden="false" customHeight="false" outlineLevel="0" collapsed="false">
      <c r="A7584" s="302" t="s">
        <v>20265</v>
      </c>
      <c r="B7584" s="301" t="s">
        <v>20266</v>
      </c>
      <c r="C7584" s="302" t="s">
        <v>217</v>
      </c>
      <c r="D7584" s="306" t="n">
        <v>0</v>
      </c>
      <c r="E7584" s="307" t="n">
        <v>6.38</v>
      </c>
    </row>
    <row r="7585" customFormat="false" ht="15" hidden="false" customHeight="false" outlineLevel="0" collapsed="false">
      <c r="A7585" s="302" t="s">
        <v>20267</v>
      </c>
      <c r="B7585" s="301" t="s">
        <v>20268</v>
      </c>
      <c r="C7585" s="302" t="s">
        <v>217</v>
      </c>
      <c r="D7585" s="306" t="n">
        <v>0</v>
      </c>
      <c r="E7585" s="307" t="n">
        <v>15.73</v>
      </c>
    </row>
    <row r="7586" customFormat="false" ht="15" hidden="false" customHeight="false" outlineLevel="0" collapsed="false">
      <c r="A7586" s="302" t="s">
        <v>20269</v>
      </c>
      <c r="B7586" s="301" t="s">
        <v>20270</v>
      </c>
      <c r="C7586" s="302" t="s">
        <v>217</v>
      </c>
      <c r="D7586" s="306" t="n">
        <v>0</v>
      </c>
      <c r="E7586" s="307" t="n">
        <v>31.91</v>
      </c>
    </row>
    <row r="7587" customFormat="false" ht="15" hidden="false" customHeight="false" outlineLevel="0" collapsed="false">
      <c r="A7587" s="302" t="s">
        <v>20271</v>
      </c>
      <c r="B7587" s="301" t="s">
        <v>20272</v>
      </c>
      <c r="C7587" s="302" t="s">
        <v>217</v>
      </c>
      <c r="D7587" s="306" t="n">
        <v>0</v>
      </c>
      <c r="E7587" s="307" t="n">
        <v>50.12</v>
      </c>
    </row>
    <row r="7588" customFormat="false" ht="15" hidden="false" customHeight="false" outlineLevel="0" collapsed="false">
      <c r="A7588" s="302" t="s">
        <v>20273</v>
      </c>
      <c r="B7588" s="301" t="s">
        <v>20274</v>
      </c>
      <c r="C7588" s="302" t="s">
        <v>217</v>
      </c>
      <c r="D7588" s="306" t="n">
        <v>0</v>
      </c>
      <c r="E7588" s="307" t="n">
        <v>90.01</v>
      </c>
    </row>
    <row r="7589" customFormat="false" ht="15" hidden="false" customHeight="false" outlineLevel="0" collapsed="false">
      <c r="A7589" s="302" t="s">
        <v>20275</v>
      </c>
      <c r="B7589" s="301" t="s">
        <v>20276</v>
      </c>
      <c r="C7589" s="302" t="s">
        <v>217</v>
      </c>
      <c r="D7589" s="306" t="n">
        <v>0</v>
      </c>
      <c r="E7589" s="307" t="n">
        <v>109.99</v>
      </c>
    </row>
    <row r="7590" customFormat="false" ht="15" hidden="false" customHeight="false" outlineLevel="0" collapsed="false">
      <c r="A7590" s="302" t="s">
        <v>20277</v>
      </c>
      <c r="B7590" s="301" t="s">
        <v>20278</v>
      </c>
      <c r="C7590" s="302" t="s">
        <v>217</v>
      </c>
      <c r="D7590" s="306" t="n">
        <v>0</v>
      </c>
      <c r="E7590" s="307" t="n">
        <v>1.9</v>
      </c>
    </row>
    <row r="7591" customFormat="false" ht="15" hidden="false" customHeight="false" outlineLevel="0" collapsed="false">
      <c r="A7591" s="302" t="s">
        <v>20279</v>
      </c>
      <c r="B7591" s="301" t="s">
        <v>20280</v>
      </c>
      <c r="C7591" s="302" t="s">
        <v>217</v>
      </c>
      <c r="D7591" s="306" t="n">
        <v>0</v>
      </c>
      <c r="E7591" s="307" t="n">
        <v>2.71</v>
      </c>
    </row>
    <row r="7592" customFormat="false" ht="15" hidden="false" customHeight="false" outlineLevel="0" collapsed="false">
      <c r="A7592" s="302" t="s">
        <v>20281</v>
      </c>
      <c r="B7592" s="301" t="s">
        <v>20282</v>
      </c>
      <c r="C7592" s="302" t="s">
        <v>217</v>
      </c>
      <c r="D7592" s="306" t="n">
        <v>0</v>
      </c>
      <c r="E7592" s="307" t="n">
        <v>4.51</v>
      </c>
    </row>
    <row r="7593" customFormat="false" ht="15" hidden="false" customHeight="false" outlineLevel="0" collapsed="false">
      <c r="A7593" s="302" t="s">
        <v>20283</v>
      </c>
      <c r="B7593" s="301" t="s">
        <v>20284</v>
      </c>
      <c r="C7593" s="302" t="s">
        <v>217</v>
      </c>
      <c r="D7593" s="306" t="n">
        <v>0</v>
      </c>
      <c r="E7593" s="307" t="n">
        <v>4.41</v>
      </c>
    </row>
    <row r="7594" customFormat="false" ht="15" hidden="false" customHeight="false" outlineLevel="0" collapsed="false">
      <c r="A7594" s="302" t="s">
        <v>20285</v>
      </c>
      <c r="B7594" s="301" t="s">
        <v>20286</v>
      </c>
      <c r="C7594" s="302" t="s">
        <v>217</v>
      </c>
      <c r="D7594" s="306" t="n">
        <v>0</v>
      </c>
      <c r="E7594" s="307" t="n">
        <v>6.15</v>
      </c>
    </row>
    <row r="7595" customFormat="false" ht="15" hidden="false" customHeight="false" outlineLevel="0" collapsed="false">
      <c r="A7595" s="302" t="s">
        <v>20287</v>
      </c>
      <c r="B7595" s="301" t="s">
        <v>20288</v>
      </c>
      <c r="C7595" s="302" t="s">
        <v>217</v>
      </c>
      <c r="D7595" s="306" t="n">
        <v>0</v>
      </c>
      <c r="E7595" s="307" t="n">
        <v>7.13</v>
      </c>
    </row>
    <row r="7596" customFormat="false" ht="15" hidden="false" customHeight="false" outlineLevel="0" collapsed="false">
      <c r="A7596" s="302" t="s">
        <v>20289</v>
      </c>
      <c r="B7596" s="301" t="s">
        <v>20290</v>
      </c>
      <c r="C7596" s="302" t="s">
        <v>217</v>
      </c>
      <c r="D7596" s="306" t="n">
        <v>0</v>
      </c>
      <c r="E7596" s="307" t="n">
        <v>7.13</v>
      </c>
    </row>
    <row r="7597" customFormat="false" ht="15" hidden="false" customHeight="false" outlineLevel="0" collapsed="false">
      <c r="A7597" s="302" t="s">
        <v>20291</v>
      </c>
      <c r="B7597" s="301" t="s">
        <v>20292</v>
      </c>
      <c r="C7597" s="302" t="s">
        <v>217</v>
      </c>
      <c r="D7597" s="306" t="n">
        <v>0</v>
      </c>
      <c r="E7597" s="307" t="n">
        <v>15.37</v>
      </c>
    </row>
    <row r="7598" customFormat="false" ht="15" hidden="false" customHeight="false" outlineLevel="0" collapsed="false">
      <c r="A7598" s="302" t="s">
        <v>20293</v>
      </c>
      <c r="B7598" s="301" t="s">
        <v>20294</v>
      </c>
      <c r="C7598" s="302" t="s">
        <v>217</v>
      </c>
      <c r="D7598" s="306" t="n">
        <v>0</v>
      </c>
      <c r="E7598" s="307" t="n">
        <v>15.37</v>
      </c>
    </row>
    <row r="7599" customFormat="false" ht="15" hidden="false" customHeight="false" outlineLevel="0" collapsed="false">
      <c r="A7599" s="302" t="s">
        <v>20295</v>
      </c>
      <c r="B7599" s="301" t="s">
        <v>20296</v>
      </c>
      <c r="C7599" s="302" t="s">
        <v>217</v>
      </c>
      <c r="D7599" s="306" t="n">
        <v>0</v>
      </c>
      <c r="E7599" s="307" t="n">
        <v>22.1</v>
      </c>
    </row>
    <row r="7600" customFormat="false" ht="15" hidden="false" customHeight="false" outlineLevel="0" collapsed="false">
      <c r="A7600" s="302" t="s">
        <v>20297</v>
      </c>
      <c r="B7600" s="301" t="s">
        <v>20298</v>
      </c>
      <c r="C7600" s="302" t="s">
        <v>217</v>
      </c>
      <c r="D7600" s="306" t="n">
        <v>0</v>
      </c>
      <c r="E7600" s="307" t="n">
        <v>21.84</v>
      </c>
    </row>
    <row r="7601" customFormat="false" ht="15" hidden="false" customHeight="false" outlineLevel="0" collapsed="false">
      <c r="A7601" s="302" t="s">
        <v>20299</v>
      </c>
      <c r="B7601" s="301" t="s">
        <v>20300</v>
      </c>
      <c r="C7601" s="302" t="s">
        <v>217</v>
      </c>
      <c r="D7601" s="306" t="n">
        <v>0</v>
      </c>
      <c r="E7601" s="307" t="n">
        <v>21.84</v>
      </c>
    </row>
    <row r="7602" customFormat="false" ht="15" hidden="false" customHeight="false" outlineLevel="0" collapsed="false">
      <c r="A7602" s="302" t="s">
        <v>20301</v>
      </c>
      <c r="B7602" s="301" t="s">
        <v>20302</v>
      </c>
      <c r="C7602" s="302" t="s">
        <v>217</v>
      </c>
      <c r="D7602" s="306" t="n">
        <v>0</v>
      </c>
      <c r="E7602" s="307" t="n">
        <v>31.52</v>
      </c>
    </row>
    <row r="7603" customFormat="false" ht="15" hidden="false" customHeight="false" outlineLevel="0" collapsed="false">
      <c r="A7603" s="302" t="s">
        <v>20303</v>
      </c>
      <c r="B7603" s="301" t="s">
        <v>20304</v>
      </c>
      <c r="C7603" s="302" t="s">
        <v>217</v>
      </c>
      <c r="D7603" s="306" t="n">
        <v>0</v>
      </c>
      <c r="E7603" s="307" t="n">
        <v>31.52</v>
      </c>
    </row>
    <row r="7604" customFormat="false" ht="15" hidden="false" customHeight="false" outlineLevel="0" collapsed="false">
      <c r="A7604" s="302" t="s">
        <v>20305</v>
      </c>
      <c r="B7604" s="301" t="s">
        <v>20306</v>
      </c>
      <c r="C7604" s="302" t="s">
        <v>217</v>
      </c>
      <c r="D7604" s="306" t="n">
        <v>0</v>
      </c>
      <c r="E7604" s="307" t="n">
        <v>31.52</v>
      </c>
    </row>
    <row r="7605" customFormat="false" ht="15" hidden="false" customHeight="false" outlineLevel="0" collapsed="false">
      <c r="A7605" s="302" t="s">
        <v>20307</v>
      </c>
      <c r="B7605" s="301" t="s">
        <v>20308</v>
      </c>
      <c r="C7605" s="302" t="s">
        <v>217</v>
      </c>
      <c r="D7605" s="306" t="n">
        <v>0</v>
      </c>
      <c r="E7605" s="307" t="n">
        <v>15.37</v>
      </c>
    </row>
    <row r="7606" customFormat="false" ht="15" hidden="false" customHeight="false" outlineLevel="0" collapsed="false">
      <c r="A7606" s="302" t="s">
        <v>20309</v>
      </c>
      <c r="B7606" s="301" t="s">
        <v>20310</v>
      </c>
      <c r="C7606" s="302" t="s">
        <v>217</v>
      </c>
      <c r="D7606" s="306" t="n">
        <v>0</v>
      </c>
      <c r="E7606" s="307" t="n">
        <v>7.19</v>
      </c>
    </row>
    <row r="7607" customFormat="false" ht="15" hidden="false" customHeight="false" outlineLevel="0" collapsed="false">
      <c r="A7607" s="302" t="s">
        <v>20311</v>
      </c>
      <c r="B7607" s="301" t="s">
        <v>20312</v>
      </c>
      <c r="C7607" s="302" t="s">
        <v>217</v>
      </c>
      <c r="D7607" s="306" t="n">
        <v>0</v>
      </c>
      <c r="E7607" s="307" t="n">
        <v>6.31</v>
      </c>
    </row>
    <row r="7608" customFormat="false" ht="15" hidden="false" customHeight="false" outlineLevel="0" collapsed="false">
      <c r="A7608" s="302" t="s">
        <v>20313</v>
      </c>
      <c r="B7608" s="301" t="s">
        <v>20314</v>
      </c>
      <c r="C7608" s="302" t="s">
        <v>217</v>
      </c>
      <c r="D7608" s="306" t="n">
        <v>0</v>
      </c>
      <c r="E7608" s="307" t="n">
        <v>5.98</v>
      </c>
    </row>
    <row r="7609" customFormat="false" ht="15" hidden="false" customHeight="false" outlineLevel="0" collapsed="false">
      <c r="A7609" s="302" t="s">
        <v>20315</v>
      </c>
      <c r="B7609" s="301" t="s">
        <v>20316</v>
      </c>
      <c r="C7609" s="302" t="s">
        <v>217</v>
      </c>
      <c r="D7609" s="306" t="n">
        <v>0</v>
      </c>
      <c r="E7609" s="307" t="n">
        <v>22.46</v>
      </c>
    </row>
    <row r="7610" customFormat="false" ht="15" hidden="false" customHeight="false" outlineLevel="0" collapsed="false">
      <c r="A7610" s="302" t="s">
        <v>20317</v>
      </c>
      <c r="B7610" s="301" t="s">
        <v>20318</v>
      </c>
      <c r="C7610" s="302" t="s">
        <v>217</v>
      </c>
      <c r="D7610" s="306" t="n">
        <v>0</v>
      </c>
      <c r="E7610" s="307" t="n">
        <v>7.23</v>
      </c>
    </row>
    <row r="7611" customFormat="false" ht="15" hidden="false" customHeight="false" outlineLevel="0" collapsed="false">
      <c r="A7611" s="302" t="s">
        <v>20319</v>
      </c>
      <c r="B7611" s="301" t="s">
        <v>20320</v>
      </c>
      <c r="C7611" s="302" t="s">
        <v>217</v>
      </c>
      <c r="D7611" s="306" t="n">
        <v>0</v>
      </c>
      <c r="E7611" s="307" t="n">
        <v>0.5</v>
      </c>
    </row>
    <row r="7612" customFormat="false" ht="15" hidden="false" customHeight="false" outlineLevel="0" collapsed="false">
      <c r="A7612" s="302" t="s">
        <v>20321</v>
      </c>
      <c r="B7612" s="301" t="s">
        <v>20322</v>
      </c>
      <c r="C7612" s="302" t="s">
        <v>217</v>
      </c>
      <c r="D7612" s="306" t="n">
        <v>0</v>
      </c>
      <c r="E7612" s="307" t="n">
        <v>0.5</v>
      </c>
    </row>
    <row r="7613" customFormat="false" ht="15" hidden="false" customHeight="false" outlineLevel="0" collapsed="false">
      <c r="A7613" s="302" t="s">
        <v>20323</v>
      </c>
      <c r="B7613" s="301" t="s">
        <v>20324</v>
      </c>
      <c r="C7613" s="302" t="s">
        <v>217</v>
      </c>
      <c r="D7613" s="306" t="n">
        <v>0</v>
      </c>
      <c r="E7613" s="307" t="n">
        <v>1.29</v>
      </c>
    </row>
    <row r="7614" customFormat="false" ht="15" hidden="false" customHeight="false" outlineLevel="0" collapsed="false">
      <c r="A7614" s="302" t="s">
        <v>20325</v>
      </c>
      <c r="B7614" s="301" t="s">
        <v>20326</v>
      </c>
      <c r="C7614" s="302" t="s">
        <v>217</v>
      </c>
      <c r="D7614" s="306" t="n">
        <v>0</v>
      </c>
      <c r="E7614" s="307" t="n">
        <v>5.7</v>
      </c>
    </row>
    <row r="7615" customFormat="false" ht="15" hidden="false" customHeight="false" outlineLevel="0" collapsed="false">
      <c r="A7615" s="302" t="s">
        <v>20327</v>
      </c>
      <c r="B7615" s="301" t="s">
        <v>20328</v>
      </c>
      <c r="C7615" s="302" t="s">
        <v>217</v>
      </c>
      <c r="D7615" s="306" t="n">
        <v>0</v>
      </c>
      <c r="E7615" s="307" t="n">
        <v>3.22</v>
      </c>
    </row>
    <row r="7616" customFormat="false" ht="15" hidden="false" customHeight="false" outlineLevel="0" collapsed="false">
      <c r="A7616" s="302" t="s">
        <v>20329</v>
      </c>
      <c r="B7616" s="301" t="s">
        <v>20330</v>
      </c>
      <c r="C7616" s="302" t="s">
        <v>217</v>
      </c>
      <c r="D7616" s="306" t="n">
        <v>0</v>
      </c>
      <c r="E7616" s="307" t="n">
        <v>2.91</v>
      </c>
    </row>
    <row r="7617" customFormat="false" ht="15" hidden="false" customHeight="false" outlineLevel="0" collapsed="false">
      <c r="A7617" s="302" t="s">
        <v>20331</v>
      </c>
      <c r="B7617" s="301" t="s">
        <v>9544</v>
      </c>
      <c r="C7617" s="302" t="s">
        <v>5700</v>
      </c>
      <c r="D7617" s="306" t="n">
        <v>0</v>
      </c>
      <c r="E7617" s="307" t="n">
        <v>2.32</v>
      </c>
    </row>
    <row r="7618" customFormat="false" ht="15" hidden="false" customHeight="false" outlineLevel="0" collapsed="false">
      <c r="A7618" s="302" t="s">
        <v>20332</v>
      </c>
      <c r="B7618" s="301" t="s">
        <v>8618</v>
      </c>
      <c r="C7618" s="302" t="s">
        <v>5700</v>
      </c>
      <c r="D7618" s="306" t="n">
        <v>0</v>
      </c>
      <c r="E7618" s="307" t="n">
        <v>4.06</v>
      </c>
    </row>
    <row r="7619" customFormat="false" ht="15" hidden="false" customHeight="false" outlineLevel="0" collapsed="false">
      <c r="A7619" s="302" t="s">
        <v>20333</v>
      </c>
      <c r="B7619" s="301" t="s">
        <v>8419</v>
      </c>
      <c r="C7619" s="302" t="s">
        <v>5700</v>
      </c>
      <c r="D7619" s="306" t="n">
        <v>0</v>
      </c>
      <c r="E7619" s="307" t="n">
        <v>2.9</v>
      </c>
    </row>
    <row r="7620" customFormat="false" ht="15" hidden="false" customHeight="false" outlineLevel="0" collapsed="false">
      <c r="B7620" s="0"/>
      <c r="D7620" s="306" t="n">
        <v>0</v>
      </c>
      <c r="E7620" s="0"/>
    </row>
    <row r="7621" customFormat="false" ht="15" hidden="false" customHeight="false" outlineLevel="0" collapsed="false">
      <c r="B7621" s="0"/>
      <c r="D7621" s="306" t="n">
        <v>0</v>
      </c>
      <c r="E7621" s="0"/>
    </row>
    <row r="7622" customFormat="false" ht="15" hidden="false" customHeight="false" outlineLevel="0" collapsed="false">
      <c r="A7622" s="308" t="s">
        <v>13853</v>
      </c>
      <c r="B7622" s="0"/>
      <c r="C7622" s="309" t="s">
        <v>13854</v>
      </c>
      <c r="D7622" s="306" t="n">
        <v>0</v>
      </c>
      <c r="E7622" s="0"/>
    </row>
    <row r="7623" customFormat="false" ht="15" hidden="false" customHeight="false" outlineLevel="0" collapsed="false">
      <c r="B7623" s="0"/>
      <c r="C7623" s="302" t="s">
        <v>13855</v>
      </c>
      <c r="D7623" s="306" t="n">
        <v>0</v>
      </c>
      <c r="E7623" s="0"/>
    </row>
    <row r="7624" customFormat="false" ht="15" hidden="false" customHeight="false" outlineLevel="0" collapsed="false">
      <c r="A7624" s="302" t="s">
        <v>13856</v>
      </c>
      <c r="B7624" s="0"/>
      <c r="C7624" s="302" t="s">
        <v>13857</v>
      </c>
      <c r="D7624" s="306" t="n">
        <v>0</v>
      </c>
      <c r="E7624" s="303" t="s">
        <v>13858</v>
      </c>
    </row>
    <row r="7625" customFormat="false" ht="15" hidden="false" customHeight="false" outlineLevel="0" collapsed="false">
      <c r="A7625" s="302" t="s">
        <v>20334</v>
      </c>
      <c r="B7625" s="301" t="s">
        <v>10091</v>
      </c>
      <c r="C7625" s="302" t="s">
        <v>5700</v>
      </c>
      <c r="D7625" s="306" t="n">
        <v>0</v>
      </c>
      <c r="E7625" s="307" t="n">
        <v>2.61</v>
      </c>
    </row>
    <row r="7626" customFormat="false" ht="15" hidden="false" customHeight="false" outlineLevel="0" collapsed="false">
      <c r="A7626" s="302" t="s">
        <v>20335</v>
      </c>
      <c r="B7626" s="301" t="s">
        <v>8617</v>
      </c>
      <c r="C7626" s="302" t="s">
        <v>365</v>
      </c>
      <c r="D7626" s="306" t="n">
        <v>0</v>
      </c>
      <c r="E7626" s="307" t="n">
        <v>3.75</v>
      </c>
    </row>
    <row r="7627" customFormat="false" ht="15" hidden="false" customHeight="false" outlineLevel="0" collapsed="false">
      <c r="A7627" s="302" t="s">
        <v>20336</v>
      </c>
      <c r="B7627" s="301" t="s">
        <v>20337</v>
      </c>
      <c r="C7627" s="302" t="s">
        <v>5700</v>
      </c>
      <c r="D7627" s="306" t="n">
        <v>0</v>
      </c>
      <c r="E7627" s="307" t="n">
        <v>7.86</v>
      </c>
    </row>
    <row r="7628" customFormat="false" ht="15" hidden="false" customHeight="false" outlineLevel="0" collapsed="false">
      <c r="A7628" s="302" t="s">
        <v>20338</v>
      </c>
      <c r="B7628" s="301" t="s">
        <v>20339</v>
      </c>
      <c r="C7628" s="302" t="s">
        <v>5700</v>
      </c>
      <c r="D7628" s="306" t="n">
        <v>0</v>
      </c>
      <c r="E7628" s="307" t="n">
        <v>0.15</v>
      </c>
    </row>
    <row r="7629" customFormat="false" ht="15" hidden="false" customHeight="false" outlineLevel="0" collapsed="false">
      <c r="A7629" s="302" t="s">
        <v>20340</v>
      </c>
      <c r="B7629" s="301" t="s">
        <v>8666</v>
      </c>
      <c r="C7629" s="302" t="s">
        <v>365</v>
      </c>
      <c r="D7629" s="306" t="n">
        <v>0</v>
      </c>
      <c r="E7629" s="307" t="n">
        <v>9.41</v>
      </c>
    </row>
    <row r="7630" customFormat="false" ht="15" hidden="false" customHeight="false" outlineLevel="0" collapsed="false">
      <c r="A7630" s="302" t="s">
        <v>20341</v>
      </c>
      <c r="B7630" s="301" t="s">
        <v>9563</v>
      </c>
      <c r="C7630" s="302" t="s">
        <v>729</v>
      </c>
      <c r="D7630" s="306" t="n">
        <v>0</v>
      </c>
      <c r="E7630" s="307" t="n">
        <v>14.18</v>
      </c>
    </row>
    <row r="7631" customFormat="false" ht="15" hidden="false" customHeight="false" outlineLevel="0" collapsed="false">
      <c r="A7631" s="302" t="s">
        <v>20342</v>
      </c>
      <c r="B7631" s="301" t="s">
        <v>9580</v>
      </c>
      <c r="C7631" s="302" t="s">
        <v>729</v>
      </c>
      <c r="D7631" s="306" t="n">
        <v>0</v>
      </c>
      <c r="E7631" s="307" t="n">
        <v>14.87</v>
      </c>
    </row>
    <row r="7632" customFormat="false" ht="15" hidden="false" customHeight="false" outlineLevel="0" collapsed="false">
      <c r="A7632" s="302" t="s">
        <v>20343</v>
      </c>
      <c r="B7632" s="301" t="s">
        <v>9555</v>
      </c>
      <c r="C7632" s="302" t="s">
        <v>729</v>
      </c>
      <c r="D7632" s="306" t="n">
        <v>0</v>
      </c>
      <c r="E7632" s="307" t="n">
        <v>13.48</v>
      </c>
    </row>
    <row r="7633" customFormat="false" ht="15" hidden="false" customHeight="false" outlineLevel="0" collapsed="false">
      <c r="A7633" s="302" t="s">
        <v>20344</v>
      </c>
      <c r="B7633" s="301" t="s">
        <v>20345</v>
      </c>
      <c r="C7633" s="302" t="s">
        <v>729</v>
      </c>
      <c r="D7633" s="306" t="n">
        <v>0</v>
      </c>
      <c r="E7633" s="307" t="n">
        <v>14.87</v>
      </c>
    </row>
    <row r="7634" customFormat="false" ht="15" hidden="false" customHeight="false" outlineLevel="0" collapsed="false">
      <c r="A7634" s="302" t="s">
        <v>20346</v>
      </c>
      <c r="B7634" s="301" t="s">
        <v>20347</v>
      </c>
      <c r="C7634" s="302" t="s">
        <v>729</v>
      </c>
      <c r="D7634" s="306" t="n">
        <v>0</v>
      </c>
      <c r="E7634" s="307" t="n">
        <v>14.83</v>
      </c>
    </row>
    <row r="7635" customFormat="false" ht="15" hidden="false" customHeight="false" outlineLevel="0" collapsed="false">
      <c r="A7635" s="302" t="s">
        <v>20348</v>
      </c>
      <c r="B7635" s="301" t="s">
        <v>9576</v>
      </c>
      <c r="C7635" s="302" t="s">
        <v>729</v>
      </c>
      <c r="D7635" s="306" t="n">
        <v>0</v>
      </c>
      <c r="E7635" s="307" t="n">
        <v>13.48</v>
      </c>
    </row>
    <row r="7636" customFormat="false" ht="15" hidden="false" customHeight="false" outlineLevel="0" collapsed="false">
      <c r="A7636" s="302" t="s">
        <v>20349</v>
      </c>
      <c r="B7636" s="301" t="s">
        <v>9570</v>
      </c>
      <c r="C7636" s="302" t="s">
        <v>729</v>
      </c>
      <c r="D7636" s="306" t="n">
        <v>0</v>
      </c>
      <c r="E7636" s="307" t="n">
        <v>14.78</v>
      </c>
    </row>
    <row r="7637" customFormat="false" ht="15" hidden="false" customHeight="false" outlineLevel="0" collapsed="false">
      <c r="A7637" s="302" t="s">
        <v>20350</v>
      </c>
      <c r="B7637" s="301" t="s">
        <v>9569</v>
      </c>
      <c r="C7637" s="302" t="s">
        <v>729</v>
      </c>
      <c r="D7637" s="306" t="n">
        <v>0</v>
      </c>
      <c r="E7637" s="307" t="n">
        <v>13.48</v>
      </c>
    </row>
    <row r="7638" customFormat="false" ht="15" hidden="false" customHeight="false" outlineLevel="0" collapsed="false">
      <c r="A7638" s="302" t="s">
        <v>20351</v>
      </c>
      <c r="B7638" s="301" t="s">
        <v>9547</v>
      </c>
      <c r="C7638" s="302" t="s">
        <v>729</v>
      </c>
      <c r="D7638" s="306" t="n">
        <v>0</v>
      </c>
      <c r="E7638" s="307" t="n">
        <v>13.48</v>
      </c>
    </row>
    <row r="7639" customFormat="false" ht="15" hidden="false" customHeight="false" outlineLevel="0" collapsed="false">
      <c r="A7639" s="302" t="s">
        <v>20352</v>
      </c>
      <c r="B7639" s="301" t="s">
        <v>20353</v>
      </c>
      <c r="C7639" s="302" t="s">
        <v>729</v>
      </c>
      <c r="D7639" s="306" t="n">
        <v>0</v>
      </c>
      <c r="E7639" s="307" t="n">
        <v>13.44</v>
      </c>
    </row>
    <row r="7640" customFormat="false" ht="15" hidden="false" customHeight="false" outlineLevel="0" collapsed="false">
      <c r="A7640" s="302" t="s">
        <v>20354</v>
      </c>
      <c r="B7640" s="301" t="s">
        <v>9281</v>
      </c>
      <c r="C7640" s="302" t="s">
        <v>729</v>
      </c>
      <c r="D7640" s="306" t="n">
        <v>0</v>
      </c>
      <c r="E7640" s="307" t="n">
        <v>14.87</v>
      </c>
    </row>
    <row r="7641" customFormat="false" ht="15" hidden="false" customHeight="false" outlineLevel="0" collapsed="false">
      <c r="A7641" s="302" t="s">
        <v>20355</v>
      </c>
      <c r="B7641" s="301" t="s">
        <v>9572</v>
      </c>
      <c r="C7641" s="302" t="s">
        <v>729</v>
      </c>
      <c r="D7641" s="306" t="n">
        <v>0</v>
      </c>
      <c r="E7641" s="307" t="n">
        <v>14.51</v>
      </c>
    </row>
    <row r="7642" customFormat="false" ht="15" hidden="false" customHeight="false" outlineLevel="0" collapsed="false">
      <c r="A7642" s="302" t="s">
        <v>20356</v>
      </c>
      <c r="B7642" s="301" t="s">
        <v>20357</v>
      </c>
      <c r="C7642" s="302" t="s">
        <v>729</v>
      </c>
      <c r="D7642" s="306" t="n">
        <v>0</v>
      </c>
      <c r="E7642" s="307" t="n">
        <v>12.99</v>
      </c>
    </row>
    <row r="7643" customFormat="false" ht="15" hidden="false" customHeight="false" outlineLevel="0" collapsed="false">
      <c r="A7643" s="302" t="s">
        <v>20358</v>
      </c>
      <c r="B7643" s="301" t="s">
        <v>20359</v>
      </c>
      <c r="C7643" s="302" t="s">
        <v>729</v>
      </c>
      <c r="D7643" s="306" t="n">
        <v>0</v>
      </c>
      <c r="E7643" s="307" t="n">
        <v>12.87</v>
      </c>
    </row>
    <row r="7644" customFormat="false" ht="15" hidden="false" customHeight="false" outlineLevel="0" collapsed="false">
      <c r="A7644" s="302" t="s">
        <v>20360</v>
      </c>
      <c r="B7644" s="301" t="s">
        <v>9582</v>
      </c>
      <c r="C7644" s="302" t="s">
        <v>729</v>
      </c>
      <c r="D7644" s="306" t="n">
        <v>0</v>
      </c>
      <c r="E7644" s="307" t="n">
        <v>12.9</v>
      </c>
    </row>
    <row r="7645" customFormat="false" ht="15" hidden="false" customHeight="false" outlineLevel="0" collapsed="false">
      <c r="A7645" s="302" t="s">
        <v>20361</v>
      </c>
      <c r="B7645" s="301" t="s">
        <v>9557</v>
      </c>
      <c r="C7645" s="302" t="s">
        <v>729</v>
      </c>
      <c r="D7645" s="306" t="n">
        <v>0</v>
      </c>
      <c r="E7645" s="307" t="n">
        <v>13.44</v>
      </c>
    </row>
    <row r="7646" customFormat="false" ht="15" hidden="false" customHeight="false" outlineLevel="0" collapsed="false">
      <c r="A7646" s="302" t="s">
        <v>20362</v>
      </c>
      <c r="B7646" s="301" t="s">
        <v>9559</v>
      </c>
      <c r="C7646" s="302" t="s">
        <v>729</v>
      </c>
      <c r="D7646" s="306" t="n">
        <v>0</v>
      </c>
      <c r="E7646" s="307" t="n">
        <v>14.69</v>
      </c>
    </row>
    <row r="7647" customFormat="false" ht="15" hidden="false" customHeight="false" outlineLevel="0" collapsed="false">
      <c r="A7647" s="302" t="s">
        <v>20363</v>
      </c>
      <c r="B7647" s="301" t="s">
        <v>9565</v>
      </c>
      <c r="C7647" s="302" t="s">
        <v>729</v>
      </c>
      <c r="D7647" s="306" t="n">
        <v>0</v>
      </c>
      <c r="E7647" s="307" t="n">
        <v>12.87</v>
      </c>
    </row>
    <row r="7648" customFormat="false" ht="15" hidden="false" customHeight="false" outlineLevel="0" collapsed="false">
      <c r="A7648" s="302" t="s">
        <v>20364</v>
      </c>
      <c r="B7648" s="301" t="s">
        <v>20365</v>
      </c>
      <c r="C7648" s="302" t="s">
        <v>20366</v>
      </c>
      <c r="D7648" s="306" t="n">
        <v>0</v>
      </c>
      <c r="E7648" s="307" t="n">
        <v>193.23</v>
      </c>
    </row>
    <row r="7649" customFormat="false" ht="15" hidden="false" customHeight="false" outlineLevel="0" collapsed="false">
      <c r="A7649" s="302" t="s">
        <v>20367</v>
      </c>
      <c r="B7649" s="301" t="s">
        <v>20368</v>
      </c>
      <c r="C7649" s="302" t="s">
        <v>729</v>
      </c>
      <c r="D7649" s="306" t="n">
        <v>0</v>
      </c>
      <c r="E7649" s="307" t="n">
        <v>137.25</v>
      </c>
    </row>
    <row r="7650" customFormat="false" ht="15" hidden="false" customHeight="false" outlineLevel="0" collapsed="false">
      <c r="A7650" s="302" t="s">
        <v>20369</v>
      </c>
      <c r="B7650" s="301" t="s">
        <v>20370</v>
      </c>
      <c r="C7650" s="302" t="s">
        <v>16542</v>
      </c>
      <c r="D7650" s="306" t="n">
        <v>0</v>
      </c>
      <c r="E7650" s="307" t="n">
        <v>154.59</v>
      </c>
    </row>
    <row r="7651" customFormat="false" ht="15" hidden="false" customHeight="false" outlineLevel="0" collapsed="false">
      <c r="A7651" s="302" t="s">
        <v>20371</v>
      </c>
      <c r="B7651" s="301" t="s">
        <v>20372</v>
      </c>
      <c r="C7651" s="302" t="s">
        <v>217</v>
      </c>
      <c r="D7651" s="306" t="n">
        <v>0</v>
      </c>
      <c r="E7651" s="307" t="n">
        <v>305000</v>
      </c>
    </row>
    <row r="7652" customFormat="false" ht="15" hidden="false" customHeight="false" outlineLevel="0" collapsed="false">
      <c r="A7652" s="302" t="s">
        <v>20373</v>
      </c>
      <c r="B7652" s="301" t="s">
        <v>20374</v>
      </c>
      <c r="C7652" s="302" t="s">
        <v>217</v>
      </c>
      <c r="D7652" s="306" t="n">
        <v>0</v>
      </c>
      <c r="E7652" s="307" t="n">
        <v>572927.25</v>
      </c>
    </row>
    <row r="7653" customFormat="false" ht="15" hidden="false" customHeight="false" outlineLevel="0" collapsed="false">
      <c r="A7653" s="302" t="s">
        <v>20375</v>
      </c>
      <c r="B7653" s="301" t="s">
        <v>20376</v>
      </c>
      <c r="C7653" s="302" t="s">
        <v>67</v>
      </c>
      <c r="D7653" s="306" t="n">
        <v>0</v>
      </c>
      <c r="E7653" s="307" t="n">
        <v>12.04</v>
      </c>
    </row>
    <row r="7654" customFormat="false" ht="15" hidden="false" customHeight="false" outlineLevel="0" collapsed="false">
      <c r="A7654" s="302" t="s">
        <v>20377</v>
      </c>
      <c r="B7654" s="301" t="s">
        <v>20378</v>
      </c>
      <c r="C7654" s="302" t="s">
        <v>217</v>
      </c>
      <c r="D7654" s="306" t="n">
        <v>0</v>
      </c>
      <c r="E7654" s="307" t="n">
        <v>17.8</v>
      </c>
    </row>
    <row r="7655" customFormat="false" ht="15" hidden="false" customHeight="false" outlineLevel="0" collapsed="false">
      <c r="A7655" s="302" t="s">
        <v>20379</v>
      </c>
      <c r="B7655" s="301" t="s">
        <v>20380</v>
      </c>
      <c r="C7655" s="302" t="s">
        <v>217</v>
      </c>
      <c r="D7655" s="306" t="n">
        <v>0</v>
      </c>
      <c r="E7655" s="307" t="n">
        <v>15.67</v>
      </c>
    </row>
    <row r="7656" customFormat="false" ht="15" hidden="false" customHeight="false" outlineLevel="0" collapsed="false">
      <c r="A7656" s="302" t="s">
        <v>20381</v>
      </c>
      <c r="B7656" s="301" t="s">
        <v>20382</v>
      </c>
      <c r="C7656" s="302" t="s">
        <v>217</v>
      </c>
      <c r="D7656" s="306" t="n">
        <v>0</v>
      </c>
      <c r="E7656" s="307" t="n">
        <v>18.17</v>
      </c>
    </row>
    <row r="7657" customFormat="false" ht="15" hidden="false" customHeight="false" outlineLevel="0" collapsed="false">
      <c r="A7657" s="302" t="s">
        <v>20383</v>
      </c>
      <c r="B7657" s="301" t="s">
        <v>20384</v>
      </c>
      <c r="C7657" s="302" t="s">
        <v>217</v>
      </c>
      <c r="D7657" s="306" t="n">
        <v>0</v>
      </c>
      <c r="E7657" s="307" t="n">
        <v>13.11</v>
      </c>
    </row>
    <row r="7658" customFormat="false" ht="15" hidden="false" customHeight="false" outlineLevel="0" collapsed="false">
      <c r="A7658" s="302" t="s">
        <v>20385</v>
      </c>
      <c r="B7658" s="301" t="s">
        <v>20386</v>
      </c>
      <c r="C7658" s="302" t="s">
        <v>217</v>
      </c>
      <c r="D7658" s="306" t="n">
        <v>0</v>
      </c>
      <c r="E7658" s="307" t="n">
        <v>7.82</v>
      </c>
    </row>
    <row r="7659" customFormat="false" ht="15" hidden="false" customHeight="false" outlineLevel="0" collapsed="false">
      <c r="A7659" s="302" t="s">
        <v>20387</v>
      </c>
      <c r="B7659" s="301" t="s">
        <v>20388</v>
      </c>
      <c r="C7659" s="305" t="n">
        <v>5</v>
      </c>
      <c r="D7659" s="306" t="n">
        <v>0</v>
      </c>
      <c r="E7659" s="307" t="n">
        <v>74.57</v>
      </c>
    </row>
    <row r="7660" customFormat="false" ht="15" hidden="false" customHeight="false" outlineLevel="0" collapsed="false">
      <c r="A7660" s="302" t="s">
        <v>20389</v>
      </c>
      <c r="B7660" s="301" t="s">
        <v>20390</v>
      </c>
      <c r="C7660" s="302" t="s">
        <v>217</v>
      </c>
      <c r="D7660" s="306" t="n">
        <v>0</v>
      </c>
      <c r="E7660" s="307" t="n">
        <v>536.71</v>
      </c>
    </row>
    <row r="7661" customFormat="false" ht="15" hidden="false" customHeight="false" outlineLevel="0" collapsed="false">
      <c r="A7661" s="302" t="s">
        <v>20391</v>
      </c>
      <c r="B7661" s="301" t="s">
        <v>20392</v>
      </c>
      <c r="C7661" s="302" t="s">
        <v>217</v>
      </c>
      <c r="D7661" s="306" t="n">
        <v>0</v>
      </c>
      <c r="E7661" s="307" t="n">
        <v>55.93</v>
      </c>
    </row>
    <row r="7662" customFormat="false" ht="15" hidden="false" customHeight="false" outlineLevel="0" collapsed="false">
      <c r="A7662" s="302" t="s">
        <v>20393</v>
      </c>
      <c r="B7662" s="301" t="s">
        <v>20390</v>
      </c>
      <c r="C7662" s="302" t="s">
        <v>217</v>
      </c>
      <c r="D7662" s="306" t="n">
        <v>0</v>
      </c>
      <c r="E7662" s="307" t="n">
        <v>201.96</v>
      </c>
    </row>
    <row r="7663" customFormat="false" ht="15" hidden="false" customHeight="false" outlineLevel="0" collapsed="false">
      <c r="A7663" s="302" t="s">
        <v>20394</v>
      </c>
      <c r="B7663" s="301" t="s">
        <v>20395</v>
      </c>
      <c r="C7663" s="302" t="s">
        <v>217</v>
      </c>
      <c r="D7663" s="306" t="n">
        <v>0</v>
      </c>
      <c r="E7663" s="307" t="n">
        <v>0.45</v>
      </c>
    </row>
    <row r="7664" customFormat="false" ht="15" hidden="false" customHeight="false" outlineLevel="0" collapsed="false">
      <c r="A7664" s="302" t="s">
        <v>20396</v>
      </c>
      <c r="B7664" s="301" t="s">
        <v>20397</v>
      </c>
      <c r="C7664" s="302" t="s">
        <v>217</v>
      </c>
      <c r="D7664" s="306" t="n">
        <v>0</v>
      </c>
      <c r="E7664" s="307" t="n">
        <v>0.26</v>
      </c>
    </row>
    <row r="7665" customFormat="false" ht="15" hidden="false" customHeight="false" outlineLevel="0" collapsed="false">
      <c r="A7665" s="302" t="s">
        <v>20398</v>
      </c>
      <c r="B7665" s="301" t="s">
        <v>20399</v>
      </c>
      <c r="C7665" s="302" t="s">
        <v>217</v>
      </c>
      <c r="D7665" s="306" t="n">
        <v>0</v>
      </c>
      <c r="E7665" s="307" t="n">
        <v>0.42</v>
      </c>
    </row>
    <row r="7666" customFormat="false" ht="15" hidden="false" customHeight="false" outlineLevel="0" collapsed="false">
      <c r="A7666" s="302" t="s">
        <v>20400</v>
      </c>
      <c r="B7666" s="301" t="s">
        <v>20401</v>
      </c>
      <c r="C7666" s="302" t="s">
        <v>217</v>
      </c>
      <c r="D7666" s="306" t="n">
        <v>0</v>
      </c>
      <c r="E7666" s="307" t="n">
        <v>1.11</v>
      </c>
    </row>
    <row r="7667" customFormat="false" ht="15" hidden="false" customHeight="false" outlineLevel="0" collapsed="false">
      <c r="A7667" s="302" t="s">
        <v>20402</v>
      </c>
      <c r="B7667" s="301" t="s">
        <v>20403</v>
      </c>
      <c r="C7667" s="302" t="s">
        <v>217</v>
      </c>
      <c r="D7667" s="306" t="n">
        <v>0</v>
      </c>
      <c r="E7667" s="307" t="n">
        <v>0.58</v>
      </c>
    </row>
    <row r="7668" customFormat="false" ht="15" hidden="false" customHeight="false" outlineLevel="0" collapsed="false">
      <c r="A7668" s="302" t="s">
        <v>20404</v>
      </c>
      <c r="B7668" s="301" t="s">
        <v>20405</v>
      </c>
      <c r="C7668" s="302" t="s">
        <v>217</v>
      </c>
      <c r="D7668" s="306" t="n">
        <v>0</v>
      </c>
      <c r="E7668" s="307" t="n">
        <v>1.32</v>
      </c>
    </row>
    <row r="7669" customFormat="false" ht="15" hidden="false" customHeight="false" outlineLevel="0" collapsed="false">
      <c r="A7669" s="302" t="s">
        <v>20406</v>
      </c>
      <c r="B7669" s="301" t="s">
        <v>20407</v>
      </c>
      <c r="C7669" s="302" t="s">
        <v>217</v>
      </c>
      <c r="D7669" s="306" t="n">
        <v>0</v>
      </c>
      <c r="E7669" s="307" t="n">
        <v>0.85</v>
      </c>
    </row>
    <row r="7670" customFormat="false" ht="15" hidden="false" customHeight="false" outlineLevel="0" collapsed="false">
      <c r="A7670" s="302" t="s">
        <v>20408</v>
      </c>
      <c r="B7670" s="301" t="s">
        <v>20409</v>
      </c>
      <c r="C7670" s="302" t="s">
        <v>217</v>
      </c>
      <c r="D7670" s="306" t="n">
        <v>0</v>
      </c>
      <c r="E7670" s="307" t="n">
        <v>3.24</v>
      </c>
    </row>
    <row r="7671" customFormat="false" ht="15" hidden="false" customHeight="false" outlineLevel="0" collapsed="false">
      <c r="A7671" s="302" t="s">
        <v>20410</v>
      </c>
      <c r="B7671" s="301" t="s">
        <v>20411</v>
      </c>
      <c r="C7671" s="302" t="s">
        <v>217</v>
      </c>
      <c r="D7671" s="306" t="n">
        <v>0</v>
      </c>
      <c r="E7671" s="307" t="n">
        <v>1.01</v>
      </c>
    </row>
    <row r="7672" customFormat="false" ht="15" hidden="false" customHeight="false" outlineLevel="0" collapsed="false">
      <c r="A7672" s="302" t="s">
        <v>20412</v>
      </c>
      <c r="B7672" s="301" t="s">
        <v>20413</v>
      </c>
      <c r="C7672" s="302" t="s">
        <v>217</v>
      </c>
      <c r="D7672" s="306" t="n">
        <v>0</v>
      </c>
      <c r="E7672" s="307" t="n">
        <v>1.25</v>
      </c>
    </row>
    <row r="7673" customFormat="false" ht="15" hidden="false" customHeight="false" outlineLevel="0" collapsed="false">
      <c r="A7673" s="302" t="s">
        <v>20414</v>
      </c>
      <c r="B7673" s="301" t="s">
        <v>20415</v>
      </c>
      <c r="C7673" s="302" t="s">
        <v>217</v>
      </c>
      <c r="D7673" s="306" t="n">
        <v>0</v>
      </c>
      <c r="E7673" s="307" t="n">
        <v>1.27</v>
      </c>
    </row>
    <row r="7674" customFormat="false" ht="15" hidden="false" customHeight="false" outlineLevel="0" collapsed="false">
      <c r="A7674" s="302" t="s">
        <v>20416</v>
      </c>
      <c r="B7674" s="301" t="s">
        <v>20417</v>
      </c>
      <c r="C7674" s="302" t="s">
        <v>217</v>
      </c>
      <c r="D7674" s="306" t="n">
        <v>0</v>
      </c>
      <c r="E7674" s="307" t="n">
        <v>0.93</v>
      </c>
    </row>
    <row r="7675" customFormat="false" ht="15" hidden="false" customHeight="false" outlineLevel="0" collapsed="false">
      <c r="A7675" s="302" t="s">
        <v>20418</v>
      </c>
      <c r="B7675" s="301" t="s">
        <v>20419</v>
      </c>
      <c r="C7675" s="302" t="s">
        <v>217</v>
      </c>
      <c r="D7675" s="306" t="n">
        <v>0</v>
      </c>
      <c r="E7675" s="307" t="n">
        <v>1.27</v>
      </c>
    </row>
    <row r="7676" customFormat="false" ht="15" hidden="false" customHeight="false" outlineLevel="0" collapsed="false">
      <c r="A7676" s="302" t="s">
        <v>20420</v>
      </c>
      <c r="B7676" s="301" t="s">
        <v>20421</v>
      </c>
      <c r="C7676" s="302" t="s">
        <v>20422</v>
      </c>
      <c r="D7676" s="306" t="n">
        <v>0</v>
      </c>
      <c r="E7676" s="307" t="n">
        <v>1.46</v>
      </c>
    </row>
    <row r="7677" customFormat="false" ht="15" hidden="false" customHeight="false" outlineLevel="0" collapsed="false">
      <c r="A7677" s="302" t="s">
        <v>20423</v>
      </c>
      <c r="B7677" s="301" t="s">
        <v>20424</v>
      </c>
      <c r="C7677" s="302" t="s">
        <v>20422</v>
      </c>
      <c r="D7677" s="306" t="n">
        <v>0</v>
      </c>
      <c r="E7677" s="307" t="n">
        <v>1.27</v>
      </c>
    </row>
    <row r="7678" customFormat="false" ht="15" hidden="false" customHeight="false" outlineLevel="0" collapsed="false">
      <c r="A7678" s="302" t="s">
        <v>20425</v>
      </c>
      <c r="B7678" s="301" t="s">
        <v>20426</v>
      </c>
      <c r="C7678" s="302" t="s">
        <v>217</v>
      </c>
      <c r="D7678" s="306" t="n">
        <v>0</v>
      </c>
      <c r="E7678" s="307" t="n">
        <v>1.72</v>
      </c>
    </row>
    <row r="7679" customFormat="false" ht="15" hidden="false" customHeight="false" outlineLevel="0" collapsed="false">
      <c r="A7679" s="302" t="s">
        <v>20427</v>
      </c>
      <c r="B7679" s="301" t="s">
        <v>20428</v>
      </c>
      <c r="C7679" s="302" t="s">
        <v>217</v>
      </c>
      <c r="D7679" s="306" t="n">
        <v>0</v>
      </c>
      <c r="E7679" s="307" t="n">
        <v>1.06</v>
      </c>
    </row>
    <row r="7680" customFormat="false" ht="15" hidden="false" customHeight="false" outlineLevel="0" collapsed="false">
      <c r="A7680" s="302" t="s">
        <v>20429</v>
      </c>
      <c r="B7680" s="301" t="s">
        <v>20430</v>
      </c>
      <c r="C7680" s="302" t="s">
        <v>217</v>
      </c>
      <c r="D7680" s="306" t="n">
        <v>0</v>
      </c>
      <c r="E7680" s="307" t="n">
        <v>1.06</v>
      </c>
    </row>
    <row r="7681" customFormat="false" ht="15" hidden="false" customHeight="false" outlineLevel="0" collapsed="false">
      <c r="A7681" s="302" t="s">
        <v>20431</v>
      </c>
      <c r="B7681" s="301" t="s">
        <v>20432</v>
      </c>
      <c r="C7681" s="302" t="s">
        <v>217</v>
      </c>
      <c r="D7681" s="306" t="n">
        <v>0</v>
      </c>
      <c r="E7681" s="307" t="n">
        <v>0.21</v>
      </c>
    </row>
    <row r="7682" customFormat="false" ht="15" hidden="false" customHeight="false" outlineLevel="0" collapsed="false">
      <c r="A7682" s="302" t="s">
        <v>20433</v>
      </c>
      <c r="B7682" s="301" t="s">
        <v>20434</v>
      </c>
      <c r="C7682" s="302" t="s">
        <v>217</v>
      </c>
      <c r="D7682" s="306" t="n">
        <v>0</v>
      </c>
      <c r="E7682" s="307" t="n">
        <v>0.26</v>
      </c>
    </row>
    <row r="7683" customFormat="false" ht="15" hidden="false" customHeight="false" outlineLevel="0" collapsed="false">
      <c r="A7683" s="302" t="s">
        <v>20435</v>
      </c>
      <c r="B7683" s="301" t="s">
        <v>20436</v>
      </c>
      <c r="C7683" s="302" t="s">
        <v>217</v>
      </c>
      <c r="D7683" s="306" t="n">
        <v>0</v>
      </c>
      <c r="E7683" s="307" t="n">
        <v>0.21</v>
      </c>
    </row>
    <row r="7684" customFormat="false" ht="15" hidden="false" customHeight="false" outlineLevel="0" collapsed="false">
      <c r="A7684" s="302" t="s">
        <v>20437</v>
      </c>
      <c r="B7684" s="301" t="s">
        <v>20438</v>
      </c>
      <c r="C7684" s="302" t="s">
        <v>217</v>
      </c>
      <c r="D7684" s="306" t="n">
        <v>0</v>
      </c>
      <c r="E7684" s="307" t="n">
        <v>0.77</v>
      </c>
    </row>
    <row r="7685" customFormat="false" ht="15" hidden="false" customHeight="false" outlineLevel="0" collapsed="false">
      <c r="A7685" s="302" t="s">
        <v>20439</v>
      </c>
      <c r="B7685" s="301" t="s">
        <v>20440</v>
      </c>
      <c r="C7685" s="302" t="s">
        <v>217</v>
      </c>
      <c r="D7685" s="306" t="n">
        <v>0</v>
      </c>
      <c r="E7685" s="307" t="n">
        <v>0.09</v>
      </c>
    </row>
    <row r="7686" customFormat="false" ht="15" hidden="false" customHeight="false" outlineLevel="0" collapsed="false">
      <c r="A7686" s="302" t="s">
        <v>20441</v>
      </c>
      <c r="B7686" s="301" t="s">
        <v>20442</v>
      </c>
      <c r="C7686" s="302" t="s">
        <v>217</v>
      </c>
      <c r="D7686" s="306" t="n">
        <v>0</v>
      </c>
      <c r="E7686" s="307" t="n">
        <v>1.18</v>
      </c>
    </row>
    <row r="7687" customFormat="false" ht="15" hidden="false" customHeight="false" outlineLevel="0" collapsed="false">
      <c r="A7687" s="302" t="s">
        <v>20443</v>
      </c>
      <c r="B7687" s="301" t="s">
        <v>20444</v>
      </c>
      <c r="C7687" s="302" t="s">
        <v>217</v>
      </c>
      <c r="D7687" s="306" t="n">
        <v>0</v>
      </c>
      <c r="E7687" s="307" t="n">
        <v>0.27</v>
      </c>
    </row>
    <row r="7688" customFormat="false" ht="15" hidden="false" customHeight="false" outlineLevel="0" collapsed="false">
      <c r="A7688" s="302" t="s">
        <v>20445</v>
      </c>
      <c r="B7688" s="301" t="s">
        <v>20446</v>
      </c>
      <c r="C7688" s="302" t="s">
        <v>217</v>
      </c>
      <c r="D7688" s="306" t="n">
        <v>0</v>
      </c>
      <c r="E7688" s="307" t="n">
        <v>1.21</v>
      </c>
    </row>
    <row r="7689" customFormat="false" ht="15" hidden="false" customHeight="false" outlineLevel="0" collapsed="false">
      <c r="A7689" s="302" t="s">
        <v>20447</v>
      </c>
      <c r="B7689" s="301" t="s">
        <v>20448</v>
      </c>
      <c r="C7689" s="302" t="s">
        <v>217</v>
      </c>
      <c r="D7689" s="306" t="n">
        <v>0</v>
      </c>
      <c r="E7689" s="307" t="n">
        <v>4.59</v>
      </c>
    </row>
    <row r="7690" customFormat="false" ht="15" hidden="false" customHeight="false" outlineLevel="0" collapsed="false">
      <c r="A7690" s="302" t="s">
        <v>20449</v>
      </c>
      <c r="B7690" s="301" t="s">
        <v>20450</v>
      </c>
      <c r="C7690" s="302" t="s">
        <v>217</v>
      </c>
      <c r="D7690" s="306" t="n">
        <v>0</v>
      </c>
      <c r="E7690" s="307" t="n">
        <v>3.11</v>
      </c>
    </row>
    <row r="7691" customFormat="false" ht="15" hidden="false" customHeight="false" outlineLevel="0" collapsed="false">
      <c r="A7691" s="302" t="s">
        <v>20451</v>
      </c>
      <c r="B7691" s="301" t="s">
        <v>20452</v>
      </c>
      <c r="C7691" s="302" t="s">
        <v>217</v>
      </c>
      <c r="D7691" s="306" t="n">
        <v>0</v>
      </c>
      <c r="E7691" s="307" t="n">
        <v>1.36</v>
      </c>
    </row>
    <row r="7692" customFormat="false" ht="15" hidden="false" customHeight="false" outlineLevel="0" collapsed="false">
      <c r="B7692" s="0"/>
      <c r="D7692" s="306" t="n">
        <v>0</v>
      </c>
      <c r="E7692" s="0"/>
    </row>
    <row r="7693" customFormat="false" ht="15" hidden="false" customHeight="false" outlineLevel="0" collapsed="false">
      <c r="B7693" s="0"/>
      <c r="D7693" s="306" t="n">
        <v>0</v>
      </c>
      <c r="E7693" s="0"/>
    </row>
    <row r="7694" customFormat="false" ht="15" hidden="false" customHeight="false" outlineLevel="0" collapsed="false">
      <c r="A7694" s="308" t="s">
        <v>13853</v>
      </c>
      <c r="B7694" s="0"/>
      <c r="C7694" s="309" t="s">
        <v>13854</v>
      </c>
      <c r="D7694" s="306" t="n">
        <v>0</v>
      </c>
      <c r="E7694" s="0"/>
    </row>
    <row r="7695" customFormat="false" ht="15" hidden="false" customHeight="false" outlineLevel="0" collapsed="false">
      <c r="B7695" s="0"/>
      <c r="C7695" s="302" t="s">
        <v>13855</v>
      </c>
      <c r="D7695" s="306" t="n">
        <v>0</v>
      </c>
      <c r="E7695" s="0"/>
    </row>
    <row r="7696" customFormat="false" ht="15" hidden="false" customHeight="false" outlineLevel="0" collapsed="false">
      <c r="A7696" s="302" t="s">
        <v>13856</v>
      </c>
      <c r="B7696" s="0"/>
      <c r="C7696" s="302" t="s">
        <v>13857</v>
      </c>
      <c r="D7696" s="306" t="n">
        <v>0</v>
      </c>
      <c r="E7696" s="303" t="s">
        <v>13858</v>
      </c>
    </row>
    <row r="7697" customFormat="false" ht="15" hidden="false" customHeight="false" outlineLevel="0" collapsed="false">
      <c r="A7697" s="302" t="s">
        <v>20453</v>
      </c>
      <c r="B7697" s="301" t="s">
        <v>20454</v>
      </c>
      <c r="C7697" s="302" t="s">
        <v>217</v>
      </c>
      <c r="D7697" s="306" t="n">
        <v>0</v>
      </c>
      <c r="E7697" s="307" t="n">
        <v>0.39</v>
      </c>
    </row>
    <row r="7698" customFormat="false" ht="15" hidden="false" customHeight="false" outlineLevel="0" collapsed="false">
      <c r="A7698" s="302" t="s">
        <v>20455</v>
      </c>
      <c r="B7698" s="301" t="s">
        <v>20456</v>
      </c>
      <c r="C7698" s="302" t="s">
        <v>217</v>
      </c>
      <c r="D7698" s="306" t="n">
        <v>0</v>
      </c>
      <c r="E7698" s="307" t="n">
        <v>0.36</v>
      </c>
    </row>
    <row r="7699" customFormat="false" ht="15" hidden="false" customHeight="false" outlineLevel="0" collapsed="false">
      <c r="A7699" s="302" t="s">
        <v>20457</v>
      </c>
      <c r="B7699" s="301" t="s">
        <v>20458</v>
      </c>
      <c r="C7699" s="302" t="s">
        <v>217</v>
      </c>
      <c r="D7699" s="306" t="n">
        <v>0</v>
      </c>
      <c r="E7699" s="307" t="n">
        <v>0.36</v>
      </c>
    </row>
    <row r="7700" customFormat="false" ht="15" hidden="false" customHeight="false" outlineLevel="0" collapsed="false">
      <c r="A7700" s="302" t="s">
        <v>20459</v>
      </c>
      <c r="B7700" s="301" t="s">
        <v>20460</v>
      </c>
      <c r="C7700" s="302" t="s">
        <v>217</v>
      </c>
      <c r="D7700" s="306" t="n">
        <v>0</v>
      </c>
      <c r="E7700" s="307" t="n">
        <v>0.18</v>
      </c>
    </row>
    <row r="7701" customFormat="false" ht="15" hidden="false" customHeight="false" outlineLevel="0" collapsed="false">
      <c r="A7701" s="302" t="s">
        <v>20461</v>
      </c>
      <c r="B7701" s="301" t="s">
        <v>20462</v>
      </c>
      <c r="C7701" s="302" t="s">
        <v>217</v>
      </c>
      <c r="D7701" s="306" t="n">
        <v>0</v>
      </c>
      <c r="E7701" s="307" t="n">
        <v>0.15</v>
      </c>
    </row>
    <row r="7702" customFormat="false" ht="15" hidden="false" customHeight="false" outlineLevel="0" collapsed="false">
      <c r="A7702" s="302" t="s">
        <v>20463</v>
      </c>
      <c r="B7702" s="301" t="s">
        <v>20464</v>
      </c>
      <c r="C7702" s="302" t="s">
        <v>217</v>
      </c>
      <c r="D7702" s="306" t="n">
        <v>0</v>
      </c>
      <c r="E7702" s="307" t="n">
        <v>1.36</v>
      </c>
    </row>
    <row r="7703" customFormat="false" ht="15" hidden="false" customHeight="false" outlineLevel="0" collapsed="false">
      <c r="A7703" s="302" t="s">
        <v>20465</v>
      </c>
      <c r="B7703" s="301" t="s">
        <v>20466</v>
      </c>
      <c r="C7703" s="302" t="s">
        <v>217</v>
      </c>
      <c r="D7703" s="306" t="n">
        <v>0</v>
      </c>
      <c r="E7703" s="307" t="n">
        <v>0.86</v>
      </c>
    </row>
    <row r="7704" customFormat="false" ht="15" hidden="false" customHeight="false" outlineLevel="0" collapsed="false">
      <c r="A7704" s="302" t="s">
        <v>20467</v>
      </c>
      <c r="B7704" s="301" t="s">
        <v>20468</v>
      </c>
      <c r="C7704" s="302" t="s">
        <v>217</v>
      </c>
      <c r="D7704" s="306" t="n">
        <v>0</v>
      </c>
      <c r="E7704" s="307" t="n">
        <v>2.96</v>
      </c>
    </row>
    <row r="7705" customFormat="false" ht="15" hidden="false" customHeight="false" outlineLevel="0" collapsed="false">
      <c r="A7705" s="302" t="s">
        <v>20469</v>
      </c>
      <c r="B7705" s="301" t="s">
        <v>20470</v>
      </c>
      <c r="C7705" s="302" t="s">
        <v>217</v>
      </c>
      <c r="D7705" s="306" t="n">
        <v>0</v>
      </c>
      <c r="E7705" s="307" t="n">
        <v>0.36</v>
      </c>
    </row>
    <row r="7706" customFormat="false" ht="15" hidden="false" customHeight="false" outlineLevel="0" collapsed="false">
      <c r="A7706" s="302" t="s">
        <v>20471</v>
      </c>
      <c r="B7706" s="301" t="s">
        <v>20472</v>
      </c>
      <c r="C7706" s="302" t="s">
        <v>217</v>
      </c>
      <c r="D7706" s="306" t="n">
        <v>0</v>
      </c>
      <c r="E7706" s="307" t="n">
        <v>1.48</v>
      </c>
    </row>
    <row r="7707" customFormat="false" ht="15" hidden="false" customHeight="false" outlineLevel="0" collapsed="false">
      <c r="A7707" s="302" t="s">
        <v>20473</v>
      </c>
      <c r="B7707" s="301" t="s">
        <v>9656</v>
      </c>
      <c r="C7707" s="302" t="s">
        <v>217</v>
      </c>
      <c r="D7707" s="306" t="n">
        <v>0</v>
      </c>
      <c r="E7707" s="307" t="n">
        <v>0.8</v>
      </c>
    </row>
    <row r="7708" customFormat="false" ht="15" hidden="false" customHeight="false" outlineLevel="0" collapsed="false">
      <c r="A7708" s="302" t="s">
        <v>20474</v>
      </c>
      <c r="B7708" s="301" t="s">
        <v>20475</v>
      </c>
      <c r="C7708" s="302" t="s">
        <v>217</v>
      </c>
      <c r="D7708" s="306" t="n">
        <v>0</v>
      </c>
      <c r="E7708" s="307" t="n">
        <v>0.06</v>
      </c>
    </row>
    <row r="7709" customFormat="false" ht="15" hidden="false" customHeight="false" outlineLevel="0" collapsed="false">
      <c r="A7709" s="302" t="s">
        <v>20476</v>
      </c>
      <c r="B7709" s="301" t="s">
        <v>20477</v>
      </c>
      <c r="C7709" s="302" t="s">
        <v>217</v>
      </c>
      <c r="D7709" s="306" t="n">
        <v>0</v>
      </c>
      <c r="E7709" s="307" t="n">
        <v>0.89</v>
      </c>
    </row>
    <row r="7710" customFormat="false" ht="15" hidden="false" customHeight="false" outlineLevel="0" collapsed="false">
      <c r="A7710" s="302" t="s">
        <v>20478</v>
      </c>
      <c r="B7710" s="301" t="s">
        <v>20479</v>
      </c>
      <c r="C7710" s="302" t="s">
        <v>217</v>
      </c>
      <c r="D7710" s="306" t="n">
        <v>0</v>
      </c>
      <c r="E7710" s="307" t="n">
        <v>0.2</v>
      </c>
    </row>
    <row r="7711" customFormat="false" ht="15" hidden="false" customHeight="false" outlineLevel="0" collapsed="false">
      <c r="A7711" s="302" t="s">
        <v>20480</v>
      </c>
      <c r="B7711" s="301" t="s">
        <v>20481</v>
      </c>
      <c r="C7711" s="302" t="s">
        <v>217</v>
      </c>
      <c r="D7711" s="306" t="n">
        <v>0</v>
      </c>
      <c r="E7711" s="307" t="n">
        <v>1.04</v>
      </c>
    </row>
    <row r="7712" customFormat="false" ht="15" hidden="false" customHeight="false" outlineLevel="0" collapsed="false">
      <c r="A7712" s="302" t="s">
        <v>20482</v>
      </c>
      <c r="B7712" s="301" t="s">
        <v>20483</v>
      </c>
      <c r="C7712" s="302" t="s">
        <v>217</v>
      </c>
      <c r="D7712" s="306" t="n">
        <v>0</v>
      </c>
      <c r="E7712" s="307" t="n">
        <v>2.01</v>
      </c>
    </row>
    <row r="7713" customFormat="false" ht="15" hidden="false" customHeight="false" outlineLevel="0" collapsed="false">
      <c r="A7713" s="302" t="s">
        <v>20484</v>
      </c>
      <c r="B7713" s="301" t="s">
        <v>20485</v>
      </c>
      <c r="C7713" s="302" t="s">
        <v>217</v>
      </c>
      <c r="D7713" s="306" t="n">
        <v>0</v>
      </c>
      <c r="E7713" s="307" t="n">
        <v>1.18</v>
      </c>
    </row>
    <row r="7714" customFormat="false" ht="15" hidden="false" customHeight="false" outlineLevel="0" collapsed="false">
      <c r="A7714" s="302" t="s">
        <v>20486</v>
      </c>
      <c r="B7714" s="301" t="s">
        <v>20487</v>
      </c>
      <c r="C7714" s="302" t="s">
        <v>217</v>
      </c>
      <c r="D7714" s="306" t="n">
        <v>0</v>
      </c>
      <c r="E7714" s="307" t="n">
        <v>0.95</v>
      </c>
    </row>
    <row r="7715" customFormat="false" ht="15" hidden="false" customHeight="false" outlineLevel="0" collapsed="false">
      <c r="A7715" s="302" t="s">
        <v>20488</v>
      </c>
      <c r="B7715" s="301" t="s">
        <v>20489</v>
      </c>
      <c r="C7715" s="302" t="s">
        <v>217</v>
      </c>
      <c r="D7715" s="306" t="n">
        <v>0</v>
      </c>
      <c r="E7715" s="307" t="n">
        <v>2.52</v>
      </c>
    </row>
    <row r="7716" customFormat="false" ht="15" hidden="false" customHeight="false" outlineLevel="0" collapsed="false">
      <c r="A7716" s="302" t="s">
        <v>20490</v>
      </c>
      <c r="B7716" s="301" t="s">
        <v>20491</v>
      </c>
      <c r="C7716" s="302" t="s">
        <v>217</v>
      </c>
      <c r="D7716" s="306" t="n">
        <v>0</v>
      </c>
      <c r="E7716" s="307" t="n">
        <v>2.49</v>
      </c>
    </row>
    <row r="7717" customFormat="false" ht="15" hidden="false" customHeight="false" outlineLevel="0" collapsed="false">
      <c r="A7717" s="302" t="s">
        <v>20492</v>
      </c>
      <c r="B7717" s="301" t="s">
        <v>20493</v>
      </c>
      <c r="C7717" s="302" t="s">
        <v>217</v>
      </c>
      <c r="D7717" s="306" t="n">
        <v>0</v>
      </c>
      <c r="E7717" s="307" t="n">
        <v>3.26</v>
      </c>
    </row>
    <row r="7718" customFormat="false" ht="15" hidden="false" customHeight="false" outlineLevel="0" collapsed="false">
      <c r="A7718" s="302" t="s">
        <v>20494</v>
      </c>
      <c r="B7718" s="301" t="s">
        <v>20495</v>
      </c>
      <c r="C7718" s="302" t="s">
        <v>217</v>
      </c>
      <c r="D7718" s="306" t="n">
        <v>0</v>
      </c>
      <c r="E7718" s="307" t="n">
        <v>2.96</v>
      </c>
    </row>
    <row r="7719" customFormat="false" ht="15" hidden="false" customHeight="false" outlineLevel="0" collapsed="false">
      <c r="A7719" s="302" t="s">
        <v>20496</v>
      </c>
      <c r="B7719" s="301" t="s">
        <v>20497</v>
      </c>
      <c r="C7719" s="302" t="s">
        <v>217</v>
      </c>
      <c r="D7719" s="306" t="n">
        <v>0</v>
      </c>
      <c r="E7719" s="307" t="n">
        <v>1.45</v>
      </c>
    </row>
    <row r="7720" customFormat="false" ht="15" hidden="false" customHeight="false" outlineLevel="0" collapsed="false">
      <c r="A7720" s="302" t="s">
        <v>20498</v>
      </c>
      <c r="B7720" s="301" t="s">
        <v>20499</v>
      </c>
      <c r="C7720" s="302" t="s">
        <v>217</v>
      </c>
      <c r="D7720" s="306" t="n">
        <v>0</v>
      </c>
      <c r="E7720" s="307" t="n">
        <v>1.98</v>
      </c>
    </row>
    <row r="7721" customFormat="false" ht="15" hidden="false" customHeight="false" outlineLevel="0" collapsed="false">
      <c r="A7721" s="302" t="s">
        <v>20500</v>
      </c>
      <c r="B7721" s="301" t="s">
        <v>20501</v>
      </c>
      <c r="C7721" s="302" t="s">
        <v>217</v>
      </c>
      <c r="D7721" s="306" t="n">
        <v>0</v>
      </c>
      <c r="E7721" s="307" t="n">
        <v>3.58</v>
      </c>
    </row>
    <row r="7722" customFormat="false" ht="15" hidden="false" customHeight="false" outlineLevel="0" collapsed="false">
      <c r="A7722" s="302" t="s">
        <v>20502</v>
      </c>
      <c r="B7722" s="301" t="s">
        <v>20503</v>
      </c>
      <c r="C7722" s="302" t="s">
        <v>217</v>
      </c>
      <c r="D7722" s="306" t="n">
        <v>0</v>
      </c>
      <c r="E7722" s="307" t="n">
        <v>0.37</v>
      </c>
    </row>
    <row r="7723" customFormat="false" ht="15" hidden="false" customHeight="false" outlineLevel="0" collapsed="false">
      <c r="A7723" s="302" t="s">
        <v>20504</v>
      </c>
      <c r="B7723" s="301" t="s">
        <v>20505</v>
      </c>
      <c r="C7723" s="302" t="s">
        <v>217</v>
      </c>
      <c r="D7723" s="306" t="n">
        <v>0</v>
      </c>
      <c r="E7723" s="307" t="n">
        <v>0.1</v>
      </c>
    </row>
    <row r="7724" customFormat="false" ht="15" hidden="false" customHeight="false" outlineLevel="0" collapsed="false">
      <c r="A7724" s="302" t="s">
        <v>20506</v>
      </c>
      <c r="B7724" s="301" t="s">
        <v>20507</v>
      </c>
      <c r="C7724" s="302" t="s">
        <v>217</v>
      </c>
      <c r="D7724" s="306" t="n">
        <v>0</v>
      </c>
      <c r="E7724" s="307" t="n">
        <v>0.2</v>
      </c>
    </row>
    <row r="7725" customFormat="false" ht="15" hidden="false" customHeight="false" outlineLevel="0" collapsed="false">
      <c r="A7725" s="302" t="s">
        <v>20508</v>
      </c>
      <c r="B7725" s="301" t="s">
        <v>20509</v>
      </c>
      <c r="C7725" s="302" t="s">
        <v>217</v>
      </c>
      <c r="D7725" s="306" t="n">
        <v>0</v>
      </c>
      <c r="E7725" s="307" t="n">
        <v>0.09</v>
      </c>
    </row>
    <row r="7726" customFormat="false" ht="15" hidden="false" customHeight="false" outlineLevel="0" collapsed="false">
      <c r="A7726" s="302" t="s">
        <v>20510</v>
      </c>
      <c r="B7726" s="301" t="s">
        <v>20511</v>
      </c>
      <c r="C7726" s="302" t="s">
        <v>217</v>
      </c>
      <c r="D7726" s="306" t="n">
        <v>0</v>
      </c>
      <c r="E7726" s="307" t="n">
        <v>0.33</v>
      </c>
    </row>
    <row r="7727" customFormat="false" ht="15" hidden="false" customHeight="false" outlineLevel="0" collapsed="false">
      <c r="A7727" s="302" t="s">
        <v>20512</v>
      </c>
      <c r="B7727" s="301" t="s">
        <v>20513</v>
      </c>
      <c r="C7727" s="302" t="s">
        <v>217</v>
      </c>
      <c r="D7727" s="306" t="n">
        <v>0</v>
      </c>
      <c r="E7727" s="307" t="n">
        <v>0.83</v>
      </c>
    </row>
    <row r="7728" customFormat="false" ht="15" hidden="false" customHeight="false" outlineLevel="0" collapsed="false">
      <c r="A7728" s="302" t="s">
        <v>20514</v>
      </c>
      <c r="B7728" s="301" t="s">
        <v>20515</v>
      </c>
      <c r="C7728" s="302" t="s">
        <v>217</v>
      </c>
      <c r="D7728" s="306" t="n">
        <v>0</v>
      </c>
      <c r="E7728" s="307" t="n">
        <v>1.06</v>
      </c>
    </row>
    <row r="7729" customFormat="false" ht="15" hidden="false" customHeight="false" outlineLevel="0" collapsed="false">
      <c r="A7729" s="302" t="s">
        <v>20516</v>
      </c>
      <c r="B7729" s="301" t="s">
        <v>20517</v>
      </c>
      <c r="C7729" s="302" t="s">
        <v>217</v>
      </c>
      <c r="D7729" s="306" t="n">
        <v>0</v>
      </c>
      <c r="E7729" s="307" t="n">
        <v>0.44</v>
      </c>
    </row>
    <row r="7730" customFormat="false" ht="15" hidden="false" customHeight="false" outlineLevel="0" collapsed="false">
      <c r="A7730" s="302" t="s">
        <v>20518</v>
      </c>
      <c r="B7730" s="301" t="s">
        <v>20519</v>
      </c>
      <c r="C7730" s="302" t="s">
        <v>217</v>
      </c>
      <c r="D7730" s="306" t="n">
        <v>0</v>
      </c>
      <c r="E7730" s="307" t="n">
        <v>0.39</v>
      </c>
    </row>
    <row r="7731" customFormat="false" ht="15" hidden="false" customHeight="false" outlineLevel="0" collapsed="false">
      <c r="A7731" s="302" t="s">
        <v>20520</v>
      </c>
      <c r="B7731" s="301" t="s">
        <v>20521</v>
      </c>
      <c r="C7731" s="302" t="s">
        <v>217</v>
      </c>
      <c r="D7731" s="306" t="n">
        <v>0</v>
      </c>
      <c r="E7731" s="307" t="n">
        <v>1.66</v>
      </c>
    </row>
    <row r="7732" customFormat="false" ht="15" hidden="false" customHeight="false" outlineLevel="0" collapsed="false">
      <c r="A7732" s="302" t="s">
        <v>20522</v>
      </c>
      <c r="B7732" s="301" t="s">
        <v>20472</v>
      </c>
      <c r="C7732" s="302" t="s">
        <v>217</v>
      </c>
      <c r="D7732" s="306" t="n">
        <v>0</v>
      </c>
      <c r="E7732" s="307" t="n">
        <v>5.92</v>
      </c>
    </row>
    <row r="7733" customFormat="false" ht="15" hidden="false" customHeight="false" outlineLevel="0" collapsed="false">
      <c r="A7733" s="302" t="s">
        <v>20523</v>
      </c>
      <c r="B7733" s="301" t="s">
        <v>20524</v>
      </c>
      <c r="C7733" s="302" t="s">
        <v>20525</v>
      </c>
      <c r="D7733" s="306" t="n">
        <v>0</v>
      </c>
      <c r="E7733" s="307" t="n">
        <v>700</v>
      </c>
    </row>
    <row r="7734" customFormat="false" ht="15" hidden="false" customHeight="false" outlineLevel="0" collapsed="false">
      <c r="A7734" s="302" t="s">
        <v>20526</v>
      </c>
      <c r="B7734" s="301" t="s">
        <v>20524</v>
      </c>
      <c r="C7734" s="302" t="s">
        <v>217</v>
      </c>
      <c r="D7734" s="306" t="n">
        <v>0</v>
      </c>
      <c r="E7734" s="307" t="n">
        <v>0.7</v>
      </c>
    </row>
    <row r="7735" customFormat="false" ht="15" hidden="false" customHeight="false" outlineLevel="0" collapsed="false">
      <c r="A7735" s="302" t="s">
        <v>20527</v>
      </c>
      <c r="B7735" s="301" t="s">
        <v>20528</v>
      </c>
      <c r="C7735" s="302" t="s">
        <v>67</v>
      </c>
      <c r="D7735" s="306" t="n">
        <v>0</v>
      </c>
      <c r="E7735" s="307" t="n">
        <v>23.1</v>
      </c>
    </row>
    <row r="7736" customFormat="false" ht="15" hidden="false" customHeight="false" outlineLevel="0" collapsed="false">
      <c r="A7736" s="302" t="s">
        <v>20529</v>
      </c>
      <c r="B7736" s="301" t="s">
        <v>20530</v>
      </c>
      <c r="C7736" s="302" t="s">
        <v>107</v>
      </c>
      <c r="D7736" s="306" t="n">
        <v>0</v>
      </c>
      <c r="E7736" s="307" t="n">
        <v>19.6</v>
      </c>
    </row>
    <row r="7737" customFormat="false" ht="15" hidden="false" customHeight="false" outlineLevel="0" collapsed="false">
      <c r="A7737" s="302" t="s">
        <v>20531</v>
      </c>
      <c r="B7737" s="301" t="s">
        <v>20532</v>
      </c>
      <c r="C7737" s="302" t="s">
        <v>67</v>
      </c>
      <c r="D7737" s="306" t="n">
        <v>0</v>
      </c>
      <c r="E7737" s="307" t="n">
        <v>38.45</v>
      </c>
    </row>
    <row r="7738" customFormat="false" ht="15" hidden="false" customHeight="false" outlineLevel="0" collapsed="false">
      <c r="A7738" s="302" t="s">
        <v>20533</v>
      </c>
      <c r="B7738" s="301" t="s">
        <v>20534</v>
      </c>
      <c r="C7738" s="302" t="s">
        <v>67</v>
      </c>
      <c r="D7738" s="306" t="n">
        <v>0</v>
      </c>
      <c r="E7738" s="307" t="n">
        <v>38.15</v>
      </c>
    </row>
    <row r="7739" customFormat="false" ht="15" hidden="false" customHeight="false" outlineLevel="0" collapsed="false">
      <c r="A7739" s="302" t="s">
        <v>20535</v>
      </c>
      <c r="B7739" s="301" t="s">
        <v>20536</v>
      </c>
      <c r="C7739" s="302" t="s">
        <v>107</v>
      </c>
      <c r="D7739" s="306" t="n">
        <v>0</v>
      </c>
      <c r="E7739" s="307" t="n">
        <v>7.85</v>
      </c>
    </row>
    <row r="7740" customFormat="false" ht="15" hidden="false" customHeight="false" outlineLevel="0" collapsed="false">
      <c r="A7740" s="302" t="s">
        <v>20537</v>
      </c>
      <c r="B7740" s="301" t="s">
        <v>20538</v>
      </c>
      <c r="C7740" s="302" t="s">
        <v>107</v>
      </c>
      <c r="D7740" s="306" t="n">
        <v>0</v>
      </c>
      <c r="E7740" s="307" t="n">
        <v>2.43</v>
      </c>
    </row>
    <row r="7741" customFormat="false" ht="15" hidden="false" customHeight="false" outlineLevel="0" collapsed="false">
      <c r="A7741" s="302" t="s">
        <v>20539</v>
      </c>
      <c r="B7741" s="301" t="s">
        <v>20540</v>
      </c>
      <c r="C7741" s="302" t="s">
        <v>107</v>
      </c>
      <c r="D7741" s="306" t="n">
        <v>0</v>
      </c>
      <c r="E7741" s="307" t="n">
        <v>1.56</v>
      </c>
    </row>
    <row r="7742" customFormat="false" ht="15" hidden="false" customHeight="false" outlineLevel="0" collapsed="false">
      <c r="A7742" s="302" t="s">
        <v>20541</v>
      </c>
      <c r="B7742" s="301" t="s">
        <v>20542</v>
      </c>
      <c r="C7742" s="302" t="s">
        <v>107</v>
      </c>
      <c r="D7742" s="306" t="n">
        <v>0</v>
      </c>
      <c r="E7742" s="307" t="n">
        <v>5.37</v>
      </c>
    </row>
    <row r="7743" customFormat="false" ht="15" hidden="false" customHeight="false" outlineLevel="0" collapsed="false">
      <c r="A7743" s="302" t="s">
        <v>20543</v>
      </c>
      <c r="B7743" s="301" t="s">
        <v>20544</v>
      </c>
      <c r="C7743" s="302" t="s">
        <v>107</v>
      </c>
      <c r="D7743" s="306" t="n">
        <v>0</v>
      </c>
      <c r="E7743" s="307" t="n">
        <v>1.87</v>
      </c>
    </row>
    <row r="7744" customFormat="false" ht="15" hidden="false" customHeight="false" outlineLevel="0" collapsed="false">
      <c r="A7744" s="302" t="s">
        <v>20545</v>
      </c>
      <c r="B7744" s="301" t="s">
        <v>20546</v>
      </c>
      <c r="C7744" s="302" t="s">
        <v>107</v>
      </c>
      <c r="D7744" s="306" t="n">
        <v>0</v>
      </c>
      <c r="E7744" s="307" t="n">
        <v>2.31</v>
      </c>
    </row>
    <row r="7745" customFormat="false" ht="15" hidden="false" customHeight="false" outlineLevel="0" collapsed="false">
      <c r="A7745" s="302" t="s">
        <v>20547</v>
      </c>
      <c r="B7745" s="301" t="s">
        <v>20548</v>
      </c>
      <c r="C7745" s="302" t="s">
        <v>107</v>
      </c>
      <c r="D7745" s="306" t="n">
        <v>0</v>
      </c>
      <c r="E7745" s="307" t="n">
        <v>3.06</v>
      </c>
    </row>
    <row r="7746" customFormat="false" ht="15" hidden="false" customHeight="false" outlineLevel="0" collapsed="false">
      <c r="A7746" s="302" t="s">
        <v>20549</v>
      </c>
      <c r="B7746" s="301" t="s">
        <v>20550</v>
      </c>
      <c r="C7746" s="302" t="s">
        <v>107</v>
      </c>
      <c r="D7746" s="306" t="n">
        <v>0</v>
      </c>
      <c r="E7746" s="307" t="n">
        <v>0.94</v>
      </c>
    </row>
    <row r="7747" customFormat="false" ht="15" hidden="false" customHeight="false" outlineLevel="0" collapsed="false">
      <c r="A7747" s="302" t="s">
        <v>20551</v>
      </c>
      <c r="B7747" s="301" t="s">
        <v>20552</v>
      </c>
      <c r="C7747" s="302" t="s">
        <v>107</v>
      </c>
      <c r="D7747" s="306" t="n">
        <v>0</v>
      </c>
      <c r="E7747" s="307" t="n">
        <v>3.06</v>
      </c>
    </row>
    <row r="7748" customFormat="false" ht="15" hidden="false" customHeight="false" outlineLevel="0" collapsed="false">
      <c r="A7748" s="302" t="s">
        <v>20553</v>
      </c>
      <c r="B7748" s="301" t="s">
        <v>20554</v>
      </c>
      <c r="C7748" s="302" t="s">
        <v>107</v>
      </c>
      <c r="D7748" s="306" t="n">
        <v>0</v>
      </c>
      <c r="E7748" s="307" t="n">
        <v>3.87</v>
      </c>
    </row>
    <row r="7749" customFormat="false" ht="15" hidden="false" customHeight="false" outlineLevel="0" collapsed="false">
      <c r="A7749" s="302" t="s">
        <v>20555</v>
      </c>
      <c r="B7749" s="301" t="s">
        <v>20556</v>
      </c>
      <c r="C7749" s="302" t="s">
        <v>107</v>
      </c>
      <c r="D7749" s="306" t="n">
        <v>0</v>
      </c>
      <c r="E7749" s="307" t="n">
        <v>5.81</v>
      </c>
    </row>
    <row r="7750" customFormat="false" ht="15" hidden="false" customHeight="false" outlineLevel="0" collapsed="false">
      <c r="A7750" s="302" t="s">
        <v>20557</v>
      </c>
      <c r="B7750" s="301" t="s">
        <v>20558</v>
      </c>
      <c r="C7750" s="302" t="s">
        <v>217</v>
      </c>
      <c r="D7750" s="306" t="n">
        <v>0</v>
      </c>
      <c r="E7750" s="307" t="n">
        <v>0.75</v>
      </c>
    </row>
    <row r="7751" customFormat="false" ht="15" hidden="false" customHeight="false" outlineLevel="0" collapsed="false">
      <c r="A7751" s="302" t="s">
        <v>20559</v>
      </c>
      <c r="B7751" s="301" t="s">
        <v>20560</v>
      </c>
      <c r="C7751" s="302" t="s">
        <v>217</v>
      </c>
      <c r="D7751" s="306" t="n">
        <v>0</v>
      </c>
      <c r="E7751" s="307" t="n">
        <v>0.94</v>
      </c>
    </row>
    <row r="7752" customFormat="false" ht="15" hidden="false" customHeight="false" outlineLevel="0" collapsed="false">
      <c r="A7752" s="302" t="s">
        <v>20561</v>
      </c>
      <c r="B7752" s="301" t="s">
        <v>20562</v>
      </c>
      <c r="C7752" s="302" t="s">
        <v>217</v>
      </c>
      <c r="D7752" s="306" t="n">
        <v>0</v>
      </c>
      <c r="E7752" s="307" t="n">
        <v>1.87</v>
      </c>
    </row>
    <row r="7753" customFormat="false" ht="15" hidden="false" customHeight="false" outlineLevel="0" collapsed="false">
      <c r="A7753" s="302" t="s">
        <v>20563</v>
      </c>
      <c r="B7753" s="301" t="s">
        <v>20564</v>
      </c>
      <c r="C7753" s="302" t="s">
        <v>217</v>
      </c>
      <c r="D7753" s="306" t="n">
        <v>0</v>
      </c>
      <c r="E7753" s="307" t="n">
        <v>1.37</v>
      </c>
    </row>
    <row r="7754" customFormat="false" ht="15" hidden="false" customHeight="false" outlineLevel="0" collapsed="false">
      <c r="A7754" s="302" t="s">
        <v>20565</v>
      </c>
      <c r="B7754" s="301" t="s">
        <v>20566</v>
      </c>
      <c r="C7754" s="302" t="s">
        <v>107</v>
      </c>
      <c r="D7754" s="306" t="n">
        <v>0</v>
      </c>
      <c r="E7754" s="307" t="n">
        <v>14.33</v>
      </c>
    </row>
    <row r="7755" customFormat="false" ht="15" hidden="false" customHeight="false" outlineLevel="0" collapsed="false">
      <c r="A7755" s="302" t="s">
        <v>20567</v>
      </c>
      <c r="B7755" s="301" t="s">
        <v>20568</v>
      </c>
      <c r="C7755" s="302" t="s">
        <v>107</v>
      </c>
      <c r="D7755" s="306" t="n">
        <v>0</v>
      </c>
      <c r="E7755" s="307" t="n">
        <v>18.4</v>
      </c>
    </row>
    <row r="7756" customFormat="false" ht="15" hidden="false" customHeight="false" outlineLevel="0" collapsed="false">
      <c r="A7756" s="302" t="s">
        <v>20569</v>
      </c>
      <c r="B7756" s="301" t="s">
        <v>20570</v>
      </c>
      <c r="C7756" s="302" t="s">
        <v>107</v>
      </c>
      <c r="D7756" s="306" t="n">
        <v>0</v>
      </c>
      <c r="E7756" s="307" t="n">
        <v>15.75</v>
      </c>
    </row>
    <row r="7757" customFormat="false" ht="15" hidden="false" customHeight="false" outlineLevel="0" collapsed="false">
      <c r="A7757" s="302" t="s">
        <v>20571</v>
      </c>
      <c r="B7757" s="301" t="s">
        <v>20572</v>
      </c>
      <c r="C7757" s="302" t="s">
        <v>107</v>
      </c>
      <c r="D7757" s="306" t="n">
        <v>0</v>
      </c>
      <c r="E7757" s="307" t="n">
        <v>5.96</v>
      </c>
    </row>
    <row r="7758" customFormat="false" ht="15" hidden="false" customHeight="false" outlineLevel="0" collapsed="false">
      <c r="A7758" s="302" t="s">
        <v>20573</v>
      </c>
      <c r="B7758" s="301" t="s">
        <v>20574</v>
      </c>
      <c r="C7758" s="302" t="s">
        <v>107</v>
      </c>
      <c r="D7758" s="306" t="n">
        <v>0</v>
      </c>
      <c r="E7758" s="307" t="n">
        <v>12.75</v>
      </c>
    </row>
    <row r="7759" customFormat="false" ht="15" hidden="false" customHeight="false" outlineLevel="0" collapsed="false">
      <c r="A7759" s="302" t="s">
        <v>20575</v>
      </c>
      <c r="B7759" s="301" t="s">
        <v>20576</v>
      </c>
      <c r="C7759" s="302" t="s">
        <v>107</v>
      </c>
      <c r="D7759" s="306" t="n">
        <v>0</v>
      </c>
      <c r="E7759" s="307" t="n">
        <v>4.62</v>
      </c>
    </row>
    <row r="7760" customFormat="false" ht="15" hidden="false" customHeight="false" outlineLevel="0" collapsed="false">
      <c r="A7760" s="302" t="s">
        <v>20577</v>
      </c>
      <c r="B7760" s="301" t="s">
        <v>20578</v>
      </c>
      <c r="C7760" s="302" t="s">
        <v>107</v>
      </c>
      <c r="D7760" s="306" t="n">
        <v>0</v>
      </c>
      <c r="E7760" s="307" t="n">
        <v>11.18</v>
      </c>
    </row>
    <row r="7761" customFormat="false" ht="15" hidden="false" customHeight="false" outlineLevel="0" collapsed="false">
      <c r="A7761" s="302" t="s">
        <v>20579</v>
      </c>
      <c r="B7761" s="301" t="s">
        <v>20580</v>
      </c>
      <c r="C7761" s="302" t="s">
        <v>107</v>
      </c>
      <c r="D7761" s="306" t="n">
        <v>0</v>
      </c>
      <c r="E7761" s="307" t="n">
        <v>5.91</v>
      </c>
    </row>
    <row r="7762" customFormat="false" ht="15" hidden="false" customHeight="false" outlineLevel="0" collapsed="false">
      <c r="A7762" s="302" t="s">
        <v>20581</v>
      </c>
      <c r="B7762" s="301" t="s">
        <v>20582</v>
      </c>
      <c r="C7762" s="302" t="s">
        <v>107</v>
      </c>
      <c r="D7762" s="306" t="n">
        <v>0</v>
      </c>
      <c r="E7762" s="307" t="n">
        <v>7.88</v>
      </c>
    </row>
    <row r="7763" customFormat="false" ht="15" hidden="false" customHeight="false" outlineLevel="0" collapsed="false">
      <c r="A7763" s="302" t="s">
        <v>20583</v>
      </c>
      <c r="B7763" s="301" t="s">
        <v>20584</v>
      </c>
      <c r="C7763" s="302" t="s">
        <v>107</v>
      </c>
      <c r="D7763" s="306" t="n">
        <v>0</v>
      </c>
      <c r="E7763" s="307" t="n">
        <v>11.81</v>
      </c>
    </row>
    <row r="7764" customFormat="false" ht="15" hidden="false" customHeight="false" outlineLevel="0" collapsed="false">
      <c r="B7764" s="0"/>
      <c r="D7764" s="306" t="n">
        <v>0</v>
      </c>
      <c r="E7764" s="0"/>
    </row>
    <row r="7765" customFormat="false" ht="15" hidden="false" customHeight="false" outlineLevel="0" collapsed="false">
      <c r="B7765" s="0"/>
      <c r="D7765" s="306" t="n">
        <v>0</v>
      </c>
      <c r="E7765" s="0"/>
    </row>
    <row r="7766" customFormat="false" ht="15" hidden="false" customHeight="false" outlineLevel="0" collapsed="false">
      <c r="A7766" s="308" t="s">
        <v>13853</v>
      </c>
      <c r="B7766" s="0"/>
      <c r="C7766" s="309" t="s">
        <v>13854</v>
      </c>
      <c r="D7766" s="306" t="n">
        <v>0</v>
      </c>
      <c r="E7766" s="0"/>
    </row>
    <row r="7767" customFormat="false" ht="15" hidden="false" customHeight="false" outlineLevel="0" collapsed="false">
      <c r="B7767" s="0"/>
      <c r="C7767" s="302" t="s">
        <v>13855</v>
      </c>
      <c r="D7767" s="306" t="n">
        <v>0</v>
      </c>
      <c r="E7767" s="0"/>
    </row>
    <row r="7768" customFormat="false" ht="15" hidden="false" customHeight="false" outlineLevel="0" collapsed="false">
      <c r="A7768" s="302" t="s">
        <v>13856</v>
      </c>
      <c r="B7768" s="0"/>
      <c r="C7768" s="302" t="s">
        <v>13857</v>
      </c>
      <c r="D7768" s="306" t="n">
        <v>0</v>
      </c>
      <c r="E7768" s="303" t="s">
        <v>13858</v>
      </c>
    </row>
    <row r="7769" customFormat="false" ht="15" hidden="false" customHeight="false" outlineLevel="0" collapsed="false">
      <c r="A7769" s="302" t="s">
        <v>20585</v>
      </c>
      <c r="B7769" s="301" t="s">
        <v>20586</v>
      </c>
      <c r="C7769" s="302" t="s">
        <v>107</v>
      </c>
      <c r="D7769" s="306" t="n">
        <v>0</v>
      </c>
      <c r="E7769" s="307" t="n">
        <v>3.16</v>
      </c>
    </row>
    <row r="7770" customFormat="false" ht="15" hidden="false" customHeight="false" outlineLevel="0" collapsed="false">
      <c r="A7770" s="302" t="s">
        <v>20587</v>
      </c>
      <c r="B7770" s="301" t="s">
        <v>20588</v>
      </c>
      <c r="C7770" s="302" t="s">
        <v>107</v>
      </c>
      <c r="D7770" s="306" t="n">
        <v>0</v>
      </c>
      <c r="E7770" s="307" t="n">
        <v>19.67</v>
      </c>
    </row>
    <row r="7771" customFormat="false" ht="15" hidden="false" customHeight="false" outlineLevel="0" collapsed="false">
      <c r="A7771" s="302" t="s">
        <v>20589</v>
      </c>
      <c r="B7771" s="301" t="s">
        <v>20590</v>
      </c>
      <c r="C7771" s="302" t="s">
        <v>107</v>
      </c>
      <c r="D7771" s="306" t="n">
        <v>0</v>
      </c>
      <c r="E7771" s="307" t="n">
        <v>9.55</v>
      </c>
    </row>
    <row r="7772" customFormat="false" ht="15" hidden="false" customHeight="false" outlineLevel="0" collapsed="false">
      <c r="A7772" s="302" t="s">
        <v>20591</v>
      </c>
      <c r="B7772" s="301" t="s">
        <v>20592</v>
      </c>
      <c r="C7772" s="302" t="s">
        <v>107</v>
      </c>
      <c r="D7772" s="306" t="n">
        <v>0</v>
      </c>
      <c r="E7772" s="307" t="n">
        <v>28.66</v>
      </c>
    </row>
    <row r="7773" customFormat="false" ht="15" hidden="false" customHeight="false" outlineLevel="0" collapsed="false">
      <c r="A7773" s="302" t="s">
        <v>20593</v>
      </c>
      <c r="B7773" s="301" t="s">
        <v>20594</v>
      </c>
      <c r="C7773" s="302" t="s">
        <v>107</v>
      </c>
      <c r="D7773" s="306" t="n">
        <v>0</v>
      </c>
      <c r="E7773" s="307" t="n">
        <v>12.95</v>
      </c>
    </row>
    <row r="7774" customFormat="false" ht="15" hidden="false" customHeight="false" outlineLevel="0" collapsed="false">
      <c r="A7774" s="302" t="s">
        <v>20595</v>
      </c>
      <c r="B7774" s="301" t="s">
        <v>20596</v>
      </c>
      <c r="C7774" s="302" t="s">
        <v>107</v>
      </c>
      <c r="D7774" s="306" t="n">
        <v>0</v>
      </c>
      <c r="E7774" s="307" t="n">
        <v>7.24</v>
      </c>
    </row>
    <row r="7775" customFormat="false" ht="15" hidden="false" customHeight="false" outlineLevel="0" collapsed="false">
      <c r="A7775" s="302" t="s">
        <v>20597</v>
      </c>
      <c r="B7775" s="301" t="s">
        <v>20598</v>
      </c>
      <c r="C7775" s="302" t="s">
        <v>107</v>
      </c>
      <c r="D7775" s="306" t="n">
        <v>0</v>
      </c>
      <c r="E7775" s="307" t="n">
        <v>3.95</v>
      </c>
    </row>
    <row r="7776" customFormat="false" ht="15" hidden="false" customHeight="false" outlineLevel="0" collapsed="false">
      <c r="A7776" s="302" t="s">
        <v>20599</v>
      </c>
      <c r="B7776" s="301" t="s">
        <v>20600</v>
      </c>
      <c r="C7776" s="302" t="s">
        <v>107</v>
      </c>
      <c r="D7776" s="306" t="n">
        <v>0</v>
      </c>
      <c r="E7776" s="307" t="n">
        <v>6.35</v>
      </c>
    </row>
    <row r="7777" customFormat="false" ht="15" hidden="false" customHeight="false" outlineLevel="0" collapsed="false">
      <c r="A7777" s="302" t="s">
        <v>20601</v>
      </c>
      <c r="B7777" s="301" t="s">
        <v>20602</v>
      </c>
      <c r="C7777" s="302" t="s">
        <v>107</v>
      </c>
      <c r="D7777" s="306" t="n">
        <v>0</v>
      </c>
      <c r="E7777" s="307" t="n">
        <v>4.97</v>
      </c>
    </row>
    <row r="7778" customFormat="false" ht="15" hidden="false" customHeight="false" outlineLevel="0" collapsed="false">
      <c r="A7778" s="302" t="s">
        <v>20603</v>
      </c>
      <c r="B7778" s="301" t="s">
        <v>20604</v>
      </c>
      <c r="C7778" s="302" t="s">
        <v>107</v>
      </c>
      <c r="D7778" s="306" t="n">
        <v>0</v>
      </c>
      <c r="E7778" s="307" t="n">
        <v>0.62</v>
      </c>
    </row>
    <row r="7779" customFormat="false" ht="15" hidden="false" customHeight="false" outlineLevel="0" collapsed="false">
      <c r="A7779" s="302" t="s">
        <v>20605</v>
      </c>
      <c r="B7779" s="301" t="s">
        <v>20606</v>
      </c>
      <c r="C7779" s="302" t="s">
        <v>107</v>
      </c>
      <c r="D7779" s="306" t="n">
        <v>0</v>
      </c>
      <c r="E7779" s="307" t="n">
        <v>7.68</v>
      </c>
    </row>
    <row r="7780" customFormat="false" ht="15" hidden="false" customHeight="false" outlineLevel="0" collapsed="false">
      <c r="A7780" s="302" t="s">
        <v>20607</v>
      </c>
      <c r="B7780" s="301" t="s">
        <v>20608</v>
      </c>
      <c r="C7780" s="302" t="s">
        <v>67</v>
      </c>
      <c r="D7780" s="306" t="n">
        <v>0</v>
      </c>
      <c r="E7780" s="307" t="n">
        <v>119.36</v>
      </c>
    </row>
    <row r="7781" customFormat="false" ht="15" hidden="false" customHeight="false" outlineLevel="0" collapsed="false">
      <c r="A7781" s="302" t="s">
        <v>20609</v>
      </c>
      <c r="B7781" s="301" t="s">
        <v>20610</v>
      </c>
      <c r="C7781" s="302" t="s">
        <v>1454</v>
      </c>
      <c r="D7781" s="306" t="n">
        <v>0</v>
      </c>
      <c r="E7781" s="307" t="n">
        <v>1989.33</v>
      </c>
    </row>
    <row r="7782" customFormat="false" ht="15" hidden="false" customHeight="false" outlineLevel="0" collapsed="false">
      <c r="A7782" s="302" t="s">
        <v>20611</v>
      </c>
      <c r="B7782" s="301" t="s">
        <v>20612</v>
      </c>
      <c r="C7782" s="302" t="s">
        <v>107</v>
      </c>
      <c r="D7782" s="306" t="n">
        <v>0</v>
      </c>
      <c r="E7782" s="307" t="n">
        <v>3.59</v>
      </c>
    </row>
    <row r="7783" customFormat="false" ht="15" hidden="false" customHeight="false" outlineLevel="0" collapsed="false">
      <c r="A7783" s="302" t="s">
        <v>20613</v>
      </c>
      <c r="B7783" s="301" t="s">
        <v>20614</v>
      </c>
      <c r="C7783" s="302" t="s">
        <v>107</v>
      </c>
      <c r="D7783" s="306" t="n">
        <v>0</v>
      </c>
      <c r="E7783" s="307" t="n">
        <v>22.4</v>
      </c>
    </row>
    <row r="7784" customFormat="false" ht="15" hidden="false" customHeight="false" outlineLevel="0" collapsed="false">
      <c r="A7784" s="302" t="s">
        <v>20615</v>
      </c>
      <c r="B7784" s="301" t="s">
        <v>20616</v>
      </c>
      <c r="C7784" s="302" t="s">
        <v>107</v>
      </c>
      <c r="D7784" s="306" t="n">
        <v>0</v>
      </c>
      <c r="E7784" s="307" t="n">
        <v>14.92</v>
      </c>
    </row>
    <row r="7785" customFormat="false" ht="15" hidden="false" customHeight="false" outlineLevel="0" collapsed="false">
      <c r="A7785" s="302" t="s">
        <v>20617</v>
      </c>
      <c r="B7785" s="301" t="s">
        <v>20610</v>
      </c>
      <c r="C7785" s="302" t="s">
        <v>67</v>
      </c>
      <c r="D7785" s="306" t="n">
        <v>0</v>
      </c>
      <c r="E7785" s="307" t="n">
        <v>79.57</v>
      </c>
    </row>
    <row r="7786" customFormat="false" ht="15" hidden="false" customHeight="false" outlineLevel="0" collapsed="false">
      <c r="A7786" s="302" t="s">
        <v>20618</v>
      </c>
      <c r="B7786" s="301" t="s">
        <v>20619</v>
      </c>
      <c r="C7786" s="302" t="s">
        <v>107</v>
      </c>
      <c r="D7786" s="306" t="n">
        <v>0</v>
      </c>
      <c r="E7786" s="307" t="n">
        <v>59.68</v>
      </c>
    </row>
    <row r="7787" customFormat="false" ht="15" hidden="false" customHeight="false" outlineLevel="0" collapsed="false">
      <c r="A7787" s="302" t="s">
        <v>20620</v>
      </c>
      <c r="B7787" s="301" t="s">
        <v>20621</v>
      </c>
      <c r="C7787" s="302" t="s">
        <v>107</v>
      </c>
      <c r="D7787" s="306" t="n">
        <v>0</v>
      </c>
      <c r="E7787" s="307" t="n">
        <v>19.11</v>
      </c>
    </row>
    <row r="7788" customFormat="false" ht="15" hidden="false" customHeight="false" outlineLevel="0" collapsed="false">
      <c r="A7788" s="302" t="s">
        <v>20622</v>
      </c>
      <c r="B7788" s="301" t="s">
        <v>20623</v>
      </c>
      <c r="C7788" s="302" t="s">
        <v>107</v>
      </c>
      <c r="D7788" s="306" t="n">
        <v>0</v>
      </c>
      <c r="E7788" s="307" t="n">
        <v>19.78</v>
      </c>
    </row>
    <row r="7789" customFormat="false" ht="15" hidden="false" customHeight="false" outlineLevel="0" collapsed="false">
      <c r="A7789" s="302" t="s">
        <v>20624</v>
      </c>
      <c r="B7789" s="301" t="s">
        <v>20625</v>
      </c>
      <c r="C7789" s="302" t="s">
        <v>107</v>
      </c>
      <c r="D7789" s="306" t="n">
        <v>0</v>
      </c>
      <c r="E7789" s="307" t="n">
        <v>18.66</v>
      </c>
    </row>
    <row r="7790" customFormat="false" ht="15" hidden="false" customHeight="false" outlineLevel="0" collapsed="false">
      <c r="A7790" s="302" t="s">
        <v>20626</v>
      </c>
      <c r="B7790" s="301" t="s">
        <v>20627</v>
      </c>
      <c r="C7790" s="302" t="s">
        <v>107</v>
      </c>
      <c r="D7790" s="306" t="n">
        <v>0</v>
      </c>
      <c r="E7790" s="307" t="n">
        <v>7.98</v>
      </c>
    </row>
    <row r="7791" customFormat="false" ht="15" hidden="false" customHeight="false" outlineLevel="0" collapsed="false">
      <c r="A7791" s="302" t="s">
        <v>20628</v>
      </c>
      <c r="B7791" s="301" t="s">
        <v>20629</v>
      </c>
      <c r="C7791" s="302" t="s">
        <v>107</v>
      </c>
      <c r="D7791" s="306" t="n">
        <v>0</v>
      </c>
      <c r="E7791" s="307" t="n">
        <v>21.92</v>
      </c>
    </row>
    <row r="7792" customFormat="false" ht="15" hidden="false" customHeight="false" outlineLevel="0" collapsed="false">
      <c r="A7792" s="302" t="s">
        <v>20630</v>
      </c>
      <c r="B7792" s="301" t="s">
        <v>20631</v>
      </c>
      <c r="C7792" s="302" t="s">
        <v>107</v>
      </c>
      <c r="D7792" s="306" t="n">
        <v>0</v>
      </c>
      <c r="E7792" s="307" t="n">
        <v>19.11</v>
      </c>
    </row>
    <row r="7793" customFormat="false" ht="15" hidden="false" customHeight="false" outlineLevel="0" collapsed="false">
      <c r="A7793" s="302" t="s">
        <v>20632</v>
      </c>
      <c r="B7793" s="301" t="s">
        <v>20633</v>
      </c>
      <c r="C7793" s="302" t="s">
        <v>107</v>
      </c>
      <c r="D7793" s="306" t="n">
        <v>0</v>
      </c>
      <c r="E7793" s="307" t="n">
        <v>23.6</v>
      </c>
    </row>
    <row r="7794" customFormat="false" ht="15" hidden="false" customHeight="false" outlineLevel="0" collapsed="false">
      <c r="A7794" s="302" t="s">
        <v>20634</v>
      </c>
      <c r="B7794" s="301" t="s">
        <v>20635</v>
      </c>
      <c r="C7794" s="302" t="s">
        <v>107</v>
      </c>
      <c r="D7794" s="306" t="n">
        <v>0</v>
      </c>
      <c r="E7794" s="307" t="n">
        <v>4.78</v>
      </c>
    </row>
    <row r="7795" customFormat="false" ht="15" hidden="false" customHeight="false" outlineLevel="0" collapsed="false">
      <c r="A7795" s="302" t="s">
        <v>20636</v>
      </c>
      <c r="B7795" s="301" t="s">
        <v>20637</v>
      </c>
      <c r="C7795" s="302" t="s">
        <v>107</v>
      </c>
      <c r="D7795" s="306" t="n">
        <v>0</v>
      </c>
      <c r="E7795" s="307" t="n">
        <v>6.94</v>
      </c>
    </row>
    <row r="7796" customFormat="false" ht="15" hidden="false" customHeight="false" outlineLevel="0" collapsed="false">
      <c r="A7796" s="302" t="s">
        <v>20638</v>
      </c>
      <c r="B7796" s="301" t="s">
        <v>20639</v>
      </c>
      <c r="C7796" s="302" t="s">
        <v>107</v>
      </c>
      <c r="D7796" s="306" t="n">
        <v>0</v>
      </c>
      <c r="E7796" s="307" t="n">
        <v>25.46</v>
      </c>
    </row>
    <row r="7797" customFormat="false" ht="15" hidden="false" customHeight="false" outlineLevel="0" collapsed="false">
      <c r="A7797" s="302" t="s">
        <v>20640</v>
      </c>
      <c r="B7797" s="301" t="s">
        <v>20641</v>
      </c>
      <c r="C7797" s="302" t="s">
        <v>107</v>
      </c>
      <c r="D7797" s="306" t="n">
        <v>0</v>
      </c>
      <c r="E7797" s="307" t="n">
        <v>2.16</v>
      </c>
    </row>
    <row r="7798" customFormat="false" ht="15" hidden="false" customHeight="false" outlineLevel="0" collapsed="false">
      <c r="A7798" s="302" t="s">
        <v>20642</v>
      </c>
      <c r="B7798" s="301" t="s">
        <v>20643</v>
      </c>
      <c r="C7798" s="302" t="s">
        <v>107</v>
      </c>
      <c r="D7798" s="306" t="n">
        <v>0</v>
      </c>
      <c r="E7798" s="307" t="n">
        <v>3.26</v>
      </c>
    </row>
    <row r="7799" customFormat="false" ht="15" hidden="false" customHeight="false" outlineLevel="0" collapsed="false">
      <c r="A7799" s="302" t="s">
        <v>20644</v>
      </c>
      <c r="B7799" s="301" t="s">
        <v>20645</v>
      </c>
      <c r="C7799" s="302" t="s">
        <v>107</v>
      </c>
      <c r="D7799" s="306" t="n">
        <v>0</v>
      </c>
      <c r="E7799" s="307" t="n">
        <v>2.01</v>
      </c>
    </row>
    <row r="7800" customFormat="false" ht="15" hidden="false" customHeight="false" outlineLevel="0" collapsed="false">
      <c r="A7800" s="302" t="s">
        <v>20646</v>
      </c>
      <c r="B7800" s="301" t="s">
        <v>7224</v>
      </c>
      <c r="C7800" s="302" t="s">
        <v>107</v>
      </c>
      <c r="D7800" s="306" t="n">
        <v>0</v>
      </c>
      <c r="E7800" s="307" t="n">
        <v>1.26</v>
      </c>
    </row>
    <row r="7801" customFormat="false" ht="15" hidden="false" customHeight="false" outlineLevel="0" collapsed="false">
      <c r="A7801" s="302" t="s">
        <v>20647</v>
      </c>
      <c r="B7801" s="301" t="s">
        <v>20648</v>
      </c>
      <c r="C7801" s="302" t="s">
        <v>107</v>
      </c>
      <c r="D7801" s="306" t="n">
        <v>0</v>
      </c>
      <c r="E7801" s="307" t="n">
        <v>3.01</v>
      </c>
    </row>
    <row r="7802" customFormat="false" ht="15" hidden="false" customHeight="false" outlineLevel="0" collapsed="false">
      <c r="A7802" s="302" t="s">
        <v>20649</v>
      </c>
      <c r="B7802" s="301" t="s">
        <v>20650</v>
      </c>
      <c r="C7802" s="302" t="s">
        <v>107</v>
      </c>
      <c r="D7802" s="306" t="n">
        <v>0</v>
      </c>
      <c r="E7802" s="307" t="n">
        <v>3.35</v>
      </c>
    </row>
    <row r="7803" customFormat="false" ht="15" hidden="false" customHeight="false" outlineLevel="0" collapsed="false">
      <c r="A7803" s="302" t="s">
        <v>20651</v>
      </c>
      <c r="B7803" s="301" t="s">
        <v>20652</v>
      </c>
      <c r="C7803" s="302" t="s">
        <v>107</v>
      </c>
      <c r="D7803" s="306" t="n">
        <v>0</v>
      </c>
      <c r="E7803" s="307" t="n">
        <v>0.76</v>
      </c>
    </row>
    <row r="7804" customFormat="false" ht="15" hidden="false" customHeight="false" outlineLevel="0" collapsed="false">
      <c r="A7804" s="302" t="s">
        <v>20653</v>
      </c>
      <c r="B7804" s="301" t="s">
        <v>20654</v>
      </c>
      <c r="C7804" s="302" t="s">
        <v>107</v>
      </c>
      <c r="D7804" s="306" t="n">
        <v>0</v>
      </c>
      <c r="E7804" s="307" t="n">
        <v>0.74</v>
      </c>
    </row>
    <row r="7805" customFormat="false" ht="15" hidden="false" customHeight="false" outlineLevel="0" collapsed="false">
      <c r="A7805" s="302" t="s">
        <v>20655</v>
      </c>
      <c r="B7805" s="301" t="s">
        <v>20656</v>
      </c>
      <c r="C7805" s="302" t="s">
        <v>107</v>
      </c>
      <c r="D7805" s="306" t="n">
        <v>0</v>
      </c>
      <c r="E7805" s="307" t="n">
        <v>0.86</v>
      </c>
    </row>
    <row r="7806" customFormat="false" ht="15" hidden="false" customHeight="false" outlineLevel="0" collapsed="false">
      <c r="A7806" s="302" t="s">
        <v>20657</v>
      </c>
      <c r="B7806" s="301" t="s">
        <v>20658</v>
      </c>
      <c r="C7806" s="302" t="s">
        <v>107</v>
      </c>
      <c r="D7806" s="306" t="n">
        <v>0</v>
      </c>
      <c r="E7806" s="307" t="n">
        <v>1.34</v>
      </c>
    </row>
    <row r="7807" customFormat="false" ht="15" hidden="false" customHeight="false" outlineLevel="0" collapsed="false">
      <c r="A7807" s="302" t="s">
        <v>20659</v>
      </c>
      <c r="B7807" s="301" t="s">
        <v>20660</v>
      </c>
      <c r="C7807" s="302" t="s">
        <v>107</v>
      </c>
      <c r="D7807" s="306" t="n">
        <v>0</v>
      </c>
      <c r="E7807" s="307" t="n">
        <v>1.11</v>
      </c>
    </row>
    <row r="7808" customFormat="false" ht="15" hidden="false" customHeight="false" outlineLevel="0" collapsed="false">
      <c r="A7808" s="302" t="s">
        <v>20661</v>
      </c>
      <c r="B7808" s="301" t="s">
        <v>20662</v>
      </c>
      <c r="C7808" s="302" t="s">
        <v>107</v>
      </c>
      <c r="D7808" s="306" t="n">
        <v>0</v>
      </c>
      <c r="E7808" s="307" t="n">
        <v>0.6</v>
      </c>
    </row>
    <row r="7809" customFormat="false" ht="15" hidden="false" customHeight="false" outlineLevel="0" collapsed="false">
      <c r="A7809" s="302" t="s">
        <v>20663</v>
      </c>
      <c r="B7809" s="301" t="s">
        <v>20664</v>
      </c>
      <c r="C7809" s="302" t="s">
        <v>107</v>
      </c>
      <c r="D7809" s="306" t="n">
        <v>0</v>
      </c>
      <c r="E7809" s="307" t="n">
        <v>0.68</v>
      </c>
    </row>
    <row r="7810" customFormat="false" ht="15" hidden="false" customHeight="false" outlineLevel="0" collapsed="false">
      <c r="A7810" s="302" t="s">
        <v>20665</v>
      </c>
      <c r="B7810" s="301" t="s">
        <v>9703</v>
      </c>
      <c r="C7810" s="302" t="s">
        <v>107</v>
      </c>
      <c r="D7810" s="306" t="n">
        <v>0</v>
      </c>
      <c r="E7810" s="307" t="n">
        <v>0.82</v>
      </c>
    </row>
    <row r="7811" customFormat="false" ht="15" hidden="false" customHeight="false" outlineLevel="0" collapsed="false">
      <c r="A7811" s="302" t="s">
        <v>20666</v>
      </c>
      <c r="B7811" s="301" t="s">
        <v>20667</v>
      </c>
      <c r="C7811" s="302" t="s">
        <v>107</v>
      </c>
      <c r="D7811" s="306" t="n">
        <v>0</v>
      </c>
      <c r="E7811" s="307" t="n">
        <v>3.32</v>
      </c>
    </row>
    <row r="7812" customFormat="false" ht="15" hidden="false" customHeight="false" outlineLevel="0" collapsed="false">
      <c r="A7812" s="302" t="s">
        <v>20668</v>
      </c>
      <c r="B7812" s="301" t="s">
        <v>9699</v>
      </c>
      <c r="C7812" s="302" t="s">
        <v>107</v>
      </c>
      <c r="D7812" s="306" t="n">
        <v>0</v>
      </c>
      <c r="E7812" s="307" t="n">
        <v>0.57</v>
      </c>
    </row>
    <row r="7813" customFormat="false" ht="15" hidden="false" customHeight="false" outlineLevel="0" collapsed="false">
      <c r="A7813" s="302" t="s">
        <v>20669</v>
      </c>
      <c r="B7813" s="301" t="s">
        <v>20670</v>
      </c>
      <c r="C7813" s="302" t="s">
        <v>67</v>
      </c>
      <c r="D7813" s="306" t="n">
        <v>0</v>
      </c>
      <c r="E7813" s="307" t="n">
        <v>32.63</v>
      </c>
    </row>
    <row r="7814" customFormat="false" ht="15" hidden="false" customHeight="false" outlineLevel="0" collapsed="false">
      <c r="A7814" s="302" t="s">
        <v>20671</v>
      </c>
      <c r="B7814" s="301" t="s">
        <v>20672</v>
      </c>
      <c r="C7814" s="302" t="s">
        <v>67</v>
      </c>
      <c r="D7814" s="306" t="n">
        <v>0</v>
      </c>
      <c r="E7814" s="307" t="n">
        <v>63.75</v>
      </c>
    </row>
    <row r="7815" customFormat="false" ht="15" hidden="false" customHeight="false" outlineLevel="0" collapsed="false">
      <c r="A7815" s="302" t="s">
        <v>20673</v>
      </c>
      <c r="B7815" s="301" t="s">
        <v>20674</v>
      </c>
      <c r="C7815" s="302" t="s">
        <v>67</v>
      </c>
      <c r="D7815" s="306" t="n">
        <v>0</v>
      </c>
      <c r="E7815" s="307" t="n">
        <v>41.25</v>
      </c>
    </row>
    <row r="7816" customFormat="false" ht="15" hidden="false" customHeight="false" outlineLevel="0" collapsed="false">
      <c r="A7816" s="302" t="s">
        <v>20675</v>
      </c>
      <c r="B7816" s="301" t="s">
        <v>20676</v>
      </c>
      <c r="C7816" s="302" t="s">
        <v>67</v>
      </c>
      <c r="D7816" s="306" t="n">
        <v>0</v>
      </c>
      <c r="E7816" s="307" t="n">
        <v>176.25</v>
      </c>
    </row>
    <row r="7817" customFormat="false" ht="15" hidden="false" customHeight="false" outlineLevel="0" collapsed="false">
      <c r="A7817" s="302" t="s">
        <v>20677</v>
      </c>
      <c r="B7817" s="301" t="s">
        <v>20678</v>
      </c>
      <c r="C7817" s="302" t="s">
        <v>67</v>
      </c>
      <c r="D7817" s="306" t="n">
        <v>0</v>
      </c>
      <c r="E7817" s="307" t="n">
        <v>133.13</v>
      </c>
    </row>
    <row r="7818" customFormat="false" ht="15" hidden="false" customHeight="false" outlineLevel="0" collapsed="false">
      <c r="A7818" s="302" t="s">
        <v>20679</v>
      </c>
      <c r="B7818" s="301" t="s">
        <v>20680</v>
      </c>
      <c r="C7818" s="302" t="s">
        <v>67</v>
      </c>
      <c r="D7818" s="306" t="n">
        <v>0</v>
      </c>
      <c r="E7818" s="307" t="n">
        <v>82.5</v>
      </c>
    </row>
    <row r="7819" customFormat="false" ht="15" hidden="false" customHeight="false" outlineLevel="0" collapsed="false">
      <c r="A7819" s="302" t="s">
        <v>20681</v>
      </c>
      <c r="B7819" s="301" t="s">
        <v>20682</v>
      </c>
      <c r="C7819" s="302" t="s">
        <v>67</v>
      </c>
      <c r="D7819" s="306" t="n">
        <v>0</v>
      </c>
      <c r="E7819" s="307" t="n">
        <v>150</v>
      </c>
    </row>
    <row r="7820" customFormat="false" ht="15" hidden="false" customHeight="false" outlineLevel="0" collapsed="false">
      <c r="A7820" s="302" t="s">
        <v>20683</v>
      </c>
      <c r="B7820" s="301" t="s">
        <v>20684</v>
      </c>
      <c r="C7820" s="302" t="s">
        <v>67</v>
      </c>
      <c r="D7820" s="306" t="n">
        <v>0</v>
      </c>
      <c r="E7820" s="307" t="n">
        <v>25.5</v>
      </c>
    </row>
    <row r="7821" customFormat="false" ht="15" hidden="false" customHeight="false" outlineLevel="0" collapsed="false">
      <c r="A7821" s="302" t="s">
        <v>20685</v>
      </c>
      <c r="B7821" s="301" t="s">
        <v>20686</v>
      </c>
      <c r="C7821" s="302" t="s">
        <v>67</v>
      </c>
      <c r="D7821" s="306" t="n">
        <v>0</v>
      </c>
      <c r="E7821" s="307" t="n">
        <v>61.88</v>
      </c>
    </row>
    <row r="7822" customFormat="false" ht="15" hidden="false" customHeight="false" outlineLevel="0" collapsed="false">
      <c r="A7822" s="302" t="s">
        <v>20687</v>
      </c>
      <c r="B7822" s="301" t="s">
        <v>20688</v>
      </c>
      <c r="C7822" s="302" t="s">
        <v>67</v>
      </c>
      <c r="D7822" s="306" t="n">
        <v>0</v>
      </c>
      <c r="E7822" s="307" t="n">
        <v>71.25</v>
      </c>
    </row>
    <row r="7823" customFormat="false" ht="15" hidden="false" customHeight="false" outlineLevel="0" collapsed="false">
      <c r="A7823" s="302" t="s">
        <v>20689</v>
      </c>
      <c r="B7823" s="301" t="s">
        <v>20690</v>
      </c>
      <c r="C7823" s="302" t="s">
        <v>1454</v>
      </c>
      <c r="D7823" s="306" t="n">
        <v>0</v>
      </c>
      <c r="E7823" s="307" t="n">
        <v>48.25</v>
      </c>
    </row>
    <row r="7824" customFormat="false" ht="15" hidden="false" customHeight="false" outlineLevel="0" collapsed="false">
      <c r="A7824" s="302" t="s">
        <v>20691</v>
      </c>
      <c r="B7824" s="301" t="s">
        <v>20692</v>
      </c>
      <c r="C7824" s="302" t="s">
        <v>1454</v>
      </c>
      <c r="D7824" s="306" t="n">
        <v>0</v>
      </c>
      <c r="E7824" s="307" t="n">
        <v>49.65</v>
      </c>
    </row>
    <row r="7825" customFormat="false" ht="15" hidden="false" customHeight="false" outlineLevel="0" collapsed="false">
      <c r="A7825" s="302" t="s">
        <v>20693</v>
      </c>
      <c r="B7825" s="301" t="s">
        <v>20694</v>
      </c>
      <c r="C7825" s="302" t="s">
        <v>1454</v>
      </c>
      <c r="D7825" s="306" t="n">
        <v>0</v>
      </c>
      <c r="E7825" s="307" t="n">
        <v>49.96</v>
      </c>
    </row>
    <row r="7826" customFormat="false" ht="15" hidden="false" customHeight="false" outlineLevel="0" collapsed="false">
      <c r="A7826" s="302" t="s">
        <v>20695</v>
      </c>
      <c r="B7826" s="301" t="s">
        <v>20696</v>
      </c>
      <c r="C7826" s="302" t="s">
        <v>1454</v>
      </c>
      <c r="D7826" s="306" t="n">
        <v>0</v>
      </c>
      <c r="E7826" s="307" t="n">
        <v>43.44</v>
      </c>
    </row>
    <row r="7827" customFormat="false" ht="15" hidden="false" customHeight="false" outlineLevel="0" collapsed="false">
      <c r="A7827" s="302" t="s">
        <v>20697</v>
      </c>
      <c r="B7827" s="301" t="s">
        <v>20698</v>
      </c>
      <c r="C7827" s="302" t="s">
        <v>1454</v>
      </c>
      <c r="D7827" s="306" t="n">
        <v>0</v>
      </c>
      <c r="E7827" s="307" t="n">
        <v>41.89</v>
      </c>
    </row>
    <row r="7828" customFormat="false" ht="15" hidden="false" customHeight="false" outlineLevel="0" collapsed="false">
      <c r="A7828" s="302" t="s">
        <v>20699</v>
      </c>
      <c r="B7828" s="301" t="s">
        <v>20700</v>
      </c>
      <c r="C7828" s="302" t="s">
        <v>1454</v>
      </c>
      <c r="D7828" s="306" t="n">
        <v>0</v>
      </c>
      <c r="E7828" s="307" t="n">
        <v>32.58</v>
      </c>
    </row>
    <row r="7829" customFormat="false" ht="15" hidden="false" customHeight="false" outlineLevel="0" collapsed="false">
      <c r="A7829" s="302" t="s">
        <v>20701</v>
      </c>
      <c r="B7829" s="301" t="s">
        <v>20702</v>
      </c>
      <c r="C7829" s="302" t="s">
        <v>1454</v>
      </c>
      <c r="D7829" s="306" t="n">
        <v>0</v>
      </c>
      <c r="E7829" s="307" t="n">
        <v>49.65</v>
      </c>
    </row>
    <row r="7830" customFormat="false" ht="15" hidden="false" customHeight="false" outlineLevel="0" collapsed="false">
      <c r="A7830" s="302" t="s">
        <v>20703</v>
      </c>
      <c r="B7830" s="301" t="s">
        <v>20704</v>
      </c>
      <c r="C7830" s="302" t="s">
        <v>1454</v>
      </c>
      <c r="D7830" s="306" t="n">
        <v>0</v>
      </c>
      <c r="E7830" s="307" t="n">
        <v>39.1</v>
      </c>
    </row>
    <row r="7831" customFormat="false" ht="15" hidden="false" customHeight="false" outlineLevel="0" collapsed="false">
      <c r="A7831" s="302" t="s">
        <v>20705</v>
      </c>
      <c r="B7831" s="301" t="s">
        <v>20706</v>
      </c>
      <c r="C7831" s="302" t="s">
        <v>1454</v>
      </c>
      <c r="D7831" s="306" t="n">
        <v>0</v>
      </c>
      <c r="E7831" s="307" t="n">
        <v>68.26</v>
      </c>
    </row>
    <row r="7832" customFormat="false" ht="15" hidden="false" customHeight="false" outlineLevel="0" collapsed="false">
      <c r="A7832" s="302" t="s">
        <v>20707</v>
      </c>
      <c r="B7832" s="301" t="s">
        <v>20708</v>
      </c>
      <c r="C7832" s="302" t="s">
        <v>1454</v>
      </c>
      <c r="D7832" s="306" t="n">
        <v>0</v>
      </c>
      <c r="E7832" s="307" t="n">
        <v>40.34</v>
      </c>
    </row>
    <row r="7833" customFormat="false" ht="15" hidden="false" customHeight="false" outlineLevel="0" collapsed="false">
      <c r="A7833" s="302" t="s">
        <v>20709</v>
      </c>
      <c r="B7833" s="301" t="s">
        <v>7453</v>
      </c>
      <c r="C7833" s="302" t="s">
        <v>1454</v>
      </c>
      <c r="D7833" s="306" t="n">
        <v>0</v>
      </c>
      <c r="E7833" s="307" t="n">
        <v>92.19</v>
      </c>
    </row>
    <row r="7834" customFormat="false" ht="15" hidden="false" customHeight="false" outlineLevel="0" collapsed="false">
      <c r="A7834" s="302" t="s">
        <v>20710</v>
      </c>
      <c r="B7834" s="301" t="s">
        <v>7454</v>
      </c>
      <c r="C7834" s="302" t="s">
        <v>1454</v>
      </c>
      <c r="D7834" s="306" t="n">
        <v>0</v>
      </c>
      <c r="E7834" s="307" t="n">
        <v>75.43</v>
      </c>
    </row>
    <row r="7835" customFormat="false" ht="15" hidden="false" customHeight="false" outlineLevel="0" collapsed="false">
      <c r="A7835" s="302" t="s">
        <v>20711</v>
      </c>
      <c r="B7835" s="301" t="s">
        <v>7455</v>
      </c>
      <c r="C7835" s="302" t="s">
        <v>1454</v>
      </c>
      <c r="D7835" s="306" t="n">
        <v>0</v>
      </c>
      <c r="E7835" s="307" t="n">
        <v>113.14</v>
      </c>
    </row>
    <row r="7836" customFormat="false" ht="15" hidden="false" customHeight="false" outlineLevel="0" collapsed="false">
      <c r="B7836" s="0"/>
      <c r="D7836" s="306" t="n">
        <v>0</v>
      </c>
      <c r="E7836" s="0"/>
    </row>
    <row r="7837" customFormat="false" ht="15" hidden="false" customHeight="false" outlineLevel="0" collapsed="false">
      <c r="B7837" s="0"/>
      <c r="D7837" s="306" t="n">
        <v>0</v>
      </c>
      <c r="E7837" s="0"/>
    </row>
    <row r="7838" customFormat="false" ht="15" hidden="false" customHeight="false" outlineLevel="0" collapsed="false">
      <c r="A7838" s="308" t="s">
        <v>13853</v>
      </c>
      <c r="B7838" s="0"/>
      <c r="C7838" s="309" t="s">
        <v>13854</v>
      </c>
      <c r="D7838" s="306" t="n">
        <v>0</v>
      </c>
      <c r="E7838" s="0"/>
    </row>
    <row r="7839" customFormat="false" ht="15" hidden="false" customHeight="false" outlineLevel="0" collapsed="false">
      <c r="B7839" s="0"/>
      <c r="C7839" s="302" t="s">
        <v>13855</v>
      </c>
      <c r="D7839" s="306" t="n">
        <v>0</v>
      </c>
      <c r="E7839" s="0"/>
    </row>
    <row r="7840" customFormat="false" ht="15" hidden="false" customHeight="false" outlineLevel="0" collapsed="false">
      <c r="A7840" s="302" t="s">
        <v>13856</v>
      </c>
      <c r="B7840" s="0"/>
      <c r="C7840" s="302" t="s">
        <v>13857</v>
      </c>
      <c r="D7840" s="306" t="n">
        <v>0</v>
      </c>
      <c r="E7840" s="303" t="s">
        <v>13858</v>
      </c>
    </row>
    <row r="7841" customFormat="false" ht="15" hidden="false" customHeight="false" outlineLevel="0" collapsed="false">
      <c r="A7841" s="302" t="s">
        <v>20712</v>
      </c>
      <c r="B7841" s="301" t="s">
        <v>20713</v>
      </c>
      <c r="C7841" s="302" t="s">
        <v>1454</v>
      </c>
      <c r="D7841" s="306" t="n">
        <v>0</v>
      </c>
      <c r="E7841" s="307" t="n">
        <v>44</v>
      </c>
    </row>
    <row r="7842" customFormat="false" ht="15" hidden="false" customHeight="false" outlineLevel="0" collapsed="false">
      <c r="A7842" s="302" t="s">
        <v>20714</v>
      </c>
      <c r="B7842" s="301" t="s">
        <v>20715</v>
      </c>
      <c r="C7842" s="302" t="s">
        <v>1454</v>
      </c>
      <c r="D7842" s="306" t="n">
        <v>0</v>
      </c>
      <c r="E7842" s="307" t="n">
        <v>44.99</v>
      </c>
    </row>
    <row r="7843" customFormat="false" ht="15" hidden="false" customHeight="false" outlineLevel="0" collapsed="false">
      <c r="A7843" s="302" t="s">
        <v>20716</v>
      </c>
      <c r="B7843" s="301" t="s">
        <v>9726</v>
      </c>
      <c r="C7843" s="302" t="s">
        <v>729</v>
      </c>
      <c r="D7843" s="306" t="n">
        <v>0</v>
      </c>
      <c r="E7843" s="307" t="n">
        <v>10.52</v>
      </c>
    </row>
    <row r="7844" customFormat="false" ht="15" hidden="false" customHeight="false" outlineLevel="0" collapsed="false">
      <c r="A7844" s="302" t="s">
        <v>20717</v>
      </c>
      <c r="B7844" s="301" t="s">
        <v>9693</v>
      </c>
      <c r="C7844" s="302" t="s">
        <v>729</v>
      </c>
      <c r="D7844" s="306" t="n">
        <v>0</v>
      </c>
      <c r="E7844" s="307" t="n">
        <v>10.52</v>
      </c>
    </row>
    <row r="7845" customFormat="false" ht="15" hidden="false" customHeight="false" outlineLevel="0" collapsed="false">
      <c r="A7845" s="302" t="s">
        <v>20718</v>
      </c>
      <c r="B7845" s="301" t="s">
        <v>15380</v>
      </c>
      <c r="C7845" s="302" t="s">
        <v>729</v>
      </c>
      <c r="D7845" s="306" t="n">
        <v>0</v>
      </c>
      <c r="E7845" s="307" t="n">
        <v>12.49</v>
      </c>
    </row>
    <row r="7846" customFormat="false" ht="15" hidden="false" customHeight="false" outlineLevel="0" collapsed="false">
      <c r="A7846" s="302" t="s">
        <v>20719</v>
      </c>
      <c r="B7846" s="301" t="s">
        <v>20720</v>
      </c>
      <c r="C7846" s="302" t="s">
        <v>729</v>
      </c>
      <c r="D7846" s="306" t="n">
        <v>0</v>
      </c>
      <c r="E7846" s="307" t="n">
        <v>10.52</v>
      </c>
    </row>
    <row r="7847" customFormat="false" ht="15" hidden="false" customHeight="false" outlineLevel="0" collapsed="false">
      <c r="A7847" s="302" t="s">
        <v>20721</v>
      </c>
      <c r="B7847" s="301" t="s">
        <v>20722</v>
      </c>
      <c r="C7847" s="302" t="s">
        <v>729</v>
      </c>
      <c r="D7847" s="306" t="n">
        <v>0</v>
      </c>
      <c r="E7847" s="307" t="n">
        <v>11.72</v>
      </c>
    </row>
    <row r="7848" customFormat="false" ht="15" hidden="false" customHeight="false" outlineLevel="0" collapsed="false">
      <c r="A7848" s="302" t="s">
        <v>20723</v>
      </c>
      <c r="B7848" s="301" t="s">
        <v>20724</v>
      </c>
      <c r="C7848" s="302" t="s">
        <v>729</v>
      </c>
      <c r="D7848" s="306" t="n">
        <v>0</v>
      </c>
      <c r="E7848" s="307" t="n">
        <v>10.52</v>
      </c>
    </row>
    <row r="7849" customFormat="false" ht="15" hidden="false" customHeight="false" outlineLevel="0" collapsed="false">
      <c r="A7849" s="302" t="s">
        <v>20725</v>
      </c>
      <c r="B7849" s="301" t="s">
        <v>7315</v>
      </c>
      <c r="C7849" s="302" t="s">
        <v>729</v>
      </c>
      <c r="D7849" s="306" t="n">
        <v>0</v>
      </c>
      <c r="E7849" s="307" t="n">
        <v>9.12</v>
      </c>
    </row>
    <row r="7850" customFormat="false" ht="15" hidden="false" customHeight="false" outlineLevel="0" collapsed="false">
      <c r="A7850" s="302" t="s">
        <v>20726</v>
      </c>
      <c r="B7850" s="301" t="s">
        <v>6735</v>
      </c>
      <c r="C7850" s="302" t="s">
        <v>729</v>
      </c>
      <c r="D7850" s="306" t="n">
        <v>0</v>
      </c>
      <c r="E7850" s="307" t="n">
        <v>9.97</v>
      </c>
    </row>
    <row r="7851" customFormat="false" ht="15" hidden="false" customHeight="false" outlineLevel="0" collapsed="false">
      <c r="A7851" s="302" t="s">
        <v>20727</v>
      </c>
      <c r="B7851" s="301" t="s">
        <v>10431</v>
      </c>
      <c r="C7851" s="302" t="s">
        <v>729</v>
      </c>
      <c r="D7851" s="306" t="n">
        <v>0</v>
      </c>
      <c r="E7851" s="307" t="n">
        <v>10.52</v>
      </c>
    </row>
    <row r="7852" customFormat="false" ht="15" hidden="false" customHeight="false" outlineLevel="0" collapsed="false">
      <c r="A7852" s="302" t="s">
        <v>20728</v>
      </c>
      <c r="B7852" s="301" t="s">
        <v>20729</v>
      </c>
      <c r="C7852" s="302" t="s">
        <v>365</v>
      </c>
      <c r="D7852" s="306" t="n">
        <v>0</v>
      </c>
      <c r="E7852" s="307" t="n">
        <v>3.8</v>
      </c>
    </row>
    <row r="7853" customFormat="false" ht="15" hidden="false" customHeight="false" outlineLevel="0" collapsed="false">
      <c r="A7853" s="302" t="s">
        <v>20730</v>
      </c>
      <c r="B7853" s="301" t="s">
        <v>20731</v>
      </c>
      <c r="C7853" s="302" t="s">
        <v>107</v>
      </c>
      <c r="D7853" s="306" t="n">
        <v>0</v>
      </c>
      <c r="E7853" s="307" t="n">
        <v>44.9</v>
      </c>
    </row>
    <row r="7854" customFormat="false" ht="15" hidden="false" customHeight="false" outlineLevel="0" collapsed="false">
      <c r="A7854" s="302" t="s">
        <v>20732</v>
      </c>
      <c r="B7854" s="301" t="s">
        <v>20733</v>
      </c>
      <c r="C7854" s="302" t="s">
        <v>365</v>
      </c>
      <c r="D7854" s="306" t="n">
        <v>0</v>
      </c>
      <c r="E7854" s="307" t="n">
        <v>3.55</v>
      </c>
    </row>
    <row r="7855" customFormat="false" ht="15" hidden="false" customHeight="false" outlineLevel="0" collapsed="false">
      <c r="A7855" s="302" t="s">
        <v>20734</v>
      </c>
      <c r="B7855" s="301" t="s">
        <v>20735</v>
      </c>
      <c r="C7855" s="302" t="s">
        <v>107</v>
      </c>
      <c r="D7855" s="306" t="n">
        <v>0</v>
      </c>
      <c r="E7855" s="307" t="n">
        <v>78.69</v>
      </c>
    </row>
    <row r="7856" customFormat="false" ht="15" hidden="false" customHeight="false" outlineLevel="0" collapsed="false">
      <c r="A7856" s="302" t="s">
        <v>20736</v>
      </c>
      <c r="B7856" s="301" t="s">
        <v>20737</v>
      </c>
      <c r="C7856" s="302" t="s">
        <v>365</v>
      </c>
      <c r="D7856" s="306" t="n">
        <v>0</v>
      </c>
      <c r="E7856" s="307" t="n">
        <v>3.94</v>
      </c>
    </row>
    <row r="7857" customFormat="false" ht="15" hidden="false" customHeight="false" outlineLevel="0" collapsed="false">
      <c r="A7857" s="302" t="s">
        <v>20738</v>
      </c>
      <c r="B7857" s="301" t="s">
        <v>20739</v>
      </c>
      <c r="C7857" s="302" t="s">
        <v>107</v>
      </c>
      <c r="D7857" s="306" t="n">
        <v>0</v>
      </c>
      <c r="E7857" s="307" t="n">
        <v>126.83</v>
      </c>
    </row>
    <row r="7858" customFormat="false" ht="15" hidden="false" customHeight="false" outlineLevel="0" collapsed="false">
      <c r="A7858" s="302" t="s">
        <v>20740</v>
      </c>
      <c r="B7858" s="301" t="s">
        <v>20741</v>
      </c>
      <c r="C7858" s="302" t="s">
        <v>107</v>
      </c>
      <c r="D7858" s="306" t="n">
        <v>0</v>
      </c>
      <c r="E7858" s="307" t="n">
        <v>176.07</v>
      </c>
    </row>
    <row r="7859" customFormat="false" ht="15" hidden="false" customHeight="false" outlineLevel="0" collapsed="false">
      <c r="A7859" s="302" t="s">
        <v>20742</v>
      </c>
      <c r="B7859" s="301" t="s">
        <v>20743</v>
      </c>
      <c r="C7859" s="302" t="s">
        <v>365</v>
      </c>
      <c r="D7859" s="306" t="n">
        <v>0</v>
      </c>
      <c r="E7859" s="307" t="n">
        <v>4.45</v>
      </c>
    </row>
    <row r="7860" customFormat="false" ht="15" hidden="false" customHeight="false" outlineLevel="0" collapsed="false">
      <c r="A7860" s="302" t="s">
        <v>20744</v>
      </c>
      <c r="B7860" s="301" t="s">
        <v>20745</v>
      </c>
      <c r="C7860" s="302" t="s">
        <v>107</v>
      </c>
      <c r="D7860" s="306" t="n">
        <v>0</v>
      </c>
      <c r="E7860" s="307" t="n">
        <v>263.34</v>
      </c>
    </row>
    <row r="7861" customFormat="false" ht="15" hidden="false" customHeight="false" outlineLevel="0" collapsed="false">
      <c r="A7861" s="302" t="s">
        <v>20746</v>
      </c>
      <c r="B7861" s="301" t="s">
        <v>20747</v>
      </c>
      <c r="C7861" s="302" t="s">
        <v>107</v>
      </c>
      <c r="D7861" s="306" t="n">
        <v>0</v>
      </c>
      <c r="E7861" s="307" t="n">
        <v>288.1</v>
      </c>
    </row>
    <row r="7862" customFormat="false" ht="15" hidden="false" customHeight="false" outlineLevel="0" collapsed="false">
      <c r="A7862" s="302" t="s">
        <v>20748</v>
      </c>
      <c r="B7862" s="301" t="s">
        <v>20749</v>
      </c>
      <c r="C7862" s="302" t="s">
        <v>365</v>
      </c>
      <c r="D7862" s="306" t="n">
        <v>0</v>
      </c>
      <c r="E7862" s="307" t="n">
        <v>2.98</v>
      </c>
    </row>
    <row r="7863" customFormat="false" ht="15" hidden="false" customHeight="false" outlineLevel="0" collapsed="false">
      <c r="A7863" s="302" t="s">
        <v>20750</v>
      </c>
      <c r="B7863" s="301" t="s">
        <v>20751</v>
      </c>
      <c r="C7863" s="302" t="s">
        <v>729</v>
      </c>
      <c r="D7863" s="306" t="n">
        <v>0</v>
      </c>
      <c r="E7863" s="307" t="n">
        <v>4.05</v>
      </c>
    </row>
    <row r="7864" customFormat="false" ht="15" hidden="false" customHeight="false" outlineLevel="0" collapsed="false">
      <c r="A7864" s="302" t="s">
        <v>20752</v>
      </c>
      <c r="B7864" s="301" t="s">
        <v>20753</v>
      </c>
      <c r="C7864" s="302" t="s">
        <v>729</v>
      </c>
      <c r="D7864" s="306" t="n">
        <v>0</v>
      </c>
      <c r="E7864" s="307" t="n">
        <v>4.41</v>
      </c>
    </row>
    <row r="7865" customFormat="false" ht="15" hidden="false" customHeight="false" outlineLevel="0" collapsed="false">
      <c r="A7865" s="302" t="s">
        <v>20754</v>
      </c>
      <c r="B7865" s="301" t="s">
        <v>9804</v>
      </c>
      <c r="C7865" s="302" t="s">
        <v>729</v>
      </c>
      <c r="D7865" s="306" t="n">
        <v>0</v>
      </c>
      <c r="E7865" s="307" t="n">
        <v>10.52</v>
      </c>
    </row>
    <row r="7866" customFormat="false" ht="15" hidden="false" customHeight="false" outlineLevel="0" collapsed="false">
      <c r="A7866" s="302" t="s">
        <v>20755</v>
      </c>
      <c r="B7866" s="301" t="s">
        <v>9808</v>
      </c>
      <c r="C7866" s="302" t="s">
        <v>729</v>
      </c>
      <c r="D7866" s="306" t="n">
        <v>0</v>
      </c>
      <c r="E7866" s="307" t="n">
        <v>10.52</v>
      </c>
    </row>
    <row r="7867" customFormat="false" ht="15" hidden="false" customHeight="false" outlineLevel="0" collapsed="false">
      <c r="A7867" s="302" t="s">
        <v>20756</v>
      </c>
      <c r="B7867" s="301" t="s">
        <v>20757</v>
      </c>
      <c r="C7867" s="302" t="s">
        <v>67</v>
      </c>
      <c r="D7867" s="306" t="n">
        <v>0</v>
      </c>
      <c r="E7867" s="307" t="n">
        <v>50</v>
      </c>
    </row>
    <row r="7868" customFormat="false" ht="15" hidden="false" customHeight="false" outlineLevel="0" collapsed="false">
      <c r="A7868" s="302" t="s">
        <v>20758</v>
      </c>
      <c r="B7868" s="301" t="s">
        <v>20759</v>
      </c>
      <c r="C7868" s="302" t="s">
        <v>365</v>
      </c>
      <c r="D7868" s="306" t="n">
        <v>0</v>
      </c>
      <c r="E7868" s="307" t="n">
        <v>0.67</v>
      </c>
    </row>
    <row r="7869" customFormat="false" ht="15" hidden="false" customHeight="false" outlineLevel="0" collapsed="false">
      <c r="A7869" s="302" t="s">
        <v>20760</v>
      </c>
      <c r="B7869" s="301" t="s">
        <v>20761</v>
      </c>
      <c r="C7869" s="302" t="s">
        <v>67</v>
      </c>
      <c r="D7869" s="306" t="n">
        <v>0</v>
      </c>
      <c r="E7869" s="307" t="n">
        <v>37.5</v>
      </c>
    </row>
    <row r="7870" customFormat="false" ht="15" hidden="false" customHeight="false" outlineLevel="0" collapsed="false">
      <c r="A7870" s="302" t="s">
        <v>20762</v>
      </c>
      <c r="B7870" s="301" t="s">
        <v>20763</v>
      </c>
      <c r="C7870" s="302" t="s">
        <v>365</v>
      </c>
      <c r="D7870" s="306" t="n">
        <v>0</v>
      </c>
      <c r="E7870" s="307" t="n">
        <v>20.65</v>
      </c>
    </row>
    <row r="7871" customFormat="false" ht="15" hidden="false" customHeight="false" outlineLevel="0" collapsed="false">
      <c r="A7871" s="302" t="s">
        <v>20764</v>
      </c>
      <c r="B7871" s="301" t="s">
        <v>20765</v>
      </c>
      <c r="C7871" s="302" t="s">
        <v>67</v>
      </c>
      <c r="D7871" s="306" t="n">
        <v>0</v>
      </c>
      <c r="E7871" s="307" t="n">
        <v>63.9</v>
      </c>
    </row>
    <row r="7872" customFormat="false" ht="15" hidden="false" customHeight="false" outlineLevel="0" collapsed="false">
      <c r="A7872" s="302" t="s">
        <v>20766</v>
      </c>
      <c r="B7872" s="301" t="s">
        <v>20767</v>
      </c>
      <c r="C7872" s="302" t="s">
        <v>67</v>
      </c>
      <c r="D7872" s="306" t="n">
        <v>0</v>
      </c>
      <c r="E7872" s="307" t="n">
        <v>139.15</v>
      </c>
    </row>
    <row r="7873" customFormat="false" ht="15" hidden="false" customHeight="false" outlineLevel="0" collapsed="false">
      <c r="A7873" s="302" t="s">
        <v>20768</v>
      </c>
      <c r="B7873" s="301" t="s">
        <v>20769</v>
      </c>
      <c r="C7873" s="302" t="s">
        <v>67</v>
      </c>
      <c r="D7873" s="306" t="n">
        <v>0</v>
      </c>
      <c r="E7873" s="307" t="n">
        <v>193.82</v>
      </c>
    </row>
    <row r="7874" customFormat="false" ht="15" hidden="false" customHeight="false" outlineLevel="0" collapsed="false">
      <c r="A7874" s="302" t="s">
        <v>20770</v>
      </c>
      <c r="B7874" s="301" t="s">
        <v>20771</v>
      </c>
      <c r="C7874" s="302" t="s">
        <v>67</v>
      </c>
      <c r="D7874" s="306" t="n">
        <v>0</v>
      </c>
      <c r="E7874" s="307" t="n">
        <v>111.21</v>
      </c>
    </row>
    <row r="7875" customFormat="false" ht="15" hidden="false" customHeight="false" outlineLevel="0" collapsed="false">
      <c r="A7875" s="302" t="s">
        <v>20772</v>
      </c>
      <c r="B7875" s="301" t="s">
        <v>20773</v>
      </c>
      <c r="C7875" s="302" t="s">
        <v>67</v>
      </c>
      <c r="D7875" s="306" t="n">
        <v>0</v>
      </c>
      <c r="E7875" s="307" t="n">
        <v>110.75</v>
      </c>
    </row>
    <row r="7876" customFormat="false" ht="15" hidden="false" customHeight="false" outlineLevel="0" collapsed="false">
      <c r="A7876" s="302" t="s">
        <v>20774</v>
      </c>
      <c r="B7876" s="301" t="s">
        <v>20775</v>
      </c>
      <c r="C7876" s="302" t="s">
        <v>67</v>
      </c>
      <c r="D7876" s="306" t="n">
        <v>0</v>
      </c>
      <c r="E7876" s="307" t="n">
        <v>111.21</v>
      </c>
    </row>
    <row r="7877" customFormat="false" ht="15" hidden="false" customHeight="false" outlineLevel="0" collapsed="false">
      <c r="A7877" s="302" t="s">
        <v>20776</v>
      </c>
      <c r="B7877" s="301" t="s">
        <v>20777</v>
      </c>
      <c r="C7877" s="302" t="s">
        <v>67</v>
      </c>
      <c r="D7877" s="306" t="n">
        <v>0</v>
      </c>
      <c r="E7877" s="307" t="n">
        <v>209.44</v>
      </c>
    </row>
    <row r="7878" customFormat="false" ht="15" hidden="false" customHeight="false" outlineLevel="0" collapsed="false">
      <c r="A7878" s="302" t="s">
        <v>20778</v>
      </c>
      <c r="B7878" s="301" t="s">
        <v>20779</v>
      </c>
      <c r="C7878" s="302" t="s">
        <v>67</v>
      </c>
      <c r="D7878" s="306" t="n">
        <v>0</v>
      </c>
      <c r="E7878" s="307" t="n">
        <v>25.56</v>
      </c>
    </row>
    <row r="7879" customFormat="false" ht="15" hidden="false" customHeight="false" outlineLevel="0" collapsed="false">
      <c r="A7879" s="302" t="s">
        <v>20780</v>
      </c>
      <c r="B7879" s="301" t="s">
        <v>20781</v>
      </c>
      <c r="C7879" s="302" t="s">
        <v>67</v>
      </c>
      <c r="D7879" s="306" t="n">
        <v>0</v>
      </c>
      <c r="E7879" s="307" t="n">
        <v>49.52</v>
      </c>
    </row>
    <row r="7880" customFormat="false" ht="15" hidden="false" customHeight="false" outlineLevel="0" collapsed="false">
      <c r="A7880" s="302" t="s">
        <v>20782</v>
      </c>
      <c r="B7880" s="301" t="s">
        <v>20783</v>
      </c>
      <c r="C7880" s="302" t="s">
        <v>67</v>
      </c>
      <c r="D7880" s="306" t="n">
        <v>0</v>
      </c>
      <c r="E7880" s="307" t="n">
        <v>49.52</v>
      </c>
    </row>
    <row r="7881" customFormat="false" ht="15" hidden="false" customHeight="false" outlineLevel="0" collapsed="false">
      <c r="A7881" s="302" t="s">
        <v>20784</v>
      </c>
      <c r="B7881" s="301" t="s">
        <v>20785</v>
      </c>
      <c r="C7881" s="302" t="s">
        <v>107</v>
      </c>
      <c r="D7881" s="306" t="n">
        <v>0</v>
      </c>
      <c r="E7881" s="307" t="n">
        <v>16.39</v>
      </c>
    </row>
    <row r="7882" customFormat="false" ht="15" hidden="false" customHeight="false" outlineLevel="0" collapsed="false">
      <c r="A7882" s="302" t="s">
        <v>20786</v>
      </c>
      <c r="B7882" s="301" t="s">
        <v>20787</v>
      </c>
      <c r="C7882" s="302" t="s">
        <v>107</v>
      </c>
      <c r="D7882" s="306" t="n">
        <v>0</v>
      </c>
      <c r="E7882" s="307" t="n">
        <v>5.23</v>
      </c>
    </row>
    <row r="7883" customFormat="false" ht="15" hidden="false" customHeight="false" outlineLevel="0" collapsed="false">
      <c r="A7883" s="302" t="s">
        <v>20788</v>
      </c>
      <c r="B7883" s="301" t="s">
        <v>20789</v>
      </c>
      <c r="C7883" s="302" t="s">
        <v>107</v>
      </c>
      <c r="D7883" s="306" t="n">
        <v>0</v>
      </c>
      <c r="E7883" s="307" t="n">
        <v>22.72</v>
      </c>
    </row>
    <row r="7884" customFormat="false" ht="15" hidden="false" customHeight="false" outlineLevel="0" collapsed="false">
      <c r="A7884" s="302" t="s">
        <v>20790</v>
      </c>
      <c r="B7884" s="301" t="s">
        <v>20791</v>
      </c>
      <c r="C7884" s="302" t="s">
        <v>107</v>
      </c>
      <c r="D7884" s="306" t="n">
        <v>0</v>
      </c>
      <c r="E7884" s="307" t="n">
        <v>11.36</v>
      </c>
    </row>
    <row r="7885" customFormat="false" ht="15" hidden="false" customHeight="false" outlineLevel="0" collapsed="false">
      <c r="A7885" s="302" t="s">
        <v>20792</v>
      </c>
      <c r="B7885" s="301" t="s">
        <v>20793</v>
      </c>
      <c r="C7885" s="302" t="s">
        <v>107</v>
      </c>
      <c r="D7885" s="306" t="n">
        <v>0</v>
      </c>
      <c r="E7885" s="307" t="n">
        <v>13.63</v>
      </c>
    </row>
    <row r="7886" customFormat="false" ht="15" hidden="false" customHeight="false" outlineLevel="0" collapsed="false">
      <c r="A7886" s="302" t="s">
        <v>20794</v>
      </c>
      <c r="B7886" s="301" t="s">
        <v>20795</v>
      </c>
      <c r="C7886" s="302" t="s">
        <v>67</v>
      </c>
      <c r="D7886" s="306" t="n">
        <v>0</v>
      </c>
      <c r="E7886" s="307" t="n">
        <v>10.15</v>
      </c>
    </row>
    <row r="7887" customFormat="false" ht="15" hidden="false" customHeight="false" outlineLevel="0" collapsed="false">
      <c r="A7887" s="302" t="s">
        <v>20796</v>
      </c>
      <c r="B7887" s="301" t="s">
        <v>20797</v>
      </c>
      <c r="C7887" s="302" t="s">
        <v>67</v>
      </c>
      <c r="D7887" s="306" t="n">
        <v>0</v>
      </c>
      <c r="E7887" s="307" t="n">
        <v>211</v>
      </c>
    </row>
    <row r="7888" customFormat="false" ht="15" hidden="false" customHeight="false" outlineLevel="0" collapsed="false">
      <c r="A7888" s="302" t="s">
        <v>20798</v>
      </c>
      <c r="B7888" s="301" t="s">
        <v>20799</v>
      </c>
      <c r="C7888" s="302" t="s">
        <v>217</v>
      </c>
      <c r="D7888" s="306" t="n">
        <v>0</v>
      </c>
      <c r="E7888" s="307" t="n">
        <v>261.63</v>
      </c>
    </row>
    <row r="7889" customFormat="false" ht="15" hidden="false" customHeight="false" outlineLevel="0" collapsed="false">
      <c r="A7889" s="302" t="s">
        <v>20800</v>
      </c>
      <c r="B7889" s="301" t="s">
        <v>20801</v>
      </c>
      <c r="C7889" s="302" t="s">
        <v>217</v>
      </c>
      <c r="D7889" s="306" t="n">
        <v>0</v>
      </c>
      <c r="E7889" s="307" t="n">
        <v>3.46</v>
      </c>
    </row>
    <row r="7890" customFormat="false" ht="15" hidden="false" customHeight="false" outlineLevel="0" collapsed="false">
      <c r="A7890" s="302" t="s">
        <v>20802</v>
      </c>
      <c r="B7890" s="301" t="s">
        <v>20803</v>
      </c>
      <c r="C7890" s="302" t="s">
        <v>217</v>
      </c>
      <c r="D7890" s="306" t="n">
        <v>0</v>
      </c>
      <c r="E7890" s="307" t="n">
        <v>39.02</v>
      </c>
    </row>
    <row r="7891" customFormat="false" ht="15" hidden="false" customHeight="false" outlineLevel="0" collapsed="false">
      <c r="A7891" s="302" t="s">
        <v>20804</v>
      </c>
      <c r="B7891" s="301" t="s">
        <v>20805</v>
      </c>
      <c r="C7891" s="302" t="s">
        <v>67</v>
      </c>
      <c r="D7891" s="306" t="n">
        <v>0</v>
      </c>
      <c r="E7891" s="307" t="n">
        <v>215</v>
      </c>
    </row>
    <row r="7892" customFormat="false" ht="15" hidden="false" customHeight="false" outlineLevel="0" collapsed="false">
      <c r="A7892" s="302" t="s">
        <v>20806</v>
      </c>
      <c r="B7892" s="301" t="s">
        <v>20807</v>
      </c>
      <c r="C7892" s="302" t="s">
        <v>67</v>
      </c>
      <c r="D7892" s="306" t="n">
        <v>0</v>
      </c>
      <c r="E7892" s="307" t="n">
        <v>233.41</v>
      </c>
    </row>
    <row r="7893" customFormat="false" ht="15" hidden="false" customHeight="false" outlineLevel="0" collapsed="false">
      <c r="A7893" s="302" t="s">
        <v>20808</v>
      </c>
      <c r="B7893" s="301" t="s">
        <v>20809</v>
      </c>
      <c r="C7893" s="302" t="s">
        <v>67</v>
      </c>
      <c r="D7893" s="306" t="n">
        <v>0</v>
      </c>
      <c r="E7893" s="307" t="n">
        <v>207.48</v>
      </c>
    </row>
    <row r="7894" customFormat="false" ht="15" hidden="false" customHeight="false" outlineLevel="0" collapsed="false">
      <c r="A7894" s="302" t="s">
        <v>20810</v>
      </c>
      <c r="B7894" s="301" t="s">
        <v>20811</v>
      </c>
      <c r="C7894" s="302" t="s">
        <v>67</v>
      </c>
      <c r="D7894" s="306" t="n">
        <v>0</v>
      </c>
      <c r="E7894" s="307" t="n">
        <v>319.1</v>
      </c>
    </row>
    <row r="7895" customFormat="false" ht="15" hidden="false" customHeight="false" outlineLevel="0" collapsed="false">
      <c r="A7895" s="302" t="s">
        <v>20812</v>
      </c>
      <c r="B7895" s="301" t="s">
        <v>20813</v>
      </c>
      <c r="C7895" s="302" t="s">
        <v>67</v>
      </c>
      <c r="D7895" s="306" t="n">
        <v>0</v>
      </c>
      <c r="E7895" s="307" t="n">
        <v>228.23</v>
      </c>
    </row>
    <row r="7896" customFormat="false" ht="15" hidden="false" customHeight="false" outlineLevel="0" collapsed="false">
      <c r="A7896" s="302" t="s">
        <v>20814</v>
      </c>
      <c r="B7896" s="301" t="s">
        <v>20815</v>
      </c>
      <c r="C7896" s="302" t="s">
        <v>365</v>
      </c>
      <c r="D7896" s="306" t="n">
        <v>0</v>
      </c>
      <c r="E7896" s="307" t="n">
        <v>26.87</v>
      </c>
    </row>
    <row r="7897" customFormat="false" ht="15" hidden="false" customHeight="false" outlineLevel="0" collapsed="false">
      <c r="A7897" s="302" t="s">
        <v>20816</v>
      </c>
      <c r="B7897" s="301" t="s">
        <v>20817</v>
      </c>
      <c r="C7897" s="302" t="s">
        <v>365</v>
      </c>
      <c r="D7897" s="306" t="n">
        <v>0</v>
      </c>
      <c r="E7897" s="307" t="n">
        <v>0.73</v>
      </c>
    </row>
    <row r="7898" customFormat="false" ht="15" hidden="false" customHeight="false" outlineLevel="0" collapsed="false">
      <c r="A7898" s="302" t="s">
        <v>20818</v>
      </c>
      <c r="B7898" s="301" t="s">
        <v>20819</v>
      </c>
      <c r="C7898" s="302" t="s">
        <v>107</v>
      </c>
      <c r="D7898" s="306" t="n">
        <v>0</v>
      </c>
      <c r="E7898" s="307" t="n">
        <v>111.52</v>
      </c>
    </row>
    <row r="7899" customFormat="false" ht="15" hidden="false" customHeight="false" outlineLevel="0" collapsed="false">
      <c r="A7899" s="302" t="s">
        <v>20820</v>
      </c>
      <c r="B7899" s="301" t="s">
        <v>20821</v>
      </c>
      <c r="C7899" s="302" t="s">
        <v>107</v>
      </c>
      <c r="D7899" s="306" t="n">
        <v>0</v>
      </c>
      <c r="E7899" s="307" t="n">
        <v>82.21</v>
      </c>
    </row>
    <row r="7900" customFormat="false" ht="15" hidden="false" customHeight="false" outlineLevel="0" collapsed="false">
      <c r="A7900" s="302" t="s">
        <v>20822</v>
      </c>
      <c r="B7900" s="301" t="s">
        <v>20823</v>
      </c>
      <c r="C7900" s="302" t="s">
        <v>107</v>
      </c>
      <c r="D7900" s="306" t="n">
        <v>0</v>
      </c>
      <c r="E7900" s="307" t="n">
        <v>110.22</v>
      </c>
    </row>
    <row r="7901" customFormat="false" ht="15" hidden="false" customHeight="false" outlineLevel="0" collapsed="false">
      <c r="A7901" s="302" t="s">
        <v>20824</v>
      </c>
      <c r="B7901" s="301" t="s">
        <v>20825</v>
      </c>
      <c r="C7901" s="302" t="s">
        <v>107</v>
      </c>
      <c r="D7901" s="306" t="n">
        <v>0</v>
      </c>
      <c r="E7901" s="307" t="n">
        <v>49.29</v>
      </c>
    </row>
    <row r="7902" customFormat="false" ht="15" hidden="false" customHeight="false" outlineLevel="0" collapsed="false">
      <c r="A7902" s="302" t="s">
        <v>20826</v>
      </c>
      <c r="B7902" s="301" t="s">
        <v>20827</v>
      </c>
      <c r="C7902" s="302" t="s">
        <v>107</v>
      </c>
      <c r="D7902" s="306" t="n">
        <v>0</v>
      </c>
      <c r="E7902" s="307" t="n">
        <v>36.31</v>
      </c>
    </row>
    <row r="7903" customFormat="false" ht="15" hidden="false" customHeight="false" outlineLevel="0" collapsed="false">
      <c r="A7903" s="302" t="s">
        <v>20828</v>
      </c>
      <c r="B7903" s="301" t="s">
        <v>20829</v>
      </c>
      <c r="C7903" s="302" t="s">
        <v>107</v>
      </c>
      <c r="D7903" s="306" t="n">
        <v>0</v>
      </c>
      <c r="E7903" s="307" t="n">
        <v>25.94</v>
      </c>
    </row>
    <row r="7904" customFormat="false" ht="15" hidden="false" customHeight="false" outlineLevel="0" collapsed="false">
      <c r="A7904" s="302" t="s">
        <v>20830</v>
      </c>
      <c r="B7904" s="301" t="s">
        <v>20831</v>
      </c>
      <c r="C7904" s="302" t="s">
        <v>217</v>
      </c>
      <c r="D7904" s="306" t="n">
        <v>0</v>
      </c>
      <c r="E7904" s="307" t="n">
        <v>1.21</v>
      </c>
    </row>
    <row r="7905" customFormat="false" ht="15" hidden="false" customHeight="false" outlineLevel="0" collapsed="false">
      <c r="A7905" s="302" t="s">
        <v>20832</v>
      </c>
      <c r="B7905" s="301" t="s">
        <v>20833</v>
      </c>
      <c r="C7905" s="302" t="s">
        <v>217</v>
      </c>
      <c r="D7905" s="306" t="n">
        <v>0</v>
      </c>
      <c r="E7905" s="307" t="n">
        <v>1.9</v>
      </c>
    </row>
    <row r="7906" customFormat="false" ht="15" hidden="false" customHeight="false" outlineLevel="0" collapsed="false">
      <c r="A7906" s="302" t="s">
        <v>20834</v>
      </c>
      <c r="B7906" s="301" t="s">
        <v>20835</v>
      </c>
      <c r="C7906" s="302" t="s">
        <v>217</v>
      </c>
      <c r="D7906" s="306" t="n">
        <v>0</v>
      </c>
      <c r="E7906" s="307" t="n">
        <v>2.71</v>
      </c>
    </row>
    <row r="7907" customFormat="false" ht="15" hidden="false" customHeight="false" outlineLevel="0" collapsed="false">
      <c r="A7907" s="302" t="s">
        <v>20836</v>
      </c>
      <c r="B7907" s="301" t="s">
        <v>20837</v>
      </c>
      <c r="C7907" s="302" t="s">
        <v>217</v>
      </c>
      <c r="D7907" s="306" t="n">
        <v>0</v>
      </c>
      <c r="E7907" s="307" t="n">
        <v>8.04</v>
      </c>
    </row>
    <row r="7908" customFormat="false" ht="15" hidden="false" customHeight="false" outlineLevel="0" collapsed="false">
      <c r="B7908" s="0"/>
      <c r="D7908" s="306" t="n">
        <v>0</v>
      </c>
      <c r="E7908" s="0"/>
    </row>
    <row r="7909" customFormat="false" ht="15" hidden="false" customHeight="false" outlineLevel="0" collapsed="false">
      <c r="B7909" s="0"/>
      <c r="D7909" s="306" t="n">
        <v>0</v>
      </c>
      <c r="E7909" s="0"/>
    </row>
    <row r="7910" customFormat="false" ht="15" hidden="false" customHeight="false" outlineLevel="0" collapsed="false">
      <c r="A7910" s="308" t="s">
        <v>13853</v>
      </c>
      <c r="B7910" s="0"/>
      <c r="C7910" s="309" t="s">
        <v>13854</v>
      </c>
      <c r="D7910" s="306" t="n">
        <v>0</v>
      </c>
      <c r="E7910" s="0"/>
    </row>
    <row r="7911" customFormat="false" ht="15" hidden="false" customHeight="false" outlineLevel="0" collapsed="false">
      <c r="B7911" s="0"/>
      <c r="C7911" s="302" t="s">
        <v>13855</v>
      </c>
      <c r="D7911" s="306" t="n">
        <v>0</v>
      </c>
      <c r="E7911" s="0"/>
    </row>
    <row r="7912" customFormat="false" ht="15" hidden="false" customHeight="false" outlineLevel="0" collapsed="false">
      <c r="A7912" s="302" t="s">
        <v>13856</v>
      </c>
      <c r="B7912" s="0"/>
      <c r="C7912" s="302" t="s">
        <v>13857</v>
      </c>
      <c r="D7912" s="306" t="n">
        <v>0</v>
      </c>
      <c r="E7912" s="303" t="s">
        <v>13858</v>
      </c>
    </row>
    <row r="7913" customFormat="false" ht="15" hidden="false" customHeight="false" outlineLevel="0" collapsed="false">
      <c r="A7913" s="302" t="s">
        <v>20838</v>
      </c>
      <c r="B7913" s="301" t="s">
        <v>20839</v>
      </c>
      <c r="C7913" s="302" t="s">
        <v>217</v>
      </c>
      <c r="D7913" s="306" t="n">
        <v>0</v>
      </c>
      <c r="E7913" s="307" t="n">
        <v>20.79</v>
      </c>
    </row>
    <row r="7914" customFormat="false" ht="15" hidden="false" customHeight="false" outlineLevel="0" collapsed="false">
      <c r="A7914" s="302" t="s">
        <v>20840</v>
      </c>
      <c r="B7914" s="301" t="s">
        <v>20841</v>
      </c>
      <c r="C7914" s="302" t="s">
        <v>217</v>
      </c>
      <c r="D7914" s="306" t="n">
        <v>0</v>
      </c>
      <c r="E7914" s="307" t="n">
        <v>5.3</v>
      </c>
    </row>
    <row r="7915" customFormat="false" ht="15" hidden="false" customHeight="false" outlineLevel="0" collapsed="false">
      <c r="A7915" s="302" t="s">
        <v>20842</v>
      </c>
      <c r="B7915" s="301" t="s">
        <v>20843</v>
      </c>
      <c r="C7915" s="302" t="s">
        <v>217</v>
      </c>
      <c r="D7915" s="306" t="n">
        <v>0</v>
      </c>
      <c r="E7915" s="307" t="n">
        <v>4.09</v>
      </c>
    </row>
    <row r="7916" customFormat="false" ht="15" hidden="false" customHeight="false" outlineLevel="0" collapsed="false">
      <c r="A7916" s="302" t="s">
        <v>20844</v>
      </c>
      <c r="B7916" s="301" t="s">
        <v>20845</v>
      </c>
      <c r="C7916" s="302" t="s">
        <v>217</v>
      </c>
      <c r="D7916" s="306" t="n">
        <v>0</v>
      </c>
      <c r="E7916" s="307" t="n">
        <v>0.27</v>
      </c>
    </row>
    <row r="7917" customFormat="false" ht="15" hidden="false" customHeight="false" outlineLevel="0" collapsed="false">
      <c r="A7917" s="302" t="s">
        <v>20846</v>
      </c>
      <c r="B7917" s="301" t="s">
        <v>20847</v>
      </c>
      <c r="C7917" s="302" t="s">
        <v>217</v>
      </c>
      <c r="D7917" s="306" t="n">
        <v>0</v>
      </c>
      <c r="E7917" s="307" t="n">
        <v>0.41</v>
      </c>
    </row>
    <row r="7918" customFormat="false" ht="15" hidden="false" customHeight="false" outlineLevel="0" collapsed="false">
      <c r="A7918" s="302" t="s">
        <v>20848</v>
      </c>
      <c r="B7918" s="301" t="s">
        <v>20849</v>
      </c>
      <c r="C7918" s="302" t="s">
        <v>217</v>
      </c>
      <c r="D7918" s="306" t="n">
        <v>0</v>
      </c>
      <c r="E7918" s="307" t="n">
        <v>0.95</v>
      </c>
    </row>
    <row r="7919" customFormat="false" ht="15" hidden="false" customHeight="false" outlineLevel="0" collapsed="false">
      <c r="A7919" s="302" t="s">
        <v>20850</v>
      </c>
      <c r="B7919" s="301" t="s">
        <v>20851</v>
      </c>
      <c r="C7919" s="302" t="s">
        <v>217</v>
      </c>
      <c r="D7919" s="306" t="n">
        <v>0</v>
      </c>
      <c r="E7919" s="307" t="n">
        <v>1.01</v>
      </c>
    </row>
    <row r="7920" customFormat="false" ht="15" hidden="false" customHeight="false" outlineLevel="0" collapsed="false">
      <c r="A7920" s="302" t="s">
        <v>20852</v>
      </c>
      <c r="B7920" s="301" t="s">
        <v>20853</v>
      </c>
      <c r="C7920" s="302" t="s">
        <v>217</v>
      </c>
      <c r="D7920" s="306" t="n">
        <v>0</v>
      </c>
      <c r="E7920" s="307" t="n">
        <v>3.29</v>
      </c>
    </row>
    <row r="7921" customFormat="false" ht="15" hidden="false" customHeight="false" outlineLevel="0" collapsed="false">
      <c r="A7921" s="302" t="s">
        <v>20854</v>
      </c>
      <c r="B7921" s="301" t="s">
        <v>20855</v>
      </c>
      <c r="C7921" s="302" t="s">
        <v>217</v>
      </c>
      <c r="D7921" s="306" t="n">
        <v>0</v>
      </c>
      <c r="E7921" s="307" t="n">
        <v>2.91</v>
      </c>
    </row>
    <row r="7922" customFormat="false" ht="15" hidden="false" customHeight="false" outlineLevel="0" collapsed="false">
      <c r="A7922" s="302" t="s">
        <v>20856</v>
      </c>
      <c r="B7922" s="301" t="s">
        <v>20857</v>
      </c>
      <c r="C7922" s="302" t="s">
        <v>217</v>
      </c>
      <c r="D7922" s="306" t="n">
        <v>0</v>
      </c>
      <c r="E7922" s="307" t="n">
        <v>63.05</v>
      </c>
    </row>
    <row r="7923" customFormat="false" ht="15" hidden="false" customHeight="false" outlineLevel="0" collapsed="false">
      <c r="A7923" s="302" t="s">
        <v>20858</v>
      </c>
      <c r="B7923" s="301" t="s">
        <v>20859</v>
      </c>
      <c r="C7923" s="302" t="s">
        <v>217</v>
      </c>
      <c r="D7923" s="306" t="n">
        <v>0</v>
      </c>
      <c r="E7923" s="307" t="n">
        <v>457.95</v>
      </c>
    </row>
    <row r="7924" customFormat="false" ht="15" hidden="false" customHeight="false" outlineLevel="0" collapsed="false">
      <c r="A7924" s="302" t="s">
        <v>20860</v>
      </c>
      <c r="B7924" s="301" t="s">
        <v>20861</v>
      </c>
      <c r="C7924" s="302" t="s">
        <v>217</v>
      </c>
      <c r="D7924" s="306" t="n">
        <v>0</v>
      </c>
      <c r="E7924" s="307" t="n">
        <v>355.65</v>
      </c>
    </row>
    <row r="7925" customFormat="false" ht="15" hidden="false" customHeight="false" outlineLevel="0" collapsed="false">
      <c r="A7925" s="302" t="s">
        <v>20862</v>
      </c>
      <c r="B7925" s="301" t="s">
        <v>20863</v>
      </c>
      <c r="C7925" s="302" t="s">
        <v>217</v>
      </c>
      <c r="D7925" s="306" t="n">
        <v>0</v>
      </c>
      <c r="E7925" s="307" t="n">
        <v>592.85</v>
      </c>
    </row>
    <row r="7926" customFormat="false" ht="15" hidden="false" customHeight="false" outlineLevel="0" collapsed="false">
      <c r="A7926" s="302" t="s">
        <v>20864</v>
      </c>
      <c r="B7926" s="301" t="s">
        <v>20865</v>
      </c>
      <c r="C7926" s="302" t="s">
        <v>217</v>
      </c>
      <c r="D7926" s="306" t="n">
        <v>0</v>
      </c>
      <c r="E7926" s="307" t="n">
        <v>53.41</v>
      </c>
    </row>
    <row r="7927" customFormat="false" ht="15" hidden="false" customHeight="false" outlineLevel="0" collapsed="false">
      <c r="A7927" s="302" t="s">
        <v>20866</v>
      </c>
      <c r="B7927" s="301" t="s">
        <v>20867</v>
      </c>
      <c r="C7927" s="302" t="s">
        <v>217</v>
      </c>
      <c r="D7927" s="306" t="n">
        <v>0</v>
      </c>
      <c r="E7927" s="307" t="n">
        <v>45.45</v>
      </c>
    </row>
    <row r="7928" customFormat="false" ht="15" hidden="false" customHeight="false" outlineLevel="0" collapsed="false">
      <c r="A7928" s="302" t="s">
        <v>20868</v>
      </c>
      <c r="B7928" s="301" t="s">
        <v>20869</v>
      </c>
      <c r="C7928" s="302" t="s">
        <v>217</v>
      </c>
      <c r="D7928" s="306" t="n">
        <v>0</v>
      </c>
      <c r="E7928" s="307" t="n">
        <v>93.04</v>
      </c>
    </row>
    <row r="7929" customFormat="false" ht="15" hidden="false" customHeight="false" outlineLevel="0" collapsed="false">
      <c r="A7929" s="302" t="s">
        <v>20870</v>
      </c>
      <c r="B7929" s="301" t="s">
        <v>20871</v>
      </c>
      <c r="C7929" s="302" t="s">
        <v>217</v>
      </c>
      <c r="D7929" s="306" t="n">
        <v>0</v>
      </c>
      <c r="E7929" s="307" t="n">
        <v>158.62</v>
      </c>
    </row>
    <row r="7930" customFormat="false" ht="15" hidden="false" customHeight="false" outlineLevel="0" collapsed="false">
      <c r="A7930" s="302" t="s">
        <v>20872</v>
      </c>
      <c r="B7930" s="301" t="s">
        <v>20873</v>
      </c>
      <c r="C7930" s="302" t="s">
        <v>67</v>
      </c>
      <c r="D7930" s="306" t="n">
        <v>0</v>
      </c>
      <c r="E7930" s="307" t="n">
        <v>300</v>
      </c>
    </row>
    <row r="7931" customFormat="false" ht="15" hidden="false" customHeight="false" outlineLevel="0" collapsed="false">
      <c r="A7931" s="302" t="s">
        <v>20874</v>
      </c>
      <c r="B7931" s="301" t="s">
        <v>20875</v>
      </c>
      <c r="C7931" s="302" t="s">
        <v>67</v>
      </c>
      <c r="D7931" s="306" t="n">
        <v>0</v>
      </c>
      <c r="E7931" s="307" t="n">
        <v>312</v>
      </c>
    </row>
    <row r="7932" customFormat="false" ht="15" hidden="false" customHeight="false" outlineLevel="0" collapsed="false">
      <c r="A7932" s="302" t="s">
        <v>20876</v>
      </c>
      <c r="B7932" s="301" t="s">
        <v>20877</v>
      </c>
      <c r="C7932" s="302" t="s">
        <v>365</v>
      </c>
      <c r="D7932" s="306" t="n">
        <v>0</v>
      </c>
      <c r="E7932" s="307" t="n">
        <v>3.01</v>
      </c>
    </row>
    <row r="7933" customFormat="false" ht="15" hidden="false" customHeight="false" outlineLevel="0" collapsed="false">
      <c r="A7933" s="302" t="s">
        <v>20878</v>
      </c>
      <c r="B7933" s="301" t="s">
        <v>20879</v>
      </c>
      <c r="C7933" s="302" t="s">
        <v>217</v>
      </c>
      <c r="D7933" s="306" t="n">
        <v>0</v>
      </c>
      <c r="E7933" s="307" t="n">
        <v>1554</v>
      </c>
    </row>
    <row r="7934" customFormat="false" ht="15" hidden="false" customHeight="false" outlineLevel="0" collapsed="false">
      <c r="A7934" s="302" t="s">
        <v>20880</v>
      </c>
      <c r="B7934" s="301" t="s">
        <v>20881</v>
      </c>
      <c r="C7934" s="302" t="s">
        <v>67</v>
      </c>
      <c r="D7934" s="306" t="n">
        <v>0</v>
      </c>
      <c r="E7934" s="307" t="n">
        <v>466.03</v>
      </c>
    </row>
    <row r="7935" customFormat="false" ht="15" hidden="false" customHeight="false" outlineLevel="0" collapsed="false">
      <c r="A7935" s="302" t="s">
        <v>20882</v>
      </c>
      <c r="B7935" s="301" t="s">
        <v>20883</v>
      </c>
      <c r="C7935" s="302" t="s">
        <v>67</v>
      </c>
      <c r="D7935" s="306" t="n">
        <v>0</v>
      </c>
      <c r="E7935" s="307" t="n">
        <v>468.2</v>
      </c>
    </row>
    <row r="7936" customFormat="false" ht="15" hidden="false" customHeight="false" outlineLevel="0" collapsed="false">
      <c r="A7936" s="302" t="s">
        <v>20884</v>
      </c>
      <c r="B7936" s="301" t="s">
        <v>20885</v>
      </c>
      <c r="C7936" s="302" t="s">
        <v>20886</v>
      </c>
      <c r="D7936" s="306" t="n">
        <v>0</v>
      </c>
      <c r="E7936" s="307" t="n">
        <v>364.64</v>
      </c>
    </row>
    <row r="7937" customFormat="false" ht="15" hidden="false" customHeight="false" outlineLevel="0" collapsed="false">
      <c r="A7937" s="302" t="s">
        <v>20887</v>
      </c>
      <c r="B7937" s="301" t="s">
        <v>20888</v>
      </c>
      <c r="C7937" s="302" t="s">
        <v>67</v>
      </c>
      <c r="D7937" s="306" t="n">
        <v>0</v>
      </c>
      <c r="E7937" s="307" t="n">
        <v>407.95</v>
      </c>
    </row>
    <row r="7938" customFormat="false" ht="15" hidden="false" customHeight="false" outlineLevel="0" collapsed="false">
      <c r="A7938" s="302" t="s">
        <v>20889</v>
      </c>
      <c r="B7938" s="301" t="s">
        <v>20890</v>
      </c>
      <c r="C7938" s="302" t="s">
        <v>67</v>
      </c>
      <c r="D7938" s="306" t="n">
        <v>0</v>
      </c>
      <c r="E7938" s="307" t="n">
        <v>281.43</v>
      </c>
    </row>
    <row r="7939" customFormat="false" ht="15" hidden="false" customHeight="false" outlineLevel="0" collapsed="false">
      <c r="A7939" s="302" t="s">
        <v>20891</v>
      </c>
      <c r="B7939" s="301" t="s">
        <v>20892</v>
      </c>
      <c r="C7939" s="302" t="s">
        <v>67</v>
      </c>
      <c r="D7939" s="306" t="n">
        <v>0</v>
      </c>
      <c r="E7939" s="307" t="n">
        <v>237.77</v>
      </c>
    </row>
    <row r="7940" customFormat="false" ht="15" hidden="false" customHeight="false" outlineLevel="0" collapsed="false">
      <c r="A7940" s="302" t="s">
        <v>20893</v>
      </c>
      <c r="B7940" s="301" t="s">
        <v>20894</v>
      </c>
      <c r="C7940" s="302" t="s">
        <v>217</v>
      </c>
      <c r="D7940" s="306" t="n">
        <v>0</v>
      </c>
      <c r="E7940" s="307" t="n">
        <v>254.14</v>
      </c>
    </row>
    <row r="7941" customFormat="false" ht="15" hidden="false" customHeight="false" outlineLevel="0" collapsed="false">
      <c r="A7941" s="302" t="s">
        <v>20895</v>
      </c>
      <c r="B7941" s="301" t="s">
        <v>20896</v>
      </c>
      <c r="C7941" s="302" t="s">
        <v>67</v>
      </c>
      <c r="D7941" s="306" t="n">
        <v>0</v>
      </c>
      <c r="E7941" s="307" t="n">
        <v>227.13</v>
      </c>
    </row>
    <row r="7942" customFormat="false" ht="15" hidden="false" customHeight="false" outlineLevel="0" collapsed="false">
      <c r="A7942" s="302" t="s">
        <v>20897</v>
      </c>
      <c r="B7942" s="301" t="s">
        <v>20898</v>
      </c>
      <c r="C7942" s="302" t="s">
        <v>217</v>
      </c>
      <c r="D7942" s="306" t="n">
        <v>0</v>
      </c>
      <c r="E7942" s="307" t="n">
        <v>496.39</v>
      </c>
    </row>
    <row r="7943" customFormat="false" ht="15" hidden="false" customHeight="false" outlineLevel="0" collapsed="false">
      <c r="A7943" s="302" t="s">
        <v>20899</v>
      </c>
      <c r="B7943" s="301" t="s">
        <v>20900</v>
      </c>
      <c r="C7943" s="302" t="s">
        <v>217</v>
      </c>
      <c r="D7943" s="306" t="n">
        <v>0</v>
      </c>
      <c r="E7943" s="307" t="n">
        <v>509.8</v>
      </c>
    </row>
    <row r="7944" customFormat="false" ht="15" hidden="false" customHeight="false" outlineLevel="0" collapsed="false">
      <c r="A7944" s="302" t="s">
        <v>20901</v>
      </c>
      <c r="B7944" s="301" t="s">
        <v>20902</v>
      </c>
      <c r="C7944" s="302" t="s">
        <v>67</v>
      </c>
      <c r="D7944" s="306" t="n">
        <v>0</v>
      </c>
      <c r="E7944" s="307" t="n">
        <v>282.53</v>
      </c>
    </row>
    <row r="7945" customFormat="false" ht="15" hidden="false" customHeight="false" outlineLevel="0" collapsed="false">
      <c r="A7945" s="302" t="s">
        <v>20903</v>
      </c>
      <c r="B7945" s="301" t="s">
        <v>20904</v>
      </c>
      <c r="C7945" s="302" t="s">
        <v>67</v>
      </c>
      <c r="D7945" s="306" t="n">
        <v>0</v>
      </c>
      <c r="E7945" s="307" t="n">
        <v>285.83</v>
      </c>
    </row>
    <row r="7946" customFormat="false" ht="15" hidden="false" customHeight="false" outlineLevel="0" collapsed="false">
      <c r="A7946" s="302" t="s">
        <v>20905</v>
      </c>
      <c r="B7946" s="301" t="s">
        <v>20906</v>
      </c>
      <c r="C7946" s="302" t="s">
        <v>67</v>
      </c>
      <c r="D7946" s="306" t="n">
        <v>0</v>
      </c>
      <c r="E7946" s="307" t="n">
        <v>254.74</v>
      </c>
    </row>
    <row r="7947" customFormat="false" ht="15" hidden="false" customHeight="false" outlineLevel="0" collapsed="false">
      <c r="A7947" s="302" t="s">
        <v>20907</v>
      </c>
      <c r="B7947" s="301" t="s">
        <v>20908</v>
      </c>
      <c r="C7947" s="302" t="s">
        <v>67</v>
      </c>
      <c r="D7947" s="306" t="n">
        <v>0</v>
      </c>
      <c r="E7947" s="307" t="n">
        <v>519</v>
      </c>
    </row>
    <row r="7948" customFormat="false" ht="15" hidden="false" customHeight="false" outlineLevel="0" collapsed="false">
      <c r="A7948" s="302" t="s">
        <v>20909</v>
      </c>
      <c r="B7948" s="301" t="s">
        <v>20910</v>
      </c>
      <c r="C7948" s="302" t="s">
        <v>67</v>
      </c>
      <c r="D7948" s="306" t="n">
        <v>0</v>
      </c>
      <c r="E7948" s="307" t="n">
        <v>465</v>
      </c>
    </row>
    <row r="7949" customFormat="false" ht="15" hidden="false" customHeight="false" outlineLevel="0" collapsed="false">
      <c r="A7949" s="302" t="s">
        <v>20911</v>
      </c>
      <c r="B7949" s="301" t="s">
        <v>20912</v>
      </c>
      <c r="C7949" s="302" t="s">
        <v>217</v>
      </c>
      <c r="D7949" s="306" t="n">
        <v>0</v>
      </c>
      <c r="E7949" s="307" t="n">
        <v>439.37</v>
      </c>
    </row>
    <row r="7950" customFormat="false" ht="15" hidden="false" customHeight="false" outlineLevel="0" collapsed="false">
      <c r="A7950" s="302" t="s">
        <v>20913</v>
      </c>
      <c r="B7950" s="301" t="s">
        <v>20914</v>
      </c>
      <c r="C7950" s="302" t="s">
        <v>67</v>
      </c>
      <c r="D7950" s="306" t="n">
        <v>0</v>
      </c>
      <c r="E7950" s="307" t="n">
        <v>268.32</v>
      </c>
    </row>
    <row r="7951" customFormat="false" ht="15" hidden="false" customHeight="false" outlineLevel="0" collapsed="false">
      <c r="A7951" s="302" t="s">
        <v>20915</v>
      </c>
      <c r="B7951" s="301" t="s">
        <v>20916</v>
      </c>
      <c r="C7951" s="302" t="s">
        <v>67</v>
      </c>
      <c r="D7951" s="306" t="n">
        <v>0</v>
      </c>
      <c r="E7951" s="307" t="n">
        <v>187.82</v>
      </c>
    </row>
    <row r="7952" customFormat="false" ht="15" hidden="false" customHeight="false" outlineLevel="0" collapsed="false">
      <c r="A7952" s="302" t="s">
        <v>20917</v>
      </c>
      <c r="B7952" s="301" t="s">
        <v>20918</v>
      </c>
      <c r="C7952" s="302" t="s">
        <v>217</v>
      </c>
      <c r="D7952" s="306" t="n">
        <v>0</v>
      </c>
      <c r="E7952" s="307" t="n">
        <v>1744.06</v>
      </c>
    </row>
    <row r="7953" customFormat="false" ht="15" hidden="false" customHeight="false" outlineLevel="0" collapsed="false">
      <c r="A7953" s="302" t="s">
        <v>20919</v>
      </c>
      <c r="B7953" s="301" t="s">
        <v>20920</v>
      </c>
      <c r="C7953" s="302" t="s">
        <v>67</v>
      </c>
      <c r="D7953" s="306" t="n">
        <v>0</v>
      </c>
      <c r="E7953" s="307" t="n">
        <v>280.57</v>
      </c>
    </row>
    <row r="7954" customFormat="false" ht="15" hidden="false" customHeight="false" outlineLevel="0" collapsed="false">
      <c r="A7954" s="302" t="s">
        <v>20921</v>
      </c>
      <c r="B7954" s="301" t="s">
        <v>20922</v>
      </c>
      <c r="C7954" s="302" t="s">
        <v>67</v>
      </c>
      <c r="D7954" s="306" t="n">
        <v>0</v>
      </c>
      <c r="E7954" s="307" t="n">
        <v>143.71</v>
      </c>
    </row>
    <row r="7955" customFormat="false" ht="15" hidden="false" customHeight="false" outlineLevel="0" collapsed="false">
      <c r="A7955" s="302" t="s">
        <v>20923</v>
      </c>
      <c r="B7955" s="301" t="s">
        <v>20924</v>
      </c>
      <c r="C7955" s="302" t="s">
        <v>67</v>
      </c>
      <c r="D7955" s="306" t="n">
        <v>0</v>
      </c>
      <c r="E7955" s="307" t="n">
        <v>172.45</v>
      </c>
    </row>
    <row r="7956" customFormat="false" ht="15" hidden="false" customHeight="false" outlineLevel="0" collapsed="false">
      <c r="A7956" s="302" t="s">
        <v>20925</v>
      </c>
      <c r="B7956" s="301" t="s">
        <v>20926</v>
      </c>
      <c r="C7956" s="302" t="s">
        <v>67</v>
      </c>
      <c r="D7956" s="306" t="n">
        <v>0</v>
      </c>
      <c r="E7956" s="307" t="n">
        <v>225.33</v>
      </c>
    </row>
    <row r="7957" customFormat="false" ht="15" hidden="false" customHeight="false" outlineLevel="0" collapsed="false">
      <c r="A7957" s="302" t="s">
        <v>20927</v>
      </c>
      <c r="B7957" s="301" t="s">
        <v>20928</v>
      </c>
      <c r="C7957" s="302" t="s">
        <v>217</v>
      </c>
      <c r="D7957" s="306" t="n">
        <v>0</v>
      </c>
      <c r="E7957" s="307" t="n">
        <v>217.2</v>
      </c>
    </row>
    <row r="7958" customFormat="false" ht="15" hidden="false" customHeight="false" outlineLevel="0" collapsed="false">
      <c r="A7958" s="302" t="s">
        <v>20929</v>
      </c>
      <c r="B7958" s="301" t="s">
        <v>20924</v>
      </c>
      <c r="C7958" s="302" t="s">
        <v>217</v>
      </c>
      <c r="D7958" s="306" t="n">
        <v>0</v>
      </c>
      <c r="E7958" s="307" t="n">
        <v>289.71</v>
      </c>
    </row>
    <row r="7959" customFormat="false" ht="15" hidden="false" customHeight="false" outlineLevel="0" collapsed="false">
      <c r="A7959" s="302" t="s">
        <v>20930</v>
      </c>
      <c r="B7959" s="301" t="s">
        <v>20931</v>
      </c>
      <c r="C7959" s="302" t="s">
        <v>67</v>
      </c>
      <c r="D7959" s="306" t="n">
        <v>0</v>
      </c>
      <c r="E7959" s="307" t="n">
        <v>250.61</v>
      </c>
    </row>
    <row r="7960" customFormat="false" ht="15" hidden="false" customHeight="false" outlineLevel="0" collapsed="false">
      <c r="A7960" s="302" t="s">
        <v>20932</v>
      </c>
      <c r="B7960" s="301" t="s">
        <v>20933</v>
      </c>
      <c r="C7960" s="302" t="s">
        <v>67</v>
      </c>
      <c r="D7960" s="306" t="n">
        <v>0</v>
      </c>
      <c r="E7960" s="307" t="n">
        <v>210.78</v>
      </c>
    </row>
    <row r="7961" customFormat="false" ht="15" hidden="false" customHeight="false" outlineLevel="0" collapsed="false">
      <c r="A7961" s="302" t="s">
        <v>20934</v>
      </c>
      <c r="B7961" s="301" t="s">
        <v>9957</v>
      </c>
      <c r="C7961" s="302" t="s">
        <v>67</v>
      </c>
      <c r="D7961" s="306" t="n">
        <v>0</v>
      </c>
      <c r="E7961" s="307" t="n">
        <v>278.34</v>
      </c>
    </row>
    <row r="7962" customFormat="false" ht="15" hidden="false" customHeight="false" outlineLevel="0" collapsed="false">
      <c r="A7962" s="302" t="s">
        <v>20935</v>
      </c>
      <c r="B7962" s="301" t="s">
        <v>20936</v>
      </c>
      <c r="C7962" s="302" t="s">
        <v>67</v>
      </c>
      <c r="D7962" s="306" t="n">
        <v>0</v>
      </c>
      <c r="E7962" s="307" t="n">
        <v>229.21</v>
      </c>
    </row>
    <row r="7963" customFormat="false" ht="15" hidden="false" customHeight="false" outlineLevel="0" collapsed="false">
      <c r="A7963" s="302" t="s">
        <v>20937</v>
      </c>
      <c r="B7963" s="301" t="s">
        <v>20938</v>
      </c>
      <c r="C7963" s="302" t="s">
        <v>217</v>
      </c>
      <c r="D7963" s="306" t="n">
        <v>0</v>
      </c>
      <c r="E7963" s="307" t="n">
        <v>107.5</v>
      </c>
    </row>
    <row r="7964" customFormat="false" ht="15" hidden="false" customHeight="false" outlineLevel="0" collapsed="false">
      <c r="A7964" s="302" t="s">
        <v>20939</v>
      </c>
      <c r="B7964" s="301" t="s">
        <v>20940</v>
      </c>
      <c r="C7964" s="302" t="s">
        <v>217</v>
      </c>
      <c r="D7964" s="306" t="n">
        <v>0</v>
      </c>
      <c r="E7964" s="307" t="n">
        <v>107.32</v>
      </c>
    </row>
    <row r="7965" customFormat="false" ht="15" hidden="false" customHeight="false" outlineLevel="0" collapsed="false">
      <c r="A7965" s="302" t="s">
        <v>20941</v>
      </c>
      <c r="B7965" s="301" t="s">
        <v>20942</v>
      </c>
      <c r="C7965" s="302" t="s">
        <v>217</v>
      </c>
      <c r="D7965" s="306" t="n">
        <v>0</v>
      </c>
      <c r="E7965" s="307" t="n">
        <v>125.42</v>
      </c>
    </row>
    <row r="7966" customFormat="false" ht="15" hidden="false" customHeight="false" outlineLevel="0" collapsed="false">
      <c r="A7966" s="302" t="s">
        <v>20943</v>
      </c>
      <c r="B7966" s="301" t="s">
        <v>20944</v>
      </c>
      <c r="C7966" s="302" t="s">
        <v>217</v>
      </c>
      <c r="D7966" s="306" t="n">
        <v>0</v>
      </c>
      <c r="E7966" s="307" t="n">
        <v>134.46</v>
      </c>
    </row>
    <row r="7967" customFormat="false" ht="15" hidden="false" customHeight="false" outlineLevel="0" collapsed="false">
      <c r="A7967" s="302" t="s">
        <v>20945</v>
      </c>
      <c r="B7967" s="301" t="s">
        <v>20946</v>
      </c>
      <c r="C7967" s="302" t="s">
        <v>217</v>
      </c>
      <c r="D7967" s="306" t="n">
        <v>0</v>
      </c>
      <c r="E7967" s="307" t="n">
        <v>111.91</v>
      </c>
    </row>
    <row r="7968" customFormat="false" ht="15" hidden="false" customHeight="false" outlineLevel="0" collapsed="false">
      <c r="A7968" s="302" t="s">
        <v>20947</v>
      </c>
      <c r="B7968" s="301" t="s">
        <v>20948</v>
      </c>
      <c r="C7968" s="302" t="s">
        <v>67</v>
      </c>
      <c r="D7968" s="306" t="n">
        <v>0</v>
      </c>
      <c r="E7968" s="307" t="n">
        <v>243.44</v>
      </c>
    </row>
    <row r="7969" customFormat="false" ht="15" hidden="false" customHeight="false" outlineLevel="0" collapsed="false">
      <c r="A7969" s="302" t="s">
        <v>20949</v>
      </c>
      <c r="B7969" s="301" t="s">
        <v>20950</v>
      </c>
      <c r="C7969" s="302" t="s">
        <v>67</v>
      </c>
      <c r="D7969" s="306" t="n">
        <v>0</v>
      </c>
      <c r="E7969" s="307" t="n">
        <v>286.33</v>
      </c>
    </row>
    <row r="7970" customFormat="false" ht="15" hidden="false" customHeight="false" outlineLevel="0" collapsed="false">
      <c r="A7970" s="302" t="s">
        <v>20951</v>
      </c>
      <c r="B7970" s="301" t="s">
        <v>20952</v>
      </c>
      <c r="C7970" s="302" t="s">
        <v>67</v>
      </c>
      <c r="D7970" s="306" t="n">
        <v>0</v>
      </c>
      <c r="E7970" s="307" t="n">
        <v>213.78</v>
      </c>
    </row>
    <row r="7971" customFormat="false" ht="15" hidden="false" customHeight="false" outlineLevel="0" collapsed="false">
      <c r="A7971" s="302" t="s">
        <v>20953</v>
      </c>
      <c r="B7971" s="301" t="s">
        <v>20954</v>
      </c>
      <c r="C7971" s="302" t="s">
        <v>67</v>
      </c>
      <c r="D7971" s="306" t="n">
        <v>0</v>
      </c>
      <c r="E7971" s="307" t="n">
        <v>434.56</v>
      </c>
    </row>
    <row r="7972" customFormat="false" ht="15" hidden="false" customHeight="false" outlineLevel="0" collapsed="false">
      <c r="A7972" s="302" t="s">
        <v>20955</v>
      </c>
      <c r="B7972" s="301" t="s">
        <v>9958</v>
      </c>
      <c r="C7972" s="302" t="s">
        <v>67</v>
      </c>
      <c r="D7972" s="306" t="n">
        <v>0</v>
      </c>
      <c r="E7972" s="307" t="n">
        <v>281.55</v>
      </c>
    </row>
    <row r="7973" customFormat="false" ht="15" hidden="false" customHeight="false" outlineLevel="0" collapsed="false">
      <c r="A7973" s="302" t="s">
        <v>20956</v>
      </c>
      <c r="B7973" s="301" t="s">
        <v>20957</v>
      </c>
      <c r="C7973" s="302" t="s">
        <v>67</v>
      </c>
      <c r="D7973" s="306" t="n">
        <v>0</v>
      </c>
      <c r="E7973" s="307" t="n">
        <v>287.18</v>
      </c>
    </row>
    <row r="7974" customFormat="false" ht="15" hidden="false" customHeight="false" outlineLevel="0" collapsed="false">
      <c r="A7974" s="302" t="s">
        <v>20958</v>
      </c>
      <c r="B7974" s="301" t="s">
        <v>20959</v>
      </c>
      <c r="C7974" s="302" t="s">
        <v>67</v>
      </c>
      <c r="D7974" s="306" t="n">
        <v>0</v>
      </c>
      <c r="E7974" s="307" t="n">
        <v>373.63</v>
      </c>
    </row>
    <row r="7975" customFormat="false" ht="15" hidden="false" customHeight="false" outlineLevel="0" collapsed="false">
      <c r="A7975" s="302" t="s">
        <v>20960</v>
      </c>
      <c r="B7975" s="301" t="s">
        <v>20961</v>
      </c>
      <c r="C7975" s="302" t="s">
        <v>67</v>
      </c>
      <c r="D7975" s="306" t="n">
        <v>0</v>
      </c>
      <c r="E7975" s="307" t="n">
        <v>373.63</v>
      </c>
    </row>
    <row r="7976" customFormat="false" ht="15" hidden="false" customHeight="false" outlineLevel="0" collapsed="false">
      <c r="A7976" s="302" t="s">
        <v>20962</v>
      </c>
      <c r="B7976" s="301" t="s">
        <v>20963</v>
      </c>
      <c r="C7976" s="302" t="s">
        <v>67</v>
      </c>
      <c r="D7976" s="306" t="n">
        <v>0</v>
      </c>
      <c r="E7976" s="307" t="n">
        <v>210.79</v>
      </c>
    </row>
    <row r="7977" customFormat="false" ht="15" hidden="false" customHeight="false" outlineLevel="0" collapsed="false">
      <c r="A7977" s="302" t="s">
        <v>20964</v>
      </c>
      <c r="B7977" s="301" t="s">
        <v>20965</v>
      </c>
      <c r="C7977" s="302" t="s">
        <v>217</v>
      </c>
      <c r="D7977" s="306" t="n">
        <v>0</v>
      </c>
      <c r="E7977" s="307" t="n">
        <v>104.47</v>
      </c>
    </row>
    <row r="7978" customFormat="false" ht="15" hidden="false" customHeight="false" outlineLevel="0" collapsed="false">
      <c r="A7978" s="302" t="s">
        <v>20966</v>
      </c>
      <c r="B7978" s="301" t="s">
        <v>20967</v>
      </c>
      <c r="C7978" s="302" t="s">
        <v>67</v>
      </c>
      <c r="D7978" s="306" t="n">
        <v>0</v>
      </c>
      <c r="E7978" s="307" t="n">
        <v>459.85</v>
      </c>
    </row>
    <row r="7979" customFormat="false" ht="15" hidden="false" customHeight="false" outlineLevel="0" collapsed="false">
      <c r="A7979" s="302" t="s">
        <v>20968</v>
      </c>
      <c r="B7979" s="301" t="s">
        <v>20969</v>
      </c>
      <c r="C7979" s="302" t="s">
        <v>67</v>
      </c>
      <c r="D7979" s="306" t="n">
        <v>0</v>
      </c>
      <c r="E7979" s="307" t="n">
        <v>205</v>
      </c>
    </row>
    <row r="7980" customFormat="false" ht="15" hidden="false" customHeight="false" outlineLevel="0" collapsed="false">
      <c r="B7980" s="0"/>
      <c r="D7980" s="306" t="n">
        <v>0</v>
      </c>
      <c r="E7980" s="0"/>
    </row>
    <row r="7981" customFormat="false" ht="15" hidden="false" customHeight="false" outlineLevel="0" collapsed="false">
      <c r="B7981" s="0"/>
      <c r="D7981" s="306" t="n">
        <v>0</v>
      </c>
      <c r="E7981" s="0"/>
    </row>
    <row r="7982" customFormat="false" ht="15" hidden="false" customHeight="false" outlineLevel="0" collapsed="false">
      <c r="A7982" s="308" t="s">
        <v>13853</v>
      </c>
      <c r="B7982" s="0"/>
      <c r="C7982" s="309" t="s">
        <v>13854</v>
      </c>
      <c r="D7982" s="306" t="n">
        <v>0</v>
      </c>
      <c r="E7982" s="0"/>
    </row>
    <row r="7983" customFormat="false" ht="15" hidden="false" customHeight="false" outlineLevel="0" collapsed="false">
      <c r="B7983" s="0"/>
      <c r="C7983" s="302" t="s">
        <v>13855</v>
      </c>
      <c r="D7983" s="306" t="n">
        <v>0</v>
      </c>
      <c r="E7983" s="0"/>
    </row>
    <row r="7984" customFormat="false" ht="15" hidden="false" customHeight="false" outlineLevel="0" collapsed="false">
      <c r="A7984" s="302" t="s">
        <v>13856</v>
      </c>
      <c r="B7984" s="0"/>
      <c r="C7984" s="302" t="s">
        <v>13857</v>
      </c>
      <c r="D7984" s="306" t="n">
        <v>0</v>
      </c>
      <c r="E7984" s="303" t="s">
        <v>13858</v>
      </c>
    </row>
    <row r="7985" customFormat="false" ht="15" hidden="false" customHeight="false" outlineLevel="0" collapsed="false">
      <c r="A7985" s="302" t="s">
        <v>20970</v>
      </c>
      <c r="B7985" s="301" t="s">
        <v>20971</v>
      </c>
      <c r="C7985" s="302" t="s">
        <v>67</v>
      </c>
      <c r="D7985" s="306" t="n">
        <v>0</v>
      </c>
      <c r="E7985" s="307" t="n">
        <v>189.98</v>
      </c>
    </row>
    <row r="7986" customFormat="false" ht="15" hidden="false" customHeight="false" outlineLevel="0" collapsed="false">
      <c r="A7986" s="302" t="s">
        <v>20972</v>
      </c>
      <c r="B7986" s="301" t="s">
        <v>20973</v>
      </c>
      <c r="C7986" s="302" t="s">
        <v>217</v>
      </c>
      <c r="D7986" s="306" t="n">
        <v>0</v>
      </c>
      <c r="E7986" s="307" t="n">
        <v>535.54</v>
      </c>
    </row>
    <row r="7987" customFormat="false" ht="15" hidden="false" customHeight="false" outlineLevel="0" collapsed="false">
      <c r="A7987" s="302" t="s">
        <v>20974</v>
      </c>
      <c r="B7987" s="301" t="s">
        <v>20975</v>
      </c>
      <c r="C7987" s="302" t="s">
        <v>217</v>
      </c>
      <c r="D7987" s="306" t="n">
        <v>0</v>
      </c>
      <c r="E7987" s="307" t="n">
        <v>1155.73</v>
      </c>
    </row>
    <row r="7988" customFormat="false" ht="15" hidden="false" customHeight="false" outlineLevel="0" collapsed="false">
      <c r="A7988" s="302" t="s">
        <v>20976</v>
      </c>
      <c r="B7988" s="301" t="s">
        <v>20977</v>
      </c>
      <c r="C7988" s="302" t="s">
        <v>217</v>
      </c>
      <c r="D7988" s="306" t="n">
        <v>0</v>
      </c>
      <c r="E7988" s="307" t="n">
        <v>980.41</v>
      </c>
    </row>
    <row r="7989" customFormat="false" ht="15" hidden="false" customHeight="false" outlineLevel="0" collapsed="false">
      <c r="A7989" s="302" t="s">
        <v>20978</v>
      </c>
      <c r="B7989" s="301" t="s">
        <v>20979</v>
      </c>
      <c r="C7989" s="302" t="s">
        <v>217</v>
      </c>
      <c r="D7989" s="306" t="n">
        <v>0</v>
      </c>
      <c r="E7989" s="307" t="n">
        <v>1360.67</v>
      </c>
    </row>
    <row r="7990" customFormat="false" ht="15" hidden="false" customHeight="false" outlineLevel="0" collapsed="false">
      <c r="A7990" s="302" t="s">
        <v>20980</v>
      </c>
      <c r="B7990" s="301" t="s">
        <v>20981</v>
      </c>
      <c r="C7990" s="302" t="s">
        <v>217</v>
      </c>
      <c r="D7990" s="306" t="n">
        <v>0</v>
      </c>
      <c r="E7990" s="307" t="n">
        <v>235.3</v>
      </c>
    </row>
    <row r="7991" customFormat="false" ht="15" hidden="false" customHeight="false" outlineLevel="0" collapsed="false">
      <c r="A7991" s="302" t="s">
        <v>20982</v>
      </c>
      <c r="B7991" s="301" t="s">
        <v>20983</v>
      </c>
      <c r="C7991" s="302" t="s">
        <v>217</v>
      </c>
      <c r="D7991" s="306" t="n">
        <v>0</v>
      </c>
      <c r="E7991" s="307" t="n">
        <v>381.55</v>
      </c>
    </row>
    <row r="7992" customFormat="false" ht="15" hidden="false" customHeight="false" outlineLevel="0" collapsed="false">
      <c r="A7992" s="302" t="s">
        <v>20984</v>
      </c>
      <c r="B7992" s="301" t="s">
        <v>20985</v>
      </c>
      <c r="C7992" s="302" t="s">
        <v>217</v>
      </c>
      <c r="D7992" s="306" t="n">
        <v>0</v>
      </c>
      <c r="E7992" s="307" t="n">
        <v>590.59</v>
      </c>
    </row>
    <row r="7993" customFormat="false" ht="15" hidden="false" customHeight="false" outlineLevel="0" collapsed="false">
      <c r="A7993" s="302" t="s">
        <v>20986</v>
      </c>
      <c r="B7993" s="301" t="s">
        <v>20987</v>
      </c>
      <c r="C7993" s="302" t="s">
        <v>217</v>
      </c>
      <c r="D7993" s="306" t="n">
        <v>0</v>
      </c>
      <c r="E7993" s="307" t="n">
        <v>201.71</v>
      </c>
    </row>
    <row r="7994" customFormat="false" ht="15" hidden="false" customHeight="false" outlineLevel="0" collapsed="false">
      <c r="A7994" s="302" t="s">
        <v>20988</v>
      </c>
      <c r="B7994" s="301" t="s">
        <v>20989</v>
      </c>
      <c r="C7994" s="302" t="s">
        <v>217</v>
      </c>
      <c r="D7994" s="306" t="n">
        <v>0</v>
      </c>
      <c r="E7994" s="307" t="n">
        <v>284.01</v>
      </c>
    </row>
    <row r="7995" customFormat="false" ht="15" hidden="false" customHeight="false" outlineLevel="0" collapsed="false">
      <c r="A7995" s="302" t="s">
        <v>20990</v>
      </c>
      <c r="B7995" s="301" t="s">
        <v>20991</v>
      </c>
      <c r="C7995" s="302" t="s">
        <v>217</v>
      </c>
      <c r="D7995" s="306" t="n">
        <v>0</v>
      </c>
      <c r="E7995" s="307" t="n">
        <v>358.17</v>
      </c>
    </row>
    <row r="7996" customFormat="false" ht="15" hidden="false" customHeight="false" outlineLevel="0" collapsed="false">
      <c r="A7996" s="302" t="s">
        <v>20992</v>
      </c>
      <c r="B7996" s="301" t="s">
        <v>20993</v>
      </c>
      <c r="C7996" s="302" t="s">
        <v>217</v>
      </c>
      <c r="D7996" s="306" t="n">
        <v>0</v>
      </c>
      <c r="E7996" s="307" t="n">
        <v>461.27</v>
      </c>
    </row>
    <row r="7997" customFormat="false" ht="15" hidden="false" customHeight="false" outlineLevel="0" collapsed="false">
      <c r="A7997" s="302" t="s">
        <v>20994</v>
      </c>
      <c r="B7997" s="301" t="s">
        <v>20995</v>
      </c>
      <c r="C7997" s="302" t="s">
        <v>217</v>
      </c>
      <c r="D7997" s="306" t="n">
        <v>0</v>
      </c>
      <c r="E7997" s="307" t="n">
        <v>510.01</v>
      </c>
    </row>
    <row r="7998" customFormat="false" ht="15" hidden="false" customHeight="false" outlineLevel="0" collapsed="false">
      <c r="A7998" s="302" t="s">
        <v>20996</v>
      </c>
      <c r="B7998" s="301" t="s">
        <v>20997</v>
      </c>
      <c r="C7998" s="302" t="s">
        <v>217</v>
      </c>
      <c r="D7998" s="306" t="n">
        <v>0</v>
      </c>
      <c r="E7998" s="307" t="n">
        <v>678.55</v>
      </c>
    </row>
    <row r="7999" customFormat="false" ht="15" hidden="false" customHeight="false" outlineLevel="0" collapsed="false">
      <c r="A7999" s="302" t="s">
        <v>20998</v>
      </c>
      <c r="B7999" s="301" t="s">
        <v>20999</v>
      </c>
      <c r="C7999" s="302" t="s">
        <v>217</v>
      </c>
      <c r="D7999" s="306" t="n">
        <v>0</v>
      </c>
      <c r="E7999" s="307" t="n">
        <v>313.6</v>
      </c>
    </row>
    <row r="8000" customFormat="false" ht="15" hidden="false" customHeight="false" outlineLevel="0" collapsed="false">
      <c r="A8000" s="302" t="s">
        <v>21000</v>
      </c>
      <c r="B8000" s="301" t="s">
        <v>7564</v>
      </c>
      <c r="C8000" s="302" t="s">
        <v>217</v>
      </c>
      <c r="D8000" s="306" t="n">
        <v>0</v>
      </c>
      <c r="E8000" s="307" t="n">
        <v>166.83</v>
      </c>
    </row>
    <row r="8001" customFormat="false" ht="15" hidden="false" customHeight="false" outlineLevel="0" collapsed="false">
      <c r="A8001" s="302" t="s">
        <v>21001</v>
      </c>
      <c r="B8001" s="301" t="s">
        <v>7565</v>
      </c>
      <c r="C8001" s="302" t="s">
        <v>217</v>
      </c>
      <c r="D8001" s="306" t="n">
        <v>0</v>
      </c>
      <c r="E8001" s="307" t="n">
        <v>224.76</v>
      </c>
    </row>
    <row r="8002" customFormat="false" ht="15" hidden="false" customHeight="false" outlineLevel="0" collapsed="false">
      <c r="A8002" s="302" t="s">
        <v>21002</v>
      </c>
      <c r="B8002" s="301" t="s">
        <v>21003</v>
      </c>
      <c r="C8002" s="302" t="s">
        <v>217</v>
      </c>
      <c r="D8002" s="306" t="n">
        <v>0</v>
      </c>
      <c r="E8002" s="307" t="n">
        <v>347.13</v>
      </c>
    </row>
    <row r="8003" customFormat="false" ht="15" hidden="false" customHeight="false" outlineLevel="0" collapsed="false">
      <c r="A8003" s="302" t="s">
        <v>21004</v>
      </c>
      <c r="B8003" s="301" t="s">
        <v>21005</v>
      </c>
      <c r="C8003" s="302" t="s">
        <v>217</v>
      </c>
      <c r="D8003" s="306" t="n">
        <v>0</v>
      </c>
      <c r="E8003" s="307" t="n">
        <v>231.6</v>
      </c>
    </row>
    <row r="8004" customFormat="false" ht="15" hidden="false" customHeight="false" outlineLevel="0" collapsed="false">
      <c r="A8004" s="302" t="s">
        <v>21006</v>
      </c>
      <c r="B8004" s="301" t="s">
        <v>21007</v>
      </c>
      <c r="C8004" s="302" t="s">
        <v>217</v>
      </c>
      <c r="D8004" s="306" t="n">
        <v>0</v>
      </c>
      <c r="E8004" s="307" t="n">
        <v>872.37</v>
      </c>
    </row>
    <row r="8005" customFormat="false" ht="15" hidden="false" customHeight="false" outlineLevel="0" collapsed="false">
      <c r="A8005" s="302" t="s">
        <v>21008</v>
      </c>
      <c r="B8005" s="301" t="s">
        <v>21007</v>
      </c>
      <c r="C8005" s="302" t="s">
        <v>217</v>
      </c>
      <c r="D8005" s="306" t="n">
        <v>0</v>
      </c>
      <c r="E8005" s="307" t="n">
        <v>635.5</v>
      </c>
    </row>
    <row r="8006" customFormat="false" ht="15" hidden="false" customHeight="false" outlineLevel="0" collapsed="false">
      <c r="A8006" s="302" t="s">
        <v>21009</v>
      </c>
      <c r="B8006" s="301" t="s">
        <v>21010</v>
      </c>
      <c r="C8006" s="302" t="s">
        <v>217</v>
      </c>
      <c r="D8006" s="306" t="n">
        <v>0</v>
      </c>
      <c r="E8006" s="307" t="n">
        <v>648.1</v>
      </c>
    </row>
    <row r="8007" customFormat="false" ht="15" hidden="false" customHeight="false" outlineLevel="0" collapsed="false">
      <c r="A8007" s="302" t="s">
        <v>21011</v>
      </c>
      <c r="B8007" s="301" t="s">
        <v>21012</v>
      </c>
      <c r="C8007" s="302" t="s">
        <v>217</v>
      </c>
      <c r="D8007" s="306" t="n">
        <v>0</v>
      </c>
      <c r="E8007" s="307" t="n">
        <v>297.59</v>
      </c>
    </row>
    <row r="8008" customFormat="false" ht="15" hidden="false" customHeight="false" outlineLevel="0" collapsed="false">
      <c r="A8008" s="302" t="s">
        <v>21013</v>
      </c>
      <c r="B8008" s="301" t="s">
        <v>21014</v>
      </c>
      <c r="C8008" s="302" t="s">
        <v>217</v>
      </c>
      <c r="D8008" s="306" t="n">
        <v>0</v>
      </c>
      <c r="E8008" s="307" t="n">
        <v>833.27</v>
      </c>
    </row>
    <row r="8009" customFormat="false" ht="15" hidden="false" customHeight="false" outlineLevel="0" collapsed="false">
      <c r="A8009" s="302" t="s">
        <v>21015</v>
      </c>
      <c r="B8009" s="301" t="s">
        <v>21016</v>
      </c>
      <c r="C8009" s="302" t="s">
        <v>217</v>
      </c>
      <c r="D8009" s="306" t="n">
        <v>0</v>
      </c>
      <c r="E8009" s="307" t="n">
        <v>682.82</v>
      </c>
    </row>
    <row r="8010" customFormat="false" ht="15" hidden="false" customHeight="false" outlineLevel="0" collapsed="false">
      <c r="A8010" s="302" t="s">
        <v>21017</v>
      </c>
      <c r="B8010" s="301" t="s">
        <v>21018</v>
      </c>
      <c r="C8010" s="302" t="s">
        <v>217</v>
      </c>
      <c r="D8010" s="306" t="n">
        <v>0</v>
      </c>
      <c r="E8010" s="307" t="n">
        <v>607.23</v>
      </c>
    </row>
    <row r="8011" customFormat="false" ht="15" hidden="false" customHeight="false" outlineLevel="0" collapsed="false">
      <c r="A8011" s="302" t="s">
        <v>21019</v>
      </c>
      <c r="B8011" s="301" t="s">
        <v>21020</v>
      </c>
      <c r="C8011" s="302" t="s">
        <v>217</v>
      </c>
      <c r="D8011" s="306" t="n">
        <v>0</v>
      </c>
      <c r="E8011" s="307" t="n">
        <v>489.38</v>
      </c>
    </row>
    <row r="8012" customFormat="false" ht="15" hidden="false" customHeight="false" outlineLevel="0" collapsed="false">
      <c r="A8012" s="302" t="s">
        <v>21021</v>
      </c>
      <c r="B8012" s="301" t="s">
        <v>21022</v>
      </c>
      <c r="C8012" s="302" t="s">
        <v>217</v>
      </c>
      <c r="D8012" s="306" t="n">
        <v>0</v>
      </c>
      <c r="E8012" s="307" t="n">
        <v>692.7</v>
      </c>
    </row>
    <row r="8013" customFormat="false" ht="15" hidden="false" customHeight="false" outlineLevel="0" collapsed="false">
      <c r="A8013" s="302" t="s">
        <v>21023</v>
      </c>
      <c r="B8013" s="301" t="s">
        <v>21024</v>
      </c>
      <c r="C8013" s="302" t="s">
        <v>217</v>
      </c>
      <c r="D8013" s="306" t="n">
        <v>0</v>
      </c>
      <c r="E8013" s="307" t="n">
        <v>221.54</v>
      </c>
    </row>
    <row r="8014" customFormat="false" ht="15" hidden="false" customHeight="false" outlineLevel="0" collapsed="false">
      <c r="A8014" s="302" t="s">
        <v>21025</v>
      </c>
      <c r="B8014" s="301" t="s">
        <v>21026</v>
      </c>
      <c r="C8014" s="302" t="s">
        <v>365</v>
      </c>
      <c r="D8014" s="306" t="n">
        <v>0</v>
      </c>
      <c r="E8014" s="307" t="n">
        <v>7.52</v>
      </c>
    </row>
    <row r="8015" customFormat="false" ht="15" hidden="false" customHeight="false" outlineLevel="0" collapsed="false">
      <c r="A8015" s="302" t="s">
        <v>21027</v>
      </c>
      <c r="B8015" s="301" t="s">
        <v>21028</v>
      </c>
      <c r="C8015" s="302" t="s">
        <v>365</v>
      </c>
      <c r="D8015" s="306" t="n">
        <v>0</v>
      </c>
      <c r="E8015" s="307" t="n">
        <v>8.61</v>
      </c>
    </row>
    <row r="8016" customFormat="false" ht="15" hidden="false" customHeight="false" outlineLevel="0" collapsed="false">
      <c r="A8016" s="302" t="s">
        <v>21029</v>
      </c>
      <c r="B8016" s="301" t="s">
        <v>21030</v>
      </c>
      <c r="C8016" s="302" t="s">
        <v>365</v>
      </c>
      <c r="D8016" s="306" t="n">
        <v>0</v>
      </c>
      <c r="E8016" s="307" t="n">
        <v>6.74</v>
      </c>
    </row>
    <row r="8017" customFormat="false" ht="15" hidden="false" customHeight="false" outlineLevel="0" collapsed="false">
      <c r="A8017" s="302" t="s">
        <v>21031</v>
      </c>
      <c r="B8017" s="301" t="s">
        <v>21032</v>
      </c>
      <c r="C8017" s="302" t="s">
        <v>365</v>
      </c>
      <c r="D8017" s="306" t="n">
        <v>0</v>
      </c>
      <c r="E8017" s="307" t="n">
        <v>7.52</v>
      </c>
    </row>
    <row r="8018" customFormat="false" ht="15" hidden="false" customHeight="false" outlineLevel="0" collapsed="false">
      <c r="A8018" s="302" t="s">
        <v>21033</v>
      </c>
      <c r="B8018" s="301" t="s">
        <v>21034</v>
      </c>
      <c r="C8018" s="302" t="s">
        <v>365</v>
      </c>
      <c r="D8018" s="306" t="n">
        <v>0</v>
      </c>
      <c r="E8018" s="307" t="n">
        <v>11.74</v>
      </c>
    </row>
    <row r="8019" customFormat="false" ht="15" hidden="false" customHeight="false" outlineLevel="0" collapsed="false">
      <c r="A8019" s="302" t="s">
        <v>21035</v>
      </c>
      <c r="B8019" s="301" t="s">
        <v>21036</v>
      </c>
      <c r="C8019" s="302" t="s">
        <v>365</v>
      </c>
      <c r="D8019" s="306" t="n">
        <v>0</v>
      </c>
      <c r="E8019" s="307" t="n">
        <v>9.39</v>
      </c>
    </row>
    <row r="8020" customFormat="false" ht="15" hidden="false" customHeight="false" outlineLevel="0" collapsed="false">
      <c r="A8020" s="302" t="s">
        <v>21037</v>
      </c>
      <c r="B8020" s="301" t="s">
        <v>21038</v>
      </c>
      <c r="C8020" s="302" t="s">
        <v>365</v>
      </c>
      <c r="D8020" s="306" t="n">
        <v>0</v>
      </c>
      <c r="E8020" s="307" t="n">
        <v>7.74</v>
      </c>
    </row>
    <row r="8021" customFormat="false" ht="15" hidden="false" customHeight="false" outlineLevel="0" collapsed="false">
      <c r="A8021" s="302" t="s">
        <v>21039</v>
      </c>
      <c r="B8021" s="301" t="s">
        <v>21040</v>
      </c>
      <c r="C8021" s="302" t="s">
        <v>365</v>
      </c>
      <c r="D8021" s="306" t="n">
        <v>0</v>
      </c>
      <c r="E8021" s="307" t="n">
        <v>7.39</v>
      </c>
    </row>
    <row r="8022" customFormat="false" ht="15" hidden="false" customHeight="false" outlineLevel="0" collapsed="false">
      <c r="A8022" s="302" t="s">
        <v>21041</v>
      </c>
      <c r="B8022" s="301" t="s">
        <v>21042</v>
      </c>
      <c r="C8022" s="302" t="s">
        <v>365</v>
      </c>
      <c r="D8022" s="306" t="n">
        <v>0</v>
      </c>
      <c r="E8022" s="307" t="n">
        <v>6.95</v>
      </c>
    </row>
    <row r="8023" customFormat="false" ht="15" hidden="false" customHeight="false" outlineLevel="0" collapsed="false">
      <c r="A8023" s="302" t="s">
        <v>21043</v>
      </c>
      <c r="B8023" s="301" t="s">
        <v>21044</v>
      </c>
      <c r="C8023" s="302" t="s">
        <v>365</v>
      </c>
      <c r="D8023" s="306" t="n">
        <v>0</v>
      </c>
      <c r="E8023" s="307" t="n">
        <v>6.69</v>
      </c>
    </row>
    <row r="8024" customFormat="false" ht="15" hidden="false" customHeight="false" outlineLevel="0" collapsed="false">
      <c r="A8024" s="302" t="s">
        <v>21045</v>
      </c>
      <c r="B8024" s="301" t="s">
        <v>21046</v>
      </c>
      <c r="C8024" s="302" t="s">
        <v>365</v>
      </c>
      <c r="D8024" s="306" t="n">
        <v>0</v>
      </c>
      <c r="E8024" s="307" t="n">
        <v>6.95</v>
      </c>
    </row>
    <row r="8025" customFormat="false" ht="15" hidden="false" customHeight="false" outlineLevel="0" collapsed="false">
      <c r="A8025" s="302" t="s">
        <v>21047</v>
      </c>
      <c r="B8025" s="301" t="s">
        <v>21048</v>
      </c>
      <c r="C8025" s="302" t="s">
        <v>365</v>
      </c>
      <c r="D8025" s="306" t="n">
        <v>0</v>
      </c>
      <c r="E8025" s="307" t="n">
        <v>13.91</v>
      </c>
    </row>
    <row r="8026" customFormat="false" ht="15" hidden="false" customHeight="false" outlineLevel="0" collapsed="false">
      <c r="A8026" s="302" t="s">
        <v>21049</v>
      </c>
      <c r="B8026" s="301" t="s">
        <v>21050</v>
      </c>
      <c r="C8026" s="302" t="s">
        <v>365</v>
      </c>
      <c r="D8026" s="306" t="n">
        <v>0</v>
      </c>
      <c r="E8026" s="307" t="n">
        <v>7.04</v>
      </c>
    </row>
    <row r="8027" customFormat="false" ht="15" hidden="false" customHeight="false" outlineLevel="0" collapsed="false">
      <c r="A8027" s="302" t="s">
        <v>21051</v>
      </c>
      <c r="B8027" s="301" t="s">
        <v>21052</v>
      </c>
      <c r="C8027" s="302" t="s">
        <v>365</v>
      </c>
      <c r="D8027" s="306" t="n">
        <v>0</v>
      </c>
      <c r="E8027" s="307" t="n">
        <v>9.13</v>
      </c>
    </row>
    <row r="8028" customFormat="false" ht="15" hidden="false" customHeight="false" outlineLevel="0" collapsed="false">
      <c r="A8028" s="302" t="s">
        <v>21053</v>
      </c>
      <c r="B8028" s="301" t="s">
        <v>21054</v>
      </c>
      <c r="C8028" s="302" t="s">
        <v>365</v>
      </c>
      <c r="D8028" s="306" t="n">
        <v>0</v>
      </c>
      <c r="E8028" s="307" t="n">
        <v>7</v>
      </c>
    </row>
    <row r="8029" customFormat="false" ht="15" hidden="false" customHeight="false" outlineLevel="0" collapsed="false">
      <c r="A8029" s="302" t="s">
        <v>21055</v>
      </c>
      <c r="B8029" s="301" t="s">
        <v>21056</v>
      </c>
      <c r="C8029" s="302" t="s">
        <v>365</v>
      </c>
      <c r="D8029" s="306" t="n">
        <v>0</v>
      </c>
      <c r="E8029" s="307" t="n">
        <v>9.13</v>
      </c>
    </row>
    <row r="8030" customFormat="false" ht="15" hidden="false" customHeight="false" outlineLevel="0" collapsed="false">
      <c r="A8030" s="302" t="s">
        <v>21057</v>
      </c>
      <c r="B8030" s="301" t="s">
        <v>21058</v>
      </c>
      <c r="C8030" s="302" t="s">
        <v>365</v>
      </c>
      <c r="D8030" s="306" t="n">
        <v>0</v>
      </c>
      <c r="E8030" s="307" t="n">
        <v>8.52</v>
      </c>
    </row>
    <row r="8031" customFormat="false" ht="15" hidden="false" customHeight="false" outlineLevel="0" collapsed="false">
      <c r="A8031" s="302" t="s">
        <v>21059</v>
      </c>
      <c r="B8031" s="301" t="s">
        <v>21060</v>
      </c>
      <c r="C8031" s="302" t="s">
        <v>365</v>
      </c>
      <c r="D8031" s="306" t="n">
        <v>0</v>
      </c>
      <c r="E8031" s="307" t="n">
        <v>8.04</v>
      </c>
    </row>
    <row r="8032" customFormat="false" ht="15" hidden="false" customHeight="false" outlineLevel="0" collapsed="false">
      <c r="A8032" s="302" t="s">
        <v>21061</v>
      </c>
      <c r="B8032" s="301" t="s">
        <v>21062</v>
      </c>
      <c r="C8032" s="302" t="s">
        <v>217</v>
      </c>
      <c r="D8032" s="306" t="n">
        <v>0</v>
      </c>
      <c r="E8032" s="307" t="n">
        <v>9.77</v>
      </c>
    </row>
    <row r="8033" customFormat="false" ht="15" hidden="false" customHeight="false" outlineLevel="0" collapsed="false">
      <c r="A8033" s="302" t="s">
        <v>21063</v>
      </c>
      <c r="B8033" s="301" t="s">
        <v>21064</v>
      </c>
      <c r="C8033" s="302" t="s">
        <v>21065</v>
      </c>
      <c r="D8033" s="306" t="n">
        <v>0</v>
      </c>
      <c r="E8033" s="307" t="n">
        <v>29.52</v>
      </c>
    </row>
    <row r="8034" customFormat="false" ht="15" hidden="false" customHeight="false" outlineLevel="0" collapsed="false">
      <c r="A8034" s="302" t="s">
        <v>21066</v>
      </c>
      <c r="B8034" s="301" t="s">
        <v>21067</v>
      </c>
      <c r="C8034" s="302" t="s">
        <v>21065</v>
      </c>
      <c r="D8034" s="306" t="n">
        <v>0</v>
      </c>
      <c r="E8034" s="307" t="n">
        <v>11.17</v>
      </c>
    </row>
    <row r="8035" customFormat="false" ht="15" hidden="false" customHeight="false" outlineLevel="0" collapsed="false">
      <c r="A8035" s="302" t="s">
        <v>21068</v>
      </c>
      <c r="B8035" s="301" t="s">
        <v>21069</v>
      </c>
      <c r="C8035" s="302" t="s">
        <v>217</v>
      </c>
      <c r="D8035" s="306" t="n">
        <v>0</v>
      </c>
      <c r="E8035" s="307" t="n">
        <v>16.88</v>
      </c>
    </row>
    <row r="8036" customFormat="false" ht="15" hidden="false" customHeight="false" outlineLevel="0" collapsed="false">
      <c r="A8036" s="302" t="s">
        <v>21070</v>
      </c>
      <c r="B8036" s="301" t="s">
        <v>21071</v>
      </c>
      <c r="C8036" s="302" t="s">
        <v>365</v>
      </c>
      <c r="D8036" s="306" t="n">
        <v>0</v>
      </c>
      <c r="E8036" s="307" t="n">
        <v>14.66</v>
      </c>
    </row>
    <row r="8037" customFormat="false" ht="15" hidden="false" customHeight="false" outlineLevel="0" collapsed="false">
      <c r="A8037" s="302" t="s">
        <v>21072</v>
      </c>
      <c r="B8037" s="301" t="s">
        <v>21073</v>
      </c>
      <c r="C8037" s="302" t="s">
        <v>217</v>
      </c>
      <c r="D8037" s="306" t="n">
        <v>0</v>
      </c>
      <c r="E8037" s="307" t="n">
        <v>5.06</v>
      </c>
    </row>
    <row r="8038" customFormat="false" ht="15" hidden="false" customHeight="false" outlineLevel="0" collapsed="false">
      <c r="A8038" s="302" t="s">
        <v>21074</v>
      </c>
      <c r="B8038" s="301" t="s">
        <v>21075</v>
      </c>
      <c r="C8038" s="302" t="s">
        <v>217</v>
      </c>
      <c r="D8038" s="306" t="n">
        <v>0</v>
      </c>
      <c r="E8038" s="307" t="n">
        <v>23.21</v>
      </c>
    </row>
    <row r="8039" customFormat="false" ht="15" hidden="false" customHeight="false" outlineLevel="0" collapsed="false">
      <c r="A8039" s="302" t="s">
        <v>21076</v>
      </c>
      <c r="B8039" s="301" t="s">
        <v>21077</v>
      </c>
      <c r="C8039" s="302" t="s">
        <v>217</v>
      </c>
      <c r="D8039" s="306" t="n">
        <v>0</v>
      </c>
      <c r="E8039" s="307" t="n">
        <v>11.21</v>
      </c>
    </row>
    <row r="8040" customFormat="false" ht="15" hidden="false" customHeight="false" outlineLevel="0" collapsed="false">
      <c r="A8040" s="302" t="s">
        <v>21078</v>
      </c>
      <c r="B8040" s="301" t="s">
        <v>21079</v>
      </c>
      <c r="C8040" s="302" t="s">
        <v>217</v>
      </c>
      <c r="D8040" s="306" t="n">
        <v>0</v>
      </c>
      <c r="E8040" s="307" t="n">
        <v>14.22</v>
      </c>
    </row>
    <row r="8041" customFormat="false" ht="15" hidden="false" customHeight="false" outlineLevel="0" collapsed="false">
      <c r="A8041" s="302" t="s">
        <v>21080</v>
      </c>
      <c r="B8041" s="301" t="s">
        <v>21081</v>
      </c>
      <c r="C8041" s="302" t="s">
        <v>21065</v>
      </c>
      <c r="D8041" s="306" t="n">
        <v>0</v>
      </c>
      <c r="E8041" s="307" t="n">
        <v>9.01</v>
      </c>
    </row>
    <row r="8042" customFormat="false" ht="15" hidden="false" customHeight="false" outlineLevel="0" collapsed="false">
      <c r="A8042" s="302" t="s">
        <v>21082</v>
      </c>
      <c r="B8042" s="301" t="s">
        <v>21083</v>
      </c>
      <c r="C8042" s="302" t="s">
        <v>21065</v>
      </c>
      <c r="D8042" s="306" t="n">
        <v>0</v>
      </c>
      <c r="E8042" s="307" t="n">
        <v>21.02</v>
      </c>
    </row>
    <row r="8043" customFormat="false" ht="15" hidden="false" customHeight="false" outlineLevel="0" collapsed="false">
      <c r="A8043" s="302" t="s">
        <v>21084</v>
      </c>
      <c r="B8043" s="301" t="s">
        <v>21085</v>
      </c>
      <c r="C8043" s="302" t="s">
        <v>217</v>
      </c>
      <c r="D8043" s="306" t="n">
        <v>0</v>
      </c>
      <c r="E8043" s="307" t="n">
        <v>18.72</v>
      </c>
    </row>
    <row r="8044" customFormat="false" ht="15" hidden="false" customHeight="false" outlineLevel="0" collapsed="false">
      <c r="A8044" s="302" t="s">
        <v>21086</v>
      </c>
      <c r="B8044" s="301" t="s">
        <v>21087</v>
      </c>
      <c r="C8044" s="302" t="s">
        <v>21088</v>
      </c>
      <c r="D8044" s="306" t="n">
        <v>0</v>
      </c>
      <c r="E8044" s="307" t="n">
        <v>395.69</v>
      </c>
    </row>
    <row r="8045" customFormat="false" ht="15" hidden="false" customHeight="false" outlineLevel="0" collapsed="false">
      <c r="A8045" s="302" t="s">
        <v>21089</v>
      </c>
      <c r="B8045" s="301" t="s">
        <v>21090</v>
      </c>
      <c r="C8045" s="302" t="s">
        <v>21088</v>
      </c>
      <c r="D8045" s="306" t="n">
        <v>0</v>
      </c>
      <c r="E8045" s="307" t="n">
        <v>240.66</v>
      </c>
    </row>
    <row r="8046" customFormat="false" ht="15" hidden="false" customHeight="false" outlineLevel="0" collapsed="false">
      <c r="A8046" s="302" t="s">
        <v>21091</v>
      </c>
      <c r="B8046" s="301" t="s">
        <v>21092</v>
      </c>
      <c r="C8046" s="302" t="s">
        <v>217</v>
      </c>
      <c r="D8046" s="306" t="n">
        <v>0</v>
      </c>
      <c r="E8046" s="307" t="n">
        <v>6.66</v>
      </c>
    </row>
    <row r="8047" customFormat="false" ht="15" hidden="false" customHeight="false" outlineLevel="0" collapsed="false">
      <c r="A8047" s="302" t="s">
        <v>21093</v>
      </c>
      <c r="B8047" s="301" t="s">
        <v>21094</v>
      </c>
      <c r="C8047" s="302" t="s">
        <v>217</v>
      </c>
      <c r="D8047" s="306" t="n">
        <v>0</v>
      </c>
      <c r="E8047" s="307" t="n">
        <v>10.76</v>
      </c>
    </row>
    <row r="8048" customFormat="false" ht="15" hidden="false" customHeight="false" outlineLevel="0" collapsed="false">
      <c r="A8048" s="302" t="s">
        <v>21095</v>
      </c>
      <c r="B8048" s="301" t="s">
        <v>21096</v>
      </c>
      <c r="C8048" s="302" t="s">
        <v>365</v>
      </c>
      <c r="D8048" s="306" t="n">
        <v>0</v>
      </c>
      <c r="E8048" s="307" t="n">
        <v>34.57</v>
      </c>
    </row>
    <row r="8049" customFormat="false" ht="15" hidden="false" customHeight="false" outlineLevel="0" collapsed="false">
      <c r="A8049" s="302" t="s">
        <v>21097</v>
      </c>
      <c r="B8049" s="301" t="s">
        <v>10326</v>
      </c>
      <c r="C8049" s="302" t="s">
        <v>5700</v>
      </c>
      <c r="D8049" s="306" t="n">
        <v>0</v>
      </c>
      <c r="E8049" s="307" t="n">
        <v>8.49</v>
      </c>
    </row>
    <row r="8050" customFormat="false" ht="15" hidden="false" customHeight="false" outlineLevel="0" collapsed="false">
      <c r="A8050" s="302" t="s">
        <v>21098</v>
      </c>
      <c r="B8050" s="301" t="s">
        <v>10194</v>
      </c>
      <c r="C8050" s="302" t="s">
        <v>5700</v>
      </c>
      <c r="D8050" s="306" t="n">
        <v>0</v>
      </c>
      <c r="E8050" s="307" t="n">
        <v>25.99</v>
      </c>
    </row>
    <row r="8051" customFormat="false" ht="15" hidden="false" customHeight="false" outlineLevel="0" collapsed="false">
      <c r="A8051" s="302" t="s">
        <v>21099</v>
      </c>
      <c r="B8051" s="301" t="s">
        <v>21100</v>
      </c>
      <c r="C8051" s="302" t="s">
        <v>365</v>
      </c>
      <c r="D8051" s="306" t="n">
        <v>0</v>
      </c>
      <c r="E8051" s="307" t="n">
        <v>31.19</v>
      </c>
    </row>
    <row r="8052" customFormat="false" ht="15" hidden="false" customHeight="false" outlineLevel="0" collapsed="false">
      <c r="B8052" s="0"/>
      <c r="D8052" s="306" t="n">
        <v>0</v>
      </c>
      <c r="E8052" s="0"/>
    </row>
    <row r="8053" customFormat="false" ht="15" hidden="false" customHeight="false" outlineLevel="0" collapsed="false">
      <c r="B8053" s="0"/>
      <c r="D8053" s="306" t="n">
        <v>0</v>
      </c>
      <c r="E8053" s="0"/>
    </row>
    <row r="8054" customFormat="false" ht="15" hidden="false" customHeight="false" outlineLevel="0" collapsed="false">
      <c r="A8054" s="308" t="s">
        <v>13853</v>
      </c>
      <c r="B8054" s="0"/>
      <c r="C8054" s="309" t="s">
        <v>13854</v>
      </c>
      <c r="D8054" s="306" t="n">
        <v>0</v>
      </c>
      <c r="E8054" s="0"/>
    </row>
    <row r="8055" customFormat="false" ht="15" hidden="false" customHeight="false" outlineLevel="0" collapsed="false">
      <c r="B8055" s="0"/>
      <c r="C8055" s="302" t="s">
        <v>13855</v>
      </c>
      <c r="D8055" s="306" t="n">
        <v>0</v>
      </c>
      <c r="E8055" s="0"/>
    </row>
    <row r="8056" customFormat="false" ht="15" hidden="false" customHeight="false" outlineLevel="0" collapsed="false">
      <c r="A8056" s="302" t="s">
        <v>13856</v>
      </c>
      <c r="B8056" s="0"/>
      <c r="C8056" s="302" t="s">
        <v>13857</v>
      </c>
      <c r="D8056" s="306" t="n">
        <v>0</v>
      </c>
      <c r="E8056" s="303" t="s">
        <v>13858</v>
      </c>
    </row>
    <row r="8057" customFormat="false" ht="15" hidden="false" customHeight="false" outlineLevel="0" collapsed="false">
      <c r="A8057" s="302" t="s">
        <v>21101</v>
      </c>
      <c r="B8057" s="301" t="s">
        <v>21102</v>
      </c>
      <c r="C8057" s="302" t="s">
        <v>217</v>
      </c>
      <c r="D8057" s="306" t="n">
        <v>0</v>
      </c>
      <c r="E8057" s="307" t="n">
        <v>4.16</v>
      </c>
    </row>
    <row r="8058" customFormat="false" ht="15" hidden="false" customHeight="false" outlineLevel="0" collapsed="false">
      <c r="A8058" s="302" t="s">
        <v>21103</v>
      </c>
      <c r="B8058" s="301" t="s">
        <v>21104</v>
      </c>
      <c r="C8058" s="302" t="s">
        <v>217</v>
      </c>
      <c r="D8058" s="306" t="n">
        <v>0</v>
      </c>
      <c r="E8058" s="307" t="n">
        <v>5.02</v>
      </c>
    </row>
    <row r="8059" customFormat="false" ht="15" hidden="false" customHeight="false" outlineLevel="0" collapsed="false">
      <c r="A8059" s="302" t="s">
        <v>21105</v>
      </c>
      <c r="B8059" s="301" t="s">
        <v>8132</v>
      </c>
      <c r="C8059" s="302" t="s">
        <v>5700</v>
      </c>
      <c r="D8059" s="306" t="n">
        <v>0</v>
      </c>
      <c r="E8059" s="307" t="n">
        <v>28.62</v>
      </c>
    </row>
    <row r="8060" customFormat="false" ht="15" hidden="false" customHeight="false" outlineLevel="0" collapsed="false">
      <c r="A8060" s="302" t="s">
        <v>21106</v>
      </c>
      <c r="B8060" s="301" t="s">
        <v>9543</v>
      </c>
      <c r="C8060" s="302" t="s">
        <v>5700</v>
      </c>
      <c r="D8060" s="306" t="n">
        <v>0</v>
      </c>
      <c r="E8060" s="307" t="n">
        <v>13.69</v>
      </c>
    </row>
    <row r="8061" customFormat="false" ht="15" hidden="false" customHeight="false" outlineLevel="0" collapsed="false">
      <c r="A8061" s="302" t="s">
        <v>21107</v>
      </c>
      <c r="B8061" s="301" t="s">
        <v>21108</v>
      </c>
      <c r="C8061" s="302" t="s">
        <v>217</v>
      </c>
      <c r="D8061" s="306" t="n">
        <v>0</v>
      </c>
      <c r="E8061" s="307" t="n">
        <v>61.95</v>
      </c>
    </row>
    <row r="8062" customFormat="false" ht="15" hidden="false" customHeight="false" outlineLevel="0" collapsed="false">
      <c r="A8062" s="302" t="s">
        <v>21109</v>
      </c>
      <c r="B8062" s="301" t="s">
        <v>21110</v>
      </c>
      <c r="C8062" s="302" t="s">
        <v>217</v>
      </c>
      <c r="D8062" s="306" t="n">
        <v>0</v>
      </c>
      <c r="E8062" s="307" t="n">
        <v>60.87</v>
      </c>
    </row>
    <row r="8063" customFormat="false" ht="15" hidden="false" customHeight="false" outlineLevel="0" collapsed="false">
      <c r="A8063" s="302" t="s">
        <v>21111</v>
      </c>
      <c r="B8063" s="301" t="s">
        <v>21112</v>
      </c>
      <c r="C8063" s="302" t="s">
        <v>217</v>
      </c>
      <c r="D8063" s="306" t="n">
        <v>0</v>
      </c>
      <c r="E8063" s="307" t="n">
        <v>64.37</v>
      </c>
    </row>
    <row r="8064" customFormat="false" ht="15" hidden="false" customHeight="false" outlineLevel="0" collapsed="false">
      <c r="A8064" s="302" t="s">
        <v>21113</v>
      </c>
      <c r="B8064" s="301" t="s">
        <v>21114</v>
      </c>
      <c r="C8064" s="302" t="s">
        <v>217</v>
      </c>
      <c r="D8064" s="306" t="n">
        <v>0</v>
      </c>
      <c r="E8064" s="307" t="n">
        <v>242.57</v>
      </c>
    </row>
    <row r="8065" customFormat="false" ht="15" hidden="false" customHeight="false" outlineLevel="0" collapsed="false">
      <c r="A8065" s="302" t="s">
        <v>21115</v>
      </c>
      <c r="B8065" s="301" t="s">
        <v>21116</v>
      </c>
      <c r="C8065" s="302" t="s">
        <v>217</v>
      </c>
      <c r="D8065" s="306" t="n">
        <v>0</v>
      </c>
      <c r="E8065" s="307" t="n">
        <v>368.38</v>
      </c>
    </row>
    <row r="8066" customFormat="false" ht="15" hidden="false" customHeight="false" outlineLevel="0" collapsed="false">
      <c r="A8066" s="302" t="s">
        <v>21117</v>
      </c>
      <c r="B8066" s="301" t="s">
        <v>21118</v>
      </c>
      <c r="C8066" s="302" t="s">
        <v>217</v>
      </c>
      <c r="D8066" s="306" t="n">
        <v>0</v>
      </c>
      <c r="E8066" s="307" t="n">
        <v>74.1</v>
      </c>
    </row>
    <row r="8067" customFormat="false" ht="15" hidden="false" customHeight="false" outlineLevel="0" collapsed="false">
      <c r="A8067" s="302" t="s">
        <v>21119</v>
      </c>
      <c r="B8067" s="301" t="s">
        <v>21120</v>
      </c>
      <c r="C8067" s="302" t="s">
        <v>217</v>
      </c>
      <c r="D8067" s="306" t="n">
        <v>0</v>
      </c>
      <c r="E8067" s="307" t="n">
        <v>112.71</v>
      </c>
    </row>
    <row r="8068" customFormat="false" ht="15" hidden="false" customHeight="false" outlineLevel="0" collapsed="false">
      <c r="A8068" s="302" t="s">
        <v>21121</v>
      </c>
      <c r="B8068" s="301" t="s">
        <v>21122</v>
      </c>
      <c r="C8068" s="302" t="s">
        <v>217</v>
      </c>
      <c r="D8068" s="306" t="n">
        <v>0</v>
      </c>
      <c r="E8068" s="307" t="n">
        <v>121</v>
      </c>
    </row>
    <row r="8069" customFormat="false" ht="15" hidden="false" customHeight="false" outlineLevel="0" collapsed="false">
      <c r="A8069" s="302" t="s">
        <v>21123</v>
      </c>
      <c r="B8069" s="301" t="s">
        <v>21124</v>
      </c>
      <c r="C8069" s="302" t="s">
        <v>217</v>
      </c>
      <c r="D8069" s="306" t="n">
        <v>0</v>
      </c>
      <c r="E8069" s="307" t="n">
        <v>26.61</v>
      </c>
    </row>
    <row r="8070" customFormat="false" ht="15" hidden="false" customHeight="false" outlineLevel="0" collapsed="false">
      <c r="A8070" s="302" t="s">
        <v>21125</v>
      </c>
      <c r="B8070" s="301" t="s">
        <v>21126</v>
      </c>
      <c r="C8070" s="302" t="s">
        <v>217</v>
      </c>
      <c r="D8070" s="306" t="n">
        <v>0</v>
      </c>
      <c r="E8070" s="307" t="n">
        <v>51.14</v>
      </c>
    </row>
    <row r="8071" customFormat="false" ht="15" hidden="false" customHeight="false" outlineLevel="0" collapsed="false">
      <c r="A8071" s="302" t="s">
        <v>21127</v>
      </c>
      <c r="B8071" s="301" t="s">
        <v>21128</v>
      </c>
      <c r="C8071" s="302" t="s">
        <v>217</v>
      </c>
      <c r="D8071" s="306" t="n">
        <v>0</v>
      </c>
      <c r="E8071" s="307" t="n">
        <v>37.56</v>
      </c>
    </row>
    <row r="8072" customFormat="false" ht="15" hidden="false" customHeight="false" outlineLevel="0" collapsed="false">
      <c r="A8072" s="302" t="s">
        <v>21129</v>
      </c>
      <c r="B8072" s="301" t="s">
        <v>21130</v>
      </c>
      <c r="C8072" s="302" t="s">
        <v>217</v>
      </c>
      <c r="D8072" s="306" t="n">
        <v>0</v>
      </c>
      <c r="E8072" s="307" t="n">
        <v>26.7</v>
      </c>
    </row>
    <row r="8073" customFormat="false" ht="15" hidden="false" customHeight="false" outlineLevel="0" collapsed="false">
      <c r="A8073" s="302" t="s">
        <v>21131</v>
      </c>
      <c r="B8073" s="301" t="s">
        <v>21132</v>
      </c>
      <c r="C8073" s="302" t="s">
        <v>217</v>
      </c>
      <c r="D8073" s="306" t="n">
        <v>0</v>
      </c>
      <c r="E8073" s="307" t="n">
        <v>55.96</v>
      </c>
    </row>
    <row r="8074" customFormat="false" ht="15" hidden="false" customHeight="false" outlineLevel="0" collapsed="false">
      <c r="A8074" s="302" t="s">
        <v>21133</v>
      </c>
      <c r="B8074" s="301" t="s">
        <v>21134</v>
      </c>
      <c r="C8074" s="302" t="s">
        <v>217</v>
      </c>
      <c r="D8074" s="306" t="n">
        <v>0</v>
      </c>
      <c r="E8074" s="307" t="n">
        <v>61.2</v>
      </c>
    </row>
    <row r="8075" customFormat="false" ht="15" hidden="false" customHeight="false" outlineLevel="0" collapsed="false">
      <c r="A8075" s="302" t="s">
        <v>21135</v>
      </c>
      <c r="B8075" s="301" t="s">
        <v>21136</v>
      </c>
      <c r="C8075" s="302" t="s">
        <v>217</v>
      </c>
      <c r="D8075" s="306" t="n">
        <v>0</v>
      </c>
      <c r="E8075" s="307" t="n">
        <v>627.75</v>
      </c>
    </row>
    <row r="8076" customFormat="false" ht="15" hidden="false" customHeight="false" outlineLevel="0" collapsed="false">
      <c r="A8076" s="302" t="s">
        <v>21137</v>
      </c>
      <c r="B8076" s="301" t="s">
        <v>21138</v>
      </c>
      <c r="C8076" s="302" t="s">
        <v>217</v>
      </c>
      <c r="D8076" s="306" t="n">
        <v>0</v>
      </c>
      <c r="E8076" s="307" t="n">
        <v>96.48</v>
      </c>
    </row>
    <row r="8077" customFormat="false" ht="15" hidden="false" customHeight="false" outlineLevel="0" collapsed="false">
      <c r="A8077" s="302" t="s">
        <v>21139</v>
      </c>
      <c r="B8077" s="301" t="s">
        <v>21140</v>
      </c>
      <c r="C8077" s="302" t="s">
        <v>217</v>
      </c>
      <c r="D8077" s="306" t="n">
        <v>0</v>
      </c>
      <c r="E8077" s="307" t="n">
        <v>9.96</v>
      </c>
    </row>
    <row r="8078" customFormat="false" ht="15" hidden="false" customHeight="false" outlineLevel="0" collapsed="false">
      <c r="A8078" s="302" t="s">
        <v>21141</v>
      </c>
      <c r="B8078" s="301" t="s">
        <v>21142</v>
      </c>
      <c r="C8078" s="302" t="s">
        <v>217</v>
      </c>
      <c r="D8078" s="306" t="n">
        <v>0</v>
      </c>
      <c r="E8078" s="307" t="n">
        <v>9.84</v>
      </c>
    </row>
    <row r="8079" customFormat="false" ht="15" hidden="false" customHeight="false" outlineLevel="0" collapsed="false">
      <c r="A8079" s="302" t="s">
        <v>21143</v>
      </c>
      <c r="B8079" s="301" t="s">
        <v>21144</v>
      </c>
      <c r="C8079" s="302" t="s">
        <v>217</v>
      </c>
      <c r="D8079" s="306" t="n">
        <v>0</v>
      </c>
      <c r="E8079" s="307" t="n">
        <v>12.46</v>
      </c>
    </row>
    <row r="8080" customFormat="false" ht="15" hidden="false" customHeight="false" outlineLevel="0" collapsed="false">
      <c r="A8080" s="302" t="s">
        <v>21145</v>
      </c>
      <c r="B8080" s="301" t="s">
        <v>21146</v>
      </c>
      <c r="C8080" s="302" t="s">
        <v>217</v>
      </c>
      <c r="D8080" s="306" t="n">
        <v>0</v>
      </c>
      <c r="E8080" s="307" t="n">
        <v>13.1</v>
      </c>
    </row>
    <row r="8081" customFormat="false" ht="15" hidden="false" customHeight="false" outlineLevel="0" collapsed="false">
      <c r="A8081" s="302" t="s">
        <v>21147</v>
      </c>
      <c r="B8081" s="301" t="s">
        <v>21148</v>
      </c>
      <c r="C8081" s="302" t="s">
        <v>217</v>
      </c>
      <c r="D8081" s="306" t="n">
        <v>0</v>
      </c>
      <c r="E8081" s="307" t="n">
        <v>6.14</v>
      </c>
    </row>
    <row r="8082" customFormat="false" ht="15" hidden="false" customHeight="false" outlineLevel="0" collapsed="false">
      <c r="A8082" s="302" t="s">
        <v>21149</v>
      </c>
      <c r="B8082" s="301" t="s">
        <v>21150</v>
      </c>
      <c r="C8082" s="302" t="s">
        <v>217</v>
      </c>
      <c r="D8082" s="306" t="n">
        <v>0</v>
      </c>
      <c r="E8082" s="307" t="n">
        <v>8.36</v>
      </c>
    </row>
    <row r="8083" customFormat="false" ht="15" hidden="false" customHeight="false" outlineLevel="0" collapsed="false">
      <c r="A8083" s="302" t="s">
        <v>21151</v>
      </c>
      <c r="B8083" s="301" t="s">
        <v>21152</v>
      </c>
      <c r="C8083" s="302" t="s">
        <v>217</v>
      </c>
      <c r="D8083" s="306" t="n">
        <v>0</v>
      </c>
      <c r="E8083" s="307" t="n">
        <v>13.18</v>
      </c>
    </row>
    <row r="8084" customFormat="false" ht="15" hidden="false" customHeight="false" outlineLevel="0" collapsed="false">
      <c r="A8084" s="302" t="s">
        <v>21153</v>
      </c>
      <c r="B8084" s="301" t="s">
        <v>21154</v>
      </c>
      <c r="C8084" s="302" t="s">
        <v>217</v>
      </c>
      <c r="D8084" s="306" t="n">
        <v>0</v>
      </c>
      <c r="E8084" s="307" t="n">
        <v>13.89</v>
      </c>
    </row>
    <row r="8085" customFormat="false" ht="15" hidden="false" customHeight="false" outlineLevel="0" collapsed="false">
      <c r="A8085" s="302" t="s">
        <v>21155</v>
      </c>
      <c r="B8085" s="301" t="s">
        <v>21156</v>
      </c>
      <c r="C8085" s="302" t="s">
        <v>729</v>
      </c>
      <c r="D8085" s="306" t="n">
        <v>0</v>
      </c>
      <c r="E8085" s="307" t="n">
        <v>72.9</v>
      </c>
    </row>
    <row r="8086" customFormat="false" ht="15" hidden="false" customHeight="false" outlineLevel="0" collapsed="false">
      <c r="A8086" s="302" t="s">
        <v>21157</v>
      </c>
      <c r="B8086" s="301" t="s">
        <v>21158</v>
      </c>
      <c r="C8086" s="302" t="s">
        <v>729</v>
      </c>
      <c r="D8086" s="306" t="n">
        <v>0</v>
      </c>
      <c r="E8086" s="307" t="n">
        <v>81</v>
      </c>
    </row>
    <row r="8087" customFormat="false" ht="15" hidden="false" customHeight="false" outlineLevel="0" collapsed="false">
      <c r="A8087" s="302" t="s">
        <v>21159</v>
      </c>
      <c r="B8087" s="301" t="s">
        <v>21160</v>
      </c>
      <c r="C8087" s="302" t="s">
        <v>729</v>
      </c>
      <c r="D8087" s="306" t="n">
        <v>0</v>
      </c>
      <c r="E8087" s="307" t="n">
        <v>90.72</v>
      </c>
    </row>
    <row r="8088" customFormat="false" ht="15" hidden="false" customHeight="false" outlineLevel="0" collapsed="false">
      <c r="A8088" s="302" t="s">
        <v>21161</v>
      </c>
      <c r="B8088" s="301" t="s">
        <v>21162</v>
      </c>
      <c r="C8088" s="302" t="s">
        <v>217</v>
      </c>
      <c r="D8088" s="306" t="n">
        <v>0</v>
      </c>
      <c r="E8088" s="307" t="n">
        <v>204600</v>
      </c>
    </row>
    <row r="8089" customFormat="false" ht="15" hidden="false" customHeight="false" outlineLevel="0" collapsed="false">
      <c r="A8089" s="302" t="s">
        <v>21163</v>
      </c>
      <c r="B8089" s="301" t="s">
        <v>21164</v>
      </c>
      <c r="C8089" s="302" t="s">
        <v>729</v>
      </c>
      <c r="D8089" s="306" t="n">
        <v>0</v>
      </c>
      <c r="E8089" s="307" t="n">
        <v>47.56</v>
      </c>
    </row>
    <row r="8090" customFormat="false" ht="15" hidden="false" customHeight="false" outlineLevel="0" collapsed="false">
      <c r="A8090" s="302" t="s">
        <v>21165</v>
      </c>
      <c r="B8090" s="301" t="s">
        <v>21166</v>
      </c>
      <c r="C8090" s="302" t="s">
        <v>729</v>
      </c>
      <c r="D8090" s="306" t="n">
        <v>0</v>
      </c>
      <c r="E8090" s="307" t="n">
        <v>50.96</v>
      </c>
    </row>
    <row r="8091" customFormat="false" ht="15" hidden="false" customHeight="false" outlineLevel="0" collapsed="false">
      <c r="A8091" s="302" t="s">
        <v>21167</v>
      </c>
      <c r="B8091" s="301" t="s">
        <v>21168</v>
      </c>
      <c r="C8091" s="302" t="s">
        <v>729</v>
      </c>
      <c r="D8091" s="306" t="n">
        <v>0</v>
      </c>
      <c r="E8091" s="307" t="n">
        <v>50.96</v>
      </c>
    </row>
    <row r="8092" customFormat="false" ht="15" hidden="false" customHeight="false" outlineLevel="0" collapsed="false">
      <c r="A8092" s="302" t="s">
        <v>21169</v>
      </c>
      <c r="B8092" s="301" t="s">
        <v>21170</v>
      </c>
      <c r="C8092" s="302" t="s">
        <v>729</v>
      </c>
      <c r="D8092" s="306" t="n">
        <v>0</v>
      </c>
      <c r="E8092" s="307" t="n">
        <v>47.56</v>
      </c>
    </row>
    <row r="8093" customFormat="false" ht="15" hidden="false" customHeight="false" outlineLevel="0" collapsed="false">
      <c r="A8093" s="302" t="s">
        <v>21171</v>
      </c>
      <c r="B8093" s="301" t="s">
        <v>21172</v>
      </c>
      <c r="C8093" s="302" t="s">
        <v>729</v>
      </c>
      <c r="D8093" s="306" t="n">
        <v>0</v>
      </c>
      <c r="E8093" s="307" t="n">
        <v>122.3</v>
      </c>
    </row>
    <row r="8094" customFormat="false" ht="15" hidden="false" customHeight="false" outlineLevel="0" collapsed="false">
      <c r="A8094" s="302" t="s">
        <v>21173</v>
      </c>
      <c r="B8094" s="301" t="s">
        <v>21174</v>
      </c>
      <c r="C8094" s="302" t="s">
        <v>729</v>
      </c>
      <c r="D8094" s="306" t="n">
        <v>0</v>
      </c>
      <c r="E8094" s="307" t="n">
        <v>122.3</v>
      </c>
    </row>
    <row r="8095" customFormat="false" ht="15" hidden="false" customHeight="false" outlineLevel="0" collapsed="false">
      <c r="A8095" s="302" t="s">
        <v>21175</v>
      </c>
      <c r="B8095" s="301" t="s">
        <v>21176</v>
      </c>
      <c r="C8095" s="302" t="s">
        <v>729</v>
      </c>
      <c r="D8095" s="306" t="n">
        <v>0</v>
      </c>
      <c r="E8095" s="307" t="n">
        <v>100.56</v>
      </c>
    </row>
    <row r="8096" customFormat="false" ht="15" hidden="false" customHeight="false" outlineLevel="0" collapsed="false">
      <c r="A8096" s="302" t="s">
        <v>21177</v>
      </c>
      <c r="B8096" s="301" t="s">
        <v>21178</v>
      </c>
      <c r="C8096" s="302" t="s">
        <v>729</v>
      </c>
      <c r="D8096" s="306" t="n">
        <v>0</v>
      </c>
      <c r="E8096" s="307" t="n">
        <v>116.19</v>
      </c>
    </row>
    <row r="8097" customFormat="false" ht="15" hidden="false" customHeight="false" outlineLevel="0" collapsed="false">
      <c r="A8097" s="302" t="s">
        <v>21179</v>
      </c>
      <c r="B8097" s="301" t="s">
        <v>21180</v>
      </c>
      <c r="C8097" s="302" t="s">
        <v>729</v>
      </c>
      <c r="D8097" s="306" t="n">
        <v>0</v>
      </c>
      <c r="E8097" s="307" t="n">
        <v>122.3</v>
      </c>
    </row>
    <row r="8098" customFormat="false" ht="15" hidden="false" customHeight="false" outlineLevel="0" collapsed="false">
      <c r="A8098" s="302" t="s">
        <v>21181</v>
      </c>
      <c r="B8098" s="301" t="s">
        <v>21182</v>
      </c>
      <c r="C8098" s="302" t="s">
        <v>729</v>
      </c>
      <c r="D8098" s="306" t="n">
        <v>0</v>
      </c>
      <c r="E8098" s="307" t="n">
        <v>120.94</v>
      </c>
    </row>
    <row r="8099" customFormat="false" ht="15" hidden="false" customHeight="false" outlineLevel="0" collapsed="false">
      <c r="A8099" s="302" t="s">
        <v>21183</v>
      </c>
      <c r="B8099" s="301" t="s">
        <v>21184</v>
      </c>
      <c r="C8099" s="302" t="s">
        <v>729</v>
      </c>
      <c r="D8099" s="306" t="n">
        <v>0</v>
      </c>
      <c r="E8099" s="307" t="n">
        <v>122.3</v>
      </c>
    </row>
    <row r="8100" customFormat="false" ht="15" hidden="false" customHeight="false" outlineLevel="0" collapsed="false">
      <c r="A8100" s="302" t="s">
        <v>21185</v>
      </c>
      <c r="B8100" s="301" t="s">
        <v>21186</v>
      </c>
      <c r="C8100" s="302" t="s">
        <v>729</v>
      </c>
      <c r="D8100" s="306" t="n">
        <v>0</v>
      </c>
      <c r="E8100" s="307" t="n">
        <v>137.25</v>
      </c>
    </row>
    <row r="8101" customFormat="false" ht="15" hidden="false" customHeight="false" outlineLevel="0" collapsed="false">
      <c r="A8101" s="302" t="s">
        <v>21187</v>
      </c>
      <c r="B8101" s="301" t="s">
        <v>21188</v>
      </c>
      <c r="C8101" s="302" t="s">
        <v>729</v>
      </c>
      <c r="D8101" s="306" t="n">
        <v>0</v>
      </c>
      <c r="E8101" s="307" t="n">
        <v>149.48</v>
      </c>
    </row>
    <row r="8102" customFormat="false" ht="15" hidden="false" customHeight="false" outlineLevel="0" collapsed="false">
      <c r="A8102" s="302" t="s">
        <v>21189</v>
      </c>
      <c r="B8102" s="301" t="s">
        <v>21190</v>
      </c>
      <c r="C8102" s="302" t="s">
        <v>729</v>
      </c>
      <c r="D8102" s="306" t="n">
        <v>0</v>
      </c>
      <c r="E8102" s="307" t="n">
        <v>122.3</v>
      </c>
    </row>
    <row r="8103" customFormat="false" ht="15" hidden="false" customHeight="false" outlineLevel="0" collapsed="false">
      <c r="A8103" s="302" t="s">
        <v>21191</v>
      </c>
      <c r="B8103" s="301" t="s">
        <v>21192</v>
      </c>
      <c r="C8103" s="302" t="s">
        <v>217</v>
      </c>
      <c r="D8103" s="306" t="n">
        <v>0</v>
      </c>
      <c r="E8103" s="307" t="n">
        <v>328328.35</v>
      </c>
    </row>
    <row r="8104" customFormat="false" ht="15" hidden="false" customHeight="false" outlineLevel="0" collapsed="false">
      <c r="A8104" s="302" t="s">
        <v>21193</v>
      </c>
      <c r="B8104" s="301" t="s">
        <v>21194</v>
      </c>
      <c r="C8104" s="302" t="s">
        <v>217</v>
      </c>
      <c r="D8104" s="306" t="n">
        <v>0</v>
      </c>
      <c r="E8104" s="307" t="n">
        <v>180328.34</v>
      </c>
    </row>
    <row r="8105" customFormat="false" ht="15" hidden="false" customHeight="false" outlineLevel="0" collapsed="false">
      <c r="A8105" s="302" t="s">
        <v>21195</v>
      </c>
      <c r="B8105" s="301" t="s">
        <v>21196</v>
      </c>
      <c r="C8105" s="302" t="s">
        <v>217</v>
      </c>
      <c r="D8105" s="306" t="n">
        <v>0</v>
      </c>
      <c r="E8105" s="307" t="n">
        <v>243036.35</v>
      </c>
    </row>
    <row r="8106" customFormat="false" ht="15" hidden="false" customHeight="false" outlineLevel="0" collapsed="false">
      <c r="A8106" s="302" t="s">
        <v>21197</v>
      </c>
      <c r="B8106" s="301" t="s">
        <v>21198</v>
      </c>
      <c r="C8106" s="302" t="s">
        <v>217</v>
      </c>
      <c r="D8106" s="306" t="n">
        <v>0</v>
      </c>
      <c r="E8106" s="307" t="n">
        <v>69867.91</v>
      </c>
    </row>
    <row r="8107" customFormat="false" ht="15" hidden="false" customHeight="false" outlineLevel="0" collapsed="false">
      <c r="A8107" s="302" t="s">
        <v>21199</v>
      </c>
      <c r="B8107" s="301" t="s">
        <v>21200</v>
      </c>
      <c r="C8107" s="302" t="s">
        <v>217</v>
      </c>
      <c r="D8107" s="306" t="n">
        <v>0</v>
      </c>
      <c r="E8107" s="307" t="n">
        <v>50278.25</v>
      </c>
    </row>
    <row r="8108" customFormat="false" ht="15" hidden="false" customHeight="false" outlineLevel="0" collapsed="false">
      <c r="A8108" s="302" t="s">
        <v>21201</v>
      </c>
      <c r="B8108" s="301" t="s">
        <v>21202</v>
      </c>
      <c r="C8108" s="302" t="s">
        <v>217</v>
      </c>
      <c r="D8108" s="306" t="n">
        <v>0</v>
      </c>
      <c r="E8108" s="307" t="n">
        <v>505027.03</v>
      </c>
    </row>
    <row r="8109" customFormat="false" ht="15" hidden="false" customHeight="false" outlineLevel="0" collapsed="false">
      <c r="A8109" s="302" t="s">
        <v>21203</v>
      </c>
      <c r="B8109" s="301" t="s">
        <v>21204</v>
      </c>
      <c r="C8109" s="302" t="s">
        <v>217</v>
      </c>
      <c r="D8109" s="306" t="n">
        <v>0</v>
      </c>
      <c r="E8109" s="307" t="n">
        <v>505027.03</v>
      </c>
    </row>
    <row r="8110" customFormat="false" ht="15" hidden="false" customHeight="false" outlineLevel="0" collapsed="false">
      <c r="A8110" s="302" t="s">
        <v>21205</v>
      </c>
      <c r="B8110" s="301" t="s">
        <v>21206</v>
      </c>
      <c r="C8110" s="302" t="s">
        <v>1454</v>
      </c>
      <c r="D8110" s="306" t="n">
        <v>0</v>
      </c>
      <c r="E8110" s="307" t="n">
        <v>31.67</v>
      </c>
    </row>
    <row r="8111" customFormat="false" ht="15" hidden="false" customHeight="false" outlineLevel="0" collapsed="false">
      <c r="A8111" s="302" t="s">
        <v>21207</v>
      </c>
      <c r="B8111" s="301" t="s">
        <v>21208</v>
      </c>
      <c r="C8111" s="302" t="s">
        <v>1454</v>
      </c>
      <c r="D8111" s="306" t="n">
        <v>0</v>
      </c>
      <c r="E8111" s="307" t="n">
        <v>6.88</v>
      </c>
    </row>
    <row r="8112" customFormat="false" ht="15" hidden="false" customHeight="false" outlineLevel="0" collapsed="false">
      <c r="A8112" s="302" t="s">
        <v>21209</v>
      </c>
      <c r="B8112" s="301" t="s">
        <v>21210</v>
      </c>
      <c r="C8112" s="302" t="s">
        <v>1454</v>
      </c>
      <c r="D8112" s="306" t="n">
        <v>0</v>
      </c>
      <c r="E8112" s="307" t="n">
        <v>6.88</v>
      </c>
    </row>
    <row r="8113" customFormat="false" ht="15" hidden="false" customHeight="false" outlineLevel="0" collapsed="false">
      <c r="A8113" s="302" t="s">
        <v>21211</v>
      </c>
      <c r="B8113" s="301" t="s">
        <v>21212</v>
      </c>
      <c r="C8113" s="302" t="s">
        <v>1454</v>
      </c>
      <c r="D8113" s="306" t="n">
        <v>0</v>
      </c>
      <c r="E8113" s="307" t="n">
        <v>14.57</v>
      </c>
    </row>
    <row r="8114" customFormat="false" ht="15" hidden="false" customHeight="false" outlineLevel="0" collapsed="false">
      <c r="A8114" s="302" t="s">
        <v>21213</v>
      </c>
      <c r="B8114" s="301" t="s">
        <v>21214</v>
      </c>
      <c r="C8114" s="302" t="s">
        <v>729</v>
      </c>
      <c r="D8114" s="306" t="n">
        <v>0</v>
      </c>
      <c r="E8114" s="307" t="n">
        <v>3.1</v>
      </c>
    </row>
    <row r="8115" customFormat="false" ht="15" hidden="false" customHeight="false" outlineLevel="0" collapsed="false">
      <c r="A8115" s="302" t="s">
        <v>21215</v>
      </c>
      <c r="B8115" s="301" t="s">
        <v>21216</v>
      </c>
      <c r="C8115" s="302" t="s">
        <v>6279</v>
      </c>
      <c r="D8115" s="306" t="n">
        <v>0</v>
      </c>
      <c r="E8115" s="307" t="n">
        <v>18.49</v>
      </c>
    </row>
    <row r="8116" customFormat="false" ht="15" hidden="false" customHeight="false" outlineLevel="0" collapsed="false">
      <c r="A8116" s="302" t="s">
        <v>21217</v>
      </c>
      <c r="B8116" s="301" t="s">
        <v>21218</v>
      </c>
      <c r="C8116" s="302" t="s">
        <v>5700</v>
      </c>
      <c r="D8116" s="306" t="n">
        <v>0</v>
      </c>
      <c r="E8116" s="307" t="n">
        <v>4.41</v>
      </c>
    </row>
    <row r="8117" customFormat="false" ht="15" hidden="false" customHeight="false" outlineLevel="0" collapsed="false">
      <c r="A8117" s="302" t="s">
        <v>21219</v>
      </c>
      <c r="B8117" s="301" t="s">
        <v>8572</v>
      </c>
      <c r="C8117" s="302" t="s">
        <v>6279</v>
      </c>
      <c r="D8117" s="306" t="n">
        <v>0</v>
      </c>
      <c r="E8117" s="307" t="n">
        <v>47.44</v>
      </c>
    </row>
    <row r="8118" customFormat="false" ht="15" hidden="false" customHeight="false" outlineLevel="0" collapsed="false">
      <c r="A8118" s="302" t="s">
        <v>21220</v>
      </c>
      <c r="B8118" s="301" t="s">
        <v>21221</v>
      </c>
      <c r="C8118" s="302" t="s">
        <v>6279</v>
      </c>
      <c r="D8118" s="306" t="n">
        <v>0</v>
      </c>
      <c r="E8118" s="307" t="n">
        <v>17.57</v>
      </c>
    </row>
    <row r="8119" customFormat="false" ht="15" hidden="false" customHeight="false" outlineLevel="0" collapsed="false">
      <c r="A8119" s="302" t="s">
        <v>21222</v>
      </c>
      <c r="B8119" s="301" t="s">
        <v>21223</v>
      </c>
      <c r="C8119" s="302" t="s">
        <v>6279</v>
      </c>
      <c r="D8119" s="306" t="n">
        <v>0</v>
      </c>
      <c r="E8119" s="307" t="n">
        <v>27</v>
      </c>
    </row>
    <row r="8120" customFormat="false" ht="15" hidden="false" customHeight="false" outlineLevel="0" collapsed="false">
      <c r="A8120" s="302" t="s">
        <v>21224</v>
      </c>
      <c r="B8120" s="301" t="s">
        <v>21216</v>
      </c>
      <c r="C8120" s="302" t="s">
        <v>5700</v>
      </c>
      <c r="D8120" s="306" t="n">
        <v>0</v>
      </c>
      <c r="E8120" s="307" t="n">
        <v>5.14</v>
      </c>
    </row>
    <row r="8121" customFormat="false" ht="15" hidden="false" customHeight="false" outlineLevel="0" collapsed="false">
      <c r="A8121" s="302" t="s">
        <v>21225</v>
      </c>
      <c r="B8121" s="301" t="s">
        <v>21226</v>
      </c>
      <c r="C8121" s="302" t="s">
        <v>5700</v>
      </c>
      <c r="D8121" s="306" t="n">
        <v>0</v>
      </c>
      <c r="E8121" s="307" t="n">
        <v>6.02</v>
      </c>
    </row>
    <row r="8122" customFormat="false" ht="15" hidden="false" customHeight="false" outlineLevel="0" collapsed="false">
      <c r="A8122" s="302" t="s">
        <v>21227</v>
      </c>
      <c r="B8122" s="301" t="s">
        <v>21228</v>
      </c>
      <c r="C8122" s="302" t="s">
        <v>365</v>
      </c>
      <c r="D8122" s="306" t="n">
        <v>0</v>
      </c>
      <c r="E8122" s="307" t="n">
        <v>17.8</v>
      </c>
    </row>
    <row r="8123" customFormat="false" ht="15" hidden="false" customHeight="false" outlineLevel="0" collapsed="false">
      <c r="A8123" s="302" t="s">
        <v>21229</v>
      </c>
      <c r="B8123" s="301" t="s">
        <v>21230</v>
      </c>
      <c r="C8123" s="302" t="s">
        <v>217</v>
      </c>
      <c r="D8123" s="306" t="n">
        <v>0</v>
      </c>
      <c r="E8123" s="307" t="n">
        <v>10.47</v>
      </c>
    </row>
    <row r="8124" customFormat="false" ht="15" hidden="false" customHeight="false" outlineLevel="0" collapsed="false">
      <c r="B8124" s="0"/>
      <c r="D8124" s="306" t="n">
        <v>0</v>
      </c>
      <c r="E8124" s="0"/>
    </row>
    <row r="8125" customFormat="false" ht="15" hidden="false" customHeight="false" outlineLevel="0" collapsed="false">
      <c r="B8125" s="0"/>
      <c r="D8125" s="306" t="n">
        <v>0</v>
      </c>
      <c r="E8125" s="0"/>
    </row>
    <row r="8126" customFormat="false" ht="15" hidden="false" customHeight="false" outlineLevel="0" collapsed="false">
      <c r="A8126" s="308" t="s">
        <v>13853</v>
      </c>
      <c r="B8126" s="0"/>
      <c r="C8126" s="309" t="s">
        <v>13854</v>
      </c>
      <c r="D8126" s="306" t="n">
        <v>0</v>
      </c>
      <c r="E8126" s="0"/>
    </row>
    <row r="8127" customFormat="false" ht="15" hidden="false" customHeight="false" outlineLevel="0" collapsed="false">
      <c r="B8127" s="0"/>
      <c r="C8127" s="302" t="s">
        <v>13855</v>
      </c>
      <c r="D8127" s="306" t="n">
        <v>0</v>
      </c>
      <c r="E8127" s="0"/>
    </row>
    <row r="8128" customFormat="false" ht="15" hidden="false" customHeight="false" outlineLevel="0" collapsed="false">
      <c r="A8128" s="302" t="s">
        <v>13856</v>
      </c>
      <c r="B8128" s="0"/>
      <c r="C8128" s="302" t="s">
        <v>13857</v>
      </c>
      <c r="D8128" s="306" t="n">
        <v>0</v>
      </c>
      <c r="E8128" s="303" t="s">
        <v>13858</v>
      </c>
    </row>
    <row r="8129" customFormat="false" ht="15" hidden="false" customHeight="false" outlineLevel="0" collapsed="false">
      <c r="A8129" s="302" t="s">
        <v>21231</v>
      </c>
      <c r="B8129" s="301" t="s">
        <v>21232</v>
      </c>
      <c r="C8129" s="302" t="s">
        <v>365</v>
      </c>
      <c r="D8129" s="306" t="n">
        <v>0</v>
      </c>
      <c r="E8129" s="307" t="n">
        <v>10.76</v>
      </c>
    </row>
    <row r="8130" customFormat="false" ht="15" hidden="false" customHeight="false" outlineLevel="0" collapsed="false">
      <c r="A8130" s="302" t="s">
        <v>21233</v>
      </c>
      <c r="B8130" s="301" t="s">
        <v>21234</v>
      </c>
      <c r="C8130" s="302" t="s">
        <v>217</v>
      </c>
      <c r="D8130" s="306" t="n">
        <v>0</v>
      </c>
      <c r="E8130" s="307" t="n">
        <v>13.58</v>
      </c>
    </row>
    <row r="8131" customFormat="false" ht="15" hidden="false" customHeight="false" outlineLevel="0" collapsed="false">
      <c r="A8131" s="302" t="s">
        <v>21235</v>
      </c>
      <c r="B8131" s="301" t="s">
        <v>21236</v>
      </c>
      <c r="C8131" s="302" t="s">
        <v>217</v>
      </c>
      <c r="D8131" s="306" t="n">
        <v>0</v>
      </c>
      <c r="E8131" s="307" t="n">
        <v>15.17</v>
      </c>
    </row>
    <row r="8132" customFormat="false" ht="15" hidden="false" customHeight="false" outlineLevel="0" collapsed="false">
      <c r="A8132" s="302" t="s">
        <v>21237</v>
      </c>
      <c r="B8132" s="301" t="s">
        <v>21238</v>
      </c>
      <c r="C8132" s="302" t="s">
        <v>217</v>
      </c>
      <c r="D8132" s="306" t="n">
        <v>0</v>
      </c>
      <c r="E8132" s="307" t="n">
        <v>18.42</v>
      </c>
    </row>
    <row r="8133" customFormat="false" ht="15" hidden="false" customHeight="false" outlineLevel="0" collapsed="false">
      <c r="A8133" s="302" t="s">
        <v>21239</v>
      </c>
      <c r="B8133" s="301" t="s">
        <v>21240</v>
      </c>
      <c r="C8133" s="302" t="s">
        <v>217</v>
      </c>
      <c r="D8133" s="306" t="n">
        <v>0</v>
      </c>
      <c r="E8133" s="307" t="n">
        <v>21.69</v>
      </c>
    </row>
    <row r="8134" customFormat="false" ht="15" hidden="false" customHeight="false" outlineLevel="0" collapsed="false">
      <c r="A8134" s="302" t="s">
        <v>21241</v>
      </c>
      <c r="B8134" s="301" t="s">
        <v>21242</v>
      </c>
      <c r="C8134" s="302" t="s">
        <v>217</v>
      </c>
      <c r="D8134" s="306" t="n">
        <v>0</v>
      </c>
      <c r="E8134" s="307" t="n">
        <v>25.3</v>
      </c>
    </row>
    <row r="8135" customFormat="false" ht="15" hidden="false" customHeight="false" outlineLevel="0" collapsed="false">
      <c r="A8135" s="302" t="s">
        <v>21243</v>
      </c>
      <c r="B8135" s="301" t="s">
        <v>21244</v>
      </c>
      <c r="C8135" s="302" t="s">
        <v>217</v>
      </c>
      <c r="D8135" s="306" t="n">
        <v>0</v>
      </c>
      <c r="E8135" s="307" t="n">
        <v>18.42</v>
      </c>
    </row>
    <row r="8136" customFormat="false" ht="15" hidden="false" customHeight="false" outlineLevel="0" collapsed="false">
      <c r="A8136" s="302" t="s">
        <v>21245</v>
      </c>
      <c r="B8136" s="301" t="s">
        <v>21246</v>
      </c>
      <c r="C8136" s="302" t="s">
        <v>217</v>
      </c>
      <c r="D8136" s="306" t="n">
        <v>0</v>
      </c>
      <c r="E8136" s="307" t="n">
        <v>14.32</v>
      </c>
    </row>
    <row r="8137" customFormat="false" ht="15" hidden="false" customHeight="false" outlineLevel="0" collapsed="false">
      <c r="A8137" s="302" t="s">
        <v>21247</v>
      </c>
      <c r="B8137" s="301" t="s">
        <v>21248</v>
      </c>
      <c r="C8137" s="302" t="s">
        <v>217</v>
      </c>
      <c r="D8137" s="306" t="n">
        <v>0</v>
      </c>
      <c r="E8137" s="307" t="n">
        <v>21.69</v>
      </c>
    </row>
    <row r="8138" customFormat="false" ht="15" hidden="false" customHeight="false" outlineLevel="0" collapsed="false">
      <c r="A8138" s="302" t="s">
        <v>21249</v>
      </c>
      <c r="B8138" s="301" t="s">
        <v>21250</v>
      </c>
      <c r="C8138" s="302" t="s">
        <v>217</v>
      </c>
      <c r="D8138" s="306" t="n">
        <v>0</v>
      </c>
      <c r="E8138" s="307" t="n">
        <v>30.21</v>
      </c>
    </row>
    <row r="8139" customFormat="false" ht="15" hidden="false" customHeight="false" outlineLevel="0" collapsed="false">
      <c r="A8139" s="302" t="s">
        <v>21251</v>
      </c>
      <c r="B8139" s="301" t="s">
        <v>21252</v>
      </c>
      <c r="C8139" s="302" t="s">
        <v>217</v>
      </c>
      <c r="D8139" s="306" t="n">
        <v>0</v>
      </c>
      <c r="E8139" s="307" t="n">
        <v>30.65</v>
      </c>
    </row>
    <row r="8140" customFormat="false" ht="15" hidden="false" customHeight="false" outlineLevel="0" collapsed="false">
      <c r="A8140" s="302" t="s">
        <v>21253</v>
      </c>
      <c r="B8140" s="301" t="s">
        <v>21254</v>
      </c>
      <c r="C8140" s="302" t="s">
        <v>217</v>
      </c>
      <c r="D8140" s="306" t="n">
        <v>0</v>
      </c>
      <c r="E8140" s="307" t="n">
        <v>50.64</v>
      </c>
    </row>
    <row r="8141" customFormat="false" ht="15" hidden="false" customHeight="false" outlineLevel="0" collapsed="false">
      <c r="A8141" s="302" t="s">
        <v>21255</v>
      </c>
      <c r="B8141" s="301" t="s">
        <v>21256</v>
      </c>
      <c r="C8141" s="302" t="s">
        <v>217</v>
      </c>
      <c r="D8141" s="306" t="n">
        <v>0</v>
      </c>
      <c r="E8141" s="307" t="n">
        <v>53.28</v>
      </c>
    </row>
    <row r="8142" customFormat="false" ht="15" hidden="false" customHeight="false" outlineLevel="0" collapsed="false">
      <c r="A8142" s="302" t="s">
        <v>21257</v>
      </c>
      <c r="B8142" s="301" t="s">
        <v>21258</v>
      </c>
      <c r="C8142" s="302" t="s">
        <v>217</v>
      </c>
      <c r="D8142" s="306" t="n">
        <v>0</v>
      </c>
      <c r="E8142" s="307" t="n">
        <v>53.82</v>
      </c>
    </row>
    <row r="8143" customFormat="false" ht="15" hidden="false" customHeight="false" outlineLevel="0" collapsed="false">
      <c r="A8143" s="302" t="s">
        <v>21259</v>
      </c>
      <c r="B8143" s="301" t="s">
        <v>10293</v>
      </c>
      <c r="C8143" s="302" t="s">
        <v>729</v>
      </c>
      <c r="D8143" s="306" t="n">
        <v>0</v>
      </c>
      <c r="E8143" s="307" t="n">
        <v>10.52</v>
      </c>
    </row>
    <row r="8144" customFormat="false" ht="15" hidden="false" customHeight="false" outlineLevel="0" collapsed="false">
      <c r="A8144" s="302" t="s">
        <v>21260</v>
      </c>
      <c r="B8144" s="301" t="s">
        <v>10295</v>
      </c>
      <c r="C8144" s="302" t="s">
        <v>729</v>
      </c>
      <c r="D8144" s="306" t="n">
        <v>0</v>
      </c>
      <c r="E8144" s="307" t="n">
        <v>7.62</v>
      </c>
    </row>
    <row r="8145" customFormat="false" ht="15" hidden="false" customHeight="false" outlineLevel="0" collapsed="false">
      <c r="A8145" s="302" t="s">
        <v>21261</v>
      </c>
      <c r="B8145" s="301" t="s">
        <v>21262</v>
      </c>
      <c r="C8145" s="302" t="s">
        <v>729</v>
      </c>
      <c r="D8145" s="306" t="n">
        <v>0</v>
      </c>
      <c r="E8145" s="307" t="n">
        <v>8.34</v>
      </c>
    </row>
    <row r="8146" customFormat="false" ht="15" hidden="false" customHeight="false" outlineLevel="0" collapsed="false">
      <c r="A8146" s="302" t="s">
        <v>21263</v>
      </c>
      <c r="B8146" s="301" t="s">
        <v>6487</v>
      </c>
      <c r="C8146" s="302" t="s">
        <v>729</v>
      </c>
      <c r="D8146" s="306" t="n">
        <v>0</v>
      </c>
      <c r="E8146" s="307" t="n">
        <v>8.25</v>
      </c>
    </row>
    <row r="8147" customFormat="false" ht="15" hidden="false" customHeight="false" outlineLevel="0" collapsed="false">
      <c r="A8147" s="302" t="s">
        <v>21264</v>
      </c>
      <c r="B8147" s="301" t="s">
        <v>21265</v>
      </c>
      <c r="C8147" s="302" t="s">
        <v>729</v>
      </c>
      <c r="D8147" s="306" t="n">
        <v>0</v>
      </c>
      <c r="E8147" s="307" t="n">
        <v>7.62</v>
      </c>
    </row>
    <row r="8148" customFormat="false" ht="15" hidden="false" customHeight="false" outlineLevel="0" collapsed="false">
      <c r="A8148" s="302" t="s">
        <v>21266</v>
      </c>
      <c r="B8148" s="301" t="s">
        <v>21267</v>
      </c>
      <c r="C8148" s="302" t="s">
        <v>729</v>
      </c>
      <c r="D8148" s="306" t="n">
        <v>0</v>
      </c>
      <c r="E8148" s="307" t="n">
        <v>8.4</v>
      </c>
    </row>
    <row r="8149" customFormat="false" ht="15" hidden="false" customHeight="false" outlineLevel="0" collapsed="false">
      <c r="A8149" s="302" t="s">
        <v>21268</v>
      </c>
      <c r="B8149" s="301" t="s">
        <v>21269</v>
      </c>
      <c r="C8149" s="302" t="s">
        <v>729</v>
      </c>
      <c r="D8149" s="306" t="n">
        <v>0</v>
      </c>
      <c r="E8149" s="307" t="n">
        <v>8.25</v>
      </c>
    </row>
    <row r="8150" customFormat="false" ht="15" hidden="false" customHeight="false" outlineLevel="0" collapsed="false">
      <c r="A8150" s="302" t="s">
        <v>21270</v>
      </c>
      <c r="B8150" s="301" t="s">
        <v>6727</v>
      </c>
      <c r="C8150" s="302" t="s">
        <v>729</v>
      </c>
      <c r="D8150" s="306" t="n">
        <v>0</v>
      </c>
      <c r="E8150" s="307" t="n">
        <v>7.73</v>
      </c>
    </row>
    <row r="8151" customFormat="false" ht="15" hidden="false" customHeight="false" outlineLevel="0" collapsed="false">
      <c r="A8151" s="302" t="s">
        <v>21271</v>
      </c>
      <c r="B8151" s="301" t="s">
        <v>6589</v>
      </c>
      <c r="C8151" s="302" t="s">
        <v>729</v>
      </c>
      <c r="D8151" s="306" t="n">
        <v>0</v>
      </c>
      <c r="E8151" s="307" t="n">
        <v>14.61</v>
      </c>
    </row>
    <row r="8152" customFormat="false" ht="15" hidden="false" customHeight="false" outlineLevel="0" collapsed="false">
      <c r="A8152" s="302" t="s">
        <v>21272</v>
      </c>
      <c r="B8152" s="301" t="s">
        <v>21273</v>
      </c>
      <c r="C8152" s="302" t="s">
        <v>729</v>
      </c>
      <c r="D8152" s="306" t="n">
        <v>0</v>
      </c>
      <c r="E8152" s="307" t="n">
        <v>9.03</v>
      </c>
    </row>
    <row r="8153" customFormat="false" ht="15" hidden="false" customHeight="false" outlineLevel="0" collapsed="false">
      <c r="A8153" s="302" t="s">
        <v>21274</v>
      </c>
      <c r="B8153" s="301" t="s">
        <v>6495</v>
      </c>
      <c r="C8153" s="302" t="s">
        <v>729</v>
      </c>
      <c r="D8153" s="306" t="n">
        <v>0</v>
      </c>
      <c r="E8153" s="307" t="n">
        <v>8.25</v>
      </c>
    </row>
    <row r="8154" customFormat="false" ht="15" hidden="false" customHeight="false" outlineLevel="0" collapsed="false">
      <c r="A8154" s="302" t="s">
        <v>21275</v>
      </c>
      <c r="B8154" s="301" t="s">
        <v>21276</v>
      </c>
      <c r="C8154" s="302" t="s">
        <v>729</v>
      </c>
      <c r="D8154" s="306" t="n">
        <v>0</v>
      </c>
      <c r="E8154" s="307" t="n">
        <v>7.62</v>
      </c>
    </row>
    <row r="8155" customFormat="false" ht="15" hidden="false" customHeight="false" outlineLevel="0" collapsed="false">
      <c r="A8155" s="302" t="s">
        <v>21277</v>
      </c>
      <c r="B8155" s="301" t="s">
        <v>21278</v>
      </c>
      <c r="C8155" s="302" t="s">
        <v>729</v>
      </c>
      <c r="D8155" s="306" t="n">
        <v>0</v>
      </c>
      <c r="E8155" s="307" t="n">
        <v>8.34</v>
      </c>
    </row>
    <row r="8156" customFormat="false" ht="15" hidden="false" customHeight="false" outlineLevel="0" collapsed="false">
      <c r="A8156" s="302" t="s">
        <v>21279</v>
      </c>
      <c r="B8156" s="301" t="s">
        <v>21280</v>
      </c>
      <c r="C8156" s="302" t="s">
        <v>729</v>
      </c>
      <c r="D8156" s="306" t="n">
        <v>0</v>
      </c>
      <c r="E8156" s="307" t="n">
        <v>8.4</v>
      </c>
    </row>
    <row r="8157" customFormat="false" ht="15" hidden="false" customHeight="false" outlineLevel="0" collapsed="false">
      <c r="A8157" s="302" t="s">
        <v>21281</v>
      </c>
      <c r="B8157" s="301" t="s">
        <v>21282</v>
      </c>
      <c r="C8157" s="302" t="s">
        <v>729</v>
      </c>
      <c r="D8157" s="306" t="n">
        <v>0</v>
      </c>
      <c r="E8157" s="307" t="n">
        <v>8.78</v>
      </c>
    </row>
    <row r="8158" customFormat="false" ht="15" hidden="false" customHeight="false" outlineLevel="0" collapsed="false">
      <c r="A8158" s="302" t="s">
        <v>21283</v>
      </c>
      <c r="B8158" s="301" t="s">
        <v>21284</v>
      </c>
      <c r="C8158" s="302" t="s">
        <v>217</v>
      </c>
      <c r="D8158" s="306" t="n">
        <v>0</v>
      </c>
      <c r="E8158" s="307" t="n">
        <v>86.35</v>
      </c>
    </row>
    <row r="8159" customFormat="false" ht="15" hidden="false" customHeight="false" outlineLevel="0" collapsed="false">
      <c r="A8159" s="302" t="s">
        <v>21285</v>
      </c>
      <c r="B8159" s="301" t="s">
        <v>21286</v>
      </c>
      <c r="C8159" s="302" t="s">
        <v>217</v>
      </c>
      <c r="D8159" s="306" t="n">
        <v>0</v>
      </c>
      <c r="E8159" s="307" t="n">
        <v>85.36</v>
      </c>
    </row>
    <row r="8160" customFormat="false" ht="15" hidden="false" customHeight="false" outlineLevel="0" collapsed="false">
      <c r="A8160" s="302" t="s">
        <v>21287</v>
      </c>
      <c r="B8160" s="301" t="s">
        <v>21288</v>
      </c>
      <c r="C8160" s="302" t="s">
        <v>217</v>
      </c>
      <c r="D8160" s="306" t="n">
        <v>0</v>
      </c>
      <c r="E8160" s="307" t="n">
        <v>3.2</v>
      </c>
    </row>
    <row r="8161" customFormat="false" ht="15" hidden="false" customHeight="false" outlineLevel="0" collapsed="false">
      <c r="A8161" s="302" t="s">
        <v>21289</v>
      </c>
      <c r="B8161" s="301" t="s">
        <v>21290</v>
      </c>
      <c r="C8161" s="302" t="s">
        <v>217</v>
      </c>
      <c r="D8161" s="306" t="n">
        <v>0</v>
      </c>
      <c r="E8161" s="307" t="n">
        <v>1.65</v>
      </c>
    </row>
    <row r="8162" customFormat="false" ht="15" hidden="false" customHeight="false" outlineLevel="0" collapsed="false">
      <c r="A8162" s="302" t="s">
        <v>21291</v>
      </c>
      <c r="B8162" s="301" t="s">
        <v>21292</v>
      </c>
      <c r="C8162" s="302" t="s">
        <v>217</v>
      </c>
      <c r="D8162" s="306" t="n">
        <v>0</v>
      </c>
      <c r="E8162" s="307" t="n">
        <v>2.16</v>
      </c>
    </row>
    <row r="8163" customFormat="false" ht="15" hidden="false" customHeight="false" outlineLevel="0" collapsed="false">
      <c r="A8163" s="302" t="s">
        <v>21293</v>
      </c>
      <c r="B8163" s="301" t="s">
        <v>21294</v>
      </c>
      <c r="C8163" s="302" t="s">
        <v>217</v>
      </c>
      <c r="D8163" s="306" t="n">
        <v>0</v>
      </c>
      <c r="E8163" s="307" t="n">
        <v>10.89</v>
      </c>
    </row>
    <row r="8164" customFormat="false" ht="15" hidden="false" customHeight="false" outlineLevel="0" collapsed="false">
      <c r="A8164" s="302" t="s">
        <v>21295</v>
      </c>
      <c r="B8164" s="301" t="s">
        <v>21296</v>
      </c>
      <c r="C8164" s="302" t="s">
        <v>217</v>
      </c>
      <c r="D8164" s="306" t="n">
        <v>0</v>
      </c>
      <c r="E8164" s="307" t="n">
        <v>6.65</v>
      </c>
    </row>
    <row r="8165" customFormat="false" ht="15" hidden="false" customHeight="false" outlineLevel="0" collapsed="false">
      <c r="A8165" s="302" t="s">
        <v>21297</v>
      </c>
      <c r="B8165" s="301" t="s">
        <v>21298</v>
      </c>
      <c r="C8165" s="302" t="s">
        <v>217</v>
      </c>
      <c r="D8165" s="306" t="n">
        <v>0</v>
      </c>
      <c r="E8165" s="307" t="n">
        <v>6.98</v>
      </c>
    </row>
    <row r="8166" customFormat="false" ht="15" hidden="false" customHeight="false" outlineLevel="0" collapsed="false">
      <c r="A8166" s="302" t="s">
        <v>21299</v>
      </c>
      <c r="B8166" s="301" t="s">
        <v>21300</v>
      </c>
      <c r="C8166" s="302" t="s">
        <v>217</v>
      </c>
      <c r="D8166" s="306" t="n">
        <v>0</v>
      </c>
      <c r="E8166" s="307" t="n">
        <v>82.92</v>
      </c>
    </row>
    <row r="8167" customFormat="false" ht="15" hidden="false" customHeight="false" outlineLevel="0" collapsed="false">
      <c r="A8167" s="302" t="s">
        <v>21301</v>
      </c>
      <c r="B8167" s="301" t="s">
        <v>21302</v>
      </c>
      <c r="C8167" s="302" t="s">
        <v>217</v>
      </c>
      <c r="D8167" s="306" t="n">
        <v>0</v>
      </c>
      <c r="E8167" s="307" t="n">
        <v>6.21</v>
      </c>
    </row>
    <row r="8168" customFormat="false" ht="15" hidden="false" customHeight="false" outlineLevel="0" collapsed="false">
      <c r="A8168" s="302" t="s">
        <v>21303</v>
      </c>
      <c r="B8168" s="301" t="s">
        <v>21304</v>
      </c>
      <c r="C8168" s="302" t="s">
        <v>217</v>
      </c>
      <c r="D8168" s="306" t="n">
        <v>0</v>
      </c>
      <c r="E8168" s="307" t="n">
        <v>7.06</v>
      </c>
    </row>
    <row r="8169" customFormat="false" ht="15" hidden="false" customHeight="false" outlineLevel="0" collapsed="false">
      <c r="A8169" s="302" t="s">
        <v>21305</v>
      </c>
      <c r="B8169" s="301" t="s">
        <v>21306</v>
      </c>
      <c r="C8169" s="302" t="s">
        <v>217</v>
      </c>
      <c r="D8169" s="306" t="n">
        <v>0</v>
      </c>
      <c r="E8169" s="307" t="n">
        <v>107.36</v>
      </c>
    </row>
    <row r="8170" customFormat="false" ht="15" hidden="false" customHeight="false" outlineLevel="0" collapsed="false">
      <c r="A8170" s="302" t="s">
        <v>21307</v>
      </c>
      <c r="B8170" s="301" t="s">
        <v>21308</v>
      </c>
      <c r="C8170" s="302" t="s">
        <v>217</v>
      </c>
      <c r="D8170" s="306" t="n">
        <v>0</v>
      </c>
      <c r="E8170" s="307" t="n">
        <v>2.02</v>
      </c>
    </row>
    <row r="8171" customFormat="false" ht="15" hidden="false" customHeight="false" outlineLevel="0" collapsed="false">
      <c r="A8171" s="302" t="s">
        <v>21309</v>
      </c>
      <c r="B8171" s="301" t="s">
        <v>21310</v>
      </c>
      <c r="C8171" s="302" t="s">
        <v>217</v>
      </c>
      <c r="D8171" s="306" t="n">
        <v>0</v>
      </c>
      <c r="E8171" s="307" t="n">
        <v>1.81</v>
      </c>
    </row>
    <row r="8172" customFormat="false" ht="15" hidden="false" customHeight="false" outlineLevel="0" collapsed="false">
      <c r="A8172" s="302" t="s">
        <v>21311</v>
      </c>
      <c r="B8172" s="301" t="s">
        <v>21312</v>
      </c>
      <c r="C8172" s="302" t="s">
        <v>217</v>
      </c>
      <c r="D8172" s="306" t="n">
        <v>0</v>
      </c>
      <c r="E8172" s="307" t="n">
        <v>4.9</v>
      </c>
    </row>
    <row r="8173" customFormat="false" ht="15" hidden="false" customHeight="false" outlineLevel="0" collapsed="false">
      <c r="A8173" s="302" t="s">
        <v>21313</v>
      </c>
      <c r="B8173" s="301" t="s">
        <v>21314</v>
      </c>
      <c r="C8173" s="302" t="s">
        <v>217</v>
      </c>
      <c r="D8173" s="306" t="n">
        <v>0</v>
      </c>
      <c r="E8173" s="307" t="n">
        <v>3.63</v>
      </c>
    </row>
    <row r="8174" customFormat="false" ht="15" hidden="false" customHeight="false" outlineLevel="0" collapsed="false">
      <c r="A8174" s="302" t="s">
        <v>21315</v>
      </c>
      <c r="B8174" s="301" t="s">
        <v>21316</v>
      </c>
      <c r="C8174" s="302" t="s">
        <v>217</v>
      </c>
      <c r="D8174" s="306" t="n">
        <v>0</v>
      </c>
      <c r="E8174" s="307" t="n">
        <v>4.03</v>
      </c>
    </row>
    <row r="8175" customFormat="false" ht="15" hidden="false" customHeight="false" outlineLevel="0" collapsed="false">
      <c r="A8175" s="302" t="s">
        <v>21317</v>
      </c>
      <c r="B8175" s="301" t="s">
        <v>21318</v>
      </c>
      <c r="C8175" s="302" t="s">
        <v>217</v>
      </c>
      <c r="D8175" s="306" t="n">
        <v>0</v>
      </c>
      <c r="E8175" s="307" t="n">
        <v>36.88</v>
      </c>
    </row>
    <row r="8176" customFormat="false" ht="15" hidden="false" customHeight="false" outlineLevel="0" collapsed="false">
      <c r="A8176" s="302" t="s">
        <v>21319</v>
      </c>
      <c r="B8176" s="301" t="s">
        <v>21320</v>
      </c>
      <c r="C8176" s="302" t="s">
        <v>217</v>
      </c>
      <c r="D8176" s="306" t="n">
        <v>0</v>
      </c>
      <c r="E8176" s="307" t="n">
        <v>2.02</v>
      </c>
    </row>
    <row r="8177" customFormat="false" ht="15" hidden="false" customHeight="false" outlineLevel="0" collapsed="false">
      <c r="A8177" s="302" t="s">
        <v>21321</v>
      </c>
      <c r="B8177" s="301" t="s">
        <v>10315</v>
      </c>
      <c r="C8177" s="302" t="s">
        <v>729</v>
      </c>
      <c r="D8177" s="306" t="n">
        <v>0</v>
      </c>
      <c r="E8177" s="307" t="n">
        <v>12.13</v>
      </c>
    </row>
    <row r="8178" customFormat="false" ht="15" hidden="false" customHeight="false" outlineLevel="0" collapsed="false">
      <c r="A8178" s="302" t="s">
        <v>21322</v>
      </c>
      <c r="B8178" s="301" t="s">
        <v>21323</v>
      </c>
      <c r="C8178" s="302" t="s">
        <v>729</v>
      </c>
      <c r="D8178" s="306" t="n">
        <v>0</v>
      </c>
      <c r="E8178" s="307" t="n">
        <v>12.13</v>
      </c>
    </row>
    <row r="8179" customFormat="false" ht="15" hidden="false" customHeight="false" outlineLevel="0" collapsed="false">
      <c r="A8179" s="302" t="s">
        <v>21324</v>
      </c>
      <c r="B8179" s="301" t="s">
        <v>21325</v>
      </c>
      <c r="C8179" s="302" t="s">
        <v>729</v>
      </c>
      <c r="D8179" s="306" t="n">
        <v>0</v>
      </c>
      <c r="E8179" s="307" t="n">
        <v>14.8</v>
      </c>
    </row>
    <row r="8180" customFormat="false" ht="15" hidden="false" customHeight="false" outlineLevel="0" collapsed="false">
      <c r="A8180" s="302" t="s">
        <v>21326</v>
      </c>
      <c r="B8180" s="301" t="s">
        <v>21327</v>
      </c>
      <c r="C8180" s="302" t="s">
        <v>729</v>
      </c>
      <c r="D8180" s="306" t="n">
        <v>0</v>
      </c>
      <c r="E8180" s="307" t="n">
        <v>23.14</v>
      </c>
    </row>
    <row r="8181" customFormat="false" ht="15" hidden="false" customHeight="false" outlineLevel="0" collapsed="false">
      <c r="A8181" s="302" t="s">
        <v>21328</v>
      </c>
      <c r="B8181" s="301" t="s">
        <v>21329</v>
      </c>
      <c r="C8181" s="302" t="s">
        <v>729</v>
      </c>
      <c r="D8181" s="306" t="n">
        <v>0</v>
      </c>
      <c r="E8181" s="307" t="n">
        <v>14.82</v>
      </c>
    </row>
    <row r="8182" customFormat="false" ht="15" hidden="false" customHeight="false" outlineLevel="0" collapsed="false">
      <c r="A8182" s="302" t="s">
        <v>21330</v>
      </c>
      <c r="B8182" s="301" t="s">
        <v>21331</v>
      </c>
      <c r="C8182" s="302" t="s">
        <v>67</v>
      </c>
      <c r="D8182" s="306" t="n">
        <v>0</v>
      </c>
      <c r="E8182" s="307" t="n">
        <v>92.7</v>
      </c>
    </row>
    <row r="8183" customFormat="false" ht="15" hidden="false" customHeight="false" outlineLevel="0" collapsed="false">
      <c r="A8183" s="302" t="s">
        <v>21332</v>
      </c>
      <c r="B8183" s="301" t="s">
        <v>21333</v>
      </c>
      <c r="C8183" s="302" t="s">
        <v>67</v>
      </c>
      <c r="D8183" s="306" t="n">
        <v>0</v>
      </c>
      <c r="E8183" s="307" t="n">
        <v>85</v>
      </c>
    </row>
    <row r="8184" customFormat="false" ht="15" hidden="false" customHeight="false" outlineLevel="0" collapsed="false">
      <c r="A8184" s="302" t="s">
        <v>21334</v>
      </c>
      <c r="B8184" s="301" t="s">
        <v>21335</v>
      </c>
      <c r="C8184" s="302" t="s">
        <v>67</v>
      </c>
      <c r="D8184" s="306" t="n">
        <v>0</v>
      </c>
      <c r="E8184" s="307" t="n">
        <v>93.19</v>
      </c>
    </row>
    <row r="8185" customFormat="false" ht="15" hidden="false" customHeight="false" outlineLevel="0" collapsed="false">
      <c r="A8185" s="302" t="s">
        <v>21336</v>
      </c>
      <c r="B8185" s="301" t="s">
        <v>21337</v>
      </c>
      <c r="C8185" s="302" t="s">
        <v>107</v>
      </c>
      <c r="D8185" s="306" t="n">
        <v>0</v>
      </c>
      <c r="E8185" s="307" t="n">
        <v>7.98</v>
      </c>
    </row>
    <row r="8186" customFormat="false" ht="15" hidden="false" customHeight="false" outlineLevel="0" collapsed="false">
      <c r="A8186" s="302" t="s">
        <v>21338</v>
      </c>
      <c r="B8186" s="301" t="s">
        <v>21339</v>
      </c>
      <c r="C8186" s="302" t="s">
        <v>107</v>
      </c>
      <c r="D8186" s="306" t="n">
        <v>0</v>
      </c>
      <c r="E8186" s="307" t="n">
        <v>6.18</v>
      </c>
    </row>
    <row r="8187" customFormat="false" ht="15" hidden="false" customHeight="false" outlineLevel="0" collapsed="false">
      <c r="A8187" s="302" t="s">
        <v>21340</v>
      </c>
      <c r="B8187" s="301" t="s">
        <v>21341</v>
      </c>
      <c r="C8187" s="302" t="s">
        <v>107</v>
      </c>
      <c r="D8187" s="306" t="n">
        <v>0</v>
      </c>
      <c r="E8187" s="307" t="n">
        <v>6.94</v>
      </c>
    </row>
    <row r="8188" customFormat="false" ht="15" hidden="false" customHeight="false" outlineLevel="0" collapsed="false">
      <c r="A8188" s="302" t="s">
        <v>21342</v>
      </c>
      <c r="B8188" s="301" t="s">
        <v>21343</v>
      </c>
      <c r="C8188" s="302" t="s">
        <v>67</v>
      </c>
      <c r="D8188" s="306" t="n">
        <v>0</v>
      </c>
      <c r="E8188" s="307" t="n">
        <v>30.82</v>
      </c>
    </row>
    <row r="8189" customFormat="false" ht="15" hidden="false" customHeight="false" outlineLevel="0" collapsed="false">
      <c r="A8189" s="302" t="s">
        <v>21344</v>
      </c>
      <c r="B8189" s="301" t="s">
        <v>10368</v>
      </c>
      <c r="C8189" s="302" t="s">
        <v>107</v>
      </c>
      <c r="D8189" s="306" t="n">
        <v>0</v>
      </c>
      <c r="E8189" s="307" t="n">
        <v>9.74</v>
      </c>
    </row>
    <row r="8190" customFormat="false" ht="15" hidden="false" customHeight="false" outlineLevel="0" collapsed="false">
      <c r="A8190" s="302" t="s">
        <v>21345</v>
      </c>
      <c r="B8190" s="301" t="s">
        <v>10367</v>
      </c>
      <c r="C8190" s="302" t="s">
        <v>107</v>
      </c>
      <c r="D8190" s="306" t="n">
        <v>0</v>
      </c>
      <c r="E8190" s="307" t="n">
        <v>6.49</v>
      </c>
    </row>
    <row r="8191" customFormat="false" ht="15" hidden="false" customHeight="false" outlineLevel="0" collapsed="false">
      <c r="A8191" s="302" t="s">
        <v>21346</v>
      </c>
      <c r="B8191" s="301" t="s">
        <v>9701</v>
      </c>
      <c r="C8191" s="302" t="s">
        <v>107</v>
      </c>
      <c r="D8191" s="306" t="n">
        <v>0</v>
      </c>
      <c r="E8191" s="307" t="n">
        <v>4.53</v>
      </c>
    </row>
    <row r="8192" customFormat="false" ht="15" hidden="false" customHeight="false" outlineLevel="0" collapsed="false">
      <c r="A8192" s="302" t="s">
        <v>21347</v>
      </c>
      <c r="B8192" s="301" t="s">
        <v>21348</v>
      </c>
      <c r="C8192" s="302" t="s">
        <v>107</v>
      </c>
      <c r="D8192" s="306" t="n">
        <v>0</v>
      </c>
      <c r="E8192" s="307" t="n">
        <v>7.24</v>
      </c>
    </row>
    <row r="8193" customFormat="false" ht="15" hidden="false" customHeight="false" outlineLevel="0" collapsed="false">
      <c r="A8193" s="302" t="s">
        <v>21349</v>
      </c>
      <c r="B8193" s="301" t="s">
        <v>21350</v>
      </c>
      <c r="C8193" s="302" t="s">
        <v>107</v>
      </c>
      <c r="D8193" s="306" t="n">
        <v>0</v>
      </c>
      <c r="E8193" s="307" t="n">
        <v>11.8</v>
      </c>
    </row>
    <row r="8194" customFormat="false" ht="15" hidden="false" customHeight="false" outlineLevel="0" collapsed="false">
      <c r="A8194" s="302" t="s">
        <v>21351</v>
      </c>
      <c r="B8194" s="301" t="s">
        <v>21352</v>
      </c>
      <c r="C8194" s="302" t="s">
        <v>67</v>
      </c>
      <c r="D8194" s="306" t="n">
        <v>0</v>
      </c>
      <c r="E8194" s="307" t="n">
        <v>39.35</v>
      </c>
    </row>
    <row r="8195" customFormat="false" ht="15" hidden="false" customHeight="false" outlineLevel="0" collapsed="false">
      <c r="A8195" s="302" t="s">
        <v>21353</v>
      </c>
      <c r="B8195" s="301" t="s">
        <v>21354</v>
      </c>
      <c r="C8195" s="302" t="s">
        <v>107</v>
      </c>
      <c r="D8195" s="306" t="n">
        <v>0</v>
      </c>
      <c r="E8195" s="307" t="n">
        <v>7.87</v>
      </c>
    </row>
    <row r="8196" customFormat="false" ht="15" hidden="false" customHeight="false" outlineLevel="0" collapsed="false">
      <c r="B8196" s="0"/>
      <c r="D8196" s="306" t="n">
        <v>0</v>
      </c>
      <c r="E8196" s="0"/>
    </row>
    <row r="8197" customFormat="false" ht="15" hidden="false" customHeight="false" outlineLevel="0" collapsed="false">
      <c r="B8197" s="0"/>
      <c r="D8197" s="306" t="n">
        <v>0</v>
      </c>
      <c r="E8197" s="0"/>
    </row>
    <row r="8198" customFormat="false" ht="15" hidden="false" customHeight="false" outlineLevel="0" collapsed="false">
      <c r="A8198" s="308" t="s">
        <v>13853</v>
      </c>
      <c r="B8198" s="0"/>
      <c r="C8198" s="309" t="s">
        <v>13854</v>
      </c>
      <c r="D8198" s="306" t="n">
        <v>0</v>
      </c>
      <c r="E8198" s="0"/>
    </row>
    <row r="8199" customFormat="false" ht="15" hidden="false" customHeight="false" outlineLevel="0" collapsed="false">
      <c r="B8199" s="0"/>
      <c r="C8199" s="302" t="s">
        <v>13855</v>
      </c>
      <c r="D8199" s="306" t="n">
        <v>0</v>
      </c>
      <c r="E8199" s="0"/>
    </row>
    <row r="8200" customFormat="false" ht="15" hidden="false" customHeight="false" outlineLevel="0" collapsed="false">
      <c r="A8200" s="302" t="s">
        <v>13856</v>
      </c>
      <c r="B8200" s="0"/>
      <c r="C8200" s="302" t="s">
        <v>13857</v>
      </c>
      <c r="D8200" s="306" t="n">
        <v>0</v>
      </c>
      <c r="E8200" s="303" t="s">
        <v>13858</v>
      </c>
    </row>
    <row r="8201" customFormat="false" ht="15" hidden="false" customHeight="false" outlineLevel="0" collapsed="false">
      <c r="A8201" s="302" t="s">
        <v>21355</v>
      </c>
      <c r="B8201" s="301" t="s">
        <v>21356</v>
      </c>
      <c r="C8201" s="302" t="s">
        <v>107</v>
      </c>
      <c r="D8201" s="306" t="n">
        <v>0</v>
      </c>
      <c r="E8201" s="307" t="n">
        <v>9.25</v>
      </c>
    </row>
    <row r="8202" customFormat="false" ht="15" hidden="false" customHeight="false" outlineLevel="0" collapsed="false">
      <c r="A8202" s="302" t="s">
        <v>21357</v>
      </c>
      <c r="B8202" s="301" t="s">
        <v>21358</v>
      </c>
      <c r="C8202" s="302" t="s">
        <v>67</v>
      </c>
      <c r="D8202" s="306" t="n">
        <v>0</v>
      </c>
      <c r="E8202" s="307" t="n">
        <v>43.2</v>
      </c>
    </row>
    <row r="8203" customFormat="false" ht="15" hidden="false" customHeight="false" outlineLevel="0" collapsed="false">
      <c r="A8203" s="302" t="s">
        <v>21359</v>
      </c>
      <c r="B8203" s="301" t="s">
        <v>21360</v>
      </c>
      <c r="C8203" s="302" t="s">
        <v>67</v>
      </c>
      <c r="D8203" s="306" t="n">
        <v>0</v>
      </c>
      <c r="E8203" s="307" t="n">
        <v>49.53</v>
      </c>
    </row>
    <row r="8204" customFormat="false" ht="15" hidden="false" customHeight="false" outlineLevel="0" collapsed="false">
      <c r="A8204" s="302" t="s">
        <v>21361</v>
      </c>
      <c r="B8204" s="301" t="s">
        <v>21362</v>
      </c>
      <c r="C8204" s="302" t="s">
        <v>217</v>
      </c>
      <c r="D8204" s="306" t="n">
        <v>0</v>
      </c>
      <c r="E8204" s="307" t="n">
        <v>41.27</v>
      </c>
    </row>
    <row r="8205" customFormat="false" ht="15" hidden="false" customHeight="false" outlineLevel="0" collapsed="false">
      <c r="A8205" s="302" t="s">
        <v>21363</v>
      </c>
      <c r="B8205" s="301" t="s">
        <v>21364</v>
      </c>
      <c r="C8205" s="302" t="s">
        <v>67</v>
      </c>
      <c r="D8205" s="306" t="n">
        <v>0</v>
      </c>
      <c r="E8205" s="307" t="n">
        <v>55.03</v>
      </c>
    </row>
    <row r="8206" customFormat="false" ht="15" hidden="false" customHeight="false" outlineLevel="0" collapsed="false">
      <c r="A8206" s="302" t="s">
        <v>21365</v>
      </c>
      <c r="B8206" s="301" t="s">
        <v>21366</v>
      </c>
      <c r="C8206" s="302" t="s">
        <v>217</v>
      </c>
      <c r="D8206" s="306" t="n">
        <v>0</v>
      </c>
      <c r="E8206" s="307" t="n">
        <v>300.44</v>
      </c>
    </row>
    <row r="8207" customFormat="false" ht="15" hidden="false" customHeight="false" outlineLevel="0" collapsed="false">
      <c r="A8207" s="302" t="s">
        <v>21367</v>
      </c>
      <c r="B8207" s="301" t="s">
        <v>21368</v>
      </c>
      <c r="C8207" s="302" t="s">
        <v>217</v>
      </c>
      <c r="D8207" s="306" t="n">
        <v>0</v>
      </c>
      <c r="E8207" s="307" t="n">
        <v>543.11</v>
      </c>
    </row>
    <row r="8208" customFormat="false" ht="15" hidden="false" customHeight="false" outlineLevel="0" collapsed="false">
      <c r="A8208" s="302" t="s">
        <v>21369</v>
      </c>
      <c r="B8208" s="301" t="s">
        <v>21370</v>
      </c>
      <c r="C8208" s="302" t="s">
        <v>217</v>
      </c>
      <c r="D8208" s="306" t="n">
        <v>0</v>
      </c>
      <c r="E8208" s="307" t="n">
        <v>942.93</v>
      </c>
    </row>
    <row r="8209" customFormat="false" ht="15" hidden="false" customHeight="false" outlineLevel="0" collapsed="false">
      <c r="A8209" s="302" t="s">
        <v>21371</v>
      </c>
      <c r="B8209" s="301" t="s">
        <v>21372</v>
      </c>
      <c r="C8209" s="302" t="s">
        <v>217</v>
      </c>
      <c r="D8209" s="306" t="n">
        <v>0</v>
      </c>
      <c r="E8209" s="307" t="n">
        <v>118.1</v>
      </c>
    </row>
    <row r="8210" customFormat="false" ht="15" hidden="false" customHeight="false" outlineLevel="0" collapsed="false">
      <c r="A8210" s="302" t="s">
        <v>21373</v>
      </c>
      <c r="B8210" s="301" t="s">
        <v>21374</v>
      </c>
      <c r="C8210" s="302" t="s">
        <v>217</v>
      </c>
      <c r="D8210" s="306" t="n">
        <v>0</v>
      </c>
      <c r="E8210" s="307" t="n">
        <v>157.18</v>
      </c>
    </row>
    <row r="8211" customFormat="false" ht="15" hidden="false" customHeight="false" outlineLevel="0" collapsed="false">
      <c r="A8211" s="302" t="s">
        <v>21375</v>
      </c>
      <c r="B8211" s="301" t="s">
        <v>21376</v>
      </c>
      <c r="C8211" s="302" t="s">
        <v>217</v>
      </c>
      <c r="D8211" s="306" t="n">
        <v>0</v>
      </c>
      <c r="E8211" s="307" t="n">
        <v>181.22</v>
      </c>
    </row>
    <row r="8212" customFormat="false" ht="15" hidden="false" customHeight="false" outlineLevel="0" collapsed="false">
      <c r="A8212" s="302" t="s">
        <v>21377</v>
      </c>
      <c r="B8212" s="301" t="s">
        <v>21378</v>
      </c>
      <c r="C8212" s="302" t="s">
        <v>217</v>
      </c>
      <c r="D8212" s="306" t="n">
        <v>0</v>
      </c>
      <c r="E8212" s="307" t="n">
        <v>231.25</v>
      </c>
    </row>
    <row r="8213" customFormat="false" ht="15" hidden="false" customHeight="false" outlineLevel="0" collapsed="false">
      <c r="A8213" s="302" t="s">
        <v>21379</v>
      </c>
      <c r="B8213" s="301" t="s">
        <v>21380</v>
      </c>
      <c r="C8213" s="302" t="s">
        <v>217</v>
      </c>
      <c r="D8213" s="306" t="n">
        <v>0</v>
      </c>
      <c r="E8213" s="307" t="n">
        <v>41.78</v>
      </c>
    </row>
    <row r="8214" customFormat="false" ht="15" hidden="false" customHeight="false" outlineLevel="0" collapsed="false">
      <c r="A8214" s="302" t="s">
        <v>21381</v>
      </c>
      <c r="B8214" s="301" t="s">
        <v>21382</v>
      </c>
      <c r="C8214" s="302" t="s">
        <v>217</v>
      </c>
      <c r="D8214" s="306" t="n">
        <v>0</v>
      </c>
      <c r="E8214" s="307" t="n">
        <v>15.17</v>
      </c>
    </row>
    <row r="8215" customFormat="false" ht="15" hidden="false" customHeight="false" outlineLevel="0" collapsed="false">
      <c r="A8215" s="302" t="s">
        <v>21383</v>
      </c>
      <c r="B8215" s="301" t="s">
        <v>21384</v>
      </c>
      <c r="C8215" s="302" t="s">
        <v>217</v>
      </c>
      <c r="D8215" s="306" t="n">
        <v>0</v>
      </c>
      <c r="E8215" s="307" t="n">
        <v>15.17</v>
      </c>
    </row>
    <row r="8216" customFormat="false" ht="15" hidden="false" customHeight="false" outlineLevel="0" collapsed="false">
      <c r="A8216" s="302" t="s">
        <v>21385</v>
      </c>
      <c r="B8216" s="301" t="s">
        <v>21386</v>
      </c>
      <c r="C8216" s="302" t="s">
        <v>217</v>
      </c>
      <c r="D8216" s="306" t="n">
        <v>0</v>
      </c>
      <c r="E8216" s="307" t="n">
        <v>24.91</v>
      </c>
    </row>
    <row r="8217" customFormat="false" ht="15" hidden="false" customHeight="false" outlineLevel="0" collapsed="false">
      <c r="A8217" s="302" t="s">
        <v>21387</v>
      </c>
      <c r="B8217" s="301" t="s">
        <v>21388</v>
      </c>
      <c r="C8217" s="302" t="s">
        <v>217</v>
      </c>
      <c r="D8217" s="306" t="n">
        <v>0</v>
      </c>
      <c r="E8217" s="307" t="n">
        <v>32.73</v>
      </c>
    </row>
    <row r="8218" customFormat="false" ht="15" hidden="false" customHeight="false" outlineLevel="0" collapsed="false">
      <c r="A8218" s="302" t="s">
        <v>21389</v>
      </c>
      <c r="B8218" s="301" t="s">
        <v>21390</v>
      </c>
      <c r="C8218" s="302" t="s">
        <v>217</v>
      </c>
      <c r="D8218" s="306" t="n">
        <v>0</v>
      </c>
      <c r="E8218" s="307" t="n">
        <v>42.5</v>
      </c>
    </row>
    <row r="8219" customFormat="false" ht="15" hidden="false" customHeight="false" outlineLevel="0" collapsed="false">
      <c r="A8219" s="302" t="s">
        <v>21391</v>
      </c>
      <c r="B8219" s="301" t="s">
        <v>21392</v>
      </c>
      <c r="C8219" s="302" t="s">
        <v>217</v>
      </c>
      <c r="D8219" s="306" t="n">
        <v>0</v>
      </c>
      <c r="E8219" s="307" t="n">
        <v>40.38</v>
      </c>
    </row>
    <row r="8220" customFormat="false" ht="15" hidden="false" customHeight="false" outlineLevel="0" collapsed="false">
      <c r="A8220" s="302" t="s">
        <v>21393</v>
      </c>
      <c r="B8220" s="301" t="s">
        <v>21394</v>
      </c>
      <c r="C8220" s="302" t="s">
        <v>217</v>
      </c>
      <c r="D8220" s="306" t="n">
        <v>0</v>
      </c>
      <c r="E8220" s="307" t="n">
        <v>68.18</v>
      </c>
    </row>
    <row r="8221" customFormat="false" ht="15" hidden="false" customHeight="false" outlineLevel="0" collapsed="false">
      <c r="A8221" s="302" t="s">
        <v>21395</v>
      </c>
      <c r="B8221" s="301" t="s">
        <v>21396</v>
      </c>
      <c r="C8221" s="302" t="s">
        <v>217</v>
      </c>
      <c r="D8221" s="306" t="n">
        <v>0</v>
      </c>
      <c r="E8221" s="307" t="n">
        <v>62.78</v>
      </c>
    </row>
    <row r="8222" customFormat="false" ht="15" hidden="false" customHeight="false" outlineLevel="0" collapsed="false">
      <c r="A8222" s="302" t="s">
        <v>21397</v>
      </c>
      <c r="B8222" s="301" t="s">
        <v>21398</v>
      </c>
      <c r="C8222" s="302" t="s">
        <v>217</v>
      </c>
      <c r="D8222" s="306" t="n">
        <v>0</v>
      </c>
      <c r="E8222" s="307" t="n">
        <v>73.52</v>
      </c>
    </row>
    <row r="8223" customFormat="false" ht="15" hidden="false" customHeight="false" outlineLevel="0" collapsed="false">
      <c r="A8223" s="302" t="s">
        <v>21399</v>
      </c>
      <c r="B8223" s="301" t="s">
        <v>21400</v>
      </c>
      <c r="C8223" s="302" t="s">
        <v>217</v>
      </c>
      <c r="D8223" s="306" t="n">
        <v>0</v>
      </c>
      <c r="E8223" s="307" t="n">
        <v>120.43</v>
      </c>
    </row>
    <row r="8224" customFormat="false" ht="15" hidden="false" customHeight="false" outlineLevel="0" collapsed="false">
      <c r="A8224" s="302" t="s">
        <v>21401</v>
      </c>
      <c r="B8224" s="301" t="s">
        <v>21402</v>
      </c>
      <c r="C8224" s="302" t="s">
        <v>217</v>
      </c>
      <c r="D8224" s="306" t="n">
        <v>0</v>
      </c>
      <c r="E8224" s="307" t="n">
        <v>130.25</v>
      </c>
    </row>
    <row r="8225" customFormat="false" ht="15" hidden="false" customHeight="false" outlineLevel="0" collapsed="false">
      <c r="A8225" s="302" t="s">
        <v>21403</v>
      </c>
      <c r="B8225" s="301" t="s">
        <v>21404</v>
      </c>
      <c r="C8225" s="302" t="s">
        <v>217</v>
      </c>
      <c r="D8225" s="306" t="n">
        <v>0</v>
      </c>
      <c r="E8225" s="307" t="n">
        <v>109.83</v>
      </c>
    </row>
    <row r="8226" customFormat="false" ht="15" hidden="false" customHeight="false" outlineLevel="0" collapsed="false">
      <c r="A8226" s="302" t="s">
        <v>21405</v>
      </c>
      <c r="B8226" s="301" t="s">
        <v>21406</v>
      </c>
      <c r="C8226" s="302" t="s">
        <v>217</v>
      </c>
      <c r="D8226" s="306" t="n">
        <v>0</v>
      </c>
      <c r="E8226" s="307" t="n">
        <v>135.39</v>
      </c>
    </row>
    <row r="8227" customFormat="false" ht="15" hidden="false" customHeight="false" outlineLevel="0" collapsed="false">
      <c r="A8227" s="302" t="s">
        <v>21407</v>
      </c>
      <c r="B8227" s="301" t="s">
        <v>21408</v>
      </c>
      <c r="C8227" s="302" t="s">
        <v>217</v>
      </c>
      <c r="D8227" s="306" t="n">
        <v>0</v>
      </c>
      <c r="E8227" s="307" t="n">
        <v>192.92</v>
      </c>
    </row>
    <row r="8228" customFormat="false" ht="15" hidden="false" customHeight="false" outlineLevel="0" collapsed="false">
      <c r="A8228" s="302" t="s">
        <v>21409</v>
      </c>
      <c r="B8228" s="301" t="s">
        <v>21410</v>
      </c>
      <c r="C8228" s="302" t="s">
        <v>217</v>
      </c>
      <c r="D8228" s="306" t="n">
        <v>0</v>
      </c>
      <c r="E8228" s="307" t="n">
        <v>225.8</v>
      </c>
    </row>
    <row r="8229" customFormat="false" ht="15" hidden="false" customHeight="false" outlineLevel="0" collapsed="false">
      <c r="A8229" s="302" t="s">
        <v>21411</v>
      </c>
      <c r="B8229" s="301" t="s">
        <v>21412</v>
      </c>
      <c r="C8229" s="302" t="s">
        <v>217</v>
      </c>
      <c r="D8229" s="306" t="n">
        <v>0</v>
      </c>
      <c r="E8229" s="307" t="n">
        <v>234.83</v>
      </c>
    </row>
    <row r="8230" customFormat="false" ht="15" hidden="false" customHeight="false" outlineLevel="0" collapsed="false">
      <c r="A8230" s="302" t="s">
        <v>21413</v>
      </c>
      <c r="B8230" s="301" t="s">
        <v>21414</v>
      </c>
      <c r="C8230" s="302" t="s">
        <v>217</v>
      </c>
      <c r="D8230" s="306" t="n">
        <v>0</v>
      </c>
      <c r="E8230" s="307" t="n">
        <v>244.54</v>
      </c>
    </row>
    <row r="8231" customFormat="false" ht="15" hidden="false" customHeight="false" outlineLevel="0" collapsed="false">
      <c r="A8231" s="302" t="s">
        <v>21415</v>
      </c>
      <c r="B8231" s="301" t="s">
        <v>21416</v>
      </c>
      <c r="C8231" s="302" t="s">
        <v>217</v>
      </c>
      <c r="D8231" s="306" t="n">
        <v>0</v>
      </c>
      <c r="E8231" s="307" t="n">
        <v>141.65</v>
      </c>
    </row>
    <row r="8232" customFormat="false" ht="15" hidden="false" customHeight="false" outlineLevel="0" collapsed="false">
      <c r="A8232" s="302" t="s">
        <v>21417</v>
      </c>
      <c r="B8232" s="301" t="s">
        <v>21418</v>
      </c>
      <c r="C8232" s="302" t="s">
        <v>217</v>
      </c>
      <c r="D8232" s="306" t="n">
        <v>0</v>
      </c>
      <c r="E8232" s="307" t="n">
        <v>201.8</v>
      </c>
    </row>
    <row r="8233" customFormat="false" ht="15" hidden="false" customHeight="false" outlineLevel="0" collapsed="false">
      <c r="A8233" s="302" t="s">
        <v>21419</v>
      </c>
      <c r="B8233" s="301" t="s">
        <v>21420</v>
      </c>
      <c r="C8233" s="302" t="s">
        <v>217</v>
      </c>
      <c r="D8233" s="306" t="n">
        <v>0</v>
      </c>
      <c r="E8233" s="307" t="n">
        <v>240.85</v>
      </c>
    </row>
    <row r="8234" customFormat="false" ht="15" hidden="false" customHeight="false" outlineLevel="0" collapsed="false">
      <c r="A8234" s="302" t="s">
        <v>21421</v>
      </c>
      <c r="B8234" s="301" t="s">
        <v>21422</v>
      </c>
      <c r="C8234" s="302" t="s">
        <v>217</v>
      </c>
      <c r="D8234" s="306" t="n">
        <v>0</v>
      </c>
      <c r="E8234" s="307" t="n">
        <v>249.88</v>
      </c>
    </row>
    <row r="8235" customFormat="false" ht="15" hidden="false" customHeight="false" outlineLevel="0" collapsed="false">
      <c r="A8235" s="302" t="s">
        <v>21423</v>
      </c>
      <c r="B8235" s="301" t="s">
        <v>21424</v>
      </c>
      <c r="C8235" s="302" t="s">
        <v>217</v>
      </c>
      <c r="D8235" s="306" t="n">
        <v>0</v>
      </c>
      <c r="E8235" s="307" t="n">
        <v>255.79</v>
      </c>
    </row>
    <row r="8236" customFormat="false" ht="15" hidden="false" customHeight="false" outlineLevel="0" collapsed="false">
      <c r="A8236" s="302" t="s">
        <v>21425</v>
      </c>
      <c r="B8236" s="301" t="s">
        <v>21426</v>
      </c>
      <c r="C8236" s="302" t="s">
        <v>217</v>
      </c>
      <c r="D8236" s="306" t="n">
        <v>0</v>
      </c>
      <c r="E8236" s="307" t="n">
        <v>178.19</v>
      </c>
    </row>
    <row r="8237" customFormat="false" ht="15" hidden="false" customHeight="false" outlineLevel="0" collapsed="false">
      <c r="A8237" s="302" t="s">
        <v>21427</v>
      </c>
      <c r="B8237" s="301" t="s">
        <v>21428</v>
      </c>
      <c r="C8237" s="302" t="s">
        <v>217</v>
      </c>
      <c r="D8237" s="306" t="n">
        <v>0</v>
      </c>
      <c r="E8237" s="307" t="n">
        <v>301.06</v>
      </c>
    </row>
    <row r="8238" customFormat="false" ht="15" hidden="false" customHeight="false" outlineLevel="0" collapsed="false">
      <c r="A8238" s="302" t="s">
        <v>21429</v>
      </c>
      <c r="B8238" s="301" t="s">
        <v>21430</v>
      </c>
      <c r="C8238" s="302" t="s">
        <v>217</v>
      </c>
      <c r="D8238" s="306" t="n">
        <v>0</v>
      </c>
      <c r="E8238" s="307" t="n">
        <v>313.11</v>
      </c>
    </row>
    <row r="8239" customFormat="false" ht="15" hidden="false" customHeight="false" outlineLevel="0" collapsed="false">
      <c r="A8239" s="302" t="s">
        <v>21431</v>
      </c>
      <c r="B8239" s="301" t="s">
        <v>21432</v>
      </c>
      <c r="C8239" s="302" t="s">
        <v>217</v>
      </c>
      <c r="D8239" s="306" t="n">
        <v>0</v>
      </c>
      <c r="E8239" s="307" t="n">
        <v>321.78</v>
      </c>
    </row>
    <row r="8240" customFormat="false" ht="15" hidden="false" customHeight="false" outlineLevel="0" collapsed="false">
      <c r="A8240" s="302" t="s">
        <v>21433</v>
      </c>
      <c r="B8240" s="301" t="s">
        <v>21434</v>
      </c>
      <c r="C8240" s="302" t="s">
        <v>217</v>
      </c>
      <c r="D8240" s="306" t="n">
        <v>0</v>
      </c>
      <c r="E8240" s="307" t="n">
        <v>49.76</v>
      </c>
    </row>
    <row r="8241" customFormat="false" ht="15" hidden="false" customHeight="false" outlineLevel="0" collapsed="false">
      <c r="A8241" s="302" t="s">
        <v>21435</v>
      </c>
      <c r="B8241" s="301" t="s">
        <v>21436</v>
      </c>
      <c r="C8241" s="302" t="s">
        <v>217</v>
      </c>
      <c r="D8241" s="306" t="n">
        <v>0</v>
      </c>
      <c r="E8241" s="307" t="n">
        <v>18.33</v>
      </c>
    </row>
    <row r="8242" customFormat="false" ht="15" hidden="false" customHeight="false" outlineLevel="0" collapsed="false">
      <c r="A8242" s="302" t="s">
        <v>21437</v>
      </c>
      <c r="B8242" s="301" t="s">
        <v>21438</v>
      </c>
      <c r="C8242" s="302" t="s">
        <v>217</v>
      </c>
      <c r="D8242" s="306" t="n">
        <v>0</v>
      </c>
      <c r="E8242" s="307" t="n">
        <v>228.81</v>
      </c>
    </row>
    <row r="8243" customFormat="false" ht="15" hidden="false" customHeight="false" outlineLevel="0" collapsed="false">
      <c r="A8243" s="302" t="s">
        <v>21439</v>
      </c>
      <c r="B8243" s="301" t="s">
        <v>21440</v>
      </c>
      <c r="C8243" s="302" t="s">
        <v>217</v>
      </c>
      <c r="D8243" s="306" t="n">
        <v>0</v>
      </c>
      <c r="E8243" s="307" t="n">
        <v>114.91</v>
      </c>
    </row>
    <row r="8244" customFormat="false" ht="15" hidden="false" customHeight="false" outlineLevel="0" collapsed="false">
      <c r="A8244" s="302" t="s">
        <v>21441</v>
      </c>
      <c r="B8244" s="301" t="s">
        <v>21442</v>
      </c>
      <c r="C8244" s="302" t="s">
        <v>217</v>
      </c>
      <c r="D8244" s="306" t="n">
        <v>0</v>
      </c>
      <c r="E8244" s="307" t="n">
        <v>102.72</v>
      </c>
    </row>
    <row r="8245" customFormat="false" ht="15" hidden="false" customHeight="false" outlineLevel="0" collapsed="false">
      <c r="A8245" s="302" t="s">
        <v>21443</v>
      </c>
      <c r="B8245" s="301" t="s">
        <v>21444</v>
      </c>
      <c r="C8245" s="302" t="s">
        <v>217</v>
      </c>
      <c r="D8245" s="306" t="n">
        <v>0</v>
      </c>
      <c r="E8245" s="307" t="n">
        <v>88.16</v>
      </c>
    </row>
    <row r="8246" customFormat="false" ht="15" hidden="false" customHeight="false" outlineLevel="0" collapsed="false">
      <c r="A8246" s="302" t="s">
        <v>21445</v>
      </c>
      <c r="B8246" s="301" t="s">
        <v>21446</v>
      </c>
      <c r="C8246" s="302" t="s">
        <v>217</v>
      </c>
      <c r="D8246" s="306" t="n">
        <v>0</v>
      </c>
      <c r="E8246" s="307" t="n">
        <v>262.84</v>
      </c>
    </row>
    <row r="8247" customFormat="false" ht="15" hidden="false" customHeight="false" outlineLevel="0" collapsed="false">
      <c r="A8247" s="302" t="s">
        <v>21447</v>
      </c>
      <c r="B8247" s="301" t="s">
        <v>21448</v>
      </c>
      <c r="C8247" s="302" t="s">
        <v>217</v>
      </c>
      <c r="D8247" s="306" t="n">
        <v>0</v>
      </c>
      <c r="E8247" s="307" t="n">
        <v>374.41</v>
      </c>
    </row>
    <row r="8248" customFormat="false" ht="15" hidden="false" customHeight="false" outlineLevel="0" collapsed="false">
      <c r="A8248" s="302" t="s">
        <v>21449</v>
      </c>
      <c r="B8248" s="301" t="s">
        <v>21450</v>
      </c>
      <c r="C8248" s="302" t="s">
        <v>217</v>
      </c>
      <c r="D8248" s="306" t="n">
        <v>0</v>
      </c>
      <c r="E8248" s="307" t="n">
        <v>406.44</v>
      </c>
    </row>
    <row r="8249" customFormat="false" ht="15" hidden="false" customHeight="false" outlineLevel="0" collapsed="false">
      <c r="A8249" s="302" t="s">
        <v>21451</v>
      </c>
      <c r="B8249" s="301" t="s">
        <v>21452</v>
      </c>
      <c r="C8249" s="302" t="s">
        <v>217</v>
      </c>
      <c r="D8249" s="306" t="n">
        <v>0</v>
      </c>
      <c r="E8249" s="307" t="n">
        <v>213.17</v>
      </c>
    </row>
    <row r="8250" customFormat="false" ht="15" hidden="false" customHeight="false" outlineLevel="0" collapsed="false">
      <c r="A8250" s="302" t="s">
        <v>21453</v>
      </c>
      <c r="B8250" s="301" t="s">
        <v>21454</v>
      </c>
      <c r="C8250" s="302" t="s">
        <v>217</v>
      </c>
      <c r="D8250" s="306" t="n">
        <v>0</v>
      </c>
      <c r="E8250" s="307" t="n">
        <v>316.12</v>
      </c>
    </row>
    <row r="8251" customFormat="false" ht="15" hidden="false" customHeight="false" outlineLevel="0" collapsed="false">
      <c r="A8251" s="302" t="s">
        <v>21455</v>
      </c>
      <c r="B8251" s="301" t="s">
        <v>21456</v>
      </c>
      <c r="C8251" s="302" t="s">
        <v>217</v>
      </c>
      <c r="D8251" s="306" t="n">
        <v>0</v>
      </c>
      <c r="E8251" s="307" t="n">
        <v>286.01</v>
      </c>
    </row>
    <row r="8252" customFormat="false" ht="15" hidden="false" customHeight="false" outlineLevel="0" collapsed="false">
      <c r="A8252" s="302" t="s">
        <v>21457</v>
      </c>
      <c r="B8252" s="301" t="s">
        <v>21458</v>
      </c>
      <c r="C8252" s="302" t="s">
        <v>217</v>
      </c>
      <c r="D8252" s="306" t="n">
        <v>0</v>
      </c>
      <c r="E8252" s="307" t="n">
        <v>253.84</v>
      </c>
    </row>
    <row r="8253" customFormat="false" ht="15" hidden="false" customHeight="false" outlineLevel="0" collapsed="false">
      <c r="A8253" s="302" t="s">
        <v>21459</v>
      </c>
      <c r="B8253" s="301" t="s">
        <v>21460</v>
      </c>
      <c r="C8253" s="302" t="s">
        <v>217</v>
      </c>
      <c r="D8253" s="306" t="n">
        <v>0</v>
      </c>
      <c r="E8253" s="307" t="n">
        <v>3.43</v>
      </c>
    </row>
    <row r="8254" customFormat="false" ht="15" hidden="false" customHeight="false" outlineLevel="0" collapsed="false">
      <c r="A8254" s="302" t="s">
        <v>21461</v>
      </c>
      <c r="B8254" s="301" t="s">
        <v>21462</v>
      </c>
      <c r="C8254" s="302" t="s">
        <v>217</v>
      </c>
      <c r="D8254" s="306" t="n">
        <v>0</v>
      </c>
      <c r="E8254" s="307" t="n">
        <v>5.2</v>
      </c>
    </row>
    <row r="8255" customFormat="false" ht="15" hidden="false" customHeight="false" outlineLevel="0" collapsed="false">
      <c r="A8255" s="302" t="s">
        <v>21463</v>
      </c>
      <c r="B8255" s="301" t="s">
        <v>21464</v>
      </c>
      <c r="C8255" s="302" t="s">
        <v>217</v>
      </c>
      <c r="D8255" s="306" t="n">
        <v>0</v>
      </c>
      <c r="E8255" s="307" t="n">
        <v>13.54</v>
      </c>
    </row>
    <row r="8256" customFormat="false" ht="15" hidden="false" customHeight="false" outlineLevel="0" collapsed="false">
      <c r="A8256" s="302" t="s">
        <v>21465</v>
      </c>
      <c r="B8256" s="301" t="s">
        <v>21466</v>
      </c>
      <c r="C8256" s="302" t="s">
        <v>217</v>
      </c>
      <c r="D8256" s="306" t="n">
        <v>0</v>
      </c>
      <c r="E8256" s="307" t="n">
        <v>15.43</v>
      </c>
    </row>
    <row r="8257" customFormat="false" ht="15" hidden="false" customHeight="false" outlineLevel="0" collapsed="false">
      <c r="A8257" s="302" t="s">
        <v>21467</v>
      </c>
      <c r="B8257" s="301" t="s">
        <v>21468</v>
      </c>
      <c r="C8257" s="302" t="s">
        <v>217</v>
      </c>
      <c r="D8257" s="306" t="n">
        <v>0</v>
      </c>
      <c r="E8257" s="307" t="n">
        <v>28.02</v>
      </c>
    </row>
    <row r="8258" customFormat="false" ht="15" hidden="false" customHeight="false" outlineLevel="0" collapsed="false">
      <c r="A8258" s="302" t="s">
        <v>21469</v>
      </c>
      <c r="B8258" s="301" t="s">
        <v>21470</v>
      </c>
      <c r="C8258" s="302" t="s">
        <v>217</v>
      </c>
      <c r="D8258" s="306" t="n">
        <v>0</v>
      </c>
      <c r="E8258" s="307" t="n">
        <v>49.34</v>
      </c>
    </row>
    <row r="8259" customFormat="false" ht="15" hidden="false" customHeight="false" outlineLevel="0" collapsed="false">
      <c r="A8259" s="302" t="s">
        <v>21471</v>
      </c>
      <c r="B8259" s="301" t="s">
        <v>21472</v>
      </c>
      <c r="C8259" s="302" t="s">
        <v>217</v>
      </c>
      <c r="D8259" s="306" t="n">
        <v>0</v>
      </c>
      <c r="E8259" s="307" t="n">
        <v>121.92</v>
      </c>
    </row>
    <row r="8260" customFormat="false" ht="15" hidden="false" customHeight="false" outlineLevel="0" collapsed="false">
      <c r="A8260" s="302" t="s">
        <v>21473</v>
      </c>
      <c r="B8260" s="301" t="s">
        <v>21474</v>
      </c>
      <c r="C8260" s="302" t="s">
        <v>217</v>
      </c>
      <c r="D8260" s="306" t="n">
        <v>0</v>
      </c>
      <c r="E8260" s="307" t="n">
        <v>328.3</v>
      </c>
    </row>
    <row r="8261" customFormat="false" ht="15" hidden="false" customHeight="false" outlineLevel="0" collapsed="false">
      <c r="A8261" s="302" t="s">
        <v>21475</v>
      </c>
      <c r="B8261" s="301" t="s">
        <v>21476</v>
      </c>
      <c r="C8261" s="302" t="s">
        <v>217</v>
      </c>
      <c r="D8261" s="306" t="n">
        <v>0</v>
      </c>
      <c r="E8261" s="307" t="n">
        <v>5.23</v>
      </c>
    </row>
    <row r="8262" customFormat="false" ht="15" hidden="false" customHeight="false" outlineLevel="0" collapsed="false">
      <c r="A8262" s="302" t="s">
        <v>21477</v>
      </c>
      <c r="B8262" s="301" t="s">
        <v>21478</v>
      </c>
      <c r="C8262" s="302" t="s">
        <v>217</v>
      </c>
      <c r="D8262" s="306" t="n">
        <v>0</v>
      </c>
      <c r="E8262" s="307" t="n">
        <v>8.73</v>
      </c>
    </row>
    <row r="8263" customFormat="false" ht="15" hidden="false" customHeight="false" outlineLevel="0" collapsed="false">
      <c r="A8263" s="302" t="s">
        <v>21479</v>
      </c>
      <c r="B8263" s="301" t="s">
        <v>21480</v>
      </c>
      <c r="C8263" s="302" t="s">
        <v>217</v>
      </c>
      <c r="D8263" s="306" t="n">
        <v>0</v>
      </c>
      <c r="E8263" s="307" t="n">
        <v>15.01</v>
      </c>
    </row>
    <row r="8264" customFormat="false" ht="15" hidden="false" customHeight="false" outlineLevel="0" collapsed="false">
      <c r="A8264" s="302" t="s">
        <v>21481</v>
      </c>
      <c r="B8264" s="301" t="s">
        <v>21482</v>
      </c>
      <c r="C8264" s="302" t="s">
        <v>217</v>
      </c>
      <c r="D8264" s="306" t="n">
        <v>0</v>
      </c>
      <c r="E8264" s="307" t="n">
        <v>27.1</v>
      </c>
    </row>
    <row r="8265" customFormat="false" ht="15" hidden="false" customHeight="false" outlineLevel="0" collapsed="false">
      <c r="A8265" s="302" t="s">
        <v>21483</v>
      </c>
      <c r="B8265" s="301" t="s">
        <v>21484</v>
      </c>
      <c r="C8265" s="302" t="s">
        <v>217</v>
      </c>
      <c r="D8265" s="306" t="n">
        <v>0</v>
      </c>
      <c r="E8265" s="307" t="n">
        <v>27.43</v>
      </c>
    </row>
    <row r="8266" customFormat="false" ht="15" hidden="false" customHeight="false" outlineLevel="0" collapsed="false">
      <c r="A8266" s="302" t="s">
        <v>21485</v>
      </c>
      <c r="B8266" s="301" t="s">
        <v>21486</v>
      </c>
      <c r="C8266" s="302" t="s">
        <v>217</v>
      </c>
      <c r="D8266" s="306" t="n">
        <v>0</v>
      </c>
      <c r="E8266" s="307" t="n">
        <v>49.34</v>
      </c>
    </row>
    <row r="8267" customFormat="false" ht="15" hidden="false" customHeight="false" outlineLevel="0" collapsed="false">
      <c r="A8267" s="302" t="s">
        <v>21487</v>
      </c>
      <c r="B8267" s="301" t="s">
        <v>21488</v>
      </c>
      <c r="C8267" s="302" t="s">
        <v>217</v>
      </c>
      <c r="D8267" s="306" t="n">
        <v>0</v>
      </c>
      <c r="E8267" s="307" t="n">
        <v>49.53</v>
      </c>
    </row>
    <row r="8268" customFormat="false" ht="15" hidden="false" customHeight="false" outlineLevel="0" collapsed="false">
      <c r="B8268" s="0"/>
      <c r="D8268" s="306" t="n">
        <v>0</v>
      </c>
      <c r="E8268" s="0"/>
    </row>
    <row r="8269" customFormat="false" ht="15" hidden="false" customHeight="false" outlineLevel="0" collapsed="false">
      <c r="B8269" s="0"/>
      <c r="D8269" s="306" t="n">
        <v>0</v>
      </c>
      <c r="E8269" s="0"/>
    </row>
    <row r="8270" customFormat="false" ht="15" hidden="false" customHeight="false" outlineLevel="0" collapsed="false">
      <c r="A8270" s="308" t="s">
        <v>13853</v>
      </c>
      <c r="B8270" s="0"/>
      <c r="C8270" s="309" t="s">
        <v>13854</v>
      </c>
      <c r="D8270" s="306" t="n">
        <v>0</v>
      </c>
      <c r="E8270" s="0"/>
    </row>
    <row r="8271" customFormat="false" ht="15" hidden="false" customHeight="false" outlineLevel="0" collapsed="false">
      <c r="B8271" s="0"/>
      <c r="C8271" s="302" t="s">
        <v>13855</v>
      </c>
      <c r="D8271" s="306" t="n">
        <v>0</v>
      </c>
      <c r="E8271" s="0"/>
    </row>
    <row r="8272" customFormat="false" ht="15" hidden="false" customHeight="false" outlineLevel="0" collapsed="false">
      <c r="A8272" s="302" t="s">
        <v>13856</v>
      </c>
      <c r="B8272" s="0"/>
      <c r="C8272" s="302" t="s">
        <v>13857</v>
      </c>
      <c r="D8272" s="306" t="n">
        <v>0</v>
      </c>
      <c r="E8272" s="303" t="s">
        <v>13858</v>
      </c>
    </row>
    <row r="8273" customFormat="false" ht="15" hidden="false" customHeight="false" outlineLevel="0" collapsed="false">
      <c r="A8273" s="302" t="s">
        <v>21489</v>
      </c>
      <c r="B8273" s="301" t="s">
        <v>21490</v>
      </c>
      <c r="C8273" s="302" t="s">
        <v>217</v>
      </c>
      <c r="D8273" s="306" t="n">
        <v>0</v>
      </c>
      <c r="E8273" s="307" t="n">
        <v>49.34</v>
      </c>
    </row>
    <row r="8274" customFormat="false" ht="15" hidden="false" customHeight="false" outlineLevel="0" collapsed="false">
      <c r="A8274" s="302" t="s">
        <v>21491</v>
      </c>
      <c r="B8274" s="301" t="s">
        <v>21492</v>
      </c>
      <c r="C8274" s="302" t="s">
        <v>217</v>
      </c>
      <c r="D8274" s="306" t="n">
        <v>0</v>
      </c>
      <c r="E8274" s="307" t="n">
        <v>62.45</v>
      </c>
    </row>
    <row r="8275" customFormat="false" ht="15" hidden="false" customHeight="false" outlineLevel="0" collapsed="false">
      <c r="A8275" s="302" t="s">
        <v>21493</v>
      </c>
      <c r="B8275" s="301" t="s">
        <v>21494</v>
      </c>
      <c r="C8275" s="302" t="s">
        <v>217</v>
      </c>
      <c r="D8275" s="306" t="n">
        <v>0</v>
      </c>
      <c r="E8275" s="307" t="n">
        <v>63.23</v>
      </c>
    </row>
    <row r="8276" customFormat="false" ht="15" hidden="false" customHeight="false" outlineLevel="0" collapsed="false">
      <c r="A8276" s="302" t="s">
        <v>21495</v>
      </c>
      <c r="B8276" s="301" t="s">
        <v>21496</v>
      </c>
      <c r="C8276" s="302" t="s">
        <v>217</v>
      </c>
      <c r="D8276" s="306" t="n">
        <v>0</v>
      </c>
      <c r="E8276" s="307" t="n">
        <v>64.02</v>
      </c>
    </row>
    <row r="8277" customFormat="false" ht="15" hidden="false" customHeight="false" outlineLevel="0" collapsed="false">
      <c r="A8277" s="302" t="s">
        <v>21497</v>
      </c>
      <c r="B8277" s="301" t="s">
        <v>21498</v>
      </c>
      <c r="C8277" s="302" t="s">
        <v>217</v>
      </c>
      <c r="D8277" s="306" t="n">
        <v>0</v>
      </c>
      <c r="E8277" s="307" t="n">
        <v>64.02</v>
      </c>
    </row>
    <row r="8278" customFormat="false" ht="15" hidden="false" customHeight="false" outlineLevel="0" collapsed="false">
      <c r="A8278" s="302" t="s">
        <v>21499</v>
      </c>
      <c r="B8278" s="301" t="s">
        <v>21500</v>
      </c>
      <c r="C8278" s="302" t="s">
        <v>217</v>
      </c>
      <c r="D8278" s="306" t="n">
        <v>0</v>
      </c>
      <c r="E8278" s="307" t="n">
        <v>64.54</v>
      </c>
    </row>
    <row r="8279" customFormat="false" ht="15" hidden="false" customHeight="false" outlineLevel="0" collapsed="false">
      <c r="A8279" s="302" t="s">
        <v>21501</v>
      </c>
      <c r="B8279" s="301" t="s">
        <v>21502</v>
      </c>
      <c r="C8279" s="302" t="s">
        <v>217</v>
      </c>
      <c r="D8279" s="306" t="n">
        <v>0</v>
      </c>
      <c r="E8279" s="307" t="n">
        <v>119.96</v>
      </c>
    </row>
    <row r="8280" customFormat="false" ht="15" hidden="false" customHeight="false" outlineLevel="0" collapsed="false">
      <c r="A8280" s="302" t="s">
        <v>21503</v>
      </c>
      <c r="B8280" s="301" t="s">
        <v>21504</v>
      </c>
      <c r="C8280" s="302" t="s">
        <v>217</v>
      </c>
      <c r="D8280" s="306" t="n">
        <v>0</v>
      </c>
      <c r="E8280" s="307" t="n">
        <v>119.96</v>
      </c>
    </row>
    <row r="8281" customFormat="false" ht="15" hidden="false" customHeight="false" outlineLevel="0" collapsed="false">
      <c r="A8281" s="302" t="s">
        <v>21505</v>
      </c>
      <c r="B8281" s="301" t="s">
        <v>21506</v>
      </c>
      <c r="C8281" s="302" t="s">
        <v>217</v>
      </c>
      <c r="D8281" s="306" t="n">
        <v>0</v>
      </c>
      <c r="E8281" s="307" t="n">
        <v>48.95</v>
      </c>
    </row>
    <row r="8282" customFormat="false" ht="15" hidden="false" customHeight="false" outlineLevel="0" collapsed="false">
      <c r="A8282" s="302" t="s">
        <v>21507</v>
      </c>
      <c r="B8282" s="301" t="s">
        <v>21508</v>
      </c>
      <c r="C8282" s="302" t="s">
        <v>217</v>
      </c>
      <c r="D8282" s="306" t="n">
        <v>0</v>
      </c>
      <c r="E8282" s="307" t="n">
        <v>27.89</v>
      </c>
    </row>
    <row r="8283" customFormat="false" ht="15" hidden="false" customHeight="false" outlineLevel="0" collapsed="false">
      <c r="A8283" s="302" t="s">
        <v>21509</v>
      </c>
      <c r="B8283" s="301" t="s">
        <v>21510</v>
      </c>
      <c r="C8283" s="302" t="s">
        <v>217</v>
      </c>
      <c r="D8283" s="306" t="n">
        <v>0</v>
      </c>
      <c r="E8283" s="307" t="n">
        <v>15.37</v>
      </c>
    </row>
    <row r="8284" customFormat="false" ht="15" hidden="false" customHeight="false" outlineLevel="0" collapsed="false">
      <c r="A8284" s="302" t="s">
        <v>21511</v>
      </c>
      <c r="B8284" s="301" t="s">
        <v>21512</v>
      </c>
      <c r="C8284" s="302" t="s">
        <v>217</v>
      </c>
      <c r="D8284" s="306" t="n">
        <v>0</v>
      </c>
      <c r="E8284" s="307" t="n">
        <v>8.53</v>
      </c>
    </row>
    <row r="8285" customFormat="false" ht="15" hidden="false" customHeight="false" outlineLevel="0" collapsed="false">
      <c r="A8285" s="302" t="s">
        <v>21513</v>
      </c>
      <c r="B8285" s="301" t="s">
        <v>21514</v>
      </c>
      <c r="C8285" s="302" t="s">
        <v>217</v>
      </c>
      <c r="D8285" s="306" t="n">
        <v>0</v>
      </c>
      <c r="E8285" s="307" t="n">
        <v>229.23</v>
      </c>
    </row>
    <row r="8286" customFormat="false" ht="15" hidden="false" customHeight="false" outlineLevel="0" collapsed="false">
      <c r="A8286" s="302" t="s">
        <v>21515</v>
      </c>
      <c r="B8286" s="301" t="s">
        <v>21516</v>
      </c>
      <c r="C8286" s="302" t="s">
        <v>217</v>
      </c>
      <c r="D8286" s="306" t="n">
        <v>0</v>
      </c>
      <c r="E8286" s="307" t="n">
        <v>64.02</v>
      </c>
    </row>
    <row r="8287" customFormat="false" ht="15" hidden="false" customHeight="false" outlineLevel="0" collapsed="false">
      <c r="A8287" s="302" t="s">
        <v>21517</v>
      </c>
      <c r="B8287" s="301" t="s">
        <v>21518</v>
      </c>
      <c r="C8287" s="302" t="s">
        <v>217</v>
      </c>
      <c r="D8287" s="306" t="n">
        <v>0</v>
      </c>
      <c r="E8287" s="307" t="n">
        <v>8.76</v>
      </c>
    </row>
    <row r="8288" customFormat="false" ht="15" hidden="false" customHeight="false" outlineLevel="0" collapsed="false">
      <c r="A8288" s="302" t="s">
        <v>21519</v>
      </c>
      <c r="B8288" s="301" t="s">
        <v>21520</v>
      </c>
      <c r="C8288" s="302" t="s">
        <v>217</v>
      </c>
      <c r="D8288" s="306" t="n">
        <v>0</v>
      </c>
      <c r="E8288" s="307" t="n">
        <v>21.64</v>
      </c>
    </row>
    <row r="8289" customFormat="false" ht="15" hidden="false" customHeight="false" outlineLevel="0" collapsed="false">
      <c r="A8289" s="302" t="s">
        <v>21521</v>
      </c>
      <c r="B8289" s="301" t="s">
        <v>21522</v>
      </c>
      <c r="C8289" s="302" t="s">
        <v>217</v>
      </c>
      <c r="D8289" s="306" t="n">
        <v>0</v>
      </c>
      <c r="E8289" s="307" t="n">
        <v>100.73</v>
      </c>
    </row>
    <row r="8290" customFormat="false" ht="15" hidden="false" customHeight="false" outlineLevel="0" collapsed="false">
      <c r="A8290" s="302" t="s">
        <v>21523</v>
      </c>
      <c r="B8290" s="301" t="s">
        <v>21524</v>
      </c>
      <c r="C8290" s="302" t="s">
        <v>217</v>
      </c>
      <c r="D8290" s="306" t="n">
        <v>0</v>
      </c>
      <c r="E8290" s="307" t="n">
        <v>806.32</v>
      </c>
    </row>
    <row r="8291" customFormat="false" ht="15" hidden="false" customHeight="false" outlineLevel="0" collapsed="false">
      <c r="A8291" s="302" t="s">
        <v>21525</v>
      </c>
      <c r="B8291" s="301" t="s">
        <v>21526</v>
      </c>
      <c r="C8291" s="302" t="s">
        <v>217</v>
      </c>
      <c r="D8291" s="306" t="n">
        <v>0</v>
      </c>
      <c r="E8291" s="307" t="n">
        <v>1237.33</v>
      </c>
    </row>
    <row r="8292" customFormat="false" ht="15" hidden="false" customHeight="false" outlineLevel="0" collapsed="false">
      <c r="A8292" s="302" t="s">
        <v>21527</v>
      </c>
      <c r="B8292" s="301" t="s">
        <v>21528</v>
      </c>
      <c r="C8292" s="302" t="s">
        <v>217</v>
      </c>
      <c r="D8292" s="306" t="n">
        <v>0</v>
      </c>
      <c r="E8292" s="307" t="n">
        <v>1368.18</v>
      </c>
    </row>
    <row r="8293" customFormat="false" ht="15" hidden="false" customHeight="false" outlineLevel="0" collapsed="false">
      <c r="A8293" s="302" t="s">
        <v>21529</v>
      </c>
      <c r="B8293" s="301" t="s">
        <v>21530</v>
      </c>
      <c r="C8293" s="302" t="s">
        <v>217</v>
      </c>
      <c r="D8293" s="306" t="n">
        <v>0</v>
      </c>
      <c r="E8293" s="307" t="n">
        <v>247.67</v>
      </c>
    </row>
    <row r="8294" customFormat="false" ht="15" hidden="false" customHeight="false" outlineLevel="0" collapsed="false">
      <c r="A8294" s="302" t="s">
        <v>21531</v>
      </c>
      <c r="B8294" s="301" t="s">
        <v>21532</v>
      </c>
      <c r="C8294" s="302" t="s">
        <v>217</v>
      </c>
      <c r="D8294" s="306" t="n">
        <v>0</v>
      </c>
      <c r="E8294" s="307" t="n">
        <v>437.8</v>
      </c>
    </row>
    <row r="8295" customFormat="false" ht="15" hidden="false" customHeight="false" outlineLevel="0" collapsed="false">
      <c r="A8295" s="302" t="s">
        <v>21533</v>
      </c>
      <c r="B8295" s="301" t="s">
        <v>21534</v>
      </c>
      <c r="C8295" s="302" t="s">
        <v>217</v>
      </c>
      <c r="D8295" s="306" t="n">
        <v>0</v>
      </c>
      <c r="E8295" s="307" t="n">
        <v>124.29</v>
      </c>
    </row>
    <row r="8296" customFormat="false" ht="15" hidden="false" customHeight="false" outlineLevel="0" collapsed="false">
      <c r="A8296" s="302" t="s">
        <v>21535</v>
      </c>
      <c r="B8296" s="301" t="s">
        <v>21536</v>
      </c>
      <c r="C8296" s="302" t="s">
        <v>217</v>
      </c>
      <c r="D8296" s="306" t="n">
        <v>0</v>
      </c>
      <c r="E8296" s="307" t="n">
        <v>211.31</v>
      </c>
    </row>
    <row r="8297" customFormat="false" ht="15" hidden="false" customHeight="false" outlineLevel="0" collapsed="false">
      <c r="A8297" s="302" t="s">
        <v>21537</v>
      </c>
      <c r="B8297" s="301" t="s">
        <v>21538</v>
      </c>
      <c r="C8297" s="302" t="s">
        <v>217</v>
      </c>
      <c r="D8297" s="306" t="n">
        <v>0</v>
      </c>
      <c r="E8297" s="307" t="n">
        <v>75.42</v>
      </c>
    </row>
    <row r="8298" customFormat="false" ht="15" hidden="false" customHeight="false" outlineLevel="0" collapsed="false">
      <c r="A8298" s="302" t="s">
        <v>21539</v>
      </c>
      <c r="B8298" s="301" t="s">
        <v>21540</v>
      </c>
      <c r="C8298" s="302" t="s">
        <v>217</v>
      </c>
      <c r="D8298" s="306" t="n">
        <v>0</v>
      </c>
      <c r="E8298" s="307" t="n">
        <v>131.49</v>
      </c>
    </row>
    <row r="8299" customFormat="false" ht="15" hidden="false" customHeight="false" outlineLevel="0" collapsed="false">
      <c r="A8299" s="302" t="s">
        <v>21541</v>
      </c>
      <c r="B8299" s="301" t="s">
        <v>21542</v>
      </c>
      <c r="C8299" s="302" t="s">
        <v>217</v>
      </c>
      <c r="D8299" s="306" t="n">
        <v>0</v>
      </c>
      <c r="E8299" s="307" t="n">
        <v>54.24</v>
      </c>
    </row>
    <row r="8300" customFormat="false" ht="15" hidden="false" customHeight="false" outlineLevel="0" collapsed="false">
      <c r="A8300" s="302" t="s">
        <v>21543</v>
      </c>
      <c r="B8300" s="301" t="s">
        <v>21544</v>
      </c>
      <c r="C8300" s="302" t="s">
        <v>217</v>
      </c>
      <c r="D8300" s="306" t="n">
        <v>0</v>
      </c>
      <c r="E8300" s="307" t="n">
        <v>9.18</v>
      </c>
    </row>
    <row r="8301" customFormat="false" ht="15" hidden="false" customHeight="false" outlineLevel="0" collapsed="false">
      <c r="A8301" s="302" t="s">
        <v>21545</v>
      </c>
      <c r="B8301" s="301" t="s">
        <v>21546</v>
      </c>
      <c r="C8301" s="302" t="s">
        <v>217</v>
      </c>
      <c r="D8301" s="306" t="n">
        <v>0</v>
      </c>
      <c r="E8301" s="307" t="n">
        <v>4.53</v>
      </c>
    </row>
    <row r="8302" customFormat="false" ht="15" hidden="false" customHeight="false" outlineLevel="0" collapsed="false">
      <c r="A8302" s="302" t="s">
        <v>21547</v>
      </c>
      <c r="B8302" s="301" t="s">
        <v>21548</v>
      </c>
      <c r="C8302" s="302" t="s">
        <v>217</v>
      </c>
      <c r="D8302" s="306" t="n">
        <v>0</v>
      </c>
      <c r="E8302" s="307" t="n">
        <v>3.61</v>
      </c>
    </row>
    <row r="8303" customFormat="false" ht="15" hidden="false" customHeight="false" outlineLevel="0" collapsed="false">
      <c r="A8303" s="302" t="s">
        <v>21549</v>
      </c>
      <c r="B8303" s="301" t="s">
        <v>21550</v>
      </c>
      <c r="C8303" s="302" t="s">
        <v>217</v>
      </c>
      <c r="D8303" s="306" t="n">
        <v>0</v>
      </c>
      <c r="E8303" s="307" t="n">
        <v>1.32</v>
      </c>
    </row>
    <row r="8304" customFormat="false" ht="15" hidden="false" customHeight="false" outlineLevel="0" collapsed="false">
      <c r="A8304" s="302" t="s">
        <v>21551</v>
      </c>
      <c r="B8304" s="301" t="s">
        <v>21552</v>
      </c>
      <c r="C8304" s="302" t="s">
        <v>217</v>
      </c>
      <c r="D8304" s="306" t="n">
        <v>0</v>
      </c>
      <c r="E8304" s="307" t="n">
        <v>5.61</v>
      </c>
    </row>
    <row r="8305" customFormat="false" ht="15" hidden="false" customHeight="false" outlineLevel="0" collapsed="false">
      <c r="A8305" s="302" t="s">
        <v>21553</v>
      </c>
      <c r="B8305" s="301" t="s">
        <v>21554</v>
      </c>
      <c r="C8305" s="302" t="s">
        <v>217</v>
      </c>
      <c r="D8305" s="306" t="n">
        <v>0</v>
      </c>
      <c r="E8305" s="307" t="n">
        <v>1.66</v>
      </c>
    </row>
    <row r="8306" customFormat="false" ht="15" hidden="false" customHeight="false" outlineLevel="0" collapsed="false">
      <c r="A8306" s="302" t="s">
        <v>21555</v>
      </c>
      <c r="B8306" s="301" t="s">
        <v>21556</v>
      </c>
      <c r="C8306" s="302" t="s">
        <v>217</v>
      </c>
      <c r="D8306" s="306" t="n">
        <v>0</v>
      </c>
      <c r="E8306" s="307" t="n">
        <v>24.05</v>
      </c>
    </row>
    <row r="8307" customFormat="false" ht="15" hidden="false" customHeight="false" outlineLevel="0" collapsed="false">
      <c r="A8307" s="302" t="s">
        <v>21557</v>
      </c>
      <c r="B8307" s="301" t="s">
        <v>21558</v>
      </c>
      <c r="C8307" s="302" t="s">
        <v>217</v>
      </c>
      <c r="D8307" s="306" t="n">
        <v>0</v>
      </c>
      <c r="E8307" s="307" t="n">
        <v>58.28</v>
      </c>
    </row>
    <row r="8308" customFormat="false" ht="15" hidden="false" customHeight="false" outlineLevel="0" collapsed="false">
      <c r="A8308" s="302" t="s">
        <v>21559</v>
      </c>
      <c r="B8308" s="301" t="s">
        <v>21560</v>
      </c>
      <c r="C8308" s="302" t="s">
        <v>217</v>
      </c>
      <c r="D8308" s="306" t="n">
        <v>0</v>
      </c>
      <c r="E8308" s="307" t="n">
        <v>6.02</v>
      </c>
    </row>
    <row r="8309" customFormat="false" ht="15" hidden="false" customHeight="false" outlineLevel="0" collapsed="false">
      <c r="A8309" s="302" t="s">
        <v>21561</v>
      </c>
      <c r="B8309" s="301" t="s">
        <v>21562</v>
      </c>
      <c r="C8309" s="302" t="s">
        <v>217</v>
      </c>
      <c r="D8309" s="306" t="n">
        <v>0</v>
      </c>
      <c r="E8309" s="307" t="n">
        <v>1.37</v>
      </c>
    </row>
    <row r="8310" customFormat="false" ht="15" hidden="false" customHeight="false" outlineLevel="0" collapsed="false">
      <c r="A8310" s="302" t="s">
        <v>21563</v>
      </c>
      <c r="B8310" s="301" t="s">
        <v>21564</v>
      </c>
      <c r="C8310" s="302" t="s">
        <v>217</v>
      </c>
      <c r="D8310" s="306" t="n">
        <v>0</v>
      </c>
      <c r="E8310" s="307" t="n">
        <v>19.03</v>
      </c>
    </row>
    <row r="8311" customFormat="false" ht="15" hidden="false" customHeight="false" outlineLevel="0" collapsed="false">
      <c r="A8311" s="302" t="s">
        <v>21565</v>
      </c>
      <c r="B8311" s="301" t="s">
        <v>21566</v>
      </c>
      <c r="C8311" s="302" t="s">
        <v>217</v>
      </c>
      <c r="D8311" s="306" t="n">
        <v>0</v>
      </c>
      <c r="E8311" s="307" t="n">
        <v>10.05</v>
      </c>
    </row>
    <row r="8312" customFormat="false" ht="15" hidden="false" customHeight="false" outlineLevel="0" collapsed="false">
      <c r="A8312" s="302" t="s">
        <v>21567</v>
      </c>
      <c r="B8312" s="301" t="s">
        <v>21568</v>
      </c>
      <c r="C8312" s="302" t="s">
        <v>217</v>
      </c>
      <c r="D8312" s="306" t="n">
        <v>0</v>
      </c>
      <c r="E8312" s="307" t="n">
        <v>1.74</v>
      </c>
    </row>
    <row r="8313" customFormat="false" ht="15" hidden="false" customHeight="false" outlineLevel="0" collapsed="false">
      <c r="A8313" s="302" t="s">
        <v>21569</v>
      </c>
      <c r="B8313" s="301" t="s">
        <v>21570</v>
      </c>
      <c r="C8313" s="302" t="s">
        <v>217</v>
      </c>
      <c r="D8313" s="306" t="n">
        <v>0</v>
      </c>
      <c r="E8313" s="307" t="n">
        <v>9.65</v>
      </c>
    </row>
    <row r="8314" customFormat="false" ht="15" hidden="false" customHeight="false" outlineLevel="0" collapsed="false">
      <c r="A8314" s="302" t="s">
        <v>21571</v>
      </c>
      <c r="B8314" s="301" t="s">
        <v>21572</v>
      </c>
      <c r="C8314" s="302" t="s">
        <v>217</v>
      </c>
      <c r="D8314" s="306" t="n">
        <v>0</v>
      </c>
      <c r="E8314" s="307" t="n">
        <v>10.35</v>
      </c>
    </row>
    <row r="8315" customFormat="false" ht="15" hidden="false" customHeight="false" outlineLevel="0" collapsed="false">
      <c r="A8315" s="302" t="s">
        <v>21573</v>
      </c>
      <c r="B8315" s="301" t="s">
        <v>21574</v>
      </c>
      <c r="C8315" s="302" t="s">
        <v>217</v>
      </c>
      <c r="D8315" s="306" t="n">
        <v>0</v>
      </c>
      <c r="E8315" s="307" t="n">
        <v>3.74</v>
      </c>
    </row>
    <row r="8316" customFormat="false" ht="15" hidden="false" customHeight="false" outlineLevel="0" collapsed="false">
      <c r="A8316" s="302" t="s">
        <v>21575</v>
      </c>
      <c r="B8316" s="301" t="s">
        <v>21576</v>
      </c>
      <c r="C8316" s="302" t="s">
        <v>217</v>
      </c>
      <c r="D8316" s="306" t="n">
        <v>0</v>
      </c>
      <c r="E8316" s="307" t="n">
        <v>2.53</v>
      </c>
    </row>
    <row r="8317" customFormat="false" ht="15" hidden="false" customHeight="false" outlineLevel="0" collapsed="false">
      <c r="A8317" s="302" t="s">
        <v>21577</v>
      </c>
      <c r="B8317" s="301" t="s">
        <v>21578</v>
      </c>
      <c r="C8317" s="302" t="s">
        <v>217</v>
      </c>
      <c r="D8317" s="306" t="n">
        <v>0</v>
      </c>
      <c r="E8317" s="307" t="n">
        <v>5.36</v>
      </c>
    </row>
    <row r="8318" customFormat="false" ht="15" hidden="false" customHeight="false" outlineLevel="0" collapsed="false">
      <c r="A8318" s="302" t="s">
        <v>21579</v>
      </c>
      <c r="B8318" s="301" t="s">
        <v>21580</v>
      </c>
      <c r="C8318" s="302" t="s">
        <v>217</v>
      </c>
      <c r="D8318" s="306" t="n">
        <v>0</v>
      </c>
      <c r="E8318" s="307" t="n">
        <v>6.06</v>
      </c>
    </row>
    <row r="8319" customFormat="false" ht="15" hidden="false" customHeight="false" outlineLevel="0" collapsed="false">
      <c r="A8319" s="302" t="s">
        <v>21581</v>
      </c>
      <c r="B8319" s="301" t="s">
        <v>21582</v>
      </c>
      <c r="C8319" s="302" t="s">
        <v>217</v>
      </c>
      <c r="D8319" s="306" t="n">
        <v>0</v>
      </c>
      <c r="E8319" s="307" t="n">
        <v>1.51</v>
      </c>
    </row>
    <row r="8320" customFormat="false" ht="15" hidden="false" customHeight="false" outlineLevel="0" collapsed="false">
      <c r="A8320" s="302" t="s">
        <v>21583</v>
      </c>
      <c r="B8320" s="301" t="s">
        <v>21584</v>
      </c>
      <c r="C8320" s="302" t="s">
        <v>217</v>
      </c>
      <c r="D8320" s="306" t="n">
        <v>0</v>
      </c>
      <c r="E8320" s="307" t="n">
        <v>8.53</v>
      </c>
    </row>
    <row r="8321" customFormat="false" ht="15" hidden="false" customHeight="false" outlineLevel="0" collapsed="false">
      <c r="A8321" s="302" t="s">
        <v>21585</v>
      </c>
      <c r="B8321" s="301" t="s">
        <v>21586</v>
      </c>
      <c r="C8321" s="302" t="s">
        <v>217</v>
      </c>
      <c r="D8321" s="306" t="n">
        <v>0</v>
      </c>
      <c r="E8321" s="307" t="n">
        <v>4.44</v>
      </c>
    </row>
    <row r="8322" customFormat="false" ht="15" hidden="false" customHeight="false" outlineLevel="0" collapsed="false">
      <c r="A8322" s="302" t="s">
        <v>21587</v>
      </c>
      <c r="B8322" s="301" t="s">
        <v>21588</v>
      </c>
      <c r="C8322" s="302" t="s">
        <v>217</v>
      </c>
      <c r="D8322" s="306" t="n">
        <v>0</v>
      </c>
      <c r="E8322" s="307" t="n">
        <v>5.07</v>
      </c>
    </row>
    <row r="8323" customFormat="false" ht="15" hidden="false" customHeight="false" outlineLevel="0" collapsed="false">
      <c r="A8323" s="302" t="s">
        <v>21589</v>
      </c>
      <c r="B8323" s="301" t="s">
        <v>21590</v>
      </c>
      <c r="C8323" s="302" t="s">
        <v>217</v>
      </c>
      <c r="D8323" s="306" t="n">
        <v>0</v>
      </c>
      <c r="E8323" s="307" t="n">
        <v>7.93</v>
      </c>
    </row>
    <row r="8324" customFormat="false" ht="15" hidden="false" customHeight="false" outlineLevel="0" collapsed="false">
      <c r="A8324" s="302" t="s">
        <v>21591</v>
      </c>
      <c r="B8324" s="301" t="s">
        <v>21592</v>
      </c>
      <c r="C8324" s="302" t="s">
        <v>217</v>
      </c>
      <c r="D8324" s="306" t="n">
        <v>0</v>
      </c>
      <c r="E8324" s="307" t="n">
        <v>9.89</v>
      </c>
    </row>
    <row r="8325" customFormat="false" ht="15" hidden="false" customHeight="false" outlineLevel="0" collapsed="false">
      <c r="A8325" s="302" t="s">
        <v>21593</v>
      </c>
      <c r="B8325" s="301" t="s">
        <v>21594</v>
      </c>
      <c r="C8325" s="302" t="s">
        <v>217</v>
      </c>
      <c r="D8325" s="306" t="n">
        <v>0</v>
      </c>
      <c r="E8325" s="307" t="n">
        <v>21.93</v>
      </c>
    </row>
    <row r="8326" customFormat="false" ht="15" hidden="false" customHeight="false" outlineLevel="0" collapsed="false">
      <c r="A8326" s="302" t="s">
        <v>21595</v>
      </c>
      <c r="B8326" s="301" t="s">
        <v>21596</v>
      </c>
      <c r="C8326" s="302" t="s">
        <v>217</v>
      </c>
      <c r="D8326" s="306" t="n">
        <v>0</v>
      </c>
      <c r="E8326" s="307" t="n">
        <v>47.06</v>
      </c>
    </row>
    <row r="8327" customFormat="false" ht="15" hidden="false" customHeight="false" outlineLevel="0" collapsed="false">
      <c r="A8327" s="302" t="s">
        <v>21597</v>
      </c>
      <c r="B8327" s="301" t="s">
        <v>21598</v>
      </c>
      <c r="C8327" s="302" t="s">
        <v>217</v>
      </c>
      <c r="D8327" s="306" t="n">
        <v>0</v>
      </c>
      <c r="E8327" s="307" t="n">
        <v>2.16</v>
      </c>
    </row>
    <row r="8328" customFormat="false" ht="15" hidden="false" customHeight="false" outlineLevel="0" collapsed="false">
      <c r="A8328" s="302" t="s">
        <v>21599</v>
      </c>
      <c r="B8328" s="301" t="s">
        <v>21600</v>
      </c>
      <c r="C8328" s="302" t="s">
        <v>217</v>
      </c>
      <c r="D8328" s="306" t="n">
        <v>0</v>
      </c>
      <c r="E8328" s="307" t="n">
        <v>3.2</v>
      </c>
    </row>
    <row r="8329" customFormat="false" ht="15" hidden="false" customHeight="false" outlineLevel="0" collapsed="false">
      <c r="A8329" s="302" t="s">
        <v>21601</v>
      </c>
      <c r="B8329" s="301" t="s">
        <v>21602</v>
      </c>
      <c r="C8329" s="302" t="s">
        <v>217</v>
      </c>
      <c r="D8329" s="306" t="n">
        <v>0</v>
      </c>
      <c r="E8329" s="307" t="n">
        <v>5.94</v>
      </c>
    </row>
    <row r="8330" customFormat="false" ht="15" hidden="false" customHeight="false" outlineLevel="0" collapsed="false">
      <c r="A8330" s="302" t="s">
        <v>21603</v>
      </c>
      <c r="B8330" s="301" t="s">
        <v>21604</v>
      </c>
      <c r="C8330" s="302" t="s">
        <v>217</v>
      </c>
      <c r="D8330" s="306" t="n">
        <v>0</v>
      </c>
      <c r="E8330" s="307" t="n">
        <v>0.54</v>
      </c>
    </row>
    <row r="8331" customFormat="false" ht="15" hidden="false" customHeight="false" outlineLevel="0" collapsed="false">
      <c r="A8331" s="302" t="s">
        <v>21605</v>
      </c>
      <c r="B8331" s="301" t="s">
        <v>21606</v>
      </c>
      <c r="C8331" s="302" t="s">
        <v>217</v>
      </c>
      <c r="D8331" s="306" t="n">
        <v>0</v>
      </c>
      <c r="E8331" s="307" t="n">
        <v>0.62</v>
      </c>
    </row>
    <row r="8332" customFormat="false" ht="15" hidden="false" customHeight="false" outlineLevel="0" collapsed="false">
      <c r="A8332" s="302" t="s">
        <v>21607</v>
      </c>
      <c r="B8332" s="301" t="s">
        <v>21608</v>
      </c>
      <c r="C8332" s="302" t="s">
        <v>217</v>
      </c>
      <c r="D8332" s="306" t="n">
        <v>0</v>
      </c>
      <c r="E8332" s="307" t="n">
        <v>1.87</v>
      </c>
    </row>
    <row r="8333" customFormat="false" ht="15" hidden="false" customHeight="false" outlineLevel="0" collapsed="false">
      <c r="A8333" s="302" t="s">
        <v>21609</v>
      </c>
      <c r="B8333" s="301" t="s">
        <v>21610</v>
      </c>
      <c r="C8333" s="302" t="s">
        <v>217</v>
      </c>
      <c r="D8333" s="306" t="n">
        <v>0</v>
      </c>
      <c r="E8333" s="307" t="n">
        <v>4.78</v>
      </c>
    </row>
    <row r="8334" customFormat="false" ht="15" hidden="false" customHeight="false" outlineLevel="0" collapsed="false">
      <c r="A8334" s="302" t="s">
        <v>21611</v>
      </c>
      <c r="B8334" s="301" t="s">
        <v>21612</v>
      </c>
      <c r="C8334" s="302" t="s">
        <v>217</v>
      </c>
      <c r="D8334" s="306" t="n">
        <v>0</v>
      </c>
      <c r="E8334" s="307" t="n">
        <v>4.98</v>
      </c>
    </row>
    <row r="8335" customFormat="false" ht="15" hidden="false" customHeight="false" outlineLevel="0" collapsed="false">
      <c r="A8335" s="302" t="s">
        <v>21613</v>
      </c>
      <c r="B8335" s="301" t="s">
        <v>21614</v>
      </c>
      <c r="C8335" s="302" t="s">
        <v>217</v>
      </c>
      <c r="D8335" s="306" t="n">
        <v>0</v>
      </c>
      <c r="E8335" s="307" t="n">
        <v>19.11</v>
      </c>
    </row>
    <row r="8336" customFormat="false" ht="15" hidden="false" customHeight="false" outlineLevel="0" collapsed="false">
      <c r="A8336" s="302" t="s">
        <v>21615</v>
      </c>
      <c r="B8336" s="301" t="s">
        <v>21616</v>
      </c>
      <c r="C8336" s="302" t="s">
        <v>217</v>
      </c>
      <c r="D8336" s="306" t="n">
        <v>0</v>
      </c>
      <c r="E8336" s="307" t="n">
        <v>31.57</v>
      </c>
    </row>
    <row r="8337" customFormat="false" ht="15" hidden="false" customHeight="false" outlineLevel="0" collapsed="false">
      <c r="A8337" s="302" t="s">
        <v>21617</v>
      </c>
      <c r="B8337" s="301" t="s">
        <v>21618</v>
      </c>
      <c r="C8337" s="302" t="s">
        <v>217</v>
      </c>
      <c r="D8337" s="306" t="n">
        <v>0</v>
      </c>
      <c r="E8337" s="307" t="n">
        <v>43.53</v>
      </c>
    </row>
    <row r="8338" customFormat="false" ht="15" hidden="false" customHeight="false" outlineLevel="0" collapsed="false">
      <c r="A8338" s="302" t="s">
        <v>21619</v>
      </c>
      <c r="B8338" s="301" t="s">
        <v>21620</v>
      </c>
      <c r="C8338" s="302" t="s">
        <v>217</v>
      </c>
      <c r="D8338" s="306" t="n">
        <v>0</v>
      </c>
      <c r="E8338" s="307" t="n">
        <v>89.97</v>
      </c>
    </row>
    <row r="8339" customFormat="false" ht="15" hidden="false" customHeight="false" outlineLevel="0" collapsed="false">
      <c r="A8339" s="302" t="s">
        <v>21621</v>
      </c>
      <c r="B8339" s="301" t="s">
        <v>21622</v>
      </c>
      <c r="C8339" s="302" t="s">
        <v>729</v>
      </c>
      <c r="D8339" s="306" t="n">
        <v>0</v>
      </c>
      <c r="E8339" s="307" t="n">
        <v>19.26</v>
      </c>
    </row>
    <row r="8340" customFormat="false" ht="15" hidden="false" customHeight="false" outlineLevel="0" collapsed="false">
      <c r="B8340" s="0"/>
      <c r="D8340" s="306" t="n">
        <v>0</v>
      </c>
      <c r="E8340" s="0"/>
    </row>
    <row r="8341" customFormat="false" ht="15" hidden="false" customHeight="false" outlineLevel="0" collapsed="false">
      <c r="B8341" s="0"/>
      <c r="D8341" s="306" t="n">
        <v>0</v>
      </c>
      <c r="E8341" s="0"/>
    </row>
    <row r="8342" customFormat="false" ht="15" hidden="false" customHeight="false" outlineLevel="0" collapsed="false">
      <c r="A8342" s="308" t="s">
        <v>13853</v>
      </c>
      <c r="B8342" s="0"/>
      <c r="C8342" s="309" t="s">
        <v>13854</v>
      </c>
      <c r="D8342" s="306" t="n">
        <v>0</v>
      </c>
      <c r="E8342" s="0"/>
    </row>
    <row r="8343" customFormat="false" ht="15" hidden="false" customHeight="false" outlineLevel="0" collapsed="false">
      <c r="B8343" s="0"/>
      <c r="C8343" s="302" t="s">
        <v>13855</v>
      </c>
      <c r="D8343" s="306" t="n">
        <v>0</v>
      </c>
      <c r="E8343" s="0"/>
    </row>
    <row r="8344" customFormat="false" ht="15" hidden="false" customHeight="false" outlineLevel="0" collapsed="false">
      <c r="A8344" s="302" t="s">
        <v>13856</v>
      </c>
      <c r="B8344" s="0"/>
      <c r="C8344" s="302" t="s">
        <v>13857</v>
      </c>
      <c r="D8344" s="306" t="n">
        <v>0</v>
      </c>
      <c r="E8344" s="303" t="s">
        <v>13858</v>
      </c>
    </row>
    <row r="8345" customFormat="false" ht="15" hidden="false" customHeight="false" outlineLevel="0" collapsed="false">
      <c r="A8345" s="302" t="s">
        <v>21623</v>
      </c>
      <c r="B8345" s="301" t="s">
        <v>21624</v>
      </c>
      <c r="C8345" s="302" t="s">
        <v>365</v>
      </c>
      <c r="D8345" s="306" t="n">
        <v>0</v>
      </c>
      <c r="E8345" s="307" t="n">
        <v>5.86</v>
      </c>
    </row>
    <row r="8346" customFormat="false" ht="15" hidden="false" customHeight="false" outlineLevel="0" collapsed="false">
      <c r="A8346" s="302" t="s">
        <v>21625</v>
      </c>
      <c r="B8346" s="301" t="s">
        <v>21626</v>
      </c>
      <c r="C8346" s="302" t="s">
        <v>67</v>
      </c>
      <c r="D8346" s="306" t="n">
        <v>0</v>
      </c>
      <c r="E8346" s="307" t="n">
        <v>13.03</v>
      </c>
    </row>
    <row r="8347" customFormat="false" ht="15" hidden="false" customHeight="false" outlineLevel="0" collapsed="false">
      <c r="A8347" s="302" t="s">
        <v>21627</v>
      </c>
      <c r="B8347" s="301" t="s">
        <v>21628</v>
      </c>
      <c r="C8347" s="302" t="s">
        <v>67</v>
      </c>
      <c r="D8347" s="306" t="n">
        <v>0</v>
      </c>
      <c r="E8347" s="307" t="n">
        <v>16.81</v>
      </c>
    </row>
    <row r="8348" customFormat="false" ht="15" hidden="false" customHeight="false" outlineLevel="0" collapsed="false">
      <c r="A8348" s="302" t="s">
        <v>21629</v>
      </c>
      <c r="B8348" s="301" t="s">
        <v>21630</v>
      </c>
      <c r="C8348" s="302" t="s">
        <v>21631</v>
      </c>
      <c r="D8348" s="306" t="n">
        <v>0</v>
      </c>
      <c r="E8348" s="307" t="n">
        <v>11.64</v>
      </c>
    </row>
    <row r="8349" customFormat="false" ht="15" hidden="false" customHeight="false" outlineLevel="0" collapsed="false">
      <c r="A8349" s="302" t="s">
        <v>21632</v>
      </c>
      <c r="B8349" s="301" t="s">
        <v>21633</v>
      </c>
      <c r="C8349" s="302" t="s">
        <v>67</v>
      </c>
      <c r="D8349" s="306" t="n">
        <v>0</v>
      </c>
      <c r="E8349" s="307" t="n">
        <v>1.22</v>
      </c>
    </row>
    <row r="8350" customFormat="false" ht="15" hidden="false" customHeight="false" outlineLevel="0" collapsed="false">
      <c r="A8350" s="302" t="s">
        <v>21634</v>
      </c>
      <c r="B8350" s="301" t="s">
        <v>21635</v>
      </c>
      <c r="C8350" s="302" t="s">
        <v>67</v>
      </c>
      <c r="D8350" s="306" t="n">
        <v>0</v>
      </c>
      <c r="E8350" s="307" t="n">
        <v>16.93</v>
      </c>
    </row>
    <row r="8351" customFormat="false" ht="15" hidden="false" customHeight="false" outlineLevel="0" collapsed="false">
      <c r="A8351" s="302" t="s">
        <v>21636</v>
      </c>
      <c r="B8351" s="301" t="s">
        <v>21637</v>
      </c>
      <c r="C8351" s="302" t="s">
        <v>67</v>
      </c>
      <c r="D8351" s="306" t="n">
        <v>0</v>
      </c>
      <c r="E8351" s="307" t="n">
        <v>15.87</v>
      </c>
    </row>
    <row r="8352" customFormat="false" ht="15" hidden="false" customHeight="false" outlineLevel="0" collapsed="false">
      <c r="A8352" s="302" t="s">
        <v>21638</v>
      </c>
      <c r="B8352" s="301" t="s">
        <v>21639</v>
      </c>
      <c r="C8352" s="302" t="s">
        <v>67</v>
      </c>
      <c r="D8352" s="306" t="n">
        <v>0</v>
      </c>
      <c r="E8352" s="307" t="n">
        <v>7.59</v>
      </c>
    </row>
    <row r="8353" customFormat="false" ht="15" hidden="false" customHeight="false" outlineLevel="0" collapsed="false">
      <c r="A8353" s="302" t="s">
        <v>21640</v>
      </c>
      <c r="B8353" s="301" t="s">
        <v>21641</v>
      </c>
      <c r="C8353" s="302" t="s">
        <v>67</v>
      </c>
      <c r="D8353" s="306" t="n">
        <v>0</v>
      </c>
      <c r="E8353" s="307" t="n">
        <v>1.56</v>
      </c>
    </row>
    <row r="8354" customFormat="false" ht="15" hidden="false" customHeight="false" outlineLevel="0" collapsed="false">
      <c r="A8354" s="302" t="s">
        <v>21642</v>
      </c>
      <c r="B8354" s="301" t="s">
        <v>21643</v>
      </c>
      <c r="C8354" s="302" t="s">
        <v>67</v>
      </c>
      <c r="D8354" s="306" t="n">
        <v>0</v>
      </c>
      <c r="E8354" s="307" t="n">
        <v>1.55</v>
      </c>
    </row>
    <row r="8355" customFormat="false" ht="15" hidden="false" customHeight="false" outlineLevel="0" collapsed="false">
      <c r="A8355" s="302" t="s">
        <v>21644</v>
      </c>
      <c r="B8355" s="301" t="s">
        <v>21645</v>
      </c>
      <c r="C8355" s="302" t="s">
        <v>217</v>
      </c>
      <c r="D8355" s="306" t="n">
        <v>0</v>
      </c>
      <c r="E8355" s="307" t="n">
        <v>0.75</v>
      </c>
    </row>
    <row r="8356" customFormat="false" ht="15" hidden="false" customHeight="false" outlineLevel="0" collapsed="false">
      <c r="A8356" s="302" t="s">
        <v>21646</v>
      </c>
      <c r="B8356" s="301" t="s">
        <v>21647</v>
      </c>
      <c r="C8356" s="302" t="s">
        <v>20525</v>
      </c>
      <c r="D8356" s="306" t="n">
        <v>0</v>
      </c>
      <c r="E8356" s="307" t="n">
        <v>1300</v>
      </c>
    </row>
    <row r="8357" customFormat="false" ht="15" hidden="false" customHeight="false" outlineLevel="0" collapsed="false">
      <c r="A8357" s="302" t="s">
        <v>21648</v>
      </c>
      <c r="B8357" s="301" t="s">
        <v>21649</v>
      </c>
      <c r="C8357" s="302" t="s">
        <v>217</v>
      </c>
      <c r="D8357" s="306" t="n">
        <v>0</v>
      </c>
      <c r="E8357" s="307" t="n">
        <v>0.9</v>
      </c>
    </row>
    <row r="8358" customFormat="false" ht="15" hidden="false" customHeight="false" outlineLevel="0" collapsed="false">
      <c r="A8358" s="302" t="s">
        <v>21650</v>
      </c>
      <c r="B8358" s="301" t="s">
        <v>21647</v>
      </c>
      <c r="C8358" s="302" t="s">
        <v>217</v>
      </c>
      <c r="D8358" s="306" t="n">
        <v>0</v>
      </c>
      <c r="E8358" s="307" t="n">
        <v>1.3</v>
      </c>
    </row>
    <row r="8359" customFormat="false" ht="15" hidden="false" customHeight="false" outlineLevel="0" collapsed="false">
      <c r="A8359" s="302" t="s">
        <v>21651</v>
      </c>
      <c r="B8359" s="301" t="s">
        <v>21652</v>
      </c>
      <c r="C8359" s="302" t="s">
        <v>217</v>
      </c>
      <c r="D8359" s="306" t="n">
        <v>0</v>
      </c>
      <c r="E8359" s="307" t="n">
        <v>0.75</v>
      </c>
    </row>
    <row r="8360" customFormat="false" ht="15" hidden="false" customHeight="false" outlineLevel="0" collapsed="false">
      <c r="A8360" s="302" t="s">
        <v>21653</v>
      </c>
      <c r="B8360" s="301" t="s">
        <v>21654</v>
      </c>
      <c r="C8360" s="302" t="s">
        <v>217</v>
      </c>
      <c r="D8360" s="306" t="n">
        <v>0</v>
      </c>
      <c r="E8360" s="307" t="n">
        <v>1.6</v>
      </c>
    </row>
    <row r="8361" customFormat="false" ht="15" hidden="false" customHeight="false" outlineLevel="0" collapsed="false">
      <c r="A8361" s="302" t="s">
        <v>21655</v>
      </c>
      <c r="B8361" s="301" t="s">
        <v>21656</v>
      </c>
      <c r="C8361" s="302" t="s">
        <v>217</v>
      </c>
      <c r="D8361" s="306" t="n">
        <v>0</v>
      </c>
      <c r="E8361" s="307" t="n">
        <v>1.6</v>
      </c>
    </row>
    <row r="8362" customFormat="false" ht="15" hidden="false" customHeight="false" outlineLevel="0" collapsed="false">
      <c r="A8362" s="302" t="s">
        <v>21657</v>
      </c>
      <c r="B8362" s="301" t="s">
        <v>21658</v>
      </c>
      <c r="C8362" s="302" t="s">
        <v>217</v>
      </c>
      <c r="D8362" s="306" t="n">
        <v>0</v>
      </c>
      <c r="E8362" s="307" t="n">
        <v>2.24</v>
      </c>
    </row>
    <row r="8363" customFormat="false" ht="15" hidden="false" customHeight="false" outlineLevel="0" collapsed="false">
      <c r="A8363" s="302" t="s">
        <v>21659</v>
      </c>
      <c r="B8363" s="301" t="s">
        <v>21660</v>
      </c>
      <c r="C8363" s="302" t="s">
        <v>217</v>
      </c>
      <c r="D8363" s="306" t="n">
        <v>0</v>
      </c>
      <c r="E8363" s="307" t="n">
        <v>1.23</v>
      </c>
    </row>
    <row r="8364" customFormat="false" ht="15" hidden="false" customHeight="false" outlineLevel="0" collapsed="false">
      <c r="A8364" s="302" t="s">
        <v>21661</v>
      </c>
      <c r="B8364" s="301" t="s">
        <v>21662</v>
      </c>
      <c r="C8364" s="302" t="s">
        <v>67</v>
      </c>
      <c r="D8364" s="306" t="n">
        <v>0</v>
      </c>
      <c r="E8364" s="307" t="n">
        <v>20.45</v>
      </c>
    </row>
    <row r="8365" customFormat="false" ht="15" hidden="false" customHeight="false" outlineLevel="0" collapsed="false">
      <c r="A8365" s="302" t="s">
        <v>21663</v>
      </c>
      <c r="B8365" s="301" t="s">
        <v>21664</v>
      </c>
      <c r="C8365" s="302" t="s">
        <v>217</v>
      </c>
      <c r="D8365" s="306" t="n">
        <v>0</v>
      </c>
      <c r="E8365" s="307" t="n">
        <v>32.5</v>
      </c>
    </row>
    <row r="8366" customFormat="false" ht="15" hidden="false" customHeight="false" outlineLevel="0" collapsed="false">
      <c r="A8366" s="302" t="s">
        <v>21665</v>
      </c>
      <c r="B8366" s="301" t="s">
        <v>21666</v>
      </c>
      <c r="C8366" s="302" t="s">
        <v>217</v>
      </c>
      <c r="D8366" s="306" t="n">
        <v>0</v>
      </c>
      <c r="E8366" s="307" t="n">
        <v>46.53</v>
      </c>
    </row>
    <row r="8367" customFormat="false" ht="15" hidden="false" customHeight="false" outlineLevel="0" collapsed="false">
      <c r="A8367" s="302" t="s">
        <v>21667</v>
      </c>
      <c r="B8367" s="301" t="s">
        <v>21668</v>
      </c>
      <c r="C8367" s="302" t="s">
        <v>217</v>
      </c>
      <c r="D8367" s="306" t="n">
        <v>0</v>
      </c>
      <c r="E8367" s="307" t="n">
        <v>55.14</v>
      </c>
    </row>
    <row r="8368" customFormat="false" ht="15" hidden="false" customHeight="false" outlineLevel="0" collapsed="false">
      <c r="A8368" s="302" t="s">
        <v>21669</v>
      </c>
      <c r="B8368" s="301" t="s">
        <v>21670</v>
      </c>
      <c r="C8368" s="302" t="s">
        <v>217</v>
      </c>
      <c r="D8368" s="306" t="n">
        <v>0</v>
      </c>
      <c r="E8368" s="307" t="n">
        <v>5.08</v>
      </c>
    </row>
    <row r="8369" customFormat="false" ht="15" hidden="false" customHeight="false" outlineLevel="0" collapsed="false">
      <c r="A8369" s="302" t="s">
        <v>21671</v>
      </c>
      <c r="B8369" s="301" t="s">
        <v>21672</v>
      </c>
      <c r="C8369" s="302" t="s">
        <v>217</v>
      </c>
      <c r="D8369" s="306" t="n">
        <v>0</v>
      </c>
      <c r="E8369" s="307" t="n">
        <v>9.98</v>
      </c>
    </row>
    <row r="8370" customFormat="false" ht="15" hidden="false" customHeight="false" outlineLevel="0" collapsed="false">
      <c r="A8370" s="302" t="s">
        <v>21673</v>
      </c>
      <c r="B8370" s="301" t="s">
        <v>21674</v>
      </c>
      <c r="C8370" s="302" t="s">
        <v>217</v>
      </c>
      <c r="D8370" s="306" t="n">
        <v>0</v>
      </c>
      <c r="E8370" s="307" t="n">
        <v>35.31</v>
      </c>
    </row>
    <row r="8371" customFormat="false" ht="15" hidden="false" customHeight="false" outlineLevel="0" collapsed="false">
      <c r="A8371" s="302" t="s">
        <v>21675</v>
      </c>
      <c r="B8371" s="301" t="s">
        <v>21676</v>
      </c>
      <c r="C8371" s="302" t="s">
        <v>217</v>
      </c>
      <c r="D8371" s="306" t="n">
        <v>0</v>
      </c>
      <c r="E8371" s="307" t="n">
        <v>37.82</v>
      </c>
    </row>
    <row r="8372" customFormat="false" ht="15" hidden="false" customHeight="false" outlineLevel="0" collapsed="false">
      <c r="A8372" s="302" t="s">
        <v>21677</v>
      </c>
      <c r="B8372" s="301" t="s">
        <v>21678</v>
      </c>
      <c r="C8372" s="302" t="s">
        <v>67</v>
      </c>
      <c r="D8372" s="306" t="n">
        <v>0</v>
      </c>
      <c r="E8372" s="307" t="n">
        <v>15.61</v>
      </c>
    </row>
    <row r="8373" customFormat="false" ht="15" hidden="false" customHeight="false" outlineLevel="0" collapsed="false">
      <c r="A8373" s="302" t="s">
        <v>21679</v>
      </c>
      <c r="B8373" s="301" t="s">
        <v>21680</v>
      </c>
      <c r="C8373" s="302" t="s">
        <v>217</v>
      </c>
      <c r="D8373" s="306" t="n">
        <v>0</v>
      </c>
      <c r="E8373" s="307" t="n">
        <v>26.73</v>
      </c>
    </row>
    <row r="8374" customFormat="false" ht="15" hidden="false" customHeight="false" outlineLevel="0" collapsed="false">
      <c r="A8374" s="302" t="s">
        <v>21681</v>
      </c>
      <c r="B8374" s="301" t="s">
        <v>21682</v>
      </c>
      <c r="C8374" s="302" t="s">
        <v>217</v>
      </c>
      <c r="D8374" s="306" t="n">
        <v>0</v>
      </c>
      <c r="E8374" s="307" t="n">
        <v>36.73</v>
      </c>
    </row>
    <row r="8375" customFormat="false" ht="15" hidden="false" customHeight="false" outlineLevel="0" collapsed="false">
      <c r="A8375" s="302" t="s">
        <v>21683</v>
      </c>
      <c r="B8375" s="301" t="s">
        <v>21684</v>
      </c>
      <c r="C8375" s="302" t="s">
        <v>217</v>
      </c>
      <c r="D8375" s="306" t="n">
        <v>0</v>
      </c>
      <c r="E8375" s="307" t="n">
        <v>59.83</v>
      </c>
    </row>
    <row r="8376" customFormat="false" ht="15" hidden="false" customHeight="false" outlineLevel="0" collapsed="false">
      <c r="A8376" s="302" t="s">
        <v>21685</v>
      </c>
      <c r="B8376" s="301" t="s">
        <v>21686</v>
      </c>
      <c r="C8376" s="302" t="s">
        <v>67</v>
      </c>
      <c r="D8376" s="306" t="n">
        <v>0</v>
      </c>
      <c r="E8376" s="307" t="n">
        <v>21.09</v>
      </c>
    </row>
    <row r="8377" customFormat="false" ht="15" hidden="false" customHeight="false" outlineLevel="0" collapsed="false">
      <c r="A8377" s="302" t="s">
        <v>21687</v>
      </c>
      <c r="B8377" s="301" t="s">
        <v>21688</v>
      </c>
      <c r="C8377" s="302" t="s">
        <v>217</v>
      </c>
      <c r="D8377" s="306" t="n">
        <v>0</v>
      </c>
      <c r="E8377" s="307" t="n">
        <v>28.12</v>
      </c>
    </row>
    <row r="8378" customFormat="false" ht="15" hidden="false" customHeight="false" outlineLevel="0" collapsed="false">
      <c r="A8378" s="302" t="s">
        <v>21689</v>
      </c>
      <c r="B8378" s="301" t="s">
        <v>21690</v>
      </c>
      <c r="C8378" s="302" t="s">
        <v>67</v>
      </c>
      <c r="D8378" s="306" t="n">
        <v>0</v>
      </c>
      <c r="E8378" s="307" t="n">
        <v>30.47</v>
      </c>
    </row>
    <row r="8379" customFormat="false" ht="15" hidden="false" customHeight="false" outlineLevel="0" collapsed="false">
      <c r="A8379" s="302" t="s">
        <v>21691</v>
      </c>
      <c r="B8379" s="301" t="s">
        <v>21692</v>
      </c>
      <c r="C8379" s="302" t="s">
        <v>217</v>
      </c>
      <c r="D8379" s="306" t="n">
        <v>0</v>
      </c>
      <c r="E8379" s="307" t="n">
        <v>41.9</v>
      </c>
    </row>
    <row r="8380" customFormat="false" ht="15" hidden="false" customHeight="false" outlineLevel="0" collapsed="false">
      <c r="A8380" s="302" t="s">
        <v>21693</v>
      </c>
      <c r="B8380" s="301" t="s">
        <v>21694</v>
      </c>
      <c r="C8380" s="302" t="s">
        <v>217</v>
      </c>
      <c r="D8380" s="306" t="n">
        <v>0</v>
      </c>
      <c r="E8380" s="307" t="n">
        <v>21.01</v>
      </c>
    </row>
    <row r="8381" customFormat="false" ht="15" hidden="false" customHeight="false" outlineLevel="0" collapsed="false">
      <c r="A8381" s="302" t="s">
        <v>21695</v>
      </c>
      <c r="B8381" s="301" t="s">
        <v>21696</v>
      </c>
      <c r="C8381" s="302" t="s">
        <v>217</v>
      </c>
      <c r="D8381" s="306" t="n">
        <v>0</v>
      </c>
      <c r="E8381" s="307" t="n">
        <v>110.89</v>
      </c>
    </row>
    <row r="8382" customFormat="false" ht="15" hidden="false" customHeight="false" outlineLevel="0" collapsed="false">
      <c r="A8382" s="302" t="s">
        <v>21697</v>
      </c>
      <c r="B8382" s="301" t="s">
        <v>21698</v>
      </c>
      <c r="C8382" s="302" t="s">
        <v>217</v>
      </c>
      <c r="D8382" s="306" t="n">
        <v>0</v>
      </c>
      <c r="E8382" s="307" t="n">
        <v>136.02</v>
      </c>
    </row>
    <row r="8383" customFormat="false" ht="15" hidden="false" customHeight="false" outlineLevel="0" collapsed="false">
      <c r="A8383" s="302" t="s">
        <v>21699</v>
      </c>
      <c r="B8383" s="301" t="s">
        <v>21700</v>
      </c>
      <c r="C8383" s="302" t="s">
        <v>217</v>
      </c>
      <c r="D8383" s="306" t="n">
        <v>0</v>
      </c>
      <c r="E8383" s="307" t="n">
        <v>172.63</v>
      </c>
    </row>
    <row r="8384" customFormat="false" ht="15" hidden="false" customHeight="false" outlineLevel="0" collapsed="false">
      <c r="A8384" s="302" t="s">
        <v>21701</v>
      </c>
      <c r="B8384" s="301" t="s">
        <v>21702</v>
      </c>
      <c r="C8384" s="302" t="s">
        <v>67</v>
      </c>
      <c r="D8384" s="306" t="n">
        <v>0</v>
      </c>
      <c r="E8384" s="307" t="n">
        <v>9.7</v>
      </c>
    </row>
    <row r="8385" customFormat="false" ht="15" hidden="false" customHeight="false" outlineLevel="0" collapsed="false">
      <c r="A8385" s="302" t="s">
        <v>21703</v>
      </c>
      <c r="B8385" s="301" t="s">
        <v>21704</v>
      </c>
      <c r="C8385" s="302" t="s">
        <v>217</v>
      </c>
      <c r="D8385" s="306" t="n">
        <v>0</v>
      </c>
      <c r="E8385" s="307" t="n">
        <v>27.06</v>
      </c>
    </row>
    <row r="8386" customFormat="false" ht="15" hidden="false" customHeight="false" outlineLevel="0" collapsed="false">
      <c r="A8386" s="302" t="s">
        <v>21705</v>
      </c>
      <c r="B8386" s="301" t="s">
        <v>21706</v>
      </c>
      <c r="C8386" s="302" t="s">
        <v>217</v>
      </c>
      <c r="D8386" s="306" t="n">
        <v>0</v>
      </c>
      <c r="E8386" s="307" t="n">
        <v>17.69</v>
      </c>
    </row>
    <row r="8387" customFormat="false" ht="15" hidden="false" customHeight="false" outlineLevel="0" collapsed="false">
      <c r="A8387" s="302" t="s">
        <v>21707</v>
      </c>
      <c r="B8387" s="301" t="s">
        <v>21708</v>
      </c>
      <c r="C8387" s="302" t="s">
        <v>217</v>
      </c>
      <c r="D8387" s="306" t="n">
        <v>0</v>
      </c>
      <c r="E8387" s="307" t="n">
        <v>39.76</v>
      </c>
    </row>
    <row r="8388" customFormat="false" ht="15" hidden="false" customHeight="false" outlineLevel="0" collapsed="false">
      <c r="A8388" s="302" t="s">
        <v>21709</v>
      </c>
      <c r="B8388" s="301" t="s">
        <v>21710</v>
      </c>
      <c r="C8388" s="302" t="s">
        <v>217</v>
      </c>
      <c r="D8388" s="306" t="n">
        <v>0</v>
      </c>
      <c r="E8388" s="307" t="n">
        <v>30.53</v>
      </c>
    </row>
    <row r="8389" customFormat="false" ht="15" hidden="false" customHeight="false" outlineLevel="0" collapsed="false">
      <c r="A8389" s="302" t="s">
        <v>21711</v>
      </c>
      <c r="B8389" s="301" t="s">
        <v>21712</v>
      </c>
      <c r="C8389" s="302" t="s">
        <v>217</v>
      </c>
      <c r="D8389" s="306" t="n">
        <v>0</v>
      </c>
      <c r="E8389" s="307" t="n">
        <v>267.47</v>
      </c>
    </row>
    <row r="8390" customFormat="false" ht="15" hidden="false" customHeight="false" outlineLevel="0" collapsed="false">
      <c r="A8390" s="302" t="s">
        <v>21713</v>
      </c>
      <c r="B8390" s="301" t="s">
        <v>21714</v>
      </c>
      <c r="C8390" s="302" t="s">
        <v>67</v>
      </c>
      <c r="D8390" s="306" t="n">
        <v>0</v>
      </c>
      <c r="E8390" s="307" t="n">
        <v>47.3</v>
      </c>
    </row>
    <row r="8391" customFormat="false" ht="15" hidden="false" customHeight="false" outlineLevel="0" collapsed="false">
      <c r="A8391" s="302" t="s">
        <v>21715</v>
      </c>
      <c r="B8391" s="301" t="s">
        <v>21716</v>
      </c>
      <c r="C8391" s="302" t="s">
        <v>217</v>
      </c>
      <c r="D8391" s="306" t="n">
        <v>0</v>
      </c>
      <c r="E8391" s="307" t="n">
        <v>65.73</v>
      </c>
    </row>
    <row r="8392" customFormat="false" ht="15" hidden="false" customHeight="false" outlineLevel="0" collapsed="false">
      <c r="A8392" s="302" t="s">
        <v>21717</v>
      </c>
      <c r="B8392" s="301" t="s">
        <v>21718</v>
      </c>
      <c r="C8392" s="302" t="s">
        <v>217</v>
      </c>
      <c r="D8392" s="306" t="n">
        <v>0</v>
      </c>
      <c r="E8392" s="307" t="n">
        <v>100.37</v>
      </c>
    </row>
    <row r="8393" customFormat="false" ht="15" hidden="false" customHeight="false" outlineLevel="0" collapsed="false">
      <c r="A8393" s="302" t="s">
        <v>21719</v>
      </c>
      <c r="B8393" s="301" t="s">
        <v>21720</v>
      </c>
      <c r="C8393" s="302" t="s">
        <v>217</v>
      </c>
      <c r="D8393" s="306" t="n">
        <v>0</v>
      </c>
      <c r="E8393" s="307" t="n">
        <v>122.14</v>
      </c>
    </row>
    <row r="8394" customFormat="false" ht="15" hidden="false" customHeight="false" outlineLevel="0" collapsed="false">
      <c r="A8394" s="302" t="s">
        <v>21721</v>
      </c>
      <c r="B8394" s="301" t="s">
        <v>21722</v>
      </c>
      <c r="C8394" s="302" t="s">
        <v>217</v>
      </c>
      <c r="D8394" s="306" t="n">
        <v>0</v>
      </c>
      <c r="E8394" s="307" t="n">
        <v>133.33</v>
      </c>
    </row>
    <row r="8395" customFormat="false" ht="15" hidden="false" customHeight="false" outlineLevel="0" collapsed="false">
      <c r="A8395" s="302" t="s">
        <v>21723</v>
      </c>
      <c r="B8395" s="301" t="s">
        <v>21724</v>
      </c>
      <c r="C8395" s="302" t="s">
        <v>217</v>
      </c>
      <c r="D8395" s="306" t="n">
        <v>0</v>
      </c>
      <c r="E8395" s="307" t="n">
        <v>153.28</v>
      </c>
    </row>
    <row r="8396" customFormat="false" ht="15" hidden="false" customHeight="false" outlineLevel="0" collapsed="false">
      <c r="A8396" s="302" t="s">
        <v>21725</v>
      </c>
      <c r="B8396" s="301" t="s">
        <v>21726</v>
      </c>
      <c r="C8396" s="302" t="s">
        <v>67</v>
      </c>
      <c r="D8396" s="306" t="n">
        <v>0</v>
      </c>
      <c r="E8396" s="307" t="n">
        <v>35.82</v>
      </c>
    </row>
    <row r="8397" customFormat="false" ht="15" hidden="false" customHeight="false" outlineLevel="0" collapsed="false">
      <c r="A8397" s="302" t="s">
        <v>21727</v>
      </c>
      <c r="B8397" s="301" t="s">
        <v>21728</v>
      </c>
      <c r="C8397" s="302" t="s">
        <v>217</v>
      </c>
      <c r="D8397" s="306" t="n">
        <v>0</v>
      </c>
      <c r="E8397" s="307" t="n">
        <v>111.38</v>
      </c>
    </row>
    <row r="8398" customFormat="false" ht="15" hidden="false" customHeight="false" outlineLevel="0" collapsed="false">
      <c r="A8398" s="302" t="s">
        <v>21729</v>
      </c>
      <c r="B8398" s="301" t="s">
        <v>21730</v>
      </c>
      <c r="C8398" s="302" t="s">
        <v>217</v>
      </c>
      <c r="D8398" s="306" t="n">
        <v>0</v>
      </c>
      <c r="E8398" s="307" t="n">
        <v>169.27</v>
      </c>
    </row>
    <row r="8399" customFormat="false" ht="15" hidden="false" customHeight="false" outlineLevel="0" collapsed="false">
      <c r="A8399" s="302" t="s">
        <v>21731</v>
      </c>
      <c r="B8399" s="301" t="s">
        <v>21732</v>
      </c>
      <c r="C8399" s="302" t="s">
        <v>217</v>
      </c>
      <c r="D8399" s="306" t="n">
        <v>0</v>
      </c>
      <c r="E8399" s="307" t="n">
        <v>208.27</v>
      </c>
    </row>
    <row r="8400" customFormat="false" ht="15" hidden="false" customHeight="false" outlineLevel="0" collapsed="false">
      <c r="A8400" s="302" t="s">
        <v>21733</v>
      </c>
      <c r="B8400" s="301" t="s">
        <v>21734</v>
      </c>
      <c r="C8400" s="302" t="s">
        <v>217</v>
      </c>
      <c r="D8400" s="306" t="n">
        <v>0</v>
      </c>
      <c r="E8400" s="307" t="n">
        <v>242.01</v>
      </c>
    </row>
    <row r="8401" customFormat="false" ht="15" hidden="false" customHeight="false" outlineLevel="0" collapsed="false">
      <c r="A8401" s="302" t="s">
        <v>21735</v>
      </c>
      <c r="B8401" s="301" t="s">
        <v>21736</v>
      </c>
      <c r="C8401" s="302" t="s">
        <v>217</v>
      </c>
      <c r="D8401" s="306" t="n">
        <v>0</v>
      </c>
      <c r="E8401" s="307" t="n">
        <v>340.36</v>
      </c>
    </row>
    <row r="8402" customFormat="false" ht="15" hidden="false" customHeight="false" outlineLevel="0" collapsed="false">
      <c r="A8402" s="302" t="s">
        <v>21737</v>
      </c>
      <c r="B8402" s="301" t="s">
        <v>21738</v>
      </c>
      <c r="C8402" s="302" t="s">
        <v>217</v>
      </c>
      <c r="D8402" s="306" t="n">
        <v>0</v>
      </c>
      <c r="E8402" s="307" t="n">
        <v>91.51</v>
      </c>
    </row>
    <row r="8403" customFormat="false" ht="15" hidden="false" customHeight="false" outlineLevel="0" collapsed="false">
      <c r="A8403" s="302" t="s">
        <v>21739</v>
      </c>
      <c r="B8403" s="301" t="s">
        <v>21740</v>
      </c>
      <c r="C8403" s="302" t="s">
        <v>217</v>
      </c>
      <c r="D8403" s="306" t="n">
        <v>0</v>
      </c>
      <c r="E8403" s="307" t="n">
        <v>76.03</v>
      </c>
    </row>
    <row r="8404" customFormat="false" ht="15" hidden="false" customHeight="false" outlineLevel="0" collapsed="false">
      <c r="A8404" s="302" t="s">
        <v>21741</v>
      </c>
      <c r="B8404" s="301" t="s">
        <v>21742</v>
      </c>
      <c r="C8404" s="302" t="s">
        <v>217</v>
      </c>
      <c r="D8404" s="306" t="n">
        <v>0</v>
      </c>
      <c r="E8404" s="307" t="n">
        <v>144.81</v>
      </c>
    </row>
    <row r="8405" customFormat="false" ht="15" hidden="false" customHeight="false" outlineLevel="0" collapsed="false">
      <c r="A8405" s="302" t="s">
        <v>21743</v>
      </c>
      <c r="B8405" s="301" t="s">
        <v>21744</v>
      </c>
      <c r="C8405" s="302" t="s">
        <v>217</v>
      </c>
      <c r="D8405" s="306" t="n">
        <v>0</v>
      </c>
      <c r="E8405" s="307" t="n">
        <v>22.83</v>
      </c>
    </row>
    <row r="8406" customFormat="false" ht="15" hidden="false" customHeight="false" outlineLevel="0" collapsed="false">
      <c r="A8406" s="302" t="s">
        <v>21745</v>
      </c>
      <c r="B8406" s="301" t="s">
        <v>21746</v>
      </c>
      <c r="C8406" s="302" t="s">
        <v>67</v>
      </c>
      <c r="D8406" s="306" t="n">
        <v>0</v>
      </c>
      <c r="E8406" s="307" t="n">
        <v>25</v>
      </c>
    </row>
    <row r="8407" customFormat="false" ht="15" hidden="false" customHeight="false" outlineLevel="0" collapsed="false">
      <c r="A8407" s="302" t="s">
        <v>21747</v>
      </c>
      <c r="B8407" s="301" t="s">
        <v>21748</v>
      </c>
      <c r="C8407" s="302" t="s">
        <v>67</v>
      </c>
      <c r="D8407" s="306" t="n">
        <v>0</v>
      </c>
      <c r="E8407" s="307" t="n">
        <v>28.51</v>
      </c>
    </row>
    <row r="8408" customFormat="false" ht="15" hidden="false" customHeight="false" outlineLevel="0" collapsed="false">
      <c r="A8408" s="302" t="s">
        <v>21749</v>
      </c>
      <c r="B8408" s="301" t="s">
        <v>21750</v>
      </c>
      <c r="C8408" s="302" t="s">
        <v>67</v>
      </c>
      <c r="D8408" s="306" t="n">
        <v>0</v>
      </c>
      <c r="E8408" s="307" t="n">
        <v>35.06</v>
      </c>
    </row>
    <row r="8409" customFormat="false" ht="15" hidden="false" customHeight="false" outlineLevel="0" collapsed="false">
      <c r="A8409" s="302" t="s">
        <v>21751</v>
      </c>
      <c r="B8409" s="301" t="s">
        <v>21752</v>
      </c>
      <c r="C8409" s="302" t="s">
        <v>67</v>
      </c>
      <c r="D8409" s="306" t="n">
        <v>0</v>
      </c>
      <c r="E8409" s="307" t="n">
        <v>36.83</v>
      </c>
    </row>
    <row r="8410" customFormat="false" ht="15" hidden="false" customHeight="false" outlineLevel="0" collapsed="false">
      <c r="A8410" s="302" t="s">
        <v>21753</v>
      </c>
      <c r="B8410" s="301" t="s">
        <v>21754</v>
      </c>
      <c r="C8410" s="302" t="s">
        <v>67</v>
      </c>
      <c r="D8410" s="306" t="n">
        <v>0</v>
      </c>
      <c r="E8410" s="307" t="n">
        <v>24.57</v>
      </c>
    </row>
    <row r="8411" customFormat="false" ht="15" hidden="false" customHeight="false" outlineLevel="0" collapsed="false">
      <c r="A8411" s="302" t="s">
        <v>21755</v>
      </c>
      <c r="B8411" s="301" t="s">
        <v>21756</v>
      </c>
      <c r="C8411" s="302" t="s">
        <v>107</v>
      </c>
      <c r="D8411" s="306" t="n">
        <v>0</v>
      </c>
      <c r="E8411" s="307" t="n">
        <v>10.34</v>
      </c>
    </row>
    <row r="8412" customFormat="false" ht="15" hidden="false" customHeight="false" outlineLevel="0" collapsed="false">
      <c r="B8412" s="0"/>
      <c r="D8412" s="306" t="n">
        <v>0</v>
      </c>
      <c r="E8412" s="0"/>
    </row>
    <row r="8413" customFormat="false" ht="15" hidden="false" customHeight="false" outlineLevel="0" collapsed="false">
      <c r="B8413" s="0"/>
      <c r="D8413" s="306" t="n">
        <v>0</v>
      </c>
      <c r="E8413" s="0"/>
    </row>
    <row r="8414" customFormat="false" ht="15" hidden="false" customHeight="false" outlineLevel="0" collapsed="false">
      <c r="A8414" s="308" t="s">
        <v>13853</v>
      </c>
      <c r="B8414" s="0"/>
      <c r="C8414" s="309" t="s">
        <v>13854</v>
      </c>
      <c r="D8414" s="306" t="n">
        <v>0</v>
      </c>
      <c r="E8414" s="0"/>
    </row>
    <row r="8415" customFormat="false" ht="15" hidden="false" customHeight="false" outlineLevel="0" collapsed="false">
      <c r="B8415" s="0"/>
      <c r="C8415" s="302" t="s">
        <v>13855</v>
      </c>
      <c r="D8415" s="306" t="n">
        <v>0</v>
      </c>
      <c r="E8415" s="0"/>
    </row>
    <row r="8416" customFormat="false" ht="15" hidden="false" customHeight="false" outlineLevel="0" collapsed="false">
      <c r="A8416" s="302" t="s">
        <v>13856</v>
      </c>
      <c r="B8416" s="0"/>
      <c r="C8416" s="302" t="s">
        <v>13857</v>
      </c>
      <c r="D8416" s="306" t="n">
        <v>0</v>
      </c>
      <c r="E8416" s="303" t="s">
        <v>13858</v>
      </c>
    </row>
    <row r="8417" customFormat="false" ht="15" hidden="false" customHeight="false" outlineLevel="0" collapsed="false">
      <c r="A8417" s="302" t="s">
        <v>21757</v>
      </c>
      <c r="B8417" s="301" t="s">
        <v>21758</v>
      </c>
      <c r="C8417" s="302" t="s">
        <v>217</v>
      </c>
      <c r="D8417" s="306" t="n">
        <v>0</v>
      </c>
      <c r="E8417" s="307" t="n">
        <v>35</v>
      </c>
    </row>
    <row r="8418" customFormat="false" ht="15" hidden="false" customHeight="false" outlineLevel="0" collapsed="false">
      <c r="A8418" s="302" t="s">
        <v>21759</v>
      </c>
      <c r="B8418" s="301" t="s">
        <v>21760</v>
      </c>
      <c r="C8418" s="302" t="s">
        <v>217</v>
      </c>
      <c r="D8418" s="306" t="n">
        <v>0</v>
      </c>
      <c r="E8418" s="307" t="n">
        <v>44.75</v>
      </c>
    </row>
    <row r="8419" customFormat="false" ht="15" hidden="false" customHeight="false" outlineLevel="0" collapsed="false">
      <c r="A8419" s="302" t="s">
        <v>21761</v>
      </c>
      <c r="B8419" s="301" t="s">
        <v>21762</v>
      </c>
      <c r="C8419" s="302" t="s">
        <v>729</v>
      </c>
      <c r="D8419" s="306" t="n">
        <v>0</v>
      </c>
      <c r="E8419" s="307" t="n">
        <v>2.32</v>
      </c>
    </row>
    <row r="8420" customFormat="false" ht="15" hidden="false" customHeight="false" outlineLevel="0" collapsed="false">
      <c r="A8420" s="302" t="s">
        <v>21763</v>
      </c>
      <c r="B8420" s="301" t="s">
        <v>21764</v>
      </c>
      <c r="C8420" s="302" t="s">
        <v>729</v>
      </c>
      <c r="D8420" s="306" t="n">
        <v>0</v>
      </c>
      <c r="E8420" s="307" t="n">
        <v>0.21</v>
      </c>
    </row>
    <row r="8421" customFormat="false" ht="15" hidden="false" customHeight="false" outlineLevel="0" collapsed="false">
      <c r="A8421" s="302" t="s">
        <v>21765</v>
      </c>
      <c r="B8421" s="301" t="s">
        <v>21766</v>
      </c>
      <c r="C8421" s="302" t="s">
        <v>729</v>
      </c>
      <c r="D8421" s="306" t="n">
        <v>0</v>
      </c>
      <c r="E8421" s="307" t="n">
        <v>1.34</v>
      </c>
    </row>
    <row r="8422" customFormat="false" ht="15" hidden="false" customHeight="false" outlineLevel="0" collapsed="false">
      <c r="A8422" s="302" t="s">
        <v>21767</v>
      </c>
      <c r="B8422" s="301" t="s">
        <v>21768</v>
      </c>
      <c r="C8422" s="302" t="s">
        <v>1454</v>
      </c>
      <c r="D8422" s="306" t="n">
        <v>0</v>
      </c>
      <c r="E8422" s="307" t="n">
        <v>84</v>
      </c>
    </row>
    <row r="8423" customFormat="false" ht="15" hidden="false" customHeight="false" outlineLevel="0" collapsed="false">
      <c r="A8423" s="302" t="s">
        <v>21769</v>
      </c>
      <c r="B8423" s="301" t="s">
        <v>21770</v>
      </c>
      <c r="C8423" s="302" t="s">
        <v>20525</v>
      </c>
      <c r="D8423" s="306" t="n">
        <v>0</v>
      </c>
      <c r="E8423" s="307" t="n">
        <v>295</v>
      </c>
    </row>
    <row r="8424" customFormat="false" ht="15" hidden="false" customHeight="false" outlineLevel="0" collapsed="false">
      <c r="A8424" s="302" t="s">
        <v>21771</v>
      </c>
      <c r="B8424" s="301" t="s">
        <v>21772</v>
      </c>
      <c r="C8424" s="302" t="s">
        <v>217</v>
      </c>
      <c r="D8424" s="306" t="n">
        <v>0</v>
      </c>
      <c r="E8424" s="307" t="n">
        <v>0.43</v>
      </c>
    </row>
    <row r="8425" customFormat="false" ht="15" hidden="false" customHeight="false" outlineLevel="0" collapsed="false">
      <c r="A8425" s="302" t="s">
        <v>21773</v>
      </c>
      <c r="B8425" s="301" t="s">
        <v>21770</v>
      </c>
      <c r="C8425" s="302" t="s">
        <v>217</v>
      </c>
      <c r="D8425" s="306" t="n">
        <v>0</v>
      </c>
      <c r="E8425" s="307" t="n">
        <v>0.3</v>
      </c>
    </row>
    <row r="8426" customFormat="false" ht="15" hidden="false" customHeight="false" outlineLevel="0" collapsed="false">
      <c r="A8426" s="302" t="s">
        <v>21774</v>
      </c>
      <c r="B8426" s="301" t="s">
        <v>21775</v>
      </c>
      <c r="C8426" s="302" t="s">
        <v>217</v>
      </c>
      <c r="D8426" s="306" t="n">
        <v>0</v>
      </c>
      <c r="E8426" s="307" t="n">
        <v>0.57</v>
      </c>
    </row>
    <row r="8427" customFormat="false" ht="15" hidden="false" customHeight="false" outlineLevel="0" collapsed="false">
      <c r="A8427" s="302" t="s">
        <v>21776</v>
      </c>
      <c r="B8427" s="301" t="s">
        <v>21777</v>
      </c>
      <c r="C8427" s="302" t="s">
        <v>20525</v>
      </c>
      <c r="D8427" s="306" t="n">
        <v>0</v>
      </c>
      <c r="E8427" s="307" t="n">
        <v>561.9</v>
      </c>
    </row>
    <row r="8428" customFormat="false" ht="15" hidden="false" customHeight="false" outlineLevel="0" collapsed="false">
      <c r="A8428" s="302" t="s">
        <v>21778</v>
      </c>
      <c r="B8428" s="301" t="s">
        <v>21779</v>
      </c>
      <c r="C8428" s="302" t="s">
        <v>217</v>
      </c>
      <c r="D8428" s="306" t="n">
        <v>0</v>
      </c>
      <c r="E8428" s="307" t="n">
        <v>0.53</v>
      </c>
    </row>
    <row r="8429" customFormat="false" ht="15" hidden="false" customHeight="false" outlineLevel="0" collapsed="false">
      <c r="A8429" s="302" t="s">
        <v>21780</v>
      </c>
      <c r="B8429" s="301" t="s">
        <v>21781</v>
      </c>
      <c r="C8429" s="302" t="s">
        <v>20525</v>
      </c>
      <c r="D8429" s="306" t="n">
        <v>0</v>
      </c>
      <c r="E8429" s="307" t="n">
        <v>470</v>
      </c>
    </row>
    <row r="8430" customFormat="false" ht="15" hidden="false" customHeight="false" outlineLevel="0" collapsed="false">
      <c r="A8430" s="302" t="s">
        <v>21782</v>
      </c>
      <c r="B8430" s="301" t="s">
        <v>21783</v>
      </c>
      <c r="C8430" s="302" t="s">
        <v>217</v>
      </c>
      <c r="D8430" s="306" t="n">
        <v>0</v>
      </c>
      <c r="E8430" s="307" t="n">
        <v>0.41</v>
      </c>
    </row>
    <row r="8431" customFormat="false" ht="15" hidden="false" customHeight="false" outlineLevel="0" collapsed="false">
      <c r="A8431" s="302" t="s">
        <v>21784</v>
      </c>
      <c r="B8431" s="301" t="s">
        <v>21785</v>
      </c>
      <c r="C8431" s="302" t="s">
        <v>217</v>
      </c>
      <c r="D8431" s="306" t="n">
        <v>0</v>
      </c>
      <c r="E8431" s="307" t="n">
        <v>0.56</v>
      </c>
    </row>
    <row r="8432" customFormat="false" ht="15" hidden="false" customHeight="false" outlineLevel="0" collapsed="false">
      <c r="A8432" s="302" t="s">
        <v>21786</v>
      </c>
      <c r="B8432" s="301" t="s">
        <v>21787</v>
      </c>
      <c r="C8432" s="302" t="s">
        <v>217</v>
      </c>
      <c r="D8432" s="306" t="n">
        <v>0</v>
      </c>
      <c r="E8432" s="307" t="n">
        <v>0.39</v>
      </c>
    </row>
    <row r="8433" customFormat="false" ht="15" hidden="false" customHeight="false" outlineLevel="0" collapsed="false">
      <c r="A8433" s="302" t="s">
        <v>21788</v>
      </c>
      <c r="B8433" s="301" t="s">
        <v>21789</v>
      </c>
      <c r="C8433" s="302" t="s">
        <v>217</v>
      </c>
      <c r="D8433" s="306" t="n">
        <v>0</v>
      </c>
      <c r="E8433" s="307" t="n">
        <v>0.41</v>
      </c>
    </row>
    <row r="8434" customFormat="false" ht="15" hidden="false" customHeight="false" outlineLevel="0" collapsed="false">
      <c r="A8434" s="302" t="s">
        <v>21790</v>
      </c>
      <c r="B8434" s="301" t="s">
        <v>21791</v>
      </c>
      <c r="C8434" s="302" t="s">
        <v>217</v>
      </c>
      <c r="D8434" s="306" t="n">
        <v>0</v>
      </c>
      <c r="E8434" s="307" t="n">
        <v>0.47</v>
      </c>
    </row>
    <row r="8435" customFormat="false" ht="15" hidden="false" customHeight="false" outlineLevel="0" collapsed="false">
      <c r="A8435" s="302" t="s">
        <v>21792</v>
      </c>
      <c r="B8435" s="301" t="s">
        <v>21793</v>
      </c>
      <c r="C8435" s="302" t="s">
        <v>217</v>
      </c>
      <c r="D8435" s="306" t="n">
        <v>0</v>
      </c>
      <c r="E8435" s="307" t="n">
        <v>1.88</v>
      </c>
    </row>
    <row r="8436" customFormat="false" ht="15" hidden="false" customHeight="false" outlineLevel="0" collapsed="false">
      <c r="A8436" s="302" t="s">
        <v>21794</v>
      </c>
      <c r="B8436" s="301" t="s">
        <v>21795</v>
      </c>
      <c r="C8436" s="302" t="s">
        <v>217</v>
      </c>
      <c r="D8436" s="306" t="n">
        <v>0</v>
      </c>
      <c r="E8436" s="307" t="n">
        <v>1.88</v>
      </c>
    </row>
    <row r="8437" customFormat="false" ht="15" hidden="false" customHeight="false" outlineLevel="0" collapsed="false">
      <c r="A8437" s="302" t="s">
        <v>21796</v>
      </c>
      <c r="B8437" s="301" t="s">
        <v>21797</v>
      </c>
      <c r="C8437" s="302" t="s">
        <v>217</v>
      </c>
      <c r="D8437" s="306" t="n">
        <v>0</v>
      </c>
      <c r="E8437" s="307" t="n">
        <v>56.12</v>
      </c>
    </row>
    <row r="8438" customFormat="false" ht="15" hidden="false" customHeight="false" outlineLevel="0" collapsed="false">
      <c r="A8438" s="302" t="s">
        <v>21798</v>
      </c>
      <c r="B8438" s="301" t="s">
        <v>21799</v>
      </c>
      <c r="C8438" s="302" t="s">
        <v>217</v>
      </c>
      <c r="D8438" s="306" t="n">
        <v>0</v>
      </c>
      <c r="E8438" s="307" t="n">
        <v>533.79</v>
      </c>
    </row>
    <row r="8439" customFormat="false" ht="15" hidden="false" customHeight="false" outlineLevel="0" collapsed="false">
      <c r="A8439" s="302" t="s">
        <v>21800</v>
      </c>
      <c r="B8439" s="301" t="s">
        <v>21801</v>
      </c>
      <c r="C8439" s="302" t="s">
        <v>217</v>
      </c>
      <c r="D8439" s="306" t="n">
        <v>0</v>
      </c>
      <c r="E8439" s="307" t="n">
        <v>295.57</v>
      </c>
    </row>
    <row r="8440" customFormat="false" ht="15" hidden="false" customHeight="false" outlineLevel="0" collapsed="false">
      <c r="A8440" s="302" t="s">
        <v>21802</v>
      </c>
      <c r="B8440" s="301" t="s">
        <v>21803</v>
      </c>
      <c r="C8440" s="302" t="s">
        <v>217</v>
      </c>
      <c r="D8440" s="306" t="n">
        <v>0</v>
      </c>
      <c r="E8440" s="307" t="n">
        <v>351.3</v>
      </c>
    </row>
    <row r="8441" customFormat="false" ht="15" hidden="false" customHeight="false" outlineLevel="0" collapsed="false">
      <c r="A8441" s="302" t="s">
        <v>21804</v>
      </c>
      <c r="B8441" s="301" t="s">
        <v>21805</v>
      </c>
      <c r="C8441" s="302" t="s">
        <v>217</v>
      </c>
      <c r="D8441" s="306" t="n">
        <v>0</v>
      </c>
      <c r="E8441" s="307" t="n">
        <v>526.65</v>
      </c>
    </row>
    <row r="8442" customFormat="false" ht="15" hidden="false" customHeight="false" outlineLevel="0" collapsed="false">
      <c r="A8442" s="302" t="s">
        <v>21806</v>
      </c>
      <c r="B8442" s="301" t="s">
        <v>21807</v>
      </c>
      <c r="C8442" s="302" t="s">
        <v>217</v>
      </c>
      <c r="D8442" s="306" t="n">
        <v>0</v>
      </c>
      <c r="E8442" s="307" t="n">
        <v>204.61</v>
      </c>
    </row>
    <row r="8443" customFormat="false" ht="15" hidden="false" customHeight="false" outlineLevel="0" collapsed="false">
      <c r="A8443" s="302" t="s">
        <v>21808</v>
      </c>
      <c r="B8443" s="301" t="s">
        <v>21809</v>
      </c>
      <c r="C8443" s="302" t="s">
        <v>217</v>
      </c>
      <c r="D8443" s="306" t="n">
        <v>0</v>
      </c>
      <c r="E8443" s="307" t="n">
        <v>206.26</v>
      </c>
    </row>
    <row r="8444" customFormat="false" ht="15" hidden="false" customHeight="false" outlineLevel="0" collapsed="false">
      <c r="A8444" s="302" t="s">
        <v>21810</v>
      </c>
      <c r="B8444" s="301" t="s">
        <v>21811</v>
      </c>
      <c r="C8444" s="302" t="s">
        <v>217</v>
      </c>
      <c r="D8444" s="306" t="n">
        <v>0</v>
      </c>
      <c r="E8444" s="307" t="n">
        <v>208.02</v>
      </c>
    </row>
    <row r="8445" customFormat="false" ht="15" hidden="false" customHeight="false" outlineLevel="0" collapsed="false">
      <c r="A8445" s="302" t="s">
        <v>21812</v>
      </c>
      <c r="B8445" s="301" t="s">
        <v>21813</v>
      </c>
      <c r="C8445" s="302" t="s">
        <v>217</v>
      </c>
      <c r="D8445" s="306" t="n">
        <v>0</v>
      </c>
      <c r="E8445" s="307" t="n">
        <v>650.87</v>
      </c>
    </row>
    <row r="8446" customFormat="false" ht="15" hidden="false" customHeight="false" outlineLevel="0" collapsed="false">
      <c r="A8446" s="302" t="s">
        <v>21814</v>
      </c>
      <c r="B8446" s="301" t="s">
        <v>21815</v>
      </c>
      <c r="C8446" s="302" t="s">
        <v>217</v>
      </c>
      <c r="D8446" s="306" t="n">
        <v>0</v>
      </c>
      <c r="E8446" s="307" t="n">
        <v>736.7</v>
      </c>
    </row>
    <row r="8447" customFormat="false" ht="15" hidden="false" customHeight="false" outlineLevel="0" collapsed="false">
      <c r="A8447" s="302" t="s">
        <v>21816</v>
      </c>
      <c r="B8447" s="301" t="s">
        <v>21817</v>
      </c>
      <c r="C8447" s="302" t="s">
        <v>217</v>
      </c>
      <c r="D8447" s="306" t="n">
        <v>0</v>
      </c>
      <c r="E8447" s="307" t="n">
        <v>583.72</v>
      </c>
    </row>
    <row r="8448" customFormat="false" ht="15" hidden="false" customHeight="false" outlineLevel="0" collapsed="false">
      <c r="A8448" s="302" t="s">
        <v>21818</v>
      </c>
      <c r="B8448" s="301" t="s">
        <v>21819</v>
      </c>
      <c r="C8448" s="302" t="s">
        <v>217</v>
      </c>
      <c r="D8448" s="306" t="n">
        <v>0</v>
      </c>
      <c r="E8448" s="307" t="n">
        <v>288.36</v>
      </c>
    </row>
    <row r="8449" customFormat="false" ht="15" hidden="false" customHeight="false" outlineLevel="0" collapsed="false">
      <c r="A8449" s="302" t="s">
        <v>21820</v>
      </c>
      <c r="B8449" s="301" t="s">
        <v>14489</v>
      </c>
      <c r="C8449" s="302" t="s">
        <v>6279</v>
      </c>
      <c r="D8449" s="306" t="n">
        <v>0</v>
      </c>
      <c r="E8449" s="307" t="n">
        <v>44</v>
      </c>
    </row>
    <row r="8450" customFormat="false" ht="15" hidden="false" customHeight="false" outlineLevel="0" collapsed="false">
      <c r="A8450" s="302" t="s">
        <v>21821</v>
      </c>
      <c r="B8450" s="301" t="s">
        <v>21822</v>
      </c>
      <c r="C8450" s="302" t="s">
        <v>5700</v>
      </c>
      <c r="D8450" s="306" t="n">
        <v>0</v>
      </c>
      <c r="E8450" s="307" t="n">
        <v>19.12</v>
      </c>
    </row>
    <row r="8451" customFormat="false" ht="15" hidden="false" customHeight="false" outlineLevel="0" collapsed="false">
      <c r="A8451" s="302" t="s">
        <v>21823</v>
      </c>
      <c r="B8451" s="301" t="s">
        <v>21824</v>
      </c>
      <c r="C8451" s="302" t="s">
        <v>6279</v>
      </c>
      <c r="D8451" s="306" t="n">
        <v>0</v>
      </c>
      <c r="E8451" s="307" t="n">
        <v>67.28</v>
      </c>
    </row>
    <row r="8452" customFormat="false" ht="15" hidden="false" customHeight="false" outlineLevel="0" collapsed="false">
      <c r="A8452" s="302" t="s">
        <v>21825</v>
      </c>
      <c r="B8452" s="301" t="s">
        <v>21826</v>
      </c>
      <c r="C8452" s="302" t="s">
        <v>5700</v>
      </c>
      <c r="D8452" s="306" t="n">
        <v>0</v>
      </c>
      <c r="E8452" s="307" t="n">
        <v>17.63</v>
      </c>
    </row>
    <row r="8453" customFormat="false" ht="15" hidden="false" customHeight="false" outlineLevel="0" collapsed="false">
      <c r="A8453" s="302" t="s">
        <v>21827</v>
      </c>
      <c r="B8453" s="301" t="s">
        <v>21828</v>
      </c>
      <c r="C8453" s="302" t="s">
        <v>5700</v>
      </c>
      <c r="D8453" s="306" t="n">
        <v>0</v>
      </c>
      <c r="E8453" s="307" t="n">
        <v>18.16</v>
      </c>
    </row>
    <row r="8454" customFormat="false" ht="15" hidden="false" customHeight="false" outlineLevel="0" collapsed="false">
      <c r="A8454" s="302" t="s">
        <v>21829</v>
      </c>
      <c r="B8454" s="301" t="s">
        <v>21826</v>
      </c>
      <c r="C8454" s="302" t="s">
        <v>6279</v>
      </c>
      <c r="D8454" s="306" t="n">
        <v>0</v>
      </c>
      <c r="E8454" s="307" t="n">
        <v>63.46</v>
      </c>
    </row>
    <row r="8455" customFormat="false" ht="15" hidden="false" customHeight="false" outlineLevel="0" collapsed="false">
      <c r="A8455" s="302" t="s">
        <v>21830</v>
      </c>
      <c r="B8455" s="301" t="s">
        <v>21831</v>
      </c>
      <c r="C8455" s="302" t="s">
        <v>6279</v>
      </c>
      <c r="D8455" s="306" t="n">
        <v>0</v>
      </c>
      <c r="E8455" s="307" t="n">
        <v>65.39</v>
      </c>
    </row>
    <row r="8456" customFormat="false" ht="15" hidden="false" customHeight="false" outlineLevel="0" collapsed="false">
      <c r="A8456" s="302" t="s">
        <v>21832</v>
      </c>
      <c r="B8456" s="301" t="s">
        <v>21833</v>
      </c>
      <c r="C8456" s="302" t="s">
        <v>6279</v>
      </c>
      <c r="D8456" s="306" t="n">
        <v>0</v>
      </c>
      <c r="E8456" s="307" t="n">
        <v>75.28</v>
      </c>
    </row>
    <row r="8457" customFormat="false" ht="15" hidden="false" customHeight="false" outlineLevel="0" collapsed="false">
      <c r="A8457" s="302" t="s">
        <v>21834</v>
      </c>
      <c r="B8457" s="301" t="s">
        <v>10763</v>
      </c>
      <c r="C8457" s="302" t="s">
        <v>6279</v>
      </c>
      <c r="D8457" s="306" t="n">
        <v>0</v>
      </c>
      <c r="E8457" s="307" t="n">
        <v>150.7</v>
      </c>
    </row>
    <row r="8458" customFormat="false" ht="15" hidden="false" customHeight="false" outlineLevel="0" collapsed="false">
      <c r="A8458" s="302" t="s">
        <v>21835</v>
      </c>
      <c r="B8458" s="301" t="s">
        <v>10763</v>
      </c>
      <c r="C8458" s="302" t="s">
        <v>5700</v>
      </c>
      <c r="D8458" s="306" t="n">
        <v>0</v>
      </c>
      <c r="E8458" s="307" t="n">
        <v>41.87</v>
      </c>
    </row>
    <row r="8459" customFormat="false" ht="15" hidden="false" customHeight="false" outlineLevel="0" collapsed="false">
      <c r="A8459" s="302" t="s">
        <v>21836</v>
      </c>
      <c r="B8459" s="301" t="s">
        <v>10774</v>
      </c>
      <c r="C8459" s="302" t="s">
        <v>5700</v>
      </c>
      <c r="D8459" s="306" t="n">
        <v>0</v>
      </c>
      <c r="E8459" s="307" t="n">
        <v>21.53</v>
      </c>
    </row>
    <row r="8460" customFormat="false" ht="15" hidden="false" customHeight="false" outlineLevel="0" collapsed="false">
      <c r="A8460" s="302" t="s">
        <v>21837</v>
      </c>
      <c r="B8460" s="301" t="s">
        <v>21838</v>
      </c>
      <c r="C8460" s="302" t="s">
        <v>5700</v>
      </c>
      <c r="D8460" s="306" t="n">
        <v>0</v>
      </c>
      <c r="E8460" s="307" t="n">
        <v>16.45</v>
      </c>
    </row>
    <row r="8461" customFormat="false" ht="15" hidden="false" customHeight="false" outlineLevel="0" collapsed="false">
      <c r="A8461" s="302" t="s">
        <v>21839</v>
      </c>
      <c r="B8461" s="301" t="s">
        <v>21838</v>
      </c>
      <c r="C8461" s="302" t="s">
        <v>6279</v>
      </c>
      <c r="D8461" s="306" t="n">
        <v>0</v>
      </c>
      <c r="E8461" s="307" t="n">
        <v>59.21</v>
      </c>
    </row>
    <row r="8462" customFormat="false" ht="15" hidden="false" customHeight="false" outlineLevel="0" collapsed="false">
      <c r="A8462" s="302" t="s">
        <v>21840</v>
      </c>
      <c r="B8462" s="301" t="s">
        <v>21824</v>
      </c>
      <c r="C8462" s="302" t="s">
        <v>5700</v>
      </c>
      <c r="D8462" s="306" t="n">
        <v>0</v>
      </c>
      <c r="E8462" s="307" t="n">
        <v>18.69</v>
      </c>
    </row>
    <row r="8463" customFormat="false" ht="15" hidden="false" customHeight="false" outlineLevel="0" collapsed="false">
      <c r="A8463" s="302" t="s">
        <v>21841</v>
      </c>
      <c r="B8463" s="301" t="s">
        <v>21822</v>
      </c>
      <c r="C8463" s="302" t="s">
        <v>6279</v>
      </c>
      <c r="D8463" s="306" t="n">
        <v>0</v>
      </c>
      <c r="E8463" s="307" t="n">
        <v>68.84</v>
      </c>
    </row>
    <row r="8464" customFormat="false" ht="15" hidden="false" customHeight="false" outlineLevel="0" collapsed="false">
      <c r="A8464" s="302" t="s">
        <v>21842</v>
      </c>
      <c r="B8464" s="301" t="s">
        <v>21843</v>
      </c>
      <c r="C8464" s="302" t="s">
        <v>5700</v>
      </c>
      <c r="D8464" s="306" t="n">
        <v>0</v>
      </c>
      <c r="E8464" s="307" t="n">
        <v>8.02</v>
      </c>
    </row>
    <row r="8465" customFormat="false" ht="15" hidden="false" customHeight="false" outlineLevel="0" collapsed="false">
      <c r="A8465" s="302" t="s">
        <v>21844</v>
      </c>
      <c r="B8465" s="301" t="s">
        <v>21845</v>
      </c>
      <c r="C8465" s="302" t="s">
        <v>5700</v>
      </c>
      <c r="D8465" s="306" t="n">
        <v>0</v>
      </c>
      <c r="E8465" s="307" t="n">
        <v>39.15</v>
      </c>
    </row>
    <row r="8466" customFormat="false" ht="15" hidden="false" customHeight="false" outlineLevel="0" collapsed="false">
      <c r="A8466" s="302" t="s">
        <v>21846</v>
      </c>
      <c r="B8466" s="301" t="s">
        <v>21847</v>
      </c>
      <c r="C8466" s="302" t="s">
        <v>5700</v>
      </c>
      <c r="D8466" s="306" t="n">
        <v>0</v>
      </c>
      <c r="E8466" s="307" t="n">
        <v>25.45</v>
      </c>
    </row>
    <row r="8467" customFormat="false" ht="15" hidden="false" customHeight="false" outlineLevel="0" collapsed="false">
      <c r="A8467" s="302" t="s">
        <v>21848</v>
      </c>
      <c r="B8467" s="301" t="s">
        <v>21849</v>
      </c>
      <c r="C8467" s="302" t="s">
        <v>5700</v>
      </c>
      <c r="D8467" s="306" t="n">
        <v>0</v>
      </c>
      <c r="E8467" s="307" t="n">
        <v>13.19</v>
      </c>
    </row>
    <row r="8468" customFormat="false" ht="15" hidden="false" customHeight="false" outlineLevel="0" collapsed="false">
      <c r="A8468" s="302" t="s">
        <v>21850</v>
      </c>
      <c r="B8468" s="301" t="s">
        <v>21851</v>
      </c>
      <c r="C8468" s="302" t="s">
        <v>365</v>
      </c>
      <c r="D8468" s="306" t="n">
        <v>0</v>
      </c>
      <c r="E8468" s="307" t="n">
        <v>8.51</v>
      </c>
    </row>
    <row r="8469" customFormat="false" ht="15" hidden="false" customHeight="false" outlineLevel="0" collapsed="false">
      <c r="A8469" s="302" t="s">
        <v>21852</v>
      </c>
      <c r="B8469" s="301" t="s">
        <v>21853</v>
      </c>
      <c r="C8469" s="302" t="s">
        <v>365</v>
      </c>
      <c r="D8469" s="306" t="n">
        <v>0</v>
      </c>
      <c r="E8469" s="307" t="n">
        <v>5.14</v>
      </c>
    </row>
    <row r="8470" customFormat="false" ht="15" hidden="false" customHeight="false" outlineLevel="0" collapsed="false">
      <c r="A8470" s="302" t="s">
        <v>21854</v>
      </c>
      <c r="B8470" s="301" t="s">
        <v>21855</v>
      </c>
      <c r="C8470" s="302" t="s">
        <v>5700</v>
      </c>
      <c r="D8470" s="306" t="n">
        <v>0</v>
      </c>
      <c r="E8470" s="307" t="n">
        <v>6.2</v>
      </c>
    </row>
    <row r="8471" customFormat="false" ht="15" hidden="false" customHeight="false" outlineLevel="0" collapsed="false">
      <c r="A8471" s="302" t="s">
        <v>21856</v>
      </c>
      <c r="B8471" s="301" t="s">
        <v>21857</v>
      </c>
      <c r="C8471" s="302" t="s">
        <v>5700</v>
      </c>
      <c r="D8471" s="306" t="n">
        <v>0</v>
      </c>
      <c r="E8471" s="307" t="n">
        <v>13.13</v>
      </c>
    </row>
    <row r="8472" customFormat="false" ht="15" hidden="false" customHeight="false" outlineLevel="0" collapsed="false">
      <c r="A8472" s="302" t="s">
        <v>21858</v>
      </c>
      <c r="B8472" s="301" t="s">
        <v>21859</v>
      </c>
      <c r="C8472" s="305" t="n">
        <v>31</v>
      </c>
      <c r="D8472" s="306" t="n">
        <v>0</v>
      </c>
      <c r="E8472" s="307" t="n">
        <v>20.93</v>
      </c>
    </row>
    <row r="8473" customFormat="false" ht="15" hidden="false" customHeight="false" outlineLevel="0" collapsed="false">
      <c r="A8473" s="302" t="s">
        <v>21860</v>
      </c>
      <c r="B8473" s="301" t="s">
        <v>21861</v>
      </c>
      <c r="C8473" s="302" t="s">
        <v>365</v>
      </c>
      <c r="D8473" s="306" t="n">
        <v>0</v>
      </c>
      <c r="E8473" s="307" t="n">
        <v>13.26</v>
      </c>
    </row>
    <row r="8474" customFormat="false" ht="15" hidden="false" customHeight="false" outlineLevel="0" collapsed="false">
      <c r="A8474" s="302" t="s">
        <v>21862</v>
      </c>
      <c r="B8474" s="301" t="s">
        <v>21863</v>
      </c>
      <c r="C8474" s="302" t="s">
        <v>365</v>
      </c>
      <c r="D8474" s="306" t="n">
        <v>0</v>
      </c>
      <c r="E8474" s="307" t="n">
        <v>4.07</v>
      </c>
    </row>
    <row r="8475" customFormat="false" ht="15" hidden="false" customHeight="false" outlineLevel="0" collapsed="false">
      <c r="A8475" s="302" t="s">
        <v>21864</v>
      </c>
      <c r="B8475" s="301" t="s">
        <v>21865</v>
      </c>
      <c r="C8475" s="302" t="s">
        <v>365</v>
      </c>
      <c r="D8475" s="306" t="n">
        <v>0</v>
      </c>
      <c r="E8475" s="307" t="n">
        <v>33.26</v>
      </c>
    </row>
    <row r="8476" customFormat="false" ht="15" hidden="false" customHeight="false" outlineLevel="0" collapsed="false">
      <c r="A8476" s="302" t="s">
        <v>21866</v>
      </c>
      <c r="B8476" s="301" t="s">
        <v>21867</v>
      </c>
      <c r="C8476" s="302" t="s">
        <v>365</v>
      </c>
      <c r="D8476" s="306" t="n">
        <v>0</v>
      </c>
      <c r="E8476" s="307" t="n">
        <v>5.5</v>
      </c>
    </row>
    <row r="8477" customFormat="false" ht="15" hidden="false" customHeight="false" outlineLevel="0" collapsed="false">
      <c r="A8477" s="302" t="s">
        <v>21868</v>
      </c>
      <c r="B8477" s="301" t="s">
        <v>21869</v>
      </c>
      <c r="C8477" s="302" t="s">
        <v>365</v>
      </c>
      <c r="D8477" s="306" t="n">
        <v>0</v>
      </c>
      <c r="E8477" s="307" t="n">
        <v>14.32</v>
      </c>
    </row>
    <row r="8478" customFormat="false" ht="15" hidden="false" customHeight="false" outlineLevel="0" collapsed="false">
      <c r="A8478" s="302" t="s">
        <v>21870</v>
      </c>
      <c r="B8478" s="301" t="s">
        <v>21871</v>
      </c>
      <c r="C8478" s="302" t="s">
        <v>365</v>
      </c>
      <c r="D8478" s="306" t="n">
        <v>0</v>
      </c>
      <c r="E8478" s="307" t="n">
        <v>15.03</v>
      </c>
    </row>
    <row r="8479" customFormat="false" ht="15" hidden="false" customHeight="false" outlineLevel="0" collapsed="false">
      <c r="A8479" s="302" t="s">
        <v>21872</v>
      </c>
      <c r="B8479" s="301" t="s">
        <v>21873</v>
      </c>
      <c r="C8479" s="302" t="s">
        <v>365</v>
      </c>
      <c r="D8479" s="306" t="n">
        <v>0</v>
      </c>
      <c r="E8479" s="307" t="n">
        <v>9.57</v>
      </c>
    </row>
    <row r="8480" customFormat="false" ht="15" hidden="false" customHeight="false" outlineLevel="0" collapsed="false">
      <c r="A8480" s="302" t="s">
        <v>21874</v>
      </c>
      <c r="B8480" s="301" t="s">
        <v>21875</v>
      </c>
      <c r="C8480" s="302" t="s">
        <v>5700</v>
      </c>
      <c r="D8480" s="306" t="n">
        <v>0</v>
      </c>
      <c r="E8480" s="307" t="n">
        <v>6.99</v>
      </c>
    </row>
    <row r="8481" customFormat="false" ht="15" hidden="false" customHeight="false" outlineLevel="0" collapsed="false">
      <c r="A8481" s="302" t="s">
        <v>21876</v>
      </c>
      <c r="B8481" s="301" t="s">
        <v>21877</v>
      </c>
      <c r="C8481" s="302" t="s">
        <v>365</v>
      </c>
      <c r="D8481" s="306" t="n">
        <v>0</v>
      </c>
      <c r="E8481" s="307" t="n">
        <v>30.56</v>
      </c>
    </row>
    <row r="8482" customFormat="false" ht="15" hidden="false" customHeight="false" outlineLevel="0" collapsed="false">
      <c r="A8482" s="302" t="s">
        <v>21878</v>
      </c>
      <c r="B8482" s="301" t="s">
        <v>21879</v>
      </c>
      <c r="C8482" s="302" t="s">
        <v>5700</v>
      </c>
      <c r="D8482" s="306" t="n">
        <v>0</v>
      </c>
      <c r="E8482" s="307" t="n">
        <v>6.81</v>
      </c>
    </row>
    <row r="8483" customFormat="false" ht="15" hidden="false" customHeight="false" outlineLevel="0" collapsed="false">
      <c r="A8483" s="302" t="s">
        <v>21880</v>
      </c>
      <c r="B8483" s="301" t="s">
        <v>21881</v>
      </c>
      <c r="C8483" s="302" t="s">
        <v>365</v>
      </c>
      <c r="D8483" s="306" t="n">
        <v>0</v>
      </c>
      <c r="E8483" s="307" t="n">
        <v>55.24</v>
      </c>
    </row>
    <row r="8484" customFormat="false" ht="15" hidden="false" customHeight="false" outlineLevel="0" collapsed="false">
      <c r="B8484" s="0"/>
      <c r="D8484" s="306" t="n">
        <v>0</v>
      </c>
      <c r="E8484" s="0"/>
    </row>
    <row r="8485" customFormat="false" ht="15" hidden="false" customHeight="false" outlineLevel="0" collapsed="false">
      <c r="B8485" s="0"/>
      <c r="D8485" s="306" t="n">
        <v>0</v>
      </c>
      <c r="E8485" s="0"/>
    </row>
    <row r="8486" customFormat="false" ht="15" hidden="false" customHeight="false" outlineLevel="0" collapsed="false">
      <c r="A8486" s="308" t="s">
        <v>13853</v>
      </c>
      <c r="B8486" s="0"/>
      <c r="C8486" s="309" t="s">
        <v>13854</v>
      </c>
      <c r="D8486" s="306" t="n">
        <v>0</v>
      </c>
      <c r="E8486" s="0"/>
    </row>
    <row r="8487" customFormat="false" ht="15" hidden="false" customHeight="false" outlineLevel="0" collapsed="false">
      <c r="B8487" s="0"/>
      <c r="C8487" s="302" t="s">
        <v>13855</v>
      </c>
      <c r="D8487" s="306" t="n">
        <v>0</v>
      </c>
      <c r="E8487" s="0"/>
    </row>
    <row r="8488" customFormat="false" ht="15" hidden="false" customHeight="false" outlineLevel="0" collapsed="false">
      <c r="A8488" s="302" t="s">
        <v>13856</v>
      </c>
      <c r="B8488" s="0"/>
      <c r="C8488" s="302" t="s">
        <v>13857</v>
      </c>
      <c r="D8488" s="306" t="n">
        <v>0</v>
      </c>
      <c r="E8488" s="303" t="s">
        <v>13858</v>
      </c>
    </row>
    <row r="8489" customFormat="false" ht="15" hidden="false" customHeight="false" outlineLevel="0" collapsed="false">
      <c r="A8489" s="302" t="s">
        <v>21882</v>
      </c>
      <c r="B8489" s="301" t="s">
        <v>21883</v>
      </c>
      <c r="C8489" s="302" t="s">
        <v>5700</v>
      </c>
      <c r="D8489" s="306" t="n">
        <v>0</v>
      </c>
      <c r="E8489" s="307" t="n">
        <v>34.74</v>
      </c>
    </row>
    <row r="8490" customFormat="false" ht="15" hidden="false" customHeight="false" outlineLevel="0" collapsed="false">
      <c r="A8490" s="302" t="s">
        <v>21884</v>
      </c>
      <c r="B8490" s="301" t="s">
        <v>21885</v>
      </c>
      <c r="C8490" s="302" t="s">
        <v>365</v>
      </c>
      <c r="D8490" s="306" t="n">
        <v>0</v>
      </c>
      <c r="E8490" s="307" t="n">
        <v>22.11</v>
      </c>
    </row>
    <row r="8491" customFormat="false" ht="15" hidden="false" customHeight="false" outlineLevel="0" collapsed="false">
      <c r="A8491" s="302" t="s">
        <v>21886</v>
      </c>
      <c r="B8491" s="301" t="s">
        <v>21887</v>
      </c>
      <c r="C8491" s="302" t="s">
        <v>5700</v>
      </c>
      <c r="D8491" s="306" t="n">
        <v>0</v>
      </c>
      <c r="E8491" s="307" t="n">
        <v>20.26</v>
      </c>
    </row>
    <row r="8492" customFormat="false" ht="15" hidden="false" customHeight="false" outlineLevel="0" collapsed="false">
      <c r="A8492" s="302" t="s">
        <v>21888</v>
      </c>
      <c r="B8492" s="301" t="s">
        <v>21889</v>
      </c>
      <c r="C8492" s="302" t="s">
        <v>5700</v>
      </c>
      <c r="D8492" s="306" t="n">
        <v>0</v>
      </c>
      <c r="E8492" s="307" t="n">
        <v>16.38</v>
      </c>
    </row>
    <row r="8493" customFormat="false" ht="15" hidden="false" customHeight="false" outlineLevel="0" collapsed="false">
      <c r="A8493" s="302" t="s">
        <v>21890</v>
      </c>
      <c r="B8493" s="301" t="s">
        <v>21891</v>
      </c>
      <c r="C8493" s="302" t="s">
        <v>365</v>
      </c>
      <c r="D8493" s="306" t="n">
        <v>0</v>
      </c>
      <c r="E8493" s="307" t="n">
        <v>3.36</v>
      </c>
    </row>
    <row r="8494" customFormat="false" ht="15" hidden="false" customHeight="false" outlineLevel="0" collapsed="false">
      <c r="A8494" s="302" t="s">
        <v>21892</v>
      </c>
      <c r="B8494" s="301" t="s">
        <v>21893</v>
      </c>
      <c r="C8494" s="302" t="s">
        <v>5700</v>
      </c>
      <c r="D8494" s="306" t="n">
        <v>0</v>
      </c>
      <c r="E8494" s="307" t="n">
        <v>25.45</v>
      </c>
    </row>
    <row r="8495" customFormat="false" ht="15" hidden="false" customHeight="false" outlineLevel="0" collapsed="false">
      <c r="A8495" s="302" t="s">
        <v>21894</v>
      </c>
      <c r="B8495" s="301" t="s">
        <v>14487</v>
      </c>
      <c r="C8495" s="302" t="s">
        <v>6279</v>
      </c>
      <c r="D8495" s="306" t="n">
        <v>0</v>
      </c>
      <c r="E8495" s="307" t="n">
        <v>49.2</v>
      </c>
    </row>
    <row r="8496" customFormat="false" ht="15" hidden="false" customHeight="false" outlineLevel="0" collapsed="false">
      <c r="A8496" s="302" t="s">
        <v>21895</v>
      </c>
      <c r="B8496" s="301" t="s">
        <v>14487</v>
      </c>
      <c r="C8496" s="302" t="s">
        <v>5700</v>
      </c>
      <c r="D8496" s="306" t="n">
        <v>0</v>
      </c>
      <c r="E8496" s="307" t="n">
        <v>13.23</v>
      </c>
    </row>
    <row r="8497" customFormat="false" ht="15" hidden="false" customHeight="false" outlineLevel="0" collapsed="false">
      <c r="A8497" s="302" t="s">
        <v>21896</v>
      </c>
      <c r="B8497" s="301" t="s">
        <v>21897</v>
      </c>
      <c r="C8497" s="302" t="s">
        <v>6279</v>
      </c>
      <c r="D8497" s="306" t="n">
        <v>0</v>
      </c>
      <c r="E8497" s="307" t="n">
        <v>41.25</v>
      </c>
    </row>
    <row r="8498" customFormat="false" ht="15" hidden="false" customHeight="false" outlineLevel="0" collapsed="false">
      <c r="A8498" s="302" t="s">
        <v>21898</v>
      </c>
      <c r="B8498" s="301" t="s">
        <v>21897</v>
      </c>
      <c r="C8498" s="302" t="s">
        <v>5700</v>
      </c>
      <c r="D8498" s="306" t="n">
        <v>0</v>
      </c>
      <c r="E8498" s="307" t="n">
        <v>11.46</v>
      </c>
    </row>
    <row r="8499" customFormat="false" ht="15" hidden="false" customHeight="false" outlineLevel="0" collapsed="false">
      <c r="A8499" s="302" t="s">
        <v>21899</v>
      </c>
      <c r="B8499" s="301" t="s">
        <v>21900</v>
      </c>
      <c r="C8499" s="302" t="s">
        <v>5700</v>
      </c>
      <c r="D8499" s="306" t="n">
        <v>0</v>
      </c>
      <c r="E8499" s="307" t="n">
        <v>24.75</v>
      </c>
    </row>
    <row r="8500" customFormat="false" ht="15" hidden="false" customHeight="false" outlineLevel="0" collapsed="false">
      <c r="A8500" s="302" t="s">
        <v>21901</v>
      </c>
      <c r="B8500" s="301" t="s">
        <v>21902</v>
      </c>
      <c r="C8500" s="302" t="s">
        <v>6279</v>
      </c>
      <c r="D8500" s="306" t="n">
        <v>0</v>
      </c>
      <c r="E8500" s="307" t="n">
        <v>77.09</v>
      </c>
    </row>
    <row r="8501" customFormat="false" ht="15" hidden="false" customHeight="false" outlineLevel="0" collapsed="false">
      <c r="A8501" s="302" t="s">
        <v>21903</v>
      </c>
      <c r="B8501" s="301" t="s">
        <v>21902</v>
      </c>
      <c r="C8501" s="302" t="s">
        <v>5700</v>
      </c>
      <c r="D8501" s="306" t="n">
        <v>0</v>
      </c>
      <c r="E8501" s="307" t="n">
        <v>27.73</v>
      </c>
    </row>
    <row r="8502" customFormat="false" ht="15" hidden="false" customHeight="false" outlineLevel="0" collapsed="false">
      <c r="A8502" s="302" t="s">
        <v>21904</v>
      </c>
      <c r="B8502" s="301" t="s">
        <v>21905</v>
      </c>
      <c r="C8502" s="302" t="s">
        <v>365</v>
      </c>
      <c r="D8502" s="306" t="n">
        <v>0</v>
      </c>
      <c r="E8502" s="307" t="n">
        <v>49.09</v>
      </c>
    </row>
    <row r="8503" customFormat="false" ht="15" hidden="false" customHeight="false" outlineLevel="0" collapsed="false">
      <c r="A8503" s="302" t="s">
        <v>21906</v>
      </c>
      <c r="B8503" s="301" t="s">
        <v>21907</v>
      </c>
      <c r="C8503" s="302" t="s">
        <v>6279</v>
      </c>
      <c r="D8503" s="306" t="n">
        <v>0</v>
      </c>
      <c r="E8503" s="307" t="n">
        <v>61.22</v>
      </c>
    </row>
    <row r="8504" customFormat="false" ht="15" hidden="false" customHeight="false" outlineLevel="0" collapsed="false">
      <c r="A8504" s="302" t="s">
        <v>21908</v>
      </c>
      <c r="B8504" s="301" t="s">
        <v>21907</v>
      </c>
      <c r="C8504" s="302" t="s">
        <v>5700</v>
      </c>
      <c r="D8504" s="306" t="n">
        <v>0</v>
      </c>
      <c r="E8504" s="307" t="n">
        <v>16.41</v>
      </c>
    </row>
    <row r="8505" customFormat="false" ht="15" hidden="false" customHeight="false" outlineLevel="0" collapsed="false">
      <c r="A8505" s="302" t="s">
        <v>21909</v>
      </c>
      <c r="B8505" s="301" t="s">
        <v>21910</v>
      </c>
      <c r="C8505" s="302" t="s">
        <v>5700</v>
      </c>
      <c r="D8505" s="306" t="n">
        <v>0</v>
      </c>
      <c r="E8505" s="307" t="n">
        <v>12.72</v>
      </c>
    </row>
    <row r="8506" customFormat="false" ht="15" hidden="false" customHeight="false" outlineLevel="0" collapsed="false">
      <c r="A8506" s="302" t="s">
        <v>21911</v>
      </c>
      <c r="B8506" s="301" t="s">
        <v>21912</v>
      </c>
      <c r="C8506" s="302" t="s">
        <v>365</v>
      </c>
      <c r="D8506" s="306" t="n">
        <v>0</v>
      </c>
      <c r="E8506" s="307" t="n">
        <v>6.68</v>
      </c>
    </row>
    <row r="8507" customFormat="false" ht="15" hidden="false" customHeight="false" outlineLevel="0" collapsed="false">
      <c r="A8507" s="302" t="s">
        <v>21913</v>
      </c>
      <c r="B8507" s="301" t="s">
        <v>21914</v>
      </c>
      <c r="C8507" s="302" t="s">
        <v>365</v>
      </c>
      <c r="D8507" s="306" t="n">
        <v>0</v>
      </c>
      <c r="E8507" s="307" t="n">
        <v>3.06</v>
      </c>
    </row>
    <row r="8508" customFormat="false" ht="15" hidden="false" customHeight="false" outlineLevel="0" collapsed="false">
      <c r="A8508" s="302" t="s">
        <v>21915</v>
      </c>
      <c r="B8508" s="301" t="s">
        <v>21914</v>
      </c>
      <c r="C8508" s="302" t="s">
        <v>5700</v>
      </c>
      <c r="D8508" s="306" t="n">
        <v>0</v>
      </c>
      <c r="E8508" s="307" t="n">
        <v>0.76</v>
      </c>
    </row>
    <row r="8509" customFormat="false" ht="15" hidden="false" customHeight="false" outlineLevel="0" collapsed="false">
      <c r="A8509" s="302" t="s">
        <v>21916</v>
      </c>
      <c r="B8509" s="301" t="s">
        <v>21917</v>
      </c>
      <c r="C8509" s="302" t="s">
        <v>729</v>
      </c>
      <c r="D8509" s="306" t="n">
        <v>0</v>
      </c>
      <c r="E8509" s="307" t="n">
        <v>1.24</v>
      </c>
    </row>
    <row r="8510" customFormat="false" ht="15" hidden="false" customHeight="false" outlineLevel="0" collapsed="false">
      <c r="A8510" s="302" t="s">
        <v>21918</v>
      </c>
      <c r="B8510" s="301" t="s">
        <v>21919</v>
      </c>
      <c r="C8510" s="302" t="s">
        <v>729</v>
      </c>
      <c r="D8510" s="306" t="n">
        <v>0</v>
      </c>
      <c r="E8510" s="307" t="n">
        <v>1.33</v>
      </c>
    </row>
    <row r="8511" customFormat="false" ht="15" hidden="false" customHeight="false" outlineLevel="0" collapsed="false">
      <c r="A8511" s="302" t="s">
        <v>21920</v>
      </c>
      <c r="B8511" s="301" t="s">
        <v>21921</v>
      </c>
      <c r="C8511" s="302" t="s">
        <v>217</v>
      </c>
      <c r="D8511" s="306" t="n">
        <v>0</v>
      </c>
      <c r="E8511" s="307" t="n">
        <v>13.57</v>
      </c>
    </row>
    <row r="8512" customFormat="false" ht="15" hidden="false" customHeight="false" outlineLevel="0" collapsed="false">
      <c r="A8512" s="302" t="s">
        <v>21922</v>
      </c>
      <c r="B8512" s="301" t="s">
        <v>21923</v>
      </c>
      <c r="C8512" s="302" t="s">
        <v>217</v>
      </c>
      <c r="D8512" s="306" t="n">
        <v>0</v>
      </c>
      <c r="E8512" s="307" t="n">
        <v>17.38</v>
      </c>
    </row>
    <row r="8513" customFormat="false" ht="15" hidden="false" customHeight="false" outlineLevel="0" collapsed="false">
      <c r="A8513" s="302" t="s">
        <v>21924</v>
      </c>
      <c r="B8513" s="301" t="s">
        <v>21925</v>
      </c>
      <c r="C8513" s="302" t="s">
        <v>217</v>
      </c>
      <c r="D8513" s="306" t="n">
        <v>0</v>
      </c>
      <c r="E8513" s="307" t="n">
        <v>8.79</v>
      </c>
    </row>
    <row r="8514" customFormat="false" ht="15" hidden="false" customHeight="false" outlineLevel="0" collapsed="false">
      <c r="A8514" s="302" t="s">
        <v>21926</v>
      </c>
      <c r="B8514" s="301" t="s">
        <v>21927</v>
      </c>
      <c r="C8514" s="302" t="s">
        <v>217</v>
      </c>
      <c r="D8514" s="306" t="n">
        <v>0</v>
      </c>
      <c r="E8514" s="307" t="n">
        <v>7.19</v>
      </c>
    </row>
    <row r="8515" customFormat="false" ht="15" hidden="false" customHeight="false" outlineLevel="0" collapsed="false">
      <c r="A8515" s="302" t="s">
        <v>21928</v>
      </c>
      <c r="B8515" s="301" t="s">
        <v>21929</v>
      </c>
      <c r="C8515" s="302" t="s">
        <v>217</v>
      </c>
      <c r="D8515" s="306" t="n">
        <v>0</v>
      </c>
      <c r="E8515" s="307" t="n">
        <v>4.53</v>
      </c>
    </row>
    <row r="8516" customFormat="false" ht="15" hidden="false" customHeight="false" outlineLevel="0" collapsed="false">
      <c r="A8516" s="302" t="s">
        <v>21930</v>
      </c>
      <c r="B8516" s="301" t="s">
        <v>21931</v>
      </c>
      <c r="C8516" s="302" t="s">
        <v>217</v>
      </c>
      <c r="D8516" s="306" t="n">
        <v>0</v>
      </c>
      <c r="E8516" s="307" t="n">
        <v>10.6</v>
      </c>
    </row>
    <row r="8517" customFormat="false" ht="15" hidden="false" customHeight="false" outlineLevel="0" collapsed="false">
      <c r="A8517" s="302" t="s">
        <v>21932</v>
      </c>
      <c r="B8517" s="301" t="s">
        <v>21933</v>
      </c>
      <c r="C8517" s="302" t="s">
        <v>217</v>
      </c>
      <c r="D8517" s="306" t="n">
        <v>0</v>
      </c>
      <c r="E8517" s="307" t="n">
        <v>9.33</v>
      </c>
    </row>
    <row r="8518" customFormat="false" ht="15" hidden="false" customHeight="false" outlineLevel="0" collapsed="false">
      <c r="A8518" s="302" t="s">
        <v>21934</v>
      </c>
      <c r="B8518" s="301" t="s">
        <v>21935</v>
      </c>
      <c r="C8518" s="302" t="s">
        <v>217</v>
      </c>
      <c r="D8518" s="306" t="n">
        <v>0</v>
      </c>
      <c r="E8518" s="307" t="n">
        <v>3.11</v>
      </c>
    </row>
    <row r="8519" customFormat="false" ht="15" hidden="false" customHeight="false" outlineLevel="0" collapsed="false">
      <c r="A8519" s="302" t="s">
        <v>21936</v>
      </c>
      <c r="B8519" s="301" t="s">
        <v>21937</v>
      </c>
      <c r="C8519" s="302" t="s">
        <v>217</v>
      </c>
      <c r="D8519" s="306" t="n">
        <v>0</v>
      </c>
      <c r="E8519" s="307" t="n">
        <v>7.74</v>
      </c>
    </row>
    <row r="8520" customFormat="false" ht="15" hidden="false" customHeight="false" outlineLevel="0" collapsed="false">
      <c r="A8520" s="302" t="s">
        <v>21938</v>
      </c>
      <c r="B8520" s="301" t="s">
        <v>21939</v>
      </c>
      <c r="C8520" s="302" t="s">
        <v>217</v>
      </c>
      <c r="D8520" s="306" t="n">
        <v>0</v>
      </c>
      <c r="E8520" s="307" t="n">
        <v>7</v>
      </c>
    </row>
    <row r="8521" customFormat="false" ht="15" hidden="false" customHeight="false" outlineLevel="0" collapsed="false">
      <c r="A8521" s="302" t="s">
        <v>21940</v>
      </c>
      <c r="B8521" s="301" t="s">
        <v>21941</v>
      </c>
      <c r="C8521" s="302" t="s">
        <v>217</v>
      </c>
      <c r="D8521" s="306" t="n">
        <v>0</v>
      </c>
      <c r="E8521" s="307" t="n">
        <v>1.44</v>
      </c>
    </row>
    <row r="8522" customFormat="false" ht="15" hidden="false" customHeight="false" outlineLevel="0" collapsed="false">
      <c r="A8522" s="302" t="s">
        <v>21942</v>
      </c>
      <c r="B8522" s="301" t="s">
        <v>21943</v>
      </c>
      <c r="C8522" s="302" t="s">
        <v>217</v>
      </c>
      <c r="D8522" s="306" t="n">
        <v>0</v>
      </c>
      <c r="E8522" s="307" t="n">
        <v>2.88</v>
      </c>
    </row>
    <row r="8523" customFormat="false" ht="15" hidden="false" customHeight="false" outlineLevel="0" collapsed="false">
      <c r="A8523" s="302" t="s">
        <v>21944</v>
      </c>
      <c r="B8523" s="301" t="s">
        <v>21945</v>
      </c>
      <c r="C8523" s="302" t="s">
        <v>217</v>
      </c>
      <c r="D8523" s="306" t="n">
        <v>0</v>
      </c>
      <c r="E8523" s="307" t="n">
        <v>369.4</v>
      </c>
    </row>
    <row r="8524" customFormat="false" ht="15" hidden="false" customHeight="false" outlineLevel="0" collapsed="false">
      <c r="A8524" s="302" t="s">
        <v>21946</v>
      </c>
      <c r="B8524" s="301" t="s">
        <v>21947</v>
      </c>
      <c r="C8524" s="302" t="s">
        <v>217</v>
      </c>
      <c r="D8524" s="306" t="n">
        <v>0</v>
      </c>
      <c r="E8524" s="307" t="n">
        <v>6.26</v>
      </c>
    </row>
    <row r="8525" customFormat="false" ht="15" hidden="false" customHeight="false" outlineLevel="0" collapsed="false">
      <c r="A8525" s="302" t="s">
        <v>21948</v>
      </c>
      <c r="B8525" s="301" t="s">
        <v>21949</v>
      </c>
      <c r="C8525" s="302" t="s">
        <v>217</v>
      </c>
      <c r="D8525" s="306" t="n">
        <v>0</v>
      </c>
      <c r="E8525" s="307" t="n">
        <v>1.36</v>
      </c>
    </row>
    <row r="8526" customFormat="false" ht="15" hidden="false" customHeight="false" outlineLevel="0" collapsed="false">
      <c r="A8526" s="302" t="s">
        <v>21950</v>
      </c>
      <c r="B8526" s="301" t="s">
        <v>21951</v>
      </c>
      <c r="C8526" s="302" t="s">
        <v>217</v>
      </c>
      <c r="D8526" s="306" t="n">
        <v>0</v>
      </c>
      <c r="E8526" s="307" t="n">
        <v>8.38</v>
      </c>
    </row>
    <row r="8527" customFormat="false" ht="15" hidden="false" customHeight="false" outlineLevel="0" collapsed="false">
      <c r="A8527" s="302" t="s">
        <v>21952</v>
      </c>
      <c r="B8527" s="301" t="s">
        <v>21953</v>
      </c>
      <c r="C8527" s="302" t="s">
        <v>217</v>
      </c>
      <c r="D8527" s="306" t="n">
        <v>0</v>
      </c>
      <c r="E8527" s="307" t="n">
        <v>2.97</v>
      </c>
    </row>
    <row r="8528" customFormat="false" ht="15" hidden="false" customHeight="false" outlineLevel="0" collapsed="false">
      <c r="A8528" s="302" t="s">
        <v>21954</v>
      </c>
      <c r="B8528" s="301" t="s">
        <v>21955</v>
      </c>
      <c r="C8528" s="302" t="s">
        <v>217</v>
      </c>
      <c r="D8528" s="306" t="n">
        <v>0</v>
      </c>
      <c r="E8528" s="307" t="n">
        <v>17.83</v>
      </c>
    </row>
    <row r="8529" customFormat="false" ht="15" hidden="false" customHeight="false" outlineLevel="0" collapsed="false">
      <c r="A8529" s="302" t="s">
        <v>21956</v>
      </c>
      <c r="B8529" s="301" t="s">
        <v>21957</v>
      </c>
      <c r="C8529" s="302" t="s">
        <v>217</v>
      </c>
      <c r="D8529" s="306" t="n">
        <v>0</v>
      </c>
      <c r="E8529" s="307" t="n">
        <v>9.06</v>
      </c>
    </row>
    <row r="8530" customFormat="false" ht="15" hidden="false" customHeight="false" outlineLevel="0" collapsed="false">
      <c r="A8530" s="302" t="s">
        <v>21958</v>
      </c>
      <c r="B8530" s="301" t="s">
        <v>21959</v>
      </c>
      <c r="C8530" s="302" t="s">
        <v>217</v>
      </c>
      <c r="D8530" s="306" t="n">
        <v>0</v>
      </c>
      <c r="E8530" s="307" t="n">
        <v>4.26</v>
      </c>
    </row>
    <row r="8531" customFormat="false" ht="15" hidden="false" customHeight="false" outlineLevel="0" collapsed="false">
      <c r="A8531" s="302" t="s">
        <v>21960</v>
      </c>
      <c r="B8531" s="301" t="s">
        <v>21961</v>
      </c>
      <c r="C8531" s="302" t="s">
        <v>217</v>
      </c>
      <c r="D8531" s="306" t="n">
        <v>0</v>
      </c>
      <c r="E8531" s="307" t="n">
        <v>8.13</v>
      </c>
    </row>
    <row r="8532" customFormat="false" ht="15" hidden="false" customHeight="false" outlineLevel="0" collapsed="false">
      <c r="A8532" s="302" t="s">
        <v>21962</v>
      </c>
      <c r="B8532" s="301" t="s">
        <v>21963</v>
      </c>
      <c r="C8532" s="302" t="s">
        <v>217</v>
      </c>
      <c r="D8532" s="306" t="n">
        <v>0</v>
      </c>
      <c r="E8532" s="307" t="n">
        <v>5.6</v>
      </c>
    </row>
    <row r="8533" customFormat="false" ht="15" hidden="false" customHeight="false" outlineLevel="0" collapsed="false">
      <c r="A8533" s="302" t="s">
        <v>21964</v>
      </c>
      <c r="B8533" s="301" t="s">
        <v>21957</v>
      </c>
      <c r="C8533" s="302" t="s">
        <v>217</v>
      </c>
      <c r="D8533" s="306" t="n">
        <v>0</v>
      </c>
      <c r="E8533" s="307" t="n">
        <v>10.75</v>
      </c>
    </row>
    <row r="8534" customFormat="false" ht="15" hidden="false" customHeight="false" outlineLevel="0" collapsed="false">
      <c r="A8534" s="302" t="s">
        <v>21965</v>
      </c>
      <c r="B8534" s="301" t="s">
        <v>21966</v>
      </c>
      <c r="C8534" s="302" t="s">
        <v>217</v>
      </c>
      <c r="D8534" s="306" t="n">
        <v>0</v>
      </c>
      <c r="E8534" s="307" t="n">
        <v>7.33</v>
      </c>
    </row>
    <row r="8535" customFormat="false" ht="15" hidden="false" customHeight="false" outlineLevel="0" collapsed="false">
      <c r="A8535" s="302" t="s">
        <v>21967</v>
      </c>
      <c r="B8535" s="301" t="s">
        <v>21968</v>
      </c>
      <c r="C8535" s="302" t="s">
        <v>217</v>
      </c>
      <c r="D8535" s="306" t="n">
        <v>0</v>
      </c>
      <c r="E8535" s="307" t="n">
        <v>10.11</v>
      </c>
    </row>
    <row r="8536" customFormat="false" ht="15" hidden="false" customHeight="false" outlineLevel="0" collapsed="false">
      <c r="A8536" s="302" t="s">
        <v>21969</v>
      </c>
      <c r="B8536" s="301" t="s">
        <v>21970</v>
      </c>
      <c r="C8536" s="302" t="s">
        <v>217</v>
      </c>
      <c r="D8536" s="306" t="n">
        <v>0</v>
      </c>
      <c r="E8536" s="307" t="n">
        <v>8.57</v>
      </c>
    </row>
    <row r="8537" customFormat="false" ht="15" hidden="false" customHeight="false" outlineLevel="0" collapsed="false">
      <c r="A8537" s="302" t="s">
        <v>21971</v>
      </c>
      <c r="B8537" s="301" t="s">
        <v>21961</v>
      </c>
      <c r="C8537" s="302" t="s">
        <v>217</v>
      </c>
      <c r="D8537" s="306" t="n">
        <v>0</v>
      </c>
      <c r="E8537" s="307" t="n">
        <v>6.73</v>
      </c>
    </row>
    <row r="8538" customFormat="false" ht="15" hidden="false" customHeight="false" outlineLevel="0" collapsed="false">
      <c r="A8538" s="302" t="s">
        <v>21972</v>
      </c>
      <c r="B8538" s="301" t="s">
        <v>21973</v>
      </c>
      <c r="C8538" s="302" t="s">
        <v>217</v>
      </c>
      <c r="D8538" s="306" t="n">
        <v>0</v>
      </c>
      <c r="E8538" s="307" t="n">
        <v>4.28</v>
      </c>
    </row>
    <row r="8539" customFormat="false" ht="15" hidden="false" customHeight="false" outlineLevel="0" collapsed="false">
      <c r="A8539" s="302" t="s">
        <v>21974</v>
      </c>
      <c r="B8539" s="301" t="s">
        <v>21975</v>
      </c>
      <c r="C8539" s="302" t="s">
        <v>217</v>
      </c>
      <c r="D8539" s="306" t="n">
        <v>0</v>
      </c>
      <c r="E8539" s="307" t="n">
        <v>2.92</v>
      </c>
    </row>
    <row r="8540" customFormat="false" ht="15" hidden="false" customHeight="false" outlineLevel="0" collapsed="false">
      <c r="A8540" s="302" t="s">
        <v>21976</v>
      </c>
      <c r="B8540" s="301" t="s">
        <v>21977</v>
      </c>
      <c r="C8540" s="302" t="s">
        <v>217</v>
      </c>
      <c r="D8540" s="306" t="n">
        <v>0</v>
      </c>
      <c r="E8540" s="307" t="n">
        <v>10.19</v>
      </c>
    </row>
    <row r="8541" customFormat="false" ht="15" hidden="false" customHeight="false" outlineLevel="0" collapsed="false">
      <c r="A8541" s="302" t="s">
        <v>21978</v>
      </c>
      <c r="B8541" s="301" t="s">
        <v>21979</v>
      </c>
      <c r="C8541" s="302" t="s">
        <v>217</v>
      </c>
      <c r="D8541" s="306" t="n">
        <v>0</v>
      </c>
      <c r="E8541" s="307" t="n">
        <v>0.67</v>
      </c>
    </row>
    <row r="8542" customFormat="false" ht="15" hidden="false" customHeight="false" outlineLevel="0" collapsed="false">
      <c r="A8542" s="302" t="s">
        <v>21980</v>
      </c>
      <c r="B8542" s="301" t="s">
        <v>21981</v>
      </c>
      <c r="C8542" s="302" t="s">
        <v>217</v>
      </c>
      <c r="D8542" s="306" t="n">
        <v>0</v>
      </c>
      <c r="E8542" s="307" t="n">
        <v>17.06</v>
      </c>
    </row>
    <row r="8543" customFormat="false" ht="15" hidden="false" customHeight="false" outlineLevel="0" collapsed="false">
      <c r="A8543" s="302" t="s">
        <v>21982</v>
      </c>
      <c r="B8543" s="301" t="s">
        <v>21983</v>
      </c>
      <c r="C8543" s="302" t="s">
        <v>217</v>
      </c>
      <c r="D8543" s="306" t="n">
        <v>0</v>
      </c>
      <c r="E8543" s="307" t="n">
        <v>8.2</v>
      </c>
    </row>
    <row r="8544" customFormat="false" ht="15" hidden="false" customHeight="false" outlineLevel="0" collapsed="false">
      <c r="A8544" s="302" t="s">
        <v>21984</v>
      </c>
      <c r="B8544" s="301" t="s">
        <v>21985</v>
      </c>
      <c r="C8544" s="302" t="s">
        <v>217</v>
      </c>
      <c r="D8544" s="306" t="n">
        <v>0</v>
      </c>
      <c r="E8544" s="307" t="n">
        <v>7.19</v>
      </c>
    </row>
    <row r="8545" customFormat="false" ht="15" hidden="false" customHeight="false" outlineLevel="0" collapsed="false">
      <c r="A8545" s="302" t="s">
        <v>21986</v>
      </c>
      <c r="B8545" s="301" t="s">
        <v>21987</v>
      </c>
      <c r="C8545" s="302" t="s">
        <v>217</v>
      </c>
      <c r="D8545" s="306" t="n">
        <v>0</v>
      </c>
      <c r="E8545" s="307" t="n">
        <v>2.73</v>
      </c>
    </row>
    <row r="8546" customFormat="false" ht="15" hidden="false" customHeight="false" outlineLevel="0" collapsed="false">
      <c r="A8546" s="302" t="s">
        <v>21988</v>
      </c>
      <c r="B8546" s="301" t="s">
        <v>21989</v>
      </c>
      <c r="C8546" s="302" t="s">
        <v>217</v>
      </c>
      <c r="D8546" s="306" t="n">
        <v>0</v>
      </c>
      <c r="E8546" s="307" t="n">
        <v>2222.06</v>
      </c>
    </row>
    <row r="8547" customFormat="false" ht="15" hidden="false" customHeight="false" outlineLevel="0" collapsed="false">
      <c r="A8547" s="302" t="s">
        <v>21990</v>
      </c>
      <c r="B8547" s="301" t="s">
        <v>21991</v>
      </c>
      <c r="C8547" s="302" t="s">
        <v>217</v>
      </c>
      <c r="D8547" s="306" t="n">
        <v>0</v>
      </c>
      <c r="E8547" s="307" t="n">
        <v>40.54</v>
      </c>
    </row>
    <row r="8548" customFormat="false" ht="15" hidden="false" customHeight="false" outlineLevel="0" collapsed="false">
      <c r="A8548" s="302" t="s">
        <v>21992</v>
      </c>
      <c r="B8548" s="301" t="s">
        <v>21993</v>
      </c>
      <c r="C8548" s="302" t="s">
        <v>217</v>
      </c>
      <c r="D8548" s="306" t="n">
        <v>0</v>
      </c>
      <c r="E8548" s="307" t="n">
        <v>0.98</v>
      </c>
    </row>
    <row r="8549" customFormat="false" ht="15" hidden="false" customHeight="false" outlineLevel="0" collapsed="false">
      <c r="A8549" s="302" t="s">
        <v>21994</v>
      </c>
      <c r="B8549" s="301" t="s">
        <v>21995</v>
      </c>
      <c r="C8549" s="302" t="s">
        <v>21996</v>
      </c>
      <c r="D8549" s="306" t="n">
        <v>0</v>
      </c>
      <c r="E8549" s="307" t="n">
        <v>0.33</v>
      </c>
    </row>
    <row r="8550" customFormat="false" ht="15" hidden="false" customHeight="false" outlineLevel="0" collapsed="false">
      <c r="A8550" s="302" t="s">
        <v>21997</v>
      </c>
      <c r="B8550" s="301" t="s">
        <v>21998</v>
      </c>
      <c r="C8550" s="302" t="s">
        <v>217</v>
      </c>
      <c r="D8550" s="306" t="n">
        <v>0</v>
      </c>
      <c r="E8550" s="307" t="n">
        <v>1</v>
      </c>
    </row>
    <row r="8551" customFormat="false" ht="15" hidden="false" customHeight="false" outlineLevel="0" collapsed="false">
      <c r="A8551" s="302" t="s">
        <v>21999</v>
      </c>
      <c r="B8551" s="301" t="s">
        <v>22000</v>
      </c>
      <c r="C8551" s="302" t="s">
        <v>217</v>
      </c>
      <c r="D8551" s="306" t="n">
        <v>0</v>
      </c>
      <c r="E8551" s="307" t="n">
        <v>38</v>
      </c>
    </row>
    <row r="8552" customFormat="false" ht="15" hidden="false" customHeight="false" outlineLevel="0" collapsed="false">
      <c r="A8552" s="302" t="s">
        <v>22001</v>
      </c>
      <c r="B8552" s="301" t="s">
        <v>10793</v>
      </c>
      <c r="C8552" s="302" t="s">
        <v>729</v>
      </c>
      <c r="D8552" s="306" t="n">
        <v>0</v>
      </c>
      <c r="E8552" s="307" t="n">
        <v>26.91</v>
      </c>
    </row>
    <row r="8553" customFormat="false" ht="15" hidden="false" customHeight="false" outlineLevel="0" collapsed="false">
      <c r="A8553" s="302" t="s">
        <v>22002</v>
      </c>
      <c r="B8553" s="301" t="s">
        <v>9537</v>
      </c>
      <c r="C8553" s="302" t="s">
        <v>729</v>
      </c>
      <c r="D8553" s="306" t="n">
        <v>0</v>
      </c>
      <c r="E8553" s="307" t="n">
        <v>12.29</v>
      </c>
    </row>
    <row r="8554" customFormat="false" ht="15" hidden="false" customHeight="false" outlineLevel="0" collapsed="false">
      <c r="A8554" s="302" t="s">
        <v>22003</v>
      </c>
      <c r="B8554" s="301" t="s">
        <v>22004</v>
      </c>
      <c r="C8554" s="302" t="s">
        <v>7787</v>
      </c>
      <c r="D8554" s="306" t="n">
        <v>0</v>
      </c>
      <c r="E8554" s="307" t="n">
        <v>340.88</v>
      </c>
    </row>
    <row r="8555" customFormat="false" ht="15" hidden="false" customHeight="false" outlineLevel="0" collapsed="false">
      <c r="A8555" s="302" t="s">
        <v>22005</v>
      </c>
      <c r="B8555" s="301" t="s">
        <v>22006</v>
      </c>
      <c r="C8555" s="302" t="s">
        <v>217</v>
      </c>
      <c r="D8555" s="306" t="n">
        <v>0</v>
      </c>
      <c r="E8555" s="307" t="n">
        <v>18.33</v>
      </c>
    </row>
    <row r="8556" customFormat="false" ht="15" hidden="false" customHeight="false" outlineLevel="0" collapsed="false">
      <c r="B8556" s="0"/>
      <c r="D8556" s="306" t="n">
        <v>0</v>
      </c>
      <c r="E8556" s="0"/>
    </row>
    <row r="8557" customFormat="false" ht="15" hidden="false" customHeight="false" outlineLevel="0" collapsed="false">
      <c r="B8557" s="0"/>
      <c r="D8557" s="306" t="n">
        <v>0</v>
      </c>
      <c r="E8557" s="0"/>
    </row>
    <row r="8558" customFormat="false" ht="15" hidden="false" customHeight="false" outlineLevel="0" collapsed="false">
      <c r="A8558" s="308" t="s">
        <v>13853</v>
      </c>
      <c r="B8558" s="0"/>
      <c r="C8558" s="309" t="s">
        <v>13854</v>
      </c>
      <c r="D8558" s="306" t="n">
        <v>0</v>
      </c>
      <c r="E8558" s="0"/>
    </row>
    <row r="8559" customFormat="false" ht="15" hidden="false" customHeight="false" outlineLevel="0" collapsed="false">
      <c r="B8559" s="0"/>
      <c r="C8559" s="302" t="s">
        <v>13855</v>
      </c>
      <c r="D8559" s="306" t="n">
        <v>0</v>
      </c>
      <c r="E8559" s="0"/>
    </row>
    <row r="8560" customFormat="false" ht="15" hidden="false" customHeight="false" outlineLevel="0" collapsed="false">
      <c r="A8560" s="302" t="s">
        <v>13856</v>
      </c>
      <c r="B8560" s="0"/>
      <c r="C8560" s="302" t="s">
        <v>13857</v>
      </c>
      <c r="D8560" s="306" t="n">
        <v>0</v>
      </c>
      <c r="E8560" s="303" t="s">
        <v>13858</v>
      </c>
    </row>
    <row r="8561" customFormat="false" ht="15" hidden="false" customHeight="false" outlineLevel="0" collapsed="false">
      <c r="A8561" s="302" t="s">
        <v>22007</v>
      </c>
      <c r="B8561" s="301" t="s">
        <v>22008</v>
      </c>
      <c r="C8561" s="302" t="s">
        <v>217</v>
      </c>
      <c r="D8561" s="306" t="n">
        <v>0</v>
      </c>
      <c r="E8561" s="307" t="n">
        <v>15.96</v>
      </c>
    </row>
    <row r="8562" customFormat="false" ht="15" hidden="false" customHeight="false" outlineLevel="0" collapsed="false">
      <c r="A8562" s="302" t="s">
        <v>22009</v>
      </c>
      <c r="B8562" s="301" t="s">
        <v>22010</v>
      </c>
      <c r="C8562" s="302" t="s">
        <v>217</v>
      </c>
      <c r="D8562" s="306" t="n">
        <v>0</v>
      </c>
      <c r="E8562" s="307" t="n">
        <v>20.85</v>
      </c>
    </row>
    <row r="8563" customFormat="false" ht="15" hidden="false" customHeight="false" outlineLevel="0" collapsed="false">
      <c r="A8563" s="302" t="s">
        <v>22011</v>
      </c>
      <c r="B8563" s="301" t="s">
        <v>10816</v>
      </c>
      <c r="C8563" s="302" t="s">
        <v>217</v>
      </c>
      <c r="D8563" s="306" t="n">
        <v>0</v>
      </c>
      <c r="E8563" s="307" t="n">
        <v>45.08</v>
      </c>
    </row>
    <row r="8564" customFormat="false" ht="15" hidden="false" customHeight="false" outlineLevel="0" collapsed="false">
      <c r="A8564" s="302" t="s">
        <v>22012</v>
      </c>
      <c r="B8564" s="301" t="s">
        <v>22013</v>
      </c>
      <c r="C8564" s="302" t="s">
        <v>217</v>
      </c>
      <c r="D8564" s="306" t="n">
        <v>0</v>
      </c>
      <c r="E8564" s="307" t="n">
        <v>43.47</v>
      </c>
    </row>
    <row r="8565" customFormat="false" ht="15" hidden="false" customHeight="false" outlineLevel="0" collapsed="false">
      <c r="A8565" s="302" t="s">
        <v>22014</v>
      </c>
      <c r="B8565" s="301" t="s">
        <v>22015</v>
      </c>
      <c r="C8565" s="302" t="s">
        <v>217</v>
      </c>
      <c r="D8565" s="306" t="n">
        <v>0</v>
      </c>
      <c r="E8565" s="307" t="n">
        <v>6.69</v>
      </c>
    </row>
    <row r="8566" customFormat="false" ht="15" hidden="false" customHeight="false" outlineLevel="0" collapsed="false">
      <c r="A8566" s="302" t="s">
        <v>22016</v>
      </c>
      <c r="B8566" s="301" t="s">
        <v>22017</v>
      </c>
      <c r="C8566" s="302" t="s">
        <v>217</v>
      </c>
      <c r="D8566" s="306" t="n">
        <v>0</v>
      </c>
      <c r="E8566" s="307" t="n">
        <v>3817.64</v>
      </c>
    </row>
    <row r="8567" customFormat="false" ht="15" hidden="false" customHeight="false" outlineLevel="0" collapsed="false">
      <c r="A8567" s="302" t="s">
        <v>22018</v>
      </c>
      <c r="B8567" s="301" t="s">
        <v>22019</v>
      </c>
      <c r="C8567" s="302" t="s">
        <v>217</v>
      </c>
      <c r="D8567" s="306" t="n">
        <v>0</v>
      </c>
      <c r="E8567" s="307" t="n">
        <v>5700.51</v>
      </c>
    </row>
    <row r="8568" customFormat="false" ht="15" hidden="false" customHeight="false" outlineLevel="0" collapsed="false">
      <c r="A8568" s="302" t="s">
        <v>22020</v>
      </c>
      <c r="B8568" s="301" t="s">
        <v>22021</v>
      </c>
      <c r="C8568" s="302" t="s">
        <v>217</v>
      </c>
      <c r="D8568" s="306" t="n">
        <v>0</v>
      </c>
      <c r="E8568" s="307" t="n">
        <v>40092.52</v>
      </c>
    </row>
    <row r="8569" customFormat="false" ht="15" hidden="false" customHeight="false" outlineLevel="0" collapsed="false">
      <c r="A8569" s="302" t="s">
        <v>22022</v>
      </c>
      <c r="B8569" s="301" t="s">
        <v>22023</v>
      </c>
      <c r="C8569" s="302" t="s">
        <v>217</v>
      </c>
      <c r="D8569" s="306" t="n">
        <v>0</v>
      </c>
      <c r="E8569" s="307" t="n">
        <v>59249.8</v>
      </c>
    </row>
    <row r="8570" customFormat="false" ht="15" hidden="false" customHeight="false" outlineLevel="0" collapsed="false">
      <c r="A8570" s="302" t="s">
        <v>22024</v>
      </c>
      <c r="B8570" s="301" t="s">
        <v>22025</v>
      </c>
      <c r="C8570" s="302" t="s">
        <v>217</v>
      </c>
      <c r="D8570" s="306" t="n">
        <v>0</v>
      </c>
      <c r="E8570" s="307" t="n">
        <v>8542.71</v>
      </c>
    </row>
    <row r="8571" customFormat="false" ht="15" hidden="false" customHeight="false" outlineLevel="0" collapsed="false">
      <c r="A8571" s="302" t="s">
        <v>22026</v>
      </c>
      <c r="B8571" s="301" t="s">
        <v>22027</v>
      </c>
      <c r="C8571" s="302" t="s">
        <v>217</v>
      </c>
      <c r="D8571" s="306" t="n">
        <v>0</v>
      </c>
      <c r="E8571" s="307" t="n">
        <v>15132.06</v>
      </c>
    </row>
    <row r="8572" customFormat="false" ht="15" hidden="false" customHeight="false" outlineLevel="0" collapsed="false">
      <c r="A8572" s="302" t="s">
        <v>22028</v>
      </c>
      <c r="B8572" s="301" t="s">
        <v>22029</v>
      </c>
      <c r="C8572" s="302" t="s">
        <v>217</v>
      </c>
      <c r="D8572" s="306" t="n">
        <v>0</v>
      </c>
      <c r="E8572" s="307" t="n">
        <v>22654.8</v>
      </c>
    </row>
    <row r="8573" customFormat="false" ht="15" hidden="false" customHeight="false" outlineLevel="0" collapsed="false">
      <c r="A8573" s="302" t="s">
        <v>22030</v>
      </c>
      <c r="B8573" s="301" t="s">
        <v>22031</v>
      </c>
      <c r="C8573" s="302" t="s">
        <v>217</v>
      </c>
      <c r="D8573" s="306" t="n">
        <v>0</v>
      </c>
      <c r="E8573" s="307" t="n">
        <v>4448.67</v>
      </c>
    </row>
    <row r="8574" customFormat="false" ht="15" hidden="false" customHeight="false" outlineLevel="0" collapsed="false">
      <c r="A8574" s="302" t="s">
        <v>22032</v>
      </c>
      <c r="B8574" s="301" t="s">
        <v>22033</v>
      </c>
      <c r="C8574" s="302" t="s">
        <v>217</v>
      </c>
      <c r="D8574" s="306" t="n">
        <v>0</v>
      </c>
      <c r="E8574" s="307" t="n">
        <v>91724.93</v>
      </c>
    </row>
    <row r="8575" customFormat="false" ht="15" hidden="false" customHeight="false" outlineLevel="0" collapsed="false">
      <c r="A8575" s="302" t="s">
        <v>22034</v>
      </c>
      <c r="B8575" s="301" t="s">
        <v>22035</v>
      </c>
      <c r="C8575" s="302" t="s">
        <v>217</v>
      </c>
      <c r="D8575" s="306" t="n">
        <v>0</v>
      </c>
      <c r="E8575" s="307" t="n">
        <v>7361.52</v>
      </c>
    </row>
    <row r="8576" customFormat="false" ht="15" hidden="false" customHeight="false" outlineLevel="0" collapsed="false">
      <c r="A8576" s="302" t="s">
        <v>22036</v>
      </c>
      <c r="B8576" s="301" t="s">
        <v>22037</v>
      </c>
      <c r="C8576" s="302" t="s">
        <v>217</v>
      </c>
      <c r="D8576" s="306" t="n">
        <v>0</v>
      </c>
      <c r="E8576" s="307" t="n">
        <v>12291.73</v>
      </c>
    </row>
    <row r="8577" customFormat="false" ht="15" hidden="false" customHeight="false" outlineLevel="0" collapsed="false">
      <c r="A8577" s="302" t="s">
        <v>22038</v>
      </c>
      <c r="B8577" s="301" t="s">
        <v>22039</v>
      </c>
      <c r="C8577" s="302" t="s">
        <v>217</v>
      </c>
      <c r="D8577" s="306" t="n">
        <v>0</v>
      </c>
      <c r="E8577" s="307" t="n">
        <v>346859.1</v>
      </c>
    </row>
    <row r="8578" customFormat="false" ht="15" hidden="false" customHeight="false" outlineLevel="0" collapsed="false">
      <c r="A8578" s="302" t="s">
        <v>22040</v>
      </c>
      <c r="B8578" s="301" t="s">
        <v>22041</v>
      </c>
      <c r="C8578" s="302" t="s">
        <v>217</v>
      </c>
      <c r="D8578" s="306" t="n">
        <v>0</v>
      </c>
      <c r="E8578" s="307" t="n">
        <v>1596987</v>
      </c>
    </row>
    <row r="8579" customFormat="false" ht="15" hidden="false" customHeight="false" outlineLevel="0" collapsed="false">
      <c r="A8579" s="302" t="s">
        <v>22042</v>
      </c>
      <c r="B8579" s="301" t="s">
        <v>22043</v>
      </c>
      <c r="C8579" s="302" t="s">
        <v>217</v>
      </c>
      <c r="D8579" s="306" t="n">
        <v>0</v>
      </c>
      <c r="E8579" s="307" t="n">
        <v>630000</v>
      </c>
    </row>
    <row r="8580" customFormat="false" ht="15" hidden="false" customHeight="false" outlineLevel="0" collapsed="false">
      <c r="A8580" s="302" t="s">
        <v>22044</v>
      </c>
      <c r="B8580" s="301" t="s">
        <v>22045</v>
      </c>
      <c r="C8580" s="302" t="s">
        <v>217</v>
      </c>
      <c r="D8580" s="306" t="n">
        <v>0</v>
      </c>
      <c r="E8580" s="307" t="n">
        <v>614117.7</v>
      </c>
    </row>
    <row r="8581" customFormat="false" ht="15" hidden="false" customHeight="false" outlineLevel="0" collapsed="false">
      <c r="A8581" s="302" t="s">
        <v>22046</v>
      </c>
      <c r="B8581" s="301" t="s">
        <v>22047</v>
      </c>
      <c r="C8581" s="302" t="s">
        <v>729</v>
      </c>
      <c r="D8581" s="306" t="n">
        <v>0</v>
      </c>
      <c r="E8581" s="307" t="n">
        <v>146.25</v>
      </c>
    </row>
    <row r="8582" customFormat="false" ht="15" hidden="false" customHeight="false" outlineLevel="0" collapsed="false">
      <c r="A8582" s="302" t="s">
        <v>22048</v>
      </c>
      <c r="B8582" s="301" t="s">
        <v>22049</v>
      </c>
      <c r="C8582" s="302" t="s">
        <v>729</v>
      </c>
      <c r="D8582" s="306" t="n">
        <v>0</v>
      </c>
      <c r="E8582" s="307" t="n">
        <v>174.34</v>
      </c>
    </row>
    <row r="8583" customFormat="false" ht="15" hidden="false" customHeight="false" outlineLevel="0" collapsed="false">
      <c r="A8583" s="302" t="s">
        <v>22050</v>
      </c>
      <c r="B8583" s="301" t="s">
        <v>22051</v>
      </c>
      <c r="C8583" s="302" t="s">
        <v>729</v>
      </c>
      <c r="D8583" s="306" t="n">
        <v>0</v>
      </c>
      <c r="E8583" s="307" t="n">
        <v>220.83</v>
      </c>
    </row>
    <row r="8584" customFormat="false" ht="15" hidden="false" customHeight="false" outlineLevel="0" collapsed="false">
      <c r="A8584" s="302" t="s">
        <v>22052</v>
      </c>
      <c r="B8584" s="301" t="s">
        <v>22053</v>
      </c>
      <c r="C8584" s="302" t="s">
        <v>217</v>
      </c>
      <c r="D8584" s="306" t="n">
        <v>0</v>
      </c>
      <c r="E8584" s="307" t="n">
        <v>98899</v>
      </c>
    </row>
    <row r="8585" customFormat="false" ht="15" hidden="false" customHeight="false" outlineLevel="0" collapsed="false">
      <c r="A8585" s="302" t="s">
        <v>22054</v>
      </c>
      <c r="B8585" s="301" t="s">
        <v>22055</v>
      </c>
      <c r="C8585" s="302" t="s">
        <v>729</v>
      </c>
      <c r="D8585" s="306" t="n">
        <v>0</v>
      </c>
      <c r="E8585" s="307" t="n">
        <v>81</v>
      </c>
    </row>
    <row r="8586" customFormat="false" ht="15" hidden="false" customHeight="false" outlineLevel="0" collapsed="false">
      <c r="A8586" s="302" t="s">
        <v>22056</v>
      </c>
      <c r="B8586" s="301" t="s">
        <v>22057</v>
      </c>
      <c r="C8586" s="302" t="s">
        <v>729</v>
      </c>
      <c r="D8586" s="306" t="n">
        <v>0</v>
      </c>
      <c r="E8586" s="307" t="n">
        <v>48.6</v>
      </c>
    </row>
    <row r="8587" customFormat="false" ht="15" hidden="false" customHeight="false" outlineLevel="0" collapsed="false">
      <c r="A8587" s="302" t="s">
        <v>22058</v>
      </c>
      <c r="B8587" s="301" t="s">
        <v>10908</v>
      </c>
      <c r="C8587" s="302" t="s">
        <v>107</v>
      </c>
      <c r="D8587" s="306" t="n">
        <v>0</v>
      </c>
      <c r="E8587" s="307" t="n">
        <v>1234.18</v>
      </c>
    </row>
    <row r="8588" customFormat="false" ht="15" hidden="false" customHeight="false" outlineLevel="0" collapsed="false">
      <c r="A8588" s="302" t="s">
        <v>22059</v>
      </c>
      <c r="B8588" s="301" t="s">
        <v>22060</v>
      </c>
      <c r="C8588" s="302" t="s">
        <v>107</v>
      </c>
      <c r="D8588" s="306" t="n">
        <v>0</v>
      </c>
      <c r="E8588" s="307" t="n">
        <v>397.58</v>
      </c>
    </row>
    <row r="8589" customFormat="false" ht="15" hidden="false" customHeight="false" outlineLevel="0" collapsed="false">
      <c r="A8589" s="302" t="s">
        <v>22061</v>
      </c>
      <c r="B8589" s="301" t="s">
        <v>22062</v>
      </c>
      <c r="C8589" s="302" t="s">
        <v>107</v>
      </c>
      <c r="D8589" s="306" t="n">
        <v>0</v>
      </c>
      <c r="E8589" s="307" t="n">
        <v>461.76</v>
      </c>
    </row>
    <row r="8590" customFormat="false" ht="15" hidden="false" customHeight="false" outlineLevel="0" collapsed="false">
      <c r="A8590" s="302" t="s">
        <v>22063</v>
      </c>
      <c r="B8590" s="301" t="s">
        <v>22064</v>
      </c>
      <c r="C8590" s="302" t="s">
        <v>107</v>
      </c>
      <c r="D8590" s="306" t="n">
        <v>0</v>
      </c>
      <c r="E8590" s="307" t="n">
        <v>360.61</v>
      </c>
    </row>
    <row r="8591" customFormat="false" ht="15" hidden="false" customHeight="false" outlineLevel="0" collapsed="false">
      <c r="A8591" s="302" t="s">
        <v>22065</v>
      </c>
      <c r="B8591" s="301" t="s">
        <v>22066</v>
      </c>
      <c r="C8591" s="302" t="s">
        <v>107</v>
      </c>
      <c r="D8591" s="306" t="n">
        <v>0</v>
      </c>
      <c r="E8591" s="307" t="n">
        <v>620.61</v>
      </c>
    </row>
    <row r="8592" customFormat="false" ht="15" hidden="false" customHeight="false" outlineLevel="0" collapsed="false">
      <c r="A8592" s="302" t="s">
        <v>22067</v>
      </c>
      <c r="B8592" s="301" t="s">
        <v>10909</v>
      </c>
      <c r="C8592" s="302" t="s">
        <v>107</v>
      </c>
      <c r="D8592" s="306" t="n">
        <v>0</v>
      </c>
      <c r="E8592" s="307" t="n">
        <v>1036.71</v>
      </c>
    </row>
    <row r="8593" customFormat="false" ht="15" hidden="false" customHeight="false" outlineLevel="0" collapsed="false">
      <c r="A8593" s="302" t="s">
        <v>22068</v>
      </c>
      <c r="B8593" s="301" t="s">
        <v>22069</v>
      </c>
      <c r="C8593" s="302" t="s">
        <v>107</v>
      </c>
      <c r="D8593" s="306" t="n">
        <v>0</v>
      </c>
      <c r="E8593" s="307" t="n">
        <v>500.72</v>
      </c>
    </row>
    <row r="8594" customFormat="false" ht="15" hidden="false" customHeight="false" outlineLevel="0" collapsed="false">
      <c r="A8594" s="302" t="s">
        <v>22070</v>
      </c>
      <c r="B8594" s="301" t="s">
        <v>22071</v>
      </c>
      <c r="C8594" s="302" t="s">
        <v>107</v>
      </c>
      <c r="D8594" s="306" t="n">
        <v>0</v>
      </c>
      <c r="E8594" s="307" t="n">
        <v>373.78</v>
      </c>
    </row>
    <row r="8595" customFormat="false" ht="15" hidden="false" customHeight="false" outlineLevel="0" collapsed="false">
      <c r="A8595" s="302" t="s">
        <v>22072</v>
      </c>
      <c r="B8595" s="301" t="s">
        <v>22073</v>
      </c>
      <c r="C8595" s="302" t="s">
        <v>107</v>
      </c>
      <c r="D8595" s="306" t="n">
        <v>0</v>
      </c>
      <c r="E8595" s="307" t="n">
        <v>331.46</v>
      </c>
    </row>
    <row r="8596" customFormat="false" ht="15" hidden="false" customHeight="false" outlineLevel="0" collapsed="false">
      <c r="A8596" s="302" t="s">
        <v>22074</v>
      </c>
      <c r="B8596" s="301" t="s">
        <v>22075</v>
      </c>
      <c r="C8596" s="302" t="s">
        <v>107</v>
      </c>
      <c r="D8596" s="306" t="n">
        <v>0</v>
      </c>
      <c r="E8596" s="307" t="n">
        <v>215.92</v>
      </c>
    </row>
    <row r="8597" customFormat="false" ht="15" hidden="false" customHeight="false" outlineLevel="0" collapsed="false">
      <c r="A8597" s="302" t="s">
        <v>22076</v>
      </c>
      <c r="B8597" s="301" t="s">
        <v>10910</v>
      </c>
      <c r="C8597" s="302" t="s">
        <v>107</v>
      </c>
      <c r="D8597" s="306" t="n">
        <v>0</v>
      </c>
      <c r="E8597" s="307" t="n">
        <v>1248.28</v>
      </c>
    </row>
    <row r="8598" customFormat="false" ht="15" hidden="false" customHeight="false" outlineLevel="0" collapsed="false">
      <c r="A8598" s="302" t="s">
        <v>22077</v>
      </c>
      <c r="B8598" s="301" t="s">
        <v>22078</v>
      </c>
      <c r="C8598" s="302" t="s">
        <v>107</v>
      </c>
      <c r="D8598" s="306" t="n">
        <v>0</v>
      </c>
      <c r="E8598" s="307" t="n">
        <v>253.89</v>
      </c>
    </row>
    <row r="8599" customFormat="false" ht="15" hidden="false" customHeight="false" outlineLevel="0" collapsed="false">
      <c r="A8599" s="302" t="s">
        <v>22079</v>
      </c>
      <c r="B8599" s="301" t="s">
        <v>22080</v>
      </c>
      <c r="C8599" s="302" t="s">
        <v>107</v>
      </c>
      <c r="D8599" s="306" t="n">
        <v>0</v>
      </c>
      <c r="E8599" s="307" t="n">
        <v>296.2</v>
      </c>
    </row>
    <row r="8600" customFormat="false" ht="15" hidden="false" customHeight="false" outlineLevel="0" collapsed="false">
      <c r="A8600" s="302" t="s">
        <v>22081</v>
      </c>
      <c r="B8600" s="301" t="s">
        <v>22082</v>
      </c>
      <c r="C8600" s="302" t="s">
        <v>107</v>
      </c>
      <c r="D8600" s="306" t="n">
        <v>0</v>
      </c>
      <c r="E8600" s="307" t="n">
        <v>825.13</v>
      </c>
    </row>
    <row r="8601" customFormat="false" ht="15" hidden="false" customHeight="false" outlineLevel="0" collapsed="false">
      <c r="A8601" s="302" t="s">
        <v>22083</v>
      </c>
      <c r="B8601" s="301" t="s">
        <v>22084</v>
      </c>
      <c r="C8601" s="302" t="s">
        <v>107</v>
      </c>
      <c r="D8601" s="306" t="n">
        <v>0</v>
      </c>
      <c r="E8601" s="307" t="n">
        <v>1079.02</v>
      </c>
    </row>
    <row r="8602" customFormat="false" ht="15" hidden="false" customHeight="false" outlineLevel="0" collapsed="false">
      <c r="A8602" s="302" t="s">
        <v>22085</v>
      </c>
      <c r="B8602" s="301" t="s">
        <v>22086</v>
      </c>
      <c r="C8602" s="302" t="s">
        <v>107</v>
      </c>
      <c r="D8602" s="306" t="n">
        <v>0</v>
      </c>
      <c r="E8602" s="307" t="n">
        <v>567.19</v>
      </c>
    </row>
    <row r="8603" customFormat="false" ht="15" hidden="false" customHeight="false" outlineLevel="0" collapsed="false">
      <c r="A8603" s="302" t="s">
        <v>22087</v>
      </c>
      <c r="B8603" s="301" t="s">
        <v>22088</v>
      </c>
      <c r="C8603" s="302" t="s">
        <v>107</v>
      </c>
      <c r="D8603" s="306" t="n">
        <v>0</v>
      </c>
      <c r="E8603" s="307" t="n">
        <v>264</v>
      </c>
    </row>
    <row r="8604" customFormat="false" ht="15" hidden="false" customHeight="false" outlineLevel="0" collapsed="false">
      <c r="A8604" s="302" t="s">
        <v>22089</v>
      </c>
      <c r="B8604" s="301" t="s">
        <v>22090</v>
      </c>
      <c r="C8604" s="302" t="s">
        <v>107</v>
      </c>
      <c r="D8604" s="306" t="n">
        <v>0</v>
      </c>
      <c r="E8604" s="307" t="n">
        <v>8.29</v>
      </c>
    </row>
    <row r="8605" customFormat="false" ht="15" hidden="false" customHeight="false" outlineLevel="0" collapsed="false">
      <c r="A8605" s="302" t="s">
        <v>22091</v>
      </c>
      <c r="B8605" s="301" t="s">
        <v>22092</v>
      </c>
      <c r="C8605" s="302" t="s">
        <v>107</v>
      </c>
      <c r="D8605" s="306" t="n">
        <v>0</v>
      </c>
      <c r="E8605" s="307" t="n">
        <v>114.17</v>
      </c>
    </row>
    <row r="8606" customFormat="false" ht="15" hidden="false" customHeight="false" outlineLevel="0" collapsed="false">
      <c r="A8606" s="302" t="s">
        <v>22093</v>
      </c>
      <c r="B8606" s="301" t="s">
        <v>22094</v>
      </c>
      <c r="C8606" s="302" t="s">
        <v>107</v>
      </c>
      <c r="D8606" s="306" t="n">
        <v>0</v>
      </c>
      <c r="E8606" s="307" t="n">
        <v>82.83</v>
      </c>
    </row>
    <row r="8607" customFormat="false" ht="15" hidden="false" customHeight="false" outlineLevel="0" collapsed="false">
      <c r="A8607" s="302" t="s">
        <v>22095</v>
      </c>
      <c r="B8607" s="301" t="s">
        <v>22096</v>
      </c>
      <c r="C8607" s="302" t="s">
        <v>107</v>
      </c>
      <c r="D8607" s="306" t="n">
        <v>0</v>
      </c>
      <c r="E8607" s="307" t="n">
        <v>51.22</v>
      </c>
    </row>
    <row r="8608" customFormat="false" ht="15" hidden="false" customHeight="false" outlineLevel="0" collapsed="false">
      <c r="A8608" s="302" t="s">
        <v>22097</v>
      </c>
      <c r="B8608" s="301" t="s">
        <v>22098</v>
      </c>
      <c r="C8608" s="302" t="s">
        <v>107</v>
      </c>
      <c r="D8608" s="306" t="n">
        <v>0</v>
      </c>
      <c r="E8608" s="307" t="n">
        <v>128.33</v>
      </c>
    </row>
    <row r="8609" customFormat="false" ht="15" hidden="false" customHeight="false" outlineLevel="0" collapsed="false">
      <c r="A8609" s="302" t="s">
        <v>22099</v>
      </c>
      <c r="B8609" s="301" t="s">
        <v>22100</v>
      </c>
      <c r="C8609" s="302" t="s">
        <v>107</v>
      </c>
      <c r="D8609" s="306" t="n">
        <v>0</v>
      </c>
      <c r="E8609" s="307" t="n">
        <v>34.16</v>
      </c>
    </row>
    <row r="8610" customFormat="false" ht="15" hidden="false" customHeight="false" outlineLevel="0" collapsed="false">
      <c r="A8610" s="302" t="s">
        <v>22101</v>
      </c>
      <c r="B8610" s="301" t="s">
        <v>22102</v>
      </c>
      <c r="C8610" s="302" t="s">
        <v>107</v>
      </c>
      <c r="D8610" s="306" t="n">
        <v>0</v>
      </c>
      <c r="E8610" s="307" t="n">
        <v>24.45</v>
      </c>
    </row>
    <row r="8611" customFormat="false" ht="15" hidden="false" customHeight="false" outlineLevel="0" collapsed="false">
      <c r="A8611" s="302" t="s">
        <v>22103</v>
      </c>
      <c r="B8611" s="301" t="s">
        <v>22104</v>
      </c>
      <c r="C8611" s="302" t="s">
        <v>107</v>
      </c>
      <c r="D8611" s="306" t="n">
        <v>0</v>
      </c>
      <c r="E8611" s="307" t="n">
        <v>22.14</v>
      </c>
    </row>
    <row r="8612" customFormat="false" ht="15" hidden="false" customHeight="false" outlineLevel="0" collapsed="false">
      <c r="A8612" s="302" t="s">
        <v>22105</v>
      </c>
      <c r="B8612" s="301" t="s">
        <v>22106</v>
      </c>
      <c r="C8612" s="302" t="s">
        <v>107</v>
      </c>
      <c r="D8612" s="306" t="n">
        <v>0</v>
      </c>
      <c r="E8612" s="307" t="n">
        <v>11.31</v>
      </c>
    </row>
    <row r="8613" customFormat="false" ht="15" hidden="false" customHeight="false" outlineLevel="0" collapsed="false">
      <c r="A8613" s="302" t="s">
        <v>22107</v>
      </c>
      <c r="B8613" s="301" t="s">
        <v>22108</v>
      </c>
      <c r="C8613" s="302" t="s">
        <v>107</v>
      </c>
      <c r="D8613" s="306" t="n">
        <v>0</v>
      </c>
      <c r="E8613" s="307" t="n">
        <v>45.19</v>
      </c>
    </row>
    <row r="8614" customFormat="false" ht="15" hidden="false" customHeight="false" outlineLevel="0" collapsed="false">
      <c r="A8614" s="302" t="s">
        <v>22109</v>
      </c>
      <c r="B8614" s="301" t="s">
        <v>22110</v>
      </c>
      <c r="C8614" s="302" t="s">
        <v>107</v>
      </c>
      <c r="D8614" s="306" t="n">
        <v>0</v>
      </c>
      <c r="E8614" s="307" t="n">
        <v>8.88</v>
      </c>
    </row>
    <row r="8615" customFormat="false" ht="15" hidden="false" customHeight="false" outlineLevel="0" collapsed="false">
      <c r="A8615" s="302" t="s">
        <v>22111</v>
      </c>
      <c r="B8615" s="301" t="s">
        <v>22112</v>
      </c>
      <c r="C8615" s="302" t="s">
        <v>107</v>
      </c>
      <c r="D8615" s="306" t="n">
        <v>0</v>
      </c>
      <c r="E8615" s="307" t="n">
        <v>12.69</v>
      </c>
    </row>
    <row r="8616" customFormat="false" ht="15" hidden="false" customHeight="false" outlineLevel="0" collapsed="false">
      <c r="A8616" s="302" t="s">
        <v>22113</v>
      </c>
      <c r="B8616" s="301" t="s">
        <v>22114</v>
      </c>
      <c r="C8616" s="302" t="s">
        <v>107</v>
      </c>
      <c r="D8616" s="306" t="n">
        <v>0</v>
      </c>
      <c r="E8616" s="307" t="n">
        <v>36.54</v>
      </c>
    </row>
    <row r="8617" customFormat="false" ht="15" hidden="false" customHeight="false" outlineLevel="0" collapsed="false">
      <c r="A8617" s="302" t="s">
        <v>22115</v>
      </c>
      <c r="B8617" s="301" t="s">
        <v>22116</v>
      </c>
      <c r="C8617" s="302" t="s">
        <v>107</v>
      </c>
      <c r="D8617" s="306" t="n">
        <v>0</v>
      </c>
      <c r="E8617" s="307" t="n">
        <v>55.25</v>
      </c>
    </row>
    <row r="8618" customFormat="false" ht="15" hidden="false" customHeight="false" outlineLevel="0" collapsed="false">
      <c r="A8618" s="302" t="s">
        <v>22117</v>
      </c>
      <c r="B8618" s="301" t="s">
        <v>22118</v>
      </c>
      <c r="C8618" s="302" t="s">
        <v>107</v>
      </c>
      <c r="D8618" s="306" t="n">
        <v>0</v>
      </c>
      <c r="E8618" s="307" t="n">
        <v>9.15</v>
      </c>
    </row>
    <row r="8619" customFormat="false" ht="15" hidden="false" customHeight="false" outlineLevel="0" collapsed="false">
      <c r="A8619" s="302" t="s">
        <v>22119</v>
      </c>
      <c r="B8619" s="301" t="s">
        <v>22120</v>
      </c>
      <c r="C8619" s="302" t="s">
        <v>107</v>
      </c>
      <c r="D8619" s="306" t="n">
        <v>0</v>
      </c>
      <c r="E8619" s="307" t="n">
        <v>75.27</v>
      </c>
    </row>
    <row r="8620" customFormat="false" ht="15" hidden="false" customHeight="false" outlineLevel="0" collapsed="false">
      <c r="A8620" s="302" t="s">
        <v>22121</v>
      </c>
      <c r="B8620" s="301" t="s">
        <v>22122</v>
      </c>
      <c r="C8620" s="302" t="s">
        <v>107</v>
      </c>
      <c r="D8620" s="306" t="n">
        <v>0</v>
      </c>
      <c r="E8620" s="307" t="n">
        <v>21.25</v>
      </c>
    </row>
    <row r="8621" customFormat="false" ht="15" hidden="false" customHeight="false" outlineLevel="0" collapsed="false">
      <c r="A8621" s="302" t="s">
        <v>22123</v>
      </c>
      <c r="B8621" s="301" t="s">
        <v>22124</v>
      </c>
      <c r="C8621" s="302" t="s">
        <v>107</v>
      </c>
      <c r="D8621" s="306" t="n">
        <v>0</v>
      </c>
      <c r="E8621" s="307" t="n">
        <v>138.49</v>
      </c>
    </row>
    <row r="8622" customFormat="false" ht="15" hidden="false" customHeight="false" outlineLevel="0" collapsed="false">
      <c r="A8622" s="302" t="s">
        <v>22125</v>
      </c>
      <c r="B8622" s="301" t="s">
        <v>22126</v>
      </c>
      <c r="C8622" s="302" t="s">
        <v>107</v>
      </c>
      <c r="D8622" s="306" t="n">
        <v>0</v>
      </c>
      <c r="E8622" s="307" t="n">
        <v>98.23</v>
      </c>
    </row>
    <row r="8623" customFormat="false" ht="15" hidden="false" customHeight="false" outlineLevel="0" collapsed="false">
      <c r="A8623" s="302" t="s">
        <v>22127</v>
      </c>
      <c r="B8623" s="301" t="s">
        <v>22128</v>
      </c>
      <c r="C8623" s="302" t="s">
        <v>107</v>
      </c>
      <c r="D8623" s="306" t="n">
        <v>0</v>
      </c>
      <c r="E8623" s="307" t="n">
        <v>82.88</v>
      </c>
    </row>
    <row r="8624" customFormat="false" ht="15" hidden="false" customHeight="false" outlineLevel="0" collapsed="false">
      <c r="A8624" s="302" t="s">
        <v>22129</v>
      </c>
      <c r="B8624" s="301" t="s">
        <v>22130</v>
      </c>
      <c r="C8624" s="302" t="s">
        <v>107</v>
      </c>
      <c r="D8624" s="306" t="n">
        <v>0</v>
      </c>
      <c r="E8624" s="307" t="n">
        <v>80.46</v>
      </c>
    </row>
    <row r="8625" customFormat="false" ht="15" hidden="false" customHeight="false" outlineLevel="0" collapsed="false">
      <c r="A8625" s="302" t="s">
        <v>22131</v>
      </c>
      <c r="B8625" s="301" t="s">
        <v>22132</v>
      </c>
      <c r="C8625" s="302" t="s">
        <v>107</v>
      </c>
      <c r="D8625" s="306" t="n">
        <v>0</v>
      </c>
      <c r="E8625" s="307" t="n">
        <v>1846.96</v>
      </c>
    </row>
    <row r="8626" customFormat="false" ht="15" hidden="false" customHeight="false" outlineLevel="0" collapsed="false">
      <c r="A8626" s="302" t="s">
        <v>22133</v>
      </c>
      <c r="B8626" s="301" t="s">
        <v>22134</v>
      </c>
      <c r="C8626" s="302" t="s">
        <v>107</v>
      </c>
      <c r="D8626" s="306" t="n">
        <v>0</v>
      </c>
      <c r="E8626" s="307" t="n">
        <v>420.28</v>
      </c>
    </row>
    <row r="8627" customFormat="false" ht="15" hidden="false" customHeight="false" outlineLevel="0" collapsed="false">
      <c r="A8627" s="302" t="s">
        <v>22135</v>
      </c>
      <c r="B8627" s="301" t="s">
        <v>22136</v>
      </c>
      <c r="C8627" s="302" t="s">
        <v>107</v>
      </c>
      <c r="D8627" s="306" t="n">
        <v>0</v>
      </c>
      <c r="E8627" s="307" t="n">
        <v>163.6</v>
      </c>
    </row>
    <row r="8628" customFormat="false" ht="15" hidden="false" customHeight="false" outlineLevel="0" collapsed="false">
      <c r="B8628" s="0"/>
      <c r="D8628" s="306" t="n">
        <v>0</v>
      </c>
      <c r="E8628" s="0"/>
    </row>
    <row r="8629" customFormat="false" ht="15" hidden="false" customHeight="false" outlineLevel="0" collapsed="false">
      <c r="B8629" s="0"/>
      <c r="D8629" s="306" t="n">
        <v>0</v>
      </c>
      <c r="E8629" s="0"/>
    </row>
    <row r="8630" customFormat="false" ht="15" hidden="false" customHeight="false" outlineLevel="0" collapsed="false">
      <c r="A8630" s="308" t="s">
        <v>13853</v>
      </c>
      <c r="B8630" s="0"/>
      <c r="C8630" s="309" t="s">
        <v>13854</v>
      </c>
      <c r="D8630" s="306" t="n">
        <v>0</v>
      </c>
      <c r="E8630" s="0"/>
    </row>
    <row r="8631" customFormat="false" ht="15" hidden="false" customHeight="false" outlineLevel="0" collapsed="false">
      <c r="B8631" s="0"/>
      <c r="C8631" s="302" t="s">
        <v>13855</v>
      </c>
      <c r="D8631" s="306" t="n">
        <v>0</v>
      </c>
      <c r="E8631" s="0"/>
    </row>
    <row r="8632" customFormat="false" ht="15" hidden="false" customHeight="false" outlineLevel="0" collapsed="false">
      <c r="A8632" s="302" t="s">
        <v>13856</v>
      </c>
      <c r="B8632" s="0"/>
      <c r="C8632" s="302" t="s">
        <v>13857</v>
      </c>
      <c r="D8632" s="306" t="n">
        <v>0</v>
      </c>
      <c r="E8632" s="303" t="s">
        <v>13858</v>
      </c>
    </row>
    <row r="8633" customFormat="false" ht="15" hidden="false" customHeight="false" outlineLevel="0" collapsed="false">
      <c r="A8633" s="302" t="s">
        <v>22137</v>
      </c>
      <c r="B8633" s="301" t="s">
        <v>22138</v>
      </c>
      <c r="C8633" s="302" t="s">
        <v>107</v>
      </c>
      <c r="D8633" s="306" t="n">
        <v>0</v>
      </c>
      <c r="E8633" s="307" t="n">
        <v>1030.08</v>
      </c>
    </row>
    <row r="8634" customFormat="false" ht="15" hidden="false" customHeight="false" outlineLevel="0" collapsed="false">
      <c r="A8634" s="302" t="s">
        <v>22139</v>
      </c>
      <c r="B8634" s="301" t="s">
        <v>22140</v>
      </c>
      <c r="C8634" s="302" t="s">
        <v>107</v>
      </c>
      <c r="D8634" s="306" t="n">
        <v>0</v>
      </c>
      <c r="E8634" s="307" t="n">
        <v>95</v>
      </c>
    </row>
    <row r="8635" customFormat="false" ht="15" hidden="false" customHeight="false" outlineLevel="0" collapsed="false">
      <c r="A8635" s="302" t="s">
        <v>22141</v>
      </c>
      <c r="B8635" s="301" t="s">
        <v>22142</v>
      </c>
      <c r="C8635" s="302" t="s">
        <v>107</v>
      </c>
      <c r="D8635" s="306" t="n">
        <v>0</v>
      </c>
      <c r="E8635" s="307" t="n">
        <v>1421.6</v>
      </c>
    </row>
    <row r="8636" customFormat="false" ht="15" hidden="false" customHeight="false" outlineLevel="0" collapsed="false">
      <c r="A8636" s="302" t="s">
        <v>22143</v>
      </c>
      <c r="B8636" s="301" t="s">
        <v>22144</v>
      </c>
      <c r="C8636" s="302" t="s">
        <v>107</v>
      </c>
      <c r="D8636" s="306" t="n">
        <v>0</v>
      </c>
      <c r="E8636" s="307" t="n">
        <v>769.78</v>
      </c>
    </row>
    <row r="8637" customFormat="false" ht="15" hidden="false" customHeight="false" outlineLevel="0" collapsed="false">
      <c r="A8637" s="302" t="s">
        <v>22145</v>
      </c>
      <c r="B8637" s="301" t="s">
        <v>22146</v>
      </c>
      <c r="C8637" s="302" t="s">
        <v>107</v>
      </c>
      <c r="D8637" s="306" t="n">
        <v>0</v>
      </c>
      <c r="E8637" s="307" t="n">
        <v>1214.26</v>
      </c>
    </row>
    <row r="8638" customFormat="false" ht="15" hidden="false" customHeight="false" outlineLevel="0" collapsed="false">
      <c r="A8638" s="302" t="s">
        <v>22147</v>
      </c>
      <c r="B8638" s="301" t="s">
        <v>22148</v>
      </c>
      <c r="C8638" s="302" t="s">
        <v>107</v>
      </c>
      <c r="D8638" s="306" t="n">
        <v>0</v>
      </c>
      <c r="E8638" s="307" t="n">
        <v>2221.52</v>
      </c>
    </row>
    <row r="8639" customFormat="false" ht="15" hidden="false" customHeight="false" outlineLevel="0" collapsed="false">
      <c r="A8639" s="302" t="s">
        <v>22149</v>
      </c>
      <c r="B8639" s="301" t="s">
        <v>22150</v>
      </c>
      <c r="C8639" s="302" t="s">
        <v>107</v>
      </c>
      <c r="D8639" s="306" t="n">
        <v>0</v>
      </c>
      <c r="E8639" s="307" t="n">
        <v>317.99</v>
      </c>
    </row>
    <row r="8640" customFormat="false" ht="15" hidden="false" customHeight="false" outlineLevel="0" collapsed="false">
      <c r="A8640" s="302" t="s">
        <v>22151</v>
      </c>
      <c r="B8640" s="301" t="s">
        <v>22152</v>
      </c>
      <c r="C8640" s="302" t="s">
        <v>107</v>
      </c>
      <c r="D8640" s="306" t="n">
        <v>0</v>
      </c>
      <c r="E8640" s="307" t="n">
        <v>468.07</v>
      </c>
    </row>
    <row r="8641" customFormat="false" ht="15" hidden="false" customHeight="false" outlineLevel="0" collapsed="false">
      <c r="A8641" s="302" t="s">
        <v>22153</v>
      </c>
      <c r="B8641" s="301" t="s">
        <v>22154</v>
      </c>
      <c r="C8641" s="302" t="s">
        <v>107</v>
      </c>
      <c r="D8641" s="306" t="n">
        <v>0</v>
      </c>
      <c r="E8641" s="307" t="n">
        <v>539.71</v>
      </c>
    </row>
    <row r="8642" customFormat="false" ht="15" hidden="false" customHeight="false" outlineLevel="0" collapsed="false">
      <c r="A8642" s="302" t="s">
        <v>22155</v>
      </c>
      <c r="B8642" s="301" t="s">
        <v>22156</v>
      </c>
      <c r="C8642" s="302" t="s">
        <v>107</v>
      </c>
      <c r="D8642" s="306" t="n">
        <v>0</v>
      </c>
      <c r="E8642" s="307" t="n">
        <v>112.35</v>
      </c>
    </row>
    <row r="8643" customFormat="false" ht="15" hidden="false" customHeight="false" outlineLevel="0" collapsed="false">
      <c r="A8643" s="302" t="s">
        <v>22157</v>
      </c>
      <c r="B8643" s="301" t="s">
        <v>22158</v>
      </c>
      <c r="C8643" s="302" t="s">
        <v>107</v>
      </c>
      <c r="D8643" s="306" t="n">
        <v>0</v>
      </c>
      <c r="E8643" s="307" t="n">
        <v>154.47</v>
      </c>
    </row>
    <row r="8644" customFormat="false" ht="15" hidden="false" customHeight="false" outlineLevel="0" collapsed="false">
      <c r="A8644" s="302" t="s">
        <v>22159</v>
      </c>
      <c r="B8644" s="301" t="s">
        <v>22160</v>
      </c>
      <c r="C8644" s="302" t="s">
        <v>107</v>
      </c>
      <c r="D8644" s="306" t="n">
        <v>0</v>
      </c>
      <c r="E8644" s="307" t="n">
        <v>154.99</v>
      </c>
    </row>
    <row r="8645" customFormat="false" ht="15" hidden="false" customHeight="false" outlineLevel="0" collapsed="false">
      <c r="A8645" s="302" t="s">
        <v>22161</v>
      </c>
      <c r="B8645" s="301" t="s">
        <v>22162</v>
      </c>
      <c r="C8645" s="302" t="s">
        <v>107</v>
      </c>
      <c r="D8645" s="306" t="n">
        <v>0</v>
      </c>
      <c r="E8645" s="307" t="n">
        <v>263.58</v>
      </c>
    </row>
    <row r="8646" customFormat="false" ht="15" hidden="false" customHeight="false" outlineLevel="0" collapsed="false">
      <c r="A8646" s="302" t="s">
        <v>22163</v>
      </c>
      <c r="B8646" s="301" t="s">
        <v>22164</v>
      </c>
      <c r="C8646" s="302" t="s">
        <v>107</v>
      </c>
      <c r="D8646" s="306" t="n">
        <v>0</v>
      </c>
      <c r="E8646" s="307" t="n">
        <v>247.98</v>
      </c>
    </row>
    <row r="8647" customFormat="false" ht="15" hidden="false" customHeight="false" outlineLevel="0" collapsed="false">
      <c r="A8647" s="302" t="s">
        <v>22165</v>
      </c>
      <c r="B8647" s="301" t="s">
        <v>22166</v>
      </c>
      <c r="C8647" s="302" t="s">
        <v>107</v>
      </c>
      <c r="D8647" s="306" t="n">
        <v>0</v>
      </c>
      <c r="E8647" s="307" t="n">
        <v>64.92</v>
      </c>
    </row>
    <row r="8648" customFormat="false" ht="15" hidden="false" customHeight="false" outlineLevel="0" collapsed="false">
      <c r="A8648" s="302" t="s">
        <v>22167</v>
      </c>
      <c r="B8648" s="301" t="s">
        <v>22168</v>
      </c>
      <c r="C8648" s="302" t="s">
        <v>107</v>
      </c>
      <c r="D8648" s="306" t="n">
        <v>0</v>
      </c>
      <c r="E8648" s="307" t="n">
        <v>650.27</v>
      </c>
    </row>
    <row r="8649" customFormat="false" ht="15" hidden="false" customHeight="false" outlineLevel="0" collapsed="false">
      <c r="A8649" s="302" t="s">
        <v>22169</v>
      </c>
      <c r="B8649" s="301" t="s">
        <v>22170</v>
      </c>
      <c r="C8649" s="302" t="s">
        <v>107</v>
      </c>
      <c r="D8649" s="306" t="n">
        <v>0</v>
      </c>
      <c r="E8649" s="307" t="n">
        <v>163.6</v>
      </c>
    </row>
    <row r="8650" customFormat="false" ht="15" hidden="false" customHeight="false" outlineLevel="0" collapsed="false">
      <c r="A8650" s="302" t="s">
        <v>22171</v>
      </c>
      <c r="B8650" s="301" t="s">
        <v>22172</v>
      </c>
      <c r="C8650" s="302" t="s">
        <v>107</v>
      </c>
      <c r="D8650" s="306" t="n">
        <v>0</v>
      </c>
      <c r="E8650" s="307" t="n">
        <v>91.27</v>
      </c>
    </row>
    <row r="8651" customFormat="false" ht="15" hidden="false" customHeight="false" outlineLevel="0" collapsed="false">
      <c r="A8651" s="302" t="s">
        <v>22173</v>
      </c>
      <c r="B8651" s="301" t="s">
        <v>22174</v>
      </c>
      <c r="C8651" s="302" t="s">
        <v>107</v>
      </c>
      <c r="D8651" s="306" t="n">
        <v>0</v>
      </c>
      <c r="E8651" s="307" t="n">
        <v>250.38</v>
      </c>
    </row>
    <row r="8652" customFormat="false" ht="15" hidden="false" customHeight="false" outlineLevel="0" collapsed="false">
      <c r="A8652" s="302" t="s">
        <v>22175</v>
      </c>
      <c r="B8652" s="301" t="s">
        <v>22176</v>
      </c>
      <c r="C8652" s="302" t="s">
        <v>107</v>
      </c>
      <c r="D8652" s="306" t="n">
        <v>0</v>
      </c>
      <c r="E8652" s="307" t="n">
        <v>392.64</v>
      </c>
    </row>
    <row r="8653" customFormat="false" ht="15" hidden="false" customHeight="false" outlineLevel="0" collapsed="false">
      <c r="A8653" s="302" t="s">
        <v>22177</v>
      </c>
      <c r="B8653" s="301" t="s">
        <v>22178</v>
      </c>
      <c r="C8653" s="302" t="s">
        <v>107</v>
      </c>
      <c r="D8653" s="306" t="n">
        <v>0</v>
      </c>
      <c r="E8653" s="307" t="n">
        <v>150.25</v>
      </c>
    </row>
    <row r="8654" customFormat="false" ht="15" hidden="false" customHeight="false" outlineLevel="0" collapsed="false">
      <c r="A8654" s="302" t="s">
        <v>22179</v>
      </c>
      <c r="B8654" s="301" t="s">
        <v>22180</v>
      </c>
      <c r="C8654" s="302" t="s">
        <v>107</v>
      </c>
      <c r="D8654" s="306" t="n">
        <v>0</v>
      </c>
      <c r="E8654" s="307" t="n">
        <v>246.26</v>
      </c>
    </row>
    <row r="8655" customFormat="false" ht="15" hidden="false" customHeight="false" outlineLevel="0" collapsed="false">
      <c r="A8655" s="302" t="s">
        <v>22181</v>
      </c>
      <c r="B8655" s="301" t="s">
        <v>22182</v>
      </c>
      <c r="C8655" s="302" t="s">
        <v>107</v>
      </c>
      <c r="D8655" s="306" t="n">
        <v>0</v>
      </c>
      <c r="E8655" s="307" t="n">
        <v>294.17</v>
      </c>
    </row>
    <row r="8656" customFormat="false" ht="15" hidden="false" customHeight="false" outlineLevel="0" collapsed="false">
      <c r="A8656" s="302" t="s">
        <v>22183</v>
      </c>
      <c r="B8656" s="301" t="s">
        <v>22184</v>
      </c>
      <c r="C8656" s="302" t="s">
        <v>107</v>
      </c>
      <c r="D8656" s="306" t="n">
        <v>0</v>
      </c>
      <c r="E8656" s="307" t="n">
        <v>526.96</v>
      </c>
    </row>
    <row r="8657" customFormat="false" ht="15" hidden="false" customHeight="false" outlineLevel="0" collapsed="false">
      <c r="A8657" s="302" t="s">
        <v>22185</v>
      </c>
      <c r="B8657" s="301" t="s">
        <v>22186</v>
      </c>
      <c r="C8657" s="302" t="s">
        <v>107</v>
      </c>
      <c r="D8657" s="306" t="n">
        <v>0</v>
      </c>
      <c r="E8657" s="307" t="n">
        <v>1305.36</v>
      </c>
    </row>
    <row r="8658" customFormat="false" ht="15" hidden="false" customHeight="false" outlineLevel="0" collapsed="false">
      <c r="A8658" s="302" t="s">
        <v>22187</v>
      </c>
      <c r="B8658" s="301" t="s">
        <v>22188</v>
      </c>
      <c r="C8658" s="302" t="s">
        <v>107</v>
      </c>
      <c r="D8658" s="306" t="n">
        <v>0</v>
      </c>
      <c r="E8658" s="307" t="n">
        <v>56.83</v>
      </c>
    </row>
    <row r="8659" customFormat="false" ht="15" hidden="false" customHeight="false" outlineLevel="0" collapsed="false">
      <c r="A8659" s="302" t="s">
        <v>22189</v>
      </c>
      <c r="B8659" s="301" t="s">
        <v>22190</v>
      </c>
      <c r="C8659" s="302" t="s">
        <v>107</v>
      </c>
      <c r="D8659" s="306" t="n">
        <v>0</v>
      </c>
      <c r="E8659" s="307" t="n">
        <v>65.44</v>
      </c>
    </row>
    <row r="8660" customFormat="false" ht="15" hidden="false" customHeight="false" outlineLevel="0" collapsed="false">
      <c r="A8660" s="302" t="s">
        <v>22191</v>
      </c>
      <c r="B8660" s="301" t="s">
        <v>22192</v>
      </c>
      <c r="C8660" s="302" t="s">
        <v>107</v>
      </c>
      <c r="D8660" s="306" t="n">
        <v>0</v>
      </c>
      <c r="E8660" s="307" t="n">
        <v>113.14</v>
      </c>
    </row>
    <row r="8661" customFormat="false" ht="15" hidden="false" customHeight="false" outlineLevel="0" collapsed="false">
      <c r="A8661" s="302" t="s">
        <v>22193</v>
      </c>
      <c r="B8661" s="301" t="s">
        <v>22194</v>
      </c>
      <c r="C8661" s="302" t="s">
        <v>107</v>
      </c>
      <c r="D8661" s="306" t="n">
        <v>0</v>
      </c>
      <c r="E8661" s="307" t="n">
        <v>172.21</v>
      </c>
    </row>
    <row r="8662" customFormat="false" ht="15" hidden="false" customHeight="false" outlineLevel="0" collapsed="false">
      <c r="A8662" s="302" t="s">
        <v>22195</v>
      </c>
      <c r="B8662" s="301" t="s">
        <v>22196</v>
      </c>
      <c r="C8662" s="302" t="s">
        <v>107</v>
      </c>
      <c r="D8662" s="306" t="n">
        <v>0</v>
      </c>
      <c r="E8662" s="307" t="n">
        <v>267.79</v>
      </c>
    </row>
    <row r="8663" customFormat="false" ht="15" hidden="false" customHeight="false" outlineLevel="0" collapsed="false">
      <c r="A8663" s="302" t="s">
        <v>22197</v>
      </c>
      <c r="B8663" s="301" t="s">
        <v>22198</v>
      </c>
      <c r="C8663" s="302" t="s">
        <v>107</v>
      </c>
      <c r="D8663" s="306" t="n">
        <v>0</v>
      </c>
      <c r="E8663" s="307" t="n">
        <v>288.63</v>
      </c>
    </row>
    <row r="8664" customFormat="false" ht="15" hidden="false" customHeight="false" outlineLevel="0" collapsed="false">
      <c r="A8664" s="302" t="s">
        <v>22199</v>
      </c>
      <c r="B8664" s="301" t="s">
        <v>22200</v>
      </c>
      <c r="C8664" s="302" t="s">
        <v>107</v>
      </c>
      <c r="D8664" s="306" t="n">
        <v>0</v>
      </c>
      <c r="E8664" s="307" t="n">
        <v>416.62</v>
      </c>
    </row>
    <row r="8665" customFormat="false" ht="15" hidden="false" customHeight="false" outlineLevel="0" collapsed="false">
      <c r="A8665" s="302" t="s">
        <v>22201</v>
      </c>
      <c r="B8665" s="301" t="s">
        <v>22202</v>
      </c>
      <c r="C8665" s="302" t="s">
        <v>107</v>
      </c>
      <c r="D8665" s="306" t="n">
        <v>0</v>
      </c>
      <c r="E8665" s="307" t="n">
        <v>564.08</v>
      </c>
    </row>
    <row r="8666" customFormat="false" ht="15" hidden="false" customHeight="false" outlineLevel="0" collapsed="false">
      <c r="A8666" s="302" t="s">
        <v>22203</v>
      </c>
      <c r="B8666" s="301" t="s">
        <v>22204</v>
      </c>
      <c r="C8666" s="302" t="s">
        <v>107</v>
      </c>
      <c r="D8666" s="306" t="n">
        <v>0</v>
      </c>
      <c r="E8666" s="307" t="n">
        <v>286.56</v>
      </c>
    </row>
    <row r="8667" customFormat="false" ht="15" hidden="false" customHeight="false" outlineLevel="0" collapsed="false">
      <c r="A8667" s="302" t="s">
        <v>22205</v>
      </c>
      <c r="B8667" s="301" t="s">
        <v>22206</v>
      </c>
      <c r="C8667" s="302" t="s">
        <v>107</v>
      </c>
      <c r="D8667" s="306" t="n">
        <v>0</v>
      </c>
      <c r="E8667" s="307" t="n">
        <v>176.86</v>
      </c>
    </row>
    <row r="8668" customFormat="false" ht="15" hidden="false" customHeight="false" outlineLevel="0" collapsed="false">
      <c r="A8668" s="302" t="s">
        <v>22207</v>
      </c>
      <c r="B8668" s="301" t="s">
        <v>22208</v>
      </c>
      <c r="C8668" s="302" t="s">
        <v>107</v>
      </c>
      <c r="D8668" s="306" t="n">
        <v>0</v>
      </c>
      <c r="E8668" s="307" t="n">
        <v>366.51</v>
      </c>
    </row>
    <row r="8669" customFormat="false" ht="15" hidden="false" customHeight="false" outlineLevel="0" collapsed="false">
      <c r="A8669" s="302" t="s">
        <v>22209</v>
      </c>
      <c r="B8669" s="301" t="s">
        <v>22210</v>
      </c>
      <c r="C8669" s="302" t="s">
        <v>107</v>
      </c>
      <c r="D8669" s="306" t="n">
        <v>0</v>
      </c>
      <c r="E8669" s="307" t="n">
        <v>196.57</v>
      </c>
    </row>
    <row r="8670" customFormat="false" ht="15" hidden="false" customHeight="false" outlineLevel="0" collapsed="false">
      <c r="A8670" s="302" t="s">
        <v>22211</v>
      </c>
      <c r="B8670" s="301" t="s">
        <v>22212</v>
      </c>
      <c r="C8670" s="302" t="s">
        <v>107</v>
      </c>
      <c r="D8670" s="306" t="n">
        <v>0</v>
      </c>
      <c r="E8670" s="307" t="n">
        <v>14.44</v>
      </c>
    </row>
    <row r="8671" customFormat="false" ht="15" hidden="false" customHeight="false" outlineLevel="0" collapsed="false">
      <c r="A8671" s="302" t="s">
        <v>22213</v>
      </c>
      <c r="B8671" s="301" t="s">
        <v>22214</v>
      </c>
      <c r="C8671" s="302" t="s">
        <v>107</v>
      </c>
      <c r="D8671" s="306" t="n">
        <v>0</v>
      </c>
      <c r="E8671" s="307" t="n">
        <v>25.52</v>
      </c>
    </row>
    <row r="8672" customFormat="false" ht="15" hidden="false" customHeight="false" outlineLevel="0" collapsed="false">
      <c r="A8672" s="302" t="s">
        <v>22215</v>
      </c>
      <c r="B8672" s="301" t="s">
        <v>22216</v>
      </c>
      <c r="C8672" s="302" t="s">
        <v>107</v>
      </c>
      <c r="D8672" s="306" t="n">
        <v>0</v>
      </c>
      <c r="E8672" s="307" t="n">
        <v>16.11</v>
      </c>
    </row>
    <row r="8673" customFormat="false" ht="15" hidden="false" customHeight="false" outlineLevel="0" collapsed="false">
      <c r="A8673" s="302" t="s">
        <v>22217</v>
      </c>
      <c r="B8673" s="301" t="s">
        <v>22218</v>
      </c>
      <c r="C8673" s="302" t="s">
        <v>107</v>
      </c>
      <c r="D8673" s="306" t="n">
        <v>0</v>
      </c>
      <c r="E8673" s="307" t="n">
        <v>27.78</v>
      </c>
    </row>
    <row r="8674" customFormat="false" ht="15" hidden="false" customHeight="false" outlineLevel="0" collapsed="false">
      <c r="A8674" s="302" t="s">
        <v>22219</v>
      </c>
      <c r="B8674" s="301" t="s">
        <v>22220</v>
      </c>
      <c r="C8674" s="302" t="s">
        <v>107</v>
      </c>
      <c r="D8674" s="306" t="n">
        <v>0</v>
      </c>
      <c r="E8674" s="307" t="n">
        <v>21.11</v>
      </c>
    </row>
    <row r="8675" customFormat="false" ht="15" hidden="false" customHeight="false" outlineLevel="0" collapsed="false">
      <c r="A8675" s="302" t="s">
        <v>22221</v>
      </c>
      <c r="B8675" s="301" t="s">
        <v>22222</v>
      </c>
      <c r="C8675" s="302" t="s">
        <v>107</v>
      </c>
      <c r="D8675" s="306" t="n">
        <v>0</v>
      </c>
      <c r="E8675" s="307" t="n">
        <v>44.44</v>
      </c>
    </row>
    <row r="8676" customFormat="false" ht="15" hidden="false" customHeight="false" outlineLevel="0" collapsed="false">
      <c r="A8676" s="302" t="s">
        <v>22223</v>
      </c>
      <c r="B8676" s="301" t="s">
        <v>22224</v>
      </c>
      <c r="C8676" s="302" t="s">
        <v>107</v>
      </c>
      <c r="D8676" s="306" t="n">
        <v>0</v>
      </c>
      <c r="E8676" s="307" t="n">
        <v>41.11</v>
      </c>
    </row>
    <row r="8677" customFormat="false" ht="15" hidden="false" customHeight="false" outlineLevel="0" collapsed="false">
      <c r="A8677" s="302" t="s">
        <v>22225</v>
      </c>
      <c r="B8677" s="301" t="s">
        <v>22226</v>
      </c>
      <c r="C8677" s="302" t="s">
        <v>107</v>
      </c>
      <c r="D8677" s="306" t="n">
        <v>0</v>
      </c>
      <c r="E8677" s="307" t="n">
        <v>53.33</v>
      </c>
    </row>
    <row r="8678" customFormat="false" ht="15" hidden="false" customHeight="false" outlineLevel="0" collapsed="false">
      <c r="A8678" s="302" t="s">
        <v>22227</v>
      </c>
      <c r="B8678" s="301" t="s">
        <v>22228</v>
      </c>
      <c r="C8678" s="302" t="s">
        <v>107</v>
      </c>
      <c r="D8678" s="306" t="n">
        <v>0</v>
      </c>
      <c r="E8678" s="307" t="n">
        <v>38.89</v>
      </c>
    </row>
    <row r="8679" customFormat="false" ht="15" hidden="false" customHeight="false" outlineLevel="0" collapsed="false">
      <c r="A8679" s="302" t="s">
        <v>22229</v>
      </c>
      <c r="B8679" s="301" t="s">
        <v>22230</v>
      </c>
      <c r="C8679" s="302" t="s">
        <v>107</v>
      </c>
      <c r="D8679" s="306" t="n">
        <v>0</v>
      </c>
      <c r="E8679" s="307" t="n">
        <v>20</v>
      </c>
    </row>
    <row r="8680" customFormat="false" ht="15" hidden="false" customHeight="false" outlineLevel="0" collapsed="false">
      <c r="A8680" s="302" t="s">
        <v>22231</v>
      </c>
      <c r="B8680" s="301" t="s">
        <v>22232</v>
      </c>
      <c r="C8680" s="302" t="s">
        <v>107</v>
      </c>
      <c r="D8680" s="306" t="n">
        <v>0</v>
      </c>
      <c r="E8680" s="307" t="n">
        <v>1.44</v>
      </c>
    </row>
    <row r="8681" customFormat="false" ht="15" hidden="false" customHeight="false" outlineLevel="0" collapsed="false">
      <c r="A8681" s="302" t="s">
        <v>22233</v>
      </c>
      <c r="B8681" s="301" t="s">
        <v>22234</v>
      </c>
      <c r="C8681" s="302" t="s">
        <v>107</v>
      </c>
      <c r="D8681" s="306" t="n">
        <v>0</v>
      </c>
      <c r="E8681" s="307" t="n">
        <v>3.01</v>
      </c>
    </row>
    <row r="8682" customFormat="false" ht="15" hidden="false" customHeight="false" outlineLevel="0" collapsed="false">
      <c r="A8682" s="302" t="s">
        <v>22235</v>
      </c>
      <c r="B8682" s="301" t="s">
        <v>22236</v>
      </c>
      <c r="C8682" s="302" t="s">
        <v>107</v>
      </c>
      <c r="D8682" s="306" t="n">
        <v>0</v>
      </c>
      <c r="E8682" s="307" t="n">
        <v>11.86</v>
      </c>
    </row>
    <row r="8683" customFormat="false" ht="15" hidden="false" customHeight="false" outlineLevel="0" collapsed="false">
      <c r="A8683" s="302" t="s">
        <v>22237</v>
      </c>
      <c r="B8683" s="301" t="s">
        <v>22238</v>
      </c>
      <c r="C8683" s="302" t="s">
        <v>107</v>
      </c>
      <c r="D8683" s="306" t="n">
        <v>0</v>
      </c>
      <c r="E8683" s="307" t="n">
        <v>24.87</v>
      </c>
    </row>
    <row r="8684" customFormat="false" ht="15" hidden="false" customHeight="false" outlineLevel="0" collapsed="false">
      <c r="A8684" s="302" t="s">
        <v>22239</v>
      </c>
      <c r="B8684" s="301" t="s">
        <v>22240</v>
      </c>
      <c r="C8684" s="302" t="s">
        <v>107</v>
      </c>
      <c r="D8684" s="306" t="n">
        <v>0</v>
      </c>
      <c r="E8684" s="307" t="n">
        <v>38.44</v>
      </c>
    </row>
    <row r="8685" customFormat="false" ht="15" hidden="false" customHeight="false" outlineLevel="0" collapsed="false">
      <c r="A8685" s="302" t="s">
        <v>22241</v>
      </c>
      <c r="B8685" s="301" t="s">
        <v>22242</v>
      </c>
      <c r="C8685" s="302" t="s">
        <v>107</v>
      </c>
      <c r="D8685" s="306" t="n">
        <v>0</v>
      </c>
      <c r="E8685" s="307" t="n">
        <v>65.54</v>
      </c>
    </row>
    <row r="8686" customFormat="false" ht="15" hidden="false" customHeight="false" outlineLevel="0" collapsed="false">
      <c r="A8686" s="302" t="s">
        <v>22243</v>
      </c>
      <c r="B8686" s="301" t="s">
        <v>22244</v>
      </c>
      <c r="C8686" s="302" t="s">
        <v>107</v>
      </c>
      <c r="D8686" s="306" t="n">
        <v>0</v>
      </c>
      <c r="E8686" s="307" t="n">
        <v>102.77</v>
      </c>
    </row>
    <row r="8687" customFormat="false" ht="15" hidden="false" customHeight="false" outlineLevel="0" collapsed="false">
      <c r="A8687" s="302" t="s">
        <v>22245</v>
      </c>
      <c r="B8687" s="301" t="s">
        <v>22246</v>
      </c>
      <c r="C8687" s="302" t="s">
        <v>107</v>
      </c>
      <c r="D8687" s="306" t="n">
        <v>0</v>
      </c>
      <c r="E8687" s="307" t="n">
        <v>131.98</v>
      </c>
    </row>
    <row r="8688" customFormat="false" ht="15" hidden="false" customHeight="false" outlineLevel="0" collapsed="false">
      <c r="A8688" s="302" t="s">
        <v>22247</v>
      </c>
      <c r="B8688" s="301" t="s">
        <v>22248</v>
      </c>
      <c r="C8688" s="302" t="s">
        <v>107</v>
      </c>
      <c r="D8688" s="306" t="n">
        <v>0</v>
      </c>
      <c r="E8688" s="307" t="n">
        <v>168.43</v>
      </c>
    </row>
    <row r="8689" customFormat="false" ht="15" hidden="false" customHeight="false" outlineLevel="0" collapsed="false">
      <c r="A8689" s="302" t="s">
        <v>22249</v>
      </c>
      <c r="B8689" s="301" t="s">
        <v>22250</v>
      </c>
      <c r="C8689" s="302" t="s">
        <v>107</v>
      </c>
      <c r="D8689" s="306" t="n">
        <v>0</v>
      </c>
      <c r="E8689" s="307" t="n">
        <v>15.16</v>
      </c>
    </row>
    <row r="8690" customFormat="false" ht="15" hidden="false" customHeight="false" outlineLevel="0" collapsed="false">
      <c r="A8690" s="302" t="s">
        <v>22251</v>
      </c>
      <c r="B8690" s="301" t="s">
        <v>22252</v>
      </c>
      <c r="C8690" s="302" t="s">
        <v>107</v>
      </c>
      <c r="D8690" s="306" t="n">
        <v>0</v>
      </c>
      <c r="E8690" s="307" t="n">
        <v>37.81</v>
      </c>
    </row>
    <row r="8691" customFormat="false" ht="15" hidden="false" customHeight="false" outlineLevel="0" collapsed="false">
      <c r="A8691" s="302" t="s">
        <v>22253</v>
      </c>
      <c r="B8691" s="301" t="s">
        <v>22254</v>
      </c>
      <c r="C8691" s="302" t="s">
        <v>107</v>
      </c>
      <c r="D8691" s="306" t="n">
        <v>0</v>
      </c>
      <c r="E8691" s="307" t="n">
        <v>198.81</v>
      </c>
    </row>
    <row r="8692" customFormat="false" ht="15" hidden="false" customHeight="false" outlineLevel="0" collapsed="false">
      <c r="A8692" s="302" t="s">
        <v>22255</v>
      </c>
      <c r="B8692" s="301" t="s">
        <v>22256</v>
      </c>
      <c r="C8692" s="302" t="s">
        <v>107</v>
      </c>
      <c r="D8692" s="306" t="n">
        <v>0</v>
      </c>
      <c r="E8692" s="307" t="n">
        <v>281.2</v>
      </c>
    </row>
    <row r="8693" customFormat="false" ht="15" hidden="false" customHeight="false" outlineLevel="0" collapsed="false">
      <c r="A8693" s="302" t="s">
        <v>22257</v>
      </c>
      <c r="B8693" s="301" t="s">
        <v>22258</v>
      </c>
      <c r="C8693" s="302" t="s">
        <v>107</v>
      </c>
      <c r="D8693" s="306" t="n">
        <v>0</v>
      </c>
      <c r="E8693" s="307" t="n">
        <v>76.77</v>
      </c>
    </row>
    <row r="8694" customFormat="false" ht="15" hidden="false" customHeight="false" outlineLevel="0" collapsed="false">
      <c r="A8694" s="302" t="s">
        <v>22259</v>
      </c>
      <c r="B8694" s="301" t="s">
        <v>22260</v>
      </c>
      <c r="C8694" s="302" t="s">
        <v>107</v>
      </c>
      <c r="D8694" s="306" t="n">
        <v>0</v>
      </c>
      <c r="E8694" s="307" t="n">
        <v>130.65</v>
      </c>
    </row>
    <row r="8695" customFormat="false" ht="15" hidden="false" customHeight="false" outlineLevel="0" collapsed="false">
      <c r="A8695" s="302" t="s">
        <v>22261</v>
      </c>
      <c r="B8695" s="301" t="s">
        <v>22262</v>
      </c>
      <c r="C8695" s="302" t="s">
        <v>107</v>
      </c>
      <c r="D8695" s="306" t="n">
        <v>0</v>
      </c>
      <c r="E8695" s="307" t="n">
        <v>12.3</v>
      </c>
    </row>
    <row r="8696" customFormat="false" ht="15" hidden="false" customHeight="false" outlineLevel="0" collapsed="false">
      <c r="A8696" s="302" t="s">
        <v>22263</v>
      </c>
      <c r="B8696" s="301" t="s">
        <v>22264</v>
      </c>
      <c r="C8696" s="302" t="s">
        <v>107</v>
      </c>
      <c r="D8696" s="306" t="n">
        <v>0</v>
      </c>
      <c r="E8696" s="307" t="n">
        <v>41.96</v>
      </c>
    </row>
    <row r="8697" customFormat="false" ht="15" hidden="false" customHeight="false" outlineLevel="0" collapsed="false">
      <c r="A8697" s="302" t="s">
        <v>22265</v>
      </c>
      <c r="B8697" s="301" t="s">
        <v>22266</v>
      </c>
      <c r="C8697" s="302" t="s">
        <v>107</v>
      </c>
      <c r="D8697" s="306" t="n">
        <v>0</v>
      </c>
      <c r="E8697" s="307" t="n">
        <v>87.86</v>
      </c>
    </row>
    <row r="8698" customFormat="false" ht="15" hidden="false" customHeight="false" outlineLevel="0" collapsed="false">
      <c r="A8698" s="302" t="s">
        <v>22267</v>
      </c>
      <c r="B8698" s="301" t="s">
        <v>22268</v>
      </c>
      <c r="C8698" s="302" t="s">
        <v>107</v>
      </c>
      <c r="D8698" s="306" t="n">
        <v>0</v>
      </c>
      <c r="E8698" s="307" t="n">
        <v>2.52</v>
      </c>
    </row>
    <row r="8699" customFormat="false" ht="15" hidden="false" customHeight="false" outlineLevel="0" collapsed="false">
      <c r="A8699" s="302" t="s">
        <v>22269</v>
      </c>
      <c r="B8699" s="301" t="s">
        <v>22270</v>
      </c>
      <c r="C8699" s="302" t="s">
        <v>107</v>
      </c>
      <c r="D8699" s="306" t="n">
        <v>0</v>
      </c>
      <c r="E8699" s="307" t="n">
        <v>7.3</v>
      </c>
    </row>
    <row r="8700" customFormat="false" ht="15" hidden="false" customHeight="false" outlineLevel="0" collapsed="false">
      <c r="B8700" s="0"/>
      <c r="D8700" s="306" t="n">
        <v>0</v>
      </c>
      <c r="E8700" s="0"/>
    </row>
    <row r="8701" customFormat="false" ht="15" hidden="false" customHeight="false" outlineLevel="0" collapsed="false">
      <c r="B8701" s="0"/>
      <c r="D8701" s="306" t="n">
        <v>0</v>
      </c>
      <c r="E8701" s="0"/>
    </row>
    <row r="8702" customFormat="false" ht="15" hidden="false" customHeight="false" outlineLevel="0" collapsed="false">
      <c r="A8702" s="308" t="s">
        <v>13853</v>
      </c>
      <c r="B8702" s="0"/>
      <c r="C8702" s="309" t="s">
        <v>13854</v>
      </c>
      <c r="D8702" s="306" t="n">
        <v>0</v>
      </c>
      <c r="E8702" s="0"/>
    </row>
    <row r="8703" customFormat="false" ht="15" hidden="false" customHeight="false" outlineLevel="0" collapsed="false">
      <c r="B8703" s="0"/>
      <c r="C8703" s="302" t="s">
        <v>13855</v>
      </c>
      <c r="D8703" s="306" t="n">
        <v>0</v>
      </c>
      <c r="E8703" s="0"/>
    </row>
    <row r="8704" customFormat="false" ht="15" hidden="false" customHeight="false" outlineLevel="0" collapsed="false">
      <c r="A8704" s="302" t="s">
        <v>13856</v>
      </c>
      <c r="B8704" s="0"/>
      <c r="C8704" s="302" t="s">
        <v>13857</v>
      </c>
      <c r="D8704" s="306" t="n">
        <v>0</v>
      </c>
      <c r="E8704" s="303" t="s">
        <v>13858</v>
      </c>
    </row>
    <row r="8705" customFormat="false" ht="15" hidden="false" customHeight="false" outlineLevel="0" collapsed="false">
      <c r="A8705" s="302" t="s">
        <v>22271</v>
      </c>
      <c r="B8705" s="301" t="s">
        <v>22272</v>
      </c>
      <c r="C8705" s="302" t="s">
        <v>107</v>
      </c>
      <c r="D8705" s="306" t="n">
        <v>0</v>
      </c>
      <c r="E8705" s="307" t="n">
        <v>6.03</v>
      </c>
    </row>
    <row r="8706" customFormat="false" ht="15" hidden="false" customHeight="false" outlineLevel="0" collapsed="false">
      <c r="A8706" s="302" t="s">
        <v>22273</v>
      </c>
      <c r="B8706" s="301" t="s">
        <v>22274</v>
      </c>
      <c r="C8706" s="302" t="s">
        <v>107</v>
      </c>
      <c r="D8706" s="306" t="n">
        <v>0</v>
      </c>
      <c r="E8706" s="307" t="n">
        <v>4.77</v>
      </c>
    </row>
    <row r="8707" customFormat="false" ht="15" hidden="false" customHeight="false" outlineLevel="0" collapsed="false">
      <c r="A8707" s="302" t="s">
        <v>22275</v>
      </c>
      <c r="B8707" s="301" t="s">
        <v>22276</v>
      </c>
      <c r="C8707" s="302" t="s">
        <v>107</v>
      </c>
      <c r="D8707" s="306" t="n">
        <v>0</v>
      </c>
      <c r="E8707" s="307" t="n">
        <v>10.56</v>
      </c>
    </row>
    <row r="8708" customFormat="false" ht="15" hidden="false" customHeight="false" outlineLevel="0" collapsed="false">
      <c r="A8708" s="302" t="s">
        <v>22277</v>
      </c>
      <c r="B8708" s="301" t="s">
        <v>22278</v>
      </c>
      <c r="C8708" s="302" t="s">
        <v>107</v>
      </c>
      <c r="D8708" s="306" t="n">
        <v>0</v>
      </c>
      <c r="E8708" s="307" t="n">
        <v>35.78</v>
      </c>
    </row>
    <row r="8709" customFormat="false" ht="15" hidden="false" customHeight="false" outlineLevel="0" collapsed="false">
      <c r="A8709" s="302" t="s">
        <v>22279</v>
      </c>
      <c r="B8709" s="301" t="s">
        <v>22280</v>
      </c>
      <c r="C8709" s="302" t="s">
        <v>107</v>
      </c>
      <c r="D8709" s="306" t="n">
        <v>0</v>
      </c>
      <c r="E8709" s="307" t="n">
        <v>15.03</v>
      </c>
    </row>
    <row r="8710" customFormat="false" ht="15" hidden="false" customHeight="false" outlineLevel="0" collapsed="false">
      <c r="A8710" s="302" t="s">
        <v>22281</v>
      </c>
      <c r="B8710" s="301" t="s">
        <v>22282</v>
      </c>
      <c r="C8710" s="302" t="s">
        <v>107</v>
      </c>
      <c r="D8710" s="306" t="n">
        <v>0</v>
      </c>
      <c r="E8710" s="307" t="n">
        <v>8.35</v>
      </c>
    </row>
    <row r="8711" customFormat="false" ht="15" hidden="false" customHeight="false" outlineLevel="0" collapsed="false">
      <c r="A8711" s="302" t="s">
        <v>22283</v>
      </c>
      <c r="B8711" s="301" t="s">
        <v>22284</v>
      </c>
      <c r="C8711" s="302" t="s">
        <v>107</v>
      </c>
      <c r="D8711" s="306" t="n">
        <v>0</v>
      </c>
      <c r="E8711" s="307" t="n">
        <v>13.14</v>
      </c>
    </row>
    <row r="8712" customFormat="false" ht="15" hidden="false" customHeight="false" outlineLevel="0" collapsed="false">
      <c r="A8712" s="302" t="s">
        <v>22285</v>
      </c>
      <c r="B8712" s="301" t="s">
        <v>22286</v>
      </c>
      <c r="C8712" s="302" t="s">
        <v>107</v>
      </c>
      <c r="D8712" s="306" t="n">
        <v>0</v>
      </c>
      <c r="E8712" s="307" t="n">
        <v>17.05</v>
      </c>
    </row>
    <row r="8713" customFormat="false" ht="15" hidden="false" customHeight="false" outlineLevel="0" collapsed="false">
      <c r="A8713" s="302" t="s">
        <v>22287</v>
      </c>
      <c r="B8713" s="301" t="s">
        <v>22288</v>
      </c>
      <c r="C8713" s="302" t="s">
        <v>107</v>
      </c>
      <c r="D8713" s="306" t="n">
        <v>0</v>
      </c>
      <c r="E8713" s="307" t="n">
        <v>27.54</v>
      </c>
    </row>
    <row r="8714" customFormat="false" ht="15" hidden="false" customHeight="false" outlineLevel="0" collapsed="false">
      <c r="A8714" s="302" t="s">
        <v>22289</v>
      </c>
      <c r="B8714" s="301" t="s">
        <v>22290</v>
      </c>
      <c r="C8714" s="302" t="s">
        <v>107</v>
      </c>
      <c r="D8714" s="306" t="n">
        <v>0</v>
      </c>
      <c r="E8714" s="307" t="n">
        <v>299.09</v>
      </c>
    </row>
    <row r="8715" customFormat="false" ht="15" hidden="false" customHeight="false" outlineLevel="0" collapsed="false">
      <c r="A8715" s="302" t="s">
        <v>22291</v>
      </c>
      <c r="B8715" s="301" t="s">
        <v>22292</v>
      </c>
      <c r="C8715" s="302" t="s">
        <v>107</v>
      </c>
      <c r="D8715" s="306" t="n">
        <v>0</v>
      </c>
      <c r="E8715" s="307" t="n">
        <v>432.09</v>
      </c>
    </row>
    <row r="8716" customFormat="false" ht="15" hidden="false" customHeight="false" outlineLevel="0" collapsed="false">
      <c r="A8716" s="302" t="s">
        <v>22293</v>
      </c>
      <c r="B8716" s="301" t="s">
        <v>22294</v>
      </c>
      <c r="C8716" s="302" t="s">
        <v>107</v>
      </c>
      <c r="D8716" s="306" t="n">
        <v>0</v>
      </c>
      <c r="E8716" s="307" t="n">
        <v>533.43</v>
      </c>
    </row>
    <row r="8717" customFormat="false" ht="15" hidden="false" customHeight="false" outlineLevel="0" collapsed="false">
      <c r="A8717" s="302" t="s">
        <v>22295</v>
      </c>
      <c r="B8717" s="301" t="s">
        <v>22296</v>
      </c>
      <c r="C8717" s="302" t="s">
        <v>107</v>
      </c>
      <c r="D8717" s="306" t="n">
        <v>0</v>
      </c>
      <c r="E8717" s="307" t="n">
        <v>268.34</v>
      </c>
    </row>
    <row r="8718" customFormat="false" ht="15" hidden="false" customHeight="false" outlineLevel="0" collapsed="false">
      <c r="A8718" s="302" t="s">
        <v>22297</v>
      </c>
      <c r="B8718" s="301" t="s">
        <v>22298</v>
      </c>
      <c r="C8718" s="302" t="s">
        <v>107</v>
      </c>
      <c r="D8718" s="306" t="n">
        <v>0</v>
      </c>
      <c r="E8718" s="307" t="n">
        <v>777.71</v>
      </c>
    </row>
    <row r="8719" customFormat="false" ht="15" hidden="false" customHeight="false" outlineLevel="0" collapsed="false">
      <c r="A8719" s="302" t="s">
        <v>22299</v>
      </c>
      <c r="B8719" s="301" t="s">
        <v>22300</v>
      </c>
      <c r="C8719" s="302" t="s">
        <v>107</v>
      </c>
      <c r="D8719" s="306" t="n">
        <v>0</v>
      </c>
      <c r="E8719" s="307" t="n">
        <v>3.5</v>
      </c>
    </row>
    <row r="8720" customFormat="false" ht="15" hidden="false" customHeight="false" outlineLevel="0" collapsed="false">
      <c r="A8720" s="302" t="s">
        <v>22301</v>
      </c>
      <c r="B8720" s="301" t="s">
        <v>22302</v>
      </c>
      <c r="C8720" s="302" t="s">
        <v>107</v>
      </c>
      <c r="D8720" s="306" t="n">
        <v>0</v>
      </c>
      <c r="E8720" s="307" t="n">
        <v>49.32</v>
      </c>
    </row>
    <row r="8721" customFormat="false" ht="15" hidden="false" customHeight="false" outlineLevel="0" collapsed="false">
      <c r="A8721" s="302" t="s">
        <v>22303</v>
      </c>
      <c r="B8721" s="301" t="s">
        <v>22304</v>
      </c>
      <c r="C8721" s="302" t="s">
        <v>107</v>
      </c>
      <c r="D8721" s="306" t="n">
        <v>0</v>
      </c>
      <c r="E8721" s="307" t="n">
        <v>90.24</v>
      </c>
    </row>
    <row r="8722" customFormat="false" ht="15" hidden="false" customHeight="false" outlineLevel="0" collapsed="false">
      <c r="A8722" s="302" t="s">
        <v>22305</v>
      </c>
      <c r="B8722" s="301" t="s">
        <v>22306</v>
      </c>
      <c r="C8722" s="302" t="s">
        <v>107</v>
      </c>
      <c r="D8722" s="306" t="n">
        <v>0</v>
      </c>
      <c r="E8722" s="307" t="n">
        <v>4.55</v>
      </c>
    </row>
    <row r="8723" customFormat="false" ht="15" hidden="false" customHeight="false" outlineLevel="0" collapsed="false">
      <c r="A8723" s="302" t="s">
        <v>22307</v>
      </c>
      <c r="B8723" s="301" t="s">
        <v>22308</v>
      </c>
      <c r="C8723" s="302" t="s">
        <v>107</v>
      </c>
      <c r="D8723" s="306" t="n">
        <v>0</v>
      </c>
      <c r="E8723" s="307" t="n">
        <v>19.01</v>
      </c>
    </row>
    <row r="8724" customFormat="false" ht="15" hidden="false" customHeight="false" outlineLevel="0" collapsed="false">
      <c r="A8724" s="302" t="s">
        <v>22309</v>
      </c>
      <c r="B8724" s="301" t="s">
        <v>22310</v>
      </c>
      <c r="C8724" s="302" t="s">
        <v>107</v>
      </c>
      <c r="D8724" s="306" t="n">
        <v>0</v>
      </c>
      <c r="E8724" s="307" t="n">
        <v>10.48</v>
      </c>
    </row>
    <row r="8725" customFormat="false" ht="15" hidden="false" customHeight="false" outlineLevel="0" collapsed="false">
      <c r="A8725" s="302" t="s">
        <v>22311</v>
      </c>
      <c r="B8725" s="301" t="s">
        <v>22312</v>
      </c>
      <c r="C8725" s="302" t="s">
        <v>107</v>
      </c>
      <c r="D8725" s="306" t="n">
        <v>0</v>
      </c>
      <c r="E8725" s="307" t="n">
        <v>12.62</v>
      </c>
    </row>
    <row r="8726" customFormat="false" ht="15" hidden="false" customHeight="false" outlineLevel="0" collapsed="false">
      <c r="A8726" s="302" t="s">
        <v>22313</v>
      </c>
      <c r="B8726" s="301" t="s">
        <v>22314</v>
      </c>
      <c r="C8726" s="302" t="s">
        <v>107</v>
      </c>
      <c r="D8726" s="306" t="n">
        <v>0</v>
      </c>
      <c r="E8726" s="307" t="n">
        <v>38.05</v>
      </c>
    </row>
    <row r="8727" customFormat="false" ht="15" hidden="false" customHeight="false" outlineLevel="0" collapsed="false">
      <c r="A8727" s="302" t="s">
        <v>22315</v>
      </c>
      <c r="B8727" s="301" t="s">
        <v>22316</v>
      </c>
      <c r="C8727" s="302" t="s">
        <v>107</v>
      </c>
      <c r="D8727" s="306" t="n">
        <v>0</v>
      </c>
      <c r="E8727" s="307" t="n">
        <v>58.24</v>
      </c>
    </row>
    <row r="8728" customFormat="false" ht="15" hidden="false" customHeight="false" outlineLevel="0" collapsed="false">
      <c r="A8728" s="302" t="s">
        <v>22317</v>
      </c>
      <c r="B8728" s="301" t="s">
        <v>22318</v>
      </c>
      <c r="C8728" s="302" t="s">
        <v>107</v>
      </c>
      <c r="D8728" s="306" t="n">
        <v>0</v>
      </c>
      <c r="E8728" s="307" t="n">
        <v>82.98</v>
      </c>
    </row>
    <row r="8729" customFormat="false" ht="15" hidden="false" customHeight="false" outlineLevel="0" collapsed="false">
      <c r="A8729" s="302" t="s">
        <v>22319</v>
      </c>
      <c r="B8729" s="301" t="s">
        <v>22320</v>
      </c>
      <c r="C8729" s="302" t="s">
        <v>107</v>
      </c>
      <c r="D8729" s="306" t="n">
        <v>0</v>
      </c>
      <c r="E8729" s="307" t="n">
        <v>9.25</v>
      </c>
    </row>
    <row r="8730" customFormat="false" ht="15" hidden="false" customHeight="false" outlineLevel="0" collapsed="false">
      <c r="A8730" s="302" t="s">
        <v>22321</v>
      </c>
      <c r="B8730" s="301" t="s">
        <v>22322</v>
      </c>
      <c r="C8730" s="302" t="s">
        <v>107</v>
      </c>
      <c r="D8730" s="306" t="n">
        <v>0</v>
      </c>
      <c r="E8730" s="307" t="n">
        <v>1.65</v>
      </c>
    </row>
    <row r="8731" customFormat="false" ht="15" hidden="false" customHeight="false" outlineLevel="0" collapsed="false">
      <c r="A8731" s="302" t="s">
        <v>22323</v>
      </c>
      <c r="B8731" s="301" t="s">
        <v>22324</v>
      </c>
      <c r="C8731" s="302" t="s">
        <v>107</v>
      </c>
      <c r="D8731" s="306" t="n">
        <v>0</v>
      </c>
      <c r="E8731" s="307" t="n">
        <v>2.24</v>
      </c>
    </row>
    <row r="8732" customFormat="false" ht="15" hidden="false" customHeight="false" outlineLevel="0" collapsed="false">
      <c r="A8732" s="302" t="s">
        <v>22325</v>
      </c>
      <c r="B8732" s="301" t="s">
        <v>22326</v>
      </c>
      <c r="C8732" s="302" t="s">
        <v>107</v>
      </c>
      <c r="D8732" s="306" t="n">
        <v>0</v>
      </c>
      <c r="E8732" s="307" t="n">
        <v>5.11</v>
      </c>
    </row>
    <row r="8733" customFormat="false" ht="15" hidden="false" customHeight="false" outlineLevel="0" collapsed="false">
      <c r="A8733" s="302" t="s">
        <v>22327</v>
      </c>
      <c r="B8733" s="301" t="s">
        <v>22328</v>
      </c>
      <c r="C8733" s="302" t="s">
        <v>107</v>
      </c>
      <c r="D8733" s="306" t="n">
        <v>0</v>
      </c>
      <c r="E8733" s="307" t="n">
        <v>47.77</v>
      </c>
    </row>
    <row r="8734" customFormat="false" ht="15" hidden="false" customHeight="false" outlineLevel="0" collapsed="false">
      <c r="A8734" s="302" t="s">
        <v>22329</v>
      </c>
      <c r="B8734" s="301" t="s">
        <v>22330</v>
      </c>
      <c r="C8734" s="302" t="s">
        <v>107</v>
      </c>
      <c r="D8734" s="306" t="n">
        <v>0</v>
      </c>
      <c r="E8734" s="307" t="n">
        <v>23.27</v>
      </c>
    </row>
    <row r="8735" customFormat="false" ht="15" hidden="false" customHeight="false" outlineLevel="0" collapsed="false">
      <c r="A8735" s="302" t="s">
        <v>22331</v>
      </c>
      <c r="B8735" s="301" t="s">
        <v>22332</v>
      </c>
      <c r="C8735" s="302" t="s">
        <v>107</v>
      </c>
      <c r="D8735" s="306" t="n">
        <v>0</v>
      </c>
      <c r="E8735" s="307" t="n">
        <v>31.33</v>
      </c>
    </row>
    <row r="8736" customFormat="false" ht="15" hidden="false" customHeight="false" outlineLevel="0" collapsed="false">
      <c r="A8736" s="302" t="s">
        <v>22333</v>
      </c>
      <c r="B8736" s="301" t="s">
        <v>22334</v>
      </c>
      <c r="C8736" s="302" t="s">
        <v>107</v>
      </c>
      <c r="D8736" s="306" t="n">
        <v>0</v>
      </c>
      <c r="E8736" s="307" t="n">
        <v>15.18</v>
      </c>
    </row>
    <row r="8737" customFormat="false" ht="15" hidden="false" customHeight="false" outlineLevel="0" collapsed="false">
      <c r="A8737" s="302" t="s">
        <v>22335</v>
      </c>
      <c r="B8737" s="301" t="s">
        <v>22336</v>
      </c>
      <c r="C8737" s="302" t="s">
        <v>107</v>
      </c>
      <c r="D8737" s="306" t="n">
        <v>0</v>
      </c>
      <c r="E8737" s="307" t="n">
        <v>6.96</v>
      </c>
    </row>
    <row r="8738" customFormat="false" ht="15" hidden="false" customHeight="false" outlineLevel="0" collapsed="false">
      <c r="A8738" s="302" t="s">
        <v>22337</v>
      </c>
      <c r="B8738" s="301" t="s">
        <v>22338</v>
      </c>
      <c r="C8738" s="302" t="s">
        <v>107</v>
      </c>
      <c r="D8738" s="306" t="n">
        <v>0</v>
      </c>
      <c r="E8738" s="307" t="n">
        <v>8.17</v>
      </c>
    </row>
    <row r="8739" customFormat="false" ht="15" hidden="false" customHeight="false" outlineLevel="0" collapsed="false">
      <c r="A8739" s="302" t="s">
        <v>22339</v>
      </c>
      <c r="B8739" s="301" t="s">
        <v>22340</v>
      </c>
      <c r="C8739" s="302" t="s">
        <v>107</v>
      </c>
      <c r="D8739" s="306" t="n">
        <v>0</v>
      </c>
      <c r="E8739" s="307" t="n">
        <v>17.86</v>
      </c>
    </row>
    <row r="8740" customFormat="false" ht="15" hidden="false" customHeight="false" outlineLevel="0" collapsed="false">
      <c r="A8740" s="302" t="s">
        <v>22341</v>
      </c>
      <c r="B8740" s="301" t="s">
        <v>22342</v>
      </c>
      <c r="C8740" s="302" t="s">
        <v>107</v>
      </c>
      <c r="D8740" s="306" t="n">
        <v>0</v>
      </c>
      <c r="E8740" s="307" t="n">
        <v>43</v>
      </c>
    </row>
    <row r="8741" customFormat="false" ht="15" hidden="false" customHeight="false" outlineLevel="0" collapsed="false">
      <c r="A8741" s="302" t="s">
        <v>22343</v>
      </c>
      <c r="B8741" s="301" t="s">
        <v>22344</v>
      </c>
      <c r="C8741" s="302" t="s">
        <v>107</v>
      </c>
      <c r="D8741" s="306" t="n">
        <v>0</v>
      </c>
      <c r="E8741" s="307" t="n">
        <v>53.83</v>
      </c>
    </row>
    <row r="8742" customFormat="false" ht="15" hidden="false" customHeight="false" outlineLevel="0" collapsed="false">
      <c r="A8742" s="302" t="s">
        <v>22345</v>
      </c>
      <c r="B8742" s="301" t="s">
        <v>22346</v>
      </c>
      <c r="C8742" s="302" t="s">
        <v>107</v>
      </c>
      <c r="D8742" s="306" t="n">
        <v>0</v>
      </c>
      <c r="E8742" s="307" t="n">
        <v>132.94</v>
      </c>
    </row>
    <row r="8743" customFormat="false" ht="15" hidden="false" customHeight="false" outlineLevel="0" collapsed="false">
      <c r="A8743" s="302" t="s">
        <v>22347</v>
      </c>
      <c r="B8743" s="301" t="s">
        <v>22348</v>
      </c>
      <c r="C8743" s="302" t="s">
        <v>107</v>
      </c>
      <c r="D8743" s="306" t="n">
        <v>0</v>
      </c>
      <c r="E8743" s="307" t="n">
        <v>27.07</v>
      </c>
    </row>
    <row r="8744" customFormat="false" ht="15" hidden="false" customHeight="false" outlineLevel="0" collapsed="false">
      <c r="A8744" s="302" t="s">
        <v>22349</v>
      </c>
      <c r="B8744" s="301" t="s">
        <v>22350</v>
      </c>
      <c r="C8744" s="302" t="s">
        <v>107</v>
      </c>
      <c r="D8744" s="306" t="n">
        <v>0</v>
      </c>
      <c r="E8744" s="307" t="n">
        <v>21.62</v>
      </c>
    </row>
    <row r="8745" customFormat="false" ht="15" hidden="false" customHeight="false" outlineLevel="0" collapsed="false">
      <c r="A8745" s="302" t="s">
        <v>22351</v>
      </c>
      <c r="B8745" s="301" t="s">
        <v>22352</v>
      </c>
      <c r="C8745" s="302" t="s">
        <v>107</v>
      </c>
      <c r="D8745" s="306" t="n">
        <v>0</v>
      </c>
      <c r="E8745" s="307" t="n">
        <v>225.36</v>
      </c>
    </row>
    <row r="8746" customFormat="false" ht="15" hidden="false" customHeight="false" outlineLevel="0" collapsed="false">
      <c r="A8746" s="302" t="s">
        <v>22353</v>
      </c>
      <c r="B8746" s="301" t="s">
        <v>22354</v>
      </c>
      <c r="C8746" s="302" t="s">
        <v>217</v>
      </c>
      <c r="D8746" s="306" t="n">
        <v>0</v>
      </c>
      <c r="E8746" s="307" t="n">
        <v>10.76</v>
      </c>
    </row>
    <row r="8747" customFormat="false" ht="15" hidden="false" customHeight="false" outlineLevel="0" collapsed="false">
      <c r="A8747" s="302" t="s">
        <v>22355</v>
      </c>
      <c r="B8747" s="301" t="s">
        <v>22356</v>
      </c>
      <c r="C8747" s="302" t="s">
        <v>217</v>
      </c>
      <c r="D8747" s="306" t="n">
        <v>0</v>
      </c>
      <c r="E8747" s="307" t="n">
        <v>30.08</v>
      </c>
    </row>
    <row r="8748" customFormat="false" ht="15" hidden="false" customHeight="false" outlineLevel="0" collapsed="false">
      <c r="A8748" s="302" t="s">
        <v>22357</v>
      </c>
      <c r="B8748" s="301" t="s">
        <v>22358</v>
      </c>
      <c r="C8748" s="302" t="s">
        <v>217</v>
      </c>
      <c r="D8748" s="306" t="n">
        <v>0</v>
      </c>
      <c r="E8748" s="307" t="n">
        <v>15.01</v>
      </c>
    </row>
    <row r="8749" customFormat="false" ht="15" hidden="false" customHeight="false" outlineLevel="0" collapsed="false">
      <c r="A8749" s="302" t="s">
        <v>22359</v>
      </c>
      <c r="B8749" s="301" t="s">
        <v>22360</v>
      </c>
      <c r="C8749" s="302" t="s">
        <v>217</v>
      </c>
      <c r="D8749" s="306" t="n">
        <v>0</v>
      </c>
      <c r="E8749" s="307" t="n">
        <v>16.84</v>
      </c>
    </row>
    <row r="8750" customFormat="false" ht="15" hidden="false" customHeight="false" outlineLevel="0" collapsed="false">
      <c r="A8750" s="302" t="s">
        <v>22361</v>
      </c>
      <c r="B8750" s="301" t="s">
        <v>22362</v>
      </c>
      <c r="C8750" s="302" t="s">
        <v>217</v>
      </c>
      <c r="D8750" s="306" t="n">
        <v>0</v>
      </c>
      <c r="E8750" s="307" t="n">
        <v>45.97</v>
      </c>
    </row>
    <row r="8751" customFormat="false" ht="15" hidden="false" customHeight="false" outlineLevel="0" collapsed="false">
      <c r="A8751" s="302" t="s">
        <v>22363</v>
      </c>
      <c r="B8751" s="301" t="s">
        <v>22364</v>
      </c>
      <c r="C8751" s="302" t="s">
        <v>217</v>
      </c>
      <c r="D8751" s="306" t="n">
        <v>0</v>
      </c>
      <c r="E8751" s="307" t="n">
        <v>25.86</v>
      </c>
    </row>
    <row r="8752" customFormat="false" ht="15" hidden="false" customHeight="false" outlineLevel="0" collapsed="false">
      <c r="A8752" s="302" t="s">
        <v>22365</v>
      </c>
      <c r="B8752" s="301" t="s">
        <v>22366</v>
      </c>
      <c r="C8752" s="302" t="s">
        <v>217</v>
      </c>
      <c r="D8752" s="306" t="n">
        <v>0</v>
      </c>
      <c r="E8752" s="307" t="n">
        <v>71.11</v>
      </c>
    </row>
    <row r="8753" customFormat="false" ht="15" hidden="false" customHeight="false" outlineLevel="0" collapsed="false">
      <c r="A8753" s="302" t="s">
        <v>22367</v>
      </c>
      <c r="B8753" s="301" t="s">
        <v>22368</v>
      </c>
      <c r="C8753" s="302" t="s">
        <v>217</v>
      </c>
      <c r="D8753" s="306" t="n">
        <v>0</v>
      </c>
      <c r="E8753" s="307" t="n">
        <v>104.79</v>
      </c>
    </row>
    <row r="8754" customFormat="false" ht="15" hidden="false" customHeight="false" outlineLevel="0" collapsed="false">
      <c r="A8754" s="302" t="s">
        <v>22369</v>
      </c>
      <c r="B8754" s="301" t="s">
        <v>22370</v>
      </c>
      <c r="C8754" s="302" t="s">
        <v>217</v>
      </c>
      <c r="D8754" s="306" t="n">
        <v>0</v>
      </c>
      <c r="E8754" s="307" t="n">
        <v>140.49</v>
      </c>
    </row>
    <row r="8755" customFormat="false" ht="15" hidden="false" customHeight="false" outlineLevel="0" collapsed="false">
      <c r="A8755" s="302" t="s">
        <v>22371</v>
      </c>
      <c r="B8755" s="301" t="s">
        <v>22372</v>
      </c>
      <c r="C8755" s="302" t="s">
        <v>217</v>
      </c>
      <c r="D8755" s="306" t="n">
        <v>0</v>
      </c>
      <c r="E8755" s="307" t="n">
        <v>3.43</v>
      </c>
    </row>
    <row r="8756" customFormat="false" ht="15" hidden="false" customHeight="false" outlineLevel="0" collapsed="false">
      <c r="A8756" s="302" t="s">
        <v>22373</v>
      </c>
      <c r="B8756" s="301" t="s">
        <v>22374</v>
      </c>
      <c r="C8756" s="302" t="s">
        <v>217</v>
      </c>
      <c r="D8756" s="306" t="n">
        <v>0</v>
      </c>
      <c r="E8756" s="307" t="n">
        <v>33.45</v>
      </c>
    </row>
    <row r="8757" customFormat="false" ht="15" hidden="false" customHeight="false" outlineLevel="0" collapsed="false">
      <c r="A8757" s="302" t="s">
        <v>22375</v>
      </c>
      <c r="B8757" s="301" t="s">
        <v>22376</v>
      </c>
      <c r="C8757" s="302" t="s">
        <v>217</v>
      </c>
      <c r="D8757" s="306" t="n">
        <v>0</v>
      </c>
      <c r="E8757" s="307" t="n">
        <v>15.3</v>
      </c>
    </row>
    <row r="8758" customFormat="false" ht="15" hidden="false" customHeight="false" outlineLevel="0" collapsed="false">
      <c r="A8758" s="302" t="s">
        <v>22377</v>
      </c>
      <c r="B8758" s="301" t="s">
        <v>22378</v>
      </c>
      <c r="C8758" s="302" t="s">
        <v>217</v>
      </c>
      <c r="D8758" s="306" t="n">
        <v>0</v>
      </c>
      <c r="E8758" s="307" t="n">
        <v>7.76</v>
      </c>
    </row>
    <row r="8759" customFormat="false" ht="15" hidden="false" customHeight="false" outlineLevel="0" collapsed="false">
      <c r="A8759" s="302" t="s">
        <v>22379</v>
      </c>
      <c r="B8759" s="301" t="s">
        <v>22380</v>
      </c>
      <c r="C8759" s="302" t="s">
        <v>217</v>
      </c>
      <c r="D8759" s="306" t="n">
        <v>0</v>
      </c>
      <c r="E8759" s="307" t="n">
        <v>17.75</v>
      </c>
    </row>
    <row r="8760" customFormat="false" ht="15" hidden="false" customHeight="false" outlineLevel="0" collapsed="false">
      <c r="A8760" s="302" t="s">
        <v>22381</v>
      </c>
      <c r="B8760" s="301" t="s">
        <v>22382</v>
      </c>
      <c r="C8760" s="302" t="s">
        <v>217</v>
      </c>
      <c r="D8760" s="306" t="n">
        <v>0</v>
      </c>
      <c r="E8760" s="307" t="n">
        <v>17.06</v>
      </c>
    </row>
    <row r="8761" customFormat="false" ht="15" hidden="false" customHeight="false" outlineLevel="0" collapsed="false">
      <c r="A8761" s="302" t="s">
        <v>22383</v>
      </c>
      <c r="B8761" s="301" t="s">
        <v>22384</v>
      </c>
      <c r="C8761" s="302" t="s">
        <v>217</v>
      </c>
      <c r="D8761" s="306" t="n">
        <v>0</v>
      </c>
      <c r="E8761" s="307" t="n">
        <v>36.55</v>
      </c>
    </row>
    <row r="8762" customFormat="false" ht="15" hidden="false" customHeight="false" outlineLevel="0" collapsed="false">
      <c r="A8762" s="302" t="s">
        <v>22385</v>
      </c>
      <c r="B8762" s="301" t="s">
        <v>22386</v>
      </c>
      <c r="C8762" s="302" t="s">
        <v>217</v>
      </c>
      <c r="D8762" s="306" t="n">
        <v>0</v>
      </c>
      <c r="E8762" s="307" t="n">
        <v>4.69</v>
      </c>
    </row>
    <row r="8763" customFormat="false" ht="15" hidden="false" customHeight="false" outlineLevel="0" collapsed="false">
      <c r="A8763" s="302" t="s">
        <v>22387</v>
      </c>
      <c r="B8763" s="301" t="s">
        <v>22388</v>
      </c>
      <c r="C8763" s="302" t="s">
        <v>217</v>
      </c>
      <c r="D8763" s="306" t="n">
        <v>0</v>
      </c>
      <c r="E8763" s="307" t="n">
        <v>8.03</v>
      </c>
    </row>
    <row r="8764" customFormat="false" ht="15" hidden="false" customHeight="false" outlineLevel="0" collapsed="false">
      <c r="A8764" s="302" t="s">
        <v>22389</v>
      </c>
      <c r="B8764" s="301" t="s">
        <v>22390</v>
      </c>
      <c r="C8764" s="302" t="s">
        <v>217</v>
      </c>
      <c r="D8764" s="306" t="n">
        <v>0</v>
      </c>
      <c r="E8764" s="307" t="n">
        <v>14.73</v>
      </c>
    </row>
    <row r="8765" customFormat="false" ht="15" hidden="false" customHeight="false" outlineLevel="0" collapsed="false">
      <c r="A8765" s="302" t="s">
        <v>22391</v>
      </c>
      <c r="B8765" s="301" t="s">
        <v>22392</v>
      </c>
      <c r="C8765" s="302" t="s">
        <v>217</v>
      </c>
      <c r="D8765" s="306" t="n">
        <v>0</v>
      </c>
      <c r="E8765" s="307" t="n">
        <v>55.5</v>
      </c>
    </row>
    <row r="8766" customFormat="false" ht="15" hidden="false" customHeight="false" outlineLevel="0" collapsed="false">
      <c r="A8766" s="302" t="s">
        <v>22393</v>
      </c>
      <c r="B8766" s="301" t="s">
        <v>22394</v>
      </c>
      <c r="C8766" s="302" t="s">
        <v>217</v>
      </c>
      <c r="D8766" s="306" t="n">
        <v>0</v>
      </c>
      <c r="E8766" s="307" t="n">
        <v>3.66</v>
      </c>
    </row>
    <row r="8767" customFormat="false" ht="15" hidden="false" customHeight="false" outlineLevel="0" collapsed="false">
      <c r="A8767" s="302" t="s">
        <v>22395</v>
      </c>
      <c r="B8767" s="301" t="s">
        <v>22396</v>
      </c>
      <c r="C8767" s="302" t="s">
        <v>217</v>
      </c>
      <c r="D8767" s="306" t="n">
        <v>0</v>
      </c>
      <c r="E8767" s="307" t="n">
        <v>3.75</v>
      </c>
    </row>
    <row r="8768" customFormat="false" ht="15" hidden="false" customHeight="false" outlineLevel="0" collapsed="false">
      <c r="A8768" s="302" t="s">
        <v>22397</v>
      </c>
      <c r="B8768" s="301" t="s">
        <v>22398</v>
      </c>
      <c r="C8768" s="302" t="s">
        <v>217</v>
      </c>
      <c r="D8768" s="306" t="n">
        <v>0</v>
      </c>
      <c r="E8768" s="307" t="n">
        <v>174.12</v>
      </c>
    </row>
    <row r="8769" customFormat="false" ht="15" hidden="false" customHeight="false" outlineLevel="0" collapsed="false">
      <c r="A8769" s="302" t="s">
        <v>22399</v>
      </c>
      <c r="B8769" s="301" t="s">
        <v>22400</v>
      </c>
      <c r="C8769" s="302" t="s">
        <v>217</v>
      </c>
      <c r="D8769" s="306" t="n">
        <v>0</v>
      </c>
      <c r="E8769" s="307" t="n">
        <v>277.2</v>
      </c>
    </row>
    <row r="8770" customFormat="false" ht="15" hidden="false" customHeight="false" outlineLevel="0" collapsed="false">
      <c r="A8770" s="302" t="s">
        <v>22401</v>
      </c>
      <c r="B8770" s="301" t="s">
        <v>22402</v>
      </c>
      <c r="C8770" s="302" t="s">
        <v>217</v>
      </c>
      <c r="D8770" s="306" t="n">
        <v>0</v>
      </c>
      <c r="E8770" s="307" t="n">
        <v>117.3</v>
      </c>
    </row>
    <row r="8771" customFormat="false" ht="15" hidden="false" customHeight="false" outlineLevel="0" collapsed="false">
      <c r="A8771" s="302" t="s">
        <v>22403</v>
      </c>
      <c r="B8771" s="301" t="s">
        <v>22404</v>
      </c>
      <c r="C8771" s="302" t="s">
        <v>217</v>
      </c>
      <c r="D8771" s="306" t="n">
        <v>0</v>
      </c>
      <c r="E8771" s="307" t="n">
        <v>37.64</v>
      </c>
    </row>
    <row r="8772" customFormat="false" ht="15" hidden="false" customHeight="false" outlineLevel="0" collapsed="false">
      <c r="B8772" s="0"/>
      <c r="D8772" s="306" t="n">
        <v>0</v>
      </c>
      <c r="E8772" s="0"/>
    </row>
    <row r="8773" customFormat="false" ht="15" hidden="false" customHeight="false" outlineLevel="0" collapsed="false">
      <c r="B8773" s="0"/>
      <c r="D8773" s="306" t="n">
        <v>0</v>
      </c>
      <c r="E8773" s="0"/>
    </row>
    <row r="8774" customFormat="false" ht="15" hidden="false" customHeight="false" outlineLevel="0" collapsed="false">
      <c r="A8774" s="308" t="s">
        <v>13853</v>
      </c>
      <c r="B8774" s="0"/>
      <c r="C8774" s="309" t="s">
        <v>13854</v>
      </c>
      <c r="D8774" s="306" t="n">
        <v>0</v>
      </c>
      <c r="E8774" s="0"/>
    </row>
    <row r="8775" customFormat="false" ht="15" hidden="false" customHeight="false" outlineLevel="0" collapsed="false">
      <c r="B8775" s="0"/>
      <c r="C8775" s="302" t="s">
        <v>13855</v>
      </c>
      <c r="D8775" s="306" t="n">
        <v>0</v>
      </c>
      <c r="E8775" s="0"/>
    </row>
    <row r="8776" customFormat="false" ht="15" hidden="false" customHeight="false" outlineLevel="0" collapsed="false">
      <c r="A8776" s="302" t="s">
        <v>13856</v>
      </c>
      <c r="B8776" s="0"/>
      <c r="C8776" s="302" t="s">
        <v>13857</v>
      </c>
      <c r="D8776" s="306" t="n">
        <v>0</v>
      </c>
      <c r="E8776" s="303" t="s">
        <v>13858</v>
      </c>
    </row>
    <row r="8777" customFormat="false" ht="15" hidden="false" customHeight="false" outlineLevel="0" collapsed="false">
      <c r="A8777" s="302" t="s">
        <v>22405</v>
      </c>
      <c r="B8777" s="301" t="s">
        <v>22406</v>
      </c>
      <c r="C8777" s="302" t="s">
        <v>217</v>
      </c>
      <c r="D8777" s="306" t="n">
        <v>0</v>
      </c>
      <c r="E8777" s="307" t="n">
        <v>86.24</v>
      </c>
    </row>
    <row r="8778" customFormat="false" ht="15" hidden="false" customHeight="false" outlineLevel="0" collapsed="false">
      <c r="A8778" s="302" t="s">
        <v>22407</v>
      </c>
      <c r="B8778" s="301" t="s">
        <v>22408</v>
      </c>
      <c r="C8778" s="302" t="s">
        <v>217</v>
      </c>
      <c r="D8778" s="306" t="n">
        <v>0</v>
      </c>
      <c r="E8778" s="307" t="n">
        <v>1478225.5</v>
      </c>
    </row>
    <row r="8779" customFormat="false" ht="15" hidden="false" customHeight="false" outlineLevel="0" collapsed="false">
      <c r="A8779" s="302" t="s">
        <v>22409</v>
      </c>
      <c r="B8779" s="301" t="s">
        <v>22410</v>
      </c>
      <c r="C8779" s="302" t="s">
        <v>217</v>
      </c>
      <c r="D8779" s="306" t="n">
        <v>0</v>
      </c>
      <c r="E8779" s="307" t="n">
        <v>309942</v>
      </c>
    </row>
    <row r="8780" customFormat="false" ht="15" hidden="false" customHeight="false" outlineLevel="0" collapsed="false">
      <c r="A8780" s="302" t="s">
        <v>22411</v>
      </c>
      <c r="B8780" s="301" t="s">
        <v>22412</v>
      </c>
      <c r="C8780" s="302" t="s">
        <v>217</v>
      </c>
      <c r="D8780" s="306" t="n">
        <v>0</v>
      </c>
      <c r="E8780" s="307" t="n">
        <v>877124.32</v>
      </c>
    </row>
    <row r="8781" customFormat="false" ht="15" hidden="false" customHeight="false" outlineLevel="0" collapsed="false">
      <c r="A8781" s="302" t="s">
        <v>22413</v>
      </c>
      <c r="B8781" s="301" t="s">
        <v>22414</v>
      </c>
      <c r="C8781" s="302" t="s">
        <v>217</v>
      </c>
      <c r="D8781" s="306" t="n">
        <v>0</v>
      </c>
      <c r="E8781" s="307" t="n">
        <v>146.64</v>
      </c>
    </row>
    <row r="8782" customFormat="false" ht="15" hidden="false" customHeight="false" outlineLevel="0" collapsed="false">
      <c r="A8782" s="302" t="s">
        <v>22415</v>
      </c>
      <c r="B8782" s="301" t="s">
        <v>22416</v>
      </c>
      <c r="C8782" s="302" t="s">
        <v>217</v>
      </c>
      <c r="D8782" s="306" t="n">
        <v>0</v>
      </c>
      <c r="E8782" s="307" t="n">
        <v>28.26</v>
      </c>
    </row>
    <row r="8783" customFormat="false" ht="15" hidden="false" customHeight="false" outlineLevel="0" collapsed="false">
      <c r="A8783" s="302" t="s">
        <v>22417</v>
      </c>
      <c r="B8783" s="301" t="s">
        <v>22418</v>
      </c>
      <c r="C8783" s="302" t="s">
        <v>217</v>
      </c>
      <c r="D8783" s="306" t="n">
        <v>0</v>
      </c>
      <c r="E8783" s="307" t="n">
        <v>301.04</v>
      </c>
    </row>
    <row r="8784" customFormat="false" ht="15" hidden="false" customHeight="false" outlineLevel="0" collapsed="false">
      <c r="A8784" s="302" t="s">
        <v>22419</v>
      </c>
      <c r="B8784" s="301" t="s">
        <v>22420</v>
      </c>
      <c r="C8784" s="302" t="s">
        <v>217</v>
      </c>
      <c r="D8784" s="306" t="n">
        <v>0</v>
      </c>
      <c r="E8784" s="307" t="n">
        <v>137.41</v>
      </c>
    </row>
    <row r="8785" customFormat="false" ht="15" hidden="false" customHeight="false" outlineLevel="0" collapsed="false">
      <c r="A8785" s="302" t="s">
        <v>22421</v>
      </c>
      <c r="B8785" s="301" t="s">
        <v>22422</v>
      </c>
      <c r="C8785" s="302" t="s">
        <v>217</v>
      </c>
      <c r="D8785" s="306" t="n">
        <v>0</v>
      </c>
      <c r="E8785" s="307" t="n">
        <v>76.51</v>
      </c>
    </row>
    <row r="8786" customFormat="false" ht="15" hidden="false" customHeight="false" outlineLevel="0" collapsed="false">
      <c r="A8786" s="302" t="s">
        <v>22423</v>
      </c>
      <c r="B8786" s="301" t="s">
        <v>22424</v>
      </c>
      <c r="C8786" s="302" t="s">
        <v>217</v>
      </c>
      <c r="D8786" s="306" t="n">
        <v>0</v>
      </c>
      <c r="E8786" s="307" t="n">
        <v>48.07</v>
      </c>
    </row>
    <row r="8787" customFormat="false" ht="15" hidden="false" customHeight="false" outlineLevel="0" collapsed="false">
      <c r="A8787" s="302" t="s">
        <v>22425</v>
      </c>
      <c r="B8787" s="301" t="s">
        <v>22426</v>
      </c>
      <c r="C8787" s="302" t="s">
        <v>217</v>
      </c>
      <c r="D8787" s="306" t="n">
        <v>0</v>
      </c>
      <c r="E8787" s="307" t="n">
        <v>32.4</v>
      </c>
    </row>
    <row r="8788" customFormat="false" ht="15" hidden="false" customHeight="false" outlineLevel="0" collapsed="false">
      <c r="A8788" s="302" t="s">
        <v>22427</v>
      </c>
      <c r="B8788" s="301" t="s">
        <v>22428</v>
      </c>
      <c r="C8788" s="302" t="s">
        <v>217</v>
      </c>
      <c r="D8788" s="306" t="n">
        <v>0</v>
      </c>
      <c r="E8788" s="307" t="n">
        <v>181.12</v>
      </c>
    </row>
    <row r="8789" customFormat="false" ht="15" hidden="false" customHeight="false" outlineLevel="0" collapsed="false">
      <c r="A8789" s="302" t="s">
        <v>22429</v>
      </c>
      <c r="B8789" s="301" t="s">
        <v>22430</v>
      </c>
      <c r="C8789" s="302" t="s">
        <v>217</v>
      </c>
      <c r="D8789" s="306" t="n">
        <v>0</v>
      </c>
      <c r="E8789" s="307" t="n">
        <v>55.25</v>
      </c>
    </row>
    <row r="8790" customFormat="false" ht="15" hidden="false" customHeight="false" outlineLevel="0" collapsed="false">
      <c r="A8790" s="302" t="s">
        <v>22431</v>
      </c>
      <c r="B8790" s="301" t="s">
        <v>22432</v>
      </c>
      <c r="C8790" s="302" t="s">
        <v>217</v>
      </c>
      <c r="D8790" s="306" t="n">
        <v>0</v>
      </c>
      <c r="E8790" s="307" t="n">
        <v>120.97</v>
      </c>
    </row>
    <row r="8791" customFormat="false" ht="15" hidden="false" customHeight="false" outlineLevel="0" collapsed="false">
      <c r="A8791" s="302" t="s">
        <v>22433</v>
      </c>
      <c r="B8791" s="301" t="s">
        <v>22434</v>
      </c>
      <c r="C8791" s="302" t="s">
        <v>217</v>
      </c>
      <c r="D8791" s="306" t="n">
        <v>0</v>
      </c>
      <c r="E8791" s="307" t="n">
        <v>544.43</v>
      </c>
    </row>
    <row r="8792" customFormat="false" ht="15" hidden="false" customHeight="false" outlineLevel="0" collapsed="false">
      <c r="A8792" s="302" t="s">
        <v>22435</v>
      </c>
      <c r="B8792" s="301" t="s">
        <v>22436</v>
      </c>
      <c r="C8792" s="302" t="s">
        <v>217</v>
      </c>
      <c r="D8792" s="306" t="n">
        <v>0</v>
      </c>
      <c r="E8792" s="307" t="n">
        <v>639.02</v>
      </c>
    </row>
    <row r="8793" customFormat="false" ht="15" hidden="false" customHeight="false" outlineLevel="0" collapsed="false">
      <c r="A8793" s="302" t="s">
        <v>22437</v>
      </c>
      <c r="B8793" s="301" t="s">
        <v>22438</v>
      </c>
      <c r="C8793" s="302" t="s">
        <v>217</v>
      </c>
      <c r="D8793" s="306" t="n">
        <v>0</v>
      </c>
      <c r="E8793" s="307" t="n">
        <v>1241.33</v>
      </c>
    </row>
    <row r="8794" customFormat="false" ht="15" hidden="false" customHeight="false" outlineLevel="0" collapsed="false">
      <c r="A8794" s="302" t="s">
        <v>22439</v>
      </c>
      <c r="B8794" s="301" t="s">
        <v>22440</v>
      </c>
      <c r="C8794" s="302" t="s">
        <v>217</v>
      </c>
      <c r="D8794" s="306" t="n">
        <v>0</v>
      </c>
      <c r="E8794" s="307" t="n">
        <v>411.25</v>
      </c>
    </row>
    <row r="8795" customFormat="false" ht="15" hidden="false" customHeight="false" outlineLevel="0" collapsed="false">
      <c r="A8795" s="302" t="s">
        <v>22441</v>
      </c>
      <c r="B8795" s="301" t="s">
        <v>22442</v>
      </c>
      <c r="C8795" s="302" t="s">
        <v>217</v>
      </c>
      <c r="D8795" s="306" t="n">
        <v>0</v>
      </c>
      <c r="E8795" s="307" t="n">
        <v>280.15</v>
      </c>
    </row>
    <row r="8796" customFormat="false" ht="15" hidden="false" customHeight="false" outlineLevel="0" collapsed="false">
      <c r="A8796" s="302" t="s">
        <v>22443</v>
      </c>
      <c r="B8796" s="301" t="s">
        <v>22444</v>
      </c>
      <c r="C8796" s="302" t="s">
        <v>217</v>
      </c>
      <c r="D8796" s="306" t="n">
        <v>0</v>
      </c>
      <c r="E8796" s="307" t="n">
        <v>166.33</v>
      </c>
    </row>
    <row r="8797" customFormat="false" ht="15" hidden="false" customHeight="false" outlineLevel="0" collapsed="false">
      <c r="A8797" s="302" t="s">
        <v>22445</v>
      </c>
      <c r="B8797" s="301" t="s">
        <v>22446</v>
      </c>
      <c r="C8797" s="302" t="s">
        <v>217</v>
      </c>
      <c r="D8797" s="306" t="n">
        <v>0</v>
      </c>
      <c r="E8797" s="307" t="n">
        <v>240.67</v>
      </c>
    </row>
    <row r="8798" customFormat="false" ht="15" hidden="false" customHeight="false" outlineLevel="0" collapsed="false">
      <c r="A8798" s="302" t="s">
        <v>22447</v>
      </c>
      <c r="B8798" s="301" t="s">
        <v>22448</v>
      </c>
      <c r="C8798" s="302" t="s">
        <v>217</v>
      </c>
      <c r="D8798" s="306" t="n">
        <v>0</v>
      </c>
      <c r="E8798" s="307" t="n">
        <v>122.55</v>
      </c>
    </row>
    <row r="8799" customFormat="false" ht="15" hidden="false" customHeight="false" outlineLevel="0" collapsed="false">
      <c r="A8799" s="302" t="s">
        <v>22449</v>
      </c>
      <c r="B8799" s="301" t="s">
        <v>22450</v>
      </c>
      <c r="C8799" s="302" t="s">
        <v>217</v>
      </c>
      <c r="D8799" s="306" t="n">
        <v>0</v>
      </c>
      <c r="E8799" s="307" t="n">
        <v>87.25</v>
      </c>
    </row>
    <row r="8800" customFormat="false" ht="15" hidden="false" customHeight="false" outlineLevel="0" collapsed="false">
      <c r="A8800" s="302" t="s">
        <v>22451</v>
      </c>
      <c r="B8800" s="301" t="s">
        <v>22452</v>
      </c>
      <c r="C8800" s="302" t="s">
        <v>217</v>
      </c>
      <c r="D8800" s="306" t="n">
        <v>0</v>
      </c>
      <c r="E8800" s="307" t="n">
        <v>477.74</v>
      </c>
    </row>
    <row r="8801" customFormat="false" ht="15" hidden="false" customHeight="false" outlineLevel="0" collapsed="false">
      <c r="A8801" s="302" t="s">
        <v>22453</v>
      </c>
      <c r="B8801" s="301" t="s">
        <v>22454</v>
      </c>
      <c r="C8801" s="302" t="s">
        <v>217</v>
      </c>
      <c r="D8801" s="306" t="n">
        <v>0</v>
      </c>
      <c r="E8801" s="307" t="n">
        <v>924.36</v>
      </c>
    </row>
    <row r="8802" customFormat="false" ht="15" hidden="false" customHeight="false" outlineLevel="0" collapsed="false">
      <c r="A8802" s="302" t="s">
        <v>22455</v>
      </c>
      <c r="B8802" s="301" t="s">
        <v>22456</v>
      </c>
      <c r="C8802" s="302" t="s">
        <v>217</v>
      </c>
      <c r="D8802" s="306" t="n">
        <v>0</v>
      </c>
      <c r="E8802" s="307" t="n">
        <v>163.93</v>
      </c>
    </row>
    <row r="8803" customFormat="false" ht="15" hidden="false" customHeight="false" outlineLevel="0" collapsed="false">
      <c r="A8803" s="302" t="s">
        <v>22457</v>
      </c>
      <c r="B8803" s="301" t="s">
        <v>22458</v>
      </c>
      <c r="C8803" s="302" t="s">
        <v>217</v>
      </c>
      <c r="D8803" s="306" t="n">
        <v>0</v>
      </c>
      <c r="E8803" s="307" t="n">
        <v>216.25</v>
      </c>
    </row>
    <row r="8804" customFormat="false" ht="15" hidden="false" customHeight="false" outlineLevel="0" collapsed="false">
      <c r="A8804" s="302" t="s">
        <v>22459</v>
      </c>
      <c r="B8804" s="301" t="s">
        <v>22460</v>
      </c>
      <c r="C8804" s="302" t="s">
        <v>217</v>
      </c>
      <c r="D8804" s="306" t="n">
        <v>0</v>
      </c>
      <c r="E8804" s="307" t="n">
        <v>101.23</v>
      </c>
    </row>
    <row r="8805" customFormat="false" ht="15" hidden="false" customHeight="false" outlineLevel="0" collapsed="false">
      <c r="A8805" s="302" t="s">
        <v>22461</v>
      </c>
      <c r="B8805" s="301" t="s">
        <v>22462</v>
      </c>
      <c r="C8805" s="302" t="s">
        <v>217</v>
      </c>
      <c r="D8805" s="306" t="n">
        <v>0</v>
      </c>
      <c r="E8805" s="307" t="n">
        <v>131.22</v>
      </c>
    </row>
    <row r="8806" customFormat="false" ht="15" hidden="false" customHeight="false" outlineLevel="0" collapsed="false">
      <c r="A8806" s="302" t="s">
        <v>22463</v>
      </c>
      <c r="B8806" s="301" t="s">
        <v>22464</v>
      </c>
      <c r="C8806" s="302" t="s">
        <v>217</v>
      </c>
      <c r="D8806" s="306" t="n">
        <v>0</v>
      </c>
      <c r="E8806" s="307" t="n">
        <v>84.18</v>
      </c>
    </row>
    <row r="8807" customFormat="false" ht="15" hidden="false" customHeight="false" outlineLevel="0" collapsed="false">
      <c r="A8807" s="302" t="s">
        <v>22465</v>
      </c>
      <c r="B8807" s="301" t="s">
        <v>22466</v>
      </c>
      <c r="C8807" s="302" t="s">
        <v>217</v>
      </c>
      <c r="D8807" s="306" t="n">
        <v>0</v>
      </c>
      <c r="E8807" s="307" t="n">
        <v>90.86</v>
      </c>
    </row>
    <row r="8808" customFormat="false" ht="15" hidden="false" customHeight="false" outlineLevel="0" collapsed="false">
      <c r="A8808" s="302" t="s">
        <v>22467</v>
      </c>
      <c r="B8808" s="301" t="s">
        <v>22468</v>
      </c>
      <c r="C8808" s="302" t="s">
        <v>217</v>
      </c>
      <c r="D8808" s="306" t="n">
        <v>0</v>
      </c>
      <c r="E8808" s="307" t="n">
        <v>211.58</v>
      </c>
    </row>
    <row r="8809" customFormat="false" ht="15" hidden="false" customHeight="false" outlineLevel="0" collapsed="false">
      <c r="A8809" s="302" t="s">
        <v>22469</v>
      </c>
      <c r="B8809" s="301" t="s">
        <v>22470</v>
      </c>
      <c r="C8809" s="302" t="s">
        <v>217</v>
      </c>
      <c r="D8809" s="306" t="n">
        <v>0</v>
      </c>
      <c r="E8809" s="307" t="n">
        <v>130.42</v>
      </c>
    </row>
    <row r="8810" customFormat="false" ht="15" hidden="false" customHeight="false" outlineLevel="0" collapsed="false">
      <c r="A8810" s="302" t="s">
        <v>22471</v>
      </c>
      <c r="B8810" s="301" t="s">
        <v>22472</v>
      </c>
      <c r="C8810" s="302" t="s">
        <v>217</v>
      </c>
      <c r="D8810" s="306" t="n">
        <v>0</v>
      </c>
      <c r="E8810" s="307" t="n">
        <v>153.62</v>
      </c>
    </row>
    <row r="8811" customFormat="false" ht="15" hidden="false" customHeight="false" outlineLevel="0" collapsed="false">
      <c r="A8811" s="302" t="s">
        <v>22473</v>
      </c>
      <c r="B8811" s="301" t="s">
        <v>22474</v>
      </c>
      <c r="C8811" s="302" t="s">
        <v>217</v>
      </c>
      <c r="D8811" s="306" t="n">
        <v>0</v>
      </c>
      <c r="E8811" s="307" t="n">
        <v>37.8</v>
      </c>
    </row>
    <row r="8812" customFormat="false" ht="15" hidden="false" customHeight="false" outlineLevel="0" collapsed="false">
      <c r="A8812" s="302" t="s">
        <v>22475</v>
      </c>
      <c r="B8812" s="301" t="s">
        <v>22476</v>
      </c>
      <c r="C8812" s="302" t="s">
        <v>217</v>
      </c>
      <c r="D8812" s="306" t="n">
        <v>0</v>
      </c>
      <c r="E8812" s="307" t="n">
        <v>81.51</v>
      </c>
    </row>
    <row r="8813" customFormat="false" ht="15" hidden="false" customHeight="false" outlineLevel="0" collapsed="false">
      <c r="A8813" s="302" t="s">
        <v>22477</v>
      </c>
      <c r="B8813" s="301" t="s">
        <v>22478</v>
      </c>
      <c r="C8813" s="302" t="s">
        <v>217</v>
      </c>
      <c r="D8813" s="306" t="n">
        <v>0</v>
      </c>
      <c r="E8813" s="307" t="n">
        <v>48.56</v>
      </c>
    </row>
    <row r="8814" customFormat="false" ht="15" hidden="false" customHeight="false" outlineLevel="0" collapsed="false">
      <c r="A8814" s="302" t="s">
        <v>22479</v>
      </c>
      <c r="B8814" s="301" t="s">
        <v>22480</v>
      </c>
      <c r="C8814" s="302" t="s">
        <v>217</v>
      </c>
      <c r="D8814" s="306" t="n">
        <v>0</v>
      </c>
      <c r="E8814" s="307" t="n">
        <v>50.16</v>
      </c>
    </row>
    <row r="8815" customFormat="false" ht="15" hidden="false" customHeight="false" outlineLevel="0" collapsed="false">
      <c r="A8815" s="302" t="s">
        <v>22481</v>
      </c>
      <c r="B8815" s="301" t="s">
        <v>22482</v>
      </c>
      <c r="C8815" s="302" t="s">
        <v>217</v>
      </c>
      <c r="D8815" s="306" t="n">
        <v>0</v>
      </c>
      <c r="E8815" s="307" t="n">
        <v>40.76</v>
      </c>
    </row>
    <row r="8816" customFormat="false" ht="15" hidden="false" customHeight="false" outlineLevel="0" collapsed="false">
      <c r="A8816" s="302" t="s">
        <v>22483</v>
      </c>
      <c r="B8816" s="301" t="s">
        <v>22484</v>
      </c>
      <c r="C8816" s="302" t="s">
        <v>217</v>
      </c>
      <c r="D8816" s="306" t="n">
        <v>0</v>
      </c>
      <c r="E8816" s="307" t="n">
        <v>126.74</v>
      </c>
    </row>
    <row r="8817" customFormat="false" ht="15" hidden="false" customHeight="false" outlineLevel="0" collapsed="false">
      <c r="A8817" s="302" t="s">
        <v>22485</v>
      </c>
      <c r="B8817" s="301" t="s">
        <v>22486</v>
      </c>
      <c r="C8817" s="302" t="s">
        <v>217</v>
      </c>
      <c r="D8817" s="306" t="n">
        <v>0</v>
      </c>
      <c r="E8817" s="307" t="n">
        <v>85.43</v>
      </c>
    </row>
    <row r="8818" customFormat="false" ht="15" hidden="false" customHeight="false" outlineLevel="0" collapsed="false">
      <c r="A8818" s="302" t="s">
        <v>22487</v>
      </c>
      <c r="B8818" s="301" t="s">
        <v>22488</v>
      </c>
      <c r="C8818" s="302" t="s">
        <v>217</v>
      </c>
      <c r="D8818" s="306" t="n">
        <v>0</v>
      </c>
      <c r="E8818" s="307" t="n">
        <v>124.58</v>
      </c>
    </row>
    <row r="8819" customFormat="false" ht="15" hidden="false" customHeight="false" outlineLevel="0" collapsed="false">
      <c r="A8819" s="302" t="s">
        <v>22489</v>
      </c>
      <c r="B8819" s="301" t="s">
        <v>22490</v>
      </c>
      <c r="C8819" s="302" t="s">
        <v>217</v>
      </c>
      <c r="D8819" s="306" t="n">
        <v>0</v>
      </c>
      <c r="E8819" s="307" t="n">
        <v>28634.88</v>
      </c>
    </row>
    <row r="8820" customFormat="false" ht="15" hidden="false" customHeight="false" outlineLevel="0" collapsed="false">
      <c r="A8820" s="302" t="s">
        <v>22491</v>
      </c>
      <c r="B8820" s="301" t="s">
        <v>22492</v>
      </c>
      <c r="C8820" s="302" t="s">
        <v>729</v>
      </c>
      <c r="D8820" s="306" t="n">
        <v>0</v>
      </c>
      <c r="E8820" s="307" t="n">
        <v>9.05</v>
      </c>
    </row>
    <row r="8821" customFormat="false" ht="15" hidden="false" customHeight="false" outlineLevel="0" collapsed="false">
      <c r="A8821" s="302" t="s">
        <v>22493</v>
      </c>
      <c r="B8821" s="301" t="s">
        <v>22494</v>
      </c>
      <c r="C8821" s="302" t="s">
        <v>217</v>
      </c>
      <c r="D8821" s="306" t="n">
        <v>0</v>
      </c>
      <c r="E8821" s="307" t="n">
        <v>220.5</v>
      </c>
    </row>
    <row r="8822" customFormat="false" ht="15" hidden="false" customHeight="false" outlineLevel="0" collapsed="false">
      <c r="A8822" s="302" t="s">
        <v>22495</v>
      </c>
      <c r="B8822" s="301" t="s">
        <v>22496</v>
      </c>
      <c r="C8822" s="302" t="s">
        <v>217</v>
      </c>
      <c r="D8822" s="306" t="n">
        <v>0</v>
      </c>
      <c r="E8822" s="307" t="n">
        <v>220.5</v>
      </c>
    </row>
    <row r="8823" customFormat="false" ht="15" hidden="false" customHeight="false" outlineLevel="0" collapsed="false">
      <c r="A8823" s="302" t="s">
        <v>22497</v>
      </c>
      <c r="B8823" s="301" t="s">
        <v>22498</v>
      </c>
      <c r="C8823" s="302" t="s">
        <v>217</v>
      </c>
      <c r="D8823" s="306" t="n">
        <v>0</v>
      </c>
      <c r="E8823" s="307" t="n">
        <v>224.44</v>
      </c>
    </row>
    <row r="8824" customFormat="false" ht="15" hidden="false" customHeight="false" outlineLevel="0" collapsed="false">
      <c r="A8824" s="302" t="s">
        <v>22499</v>
      </c>
      <c r="B8824" s="301" t="s">
        <v>22500</v>
      </c>
      <c r="C8824" s="302" t="s">
        <v>217</v>
      </c>
      <c r="D8824" s="306" t="n">
        <v>0</v>
      </c>
      <c r="E8824" s="307" t="n">
        <v>224.44</v>
      </c>
    </row>
    <row r="8825" customFormat="false" ht="15" hidden="false" customHeight="false" outlineLevel="0" collapsed="false">
      <c r="A8825" s="302" t="s">
        <v>22501</v>
      </c>
      <c r="B8825" s="301" t="s">
        <v>22502</v>
      </c>
      <c r="C8825" s="302" t="s">
        <v>217</v>
      </c>
      <c r="D8825" s="306" t="n">
        <v>0</v>
      </c>
      <c r="E8825" s="307" t="n">
        <v>224.44</v>
      </c>
    </row>
    <row r="8826" customFormat="false" ht="15" hidden="false" customHeight="false" outlineLevel="0" collapsed="false">
      <c r="A8826" s="302" t="s">
        <v>22503</v>
      </c>
      <c r="B8826" s="301" t="s">
        <v>22504</v>
      </c>
      <c r="C8826" s="302" t="s">
        <v>217</v>
      </c>
      <c r="D8826" s="306" t="n">
        <v>0</v>
      </c>
      <c r="E8826" s="307" t="n">
        <v>224.44</v>
      </c>
    </row>
    <row r="8827" customFormat="false" ht="15" hidden="false" customHeight="false" outlineLevel="0" collapsed="false">
      <c r="A8827" s="302" t="s">
        <v>22505</v>
      </c>
      <c r="B8827" s="301" t="s">
        <v>22506</v>
      </c>
      <c r="C8827" s="302" t="s">
        <v>217</v>
      </c>
      <c r="D8827" s="306" t="n">
        <v>0</v>
      </c>
      <c r="E8827" s="307" t="n">
        <v>805.89</v>
      </c>
    </row>
    <row r="8828" customFormat="false" ht="15" hidden="false" customHeight="false" outlineLevel="0" collapsed="false">
      <c r="A8828" s="302" t="s">
        <v>22507</v>
      </c>
      <c r="B8828" s="301" t="s">
        <v>22508</v>
      </c>
      <c r="C8828" s="302" t="s">
        <v>217</v>
      </c>
      <c r="D8828" s="306" t="n">
        <v>0</v>
      </c>
      <c r="E8828" s="307" t="n">
        <v>1344.72</v>
      </c>
    </row>
    <row r="8829" customFormat="false" ht="15" hidden="false" customHeight="false" outlineLevel="0" collapsed="false">
      <c r="A8829" s="302" t="s">
        <v>22509</v>
      </c>
      <c r="B8829" s="301" t="s">
        <v>22510</v>
      </c>
      <c r="C8829" s="302" t="s">
        <v>217</v>
      </c>
      <c r="D8829" s="306" t="n">
        <v>0</v>
      </c>
      <c r="E8829" s="307" t="n">
        <v>1926.79</v>
      </c>
    </row>
    <row r="8830" customFormat="false" ht="15" hidden="false" customHeight="false" outlineLevel="0" collapsed="false">
      <c r="A8830" s="302" t="s">
        <v>22511</v>
      </c>
      <c r="B8830" s="301" t="s">
        <v>22512</v>
      </c>
      <c r="C8830" s="302" t="s">
        <v>217</v>
      </c>
      <c r="D8830" s="306" t="n">
        <v>0</v>
      </c>
      <c r="E8830" s="307" t="n">
        <v>1344.72</v>
      </c>
    </row>
    <row r="8831" customFormat="false" ht="15" hidden="false" customHeight="false" outlineLevel="0" collapsed="false">
      <c r="A8831" s="302" t="s">
        <v>22513</v>
      </c>
      <c r="B8831" s="301" t="s">
        <v>22514</v>
      </c>
      <c r="C8831" s="302" t="s">
        <v>217</v>
      </c>
      <c r="D8831" s="306" t="n">
        <v>0</v>
      </c>
      <c r="E8831" s="307" t="n">
        <v>2938.76</v>
      </c>
    </row>
    <row r="8832" customFormat="false" ht="15" hidden="false" customHeight="false" outlineLevel="0" collapsed="false">
      <c r="A8832" s="302" t="s">
        <v>22515</v>
      </c>
      <c r="B8832" s="301" t="s">
        <v>22516</v>
      </c>
      <c r="C8832" s="302" t="s">
        <v>217</v>
      </c>
      <c r="D8832" s="306" t="n">
        <v>0</v>
      </c>
      <c r="E8832" s="307" t="n">
        <v>2938.76</v>
      </c>
    </row>
    <row r="8833" customFormat="false" ht="15" hidden="false" customHeight="false" outlineLevel="0" collapsed="false">
      <c r="A8833" s="302" t="s">
        <v>22517</v>
      </c>
      <c r="B8833" s="301" t="s">
        <v>22518</v>
      </c>
      <c r="C8833" s="302" t="s">
        <v>217</v>
      </c>
      <c r="D8833" s="306" t="n">
        <v>0</v>
      </c>
      <c r="E8833" s="307" t="n">
        <v>1926.79</v>
      </c>
    </row>
    <row r="8834" customFormat="false" ht="15" hidden="false" customHeight="false" outlineLevel="0" collapsed="false">
      <c r="A8834" s="302" t="s">
        <v>22519</v>
      </c>
      <c r="B8834" s="301" t="s">
        <v>22520</v>
      </c>
      <c r="C8834" s="302" t="s">
        <v>217</v>
      </c>
      <c r="D8834" s="306" t="n">
        <v>0</v>
      </c>
      <c r="E8834" s="307" t="n">
        <v>2938.76</v>
      </c>
    </row>
    <row r="8835" customFormat="false" ht="15" hidden="false" customHeight="false" outlineLevel="0" collapsed="false">
      <c r="A8835" s="302" t="s">
        <v>22521</v>
      </c>
      <c r="B8835" s="301" t="s">
        <v>22522</v>
      </c>
      <c r="C8835" s="302" t="s">
        <v>6279</v>
      </c>
      <c r="D8835" s="306" t="n">
        <v>0</v>
      </c>
      <c r="E8835" s="307" t="n">
        <v>61</v>
      </c>
    </row>
    <row r="8836" customFormat="false" ht="15" hidden="false" customHeight="false" outlineLevel="0" collapsed="false">
      <c r="A8836" s="302" t="s">
        <v>22523</v>
      </c>
      <c r="B8836" s="301" t="s">
        <v>22524</v>
      </c>
      <c r="C8836" s="302" t="s">
        <v>6279</v>
      </c>
      <c r="D8836" s="306" t="n">
        <v>0</v>
      </c>
      <c r="E8836" s="307" t="n">
        <v>58.85</v>
      </c>
    </row>
    <row r="8837" customFormat="false" ht="15" hidden="false" customHeight="false" outlineLevel="0" collapsed="false">
      <c r="A8837" s="302" t="s">
        <v>22525</v>
      </c>
      <c r="B8837" s="301" t="s">
        <v>22526</v>
      </c>
      <c r="C8837" s="302" t="s">
        <v>6279</v>
      </c>
      <c r="D8837" s="306" t="n">
        <v>0</v>
      </c>
      <c r="E8837" s="307" t="n">
        <v>70.97</v>
      </c>
    </row>
    <row r="8838" customFormat="false" ht="15" hidden="false" customHeight="false" outlineLevel="0" collapsed="false">
      <c r="A8838" s="302" t="s">
        <v>22527</v>
      </c>
      <c r="B8838" s="301" t="s">
        <v>22528</v>
      </c>
      <c r="C8838" s="302" t="s">
        <v>365</v>
      </c>
      <c r="D8838" s="306" t="n">
        <v>0</v>
      </c>
      <c r="E8838" s="307" t="n">
        <v>17.1</v>
      </c>
    </row>
    <row r="8839" customFormat="false" ht="15" hidden="false" customHeight="false" outlineLevel="0" collapsed="false">
      <c r="A8839" s="302" t="s">
        <v>22529</v>
      </c>
      <c r="B8839" s="301" t="s">
        <v>22530</v>
      </c>
      <c r="C8839" s="302" t="s">
        <v>5700</v>
      </c>
      <c r="D8839" s="306" t="n">
        <v>0</v>
      </c>
      <c r="E8839" s="307" t="n">
        <v>16.33</v>
      </c>
    </row>
    <row r="8840" customFormat="false" ht="15" hidden="false" customHeight="false" outlineLevel="0" collapsed="false">
      <c r="A8840" s="302" t="s">
        <v>22531</v>
      </c>
      <c r="B8840" s="301" t="s">
        <v>22530</v>
      </c>
      <c r="C8840" s="302" t="s">
        <v>6279</v>
      </c>
      <c r="D8840" s="306" t="n">
        <v>0</v>
      </c>
      <c r="E8840" s="307" t="n">
        <v>51.31</v>
      </c>
    </row>
    <row r="8841" customFormat="false" ht="15" hidden="false" customHeight="false" outlineLevel="0" collapsed="false">
      <c r="A8841" s="302" t="s">
        <v>22532</v>
      </c>
      <c r="B8841" s="301" t="s">
        <v>22533</v>
      </c>
      <c r="C8841" s="302" t="s">
        <v>5700</v>
      </c>
      <c r="D8841" s="306" t="n">
        <v>0</v>
      </c>
      <c r="E8841" s="307" t="n">
        <v>20.91</v>
      </c>
    </row>
    <row r="8842" customFormat="false" ht="15" hidden="false" customHeight="false" outlineLevel="0" collapsed="false">
      <c r="A8842" s="302" t="s">
        <v>22534</v>
      </c>
      <c r="B8842" s="301" t="s">
        <v>22535</v>
      </c>
      <c r="C8842" s="302" t="s">
        <v>5700</v>
      </c>
      <c r="D8842" s="306" t="n">
        <v>0</v>
      </c>
      <c r="E8842" s="307" t="n">
        <v>20.31</v>
      </c>
    </row>
    <row r="8843" customFormat="false" ht="15" hidden="false" customHeight="false" outlineLevel="0" collapsed="false">
      <c r="A8843" s="302" t="s">
        <v>22536</v>
      </c>
      <c r="B8843" s="301" t="s">
        <v>22537</v>
      </c>
      <c r="C8843" s="302" t="s">
        <v>6279</v>
      </c>
      <c r="D8843" s="306" t="n">
        <v>0</v>
      </c>
      <c r="E8843" s="307" t="n">
        <v>71.23</v>
      </c>
    </row>
    <row r="8844" customFormat="false" ht="15" hidden="false" customHeight="false" outlineLevel="0" collapsed="false">
      <c r="B8844" s="0"/>
      <c r="D8844" s="306" t="n">
        <v>0</v>
      </c>
      <c r="E8844" s="0"/>
    </row>
    <row r="8845" customFormat="false" ht="15" hidden="false" customHeight="false" outlineLevel="0" collapsed="false">
      <c r="B8845" s="0"/>
      <c r="D8845" s="306" t="n">
        <v>0</v>
      </c>
      <c r="E8845" s="0"/>
    </row>
    <row r="8846" customFormat="false" ht="15" hidden="false" customHeight="false" outlineLevel="0" collapsed="false">
      <c r="A8846" s="308" t="s">
        <v>13853</v>
      </c>
      <c r="B8846" s="0"/>
      <c r="C8846" s="309" t="s">
        <v>13854</v>
      </c>
      <c r="D8846" s="306" t="n">
        <v>0</v>
      </c>
      <c r="E8846" s="0"/>
    </row>
    <row r="8847" customFormat="false" ht="15" hidden="false" customHeight="false" outlineLevel="0" collapsed="false">
      <c r="B8847" s="0"/>
      <c r="C8847" s="302" t="s">
        <v>13855</v>
      </c>
      <c r="D8847" s="306" t="n">
        <v>0</v>
      </c>
      <c r="E8847" s="0"/>
    </row>
    <row r="8848" customFormat="false" ht="15" hidden="false" customHeight="false" outlineLevel="0" collapsed="false">
      <c r="A8848" s="302" t="s">
        <v>13856</v>
      </c>
      <c r="B8848" s="0"/>
      <c r="C8848" s="302" t="s">
        <v>13857</v>
      </c>
      <c r="D8848" s="306" t="n">
        <v>0</v>
      </c>
      <c r="E8848" s="303" t="s">
        <v>13858</v>
      </c>
    </row>
    <row r="8849" customFormat="false" ht="15" hidden="false" customHeight="false" outlineLevel="0" collapsed="false">
      <c r="A8849" s="302" t="s">
        <v>22538</v>
      </c>
      <c r="B8849" s="301" t="s">
        <v>22537</v>
      </c>
      <c r="C8849" s="302" t="s">
        <v>5700</v>
      </c>
      <c r="D8849" s="306" t="n">
        <v>0</v>
      </c>
      <c r="E8849" s="307" t="n">
        <v>23.01</v>
      </c>
    </row>
    <row r="8850" customFormat="false" ht="15" hidden="false" customHeight="false" outlineLevel="0" collapsed="false">
      <c r="A8850" s="302" t="s">
        <v>22539</v>
      </c>
      <c r="B8850" s="301" t="s">
        <v>22524</v>
      </c>
      <c r="C8850" s="302" t="s">
        <v>5700</v>
      </c>
      <c r="D8850" s="306" t="n">
        <v>0</v>
      </c>
      <c r="E8850" s="307" t="n">
        <v>19.44</v>
      </c>
    </row>
    <row r="8851" customFormat="false" ht="15" hidden="false" customHeight="false" outlineLevel="0" collapsed="false">
      <c r="A8851" s="302" t="s">
        <v>22540</v>
      </c>
      <c r="B8851" s="301" t="s">
        <v>22526</v>
      </c>
      <c r="C8851" s="302" t="s">
        <v>5700</v>
      </c>
      <c r="D8851" s="306" t="n">
        <v>0</v>
      </c>
      <c r="E8851" s="307" t="n">
        <v>23.32</v>
      </c>
    </row>
    <row r="8852" customFormat="false" ht="15" hidden="false" customHeight="false" outlineLevel="0" collapsed="false">
      <c r="A8852" s="302" t="s">
        <v>22541</v>
      </c>
      <c r="B8852" s="301" t="s">
        <v>22542</v>
      </c>
      <c r="C8852" s="302" t="s">
        <v>5700</v>
      </c>
      <c r="D8852" s="306" t="n">
        <v>0</v>
      </c>
      <c r="E8852" s="307" t="n">
        <v>20.71</v>
      </c>
    </row>
    <row r="8853" customFormat="false" ht="15" hidden="false" customHeight="false" outlineLevel="0" collapsed="false">
      <c r="A8853" s="302" t="s">
        <v>22543</v>
      </c>
      <c r="B8853" s="301" t="s">
        <v>22544</v>
      </c>
      <c r="C8853" s="302" t="s">
        <v>6279</v>
      </c>
      <c r="D8853" s="306" t="n">
        <v>0</v>
      </c>
      <c r="E8853" s="307" t="n">
        <v>74.54</v>
      </c>
    </row>
    <row r="8854" customFormat="false" ht="15" hidden="false" customHeight="false" outlineLevel="0" collapsed="false">
      <c r="A8854" s="302" t="s">
        <v>22545</v>
      </c>
      <c r="B8854" s="301" t="s">
        <v>22546</v>
      </c>
      <c r="C8854" s="302" t="s">
        <v>729</v>
      </c>
      <c r="D8854" s="306" t="n">
        <v>0</v>
      </c>
      <c r="E8854" s="307" t="n">
        <v>1.28</v>
      </c>
    </row>
    <row r="8855" customFormat="false" ht="15" hidden="false" customHeight="false" outlineLevel="0" collapsed="false">
      <c r="A8855" s="302" t="s">
        <v>22547</v>
      </c>
      <c r="B8855" s="301" t="s">
        <v>22548</v>
      </c>
      <c r="C8855" s="302" t="s">
        <v>729</v>
      </c>
      <c r="D8855" s="306" t="n">
        <v>0</v>
      </c>
      <c r="E8855" s="307" t="n">
        <v>2.56</v>
      </c>
    </row>
    <row r="8856" customFormat="false" ht="15" hidden="false" customHeight="false" outlineLevel="0" collapsed="false">
      <c r="A8856" s="302" t="s">
        <v>22549</v>
      </c>
      <c r="B8856" s="301" t="s">
        <v>22550</v>
      </c>
      <c r="C8856" s="302" t="s">
        <v>729</v>
      </c>
      <c r="D8856" s="306" t="n">
        <v>0</v>
      </c>
      <c r="E8856" s="307" t="n">
        <v>1.13</v>
      </c>
    </row>
    <row r="8857" customFormat="false" ht="15" hidden="false" customHeight="false" outlineLevel="0" collapsed="false">
      <c r="A8857" s="302" t="s">
        <v>22551</v>
      </c>
      <c r="B8857" s="301" t="s">
        <v>22552</v>
      </c>
      <c r="C8857" s="302" t="s">
        <v>217</v>
      </c>
      <c r="D8857" s="306" t="n">
        <v>0</v>
      </c>
      <c r="E8857" s="307" t="n">
        <v>703146</v>
      </c>
    </row>
    <row r="8858" customFormat="false" ht="15" hidden="false" customHeight="false" outlineLevel="0" collapsed="false">
      <c r="A8858" s="302" t="s">
        <v>22553</v>
      </c>
      <c r="B8858" s="301" t="s">
        <v>11292</v>
      </c>
      <c r="C8858" s="302" t="s">
        <v>729</v>
      </c>
      <c r="D8858" s="306" t="n">
        <v>0</v>
      </c>
      <c r="E8858" s="307" t="n">
        <v>10.52</v>
      </c>
    </row>
    <row r="8859" customFormat="false" ht="15" hidden="false" customHeight="false" outlineLevel="0" collapsed="false">
      <c r="A8859" s="302" t="s">
        <v>22554</v>
      </c>
      <c r="B8859" s="301" t="s">
        <v>22555</v>
      </c>
      <c r="C8859" s="302" t="s">
        <v>67</v>
      </c>
      <c r="D8859" s="306" t="n">
        <v>0</v>
      </c>
      <c r="E8859" s="307" t="n">
        <v>42</v>
      </c>
    </row>
    <row r="8860" customFormat="false" ht="15" hidden="false" customHeight="false" outlineLevel="0" collapsed="false">
      <c r="A8860" s="302" t="s">
        <v>22556</v>
      </c>
      <c r="B8860" s="301" t="s">
        <v>22557</v>
      </c>
      <c r="C8860" s="302" t="s">
        <v>67</v>
      </c>
      <c r="D8860" s="306" t="n">
        <v>0</v>
      </c>
      <c r="E8860" s="307" t="n">
        <v>111.3</v>
      </c>
    </row>
    <row r="8861" customFormat="false" ht="15" hidden="false" customHeight="false" outlineLevel="0" collapsed="false">
      <c r="A8861" s="302" t="s">
        <v>22558</v>
      </c>
      <c r="B8861" s="301" t="s">
        <v>11309</v>
      </c>
      <c r="C8861" s="302" t="s">
        <v>67</v>
      </c>
      <c r="D8861" s="306" t="n">
        <v>0</v>
      </c>
      <c r="E8861" s="307" t="n">
        <v>56</v>
      </c>
    </row>
    <row r="8862" customFormat="false" ht="15" hidden="false" customHeight="false" outlineLevel="0" collapsed="false">
      <c r="A8862" s="302" t="s">
        <v>22559</v>
      </c>
      <c r="B8862" s="301" t="s">
        <v>11310</v>
      </c>
      <c r="C8862" s="302" t="s">
        <v>67</v>
      </c>
      <c r="D8862" s="306" t="n">
        <v>0</v>
      </c>
      <c r="E8862" s="307" t="n">
        <v>74.2</v>
      </c>
    </row>
    <row r="8863" customFormat="false" ht="15" hidden="false" customHeight="false" outlineLevel="0" collapsed="false">
      <c r="A8863" s="302" t="s">
        <v>22560</v>
      </c>
      <c r="B8863" s="301" t="s">
        <v>11308</v>
      </c>
      <c r="C8863" s="302" t="s">
        <v>67</v>
      </c>
      <c r="D8863" s="306" t="n">
        <v>0</v>
      </c>
      <c r="E8863" s="307" t="n">
        <v>30.8</v>
      </c>
    </row>
    <row r="8864" customFormat="false" ht="15" hidden="false" customHeight="false" outlineLevel="0" collapsed="false">
      <c r="A8864" s="302" t="s">
        <v>22561</v>
      </c>
      <c r="B8864" s="301" t="s">
        <v>22562</v>
      </c>
      <c r="C8864" s="302" t="s">
        <v>67</v>
      </c>
      <c r="D8864" s="306" t="n">
        <v>0</v>
      </c>
      <c r="E8864" s="307" t="n">
        <v>206.98</v>
      </c>
    </row>
    <row r="8865" customFormat="false" ht="15" hidden="false" customHeight="false" outlineLevel="0" collapsed="false">
      <c r="A8865" s="302" t="s">
        <v>22563</v>
      </c>
      <c r="B8865" s="301" t="s">
        <v>22564</v>
      </c>
      <c r="C8865" s="302" t="s">
        <v>67</v>
      </c>
      <c r="D8865" s="306" t="n">
        <v>0</v>
      </c>
      <c r="E8865" s="307" t="n">
        <v>343</v>
      </c>
    </row>
    <row r="8866" customFormat="false" ht="15" hidden="false" customHeight="false" outlineLevel="0" collapsed="false">
      <c r="A8866" s="302" t="s">
        <v>22565</v>
      </c>
      <c r="B8866" s="301" t="s">
        <v>9381</v>
      </c>
      <c r="C8866" s="302" t="s">
        <v>365</v>
      </c>
      <c r="D8866" s="306" t="n">
        <v>0</v>
      </c>
      <c r="E8866" s="307" t="n">
        <v>2.8</v>
      </c>
    </row>
    <row r="8867" customFormat="false" ht="15" hidden="false" customHeight="false" outlineLevel="0" collapsed="false">
      <c r="A8867" s="302" t="s">
        <v>22566</v>
      </c>
      <c r="B8867" s="301" t="s">
        <v>22567</v>
      </c>
      <c r="C8867" s="302" t="s">
        <v>67</v>
      </c>
      <c r="D8867" s="306" t="n">
        <v>0</v>
      </c>
      <c r="E8867" s="307" t="n">
        <v>42</v>
      </c>
    </row>
    <row r="8868" customFormat="false" ht="15" hidden="false" customHeight="false" outlineLevel="0" collapsed="false">
      <c r="A8868" s="302" t="s">
        <v>22568</v>
      </c>
      <c r="B8868" s="301" t="s">
        <v>11294</v>
      </c>
      <c r="C8868" s="302" t="s">
        <v>67</v>
      </c>
      <c r="D8868" s="306" t="n">
        <v>0</v>
      </c>
      <c r="E8868" s="307" t="n">
        <v>42</v>
      </c>
    </row>
    <row r="8869" customFormat="false" ht="15" hidden="false" customHeight="false" outlineLevel="0" collapsed="false">
      <c r="A8869" s="302" t="s">
        <v>22569</v>
      </c>
      <c r="B8869" s="301" t="s">
        <v>22570</v>
      </c>
      <c r="C8869" s="302" t="s">
        <v>67</v>
      </c>
      <c r="D8869" s="306" t="n">
        <v>0</v>
      </c>
      <c r="E8869" s="307" t="n">
        <v>134.71</v>
      </c>
    </row>
    <row r="8870" customFormat="false" ht="15" hidden="false" customHeight="false" outlineLevel="0" collapsed="false">
      <c r="A8870" s="302" t="s">
        <v>22571</v>
      </c>
      <c r="B8870" s="301" t="s">
        <v>22572</v>
      </c>
      <c r="C8870" s="302" t="s">
        <v>67</v>
      </c>
      <c r="D8870" s="306" t="n">
        <v>0</v>
      </c>
      <c r="E8870" s="307" t="n">
        <v>207.24</v>
      </c>
    </row>
    <row r="8871" customFormat="false" ht="15" hidden="false" customHeight="false" outlineLevel="0" collapsed="false">
      <c r="A8871" s="302" t="s">
        <v>22573</v>
      </c>
      <c r="B8871" s="301" t="s">
        <v>22574</v>
      </c>
      <c r="C8871" s="302" t="s">
        <v>67</v>
      </c>
      <c r="D8871" s="306" t="n">
        <v>0</v>
      </c>
      <c r="E8871" s="307" t="n">
        <v>171.84</v>
      </c>
    </row>
    <row r="8872" customFormat="false" ht="15" hidden="false" customHeight="false" outlineLevel="0" collapsed="false">
      <c r="A8872" s="302" t="s">
        <v>22575</v>
      </c>
      <c r="B8872" s="301" t="s">
        <v>22576</v>
      </c>
      <c r="C8872" s="302" t="s">
        <v>67</v>
      </c>
      <c r="D8872" s="306" t="n">
        <v>0</v>
      </c>
      <c r="E8872" s="307" t="n">
        <v>448</v>
      </c>
    </row>
    <row r="8873" customFormat="false" ht="15" hidden="false" customHeight="false" outlineLevel="0" collapsed="false">
      <c r="A8873" s="302" t="s">
        <v>22577</v>
      </c>
      <c r="B8873" s="301" t="s">
        <v>22578</v>
      </c>
      <c r="C8873" s="302" t="s">
        <v>67</v>
      </c>
      <c r="D8873" s="306" t="n">
        <v>0</v>
      </c>
      <c r="E8873" s="307" t="n">
        <v>120.89</v>
      </c>
    </row>
    <row r="8874" customFormat="false" ht="15" hidden="false" customHeight="false" outlineLevel="0" collapsed="false">
      <c r="A8874" s="302" t="s">
        <v>22579</v>
      </c>
      <c r="B8874" s="301" t="s">
        <v>22580</v>
      </c>
      <c r="C8874" s="302" t="s">
        <v>67</v>
      </c>
      <c r="D8874" s="306" t="n">
        <v>0</v>
      </c>
      <c r="E8874" s="307" t="n">
        <v>145.26</v>
      </c>
    </row>
    <row r="8875" customFormat="false" ht="15" hidden="false" customHeight="false" outlineLevel="0" collapsed="false">
      <c r="A8875" s="302" t="s">
        <v>22581</v>
      </c>
      <c r="B8875" s="301" t="s">
        <v>22582</v>
      </c>
      <c r="C8875" s="302" t="s">
        <v>67</v>
      </c>
      <c r="D8875" s="306" t="n">
        <v>0</v>
      </c>
      <c r="E8875" s="307" t="n">
        <v>172.7</v>
      </c>
    </row>
    <row r="8876" customFormat="false" ht="15" hidden="false" customHeight="false" outlineLevel="0" collapsed="false">
      <c r="A8876" s="302" t="s">
        <v>22583</v>
      </c>
      <c r="B8876" s="301" t="s">
        <v>22584</v>
      </c>
      <c r="C8876" s="302" t="s">
        <v>729</v>
      </c>
      <c r="D8876" s="306" t="n">
        <v>0</v>
      </c>
      <c r="E8876" s="307" t="n">
        <v>11.73</v>
      </c>
    </row>
    <row r="8877" customFormat="false" ht="15" hidden="false" customHeight="false" outlineLevel="0" collapsed="false">
      <c r="A8877" s="302" t="s">
        <v>22585</v>
      </c>
      <c r="B8877" s="301" t="s">
        <v>22586</v>
      </c>
      <c r="C8877" s="302" t="s">
        <v>217</v>
      </c>
      <c r="D8877" s="306" t="n">
        <v>0</v>
      </c>
      <c r="E8877" s="307" t="n">
        <v>105.62</v>
      </c>
    </row>
    <row r="8878" customFormat="false" ht="15" hidden="false" customHeight="false" outlineLevel="0" collapsed="false">
      <c r="A8878" s="302" t="s">
        <v>22587</v>
      </c>
      <c r="B8878" s="301" t="s">
        <v>7590</v>
      </c>
      <c r="C8878" s="305" t="n">
        <v>50</v>
      </c>
      <c r="D8878" s="306" t="n">
        <v>0</v>
      </c>
      <c r="E8878" s="307" t="n">
        <v>21.75</v>
      </c>
    </row>
    <row r="8879" customFormat="false" ht="15" hidden="false" customHeight="false" outlineLevel="0" collapsed="false">
      <c r="A8879" s="302" t="s">
        <v>22588</v>
      </c>
      <c r="B8879" s="301" t="s">
        <v>9471</v>
      </c>
      <c r="C8879" s="302" t="s">
        <v>22589</v>
      </c>
      <c r="D8879" s="306" t="n">
        <v>0</v>
      </c>
      <c r="E8879" s="307" t="n">
        <v>2431.95</v>
      </c>
    </row>
    <row r="8880" customFormat="false" ht="15" hidden="false" customHeight="false" outlineLevel="0" collapsed="false">
      <c r="A8880" s="302" t="s">
        <v>22590</v>
      </c>
      <c r="B8880" s="301" t="s">
        <v>22591</v>
      </c>
      <c r="C8880" s="302" t="s">
        <v>22589</v>
      </c>
      <c r="D8880" s="306" t="n">
        <v>0</v>
      </c>
      <c r="E8880" s="307" t="n">
        <v>1340.76</v>
      </c>
    </row>
    <row r="8881" customFormat="false" ht="15" hidden="false" customHeight="false" outlineLevel="0" collapsed="false">
      <c r="A8881" s="302" t="s">
        <v>22592</v>
      </c>
      <c r="B8881" s="301" t="s">
        <v>22593</v>
      </c>
      <c r="C8881" s="302" t="s">
        <v>67</v>
      </c>
      <c r="D8881" s="306" t="n">
        <v>0</v>
      </c>
      <c r="E8881" s="307" t="n">
        <v>13.59</v>
      </c>
    </row>
    <row r="8882" customFormat="false" ht="15" hidden="false" customHeight="false" outlineLevel="0" collapsed="false">
      <c r="A8882" s="302" t="s">
        <v>22594</v>
      </c>
      <c r="B8882" s="301" t="s">
        <v>22593</v>
      </c>
      <c r="C8882" s="302" t="s">
        <v>67</v>
      </c>
      <c r="D8882" s="306" t="n">
        <v>0</v>
      </c>
      <c r="E8882" s="307" t="n">
        <v>12.39</v>
      </c>
    </row>
    <row r="8883" customFormat="false" ht="15" hidden="false" customHeight="false" outlineLevel="0" collapsed="false">
      <c r="A8883" s="302" t="s">
        <v>22595</v>
      </c>
      <c r="B8883" s="301" t="s">
        <v>10197</v>
      </c>
      <c r="C8883" s="302" t="s">
        <v>217</v>
      </c>
      <c r="D8883" s="306" t="n">
        <v>0</v>
      </c>
      <c r="E8883" s="307" t="n">
        <v>23.57</v>
      </c>
    </row>
    <row r="8884" customFormat="false" ht="15" hidden="false" customHeight="false" outlineLevel="0" collapsed="false">
      <c r="A8884" s="302" t="s">
        <v>22596</v>
      </c>
      <c r="B8884" s="301" t="s">
        <v>22597</v>
      </c>
      <c r="C8884" s="302" t="s">
        <v>67</v>
      </c>
      <c r="D8884" s="306" t="n">
        <v>0</v>
      </c>
      <c r="E8884" s="307" t="n">
        <v>13.39</v>
      </c>
    </row>
    <row r="8885" customFormat="false" ht="15" hidden="false" customHeight="false" outlineLevel="0" collapsed="false">
      <c r="A8885" s="302" t="s">
        <v>22598</v>
      </c>
      <c r="B8885" s="301" t="s">
        <v>22599</v>
      </c>
      <c r="C8885" s="302" t="s">
        <v>67</v>
      </c>
      <c r="D8885" s="306" t="n">
        <v>0</v>
      </c>
      <c r="E8885" s="307" t="n">
        <v>11.52</v>
      </c>
    </row>
    <row r="8886" customFormat="false" ht="15" hidden="false" customHeight="false" outlineLevel="0" collapsed="false">
      <c r="A8886" s="302" t="s">
        <v>22600</v>
      </c>
      <c r="B8886" s="301" t="s">
        <v>22601</v>
      </c>
      <c r="C8886" s="302" t="s">
        <v>217</v>
      </c>
      <c r="D8886" s="306" t="n">
        <v>0</v>
      </c>
      <c r="E8886" s="307" t="n">
        <v>158.52</v>
      </c>
    </row>
    <row r="8887" customFormat="false" ht="15" hidden="false" customHeight="false" outlineLevel="0" collapsed="false">
      <c r="A8887" s="302" t="s">
        <v>22602</v>
      </c>
      <c r="B8887" s="301" t="s">
        <v>22603</v>
      </c>
      <c r="C8887" s="302" t="s">
        <v>67</v>
      </c>
      <c r="D8887" s="306" t="n">
        <v>0</v>
      </c>
      <c r="E8887" s="307" t="n">
        <v>13.7</v>
      </c>
    </row>
    <row r="8888" customFormat="false" ht="15" hidden="false" customHeight="false" outlineLevel="0" collapsed="false">
      <c r="A8888" s="302" t="s">
        <v>22604</v>
      </c>
      <c r="B8888" s="301" t="s">
        <v>22605</v>
      </c>
      <c r="C8888" s="302" t="s">
        <v>22589</v>
      </c>
      <c r="D8888" s="306" t="n">
        <v>0</v>
      </c>
      <c r="E8888" s="307" t="n">
        <v>145</v>
      </c>
    </row>
    <row r="8889" customFormat="false" ht="15" hidden="false" customHeight="false" outlineLevel="0" collapsed="false">
      <c r="A8889" s="302" t="s">
        <v>22606</v>
      </c>
      <c r="B8889" s="301" t="s">
        <v>22607</v>
      </c>
      <c r="C8889" s="302" t="s">
        <v>22608</v>
      </c>
      <c r="D8889" s="306" t="n">
        <v>0</v>
      </c>
      <c r="E8889" s="307" t="n">
        <v>15</v>
      </c>
    </row>
    <row r="8890" customFormat="false" ht="15" hidden="false" customHeight="false" outlineLevel="0" collapsed="false">
      <c r="A8890" s="302" t="s">
        <v>22609</v>
      </c>
      <c r="B8890" s="301" t="s">
        <v>22607</v>
      </c>
      <c r="C8890" s="302" t="s">
        <v>67</v>
      </c>
      <c r="D8890" s="306" t="n">
        <v>0</v>
      </c>
      <c r="E8890" s="307" t="n">
        <v>12.86</v>
      </c>
    </row>
    <row r="8891" customFormat="false" ht="15" hidden="false" customHeight="false" outlineLevel="0" collapsed="false">
      <c r="A8891" s="302" t="s">
        <v>22610</v>
      </c>
      <c r="B8891" s="301" t="s">
        <v>22607</v>
      </c>
      <c r="C8891" s="302" t="s">
        <v>365</v>
      </c>
      <c r="D8891" s="306" t="n">
        <v>0</v>
      </c>
      <c r="E8891" s="307" t="n">
        <v>0.49</v>
      </c>
    </row>
    <row r="8892" customFormat="false" ht="15" hidden="false" customHeight="false" outlineLevel="0" collapsed="false">
      <c r="A8892" s="302" t="s">
        <v>22611</v>
      </c>
      <c r="B8892" s="301" t="s">
        <v>22612</v>
      </c>
      <c r="C8892" s="302" t="s">
        <v>729</v>
      </c>
      <c r="D8892" s="306" t="n">
        <v>0</v>
      </c>
      <c r="E8892" s="307" t="n">
        <v>2.52</v>
      </c>
    </row>
    <row r="8893" customFormat="false" ht="15" hidden="false" customHeight="false" outlineLevel="0" collapsed="false">
      <c r="A8893" s="302" t="s">
        <v>22613</v>
      </c>
      <c r="B8893" s="301" t="s">
        <v>22614</v>
      </c>
      <c r="C8893" s="302" t="s">
        <v>729</v>
      </c>
      <c r="D8893" s="306" t="n">
        <v>0</v>
      </c>
      <c r="E8893" s="307" t="n">
        <v>1.08</v>
      </c>
    </row>
    <row r="8894" customFormat="false" ht="15" hidden="false" customHeight="false" outlineLevel="0" collapsed="false">
      <c r="A8894" s="302" t="s">
        <v>22615</v>
      </c>
      <c r="B8894" s="301" t="s">
        <v>22616</v>
      </c>
      <c r="C8894" s="302" t="s">
        <v>729</v>
      </c>
      <c r="D8894" s="306" t="n">
        <v>0</v>
      </c>
      <c r="E8894" s="307" t="n">
        <v>3.6</v>
      </c>
    </row>
    <row r="8895" customFormat="false" ht="15" hidden="false" customHeight="false" outlineLevel="0" collapsed="false">
      <c r="A8895" s="302" t="s">
        <v>22617</v>
      </c>
      <c r="B8895" s="301" t="s">
        <v>22618</v>
      </c>
      <c r="C8895" s="302" t="s">
        <v>217</v>
      </c>
      <c r="D8895" s="306" t="n">
        <v>0</v>
      </c>
      <c r="E8895" s="307" t="n">
        <v>3316.72</v>
      </c>
    </row>
    <row r="8896" customFormat="false" ht="15" hidden="false" customHeight="false" outlineLevel="0" collapsed="false">
      <c r="A8896" s="302" t="s">
        <v>22619</v>
      </c>
      <c r="B8896" s="301" t="s">
        <v>22620</v>
      </c>
      <c r="C8896" s="302" t="s">
        <v>217</v>
      </c>
      <c r="D8896" s="306" t="n">
        <v>0</v>
      </c>
      <c r="E8896" s="307" t="n">
        <v>2990</v>
      </c>
    </row>
    <row r="8897" customFormat="false" ht="15" hidden="false" customHeight="false" outlineLevel="0" collapsed="false">
      <c r="A8897" s="302" t="s">
        <v>22621</v>
      </c>
      <c r="B8897" s="301" t="s">
        <v>22622</v>
      </c>
      <c r="C8897" s="302" t="s">
        <v>217</v>
      </c>
      <c r="D8897" s="306" t="n">
        <v>0</v>
      </c>
      <c r="E8897" s="307" t="n">
        <v>10633.31</v>
      </c>
    </row>
    <row r="8898" customFormat="false" ht="15" hidden="false" customHeight="false" outlineLevel="0" collapsed="false">
      <c r="A8898" s="302" t="s">
        <v>22623</v>
      </c>
      <c r="B8898" s="301" t="s">
        <v>22624</v>
      </c>
      <c r="C8898" s="302" t="s">
        <v>217</v>
      </c>
      <c r="D8898" s="306" t="n">
        <v>0</v>
      </c>
      <c r="E8898" s="307" t="n">
        <v>5888.07</v>
      </c>
    </row>
    <row r="8899" customFormat="false" ht="15" hidden="false" customHeight="false" outlineLevel="0" collapsed="false">
      <c r="A8899" s="302" t="s">
        <v>22625</v>
      </c>
      <c r="B8899" s="301" t="s">
        <v>22626</v>
      </c>
      <c r="C8899" s="302" t="s">
        <v>217</v>
      </c>
      <c r="D8899" s="306" t="n">
        <v>0</v>
      </c>
      <c r="E8899" s="307" t="n">
        <v>19992.27</v>
      </c>
    </row>
    <row r="8900" customFormat="false" ht="15" hidden="false" customHeight="false" outlineLevel="0" collapsed="false">
      <c r="A8900" s="302" t="s">
        <v>22627</v>
      </c>
      <c r="B8900" s="301" t="s">
        <v>22628</v>
      </c>
      <c r="C8900" s="302" t="s">
        <v>365</v>
      </c>
      <c r="D8900" s="306" t="n">
        <v>0</v>
      </c>
      <c r="E8900" s="307" t="n">
        <v>1.59</v>
      </c>
    </row>
    <row r="8901" customFormat="false" ht="15" hidden="false" customHeight="false" outlineLevel="0" collapsed="false">
      <c r="A8901" s="302" t="s">
        <v>22629</v>
      </c>
      <c r="B8901" s="301" t="s">
        <v>22630</v>
      </c>
      <c r="C8901" s="302" t="s">
        <v>107</v>
      </c>
      <c r="D8901" s="306" t="n">
        <v>0</v>
      </c>
      <c r="E8901" s="307" t="n">
        <v>11.67</v>
      </c>
    </row>
    <row r="8902" customFormat="false" ht="15" hidden="false" customHeight="false" outlineLevel="0" collapsed="false">
      <c r="A8902" s="302" t="s">
        <v>22631</v>
      </c>
      <c r="B8902" s="301" t="s">
        <v>22632</v>
      </c>
      <c r="C8902" s="302" t="s">
        <v>107</v>
      </c>
      <c r="D8902" s="306" t="n">
        <v>0</v>
      </c>
      <c r="E8902" s="307" t="n">
        <v>15.56</v>
      </c>
    </row>
    <row r="8903" customFormat="false" ht="15" hidden="false" customHeight="false" outlineLevel="0" collapsed="false">
      <c r="A8903" s="302" t="s">
        <v>22633</v>
      </c>
      <c r="B8903" s="301" t="s">
        <v>22634</v>
      </c>
      <c r="C8903" s="302" t="s">
        <v>107</v>
      </c>
      <c r="D8903" s="306" t="n">
        <v>0</v>
      </c>
      <c r="E8903" s="307" t="n">
        <v>22.89</v>
      </c>
    </row>
    <row r="8904" customFormat="false" ht="15" hidden="false" customHeight="false" outlineLevel="0" collapsed="false">
      <c r="A8904" s="302" t="s">
        <v>22635</v>
      </c>
      <c r="B8904" s="301" t="s">
        <v>22636</v>
      </c>
      <c r="C8904" s="302" t="s">
        <v>107</v>
      </c>
      <c r="D8904" s="306" t="n">
        <v>0</v>
      </c>
      <c r="E8904" s="307" t="n">
        <v>29.89</v>
      </c>
    </row>
    <row r="8905" customFormat="false" ht="15" hidden="false" customHeight="false" outlineLevel="0" collapsed="false">
      <c r="A8905" s="302" t="s">
        <v>22637</v>
      </c>
      <c r="B8905" s="301" t="s">
        <v>22638</v>
      </c>
      <c r="C8905" s="302" t="s">
        <v>107</v>
      </c>
      <c r="D8905" s="306" t="n">
        <v>0</v>
      </c>
      <c r="E8905" s="307" t="n">
        <v>55</v>
      </c>
    </row>
    <row r="8906" customFormat="false" ht="15" hidden="false" customHeight="false" outlineLevel="0" collapsed="false">
      <c r="A8906" s="302" t="s">
        <v>22639</v>
      </c>
      <c r="B8906" s="301" t="s">
        <v>22640</v>
      </c>
      <c r="C8906" s="302" t="s">
        <v>217</v>
      </c>
      <c r="D8906" s="306" t="n">
        <v>0</v>
      </c>
      <c r="E8906" s="307" t="n">
        <v>65.34</v>
      </c>
    </row>
    <row r="8907" customFormat="false" ht="15" hidden="false" customHeight="false" outlineLevel="0" collapsed="false">
      <c r="A8907" s="302" t="s">
        <v>22641</v>
      </c>
      <c r="B8907" s="301" t="s">
        <v>22642</v>
      </c>
      <c r="C8907" s="302" t="s">
        <v>217</v>
      </c>
      <c r="D8907" s="306" t="n">
        <v>0</v>
      </c>
      <c r="E8907" s="307" t="n">
        <v>66.13</v>
      </c>
    </row>
    <row r="8908" customFormat="false" ht="15" hidden="false" customHeight="false" outlineLevel="0" collapsed="false">
      <c r="A8908" s="302" t="s">
        <v>22643</v>
      </c>
      <c r="B8908" s="301" t="s">
        <v>22644</v>
      </c>
      <c r="C8908" s="302" t="s">
        <v>217</v>
      </c>
      <c r="D8908" s="306" t="n">
        <v>0</v>
      </c>
      <c r="E8908" s="307" t="n">
        <v>67.22</v>
      </c>
    </row>
    <row r="8909" customFormat="false" ht="15" hidden="false" customHeight="false" outlineLevel="0" collapsed="false">
      <c r="A8909" s="302" t="s">
        <v>22645</v>
      </c>
      <c r="B8909" s="301" t="s">
        <v>22646</v>
      </c>
      <c r="C8909" s="302" t="s">
        <v>217</v>
      </c>
      <c r="D8909" s="306" t="n">
        <v>0</v>
      </c>
      <c r="E8909" s="307" t="n">
        <v>84.24</v>
      </c>
    </row>
    <row r="8910" customFormat="false" ht="15" hidden="false" customHeight="false" outlineLevel="0" collapsed="false">
      <c r="A8910" s="302" t="s">
        <v>22647</v>
      </c>
      <c r="B8910" s="301" t="s">
        <v>22648</v>
      </c>
      <c r="C8910" s="302" t="s">
        <v>217</v>
      </c>
      <c r="D8910" s="306" t="n">
        <v>0</v>
      </c>
      <c r="E8910" s="307" t="n">
        <v>2199</v>
      </c>
    </row>
    <row r="8911" customFormat="false" ht="15" hidden="false" customHeight="false" outlineLevel="0" collapsed="false">
      <c r="A8911" s="302" t="s">
        <v>22649</v>
      </c>
      <c r="B8911" s="301" t="s">
        <v>22650</v>
      </c>
      <c r="C8911" s="302" t="s">
        <v>1454</v>
      </c>
      <c r="D8911" s="306" t="n">
        <v>0</v>
      </c>
      <c r="E8911" s="307" t="n">
        <v>2896.04</v>
      </c>
    </row>
    <row r="8912" customFormat="false" ht="15" hidden="false" customHeight="false" outlineLevel="0" collapsed="false">
      <c r="A8912" s="302" t="s">
        <v>22651</v>
      </c>
      <c r="B8912" s="301" t="s">
        <v>8733</v>
      </c>
      <c r="C8912" s="302" t="s">
        <v>365</v>
      </c>
      <c r="D8912" s="306" t="n">
        <v>0</v>
      </c>
      <c r="E8912" s="307" t="n">
        <v>3.32</v>
      </c>
    </row>
    <row r="8913" customFormat="false" ht="15" hidden="false" customHeight="false" outlineLevel="0" collapsed="false">
      <c r="A8913" s="302" t="s">
        <v>22652</v>
      </c>
      <c r="B8913" s="301" t="s">
        <v>22653</v>
      </c>
      <c r="C8913" s="302" t="s">
        <v>1454</v>
      </c>
      <c r="D8913" s="306" t="n">
        <v>0</v>
      </c>
      <c r="E8913" s="307" t="n">
        <v>2207.65</v>
      </c>
    </row>
    <row r="8914" customFormat="false" ht="15" hidden="false" customHeight="false" outlineLevel="0" collapsed="false">
      <c r="A8914" s="302" t="s">
        <v>22654</v>
      </c>
      <c r="B8914" s="301" t="s">
        <v>22655</v>
      </c>
      <c r="C8914" s="302" t="s">
        <v>1454</v>
      </c>
      <c r="D8914" s="306" t="n">
        <v>0</v>
      </c>
      <c r="E8914" s="307" t="n">
        <v>1746.35</v>
      </c>
    </row>
    <row r="8915" customFormat="false" ht="15" hidden="false" customHeight="false" outlineLevel="0" collapsed="false">
      <c r="A8915" s="302" t="s">
        <v>22656</v>
      </c>
      <c r="B8915" s="301" t="s">
        <v>22657</v>
      </c>
      <c r="C8915" s="302" t="s">
        <v>107</v>
      </c>
      <c r="D8915" s="306" t="n">
        <v>0</v>
      </c>
      <c r="E8915" s="307" t="n">
        <v>9.4</v>
      </c>
    </row>
    <row r="8916" customFormat="false" ht="15" hidden="false" customHeight="false" outlineLevel="0" collapsed="false">
      <c r="B8916" s="0"/>
      <c r="D8916" s="306" t="n">
        <v>0</v>
      </c>
      <c r="E8916" s="0"/>
    </row>
    <row r="8917" customFormat="false" ht="15" hidden="false" customHeight="false" outlineLevel="0" collapsed="false">
      <c r="B8917" s="0"/>
      <c r="D8917" s="306" t="n">
        <v>0</v>
      </c>
      <c r="E8917" s="0"/>
    </row>
    <row r="8918" customFormat="false" ht="15" hidden="false" customHeight="false" outlineLevel="0" collapsed="false">
      <c r="A8918" s="308" t="s">
        <v>13853</v>
      </c>
      <c r="B8918" s="0"/>
      <c r="C8918" s="309" t="s">
        <v>13854</v>
      </c>
      <c r="D8918" s="306" t="n">
        <v>0</v>
      </c>
      <c r="E8918" s="0"/>
    </row>
    <row r="8919" customFormat="false" ht="15" hidden="false" customHeight="false" outlineLevel="0" collapsed="false">
      <c r="B8919" s="0"/>
      <c r="C8919" s="302" t="s">
        <v>13855</v>
      </c>
      <c r="D8919" s="306" t="n">
        <v>0</v>
      </c>
      <c r="E8919" s="0"/>
    </row>
    <row r="8920" customFormat="false" ht="15" hidden="false" customHeight="false" outlineLevel="0" collapsed="false">
      <c r="A8920" s="302" t="s">
        <v>13856</v>
      </c>
      <c r="B8920" s="0"/>
      <c r="C8920" s="302" t="s">
        <v>13857</v>
      </c>
      <c r="D8920" s="306" t="n">
        <v>0</v>
      </c>
      <c r="E8920" s="303" t="s">
        <v>13858</v>
      </c>
    </row>
    <row r="8921" customFormat="false" ht="15" hidden="false" customHeight="false" outlineLevel="0" collapsed="false">
      <c r="A8921" s="302" t="s">
        <v>22658</v>
      </c>
      <c r="B8921" s="301" t="s">
        <v>10369</v>
      </c>
      <c r="C8921" s="302" t="s">
        <v>107</v>
      </c>
      <c r="D8921" s="306" t="n">
        <v>0</v>
      </c>
      <c r="E8921" s="307" t="n">
        <v>6.61</v>
      </c>
    </row>
    <row r="8922" customFormat="false" ht="15" hidden="false" customHeight="false" outlineLevel="0" collapsed="false">
      <c r="A8922" s="302" t="s">
        <v>22659</v>
      </c>
      <c r="B8922" s="301" t="s">
        <v>22660</v>
      </c>
      <c r="C8922" s="302" t="s">
        <v>107</v>
      </c>
      <c r="D8922" s="306" t="n">
        <v>0</v>
      </c>
      <c r="E8922" s="307" t="n">
        <v>4.53</v>
      </c>
    </row>
    <row r="8923" customFormat="false" ht="15" hidden="false" customHeight="false" outlineLevel="0" collapsed="false">
      <c r="A8923" s="302" t="s">
        <v>22661</v>
      </c>
      <c r="B8923" s="301" t="s">
        <v>22662</v>
      </c>
      <c r="C8923" s="302" t="s">
        <v>217</v>
      </c>
      <c r="D8923" s="306" t="n">
        <v>0</v>
      </c>
      <c r="E8923" s="307" t="n">
        <v>1.91</v>
      </c>
    </row>
    <row r="8924" customFormat="false" ht="15" hidden="false" customHeight="false" outlineLevel="0" collapsed="false">
      <c r="A8924" s="302" t="s">
        <v>22663</v>
      </c>
      <c r="B8924" s="301" t="s">
        <v>22664</v>
      </c>
      <c r="C8924" s="302" t="s">
        <v>67</v>
      </c>
      <c r="D8924" s="306" t="n">
        <v>0</v>
      </c>
      <c r="E8924" s="307" t="n">
        <v>186.06</v>
      </c>
    </row>
    <row r="8925" customFormat="false" ht="15" hidden="false" customHeight="false" outlineLevel="0" collapsed="false">
      <c r="A8925" s="302" t="s">
        <v>22665</v>
      </c>
      <c r="B8925" s="301" t="s">
        <v>22666</v>
      </c>
      <c r="C8925" s="302" t="s">
        <v>217</v>
      </c>
      <c r="D8925" s="306" t="n">
        <v>0</v>
      </c>
      <c r="E8925" s="307" t="n">
        <v>1.45</v>
      </c>
    </row>
    <row r="8926" customFormat="false" ht="15" hidden="false" customHeight="false" outlineLevel="0" collapsed="false">
      <c r="A8926" s="302" t="s">
        <v>22667</v>
      </c>
      <c r="B8926" s="301" t="s">
        <v>22668</v>
      </c>
      <c r="C8926" s="302" t="s">
        <v>217</v>
      </c>
      <c r="D8926" s="306" t="n">
        <v>0</v>
      </c>
      <c r="E8926" s="307" t="n">
        <v>563.98</v>
      </c>
    </row>
    <row r="8927" customFormat="false" ht="15" hidden="false" customHeight="false" outlineLevel="0" collapsed="false">
      <c r="A8927" s="302" t="s">
        <v>22669</v>
      </c>
      <c r="B8927" s="301" t="s">
        <v>22670</v>
      </c>
      <c r="C8927" s="302" t="s">
        <v>217</v>
      </c>
      <c r="D8927" s="306" t="n">
        <v>0</v>
      </c>
      <c r="E8927" s="307" t="n">
        <v>17.83</v>
      </c>
    </row>
    <row r="8928" customFormat="false" ht="15" hidden="false" customHeight="false" outlineLevel="0" collapsed="false">
      <c r="A8928" s="302" t="s">
        <v>22671</v>
      </c>
      <c r="B8928" s="301" t="s">
        <v>22672</v>
      </c>
      <c r="C8928" s="302" t="s">
        <v>217</v>
      </c>
      <c r="D8928" s="306" t="n">
        <v>0</v>
      </c>
      <c r="E8928" s="307" t="n">
        <v>13.35</v>
      </c>
    </row>
    <row r="8929" customFormat="false" ht="15" hidden="false" customHeight="false" outlineLevel="0" collapsed="false">
      <c r="A8929" s="302" t="s">
        <v>22673</v>
      </c>
      <c r="B8929" s="301" t="s">
        <v>22674</v>
      </c>
      <c r="C8929" s="302" t="s">
        <v>217</v>
      </c>
      <c r="D8929" s="306" t="n">
        <v>0</v>
      </c>
      <c r="E8929" s="307" t="n">
        <v>7.82</v>
      </c>
    </row>
    <row r="8930" customFormat="false" ht="15" hidden="false" customHeight="false" outlineLevel="0" collapsed="false">
      <c r="A8930" s="302" t="s">
        <v>22675</v>
      </c>
      <c r="B8930" s="301" t="s">
        <v>22676</v>
      </c>
      <c r="C8930" s="302" t="s">
        <v>217</v>
      </c>
      <c r="D8930" s="306" t="n">
        <v>0</v>
      </c>
      <c r="E8930" s="307" t="n">
        <v>7.5</v>
      </c>
    </row>
    <row r="8931" customFormat="false" ht="15" hidden="false" customHeight="false" outlineLevel="0" collapsed="false">
      <c r="A8931" s="302" t="s">
        <v>22677</v>
      </c>
      <c r="B8931" s="301" t="s">
        <v>22678</v>
      </c>
      <c r="C8931" s="302" t="s">
        <v>217</v>
      </c>
      <c r="D8931" s="306" t="n">
        <v>0</v>
      </c>
      <c r="E8931" s="307" t="n">
        <v>5.83</v>
      </c>
    </row>
    <row r="8932" customFormat="false" ht="15" hidden="false" customHeight="false" outlineLevel="0" collapsed="false">
      <c r="A8932" s="302" t="s">
        <v>22679</v>
      </c>
      <c r="B8932" s="301" t="s">
        <v>22680</v>
      </c>
      <c r="C8932" s="302" t="s">
        <v>217</v>
      </c>
      <c r="D8932" s="306" t="n">
        <v>0</v>
      </c>
      <c r="E8932" s="307" t="n">
        <v>8.94</v>
      </c>
    </row>
    <row r="8933" customFormat="false" ht="15" hidden="false" customHeight="false" outlineLevel="0" collapsed="false">
      <c r="A8933" s="302" t="s">
        <v>22681</v>
      </c>
      <c r="B8933" s="301" t="s">
        <v>22682</v>
      </c>
      <c r="C8933" s="302" t="s">
        <v>217</v>
      </c>
      <c r="D8933" s="306" t="n">
        <v>0</v>
      </c>
      <c r="E8933" s="307" t="n">
        <v>3167.26</v>
      </c>
    </row>
    <row r="8934" customFormat="false" ht="15" hidden="false" customHeight="false" outlineLevel="0" collapsed="false">
      <c r="A8934" s="302" t="s">
        <v>22683</v>
      </c>
      <c r="B8934" s="301" t="s">
        <v>22684</v>
      </c>
      <c r="C8934" s="302" t="s">
        <v>217</v>
      </c>
      <c r="D8934" s="306" t="n">
        <v>0</v>
      </c>
      <c r="E8934" s="307" t="n">
        <v>2055.94</v>
      </c>
    </row>
    <row r="8935" customFormat="false" ht="15" hidden="false" customHeight="false" outlineLevel="0" collapsed="false">
      <c r="A8935" s="302" t="s">
        <v>22685</v>
      </c>
      <c r="B8935" s="301" t="s">
        <v>22686</v>
      </c>
      <c r="C8935" s="302" t="s">
        <v>217</v>
      </c>
      <c r="D8935" s="306" t="n">
        <v>0</v>
      </c>
      <c r="E8935" s="307" t="n">
        <v>2175.62</v>
      </c>
    </row>
    <row r="8936" customFormat="false" ht="15" hidden="false" customHeight="false" outlineLevel="0" collapsed="false">
      <c r="A8936" s="302" t="s">
        <v>22687</v>
      </c>
      <c r="B8936" s="301" t="s">
        <v>22688</v>
      </c>
      <c r="C8936" s="302" t="s">
        <v>217</v>
      </c>
      <c r="D8936" s="306" t="n">
        <v>0</v>
      </c>
      <c r="E8936" s="307" t="n">
        <v>2437.95</v>
      </c>
    </row>
    <row r="8937" customFormat="false" ht="15" hidden="false" customHeight="false" outlineLevel="0" collapsed="false">
      <c r="A8937" s="302" t="s">
        <v>22689</v>
      </c>
      <c r="B8937" s="301" t="s">
        <v>22690</v>
      </c>
      <c r="C8937" s="302" t="s">
        <v>217</v>
      </c>
      <c r="D8937" s="306" t="n">
        <v>0</v>
      </c>
      <c r="E8937" s="307" t="n">
        <v>2462</v>
      </c>
    </row>
    <row r="8938" customFormat="false" ht="15" hidden="false" customHeight="false" outlineLevel="0" collapsed="false">
      <c r="A8938" s="302" t="s">
        <v>22691</v>
      </c>
      <c r="B8938" s="301" t="s">
        <v>22692</v>
      </c>
      <c r="C8938" s="302" t="s">
        <v>217</v>
      </c>
      <c r="D8938" s="306" t="n">
        <v>0</v>
      </c>
      <c r="E8938" s="307" t="n">
        <v>774347.85</v>
      </c>
    </row>
    <row r="8939" customFormat="false" ht="15" hidden="false" customHeight="false" outlineLevel="0" collapsed="false">
      <c r="A8939" s="302" t="s">
        <v>22693</v>
      </c>
      <c r="B8939" s="301" t="s">
        <v>22694</v>
      </c>
      <c r="C8939" s="302" t="s">
        <v>217</v>
      </c>
      <c r="D8939" s="306" t="n">
        <v>0</v>
      </c>
      <c r="E8939" s="307" t="n">
        <v>63944.14</v>
      </c>
    </row>
    <row r="8940" customFormat="false" ht="15" hidden="false" customHeight="false" outlineLevel="0" collapsed="false">
      <c r="A8940" s="302" t="s">
        <v>22695</v>
      </c>
      <c r="B8940" s="301" t="s">
        <v>22696</v>
      </c>
      <c r="C8940" s="302" t="s">
        <v>217</v>
      </c>
      <c r="D8940" s="306" t="n">
        <v>0</v>
      </c>
      <c r="E8940" s="307" t="n">
        <v>2518475.84</v>
      </c>
    </row>
    <row r="8941" customFormat="false" ht="15" hidden="false" customHeight="false" outlineLevel="0" collapsed="false">
      <c r="A8941" s="302" t="s">
        <v>22697</v>
      </c>
      <c r="B8941" s="301" t="s">
        <v>22698</v>
      </c>
      <c r="C8941" s="302" t="s">
        <v>217</v>
      </c>
      <c r="D8941" s="306" t="n">
        <v>0</v>
      </c>
      <c r="E8941" s="307" t="n">
        <v>6.79</v>
      </c>
    </row>
    <row r="8942" customFormat="false" ht="15" hidden="false" customHeight="false" outlineLevel="0" collapsed="false">
      <c r="A8942" s="302" t="s">
        <v>22699</v>
      </c>
      <c r="B8942" s="301" t="s">
        <v>22700</v>
      </c>
      <c r="C8942" s="302" t="s">
        <v>217</v>
      </c>
      <c r="D8942" s="306" t="n">
        <v>0</v>
      </c>
      <c r="E8942" s="307" t="n">
        <v>3.66</v>
      </c>
    </row>
    <row r="8943" customFormat="false" ht="15" hidden="false" customHeight="false" outlineLevel="0" collapsed="false">
      <c r="A8943" s="302" t="s">
        <v>22701</v>
      </c>
      <c r="B8943" s="301" t="s">
        <v>22702</v>
      </c>
      <c r="C8943" s="302" t="s">
        <v>217</v>
      </c>
      <c r="D8943" s="306" t="n">
        <v>0</v>
      </c>
      <c r="E8943" s="307" t="n">
        <v>2.17</v>
      </c>
    </row>
    <row r="8944" customFormat="false" ht="15" hidden="false" customHeight="false" outlineLevel="0" collapsed="false">
      <c r="A8944" s="302" t="s">
        <v>22703</v>
      </c>
      <c r="B8944" s="301" t="s">
        <v>22704</v>
      </c>
      <c r="C8944" s="302" t="s">
        <v>217</v>
      </c>
      <c r="D8944" s="306" t="n">
        <v>0</v>
      </c>
      <c r="E8944" s="307" t="n">
        <v>3.81</v>
      </c>
    </row>
    <row r="8945" customFormat="false" ht="15" hidden="false" customHeight="false" outlineLevel="0" collapsed="false">
      <c r="A8945" s="302" t="s">
        <v>22705</v>
      </c>
      <c r="B8945" s="301" t="s">
        <v>22706</v>
      </c>
      <c r="C8945" s="302" t="s">
        <v>217</v>
      </c>
      <c r="D8945" s="306" t="n">
        <v>0</v>
      </c>
      <c r="E8945" s="307" t="n">
        <v>3950</v>
      </c>
    </row>
    <row r="8946" customFormat="false" ht="15" hidden="false" customHeight="false" outlineLevel="0" collapsed="false">
      <c r="A8946" s="302" t="s">
        <v>22707</v>
      </c>
      <c r="B8946" s="301" t="s">
        <v>22708</v>
      </c>
      <c r="C8946" s="302" t="s">
        <v>217</v>
      </c>
      <c r="D8946" s="306" t="n">
        <v>0</v>
      </c>
      <c r="E8946" s="307" t="n">
        <v>337616</v>
      </c>
    </row>
    <row r="8947" customFormat="false" ht="15" hidden="false" customHeight="false" outlineLevel="0" collapsed="false">
      <c r="A8947" s="302" t="s">
        <v>22709</v>
      </c>
      <c r="B8947" s="301" t="s">
        <v>22710</v>
      </c>
      <c r="C8947" s="302" t="s">
        <v>217</v>
      </c>
      <c r="D8947" s="306" t="n">
        <v>0</v>
      </c>
      <c r="E8947" s="307" t="n">
        <v>1.36</v>
      </c>
    </row>
    <row r="8948" customFormat="false" ht="15" hidden="false" customHeight="false" outlineLevel="0" collapsed="false">
      <c r="A8948" s="302" t="s">
        <v>22711</v>
      </c>
      <c r="B8948" s="301" t="s">
        <v>22712</v>
      </c>
      <c r="C8948" s="302" t="s">
        <v>217</v>
      </c>
      <c r="D8948" s="306" t="n">
        <v>0</v>
      </c>
      <c r="E8948" s="307" t="n">
        <v>0.27</v>
      </c>
    </row>
    <row r="8949" customFormat="false" ht="15" hidden="false" customHeight="false" outlineLevel="0" collapsed="false">
      <c r="A8949" s="302" t="s">
        <v>22713</v>
      </c>
      <c r="B8949" s="301" t="s">
        <v>22714</v>
      </c>
      <c r="C8949" s="302" t="s">
        <v>217</v>
      </c>
      <c r="D8949" s="306" t="n">
        <v>0</v>
      </c>
      <c r="E8949" s="307" t="n">
        <v>36704.66</v>
      </c>
    </row>
    <row r="8950" customFormat="false" ht="15" hidden="false" customHeight="false" outlineLevel="0" collapsed="false">
      <c r="A8950" s="302" t="s">
        <v>22715</v>
      </c>
      <c r="B8950" s="301" t="s">
        <v>22716</v>
      </c>
      <c r="C8950" s="302" t="s">
        <v>217</v>
      </c>
      <c r="D8950" s="306" t="n">
        <v>0</v>
      </c>
      <c r="E8950" s="307" t="n">
        <v>2.8</v>
      </c>
    </row>
    <row r="8951" customFormat="false" ht="15" hidden="false" customHeight="false" outlineLevel="0" collapsed="false">
      <c r="A8951" s="302" t="s">
        <v>22717</v>
      </c>
      <c r="B8951" s="301" t="s">
        <v>22718</v>
      </c>
      <c r="C8951" s="302" t="s">
        <v>217</v>
      </c>
      <c r="D8951" s="306" t="n">
        <v>0</v>
      </c>
      <c r="E8951" s="307" t="n">
        <v>132406.46</v>
      </c>
    </row>
    <row r="8952" customFormat="false" ht="15" hidden="false" customHeight="false" outlineLevel="0" collapsed="false">
      <c r="A8952" s="302" t="s">
        <v>22719</v>
      </c>
      <c r="B8952" s="301" t="s">
        <v>22720</v>
      </c>
      <c r="C8952" s="302" t="s">
        <v>217</v>
      </c>
      <c r="D8952" s="306" t="n">
        <v>0</v>
      </c>
      <c r="E8952" s="307" t="n">
        <v>167753.08</v>
      </c>
    </row>
    <row r="8953" customFormat="false" ht="15" hidden="false" customHeight="false" outlineLevel="0" collapsed="false">
      <c r="A8953" s="302" t="s">
        <v>22721</v>
      </c>
      <c r="B8953" s="301" t="s">
        <v>22722</v>
      </c>
      <c r="C8953" s="302" t="s">
        <v>217</v>
      </c>
      <c r="D8953" s="306" t="n">
        <v>0</v>
      </c>
      <c r="E8953" s="307" t="n">
        <v>99910.75</v>
      </c>
    </row>
    <row r="8954" customFormat="false" ht="15" hidden="false" customHeight="false" outlineLevel="0" collapsed="false">
      <c r="A8954" s="302" t="s">
        <v>22723</v>
      </c>
      <c r="B8954" s="301" t="s">
        <v>22724</v>
      </c>
      <c r="C8954" s="302" t="s">
        <v>217</v>
      </c>
      <c r="D8954" s="306" t="n">
        <v>0</v>
      </c>
      <c r="E8954" s="307" t="n">
        <v>214004.29</v>
      </c>
    </row>
    <row r="8955" customFormat="false" ht="15" hidden="false" customHeight="false" outlineLevel="0" collapsed="false">
      <c r="A8955" s="302" t="s">
        <v>22725</v>
      </c>
      <c r="B8955" s="301" t="s">
        <v>22726</v>
      </c>
      <c r="C8955" s="302" t="s">
        <v>217</v>
      </c>
      <c r="D8955" s="306" t="n">
        <v>0</v>
      </c>
      <c r="E8955" s="307" t="n">
        <v>146302.71</v>
      </c>
    </row>
    <row r="8956" customFormat="false" ht="15" hidden="false" customHeight="false" outlineLevel="0" collapsed="false">
      <c r="A8956" s="302" t="s">
        <v>22727</v>
      </c>
      <c r="B8956" s="301" t="s">
        <v>22728</v>
      </c>
      <c r="C8956" s="302" t="s">
        <v>67</v>
      </c>
      <c r="D8956" s="306" t="n">
        <v>0</v>
      </c>
      <c r="E8956" s="307" t="n">
        <v>580.94</v>
      </c>
    </row>
    <row r="8957" customFormat="false" ht="15" hidden="false" customHeight="false" outlineLevel="0" collapsed="false">
      <c r="A8957" s="302" t="s">
        <v>22729</v>
      </c>
      <c r="B8957" s="301" t="s">
        <v>22730</v>
      </c>
      <c r="C8957" s="302" t="s">
        <v>67</v>
      </c>
      <c r="D8957" s="306" t="n">
        <v>0</v>
      </c>
      <c r="E8957" s="307" t="n">
        <v>565.38</v>
      </c>
    </row>
    <row r="8958" customFormat="false" ht="15" hidden="false" customHeight="false" outlineLevel="0" collapsed="false">
      <c r="A8958" s="302" t="s">
        <v>22731</v>
      </c>
      <c r="B8958" s="301" t="s">
        <v>22732</v>
      </c>
      <c r="C8958" s="302" t="s">
        <v>217</v>
      </c>
      <c r="D8958" s="306" t="n">
        <v>0</v>
      </c>
      <c r="E8958" s="307" t="n">
        <v>327340.8</v>
      </c>
    </row>
    <row r="8959" customFormat="false" ht="15" hidden="false" customHeight="false" outlineLevel="0" collapsed="false">
      <c r="A8959" s="302" t="s">
        <v>22733</v>
      </c>
      <c r="B8959" s="301" t="s">
        <v>22734</v>
      </c>
      <c r="C8959" s="302" t="s">
        <v>217</v>
      </c>
      <c r="D8959" s="306" t="n">
        <v>0</v>
      </c>
      <c r="E8959" s="307" t="n">
        <v>114839.93</v>
      </c>
    </row>
    <row r="8960" customFormat="false" ht="15" hidden="false" customHeight="false" outlineLevel="0" collapsed="false">
      <c r="A8960" s="302" t="s">
        <v>22735</v>
      </c>
      <c r="B8960" s="301" t="s">
        <v>22736</v>
      </c>
      <c r="C8960" s="302" t="s">
        <v>217</v>
      </c>
      <c r="D8960" s="306" t="n">
        <v>0</v>
      </c>
      <c r="E8960" s="307" t="n">
        <v>97256.32</v>
      </c>
    </row>
    <row r="8961" customFormat="false" ht="15" hidden="false" customHeight="false" outlineLevel="0" collapsed="false">
      <c r="A8961" s="302" t="s">
        <v>22737</v>
      </c>
      <c r="B8961" s="301" t="s">
        <v>22738</v>
      </c>
      <c r="C8961" s="302" t="s">
        <v>217</v>
      </c>
      <c r="D8961" s="306" t="n">
        <v>0</v>
      </c>
      <c r="E8961" s="307" t="n">
        <v>96010.47</v>
      </c>
    </row>
    <row r="8962" customFormat="false" ht="15" hidden="false" customHeight="false" outlineLevel="0" collapsed="false">
      <c r="A8962" s="302" t="s">
        <v>22739</v>
      </c>
      <c r="B8962" s="301" t="s">
        <v>22738</v>
      </c>
      <c r="C8962" s="302" t="s">
        <v>217</v>
      </c>
      <c r="D8962" s="306" t="n">
        <v>0</v>
      </c>
      <c r="E8962" s="307" t="n">
        <v>155692.78</v>
      </c>
    </row>
    <row r="8963" customFormat="false" ht="15" hidden="false" customHeight="false" outlineLevel="0" collapsed="false">
      <c r="A8963" s="302" t="s">
        <v>22740</v>
      </c>
      <c r="B8963" s="301" t="s">
        <v>22738</v>
      </c>
      <c r="C8963" s="302" t="s">
        <v>217</v>
      </c>
      <c r="D8963" s="306" t="n">
        <v>0</v>
      </c>
      <c r="E8963" s="307" t="n">
        <v>175570.03</v>
      </c>
    </row>
    <row r="8964" customFormat="false" ht="15" hidden="false" customHeight="false" outlineLevel="0" collapsed="false">
      <c r="A8964" s="302" t="s">
        <v>22741</v>
      </c>
      <c r="B8964" s="301" t="s">
        <v>22738</v>
      </c>
      <c r="C8964" s="302" t="s">
        <v>217</v>
      </c>
      <c r="D8964" s="306" t="n">
        <v>0</v>
      </c>
      <c r="E8964" s="307" t="n">
        <v>233150.63</v>
      </c>
    </row>
    <row r="8965" customFormat="false" ht="15" hidden="false" customHeight="false" outlineLevel="0" collapsed="false">
      <c r="A8965" s="302" t="s">
        <v>22742</v>
      </c>
      <c r="B8965" s="301" t="s">
        <v>22738</v>
      </c>
      <c r="C8965" s="302" t="s">
        <v>22743</v>
      </c>
      <c r="D8965" s="306" t="n">
        <v>0</v>
      </c>
      <c r="E8965" s="307" t="n">
        <v>241324.05</v>
      </c>
    </row>
    <row r="8966" customFormat="false" ht="15" hidden="false" customHeight="false" outlineLevel="0" collapsed="false">
      <c r="A8966" s="302" t="s">
        <v>22744</v>
      </c>
      <c r="B8966" s="301" t="s">
        <v>22745</v>
      </c>
      <c r="C8966" s="302" t="s">
        <v>217</v>
      </c>
      <c r="D8966" s="306" t="n">
        <v>0</v>
      </c>
      <c r="E8966" s="307" t="n">
        <v>9144.93</v>
      </c>
    </row>
    <row r="8967" customFormat="false" ht="15" hidden="false" customHeight="false" outlineLevel="0" collapsed="false">
      <c r="A8967" s="302" t="s">
        <v>22746</v>
      </c>
      <c r="B8967" s="301" t="s">
        <v>22747</v>
      </c>
      <c r="C8967" s="302" t="s">
        <v>217</v>
      </c>
      <c r="D8967" s="306" t="n">
        <v>0</v>
      </c>
      <c r="E8967" s="307" t="n">
        <v>320220</v>
      </c>
    </row>
    <row r="8968" customFormat="false" ht="15" hidden="false" customHeight="false" outlineLevel="0" collapsed="false">
      <c r="A8968" s="302" t="s">
        <v>22748</v>
      </c>
      <c r="B8968" s="301" t="s">
        <v>22749</v>
      </c>
      <c r="C8968" s="302" t="s">
        <v>217</v>
      </c>
      <c r="D8968" s="306" t="n">
        <v>0</v>
      </c>
      <c r="E8968" s="307" t="n">
        <v>243036.35</v>
      </c>
    </row>
    <row r="8969" customFormat="false" ht="15" hidden="false" customHeight="false" outlineLevel="0" collapsed="false">
      <c r="A8969" s="302" t="s">
        <v>22750</v>
      </c>
      <c r="B8969" s="301" t="s">
        <v>22751</v>
      </c>
      <c r="C8969" s="302" t="s">
        <v>217</v>
      </c>
      <c r="D8969" s="306" t="n">
        <v>0</v>
      </c>
      <c r="E8969" s="307" t="n">
        <v>211961.14</v>
      </c>
    </row>
    <row r="8970" customFormat="false" ht="15" hidden="false" customHeight="false" outlineLevel="0" collapsed="false">
      <c r="A8970" s="302" t="s">
        <v>22752</v>
      </c>
      <c r="B8970" s="301" t="s">
        <v>22753</v>
      </c>
      <c r="C8970" s="302" t="s">
        <v>217</v>
      </c>
      <c r="D8970" s="306" t="n">
        <v>0</v>
      </c>
      <c r="E8970" s="307" t="n">
        <v>760607.39</v>
      </c>
    </row>
    <row r="8971" customFormat="false" ht="15" hidden="false" customHeight="false" outlineLevel="0" collapsed="false">
      <c r="A8971" s="302" t="s">
        <v>22754</v>
      </c>
      <c r="B8971" s="301" t="s">
        <v>22755</v>
      </c>
      <c r="C8971" s="302" t="s">
        <v>217</v>
      </c>
      <c r="D8971" s="306" t="n">
        <v>0</v>
      </c>
      <c r="E8971" s="307" t="n">
        <v>505027.03</v>
      </c>
    </row>
    <row r="8972" customFormat="false" ht="15" hidden="false" customHeight="false" outlineLevel="0" collapsed="false">
      <c r="A8972" s="302" t="s">
        <v>22756</v>
      </c>
      <c r="B8972" s="301" t="s">
        <v>22757</v>
      </c>
      <c r="C8972" s="302" t="s">
        <v>217</v>
      </c>
      <c r="D8972" s="306" t="n">
        <v>0</v>
      </c>
      <c r="E8972" s="307" t="n">
        <v>206124.47</v>
      </c>
    </row>
    <row r="8973" customFormat="false" ht="15" hidden="false" customHeight="false" outlineLevel="0" collapsed="false">
      <c r="A8973" s="302" t="s">
        <v>22758</v>
      </c>
      <c r="B8973" s="301" t="s">
        <v>22759</v>
      </c>
      <c r="C8973" s="302" t="s">
        <v>217</v>
      </c>
      <c r="D8973" s="306" t="n">
        <v>0</v>
      </c>
      <c r="E8973" s="307" t="n">
        <v>6410</v>
      </c>
    </row>
    <row r="8974" customFormat="false" ht="15" hidden="false" customHeight="false" outlineLevel="0" collapsed="false">
      <c r="A8974" s="302" t="s">
        <v>22760</v>
      </c>
      <c r="B8974" s="301" t="s">
        <v>22761</v>
      </c>
      <c r="C8974" s="302" t="s">
        <v>217</v>
      </c>
      <c r="D8974" s="306" t="n">
        <v>0</v>
      </c>
      <c r="E8974" s="307" t="n">
        <v>4694.62</v>
      </c>
    </row>
    <row r="8975" customFormat="false" ht="15" hidden="false" customHeight="false" outlineLevel="0" collapsed="false">
      <c r="A8975" s="302" t="s">
        <v>22762</v>
      </c>
      <c r="B8975" s="301" t="s">
        <v>22763</v>
      </c>
      <c r="C8975" s="302" t="s">
        <v>217</v>
      </c>
      <c r="D8975" s="306" t="n">
        <v>0</v>
      </c>
      <c r="E8975" s="307" t="n">
        <v>7668</v>
      </c>
    </row>
    <row r="8976" customFormat="false" ht="15" hidden="false" customHeight="false" outlineLevel="0" collapsed="false">
      <c r="A8976" s="302" t="s">
        <v>22764</v>
      </c>
      <c r="B8976" s="301" t="s">
        <v>22765</v>
      </c>
      <c r="C8976" s="302" t="s">
        <v>217</v>
      </c>
      <c r="D8976" s="306" t="n">
        <v>0</v>
      </c>
      <c r="E8976" s="307" t="n">
        <v>494941.2</v>
      </c>
    </row>
    <row r="8977" customFormat="false" ht="15" hidden="false" customHeight="false" outlineLevel="0" collapsed="false">
      <c r="A8977" s="302" t="s">
        <v>22766</v>
      </c>
      <c r="B8977" s="301" t="s">
        <v>22767</v>
      </c>
      <c r="C8977" s="302" t="s">
        <v>217</v>
      </c>
      <c r="D8977" s="306" t="n">
        <v>0</v>
      </c>
      <c r="E8977" s="307" t="n">
        <v>450668.4</v>
      </c>
    </row>
    <row r="8978" customFormat="false" ht="15" hidden="false" customHeight="false" outlineLevel="0" collapsed="false">
      <c r="A8978" s="302" t="s">
        <v>22768</v>
      </c>
      <c r="B8978" s="301" t="s">
        <v>22769</v>
      </c>
      <c r="C8978" s="302" t="s">
        <v>217</v>
      </c>
      <c r="D8978" s="306" t="n">
        <v>0</v>
      </c>
      <c r="E8978" s="307" t="n">
        <v>390000</v>
      </c>
    </row>
    <row r="8979" customFormat="false" ht="15" hidden="false" customHeight="false" outlineLevel="0" collapsed="false">
      <c r="A8979" s="302" t="s">
        <v>22770</v>
      </c>
      <c r="B8979" s="301" t="s">
        <v>22771</v>
      </c>
      <c r="C8979" s="302" t="s">
        <v>217</v>
      </c>
      <c r="D8979" s="306" t="n">
        <v>0</v>
      </c>
      <c r="E8979" s="307" t="n">
        <v>7.09</v>
      </c>
    </row>
    <row r="8980" customFormat="false" ht="15" hidden="false" customHeight="false" outlineLevel="0" collapsed="false">
      <c r="A8980" s="302" t="s">
        <v>22772</v>
      </c>
      <c r="B8980" s="301" t="s">
        <v>22773</v>
      </c>
      <c r="C8980" s="302" t="s">
        <v>217</v>
      </c>
      <c r="D8980" s="306" t="n">
        <v>0</v>
      </c>
      <c r="E8980" s="307" t="n">
        <v>194370</v>
      </c>
    </row>
    <row r="8981" customFormat="false" ht="15" hidden="false" customHeight="false" outlineLevel="0" collapsed="false">
      <c r="A8981" s="302" t="s">
        <v>22774</v>
      </c>
      <c r="B8981" s="301" t="s">
        <v>22775</v>
      </c>
      <c r="C8981" s="302" t="s">
        <v>217</v>
      </c>
      <c r="D8981" s="306" t="n">
        <v>0</v>
      </c>
      <c r="E8981" s="307" t="n">
        <v>179417.83</v>
      </c>
    </row>
    <row r="8982" customFormat="false" ht="15" hidden="false" customHeight="false" outlineLevel="0" collapsed="false">
      <c r="A8982" s="302" t="s">
        <v>22776</v>
      </c>
      <c r="B8982" s="301" t="s">
        <v>22777</v>
      </c>
      <c r="C8982" s="302" t="s">
        <v>67</v>
      </c>
      <c r="D8982" s="306" t="n">
        <v>0</v>
      </c>
      <c r="E8982" s="307" t="n">
        <v>105.04</v>
      </c>
    </row>
    <row r="8983" customFormat="false" ht="15" hidden="false" customHeight="false" outlineLevel="0" collapsed="false">
      <c r="A8983" s="302" t="s">
        <v>22778</v>
      </c>
      <c r="B8983" s="301" t="s">
        <v>22779</v>
      </c>
      <c r="C8983" s="302" t="s">
        <v>217</v>
      </c>
      <c r="D8983" s="306" t="n">
        <v>0</v>
      </c>
      <c r="E8983" s="307" t="n">
        <v>8724.47</v>
      </c>
    </row>
    <row r="8984" customFormat="false" ht="15" hidden="false" customHeight="false" outlineLevel="0" collapsed="false">
      <c r="A8984" s="302" t="s">
        <v>22780</v>
      </c>
      <c r="B8984" s="301" t="s">
        <v>22781</v>
      </c>
      <c r="C8984" s="302" t="s">
        <v>217</v>
      </c>
      <c r="D8984" s="306" t="n">
        <v>0</v>
      </c>
      <c r="E8984" s="307" t="n">
        <v>19062</v>
      </c>
    </row>
    <row r="8985" customFormat="false" ht="15" hidden="false" customHeight="false" outlineLevel="0" collapsed="false">
      <c r="A8985" s="302" t="s">
        <v>22782</v>
      </c>
      <c r="B8985" s="301" t="s">
        <v>22783</v>
      </c>
      <c r="C8985" s="302" t="s">
        <v>217</v>
      </c>
      <c r="D8985" s="306" t="n">
        <v>0</v>
      </c>
      <c r="E8985" s="307" t="n">
        <v>23712.86</v>
      </c>
    </row>
    <row r="8986" customFormat="false" ht="15" hidden="false" customHeight="false" outlineLevel="0" collapsed="false">
      <c r="A8986" s="302" t="s">
        <v>22784</v>
      </c>
      <c r="B8986" s="301" t="s">
        <v>22785</v>
      </c>
      <c r="C8986" s="302" t="s">
        <v>217</v>
      </c>
      <c r="D8986" s="306" t="n">
        <v>0</v>
      </c>
      <c r="E8986" s="307" t="n">
        <v>5522.57</v>
      </c>
    </row>
    <row r="8987" customFormat="false" ht="15" hidden="false" customHeight="false" outlineLevel="0" collapsed="false">
      <c r="A8987" s="302" t="s">
        <v>22786</v>
      </c>
      <c r="B8987" s="301" t="s">
        <v>22787</v>
      </c>
      <c r="C8987" s="302" t="s">
        <v>67</v>
      </c>
      <c r="D8987" s="306" t="n">
        <v>0</v>
      </c>
      <c r="E8987" s="307" t="n">
        <v>41.45</v>
      </c>
    </row>
    <row r="8988" customFormat="false" ht="15" hidden="false" customHeight="false" outlineLevel="0" collapsed="false">
      <c r="B8988" s="0"/>
      <c r="D8988" s="306" t="n">
        <v>0</v>
      </c>
      <c r="E8988" s="0"/>
    </row>
    <row r="8989" customFormat="false" ht="15" hidden="false" customHeight="false" outlineLevel="0" collapsed="false">
      <c r="B8989" s="0"/>
      <c r="D8989" s="306" t="n">
        <v>0</v>
      </c>
      <c r="E8989" s="0"/>
    </row>
    <row r="8990" customFormat="false" ht="15" hidden="false" customHeight="false" outlineLevel="0" collapsed="false">
      <c r="A8990" s="308" t="s">
        <v>13853</v>
      </c>
      <c r="B8990" s="0"/>
      <c r="C8990" s="309" t="s">
        <v>13854</v>
      </c>
      <c r="D8990" s="306" t="n">
        <v>0</v>
      </c>
      <c r="E8990" s="0"/>
    </row>
    <row r="8991" customFormat="false" ht="15" hidden="false" customHeight="false" outlineLevel="0" collapsed="false">
      <c r="B8991" s="0"/>
      <c r="C8991" s="302" t="s">
        <v>13855</v>
      </c>
      <c r="D8991" s="306" t="n">
        <v>0</v>
      </c>
      <c r="E8991" s="0"/>
    </row>
    <row r="8992" customFormat="false" ht="15" hidden="false" customHeight="false" outlineLevel="0" collapsed="false">
      <c r="A8992" s="302" t="s">
        <v>13856</v>
      </c>
      <c r="B8992" s="0"/>
      <c r="C8992" s="302" t="s">
        <v>13857</v>
      </c>
      <c r="D8992" s="306" t="n">
        <v>0</v>
      </c>
      <c r="E8992" s="303" t="s">
        <v>13858</v>
      </c>
    </row>
    <row r="8993" customFormat="false" ht="15" hidden="false" customHeight="false" outlineLevel="0" collapsed="false">
      <c r="A8993" s="302" t="s">
        <v>22788</v>
      </c>
      <c r="B8993" s="301" t="s">
        <v>22789</v>
      </c>
      <c r="C8993" s="302" t="s">
        <v>67</v>
      </c>
      <c r="D8993" s="306" t="n">
        <v>0</v>
      </c>
      <c r="E8993" s="307" t="n">
        <v>74.24</v>
      </c>
    </row>
    <row r="8994" customFormat="false" ht="15" hidden="false" customHeight="false" outlineLevel="0" collapsed="false">
      <c r="A8994" s="302" t="s">
        <v>22790</v>
      </c>
      <c r="B8994" s="301" t="s">
        <v>22791</v>
      </c>
      <c r="C8994" s="302" t="s">
        <v>67</v>
      </c>
      <c r="D8994" s="306" t="n">
        <v>0</v>
      </c>
      <c r="E8994" s="307" t="n">
        <v>49</v>
      </c>
    </row>
    <row r="8995" customFormat="false" ht="15" hidden="false" customHeight="false" outlineLevel="0" collapsed="false">
      <c r="A8995" s="302" t="s">
        <v>22792</v>
      </c>
      <c r="B8995" s="301" t="s">
        <v>14393</v>
      </c>
      <c r="C8995" s="302" t="s">
        <v>67</v>
      </c>
      <c r="D8995" s="306" t="n">
        <v>0</v>
      </c>
      <c r="E8995" s="307" t="n">
        <v>3.81</v>
      </c>
    </row>
    <row r="8996" customFormat="false" ht="15" hidden="false" customHeight="false" outlineLevel="0" collapsed="false">
      <c r="A8996" s="302" t="s">
        <v>22793</v>
      </c>
      <c r="B8996" s="301" t="s">
        <v>22794</v>
      </c>
      <c r="C8996" s="302" t="s">
        <v>217</v>
      </c>
      <c r="D8996" s="306" t="n">
        <v>0</v>
      </c>
      <c r="E8996" s="307" t="n">
        <v>24395.17</v>
      </c>
    </row>
    <row r="8997" customFormat="false" ht="15" hidden="false" customHeight="false" outlineLevel="0" collapsed="false">
      <c r="A8997" s="302" t="s">
        <v>22795</v>
      </c>
      <c r="B8997" s="301" t="s">
        <v>22796</v>
      </c>
      <c r="C8997" s="302" t="s">
        <v>217</v>
      </c>
      <c r="D8997" s="306" t="n">
        <v>0</v>
      </c>
      <c r="E8997" s="307" t="n">
        <v>272305.78</v>
      </c>
    </row>
    <row r="8998" customFormat="false" ht="15" hidden="false" customHeight="false" outlineLevel="0" collapsed="false">
      <c r="A8998" s="302" t="s">
        <v>22797</v>
      </c>
      <c r="B8998" s="301" t="s">
        <v>22798</v>
      </c>
      <c r="C8998" s="302" t="s">
        <v>217</v>
      </c>
      <c r="D8998" s="306" t="n">
        <v>0</v>
      </c>
      <c r="E8998" s="307" t="n">
        <v>19.37</v>
      </c>
    </row>
    <row r="8999" customFormat="false" ht="15" hidden="false" customHeight="false" outlineLevel="0" collapsed="false">
      <c r="A8999" s="302" t="s">
        <v>22799</v>
      </c>
      <c r="B8999" s="301" t="s">
        <v>22800</v>
      </c>
      <c r="C8999" s="302" t="s">
        <v>217</v>
      </c>
      <c r="D8999" s="306" t="n">
        <v>0</v>
      </c>
      <c r="E8999" s="307" t="n">
        <v>6.49</v>
      </c>
    </row>
    <row r="9000" customFormat="false" ht="15" hidden="false" customHeight="false" outlineLevel="0" collapsed="false">
      <c r="A9000" s="302" t="s">
        <v>22801</v>
      </c>
      <c r="B9000" s="301" t="s">
        <v>22802</v>
      </c>
      <c r="C9000" s="302" t="s">
        <v>217</v>
      </c>
      <c r="D9000" s="306" t="n">
        <v>0</v>
      </c>
      <c r="E9000" s="307" t="n">
        <v>12.98</v>
      </c>
    </row>
    <row r="9001" customFormat="false" ht="15" hidden="false" customHeight="false" outlineLevel="0" collapsed="false">
      <c r="A9001" s="302" t="s">
        <v>22803</v>
      </c>
      <c r="B9001" s="301" t="s">
        <v>22804</v>
      </c>
      <c r="C9001" s="302" t="s">
        <v>217</v>
      </c>
      <c r="D9001" s="306" t="n">
        <v>0</v>
      </c>
      <c r="E9001" s="307" t="n">
        <v>23.02</v>
      </c>
    </row>
    <row r="9002" customFormat="false" ht="15" hidden="false" customHeight="false" outlineLevel="0" collapsed="false">
      <c r="A9002" s="302" t="s">
        <v>22805</v>
      </c>
      <c r="B9002" s="301" t="s">
        <v>22806</v>
      </c>
      <c r="C9002" s="302" t="s">
        <v>107</v>
      </c>
      <c r="D9002" s="306" t="n">
        <v>0</v>
      </c>
      <c r="E9002" s="307" t="n">
        <v>9.89</v>
      </c>
    </row>
    <row r="9003" customFormat="false" ht="15" hidden="false" customHeight="false" outlineLevel="0" collapsed="false">
      <c r="A9003" s="302" t="s">
        <v>22807</v>
      </c>
      <c r="B9003" s="301" t="s">
        <v>22808</v>
      </c>
      <c r="C9003" s="302" t="s">
        <v>67</v>
      </c>
      <c r="D9003" s="306" t="n">
        <v>0</v>
      </c>
      <c r="E9003" s="307" t="n">
        <v>12.97</v>
      </c>
    </row>
    <row r="9004" customFormat="false" ht="15" hidden="false" customHeight="false" outlineLevel="0" collapsed="false">
      <c r="A9004" s="302" t="s">
        <v>22809</v>
      </c>
      <c r="B9004" s="301" t="s">
        <v>22810</v>
      </c>
      <c r="C9004" s="302" t="s">
        <v>67</v>
      </c>
      <c r="D9004" s="306" t="n">
        <v>0</v>
      </c>
      <c r="E9004" s="307" t="n">
        <v>233.41</v>
      </c>
    </row>
    <row r="9005" customFormat="false" ht="15" hidden="false" customHeight="false" outlineLevel="0" collapsed="false">
      <c r="A9005" s="302" t="s">
        <v>22811</v>
      </c>
      <c r="B9005" s="301" t="s">
        <v>22812</v>
      </c>
      <c r="C9005" s="302" t="s">
        <v>67</v>
      </c>
      <c r="D9005" s="306" t="n">
        <v>0</v>
      </c>
      <c r="E9005" s="307" t="n">
        <v>228.23</v>
      </c>
    </row>
    <row r="9006" customFormat="false" ht="15" hidden="false" customHeight="false" outlineLevel="0" collapsed="false">
      <c r="A9006" s="302" t="s">
        <v>22813</v>
      </c>
      <c r="B9006" s="301" t="s">
        <v>22814</v>
      </c>
      <c r="C9006" s="302" t="s">
        <v>67</v>
      </c>
      <c r="D9006" s="306" t="n">
        <v>0</v>
      </c>
      <c r="E9006" s="307" t="n">
        <v>30</v>
      </c>
    </row>
    <row r="9007" customFormat="false" ht="15" hidden="false" customHeight="false" outlineLevel="0" collapsed="false">
      <c r="A9007" s="302" t="s">
        <v>22815</v>
      </c>
      <c r="B9007" s="301" t="s">
        <v>22816</v>
      </c>
      <c r="C9007" s="302" t="s">
        <v>67</v>
      </c>
      <c r="D9007" s="306" t="n">
        <v>0</v>
      </c>
      <c r="E9007" s="307" t="n">
        <v>30</v>
      </c>
    </row>
    <row r="9008" customFormat="false" ht="15" hidden="false" customHeight="false" outlineLevel="0" collapsed="false">
      <c r="A9008" s="302" t="s">
        <v>22817</v>
      </c>
      <c r="B9008" s="301" t="s">
        <v>22818</v>
      </c>
      <c r="C9008" s="302" t="s">
        <v>67</v>
      </c>
      <c r="D9008" s="306" t="n">
        <v>0</v>
      </c>
      <c r="E9008" s="307" t="n">
        <v>101.25</v>
      </c>
    </row>
    <row r="9009" customFormat="false" ht="15" hidden="false" customHeight="false" outlineLevel="0" collapsed="false">
      <c r="A9009" s="302" t="s">
        <v>22819</v>
      </c>
      <c r="B9009" s="301" t="s">
        <v>22820</v>
      </c>
      <c r="C9009" s="302" t="s">
        <v>67</v>
      </c>
      <c r="D9009" s="306" t="n">
        <v>0</v>
      </c>
      <c r="E9009" s="307" t="n">
        <v>90</v>
      </c>
    </row>
    <row r="9010" customFormat="false" ht="15" hidden="false" customHeight="false" outlineLevel="0" collapsed="false">
      <c r="A9010" s="302" t="s">
        <v>22821</v>
      </c>
      <c r="B9010" s="301" t="s">
        <v>22822</v>
      </c>
      <c r="C9010" s="302" t="s">
        <v>67</v>
      </c>
      <c r="D9010" s="306" t="n">
        <v>0</v>
      </c>
      <c r="E9010" s="307" t="n">
        <v>136.88</v>
      </c>
    </row>
    <row r="9011" customFormat="false" ht="15" hidden="false" customHeight="false" outlineLevel="0" collapsed="false">
      <c r="A9011" s="302" t="s">
        <v>22823</v>
      </c>
      <c r="B9011" s="301" t="s">
        <v>22824</v>
      </c>
      <c r="C9011" s="302" t="s">
        <v>67</v>
      </c>
      <c r="D9011" s="306" t="n">
        <v>0</v>
      </c>
      <c r="E9011" s="307" t="n">
        <v>103.13</v>
      </c>
    </row>
    <row r="9012" customFormat="false" ht="15" hidden="false" customHeight="false" outlineLevel="0" collapsed="false">
      <c r="A9012" s="302" t="s">
        <v>22825</v>
      </c>
      <c r="B9012" s="301" t="s">
        <v>22826</v>
      </c>
      <c r="C9012" s="302" t="s">
        <v>67</v>
      </c>
      <c r="D9012" s="306" t="n">
        <v>0</v>
      </c>
      <c r="E9012" s="307" t="n">
        <v>115.13</v>
      </c>
    </row>
    <row r="9013" customFormat="false" ht="15" hidden="false" customHeight="false" outlineLevel="0" collapsed="false">
      <c r="A9013" s="302" t="s">
        <v>22827</v>
      </c>
      <c r="B9013" s="301" t="s">
        <v>22828</v>
      </c>
      <c r="C9013" s="302" t="s">
        <v>67</v>
      </c>
      <c r="D9013" s="306" t="n">
        <v>0</v>
      </c>
      <c r="E9013" s="307" t="n">
        <v>75</v>
      </c>
    </row>
    <row r="9014" customFormat="false" ht="15" hidden="false" customHeight="false" outlineLevel="0" collapsed="false">
      <c r="A9014" s="302" t="s">
        <v>22829</v>
      </c>
      <c r="B9014" s="301" t="s">
        <v>22830</v>
      </c>
      <c r="C9014" s="302" t="s">
        <v>67</v>
      </c>
      <c r="D9014" s="306" t="n">
        <v>0</v>
      </c>
      <c r="E9014" s="307" t="n">
        <v>73.5</v>
      </c>
    </row>
    <row r="9015" customFormat="false" ht="15" hidden="false" customHeight="false" outlineLevel="0" collapsed="false">
      <c r="A9015" s="302" t="s">
        <v>22831</v>
      </c>
      <c r="B9015" s="301" t="s">
        <v>22832</v>
      </c>
      <c r="C9015" s="302" t="s">
        <v>217</v>
      </c>
      <c r="D9015" s="306" t="n">
        <v>0</v>
      </c>
      <c r="E9015" s="307" t="n">
        <v>11120.38</v>
      </c>
    </row>
    <row r="9016" customFormat="false" ht="15" hidden="false" customHeight="false" outlineLevel="0" collapsed="false">
      <c r="A9016" s="302" t="s">
        <v>22833</v>
      </c>
      <c r="B9016" s="301" t="s">
        <v>22834</v>
      </c>
      <c r="C9016" s="302" t="s">
        <v>217</v>
      </c>
      <c r="D9016" s="306" t="n">
        <v>0</v>
      </c>
      <c r="E9016" s="307" t="n">
        <v>10052.03</v>
      </c>
    </row>
    <row r="9017" customFormat="false" ht="15" hidden="false" customHeight="false" outlineLevel="0" collapsed="false">
      <c r="A9017" s="302" t="s">
        <v>22835</v>
      </c>
      <c r="B9017" s="301" t="s">
        <v>22836</v>
      </c>
      <c r="C9017" s="302" t="s">
        <v>217</v>
      </c>
      <c r="D9017" s="306" t="n">
        <v>0</v>
      </c>
      <c r="E9017" s="307" t="n">
        <v>988.16</v>
      </c>
    </row>
    <row r="9018" customFormat="false" ht="15" hidden="false" customHeight="false" outlineLevel="0" collapsed="false">
      <c r="A9018" s="302" t="s">
        <v>22837</v>
      </c>
      <c r="B9018" s="301" t="s">
        <v>22838</v>
      </c>
      <c r="C9018" s="302" t="s">
        <v>217</v>
      </c>
      <c r="D9018" s="306" t="n">
        <v>0</v>
      </c>
      <c r="E9018" s="307" t="n">
        <v>586.22</v>
      </c>
    </row>
    <row r="9019" customFormat="false" ht="15" hidden="false" customHeight="false" outlineLevel="0" collapsed="false">
      <c r="A9019" s="302" t="s">
        <v>22839</v>
      </c>
      <c r="B9019" s="301" t="s">
        <v>22840</v>
      </c>
      <c r="C9019" s="302" t="s">
        <v>217</v>
      </c>
      <c r="D9019" s="306" t="n">
        <v>0</v>
      </c>
      <c r="E9019" s="307" t="n">
        <v>403600</v>
      </c>
    </row>
    <row r="9020" customFormat="false" ht="15" hidden="false" customHeight="false" outlineLevel="0" collapsed="false">
      <c r="A9020" s="302" t="s">
        <v>22841</v>
      </c>
      <c r="B9020" s="301" t="s">
        <v>22842</v>
      </c>
      <c r="C9020" s="302" t="s">
        <v>217</v>
      </c>
      <c r="D9020" s="306" t="n">
        <v>0</v>
      </c>
      <c r="E9020" s="307" t="n">
        <v>5506.75</v>
      </c>
    </row>
    <row r="9021" customFormat="false" ht="15" hidden="false" customHeight="false" outlineLevel="0" collapsed="false">
      <c r="A9021" s="302" t="s">
        <v>22843</v>
      </c>
      <c r="B9021" s="301" t="s">
        <v>22844</v>
      </c>
      <c r="C9021" s="302" t="s">
        <v>365</v>
      </c>
      <c r="D9021" s="306" t="n">
        <v>0</v>
      </c>
      <c r="E9021" s="307" t="n">
        <v>0.54</v>
      </c>
    </row>
    <row r="9022" customFormat="false" ht="15" hidden="false" customHeight="false" outlineLevel="0" collapsed="false">
      <c r="A9022" s="302" t="s">
        <v>22845</v>
      </c>
      <c r="B9022" s="301" t="s">
        <v>22844</v>
      </c>
      <c r="C9022" s="302" t="s">
        <v>22608</v>
      </c>
      <c r="D9022" s="306" t="n">
        <v>0</v>
      </c>
      <c r="E9022" s="307" t="n">
        <v>2.14</v>
      </c>
    </row>
    <row r="9023" customFormat="false" ht="15" hidden="false" customHeight="false" outlineLevel="0" collapsed="false">
      <c r="A9023" s="302" t="s">
        <v>22846</v>
      </c>
      <c r="B9023" s="301" t="s">
        <v>22847</v>
      </c>
      <c r="C9023" s="302" t="s">
        <v>729</v>
      </c>
      <c r="D9023" s="306" t="n">
        <v>0</v>
      </c>
      <c r="E9023" s="307" t="n">
        <v>0.71</v>
      </c>
    </row>
    <row r="9024" customFormat="false" ht="15" hidden="false" customHeight="false" outlineLevel="0" collapsed="false">
      <c r="A9024" s="302" t="s">
        <v>22848</v>
      </c>
      <c r="B9024" s="301" t="s">
        <v>22849</v>
      </c>
      <c r="C9024" s="302" t="s">
        <v>729</v>
      </c>
      <c r="D9024" s="306" t="n">
        <v>0</v>
      </c>
      <c r="E9024" s="307" t="n">
        <v>3.6</v>
      </c>
    </row>
    <row r="9025" customFormat="false" ht="15" hidden="false" customHeight="false" outlineLevel="0" collapsed="false">
      <c r="A9025" s="302" t="s">
        <v>22850</v>
      </c>
      <c r="B9025" s="301" t="s">
        <v>22851</v>
      </c>
      <c r="C9025" s="302" t="s">
        <v>729</v>
      </c>
      <c r="D9025" s="306" t="n">
        <v>0</v>
      </c>
      <c r="E9025" s="307" t="n">
        <v>95.12</v>
      </c>
    </row>
    <row r="9026" customFormat="false" ht="15" hidden="false" customHeight="false" outlineLevel="0" collapsed="false">
      <c r="A9026" s="302" t="s">
        <v>22852</v>
      </c>
      <c r="B9026" s="301" t="s">
        <v>22853</v>
      </c>
      <c r="C9026" s="302" t="s">
        <v>729</v>
      </c>
      <c r="D9026" s="306" t="n">
        <v>0</v>
      </c>
      <c r="E9026" s="307" t="n">
        <v>0.51</v>
      </c>
    </row>
    <row r="9027" customFormat="false" ht="15" hidden="false" customHeight="false" outlineLevel="0" collapsed="false">
      <c r="A9027" s="302" t="s">
        <v>22854</v>
      </c>
      <c r="B9027" s="301" t="s">
        <v>22855</v>
      </c>
      <c r="C9027" s="302" t="s">
        <v>729</v>
      </c>
      <c r="D9027" s="306" t="n">
        <v>0</v>
      </c>
      <c r="E9027" s="307" t="n">
        <v>2.55</v>
      </c>
    </row>
    <row r="9028" customFormat="false" ht="15" hidden="false" customHeight="false" outlineLevel="0" collapsed="false">
      <c r="A9028" s="302" t="s">
        <v>22856</v>
      </c>
      <c r="B9028" s="301" t="s">
        <v>9352</v>
      </c>
      <c r="C9028" s="302" t="s">
        <v>729</v>
      </c>
      <c r="D9028" s="306" t="n">
        <v>0</v>
      </c>
      <c r="E9028" s="307" t="n">
        <v>3.12</v>
      </c>
    </row>
    <row r="9029" customFormat="false" ht="15" hidden="false" customHeight="false" outlineLevel="0" collapsed="false">
      <c r="A9029" s="302" t="s">
        <v>22857</v>
      </c>
      <c r="B9029" s="301" t="s">
        <v>22858</v>
      </c>
      <c r="C9029" s="302" t="s">
        <v>217</v>
      </c>
      <c r="D9029" s="306" t="n">
        <v>0</v>
      </c>
      <c r="E9029" s="307" t="n">
        <v>8.56</v>
      </c>
    </row>
    <row r="9030" customFormat="false" ht="15" hidden="false" customHeight="false" outlineLevel="0" collapsed="false">
      <c r="A9030" s="302" t="s">
        <v>22859</v>
      </c>
      <c r="B9030" s="301" t="s">
        <v>22860</v>
      </c>
      <c r="C9030" s="302" t="s">
        <v>217</v>
      </c>
      <c r="D9030" s="306" t="n">
        <v>0</v>
      </c>
      <c r="E9030" s="307" t="n">
        <v>18.92</v>
      </c>
    </row>
    <row r="9031" customFormat="false" ht="15" hidden="false" customHeight="false" outlineLevel="0" collapsed="false">
      <c r="A9031" s="302" t="s">
        <v>22861</v>
      </c>
      <c r="B9031" s="301" t="s">
        <v>22862</v>
      </c>
      <c r="C9031" s="302" t="s">
        <v>22589</v>
      </c>
      <c r="D9031" s="306" t="n">
        <v>0</v>
      </c>
      <c r="E9031" s="307" t="n">
        <v>455</v>
      </c>
    </row>
    <row r="9032" customFormat="false" ht="15" hidden="false" customHeight="false" outlineLevel="0" collapsed="false">
      <c r="A9032" s="302" t="s">
        <v>22863</v>
      </c>
      <c r="B9032" s="301" t="s">
        <v>22864</v>
      </c>
      <c r="C9032" s="302" t="s">
        <v>22589</v>
      </c>
      <c r="D9032" s="306" t="n">
        <v>0</v>
      </c>
      <c r="E9032" s="307" t="n">
        <v>430.63</v>
      </c>
    </row>
    <row r="9033" customFormat="false" ht="15" hidden="false" customHeight="false" outlineLevel="0" collapsed="false">
      <c r="A9033" s="302" t="s">
        <v>22865</v>
      </c>
      <c r="B9033" s="301" t="s">
        <v>22866</v>
      </c>
      <c r="C9033" s="302" t="s">
        <v>22589</v>
      </c>
      <c r="D9033" s="306" t="n">
        <v>0</v>
      </c>
      <c r="E9033" s="307" t="n">
        <v>632.13</v>
      </c>
    </row>
    <row r="9034" customFormat="false" ht="15" hidden="false" customHeight="false" outlineLevel="0" collapsed="false">
      <c r="A9034" s="302" t="s">
        <v>22867</v>
      </c>
      <c r="B9034" s="301" t="s">
        <v>22868</v>
      </c>
      <c r="C9034" s="302" t="s">
        <v>22589</v>
      </c>
      <c r="D9034" s="306" t="n">
        <v>0</v>
      </c>
      <c r="E9034" s="307" t="n">
        <v>666.25</v>
      </c>
    </row>
    <row r="9035" customFormat="false" ht="15" hidden="false" customHeight="false" outlineLevel="0" collapsed="false">
      <c r="A9035" s="302" t="s">
        <v>22869</v>
      </c>
      <c r="B9035" s="301" t="s">
        <v>22870</v>
      </c>
      <c r="C9035" s="302" t="s">
        <v>22589</v>
      </c>
      <c r="D9035" s="306" t="n">
        <v>0</v>
      </c>
      <c r="E9035" s="307" t="n">
        <v>682.5</v>
      </c>
    </row>
    <row r="9036" customFormat="false" ht="15" hidden="false" customHeight="false" outlineLevel="0" collapsed="false">
      <c r="A9036" s="302" t="s">
        <v>22871</v>
      </c>
      <c r="B9036" s="301" t="s">
        <v>22872</v>
      </c>
      <c r="C9036" s="302" t="s">
        <v>217</v>
      </c>
      <c r="D9036" s="306" t="n">
        <v>0</v>
      </c>
      <c r="E9036" s="307" t="n">
        <v>13.24</v>
      </c>
    </row>
    <row r="9037" customFormat="false" ht="15" hidden="false" customHeight="false" outlineLevel="0" collapsed="false">
      <c r="A9037" s="302" t="s">
        <v>22873</v>
      </c>
      <c r="B9037" s="301" t="s">
        <v>22874</v>
      </c>
      <c r="C9037" s="302" t="s">
        <v>217</v>
      </c>
      <c r="D9037" s="306" t="n">
        <v>0</v>
      </c>
      <c r="E9037" s="307" t="n">
        <v>17.71</v>
      </c>
    </row>
    <row r="9038" customFormat="false" ht="15" hidden="false" customHeight="false" outlineLevel="0" collapsed="false">
      <c r="A9038" s="302" t="s">
        <v>22875</v>
      </c>
      <c r="B9038" s="301" t="s">
        <v>22876</v>
      </c>
      <c r="C9038" s="302" t="s">
        <v>729</v>
      </c>
      <c r="D9038" s="306" t="n">
        <v>0</v>
      </c>
      <c r="E9038" s="307" t="n">
        <v>0.87</v>
      </c>
    </row>
    <row r="9039" customFormat="false" ht="15" hidden="false" customHeight="false" outlineLevel="0" collapsed="false">
      <c r="A9039" s="302" t="s">
        <v>22877</v>
      </c>
      <c r="B9039" s="301" t="s">
        <v>22878</v>
      </c>
      <c r="C9039" s="302" t="s">
        <v>729</v>
      </c>
      <c r="D9039" s="306" t="n">
        <v>0</v>
      </c>
      <c r="E9039" s="307" t="n">
        <v>13.22</v>
      </c>
    </row>
    <row r="9040" customFormat="false" ht="15" hidden="false" customHeight="false" outlineLevel="0" collapsed="false">
      <c r="A9040" s="302" t="s">
        <v>22879</v>
      </c>
      <c r="B9040" s="301" t="s">
        <v>22880</v>
      </c>
      <c r="C9040" s="302" t="s">
        <v>729</v>
      </c>
      <c r="D9040" s="306" t="n">
        <v>0</v>
      </c>
      <c r="E9040" s="307" t="n">
        <v>282.43</v>
      </c>
    </row>
    <row r="9041" customFormat="false" ht="15" hidden="false" customHeight="false" outlineLevel="0" collapsed="false">
      <c r="A9041" s="302" t="s">
        <v>22881</v>
      </c>
      <c r="B9041" s="301" t="s">
        <v>22882</v>
      </c>
      <c r="C9041" s="302" t="s">
        <v>729</v>
      </c>
      <c r="D9041" s="306" t="n">
        <v>0</v>
      </c>
      <c r="E9041" s="307" t="n">
        <v>215.16</v>
      </c>
    </row>
    <row r="9042" customFormat="false" ht="15" hidden="false" customHeight="false" outlineLevel="0" collapsed="false">
      <c r="A9042" s="302" t="s">
        <v>22883</v>
      </c>
      <c r="B9042" s="301" t="s">
        <v>22884</v>
      </c>
      <c r="C9042" s="302" t="s">
        <v>729</v>
      </c>
      <c r="D9042" s="306" t="n">
        <v>0</v>
      </c>
      <c r="E9042" s="307" t="n">
        <v>0.63</v>
      </c>
    </row>
    <row r="9043" customFormat="false" ht="15" hidden="false" customHeight="false" outlineLevel="0" collapsed="false">
      <c r="A9043" s="302" t="s">
        <v>22885</v>
      </c>
      <c r="B9043" s="301" t="s">
        <v>22886</v>
      </c>
      <c r="C9043" s="302" t="s">
        <v>729</v>
      </c>
      <c r="D9043" s="306" t="n">
        <v>0</v>
      </c>
      <c r="E9043" s="307" t="n">
        <v>0.83</v>
      </c>
    </row>
    <row r="9044" customFormat="false" ht="15" hidden="false" customHeight="false" outlineLevel="0" collapsed="false">
      <c r="A9044" s="302" t="s">
        <v>22887</v>
      </c>
      <c r="B9044" s="301" t="s">
        <v>22888</v>
      </c>
      <c r="C9044" s="302" t="s">
        <v>365</v>
      </c>
      <c r="D9044" s="306" t="n">
        <v>0</v>
      </c>
      <c r="E9044" s="307" t="n">
        <v>10.38</v>
      </c>
    </row>
    <row r="9045" customFormat="false" ht="15" hidden="false" customHeight="false" outlineLevel="0" collapsed="false">
      <c r="A9045" s="302" t="s">
        <v>22889</v>
      </c>
      <c r="B9045" s="301" t="s">
        <v>22890</v>
      </c>
      <c r="C9045" s="302" t="s">
        <v>5700</v>
      </c>
      <c r="D9045" s="306" t="n">
        <v>0</v>
      </c>
      <c r="E9045" s="307" t="n">
        <v>19.03</v>
      </c>
    </row>
    <row r="9046" customFormat="false" ht="15" hidden="false" customHeight="false" outlineLevel="0" collapsed="false">
      <c r="A9046" s="302" t="s">
        <v>22891</v>
      </c>
      <c r="B9046" s="301" t="s">
        <v>22892</v>
      </c>
      <c r="C9046" s="302" t="s">
        <v>5700</v>
      </c>
      <c r="D9046" s="306" t="n">
        <v>0</v>
      </c>
      <c r="E9046" s="307" t="n">
        <v>38.93</v>
      </c>
    </row>
    <row r="9047" customFormat="false" ht="15" hidden="false" customHeight="false" outlineLevel="0" collapsed="false">
      <c r="A9047" s="302" t="s">
        <v>22893</v>
      </c>
      <c r="B9047" s="301" t="s">
        <v>22894</v>
      </c>
      <c r="C9047" s="302" t="s">
        <v>5700</v>
      </c>
      <c r="D9047" s="306" t="n">
        <v>0</v>
      </c>
      <c r="E9047" s="307" t="n">
        <v>16.43</v>
      </c>
    </row>
    <row r="9048" customFormat="false" ht="15" hidden="false" customHeight="false" outlineLevel="0" collapsed="false">
      <c r="A9048" s="302" t="s">
        <v>22895</v>
      </c>
      <c r="B9048" s="301" t="s">
        <v>22896</v>
      </c>
      <c r="C9048" s="302" t="s">
        <v>365</v>
      </c>
      <c r="D9048" s="306" t="n">
        <v>0</v>
      </c>
      <c r="E9048" s="307" t="n">
        <v>15.44</v>
      </c>
    </row>
    <row r="9049" customFormat="false" ht="15" hidden="false" customHeight="false" outlineLevel="0" collapsed="false">
      <c r="A9049" s="302" t="s">
        <v>22897</v>
      </c>
      <c r="B9049" s="301" t="s">
        <v>22898</v>
      </c>
      <c r="C9049" s="302" t="s">
        <v>217</v>
      </c>
      <c r="D9049" s="306" t="n">
        <v>0</v>
      </c>
      <c r="E9049" s="307" t="n">
        <v>11.87</v>
      </c>
    </row>
    <row r="9050" customFormat="false" ht="15" hidden="false" customHeight="false" outlineLevel="0" collapsed="false">
      <c r="A9050" s="302" t="s">
        <v>22899</v>
      </c>
      <c r="B9050" s="301" t="s">
        <v>22900</v>
      </c>
      <c r="C9050" s="302" t="s">
        <v>107</v>
      </c>
      <c r="D9050" s="306" t="n">
        <v>0</v>
      </c>
      <c r="E9050" s="307" t="n">
        <v>22.72</v>
      </c>
    </row>
    <row r="9051" customFormat="false" ht="15" hidden="false" customHeight="false" outlineLevel="0" collapsed="false">
      <c r="A9051" s="302" t="s">
        <v>22901</v>
      </c>
      <c r="B9051" s="301" t="s">
        <v>22902</v>
      </c>
      <c r="C9051" s="302" t="s">
        <v>217</v>
      </c>
      <c r="D9051" s="306" t="n">
        <v>0</v>
      </c>
      <c r="E9051" s="307" t="n">
        <v>1.91</v>
      </c>
    </row>
    <row r="9052" customFormat="false" ht="15" hidden="false" customHeight="false" outlineLevel="0" collapsed="false">
      <c r="A9052" s="302" t="s">
        <v>22903</v>
      </c>
      <c r="B9052" s="301" t="s">
        <v>22904</v>
      </c>
      <c r="C9052" s="302" t="s">
        <v>217</v>
      </c>
      <c r="D9052" s="306" t="n">
        <v>0</v>
      </c>
      <c r="E9052" s="307" t="n">
        <v>10.18</v>
      </c>
    </row>
    <row r="9053" customFormat="false" ht="15" hidden="false" customHeight="false" outlineLevel="0" collapsed="false">
      <c r="A9053" s="302" t="s">
        <v>22905</v>
      </c>
      <c r="B9053" s="301" t="s">
        <v>22906</v>
      </c>
      <c r="C9053" s="302" t="s">
        <v>67</v>
      </c>
      <c r="D9053" s="306" t="n">
        <v>0</v>
      </c>
      <c r="E9053" s="307" t="n">
        <v>270</v>
      </c>
    </row>
    <row r="9054" customFormat="false" ht="15" hidden="false" customHeight="false" outlineLevel="0" collapsed="false">
      <c r="A9054" s="302" t="s">
        <v>22907</v>
      </c>
      <c r="B9054" s="301" t="s">
        <v>8663</v>
      </c>
      <c r="C9054" s="302" t="s">
        <v>67</v>
      </c>
      <c r="D9054" s="306" t="n">
        <v>0</v>
      </c>
      <c r="E9054" s="307" t="n">
        <v>221.08</v>
      </c>
    </row>
    <row r="9055" customFormat="false" ht="15" hidden="false" customHeight="false" outlineLevel="0" collapsed="false">
      <c r="A9055" s="302" t="s">
        <v>22908</v>
      </c>
      <c r="B9055" s="301" t="s">
        <v>8664</v>
      </c>
      <c r="C9055" s="302" t="s">
        <v>67</v>
      </c>
      <c r="D9055" s="306" t="n">
        <v>0</v>
      </c>
      <c r="E9055" s="307" t="n">
        <v>309.71</v>
      </c>
    </row>
    <row r="9056" customFormat="false" ht="15" hidden="false" customHeight="false" outlineLevel="0" collapsed="false">
      <c r="A9056" s="302" t="s">
        <v>22909</v>
      </c>
      <c r="B9056" s="301" t="s">
        <v>22910</v>
      </c>
      <c r="C9056" s="302" t="s">
        <v>217</v>
      </c>
      <c r="D9056" s="306" t="n">
        <v>0</v>
      </c>
      <c r="E9056" s="307" t="n">
        <v>379.19</v>
      </c>
    </row>
    <row r="9057" customFormat="false" ht="15" hidden="false" customHeight="false" outlineLevel="0" collapsed="false">
      <c r="A9057" s="302" t="s">
        <v>22911</v>
      </c>
      <c r="B9057" s="301" t="s">
        <v>22912</v>
      </c>
      <c r="C9057" s="302" t="s">
        <v>217</v>
      </c>
      <c r="D9057" s="306" t="n">
        <v>0</v>
      </c>
      <c r="E9057" s="307" t="n">
        <v>1956.39</v>
      </c>
    </row>
    <row r="9058" customFormat="false" ht="15" hidden="false" customHeight="false" outlineLevel="0" collapsed="false">
      <c r="A9058" s="302" t="s">
        <v>22913</v>
      </c>
      <c r="B9058" s="301" t="s">
        <v>22914</v>
      </c>
      <c r="C9058" s="302" t="s">
        <v>217</v>
      </c>
      <c r="D9058" s="306" t="n">
        <v>0</v>
      </c>
      <c r="E9058" s="307" t="n">
        <v>47.26</v>
      </c>
    </row>
    <row r="9059" customFormat="false" ht="15" hidden="false" customHeight="false" outlineLevel="0" collapsed="false">
      <c r="A9059" s="302" t="s">
        <v>22915</v>
      </c>
      <c r="B9059" s="301" t="s">
        <v>22916</v>
      </c>
      <c r="C9059" s="302" t="s">
        <v>217</v>
      </c>
      <c r="D9059" s="306" t="n">
        <v>0</v>
      </c>
      <c r="E9059" s="307" t="n">
        <v>56.37</v>
      </c>
    </row>
    <row r="9060" customFormat="false" ht="15" hidden="false" customHeight="false" outlineLevel="0" collapsed="false">
      <c r="B9060" s="0"/>
      <c r="D9060" s="306" t="n">
        <v>0</v>
      </c>
      <c r="E9060" s="0"/>
    </row>
    <row r="9061" customFormat="false" ht="15" hidden="false" customHeight="false" outlineLevel="0" collapsed="false">
      <c r="B9061" s="0"/>
      <c r="D9061" s="306" t="n">
        <v>0</v>
      </c>
      <c r="E9061" s="0"/>
    </row>
    <row r="9062" customFormat="false" ht="15" hidden="false" customHeight="false" outlineLevel="0" collapsed="false">
      <c r="A9062" s="308" t="s">
        <v>13853</v>
      </c>
      <c r="B9062" s="0"/>
      <c r="C9062" s="309" t="s">
        <v>13854</v>
      </c>
      <c r="D9062" s="306" t="n">
        <v>0</v>
      </c>
      <c r="E9062" s="0"/>
    </row>
    <row r="9063" customFormat="false" ht="15" hidden="false" customHeight="false" outlineLevel="0" collapsed="false">
      <c r="B9063" s="0"/>
      <c r="C9063" s="302" t="s">
        <v>13855</v>
      </c>
      <c r="D9063" s="306" t="n">
        <v>0</v>
      </c>
      <c r="E9063" s="0"/>
    </row>
    <row r="9064" customFormat="false" ht="15" hidden="false" customHeight="false" outlineLevel="0" collapsed="false">
      <c r="A9064" s="302" t="s">
        <v>13856</v>
      </c>
      <c r="B9064" s="0"/>
      <c r="C9064" s="302" t="s">
        <v>13857</v>
      </c>
      <c r="D9064" s="306" t="n">
        <v>0</v>
      </c>
      <c r="E9064" s="303" t="s">
        <v>13858</v>
      </c>
    </row>
    <row r="9065" customFormat="false" ht="15" hidden="false" customHeight="false" outlineLevel="0" collapsed="false">
      <c r="A9065" s="302" t="s">
        <v>22917</v>
      </c>
      <c r="B9065" s="301" t="s">
        <v>22918</v>
      </c>
      <c r="C9065" s="302" t="s">
        <v>107</v>
      </c>
      <c r="D9065" s="306" t="n">
        <v>0</v>
      </c>
      <c r="E9065" s="307" t="n">
        <v>11.08</v>
      </c>
    </row>
    <row r="9066" customFormat="false" ht="15" hidden="false" customHeight="false" outlineLevel="0" collapsed="false">
      <c r="A9066" s="302" t="s">
        <v>22919</v>
      </c>
      <c r="B9066" s="301" t="s">
        <v>22920</v>
      </c>
      <c r="C9066" s="302" t="s">
        <v>217</v>
      </c>
      <c r="D9066" s="306" t="n">
        <v>0</v>
      </c>
      <c r="E9066" s="307" t="n">
        <v>70.54</v>
      </c>
    </row>
    <row r="9067" customFormat="false" ht="15" hidden="false" customHeight="false" outlineLevel="0" collapsed="false">
      <c r="A9067" s="302" t="s">
        <v>22921</v>
      </c>
      <c r="B9067" s="301" t="s">
        <v>22922</v>
      </c>
      <c r="C9067" s="302" t="s">
        <v>107</v>
      </c>
      <c r="D9067" s="306" t="n">
        <v>0</v>
      </c>
      <c r="E9067" s="307" t="n">
        <v>10.41</v>
      </c>
    </row>
    <row r="9068" customFormat="false" ht="15" hidden="false" customHeight="false" outlineLevel="0" collapsed="false">
      <c r="A9068" s="302" t="s">
        <v>22923</v>
      </c>
      <c r="B9068" s="301" t="s">
        <v>22924</v>
      </c>
      <c r="C9068" s="302" t="s">
        <v>107</v>
      </c>
      <c r="D9068" s="306" t="n">
        <v>0</v>
      </c>
      <c r="E9068" s="307" t="n">
        <v>42.02</v>
      </c>
    </row>
    <row r="9069" customFormat="false" ht="15" hidden="false" customHeight="false" outlineLevel="0" collapsed="false">
      <c r="A9069" s="302" t="s">
        <v>22925</v>
      </c>
      <c r="B9069" s="301" t="s">
        <v>22926</v>
      </c>
      <c r="C9069" s="302" t="s">
        <v>107</v>
      </c>
      <c r="D9069" s="306" t="n">
        <v>0</v>
      </c>
      <c r="E9069" s="307" t="n">
        <v>42.02</v>
      </c>
    </row>
    <row r="9070" customFormat="false" ht="15" hidden="false" customHeight="false" outlineLevel="0" collapsed="false">
      <c r="A9070" s="302" t="s">
        <v>22927</v>
      </c>
      <c r="B9070" s="301" t="s">
        <v>22928</v>
      </c>
      <c r="C9070" s="302" t="s">
        <v>107</v>
      </c>
      <c r="D9070" s="306" t="n">
        <v>0</v>
      </c>
      <c r="E9070" s="307" t="n">
        <v>7.5</v>
      </c>
    </row>
    <row r="9071" customFormat="false" ht="15" hidden="false" customHeight="false" outlineLevel="0" collapsed="false">
      <c r="A9071" s="302" t="s">
        <v>22929</v>
      </c>
      <c r="B9071" s="301" t="s">
        <v>22930</v>
      </c>
      <c r="C9071" s="302" t="s">
        <v>217</v>
      </c>
      <c r="D9071" s="306" t="n">
        <v>0</v>
      </c>
      <c r="E9071" s="307" t="n">
        <v>17.29</v>
      </c>
    </row>
    <row r="9072" customFormat="false" ht="15" hidden="false" customHeight="false" outlineLevel="0" collapsed="false">
      <c r="A9072" s="302" t="s">
        <v>22931</v>
      </c>
      <c r="B9072" s="301" t="s">
        <v>22601</v>
      </c>
      <c r="C9072" s="302" t="s">
        <v>217</v>
      </c>
      <c r="D9072" s="306" t="n">
        <v>0</v>
      </c>
      <c r="E9072" s="307" t="n">
        <v>205.04</v>
      </c>
    </row>
    <row r="9073" customFormat="false" ht="15" hidden="false" customHeight="false" outlineLevel="0" collapsed="false">
      <c r="A9073" s="302" t="s">
        <v>22932</v>
      </c>
      <c r="B9073" s="301" t="s">
        <v>22933</v>
      </c>
      <c r="C9073" s="302" t="s">
        <v>217</v>
      </c>
      <c r="D9073" s="306" t="n">
        <v>0</v>
      </c>
      <c r="E9073" s="307" t="n">
        <v>122.1</v>
      </c>
    </row>
    <row r="9074" customFormat="false" ht="15" hidden="false" customHeight="false" outlineLevel="0" collapsed="false">
      <c r="A9074" s="302" t="s">
        <v>22934</v>
      </c>
      <c r="B9074" s="301" t="s">
        <v>22935</v>
      </c>
      <c r="C9074" s="302" t="s">
        <v>217</v>
      </c>
      <c r="D9074" s="306" t="n">
        <v>0</v>
      </c>
      <c r="E9074" s="307" t="n">
        <v>352.72</v>
      </c>
    </row>
    <row r="9075" customFormat="false" ht="15" hidden="false" customHeight="false" outlineLevel="0" collapsed="false">
      <c r="A9075" s="302" t="s">
        <v>22936</v>
      </c>
      <c r="B9075" s="301" t="s">
        <v>22937</v>
      </c>
      <c r="C9075" s="302" t="s">
        <v>217</v>
      </c>
      <c r="D9075" s="306" t="n">
        <v>0</v>
      </c>
      <c r="E9075" s="307" t="n">
        <v>431.71</v>
      </c>
    </row>
    <row r="9076" customFormat="false" ht="15" hidden="false" customHeight="false" outlineLevel="0" collapsed="false">
      <c r="A9076" s="302" t="s">
        <v>22938</v>
      </c>
      <c r="B9076" s="301" t="s">
        <v>22939</v>
      </c>
      <c r="C9076" s="302" t="s">
        <v>217</v>
      </c>
      <c r="D9076" s="306" t="n">
        <v>0</v>
      </c>
      <c r="E9076" s="307" t="n">
        <v>184.5</v>
      </c>
    </row>
    <row r="9077" customFormat="false" ht="15" hidden="false" customHeight="false" outlineLevel="0" collapsed="false">
      <c r="A9077" s="302" t="s">
        <v>22940</v>
      </c>
      <c r="B9077" s="301" t="s">
        <v>22941</v>
      </c>
      <c r="C9077" s="302" t="s">
        <v>217</v>
      </c>
      <c r="D9077" s="306" t="n">
        <v>0</v>
      </c>
      <c r="E9077" s="307" t="n">
        <v>106.41</v>
      </c>
    </row>
    <row r="9078" customFormat="false" ht="15" hidden="false" customHeight="false" outlineLevel="0" collapsed="false">
      <c r="A9078" s="302" t="s">
        <v>22942</v>
      </c>
      <c r="B9078" s="301" t="s">
        <v>22943</v>
      </c>
      <c r="C9078" s="302" t="s">
        <v>217</v>
      </c>
      <c r="D9078" s="306" t="n">
        <v>0</v>
      </c>
      <c r="E9078" s="307" t="n">
        <v>132</v>
      </c>
    </row>
    <row r="9079" customFormat="false" ht="15" hidden="false" customHeight="false" outlineLevel="0" collapsed="false">
      <c r="A9079" s="302" t="s">
        <v>22944</v>
      </c>
      <c r="B9079" s="301" t="s">
        <v>22945</v>
      </c>
      <c r="C9079" s="302" t="s">
        <v>217</v>
      </c>
      <c r="D9079" s="306" t="n">
        <v>0</v>
      </c>
      <c r="E9079" s="307" t="n">
        <v>37.86</v>
      </c>
    </row>
    <row r="9080" customFormat="false" ht="15" hidden="false" customHeight="false" outlineLevel="0" collapsed="false">
      <c r="A9080" s="302" t="s">
        <v>22946</v>
      </c>
      <c r="B9080" s="301" t="s">
        <v>22945</v>
      </c>
      <c r="C9080" s="302" t="s">
        <v>217</v>
      </c>
      <c r="D9080" s="306" t="n">
        <v>0</v>
      </c>
      <c r="E9080" s="307" t="n">
        <v>22.24</v>
      </c>
    </row>
    <row r="9081" customFormat="false" ht="15" hidden="false" customHeight="false" outlineLevel="0" collapsed="false">
      <c r="A9081" s="302" t="s">
        <v>22947</v>
      </c>
      <c r="B9081" s="301" t="s">
        <v>22948</v>
      </c>
      <c r="C9081" s="302" t="s">
        <v>217</v>
      </c>
      <c r="D9081" s="306" t="n">
        <v>0</v>
      </c>
      <c r="E9081" s="307" t="n">
        <v>28.15</v>
      </c>
    </row>
    <row r="9082" customFormat="false" ht="15" hidden="false" customHeight="false" outlineLevel="0" collapsed="false">
      <c r="A9082" s="302" t="s">
        <v>22949</v>
      </c>
      <c r="B9082" s="301" t="s">
        <v>22948</v>
      </c>
      <c r="C9082" s="302" t="s">
        <v>217</v>
      </c>
      <c r="D9082" s="306" t="n">
        <v>0</v>
      </c>
      <c r="E9082" s="307" t="n">
        <v>70.37</v>
      </c>
    </row>
    <row r="9083" customFormat="false" ht="15" hidden="false" customHeight="false" outlineLevel="0" collapsed="false">
      <c r="A9083" s="302" t="s">
        <v>22950</v>
      </c>
      <c r="B9083" s="301" t="s">
        <v>22951</v>
      </c>
      <c r="C9083" s="302" t="s">
        <v>217</v>
      </c>
      <c r="D9083" s="306" t="n">
        <v>0</v>
      </c>
      <c r="E9083" s="307" t="n">
        <v>107.5</v>
      </c>
    </row>
    <row r="9084" customFormat="false" ht="15" hidden="false" customHeight="false" outlineLevel="0" collapsed="false">
      <c r="A9084" s="302" t="s">
        <v>22952</v>
      </c>
      <c r="B9084" s="301" t="s">
        <v>22953</v>
      </c>
      <c r="C9084" s="302" t="s">
        <v>217</v>
      </c>
      <c r="D9084" s="306" t="n">
        <v>0</v>
      </c>
      <c r="E9084" s="307" t="n">
        <v>47.12</v>
      </c>
    </row>
    <row r="9085" customFormat="false" ht="15" hidden="false" customHeight="false" outlineLevel="0" collapsed="false">
      <c r="A9085" s="302" t="s">
        <v>22954</v>
      </c>
      <c r="B9085" s="301" t="s">
        <v>22955</v>
      </c>
      <c r="C9085" s="302" t="s">
        <v>217</v>
      </c>
      <c r="D9085" s="306" t="n">
        <v>0</v>
      </c>
      <c r="E9085" s="307" t="n">
        <v>9.52</v>
      </c>
    </row>
    <row r="9086" customFormat="false" ht="15" hidden="false" customHeight="false" outlineLevel="0" collapsed="false">
      <c r="A9086" s="302" t="s">
        <v>22956</v>
      </c>
      <c r="B9086" s="301" t="s">
        <v>22957</v>
      </c>
      <c r="C9086" s="302" t="s">
        <v>217</v>
      </c>
      <c r="D9086" s="306" t="n">
        <v>0</v>
      </c>
      <c r="E9086" s="307" t="n">
        <v>15.7</v>
      </c>
    </row>
    <row r="9087" customFormat="false" ht="15" hidden="false" customHeight="false" outlineLevel="0" collapsed="false">
      <c r="A9087" s="302" t="s">
        <v>22958</v>
      </c>
      <c r="B9087" s="301" t="s">
        <v>22959</v>
      </c>
      <c r="C9087" s="302" t="s">
        <v>217</v>
      </c>
      <c r="D9087" s="306" t="n">
        <v>0</v>
      </c>
      <c r="E9087" s="307" t="n">
        <v>21.26</v>
      </c>
    </row>
    <row r="9088" customFormat="false" ht="15" hidden="false" customHeight="false" outlineLevel="0" collapsed="false">
      <c r="A9088" s="302" t="s">
        <v>22960</v>
      </c>
      <c r="B9088" s="301" t="s">
        <v>22961</v>
      </c>
      <c r="C9088" s="302" t="s">
        <v>365</v>
      </c>
      <c r="D9088" s="306" t="n">
        <v>0</v>
      </c>
      <c r="E9088" s="307" t="n">
        <v>15.4</v>
      </c>
    </row>
    <row r="9089" customFormat="false" ht="15" hidden="false" customHeight="false" outlineLevel="0" collapsed="false">
      <c r="A9089" s="302" t="s">
        <v>22962</v>
      </c>
      <c r="B9089" s="301" t="s">
        <v>22963</v>
      </c>
      <c r="C9089" s="305" t="n">
        <v>0</v>
      </c>
      <c r="D9089" s="306" t="n">
        <v>0</v>
      </c>
      <c r="E9089" s="307" t="n">
        <v>5.82</v>
      </c>
    </row>
    <row r="9090" customFormat="false" ht="15" hidden="false" customHeight="false" outlineLevel="0" collapsed="false">
      <c r="A9090" s="302" t="s">
        <v>22964</v>
      </c>
      <c r="B9090" s="301" t="s">
        <v>22965</v>
      </c>
      <c r="C9090" s="302" t="s">
        <v>365</v>
      </c>
      <c r="D9090" s="306" t="n">
        <v>0</v>
      </c>
      <c r="E9090" s="307" t="n">
        <v>5.77</v>
      </c>
    </row>
    <row r="9091" customFormat="false" ht="15" hidden="false" customHeight="false" outlineLevel="0" collapsed="false">
      <c r="A9091" s="302" t="s">
        <v>22966</v>
      </c>
      <c r="B9091" s="301" t="s">
        <v>22967</v>
      </c>
      <c r="C9091" s="302" t="s">
        <v>67</v>
      </c>
      <c r="D9091" s="306" t="n">
        <v>0</v>
      </c>
      <c r="E9091" s="307" t="n">
        <v>5.65</v>
      </c>
    </row>
    <row r="9092" customFormat="false" ht="15" hidden="false" customHeight="false" outlineLevel="0" collapsed="false">
      <c r="A9092" s="302" t="s">
        <v>22968</v>
      </c>
      <c r="B9092" s="301" t="s">
        <v>22969</v>
      </c>
      <c r="C9092" s="302" t="s">
        <v>67</v>
      </c>
      <c r="D9092" s="306" t="n">
        <v>0</v>
      </c>
      <c r="E9092" s="307" t="n">
        <v>17.46</v>
      </c>
    </row>
    <row r="9093" customFormat="false" ht="15" hidden="false" customHeight="false" outlineLevel="0" collapsed="false">
      <c r="A9093" s="302" t="s">
        <v>22970</v>
      </c>
      <c r="B9093" s="301" t="s">
        <v>22971</v>
      </c>
      <c r="C9093" s="302" t="s">
        <v>67</v>
      </c>
      <c r="D9093" s="306" t="n">
        <v>0</v>
      </c>
      <c r="E9093" s="307" t="n">
        <v>10.22</v>
      </c>
    </row>
    <row r="9094" customFormat="false" ht="15" hidden="false" customHeight="false" outlineLevel="0" collapsed="false">
      <c r="A9094" s="302" t="s">
        <v>22972</v>
      </c>
      <c r="B9094" s="301" t="s">
        <v>22973</v>
      </c>
      <c r="C9094" s="302" t="s">
        <v>217</v>
      </c>
      <c r="D9094" s="306" t="n">
        <v>0</v>
      </c>
      <c r="E9094" s="307" t="n">
        <v>2782.5</v>
      </c>
    </row>
    <row r="9095" customFormat="false" ht="15" hidden="false" customHeight="false" outlineLevel="0" collapsed="false">
      <c r="A9095" s="302" t="s">
        <v>22974</v>
      </c>
      <c r="B9095" s="301" t="s">
        <v>22975</v>
      </c>
      <c r="C9095" s="302" t="s">
        <v>217</v>
      </c>
      <c r="D9095" s="306" t="n">
        <v>0</v>
      </c>
      <c r="E9095" s="307" t="n">
        <v>2475.12</v>
      </c>
    </row>
    <row r="9096" customFormat="false" ht="15" hidden="false" customHeight="false" outlineLevel="0" collapsed="false">
      <c r="A9096" s="302" t="s">
        <v>22976</v>
      </c>
      <c r="B9096" s="301" t="s">
        <v>22977</v>
      </c>
      <c r="C9096" s="302" t="s">
        <v>217</v>
      </c>
      <c r="D9096" s="306" t="n">
        <v>0</v>
      </c>
      <c r="E9096" s="307" t="n">
        <v>2388.97</v>
      </c>
    </row>
    <row r="9097" customFormat="false" ht="15" hidden="false" customHeight="false" outlineLevel="0" collapsed="false">
      <c r="A9097" s="302" t="s">
        <v>22978</v>
      </c>
      <c r="B9097" s="301" t="s">
        <v>22979</v>
      </c>
      <c r="C9097" s="302" t="s">
        <v>217</v>
      </c>
      <c r="D9097" s="306" t="n">
        <v>0</v>
      </c>
      <c r="E9097" s="307" t="n">
        <v>2568.44</v>
      </c>
    </row>
    <row r="9098" customFormat="false" ht="15" hidden="false" customHeight="false" outlineLevel="0" collapsed="false">
      <c r="A9098" s="302" t="s">
        <v>22980</v>
      </c>
      <c r="B9098" s="301" t="s">
        <v>22981</v>
      </c>
      <c r="C9098" s="302" t="s">
        <v>67</v>
      </c>
      <c r="D9098" s="306" t="n">
        <v>0</v>
      </c>
      <c r="E9098" s="307" t="n">
        <v>11.9</v>
      </c>
    </row>
    <row r="9099" customFormat="false" ht="15" hidden="false" customHeight="false" outlineLevel="0" collapsed="false">
      <c r="A9099" s="302" t="s">
        <v>22982</v>
      </c>
      <c r="B9099" s="301" t="s">
        <v>22983</v>
      </c>
      <c r="C9099" s="302" t="s">
        <v>67</v>
      </c>
      <c r="D9099" s="306" t="n">
        <v>0</v>
      </c>
      <c r="E9099" s="307" t="n">
        <v>14.55</v>
      </c>
    </row>
    <row r="9100" customFormat="false" ht="15" hidden="false" customHeight="false" outlineLevel="0" collapsed="false">
      <c r="A9100" s="302" t="s">
        <v>22984</v>
      </c>
      <c r="B9100" s="301" t="s">
        <v>22985</v>
      </c>
      <c r="C9100" s="302" t="s">
        <v>67</v>
      </c>
      <c r="D9100" s="306" t="n">
        <v>0</v>
      </c>
      <c r="E9100" s="307" t="n">
        <v>7.67</v>
      </c>
    </row>
    <row r="9101" customFormat="false" ht="15" hidden="false" customHeight="false" outlineLevel="0" collapsed="false">
      <c r="A9101" s="302" t="s">
        <v>22986</v>
      </c>
      <c r="B9101" s="301" t="s">
        <v>22987</v>
      </c>
      <c r="C9101" s="302" t="s">
        <v>67</v>
      </c>
      <c r="D9101" s="306" t="n">
        <v>0</v>
      </c>
      <c r="E9101" s="307" t="n">
        <v>6.56</v>
      </c>
    </row>
    <row r="9102" customFormat="false" ht="15" hidden="false" customHeight="false" outlineLevel="0" collapsed="false">
      <c r="A9102" s="302" t="s">
        <v>22988</v>
      </c>
      <c r="B9102" s="301" t="s">
        <v>22989</v>
      </c>
      <c r="C9102" s="302" t="s">
        <v>67</v>
      </c>
      <c r="D9102" s="306" t="n">
        <v>0</v>
      </c>
      <c r="E9102" s="307" t="n">
        <v>12.7</v>
      </c>
    </row>
    <row r="9103" customFormat="false" ht="15" hidden="false" customHeight="false" outlineLevel="0" collapsed="false">
      <c r="A9103" s="302" t="s">
        <v>22990</v>
      </c>
      <c r="B9103" s="301" t="s">
        <v>22991</v>
      </c>
      <c r="C9103" s="302" t="s">
        <v>67</v>
      </c>
      <c r="D9103" s="306" t="n">
        <v>0</v>
      </c>
      <c r="E9103" s="307" t="n">
        <v>6.53</v>
      </c>
    </row>
    <row r="9104" customFormat="false" ht="15" hidden="false" customHeight="false" outlineLevel="0" collapsed="false">
      <c r="A9104" s="302" t="s">
        <v>22992</v>
      </c>
      <c r="B9104" s="301" t="s">
        <v>22993</v>
      </c>
      <c r="C9104" s="302" t="s">
        <v>67</v>
      </c>
      <c r="D9104" s="306" t="n">
        <v>0</v>
      </c>
      <c r="E9104" s="307" t="n">
        <v>31.75</v>
      </c>
    </row>
    <row r="9105" customFormat="false" ht="15" hidden="false" customHeight="false" outlineLevel="0" collapsed="false">
      <c r="A9105" s="302" t="s">
        <v>22994</v>
      </c>
      <c r="B9105" s="301" t="s">
        <v>22995</v>
      </c>
      <c r="C9105" s="302" t="s">
        <v>67</v>
      </c>
      <c r="D9105" s="306" t="n">
        <v>0</v>
      </c>
      <c r="E9105" s="307" t="n">
        <v>9.02</v>
      </c>
    </row>
    <row r="9106" customFormat="false" ht="15" hidden="false" customHeight="false" outlineLevel="0" collapsed="false">
      <c r="A9106" s="302" t="s">
        <v>22996</v>
      </c>
      <c r="B9106" s="301" t="s">
        <v>22997</v>
      </c>
      <c r="C9106" s="302" t="s">
        <v>67</v>
      </c>
      <c r="D9106" s="306" t="n">
        <v>0</v>
      </c>
      <c r="E9106" s="307" t="n">
        <v>12.91</v>
      </c>
    </row>
    <row r="9107" customFormat="false" ht="15" hidden="false" customHeight="false" outlineLevel="0" collapsed="false">
      <c r="A9107" s="302" t="s">
        <v>22998</v>
      </c>
      <c r="B9107" s="301" t="s">
        <v>22999</v>
      </c>
      <c r="C9107" s="302" t="s">
        <v>67</v>
      </c>
      <c r="D9107" s="306" t="n">
        <v>0</v>
      </c>
      <c r="E9107" s="307" t="n">
        <v>25.11</v>
      </c>
    </row>
    <row r="9108" customFormat="false" ht="15" hidden="false" customHeight="false" outlineLevel="0" collapsed="false">
      <c r="A9108" s="302" t="s">
        <v>23000</v>
      </c>
      <c r="B9108" s="301" t="s">
        <v>23001</v>
      </c>
      <c r="C9108" s="302" t="s">
        <v>67</v>
      </c>
      <c r="D9108" s="306" t="n">
        <v>0</v>
      </c>
      <c r="E9108" s="307" t="n">
        <v>12.01</v>
      </c>
    </row>
    <row r="9109" customFormat="false" ht="15" hidden="false" customHeight="false" outlineLevel="0" collapsed="false">
      <c r="A9109" s="302" t="s">
        <v>23002</v>
      </c>
      <c r="B9109" s="301" t="s">
        <v>23003</v>
      </c>
      <c r="C9109" s="302" t="s">
        <v>217</v>
      </c>
      <c r="D9109" s="306" t="n">
        <v>0</v>
      </c>
      <c r="E9109" s="307" t="n">
        <v>2579.16</v>
      </c>
    </row>
    <row r="9110" customFormat="false" ht="15" hidden="false" customHeight="false" outlineLevel="0" collapsed="false">
      <c r="A9110" s="302" t="s">
        <v>23004</v>
      </c>
      <c r="B9110" s="301" t="s">
        <v>23005</v>
      </c>
      <c r="C9110" s="302" t="s">
        <v>217</v>
      </c>
      <c r="D9110" s="306" t="n">
        <v>0</v>
      </c>
      <c r="E9110" s="307" t="n">
        <v>5158.33</v>
      </c>
    </row>
    <row r="9111" customFormat="false" ht="15" hidden="false" customHeight="false" outlineLevel="0" collapsed="false">
      <c r="A9111" s="302" t="s">
        <v>23006</v>
      </c>
      <c r="B9111" s="301" t="s">
        <v>23007</v>
      </c>
      <c r="C9111" s="302" t="s">
        <v>217</v>
      </c>
      <c r="D9111" s="306" t="n">
        <v>0</v>
      </c>
      <c r="E9111" s="307" t="n">
        <v>13160.34</v>
      </c>
    </row>
    <row r="9112" customFormat="false" ht="15" hidden="false" customHeight="false" outlineLevel="0" collapsed="false">
      <c r="A9112" s="302" t="s">
        <v>23008</v>
      </c>
      <c r="B9112" s="301" t="s">
        <v>23009</v>
      </c>
      <c r="C9112" s="302" t="s">
        <v>365</v>
      </c>
      <c r="D9112" s="306" t="n">
        <v>0</v>
      </c>
      <c r="E9112" s="307" t="n">
        <v>3.26</v>
      </c>
    </row>
    <row r="9113" customFormat="false" ht="15" hidden="false" customHeight="false" outlineLevel="0" collapsed="false">
      <c r="A9113" s="302" t="s">
        <v>23010</v>
      </c>
      <c r="B9113" s="301" t="s">
        <v>23011</v>
      </c>
      <c r="C9113" s="302" t="s">
        <v>365</v>
      </c>
      <c r="D9113" s="306" t="n">
        <v>0</v>
      </c>
      <c r="E9113" s="307" t="n">
        <v>3.26</v>
      </c>
    </row>
    <row r="9114" customFormat="false" ht="15" hidden="false" customHeight="false" outlineLevel="0" collapsed="false">
      <c r="A9114" s="302" t="s">
        <v>23012</v>
      </c>
      <c r="B9114" s="301" t="s">
        <v>23013</v>
      </c>
      <c r="C9114" s="302" t="s">
        <v>365</v>
      </c>
      <c r="D9114" s="306" t="n">
        <v>0</v>
      </c>
      <c r="E9114" s="307" t="n">
        <v>3.3</v>
      </c>
    </row>
    <row r="9115" customFormat="false" ht="15" hidden="false" customHeight="false" outlineLevel="0" collapsed="false">
      <c r="A9115" s="302" t="s">
        <v>23014</v>
      </c>
      <c r="B9115" s="301" t="s">
        <v>23015</v>
      </c>
      <c r="C9115" s="302" t="s">
        <v>217</v>
      </c>
      <c r="D9115" s="306" t="n">
        <v>0</v>
      </c>
      <c r="E9115" s="307" t="n">
        <v>62.35</v>
      </c>
    </row>
    <row r="9116" customFormat="false" ht="15" hidden="false" customHeight="false" outlineLevel="0" collapsed="false">
      <c r="A9116" s="302" t="s">
        <v>23016</v>
      </c>
      <c r="B9116" s="301" t="s">
        <v>23017</v>
      </c>
      <c r="C9116" s="302" t="s">
        <v>365</v>
      </c>
      <c r="D9116" s="306" t="n">
        <v>0</v>
      </c>
      <c r="E9116" s="307" t="n">
        <v>2.82</v>
      </c>
    </row>
    <row r="9117" customFormat="false" ht="15" hidden="false" customHeight="false" outlineLevel="0" collapsed="false">
      <c r="A9117" s="302" t="s">
        <v>23018</v>
      </c>
      <c r="B9117" s="301" t="s">
        <v>23019</v>
      </c>
      <c r="C9117" s="302" t="s">
        <v>365</v>
      </c>
      <c r="D9117" s="306" t="n">
        <v>0</v>
      </c>
      <c r="E9117" s="307" t="n">
        <v>4.66</v>
      </c>
    </row>
    <row r="9118" customFormat="false" ht="15" hidden="false" customHeight="false" outlineLevel="0" collapsed="false">
      <c r="A9118" s="302" t="s">
        <v>23020</v>
      </c>
      <c r="B9118" s="301" t="s">
        <v>23021</v>
      </c>
      <c r="C9118" s="302" t="s">
        <v>107</v>
      </c>
      <c r="D9118" s="306" t="n">
        <v>0</v>
      </c>
      <c r="E9118" s="307" t="n">
        <v>145.98</v>
      </c>
    </row>
    <row r="9119" customFormat="false" ht="15" hidden="false" customHeight="false" outlineLevel="0" collapsed="false">
      <c r="A9119" s="302" t="s">
        <v>23022</v>
      </c>
      <c r="B9119" s="301" t="s">
        <v>23023</v>
      </c>
      <c r="C9119" s="302" t="s">
        <v>365</v>
      </c>
      <c r="D9119" s="306" t="n">
        <v>0</v>
      </c>
      <c r="E9119" s="307" t="n">
        <v>4.66</v>
      </c>
    </row>
    <row r="9120" customFormat="false" ht="15" hidden="false" customHeight="false" outlineLevel="0" collapsed="false">
      <c r="A9120" s="302" t="s">
        <v>23024</v>
      </c>
      <c r="B9120" s="301" t="s">
        <v>23025</v>
      </c>
      <c r="C9120" s="302" t="s">
        <v>107</v>
      </c>
      <c r="D9120" s="306" t="n">
        <v>0</v>
      </c>
      <c r="E9120" s="307" t="n">
        <v>32.67</v>
      </c>
    </row>
    <row r="9121" customFormat="false" ht="15" hidden="false" customHeight="false" outlineLevel="0" collapsed="false">
      <c r="A9121" s="302" t="s">
        <v>23026</v>
      </c>
      <c r="B9121" s="301" t="s">
        <v>23027</v>
      </c>
      <c r="C9121" s="302" t="s">
        <v>365</v>
      </c>
      <c r="D9121" s="306" t="n">
        <v>0</v>
      </c>
      <c r="E9121" s="307" t="n">
        <v>3.66</v>
      </c>
    </row>
    <row r="9122" customFormat="false" ht="15" hidden="false" customHeight="false" outlineLevel="0" collapsed="false">
      <c r="A9122" s="302" t="s">
        <v>23028</v>
      </c>
      <c r="B9122" s="301" t="s">
        <v>23029</v>
      </c>
      <c r="C9122" s="302" t="s">
        <v>365</v>
      </c>
      <c r="D9122" s="306" t="n">
        <v>0</v>
      </c>
      <c r="E9122" s="307" t="n">
        <v>15.4</v>
      </c>
    </row>
    <row r="9123" customFormat="false" ht="15" hidden="false" customHeight="false" outlineLevel="0" collapsed="false">
      <c r="A9123" s="302" t="s">
        <v>23030</v>
      </c>
      <c r="B9123" s="301" t="s">
        <v>23031</v>
      </c>
      <c r="C9123" s="302" t="s">
        <v>365</v>
      </c>
      <c r="D9123" s="306" t="n">
        <v>0</v>
      </c>
      <c r="E9123" s="307" t="n">
        <v>15.93</v>
      </c>
    </row>
    <row r="9124" customFormat="false" ht="15" hidden="false" customHeight="false" outlineLevel="0" collapsed="false">
      <c r="A9124" s="302" t="s">
        <v>23032</v>
      </c>
      <c r="B9124" s="301" t="s">
        <v>23033</v>
      </c>
      <c r="C9124" s="302" t="s">
        <v>365</v>
      </c>
      <c r="D9124" s="306" t="n">
        <v>0</v>
      </c>
      <c r="E9124" s="307" t="n">
        <v>13.98</v>
      </c>
    </row>
    <row r="9125" customFormat="false" ht="15" hidden="false" customHeight="false" outlineLevel="0" collapsed="false">
      <c r="A9125" s="302" t="s">
        <v>23034</v>
      </c>
      <c r="B9125" s="301" t="s">
        <v>23035</v>
      </c>
      <c r="C9125" s="302" t="s">
        <v>365</v>
      </c>
      <c r="D9125" s="306" t="n">
        <v>0</v>
      </c>
      <c r="E9125" s="307" t="n">
        <v>16.21</v>
      </c>
    </row>
    <row r="9126" customFormat="false" ht="15" hidden="false" customHeight="false" outlineLevel="0" collapsed="false">
      <c r="A9126" s="302" t="s">
        <v>23036</v>
      </c>
      <c r="B9126" s="301" t="s">
        <v>23037</v>
      </c>
      <c r="C9126" s="302" t="s">
        <v>217</v>
      </c>
      <c r="D9126" s="306" t="n">
        <v>0</v>
      </c>
      <c r="E9126" s="307" t="n">
        <v>19.74</v>
      </c>
    </row>
    <row r="9127" customFormat="false" ht="15" hidden="false" customHeight="false" outlineLevel="0" collapsed="false">
      <c r="A9127" s="302" t="s">
        <v>23038</v>
      </c>
      <c r="B9127" s="301" t="s">
        <v>23039</v>
      </c>
      <c r="C9127" s="302" t="s">
        <v>217</v>
      </c>
      <c r="D9127" s="306" t="n">
        <v>0</v>
      </c>
      <c r="E9127" s="307" t="n">
        <v>18.14</v>
      </c>
    </row>
    <row r="9128" customFormat="false" ht="15" hidden="false" customHeight="false" outlineLevel="0" collapsed="false">
      <c r="A9128" s="302" t="s">
        <v>23040</v>
      </c>
      <c r="B9128" s="301" t="s">
        <v>23041</v>
      </c>
      <c r="C9128" s="302" t="s">
        <v>217</v>
      </c>
      <c r="D9128" s="306" t="n">
        <v>0</v>
      </c>
      <c r="E9128" s="307" t="n">
        <v>47.59</v>
      </c>
    </row>
    <row r="9129" customFormat="false" ht="15" hidden="false" customHeight="false" outlineLevel="0" collapsed="false">
      <c r="A9129" s="302" t="s">
        <v>23042</v>
      </c>
      <c r="B9129" s="301" t="s">
        <v>23043</v>
      </c>
      <c r="C9129" s="302" t="s">
        <v>217</v>
      </c>
      <c r="D9129" s="306" t="n">
        <v>0</v>
      </c>
      <c r="E9129" s="307" t="n">
        <v>30.02</v>
      </c>
    </row>
    <row r="9130" customFormat="false" ht="15" hidden="false" customHeight="false" outlineLevel="0" collapsed="false">
      <c r="A9130" s="302" t="s">
        <v>23044</v>
      </c>
      <c r="B9130" s="301" t="s">
        <v>23045</v>
      </c>
      <c r="C9130" s="302" t="s">
        <v>217</v>
      </c>
      <c r="D9130" s="306" t="n">
        <v>0</v>
      </c>
      <c r="E9130" s="307" t="n">
        <v>5.23</v>
      </c>
    </row>
    <row r="9131" customFormat="false" ht="15" hidden="false" customHeight="false" outlineLevel="0" collapsed="false">
      <c r="A9131" s="302" t="s">
        <v>23046</v>
      </c>
      <c r="B9131" s="301" t="s">
        <v>23047</v>
      </c>
      <c r="C9131" s="302" t="s">
        <v>365</v>
      </c>
      <c r="D9131" s="306" t="n">
        <v>0</v>
      </c>
      <c r="E9131" s="307" t="n">
        <v>4.37</v>
      </c>
    </row>
    <row r="9132" customFormat="false" ht="15" hidden="false" customHeight="false" outlineLevel="0" collapsed="false">
      <c r="B9132" s="0"/>
      <c r="D9132" s="306" t="n">
        <v>0</v>
      </c>
      <c r="E9132" s="0"/>
    </row>
    <row r="9133" customFormat="false" ht="15" hidden="false" customHeight="false" outlineLevel="0" collapsed="false">
      <c r="B9133" s="0"/>
      <c r="D9133" s="306" t="n">
        <v>0</v>
      </c>
      <c r="E9133" s="0"/>
    </row>
    <row r="9134" customFormat="false" ht="15" hidden="false" customHeight="false" outlineLevel="0" collapsed="false">
      <c r="A9134" s="308" t="s">
        <v>13853</v>
      </c>
      <c r="B9134" s="0"/>
      <c r="C9134" s="309" t="s">
        <v>13854</v>
      </c>
      <c r="D9134" s="306" t="n">
        <v>0</v>
      </c>
      <c r="E9134" s="0"/>
    </row>
    <row r="9135" customFormat="false" ht="15" hidden="false" customHeight="false" outlineLevel="0" collapsed="false">
      <c r="B9135" s="0"/>
      <c r="C9135" s="302" t="s">
        <v>13855</v>
      </c>
      <c r="D9135" s="306" t="n">
        <v>0</v>
      </c>
      <c r="E9135" s="0"/>
    </row>
    <row r="9136" customFormat="false" ht="15" hidden="false" customHeight="false" outlineLevel="0" collapsed="false">
      <c r="A9136" s="302" t="s">
        <v>13856</v>
      </c>
      <c r="B9136" s="0"/>
      <c r="C9136" s="302" t="s">
        <v>13857</v>
      </c>
      <c r="D9136" s="306" t="n">
        <v>0</v>
      </c>
      <c r="E9136" s="303" t="s">
        <v>13858</v>
      </c>
    </row>
    <row r="9137" customFormat="false" ht="15" hidden="false" customHeight="false" outlineLevel="0" collapsed="false">
      <c r="A9137" s="302" t="s">
        <v>23048</v>
      </c>
      <c r="B9137" s="301" t="s">
        <v>23049</v>
      </c>
      <c r="C9137" s="302" t="s">
        <v>365</v>
      </c>
      <c r="D9137" s="306" t="n">
        <v>0</v>
      </c>
      <c r="E9137" s="307" t="n">
        <v>4.47</v>
      </c>
    </row>
    <row r="9138" customFormat="false" ht="15" hidden="false" customHeight="false" outlineLevel="0" collapsed="false">
      <c r="A9138" s="302" t="s">
        <v>23050</v>
      </c>
      <c r="B9138" s="301" t="s">
        <v>23051</v>
      </c>
      <c r="C9138" s="302" t="s">
        <v>19891</v>
      </c>
      <c r="D9138" s="306" t="n">
        <v>0</v>
      </c>
      <c r="E9138" s="307" t="n">
        <v>0.53</v>
      </c>
    </row>
    <row r="9139" customFormat="false" ht="15" hidden="false" customHeight="false" outlineLevel="0" collapsed="false">
      <c r="A9139" s="302" t="s">
        <v>23052</v>
      </c>
      <c r="B9139" s="301" t="s">
        <v>23053</v>
      </c>
      <c r="C9139" s="302" t="s">
        <v>217</v>
      </c>
      <c r="D9139" s="306" t="n">
        <v>0</v>
      </c>
      <c r="E9139" s="307" t="n">
        <v>6.75</v>
      </c>
    </row>
    <row r="9140" customFormat="false" ht="15" hidden="false" customHeight="false" outlineLevel="0" collapsed="false">
      <c r="A9140" s="302" t="s">
        <v>23054</v>
      </c>
      <c r="B9140" s="301" t="s">
        <v>23055</v>
      </c>
      <c r="C9140" s="302" t="s">
        <v>217</v>
      </c>
      <c r="D9140" s="306" t="n">
        <v>0</v>
      </c>
      <c r="E9140" s="307" t="n">
        <v>9.37</v>
      </c>
    </row>
    <row r="9141" customFormat="false" ht="15" hidden="false" customHeight="false" outlineLevel="0" collapsed="false">
      <c r="A9141" s="302" t="s">
        <v>23056</v>
      </c>
      <c r="B9141" s="301" t="s">
        <v>23057</v>
      </c>
      <c r="C9141" s="302" t="s">
        <v>217</v>
      </c>
      <c r="D9141" s="306" t="n">
        <v>0</v>
      </c>
      <c r="E9141" s="307" t="n">
        <v>29.87</v>
      </c>
    </row>
    <row r="9142" customFormat="false" ht="15" hidden="false" customHeight="false" outlineLevel="0" collapsed="false">
      <c r="A9142" s="302" t="s">
        <v>23058</v>
      </c>
      <c r="B9142" s="301" t="s">
        <v>23059</v>
      </c>
      <c r="C9142" s="302" t="s">
        <v>365</v>
      </c>
      <c r="D9142" s="306" t="n">
        <v>0</v>
      </c>
      <c r="E9142" s="307" t="n">
        <v>4.47</v>
      </c>
    </row>
    <row r="9143" customFormat="false" ht="15" hidden="false" customHeight="false" outlineLevel="0" collapsed="false">
      <c r="A9143" s="302" t="s">
        <v>23060</v>
      </c>
      <c r="B9143" s="301" t="s">
        <v>7551</v>
      </c>
      <c r="C9143" s="302" t="s">
        <v>365</v>
      </c>
      <c r="D9143" s="306" t="n">
        <v>0</v>
      </c>
      <c r="E9143" s="307" t="n">
        <v>4.37</v>
      </c>
    </row>
    <row r="9144" customFormat="false" ht="15" hidden="false" customHeight="false" outlineLevel="0" collapsed="false">
      <c r="A9144" s="302" t="s">
        <v>23061</v>
      </c>
      <c r="B9144" s="301" t="s">
        <v>23062</v>
      </c>
      <c r="C9144" s="302" t="s">
        <v>365</v>
      </c>
      <c r="D9144" s="306" t="n">
        <v>0</v>
      </c>
      <c r="E9144" s="307" t="n">
        <v>4.37</v>
      </c>
    </row>
    <row r="9145" customFormat="false" ht="15" hidden="false" customHeight="false" outlineLevel="0" collapsed="false">
      <c r="A9145" s="302" t="s">
        <v>23063</v>
      </c>
      <c r="B9145" s="301" t="s">
        <v>23064</v>
      </c>
      <c r="C9145" s="302" t="s">
        <v>365</v>
      </c>
      <c r="D9145" s="306" t="n">
        <v>0</v>
      </c>
      <c r="E9145" s="307" t="n">
        <v>4.79</v>
      </c>
    </row>
    <row r="9146" customFormat="false" ht="15" hidden="false" customHeight="false" outlineLevel="0" collapsed="false">
      <c r="A9146" s="302" t="s">
        <v>23065</v>
      </c>
      <c r="B9146" s="301" t="s">
        <v>23066</v>
      </c>
      <c r="C9146" s="302" t="s">
        <v>217</v>
      </c>
      <c r="D9146" s="306" t="n">
        <v>0</v>
      </c>
      <c r="E9146" s="307" t="n">
        <v>0.08</v>
      </c>
    </row>
    <row r="9147" customFormat="false" ht="15" hidden="false" customHeight="false" outlineLevel="0" collapsed="false">
      <c r="A9147" s="302" t="s">
        <v>23067</v>
      </c>
      <c r="B9147" s="301" t="s">
        <v>23068</v>
      </c>
      <c r="C9147" s="302" t="s">
        <v>217</v>
      </c>
      <c r="D9147" s="306" t="n">
        <v>0</v>
      </c>
      <c r="E9147" s="307" t="n">
        <v>0.05</v>
      </c>
    </row>
    <row r="9148" customFormat="false" ht="15" hidden="false" customHeight="false" outlineLevel="0" collapsed="false">
      <c r="A9148" s="302" t="s">
        <v>23069</v>
      </c>
      <c r="B9148" s="301" t="s">
        <v>23070</v>
      </c>
      <c r="C9148" s="302" t="s">
        <v>217</v>
      </c>
      <c r="D9148" s="306" t="n">
        <v>0</v>
      </c>
      <c r="E9148" s="307" t="n">
        <v>0.08</v>
      </c>
    </row>
    <row r="9149" customFormat="false" ht="15" hidden="false" customHeight="false" outlineLevel="0" collapsed="false">
      <c r="A9149" s="302" t="s">
        <v>23071</v>
      </c>
      <c r="B9149" s="301" t="s">
        <v>23072</v>
      </c>
      <c r="C9149" s="302" t="s">
        <v>217</v>
      </c>
      <c r="D9149" s="306" t="n">
        <v>0</v>
      </c>
      <c r="E9149" s="307" t="n">
        <v>0.11</v>
      </c>
    </row>
    <row r="9150" customFormat="false" ht="15" hidden="false" customHeight="false" outlineLevel="0" collapsed="false">
      <c r="A9150" s="302" t="s">
        <v>23073</v>
      </c>
      <c r="B9150" s="301" t="s">
        <v>23074</v>
      </c>
      <c r="C9150" s="302" t="s">
        <v>217</v>
      </c>
      <c r="D9150" s="306" t="n">
        <v>0</v>
      </c>
      <c r="E9150" s="307" t="n">
        <v>0.29</v>
      </c>
    </row>
    <row r="9151" customFormat="false" ht="15" hidden="false" customHeight="false" outlineLevel="0" collapsed="false">
      <c r="A9151" s="302" t="s">
        <v>23075</v>
      </c>
      <c r="B9151" s="301" t="s">
        <v>23076</v>
      </c>
      <c r="C9151" s="302" t="s">
        <v>217</v>
      </c>
      <c r="D9151" s="306" t="n">
        <v>0</v>
      </c>
      <c r="E9151" s="307" t="n">
        <v>0.16</v>
      </c>
    </row>
    <row r="9152" customFormat="false" ht="15" hidden="false" customHeight="false" outlineLevel="0" collapsed="false">
      <c r="A9152" s="302" t="s">
        <v>23077</v>
      </c>
      <c r="B9152" s="301" t="s">
        <v>23078</v>
      </c>
      <c r="C9152" s="302" t="s">
        <v>217</v>
      </c>
      <c r="D9152" s="306" t="n">
        <v>0</v>
      </c>
      <c r="E9152" s="307" t="n">
        <v>15.67</v>
      </c>
    </row>
    <row r="9153" customFormat="false" ht="15" hidden="false" customHeight="false" outlineLevel="0" collapsed="false">
      <c r="A9153" s="302" t="s">
        <v>23079</v>
      </c>
      <c r="B9153" s="301" t="s">
        <v>7552</v>
      </c>
      <c r="C9153" s="302" t="s">
        <v>365</v>
      </c>
      <c r="D9153" s="306" t="n">
        <v>0</v>
      </c>
      <c r="E9153" s="307" t="n">
        <v>5.28</v>
      </c>
    </row>
    <row r="9154" customFormat="false" ht="15" hidden="false" customHeight="false" outlineLevel="0" collapsed="false">
      <c r="A9154" s="302" t="s">
        <v>23080</v>
      </c>
      <c r="B9154" s="301" t="s">
        <v>23081</v>
      </c>
      <c r="C9154" s="302" t="s">
        <v>67</v>
      </c>
      <c r="D9154" s="306" t="n">
        <v>0</v>
      </c>
      <c r="E9154" s="307" t="n">
        <v>55.43</v>
      </c>
    </row>
    <row r="9155" customFormat="false" ht="15" hidden="false" customHeight="false" outlineLevel="0" collapsed="false">
      <c r="A9155" s="302" t="s">
        <v>23082</v>
      </c>
      <c r="B9155" s="301" t="s">
        <v>23083</v>
      </c>
      <c r="C9155" s="302" t="s">
        <v>67</v>
      </c>
      <c r="D9155" s="306" t="n">
        <v>0</v>
      </c>
      <c r="E9155" s="307" t="n">
        <v>34.98</v>
      </c>
    </row>
    <row r="9156" customFormat="false" ht="15" hidden="false" customHeight="false" outlineLevel="0" collapsed="false">
      <c r="A9156" s="302" t="s">
        <v>23084</v>
      </c>
      <c r="B9156" s="301" t="s">
        <v>23085</v>
      </c>
      <c r="C9156" s="302" t="s">
        <v>217</v>
      </c>
      <c r="D9156" s="306" t="n">
        <v>0</v>
      </c>
      <c r="E9156" s="307" t="n">
        <v>10.79</v>
      </c>
    </row>
    <row r="9157" customFormat="false" ht="15" hidden="false" customHeight="false" outlineLevel="0" collapsed="false">
      <c r="A9157" s="302" t="s">
        <v>23086</v>
      </c>
      <c r="B9157" s="301" t="s">
        <v>23087</v>
      </c>
      <c r="C9157" s="302" t="s">
        <v>217</v>
      </c>
      <c r="D9157" s="306" t="n">
        <v>0</v>
      </c>
      <c r="E9157" s="307" t="n">
        <v>9.13</v>
      </c>
    </row>
    <row r="9158" customFormat="false" ht="15" hidden="false" customHeight="false" outlineLevel="0" collapsed="false">
      <c r="A9158" s="302" t="s">
        <v>23088</v>
      </c>
      <c r="B9158" s="301" t="s">
        <v>23089</v>
      </c>
      <c r="C9158" s="302" t="s">
        <v>217</v>
      </c>
      <c r="D9158" s="306" t="n">
        <v>0</v>
      </c>
      <c r="E9158" s="307" t="n">
        <v>6.26</v>
      </c>
    </row>
    <row r="9159" customFormat="false" ht="15" hidden="false" customHeight="false" outlineLevel="0" collapsed="false">
      <c r="A9159" s="302" t="s">
        <v>23090</v>
      </c>
      <c r="B9159" s="301" t="s">
        <v>23091</v>
      </c>
      <c r="C9159" s="302" t="s">
        <v>365</v>
      </c>
      <c r="D9159" s="306" t="n">
        <v>0</v>
      </c>
      <c r="E9159" s="307" t="n">
        <v>17.53</v>
      </c>
    </row>
    <row r="9160" customFormat="false" ht="15" hidden="false" customHeight="false" outlineLevel="0" collapsed="false">
      <c r="A9160" s="302" t="s">
        <v>23092</v>
      </c>
      <c r="B9160" s="301" t="s">
        <v>23093</v>
      </c>
      <c r="C9160" s="302" t="s">
        <v>365</v>
      </c>
      <c r="D9160" s="306" t="n">
        <v>0</v>
      </c>
      <c r="E9160" s="307" t="n">
        <v>19.79</v>
      </c>
    </row>
    <row r="9161" customFormat="false" ht="15" hidden="false" customHeight="false" outlineLevel="0" collapsed="false">
      <c r="A9161" s="302" t="s">
        <v>23094</v>
      </c>
      <c r="B9161" s="301" t="s">
        <v>9872</v>
      </c>
      <c r="C9161" s="302" t="s">
        <v>217</v>
      </c>
      <c r="D9161" s="306" t="n">
        <v>0</v>
      </c>
      <c r="E9161" s="307" t="n">
        <v>4.43</v>
      </c>
    </row>
    <row r="9162" customFormat="false" ht="15" hidden="false" customHeight="false" outlineLevel="0" collapsed="false">
      <c r="A9162" s="302" t="s">
        <v>23095</v>
      </c>
      <c r="B9162" s="301" t="s">
        <v>9873</v>
      </c>
      <c r="C9162" s="302" t="s">
        <v>217</v>
      </c>
      <c r="D9162" s="306" t="n">
        <v>0</v>
      </c>
      <c r="E9162" s="307" t="n">
        <v>1.62</v>
      </c>
    </row>
    <row r="9163" customFormat="false" ht="15" hidden="false" customHeight="false" outlineLevel="0" collapsed="false">
      <c r="A9163" s="302" t="s">
        <v>23096</v>
      </c>
      <c r="B9163" s="301" t="s">
        <v>23097</v>
      </c>
      <c r="C9163" s="302" t="s">
        <v>217</v>
      </c>
      <c r="D9163" s="306" t="n">
        <v>0</v>
      </c>
      <c r="E9163" s="307" t="n">
        <v>3.71</v>
      </c>
    </row>
    <row r="9164" customFormat="false" ht="15" hidden="false" customHeight="false" outlineLevel="0" collapsed="false">
      <c r="A9164" s="302" t="s">
        <v>23098</v>
      </c>
      <c r="B9164" s="301" t="s">
        <v>23099</v>
      </c>
      <c r="C9164" s="302" t="s">
        <v>1454</v>
      </c>
      <c r="D9164" s="306" t="n">
        <v>0</v>
      </c>
      <c r="E9164" s="307" t="n">
        <v>777.14</v>
      </c>
    </row>
    <row r="9165" customFormat="false" ht="15" hidden="false" customHeight="false" outlineLevel="0" collapsed="false">
      <c r="A9165" s="302" t="s">
        <v>23100</v>
      </c>
      <c r="B9165" s="301" t="s">
        <v>23101</v>
      </c>
      <c r="C9165" s="302" t="s">
        <v>1454</v>
      </c>
      <c r="D9165" s="306" t="n">
        <v>0</v>
      </c>
      <c r="E9165" s="307" t="n">
        <v>93.03</v>
      </c>
    </row>
    <row r="9166" customFormat="false" ht="15" hidden="false" customHeight="false" outlineLevel="0" collapsed="false">
      <c r="A9166" s="302" t="s">
        <v>23102</v>
      </c>
      <c r="B9166" s="301" t="s">
        <v>23103</v>
      </c>
      <c r="C9166" s="302" t="s">
        <v>1454</v>
      </c>
      <c r="D9166" s="306" t="n">
        <v>0</v>
      </c>
      <c r="E9166" s="307" t="n">
        <v>795.34</v>
      </c>
    </row>
    <row r="9167" customFormat="false" ht="15" hidden="false" customHeight="false" outlineLevel="0" collapsed="false">
      <c r="A9167" s="302" t="s">
        <v>23104</v>
      </c>
      <c r="B9167" s="301" t="s">
        <v>23105</v>
      </c>
      <c r="C9167" s="302" t="s">
        <v>1454</v>
      </c>
      <c r="D9167" s="306" t="n">
        <v>0</v>
      </c>
      <c r="E9167" s="307" t="n">
        <v>795.34</v>
      </c>
    </row>
    <row r="9168" customFormat="false" ht="15" hidden="false" customHeight="false" outlineLevel="0" collapsed="false">
      <c r="A9168" s="302" t="s">
        <v>23106</v>
      </c>
      <c r="B9168" s="301" t="s">
        <v>23107</v>
      </c>
      <c r="C9168" s="302" t="s">
        <v>1454</v>
      </c>
      <c r="D9168" s="306" t="n">
        <v>0</v>
      </c>
      <c r="E9168" s="307" t="n">
        <v>519.05</v>
      </c>
    </row>
    <row r="9169" customFormat="false" ht="15" hidden="false" customHeight="false" outlineLevel="0" collapsed="false">
      <c r="A9169" s="302" t="s">
        <v>23108</v>
      </c>
      <c r="B9169" s="301" t="s">
        <v>23109</v>
      </c>
      <c r="C9169" s="302" t="s">
        <v>1454</v>
      </c>
      <c r="D9169" s="306" t="n">
        <v>0</v>
      </c>
      <c r="E9169" s="307" t="n">
        <v>540.98</v>
      </c>
    </row>
    <row r="9170" customFormat="false" ht="15" hidden="false" customHeight="false" outlineLevel="0" collapsed="false">
      <c r="A9170" s="302" t="s">
        <v>23110</v>
      </c>
      <c r="B9170" s="301" t="s">
        <v>23111</v>
      </c>
      <c r="C9170" s="302" t="s">
        <v>1454</v>
      </c>
      <c r="D9170" s="306" t="n">
        <v>0</v>
      </c>
      <c r="E9170" s="307" t="n">
        <v>562.92</v>
      </c>
    </row>
    <row r="9171" customFormat="false" ht="15" hidden="false" customHeight="false" outlineLevel="0" collapsed="false">
      <c r="A9171" s="302" t="s">
        <v>23112</v>
      </c>
      <c r="B9171" s="301" t="s">
        <v>23113</v>
      </c>
      <c r="C9171" s="302" t="s">
        <v>1454</v>
      </c>
      <c r="D9171" s="306" t="n">
        <v>0</v>
      </c>
      <c r="E9171" s="307" t="n">
        <v>584.85</v>
      </c>
    </row>
    <row r="9172" customFormat="false" ht="15" hidden="false" customHeight="false" outlineLevel="0" collapsed="false">
      <c r="A9172" s="302" t="s">
        <v>23114</v>
      </c>
      <c r="B9172" s="301" t="s">
        <v>23115</v>
      </c>
      <c r="C9172" s="302" t="s">
        <v>1454</v>
      </c>
      <c r="D9172" s="306" t="n">
        <v>0</v>
      </c>
      <c r="E9172" s="307" t="n">
        <v>519.05</v>
      </c>
    </row>
    <row r="9173" customFormat="false" ht="15" hidden="false" customHeight="false" outlineLevel="0" collapsed="false">
      <c r="A9173" s="302" t="s">
        <v>23116</v>
      </c>
      <c r="B9173" s="301" t="s">
        <v>23117</v>
      </c>
      <c r="C9173" s="302" t="s">
        <v>1454</v>
      </c>
      <c r="D9173" s="306" t="n">
        <v>0</v>
      </c>
      <c r="E9173" s="307" t="n">
        <v>540.98</v>
      </c>
    </row>
    <row r="9174" customFormat="false" ht="15" hidden="false" customHeight="false" outlineLevel="0" collapsed="false">
      <c r="A9174" s="302" t="s">
        <v>23118</v>
      </c>
      <c r="B9174" s="301" t="s">
        <v>23119</v>
      </c>
      <c r="C9174" s="302" t="s">
        <v>1454</v>
      </c>
      <c r="D9174" s="306" t="n">
        <v>0</v>
      </c>
      <c r="E9174" s="307" t="n">
        <v>21.57</v>
      </c>
    </row>
    <row r="9175" customFormat="false" ht="15" hidden="false" customHeight="false" outlineLevel="0" collapsed="false">
      <c r="A9175" s="302" t="s">
        <v>23120</v>
      </c>
      <c r="B9175" s="301" t="s">
        <v>23121</v>
      </c>
      <c r="C9175" s="302" t="s">
        <v>217</v>
      </c>
      <c r="D9175" s="306" t="n">
        <v>0</v>
      </c>
      <c r="E9175" s="307" t="n">
        <v>0.65</v>
      </c>
    </row>
    <row r="9176" customFormat="false" ht="15" hidden="false" customHeight="false" outlineLevel="0" collapsed="false">
      <c r="A9176" s="302" t="s">
        <v>23122</v>
      </c>
      <c r="B9176" s="301" t="s">
        <v>23123</v>
      </c>
      <c r="C9176" s="302" t="s">
        <v>217</v>
      </c>
      <c r="D9176" s="306" t="n">
        <v>0</v>
      </c>
      <c r="E9176" s="307" t="n">
        <v>0.79</v>
      </c>
    </row>
    <row r="9177" customFormat="false" ht="15" hidden="false" customHeight="false" outlineLevel="0" collapsed="false">
      <c r="A9177" s="302" t="s">
        <v>23124</v>
      </c>
      <c r="B9177" s="301" t="s">
        <v>23125</v>
      </c>
      <c r="C9177" s="302" t="s">
        <v>1454</v>
      </c>
      <c r="D9177" s="306" t="n">
        <v>0</v>
      </c>
      <c r="E9177" s="307" t="n">
        <v>78.63</v>
      </c>
    </row>
    <row r="9178" customFormat="false" ht="15" hidden="false" customHeight="false" outlineLevel="0" collapsed="false">
      <c r="A9178" s="302" t="s">
        <v>23126</v>
      </c>
      <c r="B9178" s="301" t="s">
        <v>23127</v>
      </c>
      <c r="C9178" s="302" t="s">
        <v>217</v>
      </c>
      <c r="D9178" s="306" t="n">
        <v>0</v>
      </c>
      <c r="E9178" s="307" t="n">
        <v>0.2</v>
      </c>
    </row>
    <row r="9179" customFormat="false" ht="15" hidden="false" customHeight="false" outlineLevel="0" collapsed="false">
      <c r="A9179" s="302" t="s">
        <v>23128</v>
      </c>
      <c r="B9179" s="301" t="s">
        <v>23129</v>
      </c>
      <c r="C9179" s="302" t="s">
        <v>217</v>
      </c>
      <c r="D9179" s="306" t="n">
        <v>0</v>
      </c>
      <c r="E9179" s="307" t="n">
        <v>0.22</v>
      </c>
    </row>
    <row r="9180" customFormat="false" ht="15" hidden="false" customHeight="false" outlineLevel="0" collapsed="false">
      <c r="A9180" s="302" t="s">
        <v>23130</v>
      </c>
      <c r="B9180" s="301" t="s">
        <v>23131</v>
      </c>
      <c r="C9180" s="302" t="s">
        <v>217</v>
      </c>
      <c r="D9180" s="306" t="n">
        <v>0</v>
      </c>
      <c r="E9180" s="307" t="n">
        <v>7.71</v>
      </c>
    </row>
    <row r="9181" customFormat="false" ht="15" hidden="false" customHeight="false" outlineLevel="0" collapsed="false">
      <c r="A9181" s="302" t="s">
        <v>23132</v>
      </c>
      <c r="B9181" s="301" t="s">
        <v>23133</v>
      </c>
      <c r="C9181" s="302" t="s">
        <v>365</v>
      </c>
      <c r="D9181" s="306" t="n">
        <v>0</v>
      </c>
      <c r="E9181" s="307" t="n">
        <v>0.1</v>
      </c>
    </row>
    <row r="9182" customFormat="false" ht="15" hidden="false" customHeight="false" outlineLevel="0" collapsed="false">
      <c r="A9182" s="302" t="s">
        <v>23134</v>
      </c>
      <c r="B9182" s="301" t="s">
        <v>23135</v>
      </c>
      <c r="C9182" s="302" t="s">
        <v>365</v>
      </c>
      <c r="D9182" s="306" t="n">
        <v>0</v>
      </c>
      <c r="E9182" s="307" t="n">
        <v>7.74</v>
      </c>
    </row>
    <row r="9183" customFormat="false" ht="15" hidden="false" customHeight="false" outlineLevel="0" collapsed="false">
      <c r="A9183" s="302" t="s">
        <v>23136</v>
      </c>
      <c r="B9183" s="301" t="s">
        <v>23137</v>
      </c>
      <c r="C9183" s="302" t="s">
        <v>365</v>
      </c>
      <c r="D9183" s="306" t="n">
        <v>0</v>
      </c>
      <c r="E9183" s="307" t="n">
        <v>1.56</v>
      </c>
    </row>
    <row r="9184" customFormat="false" ht="15" hidden="false" customHeight="false" outlineLevel="0" collapsed="false">
      <c r="A9184" s="302" t="s">
        <v>23138</v>
      </c>
      <c r="B9184" s="301" t="s">
        <v>23139</v>
      </c>
      <c r="C9184" s="302" t="s">
        <v>365</v>
      </c>
      <c r="D9184" s="306" t="n">
        <v>0</v>
      </c>
      <c r="E9184" s="307" t="n">
        <v>19.9</v>
      </c>
    </row>
    <row r="9185" customFormat="false" ht="15" hidden="false" customHeight="false" outlineLevel="0" collapsed="false">
      <c r="A9185" s="302" t="s">
        <v>23140</v>
      </c>
      <c r="B9185" s="301" t="s">
        <v>23141</v>
      </c>
      <c r="C9185" s="302" t="s">
        <v>365</v>
      </c>
      <c r="D9185" s="306" t="n">
        <v>0</v>
      </c>
      <c r="E9185" s="307" t="n">
        <v>20.08</v>
      </c>
    </row>
    <row r="9186" customFormat="false" ht="15" hidden="false" customHeight="false" outlineLevel="0" collapsed="false">
      <c r="A9186" s="302" t="s">
        <v>23142</v>
      </c>
      <c r="B9186" s="301" t="s">
        <v>23143</v>
      </c>
      <c r="C9186" s="302" t="s">
        <v>107</v>
      </c>
      <c r="D9186" s="306" t="n">
        <v>0</v>
      </c>
      <c r="E9186" s="307" t="n">
        <v>24.19</v>
      </c>
    </row>
    <row r="9187" customFormat="false" ht="15" hidden="false" customHeight="false" outlineLevel="0" collapsed="false">
      <c r="A9187" s="302" t="s">
        <v>23144</v>
      </c>
      <c r="B9187" s="301" t="s">
        <v>23145</v>
      </c>
      <c r="C9187" s="302" t="s">
        <v>107</v>
      </c>
      <c r="D9187" s="306" t="n">
        <v>0</v>
      </c>
      <c r="E9187" s="307" t="n">
        <v>45.82</v>
      </c>
    </row>
    <row r="9188" customFormat="false" ht="15" hidden="false" customHeight="false" outlineLevel="0" collapsed="false">
      <c r="A9188" s="302" t="s">
        <v>23146</v>
      </c>
      <c r="B9188" s="301" t="s">
        <v>23147</v>
      </c>
      <c r="C9188" s="302" t="s">
        <v>217</v>
      </c>
      <c r="D9188" s="306" t="n">
        <v>0</v>
      </c>
      <c r="E9188" s="307" t="n">
        <v>350.38</v>
      </c>
    </row>
    <row r="9189" customFormat="false" ht="15" hidden="false" customHeight="false" outlineLevel="0" collapsed="false">
      <c r="A9189" s="302" t="s">
        <v>23148</v>
      </c>
      <c r="B9189" s="301" t="s">
        <v>23149</v>
      </c>
      <c r="C9189" s="302" t="s">
        <v>217</v>
      </c>
      <c r="D9189" s="306" t="n">
        <v>0</v>
      </c>
      <c r="E9189" s="307" t="n">
        <v>3.15</v>
      </c>
    </row>
    <row r="9190" customFormat="false" ht="15" hidden="false" customHeight="false" outlineLevel="0" collapsed="false">
      <c r="A9190" s="302" t="s">
        <v>23150</v>
      </c>
      <c r="B9190" s="301" t="s">
        <v>16995</v>
      </c>
      <c r="C9190" s="302" t="s">
        <v>217</v>
      </c>
      <c r="D9190" s="306" t="n">
        <v>0</v>
      </c>
      <c r="E9190" s="307" t="n">
        <v>3.6</v>
      </c>
    </row>
    <row r="9191" customFormat="false" ht="15" hidden="false" customHeight="false" outlineLevel="0" collapsed="false">
      <c r="A9191" s="302" t="s">
        <v>23151</v>
      </c>
      <c r="B9191" s="301" t="s">
        <v>23152</v>
      </c>
      <c r="C9191" s="302" t="s">
        <v>67</v>
      </c>
      <c r="D9191" s="306" t="n">
        <v>0</v>
      </c>
      <c r="E9191" s="307" t="n">
        <v>36.24</v>
      </c>
    </row>
    <row r="9192" customFormat="false" ht="15" hidden="false" customHeight="false" outlineLevel="0" collapsed="false">
      <c r="A9192" s="302" t="s">
        <v>23153</v>
      </c>
      <c r="B9192" s="301" t="s">
        <v>23154</v>
      </c>
      <c r="C9192" s="302" t="s">
        <v>217</v>
      </c>
      <c r="D9192" s="306" t="n">
        <v>0</v>
      </c>
      <c r="E9192" s="307" t="n">
        <v>1.75</v>
      </c>
    </row>
    <row r="9193" customFormat="false" ht="15" hidden="false" customHeight="false" outlineLevel="0" collapsed="false">
      <c r="A9193" s="302" t="s">
        <v>23155</v>
      </c>
      <c r="B9193" s="301" t="s">
        <v>23156</v>
      </c>
      <c r="C9193" s="302" t="s">
        <v>365</v>
      </c>
      <c r="D9193" s="306" t="n">
        <v>0</v>
      </c>
      <c r="E9193" s="307" t="n">
        <v>20.72</v>
      </c>
    </row>
    <row r="9194" customFormat="false" ht="15" hidden="false" customHeight="false" outlineLevel="0" collapsed="false">
      <c r="A9194" s="302" t="s">
        <v>23157</v>
      </c>
      <c r="B9194" s="301" t="s">
        <v>23158</v>
      </c>
      <c r="C9194" s="302" t="s">
        <v>365</v>
      </c>
      <c r="D9194" s="306" t="n">
        <v>0</v>
      </c>
      <c r="E9194" s="307" t="n">
        <v>20.47</v>
      </c>
    </row>
    <row r="9195" customFormat="false" ht="15" hidden="false" customHeight="false" outlineLevel="0" collapsed="false">
      <c r="A9195" s="302" t="s">
        <v>23159</v>
      </c>
      <c r="B9195" s="301" t="s">
        <v>23160</v>
      </c>
      <c r="C9195" s="302" t="s">
        <v>365</v>
      </c>
      <c r="D9195" s="306" t="n">
        <v>0</v>
      </c>
      <c r="E9195" s="307" t="n">
        <v>20.33</v>
      </c>
    </row>
    <row r="9196" customFormat="false" ht="15" hidden="false" customHeight="false" outlineLevel="0" collapsed="false">
      <c r="A9196" s="302" t="s">
        <v>23161</v>
      </c>
      <c r="B9196" s="301" t="s">
        <v>17724</v>
      </c>
      <c r="C9196" s="302" t="s">
        <v>67</v>
      </c>
      <c r="D9196" s="306" t="n">
        <v>0</v>
      </c>
      <c r="E9196" s="307" t="n">
        <v>14.25</v>
      </c>
    </row>
    <row r="9197" customFormat="false" ht="15" hidden="false" customHeight="false" outlineLevel="0" collapsed="false">
      <c r="A9197" s="302" t="s">
        <v>23162</v>
      </c>
      <c r="B9197" s="301" t="s">
        <v>17724</v>
      </c>
      <c r="C9197" s="302" t="s">
        <v>67</v>
      </c>
      <c r="D9197" s="306" t="n">
        <v>0</v>
      </c>
      <c r="E9197" s="307" t="n">
        <v>29.51</v>
      </c>
    </row>
    <row r="9198" customFormat="false" ht="15" hidden="false" customHeight="false" outlineLevel="0" collapsed="false">
      <c r="A9198" s="302" t="s">
        <v>23163</v>
      </c>
      <c r="B9198" s="301" t="s">
        <v>17724</v>
      </c>
      <c r="C9198" s="302" t="s">
        <v>67</v>
      </c>
      <c r="D9198" s="306" t="n">
        <v>0</v>
      </c>
      <c r="E9198" s="307" t="n">
        <v>33.51</v>
      </c>
    </row>
    <row r="9199" customFormat="false" ht="15" hidden="false" customHeight="false" outlineLevel="0" collapsed="false">
      <c r="A9199" s="302" t="s">
        <v>23164</v>
      </c>
      <c r="B9199" s="301" t="s">
        <v>23165</v>
      </c>
      <c r="C9199" s="302" t="s">
        <v>67</v>
      </c>
      <c r="D9199" s="306" t="n">
        <v>0</v>
      </c>
      <c r="E9199" s="307" t="n">
        <v>24.26</v>
      </c>
    </row>
    <row r="9200" customFormat="false" ht="15" hidden="false" customHeight="false" outlineLevel="0" collapsed="false">
      <c r="A9200" s="302" t="s">
        <v>23166</v>
      </c>
      <c r="B9200" s="301" t="s">
        <v>23167</v>
      </c>
      <c r="C9200" s="302" t="s">
        <v>67</v>
      </c>
      <c r="D9200" s="306" t="n">
        <v>0</v>
      </c>
      <c r="E9200" s="307" t="n">
        <v>28.4</v>
      </c>
    </row>
    <row r="9201" customFormat="false" ht="15" hidden="false" customHeight="false" outlineLevel="0" collapsed="false">
      <c r="A9201" s="302" t="s">
        <v>23168</v>
      </c>
      <c r="B9201" s="301" t="s">
        <v>23169</v>
      </c>
      <c r="C9201" s="302" t="s">
        <v>67</v>
      </c>
      <c r="D9201" s="306" t="n">
        <v>0</v>
      </c>
      <c r="E9201" s="307" t="n">
        <v>34.22</v>
      </c>
    </row>
    <row r="9202" customFormat="false" ht="15" hidden="false" customHeight="false" outlineLevel="0" collapsed="false">
      <c r="A9202" s="302" t="s">
        <v>23170</v>
      </c>
      <c r="B9202" s="301" t="s">
        <v>23171</v>
      </c>
      <c r="C9202" s="302" t="s">
        <v>23172</v>
      </c>
      <c r="D9202" s="306" t="n">
        <v>0</v>
      </c>
      <c r="E9202" s="307" t="n">
        <v>45.69</v>
      </c>
    </row>
    <row r="9203" customFormat="false" ht="15" hidden="false" customHeight="false" outlineLevel="0" collapsed="false">
      <c r="A9203" s="302" t="s">
        <v>23173</v>
      </c>
      <c r="B9203" s="301" t="s">
        <v>9542</v>
      </c>
      <c r="C9203" s="302" t="s">
        <v>5700</v>
      </c>
      <c r="D9203" s="306" t="n">
        <v>0</v>
      </c>
      <c r="E9203" s="307" t="n">
        <v>0.99</v>
      </c>
    </row>
    <row r="9204" customFormat="false" ht="15" hidden="false" customHeight="false" outlineLevel="0" collapsed="false">
      <c r="B9204" s="0"/>
      <c r="D9204" s="306" t="n">
        <v>0</v>
      </c>
      <c r="E9204" s="0"/>
    </row>
    <row r="9205" customFormat="false" ht="15" hidden="false" customHeight="false" outlineLevel="0" collapsed="false">
      <c r="B9205" s="0"/>
      <c r="D9205" s="306" t="n">
        <v>0</v>
      </c>
      <c r="E9205" s="0"/>
    </row>
    <row r="9206" customFormat="false" ht="15" hidden="false" customHeight="false" outlineLevel="0" collapsed="false">
      <c r="A9206" s="308" t="s">
        <v>13853</v>
      </c>
      <c r="B9206" s="0"/>
      <c r="C9206" s="309" t="s">
        <v>13854</v>
      </c>
      <c r="D9206" s="306" t="n">
        <v>0</v>
      </c>
      <c r="E9206" s="0"/>
    </row>
    <row r="9207" customFormat="false" ht="15" hidden="false" customHeight="false" outlineLevel="0" collapsed="false">
      <c r="B9207" s="0"/>
      <c r="C9207" s="302" t="s">
        <v>13855</v>
      </c>
      <c r="D9207" s="306" t="n">
        <v>0</v>
      </c>
      <c r="E9207" s="0"/>
    </row>
    <row r="9208" customFormat="false" ht="15" hidden="false" customHeight="false" outlineLevel="0" collapsed="false">
      <c r="A9208" s="302" t="s">
        <v>13856</v>
      </c>
      <c r="B9208" s="0"/>
      <c r="C9208" s="302" t="s">
        <v>13857</v>
      </c>
      <c r="D9208" s="306" t="n">
        <v>0</v>
      </c>
      <c r="E9208" s="303" t="s">
        <v>13858</v>
      </c>
    </row>
    <row r="9209" customFormat="false" ht="15" hidden="false" customHeight="false" outlineLevel="0" collapsed="false">
      <c r="A9209" s="302" t="s">
        <v>23174</v>
      </c>
      <c r="B9209" s="301" t="s">
        <v>23175</v>
      </c>
      <c r="C9209" s="302" t="s">
        <v>1454</v>
      </c>
      <c r="D9209" s="306" t="n">
        <v>0</v>
      </c>
      <c r="E9209" s="307" t="n">
        <v>313.03</v>
      </c>
    </row>
    <row r="9210" customFormat="false" ht="15" hidden="false" customHeight="false" outlineLevel="0" collapsed="false">
      <c r="A9210" s="302" t="s">
        <v>23176</v>
      </c>
      <c r="B9210" s="301" t="s">
        <v>23177</v>
      </c>
      <c r="C9210" s="302" t="s">
        <v>1454</v>
      </c>
      <c r="D9210" s="306" t="n">
        <v>0</v>
      </c>
      <c r="E9210" s="307" t="n">
        <v>338.93</v>
      </c>
    </row>
    <row r="9211" customFormat="false" ht="15" hidden="false" customHeight="false" outlineLevel="0" collapsed="false">
      <c r="A9211" s="302" t="s">
        <v>23178</v>
      </c>
      <c r="B9211" s="301" t="s">
        <v>23179</v>
      </c>
      <c r="C9211" s="302" t="s">
        <v>1454</v>
      </c>
      <c r="D9211" s="306" t="n">
        <v>0</v>
      </c>
      <c r="E9211" s="307" t="n">
        <v>346.14</v>
      </c>
    </row>
    <row r="9212" customFormat="false" ht="15" hidden="false" customHeight="false" outlineLevel="0" collapsed="false">
      <c r="A9212" s="302" t="s">
        <v>23180</v>
      </c>
      <c r="B9212" s="301" t="s">
        <v>23181</v>
      </c>
      <c r="C9212" s="302" t="s">
        <v>1454</v>
      </c>
      <c r="D9212" s="306" t="n">
        <v>0</v>
      </c>
      <c r="E9212" s="307" t="n">
        <v>342.71</v>
      </c>
    </row>
    <row r="9213" customFormat="false" ht="15" hidden="false" customHeight="false" outlineLevel="0" collapsed="false">
      <c r="A9213" s="302" t="s">
        <v>23182</v>
      </c>
      <c r="B9213" s="301" t="s">
        <v>23183</v>
      </c>
      <c r="C9213" s="302" t="s">
        <v>1454</v>
      </c>
      <c r="D9213" s="306" t="n">
        <v>0</v>
      </c>
      <c r="E9213" s="307" t="n">
        <v>372.04</v>
      </c>
    </row>
    <row r="9214" customFormat="false" ht="15" hidden="false" customHeight="false" outlineLevel="0" collapsed="false">
      <c r="A9214" s="302" t="s">
        <v>23184</v>
      </c>
      <c r="B9214" s="301" t="s">
        <v>23185</v>
      </c>
      <c r="C9214" s="302" t="s">
        <v>1454</v>
      </c>
      <c r="D9214" s="306" t="n">
        <v>0</v>
      </c>
      <c r="E9214" s="307" t="n">
        <v>372.81</v>
      </c>
    </row>
    <row r="9215" customFormat="false" ht="15" hidden="false" customHeight="false" outlineLevel="0" collapsed="false">
      <c r="A9215" s="302" t="s">
        <v>23186</v>
      </c>
      <c r="B9215" s="301" t="s">
        <v>23187</v>
      </c>
      <c r="C9215" s="302" t="s">
        <v>1454</v>
      </c>
      <c r="D9215" s="306" t="n">
        <v>0</v>
      </c>
      <c r="E9215" s="307" t="n">
        <v>395.64</v>
      </c>
    </row>
    <row r="9216" customFormat="false" ht="15" hidden="false" customHeight="false" outlineLevel="0" collapsed="false">
      <c r="A9216" s="302" t="s">
        <v>23188</v>
      </c>
      <c r="B9216" s="301" t="s">
        <v>23189</v>
      </c>
      <c r="C9216" s="302" t="s">
        <v>1454</v>
      </c>
      <c r="D9216" s="306" t="n">
        <v>0</v>
      </c>
      <c r="E9216" s="307" t="n">
        <v>354.46</v>
      </c>
    </row>
    <row r="9217" customFormat="false" ht="15" hidden="false" customHeight="false" outlineLevel="0" collapsed="false">
      <c r="A9217" s="302" t="s">
        <v>23190</v>
      </c>
      <c r="B9217" s="301" t="s">
        <v>23191</v>
      </c>
      <c r="C9217" s="302" t="s">
        <v>1454</v>
      </c>
      <c r="D9217" s="306" t="n">
        <v>0</v>
      </c>
      <c r="E9217" s="307" t="n">
        <v>394.03</v>
      </c>
    </row>
    <row r="9218" customFormat="false" ht="15" hidden="false" customHeight="false" outlineLevel="0" collapsed="false">
      <c r="A9218" s="302" t="s">
        <v>23192</v>
      </c>
      <c r="B9218" s="301" t="s">
        <v>10043</v>
      </c>
      <c r="C9218" s="302" t="s">
        <v>6279</v>
      </c>
      <c r="D9218" s="306" t="n">
        <v>0</v>
      </c>
      <c r="E9218" s="307" t="n">
        <v>148.75</v>
      </c>
    </row>
    <row r="9219" customFormat="false" ht="15" hidden="false" customHeight="false" outlineLevel="0" collapsed="false">
      <c r="A9219" s="302" t="s">
        <v>23193</v>
      </c>
      <c r="B9219" s="301" t="s">
        <v>23194</v>
      </c>
      <c r="C9219" s="302" t="s">
        <v>67</v>
      </c>
      <c r="D9219" s="306" t="n">
        <v>0</v>
      </c>
      <c r="E9219" s="307" t="n">
        <v>195.94</v>
      </c>
    </row>
    <row r="9220" customFormat="false" ht="15" hidden="false" customHeight="false" outlineLevel="0" collapsed="false">
      <c r="A9220" s="302" t="s">
        <v>23195</v>
      </c>
      <c r="B9220" s="301" t="s">
        <v>23196</v>
      </c>
      <c r="C9220" s="302" t="s">
        <v>67</v>
      </c>
      <c r="D9220" s="306" t="n">
        <v>0</v>
      </c>
      <c r="E9220" s="307" t="n">
        <v>212.45</v>
      </c>
    </row>
    <row r="9221" customFormat="false" ht="15" hidden="false" customHeight="false" outlineLevel="0" collapsed="false">
      <c r="A9221" s="302" t="s">
        <v>23197</v>
      </c>
      <c r="B9221" s="301" t="s">
        <v>23198</v>
      </c>
      <c r="C9221" s="302" t="s">
        <v>67</v>
      </c>
      <c r="D9221" s="306" t="n">
        <v>0</v>
      </c>
      <c r="E9221" s="307" t="n">
        <v>365.51</v>
      </c>
    </row>
    <row r="9222" customFormat="false" ht="15" hidden="false" customHeight="false" outlineLevel="0" collapsed="false">
      <c r="A9222" s="302" t="s">
        <v>23199</v>
      </c>
      <c r="B9222" s="301" t="s">
        <v>23200</v>
      </c>
      <c r="C9222" s="302" t="s">
        <v>217</v>
      </c>
      <c r="D9222" s="306" t="n">
        <v>0</v>
      </c>
      <c r="E9222" s="307" t="n">
        <v>637.25</v>
      </c>
    </row>
    <row r="9223" customFormat="false" ht="15" hidden="false" customHeight="false" outlineLevel="0" collapsed="false">
      <c r="A9223" s="302" t="s">
        <v>23201</v>
      </c>
      <c r="B9223" s="301" t="s">
        <v>23202</v>
      </c>
      <c r="C9223" s="302" t="s">
        <v>67</v>
      </c>
      <c r="D9223" s="306" t="n">
        <v>0</v>
      </c>
      <c r="E9223" s="307" t="n">
        <v>270.06</v>
      </c>
    </row>
    <row r="9224" customFormat="false" ht="15" hidden="false" customHeight="false" outlineLevel="0" collapsed="false">
      <c r="A9224" s="302" t="s">
        <v>23203</v>
      </c>
      <c r="B9224" s="301" t="s">
        <v>23204</v>
      </c>
      <c r="C9224" s="302" t="s">
        <v>67</v>
      </c>
      <c r="D9224" s="306" t="n">
        <v>0</v>
      </c>
      <c r="E9224" s="307" t="n">
        <v>264.96</v>
      </c>
    </row>
    <row r="9225" customFormat="false" ht="15" hidden="false" customHeight="false" outlineLevel="0" collapsed="false">
      <c r="A9225" s="302" t="s">
        <v>23205</v>
      </c>
      <c r="B9225" s="301" t="s">
        <v>11334</v>
      </c>
      <c r="C9225" s="302" t="s">
        <v>6279</v>
      </c>
      <c r="D9225" s="306" t="n">
        <v>0</v>
      </c>
      <c r="E9225" s="307" t="n">
        <v>108.41</v>
      </c>
    </row>
    <row r="9226" customFormat="false" ht="15" hidden="false" customHeight="false" outlineLevel="0" collapsed="false">
      <c r="A9226" s="302" t="s">
        <v>23206</v>
      </c>
      <c r="B9226" s="301" t="s">
        <v>23207</v>
      </c>
      <c r="C9226" s="302" t="s">
        <v>365</v>
      </c>
      <c r="D9226" s="306" t="n">
        <v>0</v>
      </c>
      <c r="E9226" s="307" t="n">
        <v>1.1</v>
      </c>
    </row>
    <row r="9227" customFormat="false" ht="15" hidden="false" customHeight="false" outlineLevel="0" collapsed="false">
      <c r="A9227" s="302" t="s">
        <v>23208</v>
      </c>
      <c r="B9227" s="301" t="s">
        <v>23209</v>
      </c>
      <c r="C9227" s="302" t="s">
        <v>217</v>
      </c>
      <c r="D9227" s="306" t="n">
        <v>0</v>
      </c>
      <c r="E9227" s="307" t="n">
        <v>2.04</v>
      </c>
    </row>
    <row r="9228" customFormat="false" ht="15" hidden="false" customHeight="false" outlineLevel="0" collapsed="false">
      <c r="A9228" s="302" t="s">
        <v>23210</v>
      </c>
      <c r="B9228" s="301" t="s">
        <v>23211</v>
      </c>
      <c r="C9228" s="302" t="s">
        <v>6279</v>
      </c>
      <c r="D9228" s="306" t="n">
        <v>0</v>
      </c>
      <c r="E9228" s="307" t="n">
        <v>127.27</v>
      </c>
    </row>
    <row r="9229" customFormat="false" ht="15" hidden="false" customHeight="false" outlineLevel="0" collapsed="false">
      <c r="A9229" s="302" t="s">
        <v>23212</v>
      </c>
      <c r="B9229" s="301" t="s">
        <v>23213</v>
      </c>
      <c r="C9229" s="302" t="s">
        <v>6279</v>
      </c>
      <c r="D9229" s="306" t="n">
        <v>0</v>
      </c>
      <c r="E9229" s="307" t="n">
        <v>55.98</v>
      </c>
    </row>
    <row r="9230" customFormat="false" ht="15" hidden="false" customHeight="false" outlineLevel="0" collapsed="false">
      <c r="A9230" s="302" t="s">
        <v>23214</v>
      </c>
      <c r="B9230" s="301" t="s">
        <v>23215</v>
      </c>
      <c r="C9230" s="302" t="s">
        <v>365</v>
      </c>
      <c r="D9230" s="306" t="n">
        <v>0</v>
      </c>
      <c r="E9230" s="307" t="n">
        <v>60.64</v>
      </c>
    </row>
    <row r="9231" customFormat="false" ht="15" hidden="false" customHeight="false" outlineLevel="0" collapsed="false">
      <c r="A9231" s="302" t="s">
        <v>23216</v>
      </c>
      <c r="B9231" s="301" t="s">
        <v>23217</v>
      </c>
      <c r="C9231" s="302" t="s">
        <v>5700</v>
      </c>
      <c r="D9231" s="306" t="n">
        <v>0</v>
      </c>
      <c r="E9231" s="307" t="n">
        <v>58.72</v>
      </c>
    </row>
    <row r="9232" customFormat="false" ht="15" hidden="false" customHeight="false" outlineLevel="0" collapsed="false">
      <c r="A9232" s="302" t="s">
        <v>23218</v>
      </c>
      <c r="B9232" s="301" t="s">
        <v>23219</v>
      </c>
      <c r="C9232" s="302" t="s">
        <v>20168</v>
      </c>
      <c r="D9232" s="306" t="n">
        <v>0</v>
      </c>
      <c r="E9232" s="307" t="n">
        <v>371.65</v>
      </c>
    </row>
    <row r="9233" customFormat="false" ht="15" hidden="false" customHeight="false" outlineLevel="0" collapsed="false">
      <c r="A9233" s="302" t="s">
        <v>23220</v>
      </c>
      <c r="B9233" s="301" t="s">
        <v>23221</v>
      </c>
      <c r="C9233" s="302" t="s">
        <v>217</v>
      </c>
      <c r="D9233" s="306" t="n">
        <v>0</v>
      </c>
      <c r="E9233" s="307" t="n">
        <v>116.98</v>
      </c>
    </row>
    <row r="9234" customFormat="false" ht="15" hidden="false" customHeight="false" outlineLevel="0" collapsed="false">
      <c r="A9234" s="302" t="s">
        <v>23222</v>
      </c>
      <c r="B9234" s="301" t="s">
        <v>23223</v>
      </c>
      <c r="C9234" s="302" t="s">
        <v>217</v>
      </c>
      <c r="D9234" s="306" t="n">
        <v>0</v>
      </c>
      <c r="E9234" s="307" t="n">
        <v>252.7</v>
      </c>
    </row>
    <row r="9235" customFormat="false" ht="15" hidden="false" customHeight="false" outlineLevel="0" collapsed="false">
      <c r="A9235" s="302" t="s">
        <v>23224</v>
      </c>
      <c r="B9235" s="301" t="s">
        <v>11315</v>
      </c>
      <c r="C9235" s="302" t="s">
        <v>67</v>
      </c>
      <c r="D9235" s="306" t="n">
        <v>0</v>
      </c>
      <c r="E9235" s="307" t="n">
        <v>161</v>
      </c>
    </row>
    <row r="9236" customFormat="false" ht="15" hidden="false" customHeight="false" outlineLevel="0" collapsed="false">
      <c r="A9236" s="302" t="s">
        <v>23225</v>
      </c>
      <c r="B9236" s="301" t="s">
        <v>8399</v>
      </c>
      <c r="C9236" s="302" t="s">
        <v>67</v>
      </c>
      <c r="D9236" s="306" t="n">
        <v>0</v>
      </c>
      <c r="E9236" s="307" t="n">
        <v>145.6</v>
      </c>
    </row>
    <row r="9237" customFormat="false" ht="15" hidden="false" customHeight="false" outlineLevel="0" collapsed="false">
      <c r="A9237" s="302" t="s">
        <v>23226</v>
      </c>
      <c r="B9237" s="301" t="s">
        <v>23227</v>
      </c>
      <c r="C9237" s="302" t="s">
        <v>67</v>
      </c>
      <c r="D9237" s="306" t="n">
        <v>0</v>
      </c>
      <c r="E9237" s="307" t="n">
        <v>94.26</v>
      </c>
    </row>
    <row r="9238" customFormat="false" ht="15" hidden="false" customHeight="false" outlineLevel="0" collapsed="false">
      <c r="A9238" s="302" t="s">
        <v>23228</v>
      </c>
      <c r="B9238" s="301" t="s">
        <v>11303</v>
      </c>
      <c r="C9238" s="302" t="s">
        <v>67</v>
      </c>
      <c r="D9238" s="306" t="n">
        <v>0</v>
      </c>
      <c r="E9238" s="307" t="n">
        <v>75.6</v>
      </c>
    </row>
    <row r="9239" customFormat="false" ht="15" hidden="false" customHeight="false" outlineLevel="0" collapsed="false">
      <c r="A9239" s="302" t="s">
        <v>23229</v>
      </c>
      <c r="B9239" s="301" t="s">
        <v>11304</v>
      </c>
      <c r="C9239" s="302" t="s">
        <v>67</v>
      </c>
      <c r="D9239" s="306" t="n">
        <v>0</v>
      </c>
      <c r="E9239" s="307" t="n">
        <v>126</v>
      </c>
    </row>
    <row r="9240" customFormat="false" ht="15" hidden="false" customHeight="false" outlineLevel="0" collapsed="false">
      <c r="A9240" s="302" t="s">
        <v>23230</v>
      </c>
      <c r="B9240" s="301" t="s">
        <v>23231</v>
      </c>
      <c r="C9240" s="302" t="s">
        <v>217</v>
      </c>
      <c r="D9240" s="306" t="n">
        <v>0</v>
      </c>
      <c r="E9240" s="307" t="n">
        <v>88</v>
      </c>
    </row>
    <row r="9241" customFormat="false" ht="15" hidden="false" customHeight="false" outlineLevel="0" collapsed="false">
      <c r="A9241" s="302" t="s">
        <v>23232</v>
      </c>
      <c r="B9241" s="301" t="s">
        <v>23233</v>
      </c>
      <c r="C9241" s="302" t="s">
        <v>217</v>
      </c>
      <c r="D9241" s="306" t="n">
        <v>0</v>
      </c>
      <c r="E9241" s="307" t="n">
        <v>274.99</v>
      </c>
    </row>
    <row r="9242" customFormat="false" ht="15" hidden="false" customHeight="false" outlineLevel="0" collapsed="false">
      <c r="A9242" s="302" t="s">
        <v>23234</v>
      </c>
      <c r="B9242" s="301" t="s">
        <v>23235</v>
      </c>
      <c r="C9242" s="302" t="s">
        <v>67</v>
      </c>
      <c r="D9242" s="306" t="n">
        <v>0</v>
      </c>
      <c r="E9242" s="307" t="n">
        <v>161.61</v>
      </c>
    </row>
    <row r="9243" customFormat="false" ht="15" hidden="false" customHeight="false" outlineLevel="0" collapsed="false">
      <c r="A9243" s="302" t="s">
        <v>23236</v>
      </c>
      <c r="B9243" s="301" t="s">
        <v>23235</v>
      </c>
      <c r="C9243" s="302" t="s">
        <v>67</v>
      </c>
      <c r="D9243" s="306" t="n">
        <v>0</v>
      </c>
      <c r="E9243" s="307" t="n">
        <v>343.62</v>
      </c>
    </row>
    <row r="9244" customFormat="false" ht="15" hidden="false" customHeight="false" outlineLevel="0" collapsed="false">
      <c r="A9244" s="302" t="s">
        <v>23237</v>
      </c>
      <c r="B9244" s="301" t="s">
        <v>16904</v>
      </c>
      <c r="C9244" s="302" t="s">
        <v>217</v>
      </c>
      <c r="D9244" s="306" t="n">
        <v>0</v>
      </c>
      <c r="E9244" s="307" t="n">
        <v>478.84</v>
      </c>
    </row>
    <row r="9245" customFormat="false" ht="15" hidden="false" customHeight="false" outlineLevel="0" collapsed="false">
      <c r="A9245" s="302" t="s">
        <v>23238</v>
      </c>
      <c r="B9245" s="301" t="s">
        <v>23239</v>
      </c>
      <c r="C9245" s="302" t="s">
        <v>217</v>
      </c>
      <c r="D9245" s="306" t="n">
        <v>0</v>
      </c>
      <c r="E9245" s="307" t="n">
        <v>458.83</v>
      </c>
    </row>
    <row r="9246" customFormat="false" ht="15" hidden="false" customHeight="false" outlineLevel="0" collapsed="false">
      <c r="A9246" s="302" t="s">
        <v>23240</v>
      </c>
      <c r="B9246" s="301" t="s">
        <v>23241</v>
      </c>
      <c r="C9246" s="302" t="s">
        <v>217</v>
      </c>
      <c r="D9246" s="306" t="n">
        <v>0</v>
      </c>
      <c r="E9246" s="307" t="n">
        <v>247.29</v>
      </c>
    </row>
    <row r="9247" customFormat="false" ht="15" hidden="false" customHeight="false" outlineLevel="0" collapsed="false">
      <c r="A9247" s="302" t="s">
        <v>23242</v>
      </c>
      <c r="B9247" s="301" t="s">
        <v>23243</v>
      </c>
      <c r="C9247" s="302" t="s">
        <v>217</v>
      </c>
      <c r="D9247" s="306" t="n">
        <v>0</v>
      </c>
      <c r="E9247" s="307" t="n">
        <v>315.02</v>
      </c>
    </row>
    <row r="9248" customFormat="false" ht="15" hidden="false" customHeight="false" outlineLevel="0" collapsed="false">
      <c r="A9248" s="302" t="s">
        <v>23244</v>
      </c>
      <c r="B9248" s="301" t="s">
        <v>23245</v>
      </c>
      <c r="C9248" s="302" t="s">
        <v>67</v>
      </c>
      <c r="D9248" s="306" t="n">
        <v>0</v>
      </c>
      <c r="E9248" s="307" t="n">
        <v>439.01</v>
      </c>
    </row>
    <row r="9249" customFormat="false" ht="15" hidden="false" customHeight="false" outlineLevel="0" collapsed="false">
      <c r="A9249" s="302" t="s">
        <v>23246</v>
      </c>
      <c r="B9249" s="301" t="s">
        <v>23247</v>
      </c>
      <c r="C9249" s="302" t="s">
        <v>217</v>
      </c>
      <c r="D9249" s="306" t="n">
        <v>0</v>
      </c>
      <c r="E9249" s="307" t="n">
        <v>34.9</v>
      </c>
    </row>
    <row r="9250" customFormat="false" ht="15" hidden="false" customHeight="false" outlineLevel="0" collapsed="false">
      <c r="A9250" s="302" t="s">
        <v>23248</v>
      </c>
      <c r="B9250" s="301" t="s">
        <v>23249</v>
      </c>
      <c r="C9250" s="302" t="s">
        <v>217</v>
      </c>
      <c r="D9250" s="306" t="n">
        <v>0</v>
      </c>
      <c r="E9250" s="307" t="n">
        <v>53.16</v>
      </c>
    </row>
    <row r="9251" customFormat="false" ht="15" hidden="false" customHeight="false" outlineLevel="0" collapsed="false">
      <c r="A9251" s="302" t="s">
        <v>23250</v>
      </c>
      <c r="B9251" s="301" t="s">
        <v>23251</v>
      </c>
      <c r="C9251" s="302" t="s">
        <v>217</v>
      </c>
      <c r="D9251" s="306" t="n">
        <v>0</v>
      </c>
      <c r="E9251" s="307" t="n">
        <v>69.33</v>
      </c>
    </row>
    <row r="9252" customFormat="false" ht="15" hidden="false" customHeight="false" outlineLevel="0" collapsed="false">
      <c r="A9252" s="302" t="s">
        <v>23252</v>
      </c>
      <c r="B9252" s="301" t="s">
        <v>23253</v>
      </c>
      <c r="C9252" s="302" t="s">
        <v>217</v>
      </c>
      <c r="D9252" s="306" t="n">
        <v>0</v>
      </c>
      <c r="E9252" s="307" t="n">
        <v>337.47</v>
      </c>
    </row>
    <row r="9253" customFormat="false" ht="15" hidden="false" customHeight="false" outlineLevel="0" collapsed="false">
      <c r="A9253" s="302" t="s">
        <v>23254</v>
      </c>
      <c r="B9253" s="301" t="s">
        <v>23255</v>
      </c>
      <c r="C9253" s="302" t="s">
        <v>217</v>
      </c>
      <c r="D9253" s="306" t="n">
        <v>0</v>
      </c>
      <c r="E9253" s="307" t="n">
        <v>46.22</v>
      </c>
    </row>
    <row r="9254" customFormat="false" ht="15" hidden="false" customHeight="false" outlineLevel="0" collapsed="false">
      <c r="A9254" s="302" t="s">
        <v>23256</v>
      </c>
      <c r="B9254" s="301" t="s">
        <v>23257</v>
      </c>
      <c r="C9254" s="302" t="s">
        <v>217</v>
      </c>
      <c r="D9254" s="306" t="n">
        <v>0</v>
      </c>
      <c r="E9254" s="307" t="n">
        <v>46.22</v>
      </c>
    </row>
    <row r="9255" customFormat="false" ht="15" hidden="false" customHeight="false" outlineLevel="0" collapsed="false">
      <c r="A9255" s="302" t="s">
        <v>23258</v>
      </c>
      <c r="B9255" s="301" t="s">
        <v>23259</v>
      </c>
      <c r="C9255" s="302" t="s">
        <v>217</v>
      </c>
      <c r="D9255" s="306" t="n">
        <v>0</v>
      </c>
      <c r="E9255" s="307" t="n">
        <v>392.89</v>
      </c>
    </row>
    <row r="9256" customFormat="false" ht="15" hidden="false" customHeight="false" outlineLevel="0" collapsed="false">
      <c r="A9256" s="302" t="s">
        <v>23260</v>
      </c>
      <c r="B9256" s="301" t="s">
        <v>23261</v>
      </c>
      <c r="C9256" s="302" t="s">
        <v>217</v>
      </c>
      <c r="D9256" s="306" t="n">
        <v>0</v>
      </c>
      <c r="E9256" s="307" t="n">
        <v>362.84</v>
      </c>
    </row>
    <row r="9257" customFormat="false" ht="15" hidden="false" customHeight="false" outlineLevel="0" collapsed="false">
      <c r="A9257" s="302" t="s">
        <v>23262</v>
      </c>
      <c r="B9257" s="301" t="s">
        <v>23263</v>
      </c>
      <c r="C9257" s="302" t="s">
        <v>217</v>
      </c>
      <c r="D9257" s="306" t="n">
        <v>0</v>
      </c>
      <c r="E9257" s="307" t="n">
        <v>9.47</v>
      </c>
    </row>
    <row r="9258" customFormat="false" ht="15" hidden="false" customHeight="false" outlineLevel="0" collapsed="false">
      <c r="A9258" s="302" t="s">
        <v>23264</v>
      </c>
      <c r="B9258" s="301" t="s">
        <v>23265</v>
      </c>
      <c r="C9258" s="302" t="s">
        <v>217</v>
      </c>
      <c r="D9258" s="306" t="n">
        <v>0</v>
      </c>
      <c r="E9258" s="307" t="n">
        <v>858.13</v>
      </c>
    </row>
    <row r="9259" customFormat="false" ht="15" hidden="false" customHeight="false" outlineLevel="0" collapsed="false">
      <c r="A9259" s="302" t="s">
        <v>23266</v>
      </c>
      <c r="B9259" s="301" t="s">
        <v>23267</v>
      </c>
      <c r="C9259" s="302" t="s">
        <v>217</v>
      </c>
      <c r="D9259" s="306" t="n">
        <v>0</v>
      </c>
      <c r="E9259" s="307" t="n">
        <v>1170.39</v>
      </c>
    </row>
    <row r="9260" customFormat="false" ht="15" hidden="false" customHeight="false" outlineLevel="0" collapsed="false">
      <c r="A9260" s="302" t="s">
        <v>23268</v>
      </c>
      <c r="B9260" s="301" t="s">
        <v>23269</v>
      </c>
      <c r="C9260" s="302" t="s">
        <v>217</v>
      </c>
      <c r="D9260" s="306" t="n">
        <v>0</v>
      </c>
      <c r="E9260" s="307" t="n">
        <v>1636.79</v>
      </c>
    </row>
    <row r="9261" customFormat="false" ht="15" hidden="false" customHeight="false" outlineLevel="0" collapsed="false">
      <c r="A9261" s="302" t="s">
        <v>23270</v>
      </c>
      <c r="B9261" s="301" t="s">
        <v>23271</v>
      </c>
      <c r="C9261" s="302" t="s">
        <v>217</v>
      </c>
      <c r="D9261" s="306" t="n">
        <v>0</v>
      </c>
      <c r="E9261" s="307" t="n">
        <v>46.4</v>
      </c>
    </row>
    <row r="9262" customFormat="false" ht="15" hidden="false" customHeight="false" outlineLevel="0" collapsed="false">
      <c r="A9262" s="302" t="s">
        <v>23272</v>
      </c>
      <c r="B9262" s="301" t="s">
        <v>23273</v>
      </c>
      <c r="C9262" s="302" t="s">
        <v>217</v>
      </c>
      <c r="D9262" s="306" t="n">
        <v>0</v>
      </c>
      <c r="E9262" s="307" t="n">
        <v>84.03</v>
      </c>
    </row>
    <row r="9263" customFormat="false" ht="15" hidden="false" customHeight="false" outlineLevel="0" collapsed="false">
      <c r="A9263" s="302" t="s">
        <v>23274</v>
      </c>
      <c r="B9263" s="301" t="s">
        <v>23275</v>
      </c>
      <c r="C9263" s="302" t="s">
        <v>217</v>
      </c>
      <c r="D9263" s="306" t="n">
        <v>0</v>
      </c>
      <c r="E9263" s="307" t="n">
        <v>95.51</v>
      </c>
    </row>
    <row r="9264" customFormat="false" ht="15" hidden="false" customHeight="false" outlineLevel="0" collapsed="false">
      <c r="A9264" s="302" t="s">
        <v>23276</v>
      </c>
      <c r="B9264" s="301" t="s">
        <v>23277</v>
      </c>
      <c r="C9264" s="302" t="s">
        <v>217</v>
      </c>
      <c r="D9264" s="306" t="n">
        <v>0</v>
      </c>
      <c r="E9264" s="307" t="n">
        <v>133.49</v>
      </c>
    </row>
    <row r="9265" customFormat="false" ht="15" hidden="false" customHeight="false" outlineLevel="0" collapsed="false">
      <c r="A9265" s="302" t="s">
        <v>23278</v>
      </c>
      <c r="B9265" s="301" t="s">
        <v>23279</v>
      </c>
      <c r="C9265" s="302" t="s">
        <v>217</v>
      </c>
      <c r="D9265" s="306" t="n">
        <v>0</v>
      </c>
      <c r="E9265" s="307" t="n">
        <v>141.27</v>
      </c>
    </row>
    <row r="9266" customFormat="false" ht="15" hidden="false" customHeight="false" outlineLevel="0" collapsed="false">
      <c r="A9266" s="302" t="s">
        <v>23280</v>
      </c>
      <c r="B9266" s="301" t="s">
        <v>23281</v>
      </c>
      <c r="C9266" s="302" t="s">
        <v>217</v>
      </c>
      <c r="D9266" s="306" t="n">
        <v>0</v>
      </c>
      <c r="E9266" s="307" t="n">
        <v>197.4</v>
      </c>
    </row>
    <row r="9267" customFormat="false" ht="15" hidden="false" customHeight="false" outlineLevel="0" collapsed="false">
      <c r="A9267" s="302" t="s">
        <v>23282</v>
      </c>
      <c r="B9267" s="301" t="s">
        <v>23283</v>
      </c>
      <c r="C9267" s="302" t="s">
        <v>217</v>
      </c>
      <c r="D9267" s="306" t="n">
        <v>0</v>
      </c>
      <c r="E9267" s="307" t="n">
        <v>235.16</v>
      </c>
    </row>
    <row r="9268" customFormat="false" ht="15" hidden="false" customHeight="false" outlineLevel="0" collapsed="false">
      <c r="A9268" s="302" t="s">
        <v>23284</v>
      </c>
      <c r="B9268" s="301" t="s">
        <v>23285</v>
      </c>
      <c r="C9268" s="302" t="s">
        <v>217</v>
      </c>
      <c r="D9268" s="306" t="n">
        <v>0</v>
      </c>
      <c r="E9268" s="307" t="n">
        <v>0.98</v>
      </c>
    </row>
    <row r="9269" customFormat="false" ht="15" hidden="false" customHeight="false" outlineLevel="0" collapsed="false">
      <c r="A9269" s="302" t="s">
        <v>23286</v>
      </c>
      <c r="B9269" s="301" t="s">
        <v>23287</v>
      </c>
      <c r="C9269" s="302" t="s">
        <v>217</v>
      </c>
      <c r="D9269" s="306" t="n">
        <v>0</v>
      </c>
      <c r="E9269" s="307" t="n">
        <v>4.15</v>
      </c>
    </row>
    <row r="9270" customFormat="false" ht="15" hidden="false" customHeight="false" outlineLevel="0" collapsed="false">
      <c r="A9270" s="302" t="s">
        <v>23288</v>
      </c>
      <c r="B9270" s="301" t="s">
        <v>23289</v>
      </c>
      <c r="C9270" s="302" t="s">
        <v>217</v>
      </c>
      <c r="D9270" s="306" t="n">
        <v>0</v>
      </c>
      <c r="E9270" s="307" t="n">
        <v>17038.02</v>
      </c>
    </row>
    <row r="9271" customFormat="false" ht="15" hidden="false" customHeight="false" outlineLevel="0" collapsed="false">
      <c r="A9271" s="302" t="s">
        <v>23290</v>
      </c>
      <c r="B9271" s="301" t="s">
        <v>23291</v>
      </c>
      <c r="C9271" s="302" t="s">
        <v>217</v>
      </c>
      <c r="D9271" s="306" t="n">
        <v>0</v>
      </c>
      <c r="E9271" s="307" t="n">
        <v>2.79</v>
      </c>
    </row>
    <row r="9272" customFormat="false" ht="15" hidden="false" customHeight="false" outlineLevel="0" collapsed="false">
      <c r="A9272" s="302" t="s">
        <v>23292</v>
      </c>
      <c r="B9272" s="301" t="s">
        <v>23293</v>
      </c>
      <c r="C9272" s="302" t="s">
        <v>217</v>
      </c>
      <c r="D9272" s="306" t="n">
        <v>0</v>
      </c>
      <c r="E9272" s="307" t="n">
        <v>4.88</v>
      </c>
    </row>
    <row r="9273" customFormat="false" ht="15" hidden="false" customHeight="false" outlineLevel="0" collapsed="false">
      <c r="A9273" s="302" t="s">
        <v>23294</v>
      </c>
      <c r="B9273" s="301" t="s">
        <v>23295</v>
      </c>
      <c r="C9273" s="302" t="s">
        <v>217</v>
      </c>
      <c r="D9273" s="306" t="n">
        <v>0</v>
      </c>
      <c r="E9273" s="307" t="n">
        <v>2.69</v>
      </c>
    </row>
    <row r="9274" customFormat="false" ht="15" hidden="false" customHeight="false" outlineLevel="0" collapsed="false">
      <c r="A9274" s="302" t="s">
        <v>23296</v>
      </c>
      <c r="B9274" s="301" t="s">
        <v>23297</v>
      </c>
      <c r="C9274" s="302" t="s">
        <v>217</v>
      </c>
      <c r="D9274" s="306" t="n">
        <v>0</v>
      </c>
      <c r="E9274" s="307" t="n">
        <v>1.66</v>
      </c>
    </row>
    <row r="9275" customFormat="false" ht="15" hidden="false" customHeight="false" outlineLevel="0" collapsed="false">
      <c r="A9275" s="302" t="s">
        <v>23298</v>
      </c>
      <c r="B9275" s="301" t="s">
        <v>23299</v>
      </c>
      <c r="C9275" s="302" t="s">
        <v>217</v>
      </c>
      <c r="D9275" s="306" t="n">
        <v>0</v>
      </c>
      <c r="E9275" s="307" t="n">
        <v>239627.14</v>
      </c>
    </row>
    <row r="9276" customFormat="false" ht="15" hidden="false" customHeight="false" outlineLevel="0" collapsed="false">
      <c r="B9276" s="0"/>
      <c r="D9276" s="306" t="n">
        <v>0</v>
      </c>
      <c r="E9276" s="0"/>
    </row>
    <row r="9277" customFormat="false" ht="15" hidden="false" customHeight="false" outlineLevel="0" collapsed="false">
      <c r="B9277" s="0"/>
      <c r="D9277" s="306" t="n">
        <v>0</v>
      </c>
      <c r="E9277" s="0"/>
    </row>
    <row r="9278" customFormat="false" ht="15" hidden="false" customHeight="false" outlineLevel="0" collapsed="false">
      <c r="A9278" s="308" t="s">
        <v>13853</v>
      </c>
      <c r="B9278" s="0"/>
      <c r="C9278" s="309" t="s">
        <v>13854</v>
      </c>
      <c r="D9278" s="306" t="n">
        <v>0</v>
      </c>
      <c r="E9278" s="0"/>
    </row>
    <row r="9279" customFormat="false" ht="15" hidden="false" customHeight="false" outlineLevel="0" collapsed="false">
      <c r="B9279" s="0"/>
      <c r="C9279" s="302" t="s">
        <v>13855</v>
      </c>
      <c r="D9279" s="306" t="n">
        <v>0</v>
      </c>
      <c r="E9279" s="0"/>
    </row>
    <row r="9280" customFormat="false" ht="15" hidden="false" customHeight="false" outlineLevel="0" collapsed="false">
      <c r="A9280" s="302" t="s">
        <v>13856</v>
      </c>
      <c r="B9280" s="0"/>
      <c r="C9280" s="302" t="s">
        <v>13857</v>
      </c>
      <c r="D9280" s="306" t="n">
        <v>0</v>
      </c>
      <c r="E9280" s="303" t="s">
        <v>13858</v>
      </c>
    </row>
    <row r="9281" customFormat="false" ht="15" hidden="false" customHeight="false" outlineLevel="0" collapsed="false">
      <c r="A9281" s="302" t="s">
        <v>23300</v>
      </c>
      <c r="B9281" s="301" t="s">
        <v>23301</v>
      </c>
      <c r="C9281" s="302" t="s">
        <v>217</v>
      </c>
      <c r="D9281" s="306" t="n">
        <v>0</v>
      </c>
      <c r="E9281" s="307" t="n">
        <v>205709.99</v>
      </c>
    </row>
    <row r="9282" customFormat="false" ht="15" hidden="false" customHeight="false" outlineLevel="0" collapsed="false">
      <c r="A9282" s="302" t="s">
        <v>23302</v>
      </c>
      <c r="B9282" s="301" t="s">
        <v>23303</v>
      </c>
      <c r="C9282" s="302" t="s">
        <v>217</v>
      </c>
      <c r="D9282" s="306" t="n">
        <v>0</v>
      </c>
      <c r="E9282" s="307" t="n">
        <v>173267.94</v>
      </c>
    </row>
    <row r="9283" customFormat="false" ht="15" hidden="false" customHeight="false" outlineLevel="0" collapsed="false">
      <c r="A9283" s="302" t="s">
        <v>23304</v>
      </c>
      <c r="B9283" s="301" t="s">
        <v>23305</v>
      </c>
      <c r="C9283" s="302" t="s">
        <v>217</v>
      </c>
      <c r="D9283" s="306" t="n">
        <v>0</v>
      </c>
      <c r="E9283" s="307" t="n">
        <v>217879.83</v>
      </c>
    </row>
    <row r="9284" customFormat="false" ht="15" hidden="false" customHeight="false" outlineLevel="0" collapsed="false">
      <c r="A9284" s="302" t="s">
        <v>23306</v>
      </c>
      <c r="B9284" s="301" t="s">
        <v>23307</v>
      </c>
      <c r="C9284" s="302" t="s">
        <v>217</v>
      </c>
      <c r="D9284" s="306" t="n">
        <v>0</v>
      </c>
      <c r="E9284" s="307" t="n">
        <v>6187.75</v>
      </c>
    </row>
    <row r="9285" customFormat="false" ht="15" hidden="false" customHeight="false" outlineLevel="0" collapsed="false">
      <c r="A9285" s="302" t="s">
        <v>23308</v>
      </c>
      <c r="B9285" s="301" t="s">
        <v>23309</v>
      </c>
      <c r="C9285" s="302" t="s">
        <v>217</v>
      </c>
      <c r="D9285" s="306" t="n">
        <v>0</v>
      </c>
      <c r="E9285" s="307" t="n">
        <v>8368.65</v>
      </c>
    </row>
    <row r="9286" customFormat="false" ht="15" hidden="false" customHeight="false" outlineLevel="0" collapsed="false">
      <c r="A9286" s="302" t="s">
        <v>23310</v>
      </c>
      <c r="B9286" s="301" t="s">
        <v>23311</v>
      </c>
      <c r="C9286" s="302" t="s">
        <v>217</v>
      </c>
      <c r="D9286" s="306" t="n">
        <v>0</v>
      </c>
      <c r="E9286" s="307" t="n">
        <v>44938.81</v>
      </c>
    </row>
    <row r="9287" customFormat="false" ht="15" hidden="false" customHeight="false" outlineLevel="0" collapsed="false">
      <c r="A9287" s="302" t="s">
        <v>23312</v>
      </c>
      <c r="B9287" s="301" t="s">
        <v>23313</v>
      </c>
      <c r="C9287" s="302" t="s">
        <v>217</v>
      </c>
      <c r="D9287" s="306" t="n">
        <v>0</v>
      </c>
      <c r="E9287" s="307" t="n">
        <v>312</v>
      </c>
    </row>
    <row r="9288" customFormat="false" ht="15" hidden="false" customHeight="false" outlineLevel="0" collapsed="false">
      <c r="A9288" s="302" t="s">
        <v>23314</v>
      </c>
      <c r="B9288" s="301" t="s">
        <v>23315</v>
      </c>
      <c r="C9288" s="302" t="s">
        <v>217</v>
      </c>
      <c r="D9288" s="306" t="n">
        <v>0</v>
      </c>
      <c r="E9288" s="307" t="n">
        <v>28.65</v>
      </c>
    </row>
    <row r="9289" customFormat="false" ht="15" hidden="false" customHeight="false" outlineLevel="0" collapsed="false">
      <c r="A9289" s="302" t="s">
        <v>23316</v>
      </c>
      <c r="B9289" s="301" t="s">
        <v>23317</v>
      </c>
      <c r="C9289" s="302" t="s">
        <v>217</v>
      </c>
      <c r="D9289" s="306" t="n">
        <v>0</v>
      </c>
      <c r="E9289" s="307" t="n">
        <v>392.89</v>
      </c>
    </row>
    <row r="9290" customFormat="false" ht="15" hidden="false" customHeight="false" outlineLevel="0" collapsed="false">
      <c r="A9290" s="302" t="s">
        <v>23318</v>
      </c>
      <c r="B9290" s="301" t="s">
        <v>23319</v>
      </c>
      <c r="C9290" s="302" t="s">
        <v>217</v>
      </c>
      <c r="D9290" s="306" t="n">
        <v>0</v>
      </c>
      <c r="E9290" s="307" t="n">
        <v>508.44</v>
      </c>
    </row>
    <row r="9291" customFormat="false" ht="15" hidden="false" customHeight="false" outlineLevel="0" collapsed="false">
      <c r="A9291" s="302" t="s">
        <v>23320</v>
      </c>
      <c r="B9291" s="301" t="s">
        <v>23321</v>
      </c>
      <c r="C9291" s="302" t="s">
        <v>217</v>
      </c>
      <c r="D9291" s="306" t="n">
        <v>0</v>
      </c>
      <c r="E9291" s="307" t="n">
        <v>124.8</v>
      </c>
    </row>
    <row r="9292" customFormat="false" ht="15" hidden="false" customHeight="false" outlineLevel="0" collapsed="false">
      <c r="A9292" s="302" t="s">
        <v>23322</v>
      </c>
      <c r="B9292" s="301" t="s">
        <v>23323</v>
      </c>
      <c r="C9292" s="302" t="s">
        <v>217</v>
      </c>
      <c r="D9292" s="306" t="n">
        <v>0</v>
      </c>
      <c r="E9292" s="307" t="n">
        <v>191.82</v>
      </c>
    </row>
    <row r="9293" customFormat="false" ht="15" hidden="false" customHeight="false" outlineLevel="0" collapsed="false">
      <c r="A9293" s="302" t="s">
        <v>23324</v>
      </c>
      <c r="B9293" s="301" t="s">
        <v>23325</v>
      </c>
      <c r="C9293" s="302" t="s">
        <v>217</v>
      </c>
      <c r="D9293" s="306" t="n">
        <v>0</v>
      </c>
      <c r="E9293" s="307" t="n">
        <v>2639.29</v>
      </c>
    </row>
    <row r="9294" customFormat="false" ht="15" hidden="false" customHeight="false" outlineLevel="0" collapsed="false">
      <c r="A9294" s="302" t="s">
        <v>23326</v>
      </c>
      <c r="B9294" s="301" t="s">
        <v>23327</v>
      </c>
      <c r="C9294" s="302" t="s">
        <v>217</v>
      </c>
      <c r="D9294" s="306" t="n">
        <v>0</v>
      </c>
      <c r="E9294" s="307" t="n">
        <v>144.67</v>
      </c>
    </row>
    <row r="9295" customFormat="false" ht="15" hidden="false" customHeight="false" outlineLevel="0" collapsed="false">
      <c r="A9295" s="302" t="s">
        <v>23328</v>
      </c>
      <c r="B9295" s="301" t="s">
        <v>23329</v>
      </c>
      <c r="C9295" s="302" t="s">
        <v>217</v>
      </c>
      <c r="D9295" s="306" t="n">
        <v>0</v>
      </c>
      <c r="E9295" s="307" t="n">
        <v>339.73</v>
      </c>
    </row>
    <row r="9296" customFormat="false" ht="15" hidden="false" customHeight="false" outlineLevel="0" collapsed="false">
      <c r="A9296" s="302" t="s">
        <v>23330</v>
      </c>
      <c r="B9296" s="301" t="s">
        <v>23331</v>
      </c>
      <c r="C9296" s="302" t="s">
        <v>217</v>
      </c>
      <c r="D9296" s="306" t="n">
        <v>0</v>
      </c>
      <c r="E9296" s="307" t="n">
        <v>998.4</v>
      </c>
    </row>
    <row r="9297" customFormat="false" ht="15" hidden="false" customHeight="false" outlineLevel="0" collapsed="false">
      <c r="A9297" s="302" t="s">
        <v>23332</v>
      </c>
      <c r="B9297" s="301" t="s">
        <v>23333</v>
      </c>
      <c r="C9297" s="302" t="s">
        <v>217</v>
      </c>
      <c r="D9297" s="306" t="n">
        <v>0</v>
      </c>
      <c r="E9297" s="307" t="n">
        <v>248.33</v>
      </c>
    </row>
    <row r="9298" customFormat="false" ht="15" hidden="false" customHeight="false" outlineLevel="0" collapsed="false">
      <c r="A9298" s="302" t="s">
        <v>23334</v>
      </c>
      <c r="B9298" s="301" t="s">
        <v>23335</v>
      </c>
      <c r="C9298" s="302" t="s">
        <v>217</v>
      </c>
      <c r="D9298" s="306" t="n">
        <v>0</v>
      </c>
      <c r="E9298" s="307" t="n">
        <v>57.31</v>
      </c>
    </row>
    <row r="9299" customFormat="false" ht="15" hidden="false" customHeight="false" outlineLevel="0" collapsed="false">
      <c r="A9299" s="302" t="s">
        <v>23336</v>
      </c>
      <c r="B9299" s="301" t="s">
        <v>23337</v>
      </c>
      <c r="C9299" s="302" t="s">
        <v>217</v>
      </c>
      <c r="D9299" s="306" t="n">
        <v>0</v>
      </c>
      <c r="E9299" s="307" t="n">
        <v>268.09</v>
      </c>
    </row>
    <row r="9300" customFormat="false" ht="15" hidden="false" customHeight="false" outlineLevel="0" collapsed="false">
      <c r="A9300" s="302" t="s">
        <v>23338</v>
      </c>
      <c r="B9300" s="301" t="s">
        <v>23339</v>
      </c>
      <c r="C9300" s="302" t="s">
        <v>217</v>
      </c>
      <c r="D9300" s="306" t="n">
        <v>0</v>
      </c>
      <c r="E9300" s="307" t="n">
        <v>21.36</v>
      </c>
    </row>
    <row r="9301" customFormat="false" ht="15" hidden="false" customHeight="false" outlineLevel="0" collapsed="false">
      <c r="A9301" s="302" t="s">
        <v>23340</v>
      </c>
      <c r="B9301" s="301" t="s">
        <v>23341</v>
      </c>
      <c r="C9301" s="302" t="s">
        <v>217</v>
      </c>
      <c r="D9301" s="306" t="n">
        <v>0</v>
      </c>
      <c r="E9301" s="307" t="n">
        <v>25.52</v>
      </c>
    </row>
    <row r="9302" customFormat="false" ht="15" hidden="false" customHeight="false" outlineLevel="0" collapsed="false">
      <c r="A9302" s="302" t="s">
        <v>23342</v>
      </c>
      <c r="B9302" s="301" t="s">
        <v>23343</v>
      </c>
      <c r="C9302" s="302" t="s">
        <v>217</v>
      </c>
      <c r="D9302" s="306" t="n">
        <v>0</v>
      </c>
      <c r="E9302" s="307" t="n">
        <v>620.5</v>
      </c>
    </row>
    <row r="9303" customFormat="false" ht="15" hidden="false" customHeight="false" outlineLevel="0" collapsed="false">
      <c r="A9303" s="302" t="s">
        <v>23344</v>
      </c>
      <c r="B9303" s="301" t="s">
        <v>23345</v>
      </c>
      <c r="C9303" s="302" t="s">
        <v>217</v>
      </c>
      <c r="D9303" s="306" t="n">
        <v>0</v>
      </c>
      <c r="E9303" s="307" t="n">
        <v>3327.5</v>
      </c>
    </row>
    <row r="9304" customFormat="false" ht="15" hidden="false" customHeight="false" outlineLevel="0" collapsed="false">
      <c r="A9304" s="302" t="s">
        <v>23346</v>
      </c>
      <c r="B9304" s="301" t="s">
        <v>23347</v>
      </c>
      <c r="C9304" s="302" t="s">
        <v>217</v>
      </c>
      <c r="D9304" s="306" t="n">
        <v>0</v>
      </c>
      <c r="E9304" s="307" t="n">
        <v>136.45</v>
      </c>
    </row>
    <row r="9305" customFormat="false" ht="15" hidden="false" customHeight="false" outlineLevel="0" collapsed="false">
      <c r="A9305" s="302" t="s">
        <v>23348</v>
      </c>
      <c r="B9305" s="301" t="s">
        <v>23349</v>
      </c>
      <c r="C9305" s="302" t="s">
        <v>217</v>
      </c>
      <c r="D9305" s="306" t="n">
        <v>0</v>
      </c>
      <c r="E9305" s="307" t="n">
        <v>140.22</v>
      </c>
    </row>
    <row r="9306" customFormat="false" ht="15" hidden="false" customHeight="false" outlineLevel="0" collapsed="false">
      <c r="A9306" s="302" t="s">
        <v>23350</v>
      </c>
      <c r="B9306" s="301" t="s">
        <v>23351</v>
      </c>
      <c r="C9306" s="302" t="s">
        <v>217</v>
      </c>
      <c r="D9306" s="306" t="n">
        <v>0</v>
      </c>
      <c r="E9306" s="307" t="n">
        <v>91.55</v>
      </c>
    </row>
    <row r="9307" customFormat="false" ht="15" hidden="false" customHeight="false" outlineLevel="0" collapsed="false">
      <c r="A9307" s="302" t="s">
        <v>23352</v>
      </c>
      <c r="B9307" s="301" t="s">
        <v>23353</v>
      </c>
      <c r="C9307" s="302" t="s">
        <v>67</v>
      </c>
      <c r="D9307" s="306" t="n">
        <v>0</v>
      </c>
      <c r="E9307" s="307" t="n">
        <v>171.59</v>
      </c>
    </row>
    <row r="9308" customFormat="false" ht="15" hidden="false" customHeight="false" outlineLevel="0" collapsed="false">
      <c r="A9308" s="302" t="s">
        <v>23354</v>
      </c>
      <c r="B9308" s="301" t="s">
        <v>23355</v>
      </c>
      <c r="C9308" s="302" t="s">
        <v>217</v>
      </c>
      <c r="D9308" s="306" t="n">
        <v>0</v>
      </c>
      <c r="E9308" s="307" t="n">
        <v>81.61</v>
      </c>
    </row>
    <row r="9309" customFormat="false" ht="15" hidden="false" customHeight="false" outlineLevel="0" collapsed="false">
      <c r="A9309" s="302" t="s">
        <v>23356</v>
      </c>
      <c r="B9309" s="301" t="s">
        <v>23357</v>
      </c>
      <c r="C9309" s="302" t="s">
        <v>217</v>
      </c>
      <c r="D9309" s="306" t="n">
        <v>0</v>
      </c>
      <c r="E9309" s="307" t="n">
        <v>89.13</v>
      </c>
    </row>
    <row r="9310" customFormat="false" ht="15" hidden="false" customHeight="false" outlineLevel="0" collapsed="false">
      <c r="A9310" s="302" t="s">
        <v>23358</v>
      </c>
      <c r="B9310" s="301" t="s">
        <v>23359</v>
      </c>
      <c r="C9310" s="302" t="s">
        <v>67</v>
      </c>
      <c r="D9310" s="306" t="n">
        <v>0</v>
      </c>
      <c r="E9310" s="307" t="n">
        <v>453.88</v>
      </c>
    </row>
    <row r="9311" customFormat="false" ht="15" hidden="false" customHeight="false" outlineLevel="0" collapsed="false">
      <c r="A9311" s="302" t="s">
        <v>23360</v>
      </c>
      <c r="B9311" s="301" t="s">
        <v>23361</v>
      </c>
      <c r="C9311" s="302" t="s">
        <v>107</v>
      </c>
      <c r="D9311" s="306" t="n">
        <v>0</v>
      </c>
      <c r="E9311" s="307" t="n">
        <v>242.2</v>
      </c>
    </row>
    <row r="9312" customFormat="false" ht="15" hidden="false" customHeight="false" outlineLevel="0" collapsed="false">
      <c r="A9312" s="302" t="s">
        <v>23362</v>
      </c>
      <c r="B9312" s="301" t="s">
        <v>23363</v>
      </c>
      <c r="C9312" s="302" t="s">
        <v>107</v>
      </c>
      <c r="D9312" s="306" t="n">
        <v>0</v>
      </c>
      <c r="E9312" s="307" t="n">
        <v>324.33</v>
      </c>
    </row>
    <row r="9313" customFormat="false" ht="15" hidden="false" customHeight="false" outlineLevel="0" collapsed="false">
      <c r="A9313" s="302" t="s">
        <v>23364</v>
      </c>
      <c r="B9313" s="301" t="s">
        <v>23365</v>
      </c>
      <c r="C9313" s="302" t="s">
        <v>107</v>
      </c>
      <c r="D9313" s="306" t="n">
        <v>0</v>
      </c>
      <c r="E9313" s="307" t="n">
        <v>89.37</v>
      </c>
    </row>
    <row r="9314" customFormat="false" ht="15" hidden="false" customHeight="false" outlineLevel="0" collapsed="false">
      <c r="A9314" s="302" t="s">
        <v>23366</v>
      </c>
      <c r="B9314" s="301" t="s">
        <v>23367</v>
      </c>
      <c r="C9314" s="302" t="s">
        <v>107</v>
      </c>
      <c r="D9314" s="306" t="n">
        <v>0</v>
      </c>
      <c r="E9314" s="307" t="n">
        <v>105</v>
      </c>
    </row>
    <row r="9315" customFormat="false" ht="15" hidden="false" customHeight="false" outlineLevel="0" collapsed="false">
      <c r="A9315" s="302" t="s">
        <v>23368</v>
      </c>
      <c r="B9315" s="301" t="s">
        <v>23369</v>
      </c>
      <c r="C9315" s="302" t="s">
        <v>107</v>
      </c>
      <c r="D9315" s="306" t="n">
        <v>0</v>
      </c>
      <c r="E9315" s="307" t="n">
        <v>144.57</v>
      </c>
    </row>
    <row r="9316" customFormat="false" ht="15" hidden="false" customHeight="false" outlineLevel="0" collapsed="false">
      <c r="A9316" s="302" t="s">
        <v>23370</v>
      </c>
      <c r="B9316" s="301" t="s">
        <v>23371</v>
      </c>
      <c r="C9316" s="302" t="s">
        <v>107</v>
      </c>
      <c r="D9316" s="306" t="n">
        <v>0</v>
      </c>
      <c r="E9316" s="307" t="n">
        <v>185.73</v>
      </c>
    </row>
    <row r="9317" customFormat="false" ht="15" hidden="false" customHeight="false" outlineLevel="0" collapsed="false">
      <c r="A9317" s="302" t="s">
        <v>23372</v>
      </c>
      <c r="B9317" s="301" t="s">
        <v>23373</v>
      </c>
      <c r="C9317" s="302" t="s">
        <v>107</v>
      </c>
      <c r="D9317" s="306" t="n">
        <v>0</v>
      </c>
      <c r="E9317" s="307" t="n">
        <v>152.83</v>
      </c>
    </row>
    <row r="9318" customFormat="false" ht="15" hidden="false" customHeight="false" outlineLevel="0" collapsed="false">
      <c r="A9318" s="302" t="s">
        <v>23374</v>
      </c>
      <c r="B9318" s="301" t="s">
        <v>23375</v>
      </c>
      <c r="C9318" s="302" t="s">
        <v>365</v>
      </c>
      <c r="D9318" s="306" t="n">
        <v>0</v>
      </c>
      <c r="E9318" s="307" t="n">
        <v>2.58</v>
      </c>
    </row>
    <row r="9319" customFormat="false" ht="15" hidden="false" customHeight="false" outlineLevel="0" collapsed="false">
      <c r="A9319" s="302" t="s">
        <v>23376</v>
      </c>
      <c r="B9319" s="301" t="s">
        <v>23377</v>
      </c>
      <c r="C9319" s="302" t="s">
        <v>365</v>
      </c>
      <c r="D9319" s="306" t="n">
        <v>0</v>
      </c>
      <c r="E9319" s="307" t="n">
        <v>8.61</v>
      </c>
    </row>
    <row r="9320" customFormat="false" ht="15" hidden="false" customHeight="false" outlineLevel="0" collapsed="false">
      <c r="A9320" s="302" t="s">
        <v>23378</v>
      </c>
      <c r="B9320" s="301" t="s">
        <v>9905</v>
      </c>
      <c r="C9320" s="302" t="s">
        <v>365</v>
      </c>
      <c r="D9320" s="306" t="n">
        <v>0</v>
      </c>
      <c r="E9320" s="307" t="n">
        <v>17.73</v>
      </c>
    </row>
    <row r="9321" customFormat="false" ht="15" hidden="false" customHeight="false" outlineLevel="0" collapsed="false">
      <c r="A9321" s="302" t="s">
        <v>23379</v>
      </c>
      <c r="B9321" s="301" t="s">
        <v>23380</v>
      </c>
      <c r="C9321" s="302" t="s">
        <v>217</v>
      </c>
      <c r="D9321" s="306" t="n">
        <v>0</v>
      </c>
      <c r="E9321" s="307" t="n">
        <v>18.96</v>
      </c>
    </row>
    <row r="9322" customFormat="false" ht="15" hidden="false" customHeight="false" outlineLevel="0" collapsed="false">
      <c r="A9322" s="302" t="s">
        <v>23381</v>
      </c>
      <c r="B9322" s="301" t="s">
        <v>23382</v>
      </c>
      <c r="C9322" s="302" t="s">
        <v>107</v>
      </c>
      <c r="D9322" s="306" t="n">
        <v>0</v>
      </c>
      <c r="E9322" s="307" t="n">
        <v>2.24</v>
      </c>
    </row>
    <row r="9323" customFormat="false" ht="15" hidden="false" customHeight="false" outlineLevel="0" collapsed="false">
      <c r="A9323" s="302" t="s">
        <v>23383</v>
      </c>
      <c r="B9323" s="301" t="s">
        <v>23384</v>
      </c>
      <c r="C9323" s="302" t="s">
        <v>217</v>
      </c>
      <c r="D9323" s="306" t="n">
        <v>0</v>
      </c>
      <c r="E9323" s="307" t="n">
        <v>0.93</v>
      </c>
    </row>
    <row r="9324" customFormat="false" ht="15" hidden="false" customHeight="false" outlineLevel="0" collapsed="false">
      <c r="A9324" s="302" t="s">
        <v>23385</v>
      </c>
      <c r="B9324" s="301" t="s">
        <v>23386</v>
      </c>
      <c r="C9324" s="302" t="s">
        <v>217</v>
      </c>
      <c r="D9324" s="306" t="n">
        <v>0</v>
      </c>
      <c r="E9324" s="307" t="n">
        <v>3.11</v>
      </c>
    </row>
    <row r="9325" customFormat="false" ht="15" hidden="false" customHeight="false" outlineLevel="0" collapsed="false">
      <c r="A9325" s="302" t="s">
        <v>23387</v>
      </c>
      <c r="B9325" s="301" t="s">
        <v>23388</v>
      </c>
      <c r="C9325" s="302" t="s">
        <v>217</v>
      </c>
      <c r="D9325" s="306" t="n">
        <v>0</v>
      </c>
      <c r="E9325" s="307" t="n">
        <v>3.48</v>
      </c>
    </row>
    <row r="9326" customFormat="false" ht="15" hidden="false" customHeight="false" outlineLevel="0" collapsed="false">
      <c r="A9326" s="302" t="s">
        <v>23389</v>
      </c>
      <c r="B9326" s="301" t="s">
        <v>23390</v>
      </c>
      <c r="C9326" s="302" t="s">
        <v>217</v>
      </c>
      <c r="D9326" s="306" t="n">
        <v>0</v>
      </c>
      <c r="E9326" s="307" t="n">
        <v>4.71</v>
      </c>
    </row>
    <row r="9327" customFormat="false" ht="15" hidden="false" customHeight="false" outlineLevel="0" collapsed="false">
      <c r="A9327" s="302" t="s">
        <v>23391</v>
      </c>
      <c r="B9327" s="301" t="s">
        <v>23392</v>
      </c>
      <c r="C9327" s="302" t="s">
        <v>217</v>
      </c>
      <c r="D9327" s="306" t="n">
        <v>0</v>
      </c>
      <c r="E9327" s="307" t="n">
        <v>5.1</v>
      </c>
    </row>
    <row r="9328" customFormat="false" ht="15" hidden="false" customHeight="false" outlineLevel="0" collapsed="false">
      <c r="A9328" s="302" t="s">
        <v>23393</v>
      </c>
      <c r="B9328" s="301" t="s">
        <v>23394</v>
      </c>
      <c r="C9328" s="302" t="s">
        <v>217</v>
      </c>
      <c r="D9328" s="306" t="n">
        <v>0</v>
      </c>
      <c r="E9328" s="307" t="n">
        <v>14.12</v>
      </c>
    </row>
    <row r="9329" customFormat="false" ht="15" hidden="false" customHeight="false" outlineLevel="0" collapsed="false">
      <c r="A9329" s="302" t="s">
        <v>23395</v>
      </c>
      <c r="B9329" s="301" t="s">
        <v>23396</v>
      </c>
      <c r="C9329" s="302" t="s">
        <v>217</v>
      </c>
      <c r="D9329" s="306" t="n">
        <v>0</v>
      </c>
      <c r="E9329" s="307" t="n">
        <v>13.64</v>
      </c>
    </row>
    <row r="9330" customFormat="false" ht="15" hidden="false" customHeight="false" outlineLevel="0" collapsed="false">
      <c r="A9330" s="302" t="s">
        <v>23397</v>
      </c>
      <c r="B9330" s="301" t="s">
        <v>23398</v>
      </c>
      <c r="C9330" s="302" t="s">
        <v>217</v>
      </c>
      <c r="D9330" s="306" t="n">
        <v>0</v>
      </c>
      <c r="E9330" s="307" t="n">
        <v>11.41</v>
      </c>
    </row>
    <row r="9331" customFormat="false" ht="15" hidden="false" customHeight="false" outlineLevel="0" collapsed="false">
      <c r="A9331" s="302" t="s">
        <v>23399</v>
      </c>
      <c r="B9331" s="301" t="s">
        <v>23400</v>
      </c>
      <c r="C9331" s="302" t="s">
        <v>217</v>
      </c>
      <c r="D9331" s="306" t="n">
        <v>0</v>
      </c>
      <c r="E9331" s="307" t="n">
        <v>22.89</v>
      </c>
    </row>
    <row r="9332" customFormat="false" ht="15" hidden="false" customHeight="false" outlineLevel="0" collapsed="false">
      <c r="A9332" s="302" t="s">
        <v>23401</v>
      </c>
      <c r="B9332" s="301" t="s">
        <v>23402</v>
      </c>
      <c r="C9332" s="302" t="s">
        <v>217</v>
      </c>
      <c r="D9332" s="306" t="n">
        <v>0</v>
      </c>
      <c r="E9332" s="307" t="n">
        <v>33.59</v>
      </c>
    </row>
    <row r="9333" customFormat="false" ht="15" hidden="false" customHeight="false" outlineLevel="0" collapsed="false">
      <c r="A9333" s="302" t="s">
        <v>23403</v>
      </c>
      <c r="B9333" s="301" t="s">
        <v>23404</v>
      </c>
      <c r="C9333" s="302" t="s">
        <v>217</v>
      </c>
      <c r="D9333" s="306" t="n">
        <v>0</v>
      </c>
      <c r="E9333" s="307" t="n">
        <v>11.97</v>
      </c>
    </row>
    <row r="9334" customFormat="false" ht="15" hidden="false" customHeight="false" outlineLevel="0" collapsed="false">
      <c r="A9334" s="302" t="s">
        <v>23405</v>
      </c>
      <c r="B9334" s="301" t="s">
        <v>23406</v>
      </c>
      <c r="C9334" s="302" t="s">
        <v>217</v>
      </c>
      <c r="D9334" s="306" t="n">
        <v>0</v>
      </c>
      <c r="E9334" s="307" t="n">
        <v>14.88</v>
      </c>
    </row>
    <row r="9335" customFormat="false" ht="15" hidden="false" customHeight="false" outlineLevel="0" collapsed="false">
      <c r="A9335" s="302" t="s">
        <v>23407</v>
      </c>
      <c r="B9335" s="301" t="s">
        <v>23408</v>
      </c>
      <c r="C9335" s="302" t="s">
        <v>217</v>
      </c>
      <c r="D9335" s="306" t="n">
        <v>0</v>
      </c>
      <c r="E9335" s="307" t="n">
        <v>23.11</v>
      </c>
    </row>
    <row r="9336" customFormat="false" ht="15" hidden="false" customHeight="false" outlineLevel="0" collapsed="false">
      <c r="A9336" s="302" t="s">
        <v>23409</v>
      </c>
      <c r="B9336" s="301" t="s">
        <v>23410</v>
      </c>
      <c r="C9336" s="302" t="s">
        <v>217</v>
      </c>
      <c r="D9336" s="306" t="n">
        <v>0</v>
      </c>
      <c r="E9336" s="307" t="n">
        <v>25.39</v>
      </c>
    </row>
    <row r="9337" customFormat="false" ht="15" hidden="false" customHeight="false" outlineLevel="0" collapsed="false">
      <c r="A9337" s="302" t="s">
        <v>23411</v>
      </c>
      <c r="B9337" s="301" t="s">
        <v>23412</v>
      </c>
      <c r="C9337" s="302" t="s">
        <v>217</v>
      </c>
      <c r="D9337" s="306" t="n">
        <v>0</v>
      </c>
      <c r="E9337" s="307" t="n">
        <v>5.49</v>
      </c>
    </row>
    <row r="9338" customFormat="false" ht="15" hidden="false" customHeight="false" outlineLevel="0" collapsed="false">
      <c r="A9338" s="302" t="s">
        <v>23413</v>
      </c>
      <c r="B9338" s="301" t="s">
        <v>23414</v>
      </c>
      <c r="C9338" s="302" t="s">
        <v>21065</v>
      </c>
      <c r="D9338" s="306" t="n">
        <v>0</v>
      </c>
      <c r="E9338" s="307" t="n">
        <v>14.25</v>
      </c>
    </row>
    <row r="9339" customFormat="false" ht="15" hidden="false" customHeight="false" outlineLevel="0" collapsed="false">
      <c r="A9339" s="302" t="s">
        <v>23415</v>
      </c>
      <c r="B9339" s="301" t="s">
        <v>23416</v>
      </c>
      <c r="C9339" s="302" t="s">
        <v>217</v>
      </c>
      <c r="D9339" s="306" t="n">
        <v>0</v>
      </c>
      <c r="E9339" s="307" t="n">
        <v>8.16</v>
      </c>
    </row>
    <row r="9340" customFormat="false" ht="15" hidden="false" customHeight="false" outlineLevel="0" collapsed="false">
      <c r="A9340" s="302" t="s">
        <v>23417</v>
      </c>
      <c r="B9340" s="301" t="s">
        <v>23418</v>
      </c>
      <c r="C9340" s="302" t="s">
        <v>217</v>
      </c>
      <c r="D9340" s="306" t="n">
        <v>0</v>
      </c>
      <c r="E9340" s="307" t="n">
        <v>45.12</v>
      </c>
    </row>
    <row r="9341" customFormat="false" ht="15" hidden="false" customHeight="false" outlineLevel="0" collapsed="false">
      <c r="A9341" s="302" t="s">
        <v>23419</v>
      </c>
      <c r="B9341" s="301" t="s">
        <v>23420</v>
      </c>
      <c r="C9341" s="302" t="s">
        <v>217</v>
      </c>
      <c r="D9341" s="306" t="n">
        <v>0</v>
      </c>
      <c r="E9341" s="307" t="n">
        <v>8.55</v>
      </c>
    </row>
    <row r="9342" customFormat="false" ht="15" hidden="false" customHeight="false" outlineLevel="0" collapsed="false">
      <c r="A9342" s="302" t="s">
        <v>23421</v>
      </c>
      <c r="B9342" s="301" t="s">
        <v>23422</v>
      </c>
      <c r="C9342" s="302" t="s">
        <v>217</v>
      </c>
      <c r="D9342" s="306" t="n">
        <v>0</v>
      </c>
      <c r="E9342" s="307" t="n">
        <v>99.96</v>
      </c>
    </row>
    <row r="9343" customFormat="false" ht="15" hidden="false" customHeight="false" outlineLevel="0" collapsed="false">
      <c r="A9343" s="302" t="s">
        <v>23423</v>
      </c>
      <c r="B9343" s="301" t="s">
        <v>23424</v>
      </c>
      <c r="C9343" s="302" t="s">
        <v>217</v>
      </c>
      <c r="D9343" s="306" t="n">
        <v>0</v>
      </c>
      <c r="E9343" s="307" t="n">
        <v>31.91</v>
      </c>
    </row>
    <row r="9344" customFormat="false" ht="15" hidden="false" customHeight="false" outlineLevel="0" collapsed="false">
      <c r="A9344" s="302" t="s">
        <v>23425</v>
      </c>
      <c r="B9344" s="301" t="s">
        <v>23426</v>
      </c>
      <c r="C9344" s="302" t="s">
        <v>217</v>
      </c>
      <c r="D9344" s="306" t="n">
        <v>0</v>
      </c>
      <c r="E9344" s="307" t="n">
        <v>49.64</v>
      </c>
    </row>
    <row r="9345" customFormat="false" ht="15" hidden="false" customHeight="false" outlineLevel="0" collapsed="false">
      <c r="A9345" s="302" t="s">
        <v>23427</v>
      </c>
      <c r="B9345" s="301" t="s">
        <v>19046</v>
      </c>
      <c r="C9345" s="302" t="s">
        <v>7787</v>
      </c>
      <c r="D9345" s="306" t="n">
        <v>0</v>
      </c>
      <c r="E9345" s="307" t="n">
        <v>104.42</v>
      </c>
    </row>
    <row r="9346" customFormat="false" ht="15" hidden="false" customHeight="false" outlineLevel="0" collapsed="false">
      <c r="A9346" s="302" t="s">
        <v>23428</v>
      </c>
      <c r="B9346" s="301" t="s">
        <v>23429</v>
      </c>
      <c r="C9346" s="302" t="s">
        <v>217</v>
      </c>
      <c r="D9346" s="306" t="n">
        <v>0</v>
      </c>
      <c r="E9346" s="307" t="n">
        <v>66.94</v>
      </c>
    </row>
    <row r="9347" customFormat="false" ht="15" hidden="false" customHeight="false" outlineLevel="0" collapsed="false">
      <c r="A9347" s="302" t="s">
        <v>23430</v>
      </c>
      <c r="B9347" s="301" t="s">
        <v>23431</v>
      </c>
      <c r="C9347" s="302" t="s">
        <v>7787</v>
      </c>
      <c r="D9347" s="306" t="n">
        <v>0</v>
      </c>
      <c r="E9347" s="307" t="n">
        <v>474.75</v>
      </c>
    </row>
    <row r="9348" customFormat="false" ht="15" hidden="false" customHeight="false" outlineLevel="0" collapsed="false">
      <c r="B9348" s="0"/>
      <c r="D9348" s="306" t="n">
        <v>0</v>
      </c>
      <c r="E9348" s="0"/>
    </row>
    <row r="9349" customFormat="false" ht="15" hidden="false" customHeight="false" outlineLevel="0" collapsed="false">
      <c r="B9349" s="0"/>
      <c r="D9349" s="306" t="n">
        <v>0</v>
      </c>
      <c r="E9349" s="0"/>
    </row>
    <row r="9350" customFormat="false" ht="15" hidden="false" customHeight="false" outlineLevel="0" collapsed="false">
      <c r="A9350" s="308" t="s">
        <v>13853</v>
      </c>
      <c r="B9350" s="0"/>
      <c r="C9350" s="309" t="s">
        <v>13854</v>
      </c>
      <c r="D9350" s="306" t="n">
        <v>0</v>
      </c>
      <c r="E9350" s="0"/>
    </row>
    <row r="9351" customFormat="false" ht="15" hidden="false" customHeight="false" outlineLevel="0" collapsed="false">
      <c r="B9351" s="0"/>
      <c r="C9351" s="302" t="s">
        <v>13855</v>
      </c>
      <c r="D9351" s="306" t="n">
        <v>0</v>
      </c>
      <c r="E9351" s="0"/>
    </row>
    <row r="9352" customFormat="false" ht="15" hidden="false" customHeight="false" outlineLevel="0" collapsed="false">
      <c r="A9352" s="302" t="s">
        <v>13856</v>
      </c>
      <c r="B9352" s="0"/>
      <c r="C9352" s="302" t="s">
        <v>13857</v>
      </c>
      <c r="D9352" s="306" t="n">
        <v>0</v>
      </c>
      <c r="E9352" s="303" t="s">
        <v>13858</v>
      </c>
    </row>
    <row r="9353" customFormat="false" ht="15" hidden="false" customHeight="false" outlineLevel="0" collapsed="false">
      <c r="A9353" s="302" t="s">
        <v>23432</v>
      </c>
      <c r="B9353" s="301" t="s">
        <v>23433</v>
      </c>
      <c r="C9353" s="302" t="s">
        <v>217</v>
      </c>
      <c r="D9353" s="306" t="n">
        <v>0</v>
      </c>
      <c r="E9353" s="307" t="n">
        <v>291.23</v>
      </c>
    </row>
    <row r="9354" customFormat="false" ht="15" hidden="false" customHeight="false" outlineLevel="0" collapsed="false">
      <c r="A9354" s="302" t="s">
        <v>23434</v>
      </c>
      <c r="B9354" s="301" t="s">
        <v>23435</v>
      </c>
      <c r="C9354" s="302" t="s">
        <v>217</v>
      </c>
      <c r="D9354" s="306" t="n">
        <v>0</v>
      </c>
      <c r="E9354" s="307" t="n">
        <v>107.84</v>
      </c>
    </row>
    <row r="9355" customFormat="false" ht="15" hidden="false" customHeight="false" outlineLevel="0" collapsed="false">
      <c r="A9355" s="302" t="s">
        <v>23436</v>
      </c>
      <c r="B9355" s="301" t="s">
        <v>23437</v>
      </c>
      <c r="C9355" s="302" t="s">
        <v>7787</v>
      </c>
      <c r="D9355" s="306" t="n">
        <v>0</v>
      </c>
      <c r="E9355" s="307" t="n">
        <v>113.05</v>
      </c>
    </row>
    <row r="9356" customFormat="false" ht="15" hidden="false" customHeight="false" outlineLevel="0" collapsed="false">
      <c r="A9356" s="302" t="s">
        <v>23438</v>
      </c>
      <c r="B9356" s="301" t="s">
        <v>23439</v>
      </c>
      <c r="C9356" s="302" t="s">
        <v>217</v>
      </c>
      <c r="D9356" s="306" t="n">
        <v>0</v>
      </c>
      <c r="E9356" s="307" t="n">
        <v>63.86</v>
      </c>
    </row>
    <row r="9357" customFormat="false" ht="15" hidden="false" customHeight="false" outlineLevel="0" collapsed="false">
      <c r="A9357" s="302" t="s">
        <v>23440</v>
      </c>
      <c r="B9357" s="301" t="s">
        <v>23441</v>
      </c>
      <c r="C9357" s="302" t="s">
        <v>7787</v>
      </c>
      <c r="D9357" s="306" t="n">
        <v>0</v>
      </c>
      <c r="E9357" s="307" t="n">
        <v>62.25</v>
      </c>
    </row>
    <row r="9358" customFormat="false" ht="15" hidden="false" customHeight="false" outlineLevel="0" collapsed="false">
      <c r="A9358" s="302" t="s">
        <v>23442</v>
      </c>
      <c r="B9358" s="301" t="s">
        <v>23437</v>
      </c>
      <c r="C9358" s="302" t="s">
        <v>7787</v>
      </c>
      <c r="D9358" s="306" t="n">
        <v>0</v>
      </c>
      <c r="E9358" s="307" t="n">
        <v>195.01</v>
      </c>
    </row>
    <row r="9359" customFormat="false" ht="15" hidden="false" customHeight="false" outlineLevel="0" collapsed="false">
      <c r="A9359" s="302" t="s">
        <v>23443</v>
      </c>
      <c r="B9359" s="301" t="s">
        <v>23444</v>
      </c>
      <c r="C9359" s="302" t="s">
        <v>217</v>
      </c>
      <c r="D9359" s="306" t="n">
        <v>0</v>
      </c>
      <c r="E9359" s="307" t="n">
        <v>96.76</v>
      </c>
    </row>
    <row r="9360" customFormat="false" ht="15" hidden="false" customHeight="false" outlineLevel="0" collapsed="false">
      <c r="A9360" s="302" t="s">
        <v>23445</v>
      </c>
      <c r="B9360" s="301" t="s">
        <v>23446</v>
      </c>
      <c r="C9360" s="302" t="s">
        <v>217</v>
      </c>
      <c r="D9360" s="306" t="n">
        <v>0</v>
      </c>
      <c r="E9360" s="307" t="n">
        <v>45.11</v>
      </c>
    </row>
    <row r="9361" customFormat="false" ht="15" hidden="false" customHeight="false" outlineLevel="0" collapsed="false">
      <c r="A9361" s="302" t="s">
        <v>23447</v>
      </c>
      <c r="B9361" s="301" t="s">
        <v>9449</v>
      </c>
      <c r="C9361" s="302" t="s">
        <v>217</v>
      </c>
      <c r="D9361" s="306" t="n">
        <v>0</v>
      </c>
      <c r="E9361" s="307" t="n">
        <v>750.41</v>
      </c>
    </row>
    <row r="9362" customFormat="false" ht="15" hidden="false" customHeight="false" outlineLevel="0" collapsed="false">
      <c r="A9362" s="302" t="s">
        <v>23448</v>
      </c>
      <c r="B9362" s="301" t="s">
        <v>23449</v>
      </c>
      <c r="C9362" s="302" t="s">
        <v>21065</v>
      </c>
      <c r="D9362" s="306" t="n">
        <v>0</v>
      </c>
      <c r="E9362" s="307" t="n">
        <v>82.84</v>
      </c>
    </row>
    <row r="9363" customFormat="false" ht="15" hidden="false" customHeight="false" outlineLevel="0" collapsed="false">
      <c r="A9363" s="302" t="s">
        <v>23450</v>
      </c>
      <c r="B9363" s="301" t="s">
        <v>23451</v>
      </c>
      <c r="C9363" s="302" t="s">
        <v>21065</v>
      </c>
      <c r="D9363" s="306" t="n">
        <v>0</v>
      </c>
      <c r="E9363" s="307" t="n">
        <v>26.71</v>
      </c>
    </row>
    <row r="9364" customFormat="false" ht="15" hidden="false" customHeight="false" outlineLevel="0" collapsed="false">
      <c r="A9364" s="302" t="s">
        <v>23452</v>
      </c>
      <c r="B9364" s="301" t="s">
        <v>23453</v>
      </c>
      <c r="C9364" s="302" t="s">
        <v>21065</v>
      </c>
      <c r="D9364" s="306" t="n">
        <v>0</v>
      </c>
      <c r="E9364" s="307" t="n">
        <v>7.24</v>
      </c>
    </row>
    <row r="9365" customFormat="false" ht="15" hidden="false" customHeight="false" outlineLevel="0" collapsed="false">
      <c r="A9365" s="302" t="s">
        <v>23454</v>
      </c>
      <c r="B9365" s="301" t="s">
        <v>23455</v>
      </c>
      <c r="C9365" s="302" t="s">
        <v>217</v>
      </c>
      <c r="D9365" s="306" t="n">
        <v>0</v>
      </c>
      <c r="E9365" s="307" t="n">
        <v>8.94</v>
      </c>
    </row>
    <row r="9366" customFormat="false" ht="15" hidden="false" customHeight="false" outlineLevel="0" collapsed="false">
      <c r="A9366" s="302" t="s">
        <v>23456</v>
      </c>
      <c r="B9366" s="301" t="s">
        <v>23457</v>
      </c>
      <c r="C9366" s="302" t="s">
        <v>217</v>
      </c>
      <c r="D9366" s="306" t="n">
        <v>0</v>
      </c>
      <c r="E9366" s="307" t="n">
        <v>8.23</v>
      </c>
    </row>
    <row r="9367" customFormat="false" ht="15" hidden="false" customHeight="false" outlineLevel="0" collapsed="false">
      <c r="A9367" s="302" t="s">
        <v>23458</v>
      </c>
      <c r="B9367" s="301" t="s">
        <v>23459</v>
      </c>
      <c r="C9367" s="302" t="s">
        <v>217</v>
      </c>
      <c r="D9367" s="306" t="n">
        <v>0</v>
      </c>
      <c r="E9367" s="307" t="n">
        <v>11.4</v>
      </c>
    </row>
    <row r="9368" customFormat="false" ht="15" hidden="false" customHeight="false" outlineLevel="0" collapsed="false">
      <c r="A9368" s="302" t="s">
        <v>23460</v>
      </c>
      <c r="B9368" s="301" t="s">
        <v>23461</v>
      </c>
      <c r="C9368" s="302" t="s">
        <v>217</v>
      </c>
      <c r="D9368" s="306" t="n">
        <v>0</v>
      </c>
      <c r="E9368" s="307" t="n">
        <v>9.15</v>
      </c>
    </row>
    <row r="9369" customFormat="false" ht="15" hidden="false" customHeight="false" outlineLevel="0" collapsed="false">
      <c r="A9369" s="302" t="s">
        <v>23462</v>
      </c>
      <c r="B9369" s="301" t="s">
        <v>23463</v>
      </c>
      <c r="C9369" s="302" t="s">
        <v>217</v>
      </c>
      <c r="D9369" s="306" t="n">
        <v>0</v>
      </c>
      <c r="E9369" s="307" t="n">
        <v>17.38</v>
      </c>
    </row>
    <row r="9370" customFormat="false" ht="15" hidden="false" customHeight="false" outlineLevel="0" collapsed="false">
      <c r="A9370" s="302" t="s">
        <v>23464</v>
      </c>
      <c r="B9370" s="301" t="s">
        <v>23465</v>
      </c>
      <c r="C9370" s="302" t="s">
        <v>107</v>
      </c>
      <c r="D9370" s="306" t="n">
        <v>0</v>
      </c>
      <c r="E9370" s="307" t="n">
        <v>5.88</v>
      </c>
    </row>
    <row r="9371" customFormat="false" ht="15" hidden="false" customHeight="false" outlineLevel="0" collapsed="false">
      <c r="A9371" s="302" t="s">
        <v>23466</v>
      </c>
      <c r="B9371" s="301" t="s">
        <v>23467</v>
      </c>
      <c r="C9371" s="302" t="s">
        <v>217</v>
      </c>
      <c r="D9371" s="306" t="n">
        <v>0</v>
      </c>
      <c r="E9371" s="307" t="n">
        <v>4.93</v>
      </c>
    </row>
    <row r="9372" customFormat="false" ht="15" hidden="false" customHeight="false" outlineLevel="0" collapsed="false">
      <c r="A9372" s="302" t="s">
        <v>23468</v>
      </c>
      <c r="B9372" s="301" t="s">
        <v>23469</v>
      </c>
      <c r="C9372" s="302" t="s">
        <v>21065</v>
      </c>
      <c r="D9372" s="306" t="n">
        <v>0</v>
      </c>
      <c r="E9372" s="307" t="n">
        <v>14.05</v>
      </c>
    </row>
    <row r="9373" customFormat="false" ht="15" hidden="false" customHeight="false" outlineLevel="0" collapsed="false">
      <c r="A9373" s="302" t="s">
        <v>23470</v>
      </c>
      <c r="B9373" s="301" t="s">
        <v>23471</v>
      </c>
      <c r="C9373" s="302" t="s">
        <v>21065</v>
      </c>
      <c r="D9373" s="306" t="n">
        <v>0</v>
      </c>
      <c r="E9373" s="307" t="n">
        <v>11.46</v>
      </c>
    </row>
    <row r="9374" customFormat="false" ht="15" hidden="false" customHeight="false" outlineLevel="0" collapsed="false">
      <c r="A9374" s="302" t="s">
        <v>23472</v>
      </c>
      <c r="B9374" s="301" t="s">
        <v>23473</v>
      </c>
      <c r="C9374" s="302" t="s">
        <v>217</v>
      </c>
      <c r="D9374" s="306" t="n">
        <v>0</v>
      </c>
      <c r="E9374" s="307" t="n">
        <v>5.78</v>
      </c>
    </row>
    <row r="9375" customFormat="false" ht="15" hidden="false" customHeight="false" outlineLevel="0" collapsed="false">
      <c r="A9375" s="302" t="s">
        <v>23474</v>
      </c>
      <c r="B9375" s="301" t="s">
        <v>23475</v>
      </c>
      <c r="C9375" s="302" t="s">
        <v>217</v>
      </c>
      <c r="D9375" s="306" t="n">
        <v>0</v>
      </c>
      <c r="E9375" s="307" t="n">
        <v>171.99</v>
      </c>
    </row>
    <row r="9376" customFormat="false" ht="15" hidden="false" customHeight="false" outlineLevel="0" collapsed="false">
      <c r="A9376" s="302" t="s">
        <v>23476</v>
      </c>
      <c r="B9376" s="301" t="s">
        <v>23477</v>
      </c>
      <c r="C9376" s="302" t="s">
        <v>217</v>
      </c>
      <c r="D9376" s="306" t="n">
        <v>0</v>
      </c>
      <c r="E9376" s="307" t="n">
        <v>208.64</v>
      </c>
    </row>
    <row r="9377" customFormat="false" ht="15" hidden="false" customHeight="false" outlineLevel="0" collapsed="false">
      <c r="A9377" s="302" t="s">
        <v>23478</v>
      </c>
      <c r="B9377" s="301" t="s">
        <v>23479</v>
      </c>
      <c r="C9377" s="302" t="s">
        <v>217</v>
      </c>
      <c r="D9377" s="306" t="n">
        <v>0</v>
      </c>
      <c r="E9377" s="307" t="n">
        <v>227.78</v>
      </c>
    </row>
    <row r="9378" customFormat="false" ht="15" hidden="false" customHeight="false" outlineLevel="0" collapsed="false">
      <c r="A9378" s="302" t="s">
        <v>23480</v>
      </c>
      <c r="B9378" s="301" t="s">
        <v>23481</v>
      </c>
      <c r="C9378" s="302" t="s">
        <v>217</v>
      </c>
      <c r="D9378" s="306" t="n">
        <v>0</v>
      </c>
      <c r="E9378" s="307" t="n">
        <v>15.53</v>
      </c>
    </row>
    <row r="9379" customFormat="false" ht="15" hidden="false" customHeight="false" outlineLevel="0" collapsed="false">
      <c r="A9379" s="302" t="s">
        <v>23482</v>
      </c>
      <c r="B9379" s="301" t="s">
        <v>23483</v>
      </c>
      <c r="C9379" s="302" t="s">
        <v>217</v>
      </c>
      <c r="D9379" s="306" t="n">
        <v>0</v>
      </c>
      <c r="E9379" s="307" t="n">
        <v>14.71</v>
      </c>
    </row>
    <row r="9380" customFormat="false" ht="15" hidden="false" customHeight="false" outlineLevel="0" collapsed="false">
      <c r="A9380" s="302" t="s">
        <v>23484</v>
      </c>
      <c r="B9380" s="301" t="s">
        <v>23485</v>
      </c>
      <c r="C9380" s="302" t="s">
        <v>217</v>
      </c>
      <c r="D9380" s="306" t="n">
        <v>0</v>
      </c>
      <c r="E9380" s="307" t="n">
        <v>26.98</v>
      </c>
    </row>
    <row r="9381" customFormat="false" ht="15" hidden="false" customHeight="false" outlineLevel="0" collapsed="false">
      <c r="A9381" s="302" t="s">
        <v>23486</v>
      </c>
      <c r="B9381" s="301" t="s">
        <v>23487</v>
      </c>
      <c r="C9381" s="302" t="s">
        <v>217</v>
      </c>
      <c r="D9381" s="306" t="n">
        <v>0</v>
      </c>
      <c r="E9381" s="307" t="n">
        <v>28.34</v>
      </c>
    </row>
    <row r="9382" customFormat="false" ht="15" hidden="false" customHeight="false" outlineLevel="0" collapsed="false">
      <c r="A9382" s="302" t="s">
        <v>23488</v>
      </c>
      <c r="B9382" s="301" t="s">
        <v>23489</v>
      </c>
      <c r="C9382" s="302" t="s">
        <v>217</v>
      </c>
      <c r="D9382" s="306" t="n">
        <v>0</v>
      </c>
      <c r="E9382" s="307" t="n">
        <v>4.92</v>
      </c>
    </row>
    <row r="9383" customFormat="false" ht="15" hidden="false" customHeight="false" outlineLevel="0" collapsed="false">
      <c r="A9383" s="302" t="s">
        <v>23490</v>
      </c>
      <c r="B9383" s="301" t="s">
        <v>23491</v>
      </c>
      <c r="C9383" s="302" t="s">
        <v>217</v>
      </c>
      <c r="D9383" s="306" t="n">
        <v>0</v>
      </c>
      <c r="E9383" s="307" t="n">
        <v>7.21</v>
      </c>
    </row>
    <row r="9384" customFormat="false" ht="15" hidden="false" customHeight="false" outlineLevel="0" collapsed="false">
      <c r="A9384" s="302" t="s">
        <v>23492</v>
      </c>
      <c r="B9384" s="301" t="s">
        <v>23493</v>
      </c>
      <c r="C9384" s="302" t="s">
        <v>107</v>
      </c>
      <c r="D9384" s="306" t="n">
        <v>0</v>
      </c>
      <c r="E9384" s="307" t="n">
        <v>10.62</v>
      </c>
    </row>
    <row r="9385" customFormat="false" ht="15" hidden="false" customHeight="false" outlineLevel="0" collapsed="false">
      <c r="A9385" s="302" t="s">
        <v>23494</v>
      </c>
      <c r="B9385" s="301" t="s">
        <v>23495</v>
      </c>
      <c r="C9385" s="302" t="s">
        <v>107</v>
      </c>
      <c r="D9385" s="306" t="n">
        <v>0</v>
      </c>
      <c r="E9385" s="307" t="n">
        <v>5.86</v>
      </c>
    </row>
    <row r="9386" customFormat="false" ht="15" hidden="false" customHeight="false" outlineLevel="0" collapsed="false">
      <c r="A9386" s="302" t="s">
        <v>23496</v>
      </c>
      <c r="B9386" s="301" t="s">
        <v>23497</v>
      </c>
      <c r="C9386" s="302" t="s">
        <v>217</v>
      </c>
      <c r="D9386" s="306" t="n">
        <v>0</v>
      </c>
      <c r="E9386" s="307" t="n">
        <v>5.52</v>
      </c>
    </row>
    <row r="9387" customFormat="false" ht="15" hidden="false" customHeight="false" outlineLevel="0" collapsed="false">
      <c r="A9387" s="302" t="s">
        <v>23498</v>
      </c>
      <c r="B9387" s="301" t="s">
        <v>23499</v>
      </c>
      <c r="C9387" s="302" t="s">
        <v>67</v>
      </c>
      <c r="D9387" s="306" t="n">
        <v>0</v>
      </c>
      <c r="E9387" s="307" t="n">
        <v>172.25</v>
      </c>
    </row>
    <row r="9388" customFormat="false" ht="15" hidden="false" customHeight="false" outlineLevel="0" collapsed="false">
      <c r="A9388" s="302" t="s">
        <v>23500</v>
      </c>
      <c r="B9388" s="301" t="s">
        <v>23501</v>
      </c>
      <c r="C9388" s="302" t="s">
        <v>217</v>
      </c>
      <c r="D9388" s="306" t="n">
        <v>0</v>
      </c>
      <c r="E9388" s="307" t="n">
        <v>94.61</v>
      </c>
    </row>
    <row r="9389" customFormat="false" ht="15" hidden="false" customHeight="false" outlineLevel="0" collapsed="false">
      <c r="A9389" s="302" t="s">
        <v>23502</v>
      </c>
      <c r="B9389" s="301" t="s">
        <v>23503</v>
      </c>
      <c r="C9389" s="302" t="s">
        <v>67</v>
      </c>
      <c r="D9389" s="306" t="n">
        <v>0</v>
      </c>
      <c r="E9389" s="307" t="n">
        <v>147.7</v>
      </c>
    </row>
    <row r="9390" customFormat="false" ht="15" hidden="false" customHeight="false" outlineLevel="0" collapsed="false">
      <c r="A9390" s="302" t="s">
        <v>23504</v>
      </c>
      <c r="B9390" s="301" t="s">
        <v>23505</v>
      </c>
      <c r="C9390" s="302" t="s">
        <v>67</v>
      </c>
      <c r="D9390" s="306" t="n">
        <v>0</v>
      </c>
      <c r="E9390" s="307" t="n">
        <v>212</v>
      </c>
    </row>
    <row r="9391" customFormat="false" ht="15" hidden="false" customHeight="false" outlineLevel="0" collapsed="false">
      <c r="A9391" s="302" t="s">
        <v>23506</v>
      </c>
      <c r="B9391" s="301" t="s">
        <v>23507</v>
      </c>
      <c r="C9391" s="302" t="s">
        <v>67</v>
      </c>
      <c r="D9391" s="306" t="n">
        <v>0</v>
      </c>
      <c r="E9391" s="307" t="n">
        <v>36.5</v>
      </c>
    </row>
    <row r="9392" customFormat="false" ht="15" hidden="false" customHeight="false" outlineLevel="0" collapsed="false">
      <c r="A9392" s="302" t="s">
        <v>23508</v>
      </c>
      <c r="B9392" s="301" t="s">
        <v>23509</v>
      </c>
      <c r="C9392" s="302" t="s">
        <v>217</v>
      </c>
      <c r="D9392" s="306" t="n">
        <v>0</v>
      </c>
      <c r="E9392" s="307" t="n">
        <v>446.37</v>
      </c>
    </row>
    <row r="9393" customFormat="false" ht="15" hidden="false" customHeight="false" outlineLevel="0" collapsed="false">
      <c r="A9393" s="302" t="s">
        <v>23510</v>
      </c>
      <c r="B9393" s="301" t="s">
        <v>23511</v>
      </c>
      <c r="C9393" s="302" t="s">
        <v>217</v>
      </c>
      <c r="D9393" s="306" t="n">
        <v>0</v>
      </c>
      <c r="E9393" s="307" t="n">
        <v>468.95</v>
      </c>
    </row>
    <row r="9394" customFormat="false" ht="15" hidden="false" customHeight="false" outlineLevel="0" collapsed="false">
      <c r="A9394" s="302" t="s">
        <v>23512</v>
      </c>
      <c r="B9394" s="301" t="s">
        <v>23513</v>
      </c>
      <c r="C9394" s="302" t="s">
        <v>217</v>
      </c>
      <c r="D9394" s="306" t="n">
        <v>0</v>
      </c>
      <c r="E9394" s="307" t="n">
        <v>468.95</v>
      </c>
    </row>
    <row r="9395" customFormat="false" ht="15" hidden="false" customHeight="false" outlineLevel="0" collapsed="false">
      <c r="A9395" s="302" t="s">
        <v>23514</v>
      </c>
      <c r="B9395" s="301" t="s">
        <v>23515</v>
      </c>
      <c r="C9395" s="302" t="s">
        <v>217</v>
      </c>
      <c r="D9395" s="306" t="n">
        <v>0</v>
      </c>
      <c r="E9395" s="307" t="n">
        <v>629.46</v>
      </c>
    </row>
    <row r="9396" customFormat="false" ht="15" hidden="false" customHeight="false" outlineLevel="0" collapsed="false">
      <c r="A9396" s="302" t="s">
        <v>23516</v>
      </c>
      <c r="B9396" s="301" t="s">
        <v>23517</v>
      </c>
      <c r="C9396" s="302" t="s">
        <v>217</v>
      </c>
      <c r="D9396" s="306" t="n">
        <v>0</v>
      </c>
      <c r="E9396" s="307" t="n">
        <v>176.87</v>
      </c>
    </row>
    <row r="9397" customFormat="false" ht="15" hidden="false" customHeight="false" outlineLevel="0" collapsed="false">
      <c r="A9397" s="302" t="s">
        <v>23518</v>
      </c>
      <c r="B9397" s="301" t="s">
        <v>19215</v>
      </c>
      <c r="C9397" s="302" t="s">
        <v>217</v>
      </c>
      <c r="D9397" s="306" t="n">
        <v>0</v>
      </c>
      <c r="E9397" s="307" t="n">
        <v>249.95</v>
      </c>
    </row>
    <row r="9398" customFormat="false" ht="15" hidden="false" customHeight="false" outlineLevel="0" collapsed="false">
      <c r="A9398" s="302" t="s">
        <v>23519</v>
      </c>
      <c r="B9398" s="301" t="s">
        <v>23520</v>
      </c>
      <c r="C9398" s="302" t="s">
        <v>217</v>
      </c>
      <c r="D9398" s="306" t="n">
        <v>0</v>
      </c>
      <c r="E9398" s="307" t="n">
        <v>133.98</v>
      </c>
    </row>
    <row r="9399" customFormat="false" ht="15" hidden="false" customHeight="false" outlineLevel="0" collapsed="false">
      <c r="A9399" s="302" t="s">
        <v>23521</v>
      </c>
      <c r="B9399" s="301" t="s">
        <v>23522</v>
      </c>
      <c r="C9399" s="302" t="s">
        <v>217</v>
      </c>
      <c r="D9399" s="306" t="n">
        <v>0</v>
      </c>
      <c r="E9399" s="307" t="n">
        <v>148.16</v>
      </c>
    </row>
    <row r="9400" customFormat="false" ht="15" hidden="false" customHeight="false" outlineLevel="0" collapsed="false">
      <c r="A9400" s="302" t="s">
        <v>23523</v>
      </c>
      <c r="B9400" s="301" t="s">
        <v>23524</v>
      </c>
      <c r="C9400" s="302" t="s">
        <v>217</v>
      </c>
      <c r="D9400" s="306" t="n">
        <v>0</v>
      </c>
      <c r="E9400" s="307" t="n">
        <v>212.96</v>
      </c>
    </row>
    <row r="9401" customFormat="false" ht="15" hidden="false" customHeight="false" outlineLevel="0" collapsed="false">
      <c r="A9401" s="302" t="s">
        <v>23525</v>
      </c>
      <c r="B9401" s="301" t="s">
        <v>23526</v>
      </c>
      <c r="C9401" s="302" t="s">
        <v>217</v>
      </c>
      <c r="D9401" s="306" t="n">
        <v>0</v>
      </c>
      <c r="E9401" s="307" t="n">
        <v>170.1</v>
      </c>
    </row>
    <row r="9402" customFormat="false" ht="15" hidden="false" customHeight="false" outlineLevel="0" collapsed="false">
      <c r="A9402" s="302" t="s">
        <v>23527</v>
      </c>
      <c r="B9402" s="301" t="s">
        <v>23528</v>
      </c>
      <c r="C9402" s="302" t="s">
        <v>5700</v>
      </c>
      <c r="D9402" s="306" t="n">
        <v>0</v>
      </c>
      <c r="E9402" s="307" t="n">
        <v>22.69</v>
      </c>
    </row>
    <row r="9403" customFormat="false" ht="15" hidden="false" customHeight="false" outlineLevel="0" collapsed="false">
      <c r="A9403" s="302" t="s">
        <v>23529</v>
      </c>
      <c r="B9403" s="301" t="s">
        <v>23530</v>
      </c>
      <c r="C9403" s="302" t="s">
        <v>365</v>
      </c>
      <c r="D9403" s="306" t="n">
        <v>0</v>
      </c>
      <c r="E9403" s="307" t="n">
        <v>60.1</v>
      </c>
    </row>
    <row r="9404" customFormat="false" ht="15" hidden="false" customHeight="false" outlineLevel="0" collapsed="false">
      <c r="A9404" s="302" t="s">
        <v>23531</v>
      </c>
      <c r="B9404" s="301" t="s">
        <v>23532</v>
      </c>
      <c r="C9404" s="302" t="s">
        <v>217</v>
      </c>
      <c r="D9404" s="306" t="n">
        <v>0</v>
      </c>
      <c r="E9404" s="307" t="n">
        <v>10.2</v>
      </c>
    </row>
    <row r="9405" customFormat="false" ht="15" hidden="false" customHeight="false" outlineLevel="0" collapsed="false">
      <c r="A9405" s="302" t="s">
        <v>23533</v>
      </c>
      <c r="B9405" s="301" t="s">
        <v>23534</v>
      </c>
      <c r="C9405" s="302" t="s">
        <v>107</v>
      </c>
      <c r="D9405" s="306" t="n">
        <v>0</v>
      </c>
      <c r="E9405" s="307" t="n">
        <v>8.22</v>
      </c>
    </row>
    <row r="9406" customFormat="false" ht="15" hidden="false" customHeight="false" outlineLevel="0" collapsed="false">
      <c r="A9406" s="302" t="s">
        <v>23535</v>
      </c>
      <c r="B9406" s="301" t="s">
        <v>23536</v>
      </c>
      <c r="C9406" s="302" t="s">
        <v>365</v>
      </c>
      <c r="D9406" s="306" t="n">
        <v>0</v>
      </c>
      <c r="E9406" s="307" t="n">
        <v>12.97</v>
      </c>
    </row>
    <row r="9407" customFormat="false" ht="15" hidden="false" customHeight="false" outlineLevel="0" collapsed="false">
      <c r="A9407" s="302" t="s">
        <v>23537</v>
      </c>
      <c r="B9407" s="301" t="s">
        <v>23538</v>
      </c>
      <c r="C9407" s="302" t="s">
        <v>365</v>
      </c>
      <c r="D9407" s="306" t="n">
        <v>0</v>
      </c>
      <c r="E9407" s="307" t="n">
        <v>7.74</v>
      </c>
    </row>
    <row r="9408" customFormat="false" ht="15" hidden="false" customHeight="false" outlineLevel="0" collapsed="false">
      <c r="A9408" s="302" t="s">
        <v>23539</v>
      </c>
      <c r="B9408" s="301" t="s">
        <v>23540</v>
      </c>
      <c r="C9408" s="302" t="s">
        <v>365</v>
      </c>
      <c r="D9408" s="306" t="n">
        <v>0</v>
      </c>
      <c r="E9408" s="307" t="n">
        <v>8.66</v>
      </c>
    </row>
    <row r="9409" customFormat="false" ht="15" hidden="false" customHeight="false" outlineLevel="0" collapsed="false">
      <c r="A9409" s="302" t="s">
        <v>23541</v>
      </c>
      <c r="B9409" s="301" t="s">
        <v>23542</v>
      </c>
      <c r="C9409" s="302" t="s">
        <v>217</v>
      </c>
      <c r="D9409" s="306" t="n">
        <v>0</v>
      </c>
      <c r="E9409" s="307" t="n">
        <v>72817.6</v>
      </c>
    </row>
    <row r="9410" customFormat="false" ht="15" hidden="false" customHeight="false" outlineLevel="0" collapsed="false">
      <c r="A9410" s="302" t="s">
        <v>23543</v>
      </c>
      <c r="B9410" s="301" t="s">
        <v>23544</v>
      </c>
      <c r="C9410" s="302" t="s">
        <v>217</v>
      </c>
      <c r="D9410" s="306" t="n">
        <v>0</v>
      </c>
      <c r="E9410" s="307" t="n">
        <v>47229.42</v>
      </c>
    </row>
    <row r="9411" customFormat="false" ht="15" hidden="false" customHeight="false" outlineLevel="0" collapsed="false">
      <c r="A9411" s="302" t="s">
        <v>23545</v>
      </c>
      <c r="B9411" s="301" t="s">
        <v>23546</v>
      </c>
      <c r="C9411" s="302" t="s">
        <v>67</v>
      </c>
      <c r="D9411" s="306" t="n">
        <v>0</v>
      </c>
      <c r="E9411" s="307" t="n">
        <v>41.16</v>
      </c>
    </row>
    <row r="9412" customFormat="false" ht="15" hidden="false" customHeight="false" outlineLevel="0" collapsed="false">
      <c r="A9412" s="302" t="s">
        <v>23547</v>
      </c>
      <c r="B9412" s="301" t="s">
        <v>23548</v>
      </c>
      <c r="C9412" s="302" t="s">
        <v>67</v>
      </c>
      <c r="D9412" s="306" t="n">
        <v>0</v>
      </c>
      <c r="E9412" s="307" t="n">
        <v>2.67</v>
      </c>
    </row>
    <row r="9413" customFormat="false" ht="15" hidden="false" customHeight="false" outlineLevel="0" collapsed="false">
      <c r="A9413" s="302" t="s">
        <v>23549</v>
      </c>
      <c r="B9413" s="301" t="s">
        <v>23550</v>
      </c>
      <c r="C9413" s="302" t="s">
        <v>217</v>
      </c>
      <c r="D9413" s="306" t="n">
        <v>0</v>
      </c>
      <c r="E9413" s="307" t="n">
        <v>6241.82</v>
      </c>
    </row>
    <row r="9414" customFormat="false" ht="15" hidden="false" customHeight="false" outlineLevel="0" collapsed="false">
      <c r="A9414" s="302" t="s">
        <v>23551</v>
      </c>
      <c r="B9414" s="301" t="s">
        <v>23552</v>
      </c>
      <c r="C9414" s="302" t="s">
        <v>365</v>
      </c>
      <c r="D9414" s="306" t="n">
        <v>0</v>
      </c>
      <c r="E9414" s="307" t="n">
        <v>5.18</v>
      </c>
    </row>
    <row r="9415" customFormat="false" ht="15" hidden="false" customHeight="false" outlineLevel="0" collapsed="false">
      <c r="A9415" s="302" t="s">
        <v>23553</v>
      </c>
      <c r="B9415" s="301" t="s">
        <v>23554</v>
      </c>
      <c r="C9415" s="302" t="s">
        <v>107</v>
      </c>
      <c r="D9415" s="306" t="n">
        <v>0</v>
      </c>
      <c r="E9415" s="307" t="n">
        <v>357.65</v>
      </c>
    </row>
    <row r="9416" customFormat="false" ht="15" hidden="false" customHeight="false" outlineLevel="0" collapsed="false">
      <c r="A9416" s="302" t="s">
        <v>23555</v>
      </c>
      <c r="B9416" s="301" t="s">
        <v>23556</v>
      </c>
      <c r="C9416" s="302" t="s">
        <v>107</v>
      </c>
      <c r="D9416" s="306" t="n">
        <v>0</v>
      </c>
      <c r="E9416" s="307" t="n">
        <v>2.39</v>
      </c>
    </row>
    <row r="9417" customFormat="false" ht="15" hidden="false" customHeight="false" outlineLevel="0" collapsed="false">
      <c r="A9417" s="302" t="s">
        <v>23557</v>
      </c>
      <c r="B9417" s="301" t="s">
        <v>23558</v>
      </c>
      <c r="C9417" s="302" t="s">
        <v>67</v>
      </c>
      <c r="D9417" s="306" t="n">
        <v>0</v>
      </c>
      <c r="E9417" s="307" t="n">
        <v>28.07</v>
      </c>
    </row>
    <row r="9418" customFormat="false" ht="15" hidden="false" customHeight="false" outlineLevel="0" collapsed="false">
      <c r="A9418" s="302" t="s">
        <v>23559</v>
      </c>
      <c r="B9418" s="301" t="s">
        <v>23560</v>
      </c>
      <c r="C9418" s="302" t="s">
        <v>365</v>
      </c>
      <c r="D9418" s="306" t="n">
        <v>0</v>
      </c>
      <c r="E9418" s="307" t="n">
        <v>37.18</v>
      </c>
    </row>
    <row r="9419" customFormat="false" ht="15" hidden="false" customHeight="false" outlineLevel="0" collapsed="false">
      <c r="A9419" s="302" t="s">
        <v>23561</v>
      </c>
      <c r="B9419" s="301" t="s">
        <v>23562</v>
      </c>
      <c r="C9419" s="302" t="s">
        <v>365</v>
      </c>
      <c r="D9419" s="306" t="n">
        <v>0</v>
      </c>
      <c r="E9419" s="307" t="n">
        <v>4.8</v>
      </c>
    </row>
    <row r="9420" customFormat="false" ht="15" hidden="false" customHeight="false" outlineLevel="0" collapsed="false">
      <c r="B9420" s="0"/>
      <c r="D9420" s="306" t="n">
        <v>0</v>
      </c>
      <c r="E9420" s="0"/>
    </row>
    <row r="9421" customFormat="false" ht="15" hidden="false" customHeight="false" outlineLevel="0" collapsed="false">
      <c r="B9421" s="0"/>
      <c r="D9421" s="306" t="n">
        <v>0</v>
      </c>
      <c r="E9421" s="0"/>
    </row>
    <row r="9422" customFormat="false" ht="15" hidden="false" customHeight="false" outlineLevel="0" collapsed="false">
      <c r="A9422" s="308" t="s">
        <v>13853</v>
      </c>
      <c r="B9422" s="0"/>
      <c r="C9422" s="309" t="s">
        <v>13854</v>
      </c>
      <c r="D9422" s="306" t="n">
        <v>0</v>
      </c>
      <c r="E9422" s="0"/>
    </row>
    <row r="9423" customFormat="false" ht="15" hidden="false" customHeight="false" outlineLevel="0" collapsed="false">
      <c r="B9423" s="0"/>
      <c r="C9423" s="302" t="s">
        <v>13855</v>
      </c>
      <c r="D9423" s="306" t="n">
        <v>0</v>
      </c>
      <c r="E9423" s="0"/>
    </row>
    <row r="9424" customFormat="false" ht="15" hidden="false" customHeight="false" outlineLevel="0" collapsed="false">
      <c r="A9424" s="302" t="s">
        <v>13856</v>
      </c>
      <c r="B9424" s="0"/>
      <c r="C9424" s="302" t="s">
        <v>13857</v>
      </c>
      <c r="D9424" s="306" t="n">
        <v>0</v>
      </c>
      <c r="E9424" s="303" t="s">
        <v>13858</v>
      </c>
    </row>
    <row r="9425" customFormat="false" ht="15" hidden="false" customHeight="false" outlineLevel="0" collapsed="false">
      <c r="A9425" s="302" t="s">
        <v>23563</v>
      </c>
      <c r="B9425" s="301" t="s">
        <v>23564</v>
      </c>
      <c r="C9425" s="302" t="s">
        <v>6279</v>
      </c>
      <c r="D9425" s="306" t="n">
        <v>0</v>
      </c>
      <c r="E9425" s="307" t="n">
        <v>376.8</v>
      </c>
    </row>
    <row r="9426" customFormat="false" ht="15" hidden="false" customHeight="false" outlineLevel="0" collapsed="false">
      <c r="A9426" s="302" t="s">
        <v>23565</v>
      </c>
      <c r="B9426" s="301" t="s">
        <v>23566</v>
      </c>
      <c r="C9426" s="302" t="s">
        <v>5700</v>
      </c>
      <c r="D9426" s="306" t="n">
        <v>0</v>
      </c>
      <c r="E9426" s="307" t="n">
        <v>25.93</v>
      </c>
    </row>
    <row r="9427" customFormat="false" ht="15" hidden="false" customHeight="false" outlineLevel="0" collapsed="false">
      <c r="A9427" s="302" t="s">
        <v>23567</v>
      </c>
      <c r="B9427" s="301" t="s">
        <v>23568</v>
      </c>
      <c r="C9427" s="302" t="s">
        <v>6279</v>
      </c>
      <c r="D9427" s="306" t="n">
        <v>0</v>
      </c>
      <c r="E9427" s="307" t="n">
        <v>140.96</v>
      </c>
    </row>
    <row r="9428" customFormat="false" ht="15" hidden="false" customHeight="false" outlineLevel="0" collapsed="false">
      <c r="A9428" s="302" t="s">
        <v>23569</v>
      </c>
      <c r="B9428" s="301" t="s">
        <v>23570</v>
      </c>
      <c r="C9428" s="302" t="s">
        <v>6279</v>
      </c>
      <c r="D9428" s="306" t="n">
        <v>0</v>
      </c>
      <c r="E9428" s="307" t="n">
        <v>226.42</v>
      </c>
    </row>
    <row r="9429" customFormat="false" ht="15" hidden="false" customHeight="false" outlineLevel="0" collapsed="false">
      <c r="A9429" s="302" t="s">
        <v>23571</v>
      </c>
      <c r="B9429" s="301" t="s">
        <v>23572</v>
      </c>
      <c r="C9429" s="302" t="s">
        <v>217</v>
      </c>
      <c r="D9429" s="306" t="n">
        <v>0</v>
      </c>
      <c r="E9429" s="307" t="n">
        <v>65.75</v>
      </c>
    </row>
    <row r="9430" customFormat="false" ht="15" hidden="false" customHeight="false" outlineLevel="0" collapsed="false">
      <c r="A9430" s="302" t="s">
        <v>23573</v>
      </c>
      <c r="B9430" s="301" t="s">
        <v>23574</v>
      </c>
      <c r="C9430" s="302" t="s">
        <v>217</v>
      </c>
      <c r="D9430" s="306" t="n">
        <v>0</v>
      </c>
      <c r="E9430" s="307" t="n">
        <v>119.1</v>
      </c>
    </row>
    <row r="9431" customFormat="false" ht="15" hidden="false" customHeight="false" outlineLevel="0" collapsed="false">
      <c r="A9431" s="302" t="s">
        <v>23575</v>
      </c>
      <c r="B9431" s="301" t="s">
        <v>23576</v>
      </c>
      <c r="C9431" s="302" t="s">
        <v>67</v>
      </c>
      <c r="D9431" s="306" t="n">
        <v>0</v>
      </c>
      <c r="E9431" s="307" t="n">
        <v>10.34</v>
      </c>
    </row>
    <row r="9432" customFormat="false" ht="15" hidden="false" customHeight="false" outlineLevel="0" collapsed="false">
      <c r="A9432" s="302" t="s">
        <v>23577</v>
      </c>
      <c r="B9432" s="301" t="s">
        <v>23578</v>
      </c>
      <c r="C9432" s="302" t="s">
        <v>217</v>
      </c>
      <c r="D9432" s="306" t="n">
        <v>0</v>
      </c>
      <c r="E9432" s="307" t="n">
        <v>7.31</v>
      </c>
    </row>
    <row r="9433" customFormat="false" ht="15" hidden="false" customHeight="false" outlineLevel="0" collapsed="false">
      <c r="A9433" s="302" t="s">
        <v>23579</v>
      </c>
      <c r="B9433" s="301" t="s">
        <v>23580</v>
      </c>
      <c r="C9433" s="302" t="s">
        <v>217</v>
      </c>
      <c r="D9433" s="306" t="n">
        <v>0</v>
      </c>
      <c r="E9433" s="307" t="n">
        <v>196.95</v>
      </c>
    </row>
    <row r="9434" customFormat="false" ht="15" hidden="false" customHeight="false" outlineLevel="0" collapsed="false">
      <c r="A9434" s="302" t="s">
        <v>23581</v>
      </c>
      <c r="B9434" s="301" t="s">
        <v>23582</v>
      </c>
      <c r="C9434" s="302" t="s">
        <v>217</v>
      </c>
      <c r="D9434" s="306" t="n">
        <v>0</v>
      </c>
      <c r="E9434" s="307" t="n">
        <v>130</v>
      </c>
    </row>
    <row r="9435" customFormat="false" ht="15" hidden="false" customHeight="false" outlineLevel="0" collapsed="false">
      <c r="A9435" s="302" t="s">
        <v>23583</v>
      </c>
      <c r="B9435" s="301" t="s">
        <v>23584</v>
      </c>
      <c r="C9435" s="302" t="s">
        <v>217</v>
      </c>
      <c r="D9435" s="306" t="n">
        <v>0</v>
      </c>
      <c r="E9435" s="307" t="n">
        <v>55.54</v>
      </c>
    </row>
    <row r="9436" customFormat="false" ht="15" hidden="false" customHeight="false" outlineLevel="0" collapsed="false">
      <c r="A9436" s="302" t="s">
        <v>23585</v>
      </c>
      <c r="B9436" s="301" t="s">
        <v>23586</v>
      </c>
      <c r="C9436" s="302" t="s">
        <v>217</v>
      </c>
      <c r="D9436" s="306" t="n">
        <v>0</v>
      </c>
      <c r="E9436" s="307" t="n">
        <v>180.37</v>
      </c>
    </row>
    <row r="9437" customFormat="false" ht="15" hidden="false" customHeight="false" outlineLevel="0" collapsed="false">
      <c r="A9437" s="302" t="s">
        <v>23587</v>
      </c>
      <c r="B9437" s="301" t="s">
        <v>23588</v>
      </c>
      <c r="C9437" s="302" t="s">
        <v>217</v>
      </c>
      <c r="D9437" s="306" t="n">
        <v>0</v>
      </c>
      <c r="E9437" s="307" t="n">
        <v>182</v>
      </c>
    </row>
    <row r="9438" customFormat="false" ht="15" hidden="false" customHeight="false" outlineLevel="0" collapsed="false">
      <c r="A9438" s="302" t="s">
        <v>23589</v>
      </c>
      <c r="B9438" s="301" t="s">
        <v>23590</v>
      </c>
      <c r="C9438" s="302" t="s">
        <v>217</v>
      </c>
      <c r="D9438" s="306" t="n">
        <v>0</v>
      </c>
      <c r="E9438" s="307" t="n">
        <v>191.1</v>
      </c>
    </row>
    <row r="9439" customFormat="false" ht="15" hidden="false" customHeight="false" outlineLevel="0" collapsed="false">
      <c r="A9439" s="302" t="s">
        <v>23591</v>
      </c>
      <c r="B9439" s="301" t="s">
        <v>23592</v>
      </c>
      <c r="C9439" s="302" t="s">
        <v>217</v>
      </c>
      <c r="D9439" s="306" t="n">
        <v>0</v>
      </c>
      <c r="E9439" s="307" t="n">
        <v>217.75</v>
      </c>
    </row>
    <row r="9440" customFormat="false" ht="15" hidden="false" customHeight="false" outlineLevel="0" collapsed="false">
      <c r="A9440" s="302" t="s">
        <v>23593</v>
      </c>
      <c r="B9440" s="301" t="s">
        <v>23594</v>
      </c>
      <c r="C9440" s="302" t="s">
        <v>217</v>
      </c>
      <c r="D9440" s="306" t="n">
        <v>0</v>
      </c>
      <c r="E9440" s="307" t="n">
        <v>4300</v>
      </c>
    </row>
    <row r="9441" customFormat="false" ht="15" hidden="false" customHeight="false" outlineLevel="0" collapsed="false">
      <c r="A9441" s="302" t="s">
        <v>23595</v>
      </c>
      <c r="B9441" s="301" t="s">
        <v>23596</v>
      </c>
      <c r="C9441" s="302" t="s">
        <v>217</v>
      </c>
      <c r="D9441" s="306" t="n">
        <v>0</v>
      </c>
      <c r="E9441" s="307" t="n">
        <v>2140</v>
      </c>
    </row>
    <row r="9442" customFormat="false" ht="15" hidden="false" customHeight="false" outlineLevel="0" collapsed="false">
      <c r="A9442" s="302" t="s">
        <v>23597</v>
      </c>
      <c r="B9442" s="301" t="s">
        <v>23598</v>
      </c>
      <c r="C9442" s="302" t="s">
        <v>22589</v>
      </c>
      <c r="D9442" s="306" t="n">
        <v>0</v>
      </c>
      <c r="E9442" s="307" t="n">
        <v>678</v>
      </c>
    </row>
    <row r="9443" customFormat="false" ht="15" hidden="false" customHeight="false" outlineLevel="0" collapsed="false">
      <c r="A9443" s="302" t="s">
        <v>23599</v>
      </c>
      <c r="B9443" s="301" t="s">
        <v>23600</v>
      </c>
      <c r="C9443" s="302" t="s">
        <v>217</v>
      </c>
      <c r="D9443" s="306" t="n">
        <v>0</v>
      </c>
      <c r="E9443" s="307" t="n">
        <v>8.43</v>
      </c>
    </row>
    <row r="9444" customFormat="false" ht="15" hidden="false" customHeight="false" outlineLevel="0" collapsed="false">
      <c r="A9444" s="302" t="s">
        <v>23601</v>
      </c>
      <c r="B9444" s="301" t="s">
        <v>23602</v>
      </c>
      <c r="C9444" s="302" t="s">
        <v>217</v>
      </c>
      <c r="D9444" s="306" t="n">
        <v>0</v>
      </c>
      <c r="E9444" s="307" t="n">
        <v>8.02</v>
      </c>
    </row>
    <row r="9445" customFormat="false" ht="15" hidden="false" customHeight="false" outlineLevel="0" collapsed="false">
      <c r="A9445" s="302" t="s">
        <v>23603</v>
      </c>
      <c r="B9445" s="301" t="s">
        <v>23604</v>
      </c>
      <c r="C9445" s="302" t="s">
        <v>217</v>
      </c>
      <c r="D9445" s="306" t="n">
        <v>0</v>
      </c>
      <c r="E9445" s="307" t="n">
        <v>6.77</v>
      </c>
    </row>
    <row r="9446" customFormat="false" ht="15" hidden="false" customHeight="false" outlineLevel="0" collapsed="false">
      <c r="A9446" s="302" t="s">
        <v>23605</v>
      </c>
      <c r="B9446" s="301" t="s">
        <v>23606</v>
      </c>
      <c r="C9446" s="302" t="s">
        <v>217</v>
      </c>
      <c r="D9446" s="306" t="n">
        <v>0</v>
      </c>
      <c r="E9446" s="307" t="n">
        <v>9.35</v>
      </c>
    </row>
    <row r="9447" customFormat="false" ht="15" hidden="false" customHeight="false" outlineLevel="0" collapsed="false">
      <c r="A9447" s="302" t="s">
        <v>23607</v>
      </c>
      <c r="B9447" s="301" t="s">
        <v>23608</v>
      </c>
      <c r="C9447" s="302" t="s">
        <v>217</v>
      </c>
      <c r="D9447" s="306" t="n">
        <v>0</v>
      </c>
      <c r="E9447" s="307" t="n">
        <v>26.37</v>
      </c>
    </row>
    <row r="9448" customFormat="false" ht="15" hidden="false" customHeight="false" outlineLevel="0" collapsed="false">
      <c r="A9448" s="302" t="s">
        <v>23609</v>
      </c>
      <c r="B9448" s="301" t="s">
        <v>23608</v>
      </c>
      <c r="C9448" s="302" t="s">
        <v>217</v>
      </c>
      <c r="D9448" s="306" t="n">
        <v>0</v>
      </c>
      <c r="E9448" s="307" t="n">
        <v>31.39</v>
      </c>
    </row>
    <row r="9449" customFormat="false" ht="15" hidden="false" customHeight="false" outlineLevel="0" collapsed="false">
      <c r="A9449" s="302" t="s">
        <v>23610</v>
      </c>
      <c r="B9449" s="301" t="s">
        <v>23608</v>
      </c>
      <c r="C9449" s="302" t="s">
        <v>217</v>
      </c>
      <c r="D9449" s="306" t="n">
        <v>0</v>
      </c>
      <c r="E9449" s="307" t="n">
        <v>44.29</v>
      </c>
    </row>
    <row r="9450" customFormat="false" ht="15" hidden="false" customHeight="false" outlineLevel="0" collapsed="false">
      <c r="A9450" s="302" t="s">
        <v>23611</v>
      </c>
      <c r="B9450" s="301" t="s">
        <v>23608</v>
      </c>
      <c r="C9450" s="302" t="s">
        <v>217</v>
      </c>
      <c r="D9450" s="306" t="n">
        <v>0</v>
      </c>
      <c r="E9450" s="307" t="n">
        <v>44.39</v>
      </c>
    </row>
    <row r="9451" customFormat="false" ht="15" hidden="false" customHeight="false" outlineLevel="0" collapsed="false">
      <c r="A9451" s="302" t="s">
        <v>23612</v>
      </c>
      <c r="B9451" s="301" t="s">
        <v>23613</v>
      </c>
      <c r="C9451" s="302" t="s">
        <v>217</v>
      </c>
      <c r="D9451" s="306" t="n">
        <v>0</v>
      </c>
      <c r="E9451" s="307" t="n">
        <v>86.42</v>
      </c>
    </row>
    <row r="9452" customFormat="false" ht="15" hidden="false" customHeight="false" outlineLevel="0" collapsed="false">
      <c r="A9452" s="302" t="s">
        <v>23614</v>
      </c>
      <c r="B9452" s="301" t="s">
        <v>23615</v>
      </c>
      <c r="C9452" s="302" t="s">
        <v>217</v>
      </c>
      <c r="D9452" s="306" t="n">
        <v>0</v>
      </c>
      <c r="E9452" s="307" t="n">
        <v>109.32</v>
      </c>
    </row>
    <row r="9453" customFormat="false" ht="15" hidden="false" customHeight="false" outlineLevel="0" collapsed="false">
      <c r="A9453" s="302" t="s">
        <v>23616</v>
      </c>
      <c r="B9453" s="301" t="s">
        <v>23617</v>
      </c>
      <c r="C9453" s="302" t="s">
        <v>217</v>
      </c>
      <c r="D9453" s="306" t="n">
        <v>0</v>
      </c>
      <c r="E9453" s="307" t="n">
        <v>156.96</v>
      </c>
    </row>
    <row r="9454" customFormat="false" ht="15" hidden="false" customHeight="false" outlineLevel="0" collapsed="false">
      <c r="A9454" s="302" t="s">
        <v>23618</v>
      </c>
      <c r="B9454" s="301" t="s">
        <v>23619</v>
      </c>
      <c r="C9454" s="302" t="s">
        <v>217</v>
      </c>
      <c r="D9454" s="306" t="n">
        <v>0</v>
      </c>
      <c r="E9454" s="307" t="n">
        <v>195.86</v>
      </c>
    </row>
    <row r="9455" customFormat="false" ht="15" hidden="false" customHeight="false" outlineLevel="0" collapsed="false">
      <c r="A9455" s="302" t="s">
        <v>23620</v>
      </c>
      <c r="B9455" s="301" t="s">
        <v>23621</v>
      </c>
      <c r="C9455" s="302" t="s">
        <v>217</v>
      </c>
      <c r="D9455" s="306" t="n">
        <v>0</v>
      </c>
      <c r="E9455" s="307" t="n">
        <v>274.25</v>
      </c>
    </row>
    <row r="9456" customFormat="false" ht="15" hidden="false" customHeight="false" outlineLevel="0" collapsed="false">
      <c r="A9456" s="302" t="s">
        <v>23622</v>
      </c>
      <c r="B9456" s="301" t="s">
        <v>23623</v>
      </c>
      <c r="C9456" s="302" t="s">
        <v>217</v>
      </c>
      <c r="D9456" s="306" t="n">
        <v>0</v>
      </c>
      <c r="E9456" s="307" t="n">
        <v>346.35</v>
      </c>
    </row>
    <row r="9457" customFormat="false" ht="15" hidden="false" customHeight="false" outlineLevel="0" collapsed="false">
      <c r="A9457" s="302" t="s">
        <v>23624</v>
      </c>
      <c r="B9457" s="301" t="s">
        <v>23625</v>
      </c>
      <c r="C9457" s="302" t="s">
        <v>217</v>
      </c>
      <c r="D9457" s="306" t="n">
        <v>0</v>
      </c>
      <c r="E9457" s="307" t="n">
        <v>23.61</v>
      </c>
    </row>
    <row r="9458" customFormat="false" ht="15" hidden="false" customHeight="false" outlineLevel="0" collapsed="false">
      <c r="A9458" s="302" t="s">
        <v>23626</v>
      </c>
      <c r="B9458" s="301" t="s">
        <v>23627</v>
      </c>
      <c r="C9458" s="302" t="s">
        <v>217</v>
      </c>
      <c r="D9458" s="306" t="n">
        <v>0</v>
      </c>
      <c r="E9458" s="307" t="n">
        <v>10.4</v>
      </c>
    </row>
    <row r="9459" customFormat="false" ht="15" hidden="false" customHeight="false" outlineLevel="0" collapsed="false">
      <c r="A9459" s="302" t="s">
        <v>23628</v>
      </c>
      <c r="B9459" s="301" t="s">
        <v>23629</v>
      </c>
      <c r="C9459" s="302" t="s">
        <v>217</v>
      </c>
      <c r="D9459" s="306" t="n">
        <v>0</v>
      </c>
      <c r="E9459" s="307" t="n">
        <v>41.55</v>
      </c>
    </row>
    <row r="9460" customFormat="false" ht="15" hidden="false" customHeight="false" outlineLevel="0" collapsed="false">
      <c r="A9460" s="302" t="s">
        <v>23630</v>
      </c>
      <c r="B9460" s="301" t="s">
        <v>23631</v>
      </c>
      <c r="C9460" s="302" t="s">
        <v>217</v>
      </c>
      <c r="D9460" s="306" t="n">
        <v>0</v>
      </c>
      <c r="E9460" s="307" t="n">
        <v>28.53</v>
      </c>
    </row>
    <row r="9461" customFormat="false" ht="15" hidden="false" customHeight="false" outlineLevel="0" collapsed="false">
      <c r="A9461" s="302" t="s">
        <v>23632</v>
      </c>
      <c r="B9461" s="301" t="s">
        <v>23633</v>
      </c>
      <c r="C9461" s="302" t="s">
        <v>217</v>
      </c>
      <c r="D9461" s="306" t="n">
        <v>0</v>
      </c>
      <c r="E9461" s="307" t="n">
        <v>9.81</v>
      </c>
    </row>
    <row r="9462" customFormat="false" ht="15" hidden="false" customHeight="false" outlineLevel="0" collapsed="false">
      <c r="A9462" s="302" t="s">
        <v>23634</v>
      </c>
      <c r="B9462" s="301" t="s">
        <v>23635</v>
      </c>
      <c r="C9462" s="302" t="s">
        <v>217</v>
      </c>
      <c r="D9462" s="306" t="n">
        <v>0</v>
      </c>
      <c r="E9462" s="307" t="n">
        <v>12.63</v>
      </c>
    </row>
    <row r="9463" customFormat="false" ht="15" hidden="false" customHeight="false" outlineLevel="0" collapsed="false">
      <c r="A9463" s="302" t="s">
        <v>23636</v>
      </c>
      <c r="B9463" s="301" t="s">
        <v>23637</v>
      </c>
      <c r="C9463" s="302" t="s">
        <v>217</v>
      </c>
      <c r="D9463" s="306" t="n">
        <v>0</v>
      </c>
      <c r="E9463" s="307" t="n">
        <v>17.61</v>
      </c>
    </row>
    <row r="9464" customFormat="false" ht="15" hidden="false" customHeight="false" outlineLevel="0" collapsed="false">
      <c r="A9464" s="302" t="s">
        <v>23638</v>
      </c>
      <c r="B9464" s="301" t="s">
        <v>23639</v>
      </c>
      <c r="C9464" s="302" t="s">
        <v>217</v>
      </c>
      <c r="D9464" s="306" t="n">
        <v>0</v>
      </c>
      <c r="E9464" s="307" t="n">
        <v>23.33</v>
      </c>
    </row>
    <row r="9465" customFormat="false" ht="15" hidden="false" customHeight="false" outlineLevel="0" collapsed="false">
      <c r="A9465" s="302" t="s">
        <v>23640</v>
      </c>
      <c r="B9465" s="301" t="s">
        <v>23641</v>
      </c>
      <c r="C9465" s="302" t="s">
        <v>217</v>
      </c>
      <c r="D9465" s="306" t="n">
        <v>0</v>
      </c>
      <c r="E9465" s="307" t="n">
        <v>27.7</v>
      </c>
    </row>
    <row r="9466" customFormat="false" ht="15" hidden="false" customHeight="false" outlineLevel="0" collapsed="false">
      <c r="A9466" s="302" t="s">
        <v>23642</v>
      </c>
      <c r="B9466" s="301" t="s">
        <v>23643</v>
      </c>
      <c r="C9466" s="302" t="s">
        <v>217</v>
      </c>
      <c r="D9466" s="306" t="n">
        <v>0</v>
      </c>
      <c r="E9466" s="307" t="n">
        <v>48.35</v>
      </c>
    </row>
    <row r="9467" customFormat="false" ht="15" hidden="false" customHeight="false" outlineLevel="0" collapsed="false">
      <c r="A9467" s="302" t="s">
        <v>23644</v>
      </c>
      <c r="B9467" s="301" t="s">
        <v>23645</v>
      </c>
      <c r="C9467" s="302" t="s">
        <v>217</v>
      </c>
      <c r="D9467" s="306" t="n">
        <v>0</v>
      </c>
      <c r="E9467" s="307" t="n">
        <v>5.44</v>
      </c>
    </row>
    <row r="9468" customFormat="false" ht="15" hidden="false" customHeight="false" outlineLevel="0" collapsed="false">
      <c r="A9468" s="302" t="s">
        <v>23646</v>
      </c>
      <c r="B9468" s="301" t="s">
        <v>23647</v>
      </c>
      <c r="C9468" s="302" t="s">
        <v>217</v>
      </c>
      <c r="D9468" s="306" t="n">
        <v>0</v>
      </c>
      <c r="E9468" s="307" t="n">
        <v>4.8</v>
      </c>
    </row>
    <row r="9469" customFormat="false" ht="15" hidden="false" customHeight="false" outlineLevel="0" collapsed="false">
      <c r="A9469" s="302" t="s">
        <v>23648</v>
      </c>
      <c r="B9469" s="301" t="s">
        <v>23649</v>
      </c>
      <c r="C9469" s="302" t="s">
        <v>217</v>
      </c>
      <c r="D9469" s="306" t="n">
        <v>0</v>
      </c>
      <c r="E9469" s="307" t="n">
        <v>5.01</v>
      </c>
    </row>
    <row r="9470" customFormat="false" ht="15" hidden="false" customHeight="false" outlineLevel="0" collapsed="false">
      <c r="A9470" s="302" t="s">
        <v>23650</v>
      </c>
      <c r="B9470" s="301" t="s">
        <v>23651</v>
      </c>
      <c r="C9470" s="302" t="s">
        <v>217</v>
      </c>
      <c r="D9470" s="306" t="n">
        <v>0</v>
      </c>
      <c r="E9470" s="307" t="n">
        <v>20.97</v>
      </c>
    </row>
    <row r="9471" customFormat="false" ht="15" hidden="false" customHeight="false" outlineLevel="0" collapsed="false">
      <c r="A9471" s="302" t="s">
        <v>23652</v>
      </c>
      <c r="B9471" s="301" t="s">
        <v>23653</v>
      </c>
      <c r="C9471" s="302" t="s">
        <v>217</v>
      </c>
      <c r="D9471" s="306" t="n">
        <v>0</v>
      </c>
      <c r="E9471" s="307" t="n">
        <v>23.07</v>
      </c>
    </row>
    <row r="9472" customFormat="false" ht="15" hidden="false" customHeight="false" outlineLevel="0" collapsed="false">
      <c r="A9472" s="302" t="s">
        <v>23654</v>
      </c>
      <c r="B9472" s="301" t="s">
        <v>6937</v>
      </c>
      <c r="C9472" s="302" t="s">
        <v>217</v>
      </c>
      <c r="D9472" s="306" t="n">
        <v>0</v>
      </c>
      <c r="E9472" s="307" t="n">
        <v>14.03</v>
      </c>
    </row>
    <row r="9473" customFormat="false" ht="15" hidden="false" customHeight="false" outlineLevel="0" collapsed="false">
      <c r="A9473" s="302" t="s">
        <v>23655</v>
      </c>
      <c r="B9473" s="301" t="s">
        <v>23656</v>
      </c>
      <c r="C9473" s="302" t="s">
        <v>217</v>
      </c>
      <c r="D9473" s="306" t="n">
        <v>0</v>
      </c>
      <c r="E9473" s="307" t="n">
        <v>3.49</v>
      </c>
    </row>
    <row r="9474" customFormat="false" ht="15" hidden="false" customHeight="false" outlineLevel="0" collapsed="false">
      <c r="A9474" s="302" t="s">
        <v>23657</v>
      </c>
      <c r="B9474" s="301" t="s">
        <v>23658</v>
      </c>
      <c r="C9474" s="302" t="s">
        <v>107</v>
      </c>
      <c r="D9474" s="306" t="n">
        <v>0</v>
      </c>
      <c r="E9474" s="307" t="n">
        <v>192.37</v>
      </c>
    </row>
    <row r="9475" customFormat="false" ht="15" hidden="false" customHeight="false" outlineLevel="0" collapsed="false">
      <c r="A9475" s="302" t="s">
        <v>23659</v>
      </c>
      <c r="B9475" s="301" t="s">
        <v>23660</v>
      </c>
      <c r="C9475" s="302" t="s">
        <v>217</v>
      </c>
      <c r="D9475" s="306" t="n">
        <v>0</v>
      </c>
      <c r="E9475" s="307" t="n">
        <v>162.66</v>
      </c>
    </row>
    <row r="9476" customFormat="false" ht="15" hidden="false" customHeight="false" outlineLevel="0" collapsed="false">
      <c r="A9476" s="302" t="s">
        <v>23661</v>
      </c>
      <c r="B9476" s="301" t="s">
        <v>23662</v>
      </c>
      <c r="C9476" s="302" t="s">
        <v>107</v>
      </c>
      <c r="D9476" s="306" t="n">
        <v>0</v>
      </c>
      <c r="E9476" s="307" t="n">
        <v>236.82</v>
      </c>
    </row>
    <row r="9477" customFormat="false" ht="15" hidden="false" customHeight="false" outlineLevel="0" collapsed="false">
      <c r="A9477" s="302" t="s">
        <v>23663</v>
      </c>
      <c r="B9477" s="301" t="s">
        <v>23664</v>
      </c>
      <c r="C9477" s="302" t="s">
        <v>217</v>
      </c>
      <c r="D9477" s="306" t="n">
        <v>0</v>
      </c>
      <c r="E9477" s="307" t="n">
        <v>117.96</v>
      </c>
    </row>
    <row r="9478" customFormat="false" ht="15" hidden="false" customHeight="false" outlineLevel="0" collapsed="false">
      <c r="A9478" s="302" t="s">
        <v>23665</v>
      </c>
      <c r="B9478" s="301" t="s">
        <v>23666</v>
      </c>
      <c r="C9478" s="302" t="s">
        <v>67</v>
      </c>
      <c r="D9478" s="306" t="n">
        <v>0</v>
      </c>
      <c r="E9478" s="307" t="n">
        <v>414.96</v>
      </c>
    </row>
    <row r="9479" customFormat="false" ht="15" hidden="false" customHeight="false" outlineLevel="0" collapsed="false">
      <c r="A9479" s="302" t="s">
        <v>23667</v>
      </c>
      <c r="B9479" s="301" t="s">
        <v>23668</v>
      </c>
      <c r="C9479" s="302" t="s">
        <v>67</v>
      </c>
      <c r="D9479" s="306" t="n">
        <v>0</v>
      </c>
      <c r="E9479" s="307" t="n">
        <v>490.17</v>
      </c>
    </row>
    <row r="9480" customFormat="false" ht="15" hidden="false" customHeight="false" outlineLevel="0" collapsed="false">
      <c r="A9480" s="302" t="s">
        <v>23669</v>
      </c>
      <c r="B9480" s="301" t="s">
        <v>23670</v>
      </c>
      <c r="C9480" s="302" t="s">
        <v>67</v>
      </c>
      <c r="D9480" s="306" t="n">
        <v>0</v>
      </c>
      <c r="E9480" s="307" t="n">
        <v>394.71</v>
      </c>
    </row>
    <row r="9481" customFormat="false" ht="15" hidden="false" customHeight="false" outlineLevel="0" collapsed="false">
      <c r="A9481" s="302" t="s">
        <v>23671</v>
      </c>
      <c r="B9481" s="301" t="s">
        <v>23672</v>
      </c>
      <c r="C9481" s="302" t="s">
        <v>217</v>
      </c>
      <c r="D9481" s="306" t="n">
        <v>0</v>
      </c>
      <c r="E9481" s="307" t="n">
        <v>141.13</v>
      </c>
    </row>
    <row r="9482" customFormat="false" ht="15" hidden="false" customHeight="false" outlineLevel="0" collapsed="false">
      <c r="A9482" s="302" t="s">
        <v>23673</v>
      </c>
      <c r="B9482" s="301" t="s">
        <v>23674</v>
      </c>
      <c r="C9482" s="302" t="s">
        <v>217</v>
      </c>
      <c r="D9482" s="306" t="n">
        <v>0</v>
      </c>
      <c r="E9482" s="307" t="n">
        <v>54.55</v>
      </c>
    </row>
    <row r="9483" customFormat="false" ht="15" hidden="false" customHeight="false" outlineLevel="0" collapsed="false">
      <c r="A9483" s="302" t="s">
        <v>23675</v>
      </c>
      <c r="B9483" s="301" t="s">
        <v>23676</v>
      </c>
      <c r="C9483" s="302" t="s">
        <v>107</v>
      </c>
      <c r="D9483" s="306" t="n">
        <v>0</v>
      </c>
      <c r="E9483" s="307" t="n">
        <v>344.87</v>
      </c>
    </row>
    <row r="9484" customFormat="false" ht="15" hidden="false" customHeight="false" outlineLevel="0" collapsed="false">
      <c r="A9484" s="302" t="s">
        <v>23677</v>
      </c>
      <c r="B9484" s="301" t="s">
        <v>23678</v>
      </c>
      <c r="C9484" s="302" t="s">
        <v>107</v>
      </c>
      <c r="D9484" s="306" t="n">
        <v>0</v>
      </c>
      <c r="E9484" s="307" t="n">
        <v>443.63</v>
      </c>
    </row>
    <row r="9485" customFormat="false" ht="15" hidden="false" customHeight="false" outlineLevel="0" collapsed="false">
      <c r="A9485" s="302" t="s">
        <v>23679</v>
      </c>
      <c r="B9485" s="301" t="s">
        <v>23680</v>
      </c>
      <c r="C9485" s="302" t="s">
        <v>217</v>
      </c>
      <c r="D9485" s="306" t="n">
        <v>0</v>
      </c>
      <c r="E9485" s="307" t="n">
        <v>281.76</v>
      </c>
    </row>
    <row r="9486" customFormat="false" ht="15" hidden="false" customHeight="false" outlineLevel="0" collapsed="false">
      <c r="A9486" s="302" t="s">
        <v>23681</v>
      </c>
      <c r="B9486" s="301" t="s">
        <v>23682</v>
      </c>
      <c r="C9486" s="302" t="s">
        <v>217</v>
      </c>
      <c r="D9486" s="306" t="n">
        <v>0</v>
      </c>
      <c r="E9486" s="307" t="n">
        <v>33.47</v>
      </c>
    </row>
    <row r="9487" customFormat="false" ht="15" hidden="false" customHeight="false" outlineLevel="0" collapsed="false">
      <c r="A9487" s="302" t="s">
        <v>23683</v>
      </c>
      <c r="B9487" s="301" t="s">
        <v>23684</v>
      </c>
      <c r="C9487" s="302" t="s">
        <v>217</v>
      </c>
      <c r="D9487" s="306" t="n">
        <v>0</v>
      </c>
      <c r="E9487" s="307" t="n">
        <v>18.49</v>
      </c>
    </row>
    <row r="9488" customFormat="false" ht="15" hidden="false" customHeight="false" outlineLevel="0" collapsed="false">
      <c r="A9488" s="302" t="s">
        <v>23685</v>
      </c>
      <c r="B9488" s="301" t="s">
        <v>23686</v>
      </c>
      <c r="C9488" s="302" t="s">
        <v>217</v>
      </c>
      <c r="D9488" s="306" t="n">
        <v>0</v>
      </c>
      <c r="E9488" s="307" t="n">
        <v>18.72</v>
      </c>
    </row>
    <row r="9489" customFormat="false" ht="15" hidden="false" customHeight="false" outlineLevel="0" collapsed="false">
      <c r="A9489" s="302" t="s">
        <v>23687</v>
      </c>
      <c r="B9489" s="301" t="s">
        <v>23688</v>
      </c>
      <c r="C9489" s="302" t="s">
        <v>217</v>
      </c>
      <c r="D9489" s="306" t="n">
        <v>0</v>
      </c>
      <c r="E9489" s="307" t="n">
        <v>32.12</v>
      </c>
    </row>
    <row r="9490" customFormat="false" ht="15" hidden="false" customHeight="false" outlineLevel="0" collapsed="false">
      <c r="A9490" s="302" t="s">
        <v>23689</v>
      </c>
      <c r="B9490" s="301" t="s">
        <v>23690</v>
      </c>
      <c r="C9490" s="302" t="s">
        <v>217</v>
      </c>
      <c r="D9490" s="306" t="n">
        <v>0</v>
      </c>
      <c r="E9490" s="307" t="n">
        <v>69.33</v>
      </c>
    </row>
    <row r="9491" customFormat="false" ht="15" hidden="false" customHeight="false" outlineLevel="0" collapsed="false">
      <c r="A9491" s="302" t="s">
        <v>23691</v>
      </c>
      <c r="B9491" s="301" t="s">
        <v>23692</v>
      </c>
      <c r="C9491" s="302" t="s">
        <v>217</v>
      </c>
      <c r="D9491" s="306" t="n">
        <v>0</v>
      </c>
      <c r="E9491" s="307" t="n">
        <v>8.01</v>
      </c>
    </row>
    <row r="9492" customFormat="false" ht="15" hidden="false" customHeight="false" outlineLevel="0" collapsed="false">
      <c r="B9492" s="0"/>
      <c r="D9492" s="306" t="n">
        <v>0</v>
      </c>
      <c r="E9492" s="0"/>
    </row>
    <row r="9493" customFormat="false" ht="15" hidden="false" customHeight="false" outlineLevel="0" collapsed="false">
      <c r="B9493" s="0"/>
      <c r="D9493" s="306" t="n">
        <v>0</v>
      </c>
      <c r="E9493" s="0"/>
    </row>
    <row r="9494" customFormat="false" ht="15" hidden="false" customHeight="false" outlineLevel="0" collapsed="false">
      <c r="A9494" s="308" t="s">
        <v>13853</v>
      </c>
      <c r="B9494" s="0"/>
      <c r="C9494" s="309" t="s">
        <v>13854</v>
      </c>
      <c r="D9494" s="306" t="n">
        <v>0</v>
      </c>
      <c r="E9494" s="0"/>
    </row>
    <row r="9495" customFormat="false" ht="15" hidden="false" customHeight="false" outlineLevel="0" collapsed="false">
      <c r="B9495" s="0"/>
      <c r="C9495" s="302" t="s">
        <v>13855</v>
      </c>
      <c r="D9495" s="306" t="n">
        <v>0</v>
      </c>
      <c r="E9495" s="0"/>
    </row>
    <row r="9496" customFormat="false" ht="15" hidden="false" customHeight="false" outlineLevel="0" collapsed="false">
      <c r="A9496" s="302" t="s">
        <v>13856</v>
      </c>
      <c r="B9496" s="0"/>
      <c r="C9496" s="302" t="s">
        <v>13857</v>
      </c>
      <c r="D9496" s="306" t="n">
        <v>0</v>
      </c>
      <c r="E9496" s="303" t="s">
        <v>13858</v>
      </c>
    </row>
    <row r="9497" customFormat="false" ht="15" hidden="false" customHeight="false" outlineLevel="0" collapsed="false">
      <c r="A9497" s="302" t="s">
        <v>23693</v>
      </c>
      <c r="B9497" s="301" t="s">
        <v>23694</v>
      </c>
      <c r="C9497" s="302" t="s">
        <v>217</v>
      </c>
      <c r="D9497" s="306" t="n">
        <v>0</v>
      </c>
      <c r="E9497" s="307" t="n">
        <v>19.95</v>
      </c>
    </row>
    <row r="9498" customFormat="false" ht="15" hidden="false" customHeight="false" outlineLevel="0" collapsed="false">
      <c r="A9498" s="302" t="s">
        <v>23695</v>
      </c>
      <c r="B9498" s="301" t="s">
        <v>23696</v>
      </c>
      <c r="C9498" s="302" t="s">
        <v>217</v>
      </c>
      <c r="D9498" s="306" t="n">
        <v>0</v>
      </c>
      <c r="E9498" s="307" t="n">
        <v>22.42</v>
      </c>
    </row>
    <row r="9499" customFormat="false" ht="15" hidden="false" customHeight="false" outlineLevel="0" collapsed="false">
      <c r="A9499" s="302" t="s">
        <v>23697</v>
      </c>
      <c r="B9499" s="301" t="s">
        <v>23698</v>
      </c>
      <c r="C9499" s="302" t="s">
        <v>217</v>
      </c>
      <c r="D9499" s="306" t="n">
        <v>0</v>
      </c>
      <c r="E9499" s="307" t="n">
        <v>24.66</v>
      </c>
    </row>
    <row r="9500" customFormat="false" ht="15" hidden="false" customHeight="false" outlineLevel="0" collapsed="false">
      <c r="A9500" s="302" t="s">
        <v>23699</v>
      </c>
      <c r="B9500" s="301" t="s">
        <v>23700</v>
      </c>
      <c r="C9500" s="302" t="s">
        <v>217</v>
      </c>
      <c r="D9500" s="306" t="n">
        <v>0</v>
      </c>
      <c r="E9500" s="307" t="n">
        <v>26.8</v>
      </c>
    </row>
    <row r="9501" customFormat="false" ht="15" hidden="false" customHeight="false" outlineLevel="0" collapsed="false">
      <c r="A9501" s="302" t="s">
        <v>23701</v>
      </c>
      <c r="B9501" s="301" t="s">
        <v>23702</v>
      </c>
      <c r="C9501" s="302" t="s">
        <v>217</v>
      </c>
      <c r="D9501" s="306" t="n">
        <v>0</v>
      </c>
      <c r="E9501" s="307" t="n">
        <v>10.5</v>
      </c>
    </row>
    <row r="9502" customFormat="false" ht="15" hidden="false" customHeight="false" outlineLevel="0" collapsed="false">
      <c r="A9502" s="302" t="s">
        <v>23703</v>
      </c>
      <c r="B9502" s="301" t="s">
        <v>23704</v>
      </c>
      <c r="C9502" s="302" t="s">
        <v>217</v>
      </c>
      <c r="D9502" s="306" t="n">
        <v>0</v>
      </c>
      <c r="E9502" s="307" t="n">
        <v>18.83</v>
      </c>
    </row>
    <row r="9503" customFormat="false" ht="15" hidden="false" customHeight="false" outlineLevel="0" collapsed="false">
      <c r="A9503" s="302" t="s">
        <v>23705</v>
      </c>
      <c r="B9503" s="301" t="s">
        <v>23706</v>
      </c>
      <c r="C9503" s="302" t="s">
        <v>217</v>
      </c>
      <c r="D9503" s="306" t="n">
        <v>0</v>
      </c>
      <c r="E9503" s="307" t="n">
        <v>15.35</v>
      </c>
    </row>
    <row r="9504" customFormat="false" ht="15" hidden="false" customHeight="false" outlineLevel="0" collapsed="false">
      <c r="A9504" s="302" t="s">
        <v>23707</v>
      </c>
      <c r="B9504" s="301" t="s">
        <v>23708</v>
      </c>
      <c r="C9504" s="302" t="s">
        <v>217</v>
      </c>
      <c r="D9504" s="306" t="n">
        <v>0</v>
      </c>
      <c r="E9504" s="307" t="n">
        <v>14.62</v>
      </c>
    </row>
    <row r="9505" customFormat="false" ht="15" hidden="false" customHeight="false" outlineLevel="0" collapsed="false">
      <c r="A9505" s="302" t="s">
        <v>23709</v>
      </c>
      <c r="B9505" s="301" t="s">
        <v>23710</v>
      </c>
      <c r="C9505" s="302" t="s">
        <v>217</v>
      </c>
      <c r="D9505" s="306" t="n">
        <v>0</v>
      </c>
      <c r="E9505" s="307" t="n">
        <v>28.27</v>
      </c>
    </row>
    <row r="9506" customFormat="false" ht="15" hidden="false" customHeight="false" outlineLevel="0" collapsed="false">
      <c r="A9506" s="302" t="s">
        <v>23711</v>
      </c>
      <c r="B9506" s="301" t="s">
        <v>23712</v>
      </c>
      <c r="C9506" s="302" t="s">
        <v>217</v>
      </c>
      <c r="D9506" s="306" t="n">
        <v>0</v>
      </c>
      <c r="E9506" s="307" t="n">
        <v>3.84</v>
      </c>
    </row>
    <row r="9507" customFormat="false" ht="15" hidden="false" customHeight="false" outlineLevel="0" collapsed="false">
      <c r="A9507" s="302" t="s">
        <v>23713</v>
      </c>
      <c r="B9507" s="301" t="s">
        <v>23714</v>
      </c>
      <c r="C9507" s="302" t="s">
        <v>217</v>
      </c>
      <c r="D9507" s="306" t="n">
        <v>0</v>
      </c>
      <c r="E9507" s="307" t="n">
        <v>10.5</v>
      </c>
    </row>
    <row r="9508" customFormat="false" ht="15" hidden="false" customHeight="false" outlineLevel="0" collapsed="false">
      <c r="A9508" s="302" t="s">
        <v>23715</v>
      </c>
      <c r="B9508" s="301" t="s">
        <v>23716</v>
      </c>
      <c r="C9508" s="302" t="s">
        <v>217</v>
      </c>
      <c r="D9508" s="306" t="n">
        <v>0</v>
      </c>
      <c r="E9508" s="307" t="n">
        <v>1.28</v>
      </c>
    </row>
    <row r="9509" customFormat="false" ht="15" hidden="false" customHeight="false" outlineLevel="0" collapsed="false">
      <c r="A9509" s="302" t="s">
        <v>23717</v>
      </c>
      <c r="B9509" s="301" t="s">
        <v>23718</v>
      </c>
      <c r="C9509" s="302" t="s">
        <v>217</v>
      </c>
      <c r="D9509" s="306" t="n">
        <v>0</v>
      </c>
      <c r="E9509" s="307" t="n">
        <v>1.79</v>
      </c>
    </row>
    <row r="9510" customFormat="false" ht="15" hidden="false" customHeight="false" outlineLevel="0" collapsed="false">
      <c r="A9510" s="302" t="s">
        <v>23719</v>
      </c>
      <c r="B9510" s="301" t="s">
        <v>23720</v>
      </c>
      <c r="C9510" s="302" t="s">
        <v>217</v>
      </c>
      <c r="D9510" s="306" t="n">
        <v>0</v>
      </c>
      <c r="E9510" s="307" t="n">
        <v>2.37</v>
      </c>
    </row>
    <row r="9511" customFormat="false" ht="15" hidden="false" customHeight="false" outlineLevel="0" collapsed="false">
      <c r="A9511" s="302" t="s">
        <v>23721</v>
      </c>
      <c r="B9511" s="301" t="s">
        <v>23722</v>
      </c>
      <c r="C9511" s="302" t="s">
        <v>217</v>
      </c>
      <c r="D9511" s="306" t="n">
        <v>0</v>
      </c>
      <c r="E9511" s="307" t="n">
        <v>2.72</v>
      </c>
    </row>
    <row r="9512" customFormat="false" ht="15" hidden="false" customHeight="false" outlineLevel="0" collapsed="false">
      <c r="A9512" s="302" t="s">
        <v>23723</v>
      </c>
      <c r="B9512" s="301" t="s">
        <v>23724</v>
      </c>
      <c r="C9512" s="302" t="s">
        <v>217</v>
      </c>
      <c r="D9512" s="306" t="n">
        <v>0</v>
      </c>
      <c r="E9512" s="307" t="n">
        <v>4.03</v>
      </c>
    </row>
    <row r="9513" customFormat="false" ht="15" hidden="false" customHeight="false" outlineLevel="0" collapsed="false">
      <c r="A9513" s="302" t="s">
        <v>23725</v>
      </c>
      <c r="B9513" s="301" t="s">
        <v>23726</v>
      </c>
      <c r="C9513" s="302" t="s">
        <v>217</v>
      </c>
      <c r="D9513" s="306" t="n">
        <v>0</v>
      </c>
      <c r="E9513" s="307" t="n">
        <v>4.9</v>
      </c>
    </row>
    <row r="9514" customFormat="false" ht="15" hidden="false" customHeight="false" outlineLevel="0" collapsed="false">
      <c r="A9514" s="302" t="s">
        <v>23727</v>
      </c>
      <c r="B9514" s="301" t="s">
        <v>23728</v>
      </c>
      <c r="C9514" s="302" t="s">
        <v>217</v>
      </c>
      <c r="D9514" s="306" t="n">
        <v>0</v>
      </c>
      <c r="E9514" s="307" t="n">
        <v>5.99</v>
      </c>
    </row>
    <row r="9515" customFormat="false" ht="15" hidden="false" customHeight="false" outlineLevel="0" collapsed="false">
      <c r="A9515" s="302" t="s">
        <v>23729</v>
      </c>
      <c r="B9515" s="301" t="s">
        <v>23730</v>
      </c>
      <c r="C9515" s="302" t="s">
        <v>217</v>
      </c>
      <c r="D9515" s="306" t="n">
        <v>0</v>
      </c>
      <c r="E9515" s="307" t="n">
        <v>5.12</v>
      </c>
    </row>
    <row r="9516" customFormat="false" ht="15" hidden="false" customHeight="false" outlineLevel="0" collapsed="false">
      <c r="A9516" s="302" t="s">
        <v>23731</v>
      </c>
      <c r="B9516" s="301" t="s">
        <v>23732</v>
      </c>
      <c r="C9516" s="302" t="s">
        <v>217</v>
      </c>
      <c r="D9516" s="306" t="n">
        <v>0</v>
      </c>
      <c r="E9516" s="307" t="n">
        <v>6.4</v>
      </c>
    </row>
    <row r="9517" customFormat="false" ht="15" hidden="false" customHeight="false" outlineLevel="0" collapsed="false">
      <c r="A9517" s="302" t="s">
        <v>23733</v>
      </c>
      <c r="B9517" s="301" t="s">
        <v>23734</v>
      </c>
      <c r="C9517" s="302" t="s">
        <v>217</v>
      </c>
      <c r="D9517" s="306" t="n">
        <v>0</v>
      </c>
      <c r="E9517" s="307" t="n">
        <v>6.4</v>
      </c>
    </row>
    <row r="9518" customFormat="false" ht="15" hidden="false" customHeight="false" outlineLevel="0" collapsed="false">
      <c r="A9518" s="302" t="s">
        <v>23735</v>
      </c>
      <c r="B9518" s="301" t="s">
        <v>23736</v>
      </c>
      <c r="C9518" s="302" t="s">
        <v>217</v>
      </c>
      <c r="D9518" s="306" t="n">
        <v>0</v>
      </c>
      <c r="E9518" s="307" t="n">
        <v>6.18</v>
      </c>
    </row>
    <row r="9519" customFormat="false" ht="15" hidden="false" customHeight="false" outlineLevel="0" collapsed="false">
      <c r="A9519" s="302" t="s">
        <v>23737</v>
      </c>
      <c r="B9519" s="301" t="s">
        <v>23738</v>
      </c>
      <c r="C9519" s="302" t="s">
        <v>217</v>
      </c>
      <c r="D9519" s="306" t="n">
        <v>0</v>
      </c>
      <c r="E9519" s="307" t="n">
        <v>6.98</v>
      </c>
    </row>
    <row r="9520" customFormat="false" ht="15" hidden="false" customHeight="false" outlineLevel="0" collapsed="false">
      <c r="A9520" s="302" t="s">
        <v>23739</v>
      </c>
      <c r="B9520" s="301" t="s">
        <v>23740</v>
      </c>
      <c r="C9520" s="302" t="s">
        <v>217</v>
      </c>
      <c r="D9520" s="306" t="n">
        <v>0</v>
      </c>
      <c r="E9520" s="307" t="n">
        <v>52.77</v>
      </c>
    </row>
    <row r="9521" customFormat="false" ht="15" hidden="false" customHeight="false" outlineLevel="0" collapsed="false">
      <c r="A9521" s="302" t="s">
        <v>23741</v>
      </c>
      <c r="B9521" s="301" t="s">
        <v>23742</v>
      </c>
      <c r="C9521" s="302" t="s">
        <v>217</v>
      </c>
      <c r="D9521" s="306" t="n">
        <v>0</v>
      </c>
      <c r="E9521" s="307" t="n">
        <v>147.68</v>
      </c>
    </row>
    <row r="9522" customFormat="false" ht="15" hidden="false" customHeight="false" outlineLevel="0" collapsed="false">
      <c r="A9522" s="302" t="s">
        <v>23743</v>
      </c>
      <c r="B9522" s="301" t="s">
        <v>23744</v>
      </c>
      <c r="C9522" s="302" t="s">
        <v>217</v>
      </c>
      <c r="D9522" s="306" t="n">
        <v>0</v>
      </c>
      <c r="E9522" s="307" t="n">
        <v>32.2</v>
      </c>
    </row>
    <row r="9523" customFormat="false" ht="15" hidden="false" customHeight="false" outlineLevel="0" collapsed="false">
      <c r="A9523" s="302" t="s">
        <v>23745</v>
      </c>
      <c r="B9523" s="301" t="s">
        <v>23746</v>
      </c>
      <c r="C9523" s="302" t="s">
        <v>217</v>
      </c>
      <c r="D9523" s="306" t="n">
        <v>0</v>
      </c>
      <c r="E9523" s="307" t="n">
        <v>38.02</v>
      </c>
    </row>
    <row r="9524" customFormat="false" ht="15" hidden="false" customHeight="false" outlineLevel="0" collapsed="false">
      <c r="A9524" s="302" t="s">
        <v>23747</v>
      </c>
      <c r="B9524" s="301" t="s">
        <v>23748</v>
      </c>
      <c r="C9524" s="302" t="s">
        <v>217</v>
      </c>
      <c r="D9524" s="306" t="n">
        <v>0</v>
      </c>
      <c r="E9524" s="307" t="n">
        <v>78.76</v>
      </c>
    </row>
    <row r="9525" customFormat="false" ht="15" hidden="false" customHeight="false" outlineLevel="0" collapsed="false">
      <c r="A9525" s="302" t="s">
        <v>23749</v>
      </c>
      <c r="B9525" s="301" t="s">
        <v>23750</v>
      </c>
      <c r="C9525" s="302" t="s">
        <v>217</v>
      </c>
      <c r="D9525" s="306" t="n">
        <v>0</v>
      </c>
      <c r="E9525" s="307" t="n">
        <v>94.79</v>
      </c>
    </row>
    <row r="9526" customFormat="false" ht="15" hidden="false" customHeight="false" outlineLevel="0" collapsed="false">
      <c r="A9526" s="302" t="s">
        <v>23751</v>
      </c>
      <c r="B9526" s="301" t="s">
        <v>23752</v>
      </c>
      <c r="C9526" s="302" t="s">
        <v>217</v>
      </c>
      <c r="D9526" s="306" t="n">
        <v>0</v>
      </c>
      <c r="E9526" s="307" t="n">
        <v>24.92</v>
      </c>
    </row>
    <row r="9527" customFormat="false" ht="15" hidden="false" customHeight="false" outlineLevel="0" collapsed="false">
      <c r="A9527" s="302" t="s">
        <v>23753</v>
      </c>
      <c r="B9527" s="301" t="s">
        <v>23754</v>
      </c>
      <c r="C9527" s="302" t="s">
        <v>217</v>
      </c>
      <c r="D9527" s="306" t="n">
        <v>0</v>
      </c>
      <c r="E9527" s="307" t="n">
        <v>26.05</v>
      </c>
    </row>
    <row r="9528" customFormat="false" ht="15" hidden="false" customHeight="false" outlineLevel="0" collapsed="false">
      <c r="A9528" s="302" t="s">
        <v>23755</v>
      </c>
      <c r="B9528" s="301" t="s">
        <v>23756</v>
      </c>
      <c r="C9528" s="302" t="s">
        <v>217</v>
      </c>
      <c r="D9528" s="306" t="n">
        <v>0</v>
      </c>
      <c r="E9528" s="307" t="n">
        <v>21.58</v>
      </c>
    </row>
    <row r="9529" customFormat="false" ht="15" hidden="false" customHeight="false" outlineLevel="0" collapsed="false">
      <c r="A9529" s="302" t="s">
        <v>23757</v>
      </c>
      <c r="B9529" s="301" t="s">
        <v>23758</v>
      </c>
      <c r="C9529" s="302" t="s">
        <v>217</v>
      </c>
      <c r="D9529" s="306" t="n">
        <v>0</v>
      </c>
      <c r="E9529" s="307" t="n">
        <v>29.79</v>
      </c>
    </row>
    <row r="9530" customFormat="false" ht="15" hidden="false" customHeight="false" outlineLevel="0" collapsed="false">
      <c r="A9530" s="302" t="s">
        <v>23759</v>
      </c>
      <c r="B9530" s="301" t="s">
        <v>23760</v>
      </c>
      <c r="C9530" s="302" t="s">
        <v>217</v>
      </c>
      <c r="D9530" s="306" t="n">
        <v>0</v>
      </c>
      <c r="E9530" s="307" t="n">
        <v>22.37</v>
      </c>
    </row>
    <row r="9531" customFormat="false" ht="15" hidden="false" customHeight="false" outlineLevel="0" collapsed="false">
      <c r="A9531" s="302" t="s">
        <v>23761</v>
      </c>
      <c r="B9531" s="301" t="s">
        <v>23762</v>
      </c>
      <c r="C9531" s="302" t="s">
        <v>217</v>
      </c>
      <c r="D9531" s="306" t="n">
        <v>0</v>
      </c>
      <c r="E9531" s="307" t="n">
        <v>108.04</v>
      </c>
    </row>
    <row r="9532" customFormat="false" ht="15" hidden="false" customHeight="false" outlineLevel="0" collapsed="false">
      <c r="A9532" s="302" t="s">
        <v>23763</v>
      </c>
      <c r="B9532" s="301" t="s">
        <v>23764</v>
      </c>
      <c r="C9532" s="302" t="s">
        <v>217</v>
      </c>
      <c r="D9532" s="306" t="n">
        <v>0</v>
      </c>
      <c r="E9532" s="307" t="n">
        <v>17.32</v>
      </c>
    </row>
    <row r="9533" customFormat="false" ht="15" hidden="false" customHeight="false" outlineLevel="0" collapsed="false">
      <c r="A9533" s="302" t="s">
        <v>23765</v>
      </c>
      <c r="B9533" s="301" t="s">
        <v>23766</v>
      </c>
      <c r="C9533" s="302" t="s">
        <v>217</v>
      </c>
      <c r="D9533" s="306" t="n">
        <v>0</v>
      </c>
      <c r="E9533" s="307" t="n">
        <v>71.55</v>
      </c>
    </row>
    <row r="9534" customFormat="false" ht="15" hidden="false" customHeight="false" outlineLevel="0" collapsed="false">
      <c r="A9534" s="302" t="s">
        <v>23767</v>
      </c>
      <c r="B9534" s="301" t="s">
        <v>10812</v>
      </c>
      <c r="C9534" s="302" t="s">
        <v>217</v>
      </c>
      <c r="D9534" s="306" t="n">
        <v>0</v>
      </c>
      <c r="E9534" s="307" t="n">
        <v>110.82</v>
      </c>
    </row>
    <row r="9535" customFormat="false" ht="15" hidden="false" customHeight="false" outlineLevel="0" collapsed="false">
      <c r="A9535" s="302" t="s">
        <v>23768</v>
      </c>
      <c r="B9535" s="301" t="s">
        <v>23769</v>
      </c>
      <c r="C9535" s="302" t="s">
        <v>217</v>
      </c>
      <c r="D9535" s="306" t="n">
        <v>0</v>
      </c>
      <c r="E9535" s="307" t="n">
        <v>94.37</v>
      </c>
    </row>
    <row r="9536" customFormat="false" ht="15" hidden="false" customHeight="false" outlineLevel="0" collapsed="false">
      <c r="A9536" s="302" t="s">
        <v>23770</v>
      </c>
      <c r="B9536" s="301" t="s">
        <v>10818</v>
      </c>
      <c r="C9536" s="302" t="s">
        <v>217</v>
      </c>
      <c r="D9536" s="306" t="n">
        <v>0</v>
      </c>
      <c r="E9536" s="307" t="n">
        <v>62.08</v>
      </c>
    </row>
    <row r="9537" customFormat="false" ht="15" hidden="false" customHeight="false" outlineLevel="0" collapsed="false">
      <c r="A9537" s="302" t="s">
        <v>23771</v>
      </c>
      <c r="B9537" s="301" t="s">
        <v>10817</v>
      </c>
      <c r="C9537" s="302" t="s">
        <v>217</v>
      </c>
      <c r="D9537" s="306" t="n">
        <v>0</v>
      </c>
      <c r="E9537" s="307" t="n">
        <v>43.63</v>
      </c>
    </row>
    <row r="9538" customFormat="false" ht="15" hidden="false" customHeight="false" outlineLevel="0" collapsed="false">
      <c r="A9538" s="302" t="s">
        <v>23772</v>
      </c>
      <c r="B9538" s="301" t="s">
        <v>10815</v>
      </c>
      <c r="C9538" s="302" t="s">
        <v>217</v>
      </c>
      <c r="D9538" s="306" t="n">
        <v>0</v>
      </c>
      <c r="E9538" s="307" t="n">
        <v>131.71</v>
      </c>
    </row>
    <row r="9539" customFormat="false" ht="15" hidden="false" customHeight="false" outlineLevel="0" collapsed="false">
      <c r="A9539" s="302" t="s">
        <v>23773</v>
      </c>
      <c r="B9539" s="301" t="s">
        <v>23774</v>
      </c>
      <c r="C9539" s="302" t="s">
        <v>217</v>
      </c>
      <c r="D9539" s="306" t="n">
        <v>0</v>
      </c>
      <c r="E9539" s="307" t="n">
        <v>298.95</v>
      </c>
    </row>
    <row r="9540" customFormat="false" ht="15" hidden="false" customHeight="false" outlineLevel="0" collapsed="false">
      <c r="A9540" s="302" t="s">
        <v>23775</v>
      </c>
      <c r="B9540" s="301" t="s">
        <v>23776</v>
      </c>
      <c r="C9540" s="302" t="s">
        <v>217</v>
      </c>
      <c r="D9540" s="306" t="n">
        <v>0</v>
      </c>
      <c r="E9540" s="307" t="n">
        <v>136.63</v>
      </c>
    </row>
    <row r="9541" customFormat="false" ht="15" hidden="false" customHeight="false" outlineLevel="0" collapsed="false">
      <c r="A9541" s="302" t="s">
        <v>23777</v>
      </c>
      <c r="B9541" s="301" t="s">
        <v>23778</v>
      </c>
      <c r="C9541" s="302" t="s">
        <v>217</v>
      </c>
      <c r="D9541" s="306" t="n">
        <v>0</v>
      </c>
      <c r="E9541" s="307" t="n">
        <v>413.18</v>
      </c>
    </row>
    <row r="9542" customFormat="false" ht="15" hidden="false" customHeight="false" outlineLevel="0" collapsed="false">
      <c r="A9542" s="302" t="s">
        <v>23779</v>
      </c>
      <c r="B9542" s="301" t="s">
        <v>23780</v>
      </c>
      <c r="C9542" s="302" t="s">
        <v>217</v>
      </c>
      <c r="D9542" s="306" t="n">
        <v>0</v>
      </c>
      <c r="E9542" s="307" t="n">
        <v>254.07</v>
      </c>
    </row>
    <row r="9543" customFormat="false" ht="15" hidden="false" customHeight="false" outlineLevel="0" collapsed="false">
      <c r="A9543" s="302" t="s">
        <v>23781</v>
      </c>
      <c r="B9543" s="301" t="s">
        <v>23782</v>
      </c>
      <c r="C9543" s="302" t="s">
        <v>217</v>
      </c>
      <c r="D9543" s="306" t="n">
        <v>0</v>
      </c>
      <c r="E9543" s="307" t="n">
        <v>147.49</v>
      </c>
    </row>
    <row r="9544" customFormat="false" ht="15" hidden="false" customHeight="false" outlineLevel="0" collapsed="false">
      <c r="A9544" s="302" t="s">
        <v>23783</v>
      </c>
      <c r="B9544" s="301" t="s">
        <v>23784</v>
      </c>
      <c r="C9544" s="302" t="s">
        <v>217</v>
      </c>
      <c r="D9544" s="306" t="n">
        <v>0</v>
      </c>
      <c r="E9544" s="307" t="n">
        <v>127.33</v>
      </c>
    </row>
    <row r="9545" customFormat="false" ht="15" hidden="false" customHeight="false" outlineLevel="0" collapsed="false">
      <c r="A9545" s="302" t="s">
        <v>23785</v>
      </c>
      <c r="B9545" s="301" t="s">
        <v>23786</v>
      </c>
      <c r="C9545" s="302" t="s">
        <v>217</v>
      </c>
      <c r="D9545" s="306" t="n">
        <v>0</v>
      </c>
      <c r="E9545" s="307" t="n">
        <v>149.41</v>
      </c>
    </row>
    <row r="9546" customFormat="false" ht="15" hidden="false" customHeight="false" outlineLevel="0" collapsed="false">
      <c r="A9546" s="302" t="s">
        <v>23787</v>
      </c>
      <c r="B9546" s="301" t="s">
        <v>23788</v>
      </c>
      <c r="C9546" s="302" t="s">
        <v>217</v>
      </c>
      <c r="D9546" s="306" t="n">
        <v>0</v>
      </c>
      <c r="E9546" s="307" t="n">
        <v>30.94</v>
      </c>
    </row>
    <row r="9547" customFormat="false" ht="15" hidden="false" customHeight="false" outlineLevel="0" collapsed="false">
      <c r="A9547" s="302" t="s">
        <v>23789</v>
      </c>
      <c r="B9547" s="301" t="s">
        <v>23790</v>
      </c>
      <c r="C9547" s="302" t="s">
        <v>217</v>
      </c>
      <c r="D9547" s="306" t="n">
        <v>0</v>
      </c>
      <c r="E9547" s="307" t="n">
        <v>146.64</v>
      </c>
    </row>
    <row r="9548" customFormat="false" ht="15" hidden="false" customHeight="false" outlineLevel="0" collapsed="false">
      <c r="A9548" s="302" t="s">
        <v>23791</v>
      </c>
      <c r="B9548" s="301" t="s">
        <v>23792</v>
      </c>
      <c r="C9548" s="302" t="s">
        <v>217</v>
      </c>
      <c r="D9548" s="306" t="n">
        <v>0</v>
      </c>
      <c r="E9548" s="307" t="n">
        <v>75.96</v>
      </c>
    </row>
    <row r="9549" customFormat="false" ht="15" hidden="false" customHeight="false" outlineLevel="0" collapsed="false">
      <c r="A9549" s="302" t="s">
        <v>23793</v>
      </c>
      <c r="B9549" s="301" t="s">
        <v>23794</v>
      </c>
      <c r="C9549" s="302" t="s">
        <v>217</v>
      </c>
      <c r="D9549" s="306" t="n">
        <v>0</v>
      </c>
      <c r="E9549" s="307" t="n">
        <v>106.6</v>
      </c>
    </row>
    <row r="9550" customFormat="false" ht="15" hidden="false" customHeight="false" outlineLevel="0" collapsed="false">
      <c r="A9550" s="302" t="s">
        <v>23795</v>
      </c>
      <c r="B9550" s="301" t="s">
        <v>23796</v>
      </c>
      <c r="C9550" s="302" t="s">
        <v>217</v>
      </c>
      <c r="D9550" s="306" t="n">
        <v>0</v>
      </c>
      <c r="E9550" s="307" t="n">
        <v>119.33</v>
      </c>
    </row>
    <row r="9551" customFormat="false" ht="15" hidden="false" customHeight="false" outlineLevel="0" collapsed="false">
      <c r="A9551" s="302" t="s">
        <v>23797</v>
      </c>
      <c r="B9551" s="301" t="s">
        <v>23798</v>
      </c>
      <c r="C9551" s="302" t="s">
        <v>217</v>
      </c>
      <c r="D9551" s="306" t="n">
        <v>0</v>
      </c>
      <c r="E9551" s="307" t="n">
        <v>100.4</v>
      </c>
    </row>
    <row r="9552" customFormat="false" ht="15" hidden="false" customHeight="false" outlineLevel="0" collapsed="false">
      <c r="A9552" s="302" t="s">
        <v>23799</v>
      </c>
      <c r="B9552" s="301" t="s">
        <v>23800</v>
      </c>
      <c r="C9552" s="302" t="s">
        <v>217</v>
      </c>
      <c r="D9552" s="306" t="n">
        <v>0</v>
      </c>
      <c r="E9552" s="307" t="n">
        <v>107.38</v>
      </c>
    </row>
    <row r="9553" customFormat="false" ht="15" hidden="false" customHeight="false" outlineLevel="0" collapsed="false">
      <c r="A9553" s="302" t="s">
        <v>23801</v>
      </c>
      <c r="B9553" s="301" t="s">
        <v>23802</v>
      </c>
      <c r="C9553" s="302" t="s">
        <v>217</v>
      </c>
      <c r="D9553" s="306" t="n">
        <v>0</v>
      </c>
      <c r="E9553" s="307" t="n">
        <v>112.08</v>
      </c>
    </row>
    <row r="9554" customFormat="false" ht="15" hidden="false" customHeight="false" outlineLevel="0" collapsed="false">
      <c r="A9554" s="302" t="s">
        <v>23803</v>
      </c>
      <c r="B9554" s="301" t="s">
        <v>23804</v>
      </c>
      <c r="C9554" s="302" t="s">
        <v>217</v>
      </c>
      <c r="D9554" s="306" t="n">
        <v>0</v>
      </c>
      <c r="E9554" s="307" t="n">
        <v>3.51</v>
      </c>
    </row>
    <row r="9555" customFormat="false" ht="15" hidden="false" customHeight="false" outlineLevel="0" collapsed="false">
      <c r="A9555" s="302" t="s">
        <v>23805</v>
      </c>
      <c r="B9555" s="301" t="s">
        <v>23806</v>
      </c>
      <c r="C9555" s="302" t="s">
        <v>217</v>
      </c>
      <c r="D9555" s="306" t="n">
        <v>0</v>
      </c>
      <c r="E9555" s="307" t="n">
        <v>8.02</v>
      </c>
    </row>
    <row r="9556" customFormat="false" ht="15" hidden="false" customHeight="false" outlineLevel="0" collapsed="false">
      <c r="A9556" s="302" t="s">
        <v>23807</v>
      </c>
      <c r="B9556" s="301" t="s">
        <v>23808</v>
      </c>
      <c r="C9556" s="302" t="s">
        <v>217</v>
      </c>
      <c r="D9556" s="306" t="n">
        <v>0</v>
      </c>
      <c r="E9556" s="307" t="n">
        <v>382.2</v>
      </c>
    </row>
    <row r="9557" customFormat="false" ht="15" hidden="false" customHeight="false" outlineLevel="0" collapsed="false">
      <c r="A9557" s="302" t="s">
        <v>23809</v>
      </c>
      <c r="B9557" s="301" t="s">
        <v>23810</v>
      </c>
      <c r="C9557" s="302" t="s">
        <v>217</v>
      </c>
      <c r="D9557" s="306" t="n">
        <v>0</v>
      </c>
      <c r="E9557" s="307" t="n">
        <v>953.89</v>
      </c>
    </row>
    <row r="9558" customFormat="false" ht="15" hidden="false" customHeight="false" outlineLevel="0" collapsed="false">
      <c r="A9558" s="302" t="s">
        <v>23811</v>
      </c>
      <c r="B9558" s="301" t="s">
        <v>23812</v>
      </c>
      <c r="C9558" s="302" t="s">
        <v>217</v>
      </c>
      <c r="D9558" s="306" t="n">
        <v>0</v>
      </c>
      <c r="E9558" s="307" t="n">
        <v>667.06</v>
      </c>
    </row>
    <row r="9559" customFormat="false" ht="15" hidden="false" customHeight="false" outlineLevel="0" collapsed="false">
      <c r="A9559" s="302" t="s">
        <v>23813</v>
      </c>
      <c r="B9559" s="301" t="s">
        <v>23814</v>
      </c>
      <c r="C9559" s="302" t="s">
        <v>67</v>
      </c>
      <c r="D9559" s="306" t="n">
        <v>0</v>
      </c>
      <c r="E9559" s="307" t="n">
        <v>358.51</v>
      </c>
    </row>
    <row r="9560" customFormat="false" ht="15" hidden="false" customHeight="false" outlineLevel="0" collapsed="false">
      <c r="A9560" s="302" t="s">
        <v>23815</v>
      </c>
      <c r="B9560" s="301" t="s">
        <v>8662</v>
      </c>
      <c r="C9560" s="302" t="s">
        <v>67</v>
      </c>
      <c r="D9560" s="306" t="n">
        <v>0</v>
      </c>
      <c r="E9560" s="307" t="n">
        <v>289.06</v>
      </c>
    </row>
    <row r="9561" customFormat="false" ht="15" hidden="false" customHeight="false" outlineLevel="0" collapsed="false">
      <c r="A9561" s="302" t="s">
        <v>23816</v>
      </c>
      <c r="B9561" s="301" t="s">
        <v>23817</v>
      </c>
      <c r="C9561" s="302" t="s">
        <v>67</v>
      </c>
      <c r="D9561" s="306" t="n">
        <v>0</v>
      </c>
      <c r="E9561" s="307" t="n">
        <v>436.76</v>
      </c>
    </row>
    <row r="9562" customFormat="false" ht="15" hidden="false" customHeight="false" outlineLevel="0" collapsed="false">
      <c r="A9562" s="302" t="s">
        <v>23818</v>
      </c>
      <c r="B9562" s="301" t="s">
        <v>23819</v>
      </c>
      <c r="C9562" s="302" t="s">
        <v>217</v>
      </c>
      <c r="D9562" s="306" t="n">
        <v>0</v>
      </c>
      <c r="E9562" s="307" t="n">
        <v>83.08</v>
      </c>
    </row>
    <row r="9563" customFormat="false" ht="15" hidden="false" customHeight="false" outlineLevel="0" collapsed="false">
      <c r="A9563" s="302" t="s">
        <v>23820</v>
      </c>
      <c r="B9563" s="301" t="s">
        <v>23821</v>
      </c>
      <c r="C9563" s="302" t="s">
        <v>107</v>
      </c>
      <c r="D9563" s="306" t="n">
        <v>0</v>
      </c>
      <c r="E9563" s="307" t="n">
        <v>21.36</v>
      </c>
    </row>
    <row r="9564" customFormat="false" ht="15" hidden="false" customHeight="false" outlineLevel="0" collapsed="false">
      <c r="B9564" s="0"/>
      <c r="D9564" s="306" t="n">
        <v>0</v>
      </c>
      <c r="E9564" s="0"/>
    </row>
    <row r="9565" customFormat="false" ht="15" hidden="false" customHeight="false" outlineLevel="0" collapsed="false">
      <c r="B9565" s="0"/>
      <c r="D9565" s="306" t="n">
        <v>0</v>
      </c>
      <c r="E9565" s="0"/>
    </row>
    <row r="9566" customFormat="false" ht="15" hidden="false" customHeight="false" outlineLevel="0" collapsed="false">
      <c r="A9566" s="308" t="s">
        <v>13853</v>
      </c>
      <c r="B9566" s="0"/>
      <c r="C9566" s="309" t="s">
        <v>13854</v>
      </c>
      <c r="D9566" s="306" t="n">
        <v>0</v>
      </c>
      <c r="E9566" s="0"/>
    </row>
    <row r="9567" customFormat="false" ht="15" hidden="false" customHeight="false" outlineLevel="0" collapsed="false">
      <c r="B9567" s="0"/>
      <c r="C9567" s="302" t="s">
        <v>13855</v>
      </c>
      <c r="D9567" s="306" t="n">
        <v>0</v>
      </c>
      <c r="E9567" s="0"/>
    </row>
    <row r="9568" customFormat="false" ht="15" hidden="false" customHeight="false" outlineLevel="0" collapsed="false">
      <c r="A9568" s="302" t="s">
        <v>13856</v>
      </c>
      <c r="B9568" s="0"/>
      <c r="C9568" s="302" t="s">
        <v>13857</v>
      </c>
      <c r="D9568" s="306" t="n">
        <v>0</v>
      </c>
      <c r="E9568" s="303" t="s">
        <v>13858</v>
      </c>
    </row>
    <row r="9569" customFormat="false" ht="15" hidden="false" customHeight="false" outlineLevel="0" collapsed="false">
      <c r="A9569" s="302" t="s">
        <v>23822</v>
      </c>
      <c r="B9569" s="301" t="s">
        <v>23823</v>
      </c>
      <c r="C9569" s="302" t="s">
        <v>107</v>
      </c>
      <c r="D9569" s="306" t="n">
        <v>0</v>
      </c>
      <c r="E9569" s="307" t="n">
        <v>28.81</v>
      </c>
    </row>
    <row r="9570" customFormat="false" ht="15" hidden="false" customHeight="false" outlineLevel="0" collapsed="false">
      <c r="A9570" s="302" t="s">
        <v>23824</v>
      </c>
      <c r="B9570" s="301" t="s">
        <v>23825</v>
      </c>
      <c r="C9570" s="302" t="s">
        <v>107</v>
      </c>
      <c r="D9570" s="306" t="n">
        <v>0</v>
      </c>
      <c r="E9570" s="307" t="n">
        <v>42.83</v>
      </c>
    </row>
    <row r="9571" customFormat="false" ht="15" hidden="false" customHeight="false" outlineLevel="0" collapsed="false">
      <c r="A9571" s="302" t="s">
        <v>23826</v>
      </c>
      <c r="B9571" s="301" t="s">
        <v>23827</v>
      </c>
      <c r="C9571" s="302" t="s">
        <v>217</v>
      </c>
      <c r="D9571" s="306" t="n">
        <v>0</v>
      </c>
      <c r="E9571" s="307" t="n">
        <v>3345.6</v>
      </c>
    </row>
    <row r="9572" customFormat="false" ht="15" hidden="false" customHeight="false" outlineLevel="0" collapsed="false">
      <c r="A9572" s="302" t="s">
        <v>23828</v>
      </c>
      <c r="B9572" s="301" t="s">
        <v>23829</v>
      </c>
      <c r="C9572" s="302" t="s">
        <v>217</v>
      </c>
      <c r="D9572" s="306" t="n">
        <v>0</v>
      </c>
      <c r="E9572" s="307" t="n">
        <v>4299.43</v>
      </c>
    </row>
    <row r="9573" customFormat="false" ht="15" hidden="false" customHeight="false" outlineLevel="0" collapsed="false">
      <c r="A9573" s="302" t="s">
        <v>23830</v>
      </c>
      <c r="B9573" s="301" t="s">
        <v>23831</v>
      </c>
      <c r="C9573" s="302" t="s">
        <v>217</v>
      </c>
      <c r="D9573" s="306" t="n">
        <v>0</v>
      </c>
      <c r="E9573" s="307" t="n">
        <v>2191.25</v>
      </c>
    </row>
    <row r="9574" customFormat="false" ht="15" hidden="false" customHeight="false" outlineLevel="0" collapsed="false">
      <c r="A9574" s="302" t="s">
        <v>23832</v>
      </c>
      <c r="B9574" s="301" t="s">
        <v>23833</v>
      </c>
      <c r="C9574" s="302" t="s">
        <v>217</v>
      </c>
      <c r="D9574" s="306" t="n">
        <v>0</v>
      </c>
      <c r="E9574" s="307" t="n">
        <v>2.99</v>
      </c>
    </row>
    <row r="9575" customFormat="false" ht="15" hidden="false" customHeight="false" outlineLevel="0" collapsed="false">
      <c r="A9575" s="302" t="s">
        <v>23834</v>
      </c>
      <c r="B9575" s="301" t="s">
        <v>23835</v>
      </c>
      <c r="C9575" s="302" t="s">
        <v>217</v>
      </c>
      <c r="D9575" s="306" t="n">
        <v>0</v>
      </c>
      <c r="E9575" s="307" t="n">
        <v>52.62</v>
      </c>
    </row>
    <row r="9576" customFormat="false" ht="15" hidden="false" customHeight="false" outlineLevel="0" collapsed="false">
      <c r="A9576" s="302" t="s">
        <v>23836</v>
      </c>
      <c r="B9576" s="301" t="s">
        <v>23837</v>
      </c>
      <c r="C9576" s="302" t="s">
        <v>217</v>
      </c>
      <c r="D9576" s="306" t="n">
        <v>0</v>
      </c>
      <c r="E9576" s="307" t="n">
        <v>2.95</v>
      </c>
    </row>
    <row r="9577" customFormat="false" ht="15" hidden="false" customHeight="false" outlineLevel="0" collapsed="false">
      <c r="A9577" s="302" t="s">
        <v>23838</v>
      </c>
      <c r="B9577" s="301" t="s">
        <v>17877</v>
      </c>
      <c r="C9577" s="302" t="s">
        <v>217</v>
      </c>
      <c r="D9577" s="306" t="n">
        <v>0</v>
      </c>
      <c r="E9577" s="307" t="n">
        <v>3.03</v>
      </c>
    </row>
    <row r="9578" customFormat="false" ht="15" hidden="false" customHeight="false" outlineLevel="0" collapsed="false">
      <c r="A9578" s="302" t="s">
        <v>23839</v>
      </c>
      <c r="B9578" s="301" t="s">
        <v>23840</v>
      </c>
      <c r="C9578" s="302" t="s">
        <v>217</v>
      </c>
      <c r="D9578" s="306" t="n">
        <v>0</v>
      </c>
      <c r="E9578" s="307" t="n">
        <v>7</v>
      </c>
    </row>
    <row r="9579" customFormat="false" ht="15" hidden="false" customHeight="false" outlineLevel="0" collapsed="false">
      <c r="A9579" s="302" t="s">
        <v>23841</v>
      </c>
      <c r="B9579" s="301" t="s">
        <v>23842</v>
      </c>
      <c r="C9579" s="302" t="s">
        <v>217</v>
      </c>
      <c r="D9579" s="306" t="n">
        <v>0</v>
      </c>
      <c r="E9579" s="307" t="n">
        <v>8.01</v>
      </c>
    </row>
    <row r="9580" customFormat="false" ht="15" hidden="false" customHeight="false" outlineLevel="0" collapsed="false">
      <c r="A9580" s="302" t="s">
        <v>23843</v>
      </c>
      <c r="B9580" s="301" t="s">
        <v>10819</v>
      </c>
      <c r="C9580" s="302" t="s">
        <v>217</v>
      </c>
      <c r="D9580" s="306" t="n">
        <v>0</v>
      </c>
      <c r="E9580" s="307" t="n">
        <v>48.96</v>
      </c>
    </row>
    <row r="9581" customFormat="false" ht="15" hidden="false" customHeight="false" outlineLevel="0" collapsed="false">
      <c r="A9581" s="302" t="s">
        <v>23844</v>
      </c>
      <c r="B9581" s="301" t="s">
        <v>10814</v>
      </c>
      <c r="C9581" s="302" t="s">
        <v>217</v>
      </c>
      <c r="D9581" s="306" t="n">
        <v>0</v>
      </c>
      <c r="E9581" s="307" t="n">
        <v>60.09</v>
      </c>
    </row>
    <row r="9582" customFormat="false" ht="15" hidden="false" customHeight="false" outlineLevel="0" collapsed="false">
      <c r="A9582" s="302" t="s">
        <v>23845</v>
      </c>
      <c r="B9582" s="301" t="s">
        <v>10813</v>
      </c>
      <c r="C9582" s="302" t="s">
        <v>217</v>
      </c>
      <c r="D9582" s="306" t="n">
        <v>0</v>
      </c>
      <c r="E9582" s="307" t="n">
        <v>41.75</v>
      </c>
    </row>
    <row r="9583" customFormat="false" ht="15" hidden="false" customHeight="false" outlineLevel="0" collapsed="false">
      <c r="A9583" s="302" t="s">
        <v>23846</v>
      </c>
      <c r="B9583" s="301" t="s">
        <v>23847</v>
      </c>
      <c r="C9583" s="302" t="s">
        <v>217</v>
      </c>
      <c r="D9583" s="306" t="n">
        <v>0</v>
      </c>
      <c r="E9583" s="307" t="n">
        <v>13.07</v>
      </c>
    </row>
    <row r="9584" customFormat="false" ht="15" hidden="false" customHeight="false" outlineLevel="0" collapsed="false">
      <c r="A9584" s="302" t="s">
        <v>23848</v>
      </c>
      <c r="B9584" s="301" t="s">
        <v>23849</v>
      </c>
      <c r="C9584" s="302" t="s">
        <v>217</v>
      </c>
      <c r="D9584" s="306" t="n">
        <v>0</v>
      </c>
      <c r="E9584" s="307" t="n">
        <v>13.38</v>
      </c>
    </row>
    <row r="9585" customFormat="false" ht="15" hidden="false" customHeight="false" outlineLevel="0" collapsed="false">
      <c r="A9585" s="302" t="s">
        <v>23850</v>
      </c>
      <c r="B9585" s="301" t="s">
        <v>23851</v>
      </c>
      <c r="C9585" s="302" t="s">
        <v>217</v>
      </c>
      <c r="D9585" s="306" t="n">
        <v>0</v>
      </c>
      <c r="E9585" s="307" t="n">
        <v>6.69</v>
      </c>
    </row>
    <row r="9586" customFormat="false" ht="15" hidden="false" customHeight="false" outlineLevel="0" collapsed="false">
      <c r="A9586" s="302" t="s">
        <v>23852</v>
      </c>
      <c r="B9586" s="301" t="s">
        <v>23853</v>
      </c>
      <c r="C9586" s="302" t="s">
        <v>217</v>
      </c>
      <c r="D9586" s="306" t="n">
        <v>0</v>
      </c>
      <c r="E9586" s="307" t="n">
        <v>7</v>
      </c>
    </row>
    <row r="9587" customFormat="false" ht="15" hidden="false" customHeight="false" outlineLevel="0" collapsed="false">
      <c r="A9587" s="302" t="s">
        <v>23854</v>
      </c>
      <c r="B9587" s="301" t="s">
        <v>23855</v>
      </c>
      <c r="C9587" s="302" t="s">
        <v>1454</v>
      </c>
      <c r="D9587" s="306" t="n">
        <v>0</v>
      </c>
      <c r="E9587" s="307" t="n">
        <v>3624.5</v>
      </c>
    </row>
    <row r="9588" customFormat="false" ht="15" hidden="false" customHeight="false" outlineLevel="0" collapsed="false">
      <c r="A9588" s="302" t="s">
        <v>23856</v>
      </c>
      <c r="B9588" s="301" t="s">
        <v>23857</v>
      </c>
      <c r="C9588" s="302" t="s">
        <v>1454</v>
      </c>
      <c r="D9588" s="306" t="n">
        <v>0</v>
      </c>
      <c r="E9588" s="307" t="n">
        <v>6596.59</v>
      </c>
    </row>
    <row r="9589" customFormat="false" ht="15" hidden="false" customHeight="false" outlineLevel="0" collapsed="false">
      <c r="A9589" s="302" t="s">
        <v>23858</v>
      </c>
      <c r="B9589" s="301" t="s">
        <v>20120</v>
      </c>
      <c r="C9589" s="302" t="s">
        <v>1454</v>
      </c>
      <c r="D9589" s="306" t="n">
        <v>0</v>
      </c>
      <c r="E9589" s="307" t="n">
        <v>615.79</v>
      </c>
    </row>
    <row r="9590" customFormat="false" ht="15" hidden="false" customHeight="false" outlineLevel="0" collapsed="false">
      <c r="A9590" s="302" t="s">
        <v>23859</v>
      </c>
      <c r="B9590" s="301" t="s">
        <v>23860</v>
      </c>
      <c r="C9590" s="302" t="s">
        <v>217</v>
      </c>
      <c r="D9590" s="306" t="n">
        <v>0</v>
      </c>
      <c r="E9590" s="307" t="n">
        <v>31.57</v>
      </c>
    </row>
    <row r="9591" customFormat="false" ht="15" hidden="false" customHeight="false" outlineLevel="0" collapsed="false">
      <c r="A9591" s="302" t="s">
        <v>23861</v>
      </c>
      <c r="B9591" s="301" t="s">
        <v>23862</v>
      </c>
      <c r="C9591" s="302" t="s">
        <v>217</v>
      </c>
      <c r="D9591" s="306" t="n">
        <v>0</v>
      </c>
      <c r="E9591" s="307" t="n">
        <v>17.51</v>
      </c>
    </row>
    <row r="9592" customFormat="false" ht="15" hidden="false" customHeight="false" outlineLevel="0" collapsed="false">
      <c r="A9592" s="302" t="s">
        <v>23863</v>
      </c>
      <c r="B9592" s="301" t="s">
        <v>23864</v>
      </c>
      <c r="C9592" s="302" t="s">
        <v>217</v>
      </c>
      <c r="D9592" s="306" t="n">
        <v>0</v>
      </c>
      <c r="E9592" s="307" t="n">
        <v>13.47</v>
      </c>
    </row>
    <row r="9593" customFormat="false" ht="15" hidden="false" customHeight="false" outlineLevel="0" collapsed="false">
      <c r="A9593" s="302" t="s">
        <v>23865</v>
      </c>
      <c r="B9593" s="301" t="s">
        <v>23866</v>
      </c>
      <c r="C9593" s="302" t="s">
        <v>217</v>
      </c>
      <c r="D9593" s="306" t="n">
        <v>0</v>
      </c>
      <c r="E9593" s="307" t="n">
        <v>10.1</v>
      </c>
    </row>
    <row r="9594" customFormat="false" ht="15" hidden="false" customHeight="false" outlineLevel="0" collapsed="false">
      <c r="A9594" s="302" t="s">
        <v>23867</v>
      </c>
      <c r="B9594" s="301" t="s">
        <v>23868</v>
      </c>
      <c r="C9594" s="302" t="s">
        <v>107</v>
      </c>
      <c r="D9594" s="306" t="n">
        <v>0</v>
      </c>
      <c r="E9594" s="307" t="n">
        <v>1.36</v>
      </c>
    </row>
    <row r="9595" customFormat="false" ht="15" hidden="false" customHeight="false" outlineLevel="0" collapsed="false">
      <c r="A9595" s="302" t="s">
        <v>23869</v>
      </c>
      <c r="B9595" s="301" t="s">
        <v>23870</v>
      </c>
      <c r="C9595" s="302" t="s">
        <v>107</v>
      </c>
      <c r="D9595" s="306" t="n">
        <v>0</v>
      </c>
      <c r="E9595" s="307" t="n">
        <v>47.09</v>
      </c>
    </row>
    <row r="9596" customFormat="false" ht="15" hidden="false" customHeight="false" outlineLevel="0" collapsed="false">
      <c r="A9596" s="302" t="s">
        <v>23871</v>
      </c>
      <c r="B9596" s="301" t="s">
        <v>23872</v>
      </c>
      <c r="C9596" s="302" t="s">
        <v>217</v>
      </c>
      <c r="D9596" s="306" t="n">
        <v>0</v>
      </c>
      <c r="E9596" s="307" t="n">
        <v>4.54</v>
      </c>
    </row>
    <row r="9597" customFormat="false" ht="15" hidden="false" customHeight="false" outlineLevel="0" collapsed="false">
      <c r="A9597" s="302" t="s">
        <v>23873</v>
      </c>
      <c r="B9597" s="301" t="s">
        <v>23874</v>
      </c>
      <c r="C9597" s="302" t="s">
        <v>5700</v>
      </c>
      <c r="D9597" s="306" t="n">
        <v>0</v>
      </c>
      <c r="E9597" s="307" t="n">
        <v>8.7</v>
      </c>
    </row>
    <row r="9598" customFormat="false" ht="15" hidden="false" customHeight="false" outlineLevel="0" collapsed="false">
      <c r="A9598" s="302" t="s">
        <v>23875</v>
      </c>
      <c r="B9598" s="301" t="s">
        <v>23876</v>
      </c>
      <c r="C9598" s="302" t="s">
        <v>9600</v>
      </c>
      <c r="D9598" s="306" t="n">
        <v>0</v>
      </c>
      <c r="E9598" s="307" t="n">
        <v>0.03</v>
      </c>
    </row>
    <row r="9599" customFormat="false" ht="15" hidden="false" customHeight="false" outlineLevel="0" collapsed="false">
      <c r="A9599" s="302" t="s">
        <v>23877</v>
      </c>
      <c r="B9599" s="301" t="s">
        <v>23878</v>
      </c>
      <c r="C9599" s="302" t="s">
        <v>107</v>
      </c>
      <c r="D9599" s="306" t="n">
        <v>0</v>
      </c>
      <c r="E9599" s="307" t="n">
        <v>5.43</v>
      </c>
    </row>
    <row r="9600" customFormat="false" ht="15" hidden="false" customHeight="false" outlineLevel="0" collapsed="false">
      <c r="A9600" s="302" t="s">
        <v>23879</v>
      </c>
      <c r="B9600" s="301" t="s">
        <v>23880</v>
      </c>
      <c r="C9600" s="302" t="s">
        <v>107</v>
      </c>
      <c r="D9600" s="306" t="n">
        <v>0</v>
      </c>
      <c r="E9600" s="307" t="n">
        <v>4.33</v>
      </c>
    </row>
    <row r="9601" customFormat="false" ht="15" hidden="false" customHeight="false" outlineLevel="0" collapsed="false">
      <c r="A9601" s="302" t="s">
        <v>23881</v>
      </c>
      <c r="B9601" s="301" t="s">
        <v>23882</v>
      </c>
      <c r="C9601" s="302" t="s">
        <v>217</v>
      </c>
      <c r="D9601" s="306" t="n">
        <v>0</v>
      </c>
      <c r="E9601" s="307" t="n">
        <v>3.66</v>
      </c>
    </row>
    <row r="9602" customFormat="false" ht="15" hidden="false" customHeight="false" outlineLevel="0" collapsed="false">
      <c r="A9602" s="302" t="s">
        <v>23883</v>
      </c>
      <c r="B9602" s="301" t="s">
        <v>23884</v>
      </c>
      <c r="C9602" s="302" t="s">
        <v>217</v>
      </c>
      <c r="D9602" s="306" t="n">
        <v>0</v>
      </c>
      <c r="E9602" s="307" t="n">
        <v>7.16</v>
      </c>
    </row>
    <row r="9603" customFormat="false" ht="15" hidden="false" customHeight="false" outlineLevel="0" collapsed="false">
      <c r="A9603" s="302" t="s">
        <v>23885</v>
      </c>
      <c r="B9603" s="301" t="s">
        <v>23886</v>
      </c>
      <c r="C9603" s="302" t="s">
        <v>217</v>
      </c>
      <c r="D9603" s="306" t="n">
        <v>0</v>
      </c>
      <c r="E9603" s="307" t="n">
        <v>2.61</v>
      </c>
    </row>
    <row r="9604" customFormat="false" ht="15" hidden="false" customHeight="false" outlineLevel="0" collapsed="false">
      <c r="A9604" s="302" t="s">
        <v>23887</v>
      </c>
      <c r="B9604" s="301" t="s">
        <v>23888</v>
      </c>
      <c r="C9604" s="302" t="s">
        <v>217</v>
      </c>
      <c r="D9604" s="306" t="n">
        <v>0</v>
      </c>
      <c r="E9604" s="307" t="n">
        <v>9.68</v>
      </c>
    </row>
    <row r="9605" customFormat="false" ht="15" hidden="false" customHeight="false" outlineLevel="0" collapsed="false">
      <c r="A9605" s="302" t="s">
        <v>23889</v>
      </c>
      <c r="B9605" s="301" t="s">
        <v>23890</v>
      </c>
      <c r="C9605" s="302" t="s">
        <v>217</v>
      </c>
      <c r="D9605" s="306" t="n">
        <v>0</v>
      </c>
      <c r="E9605" s="307" t="n">
        <v>11.87</v>
      </c>
    </row>
    <row r="9606" customFormat="false" ht="15" hidden="false" customHeight="false" outlineLevel="0" collapsed="false">
      <c r="A9606" s="302" t="s">
        <v>23891</v>
      </c>
      <c r="B9606" s="301" t="s">
        <v>23892</v>
      </c>
      <c r="C9606" s="302" t="s">
        <v>217</v>
      </c>
      <c r="D9606" s="306" t="n">
        <v>0</v>
      </c>
      <c r="E9606" s="307" t="n">
        <v>16.84</v>
      </c>
    </row>
    <row r="9607" customFormat="false" ht="15" hidden="false" customHeight="false" outlineLevel="0" collapsed="false">
      <c r="A9607" s="302" t="s">
        <v>23893</v>
      </c>
      <c r="B9607" s="301" t="s">
        <v>23894</v>
      </c>
      <c r="C9607" s="302" t="s">
        <v>217</v>
      </c>
      <c r="D9607" s="306" t="n">
        <v>0</v>
      </c>
      <c r="E9607" s="307" t="n">
        <v>5.22</v>
      </c>
    </row>
    <row r="9608" customFormat="false" ht="15" hidden="false" customHeight="false" outlineLevel="0" collapsed="false">
      <c r="A9608" s="302" t="s">
        <v>23895</v>
      </c>
      <c r="B9608" s="301" t="s">
        <v>23896</v>
      </c>
      <c r="C9608" s="302" t="s">
        <v>217</v>
      </c>
      <c r="D9608" s="306" t="n">
        <v>0</v>
      </c>
      <c r="E9608" s="307" t="n">
        <v>1.85</v>
      </c>
    </row>
    <row r="9609" customFormat="false" ht="15" hidden="false" customHeight="false" outlineLevel="0" collapsed="false">
      <c r="A9609" s="302" t="s">
        <v>23897</v>
      </c>
      <c r="B9609" s="301" t="s">
        <v>23898</v>
      </c>
      <c r="C9609" s="302" t="s">
        <v>217</v>
      </c>
      <c r="D9609" s="306" t="n">
        <v>0</v>
      </c>
      <c r="E9609" s="307" t="n">
        <v>12.21</v>
      </c>
    </row>
    <row r="9610" customFormat="false" ht="15" hidden="false" customHeight="false" outlineLevel="0" collapsed="false">
      <c r="A9610" s="302" t="s">
        <v>23899</v>
      </c>
      <c r="B9610" s="301" t="s">
        <v>23900</v>
      </c>
      <c r="C9610" s="302" t="s">
        <v>217</v>
      </c>
      <c r="D9610" s="306" t="n">
        <v>0</v>
      </c>
      <c r="E9610" s="307" t="n">
        <v>132.09</v>
      </c>
    </row>
    <row r="9611" customFormat="false" ht="15" hidden="false" customHeight="false" outlineLevel="0" collapsed="false">
      <c r="A9611" s="302" t="s">
        <v>23901</v>
      </c>
      <c r="B9611" s="301" t="s">
        <v>23902</v>
      </c>
      <c r="C9611" s="302" t="s">
        <v>217</v>
      </c>
      <c r="D9611" s="306" t="n">
        <v>0</v>
      </c>
      <c r="E9611" s="307" t="n">
        <v>228.97</v>
      </c>
    </row>
    <row r="9612" customFormat="false" ht="15" hidden="false" customHeight="false" outlineLevel="0" collapsed="false">
      <c r="A9612" s="302" t="s">
        <v>23903</v>
      </c>
      <c r="B9612" s="301" t="s">
        <v>23904</v>
      </c>
      <c r="C9612" s="302" t="s">
        <v>217</v>
      </c>
      <c r="D9612" s="306" t="n">
        <v>0</v>
      </c>
      <c r="E9612" s="307" t="n">
        <v>256.43</v>
      </c>
    </row>
    <row r="9613" customFormat="false" ht="15" hidden="false" customHeight="false" outlineLevel="0" collapsed="false">
      <c r="A9613" s="302" t="s">
        <v>23905</v>
      </c>
      <c r="B9613" s="301" t="s">
        <v>23906</v>
      </c>
      <c r="C9613" s="302" t="s">
        <v>217</v>
      </c>
      <c r="D9613" s="306" t="n">
        <v>0</v>
      </c>
      <c r="E9613" s="307" t="n">
        <v>390.19</v>
      </c>
    </row>
    <row r="9614" customFormat="false" ht="15" hidden="false" customHeight="false" outlineLevel="0" collapsed="false">
      <c r="A9614" s="302" t="s">
        <v>23907</v>
      </c>
      <c r="B9614" s="301" t="s">
        <v>23908</v>
      </c>
      <c r="C9614" s="302" t="s">
        <v>217</v>
      </c>
      <c r="D9614" s="306" t="n">
        <v>0</v>
      </c>
      <c r="E9614" s="307" t="n">
        <v>164</v>
      </c>
    </row>
    <row r="9615" customFormat="false" ht="15" hidden="false" customHeight="false" outlineLevel="0" collapsed="false">
      <c r="A9615" s="302" t="s">
        <v>23909</v>
      </c>
      <c r="B9615" s="301" t="s">
        <v>23910</v>
      </c>
      <c r="C9615" s="302" t="s">
        <v>217</v>
      </c>
      <c r="D9615" s="306" t="n">
        <v>0</v>
      </c>
      <c r="E9615" s="307" t="n">
        <v>3.75</v>
      </c>
    </row>
    <row r="9616" customFormat="false" ht="15" hidden="false" customHeight="false" outlineLevel="0" collapsed="false">
      <c r="A9616" s="302" t="s">
        <v>23911</v>
      </c>
      <c r="B9616" s="301" t="s">
        <v>23912</v>
      </c>
      <c r="C9616" s="302" t="s">
        <v>217</v>
      </c>
      <c r="D9616" s="306" t="n">
        <v>0</v>
      </c>
      <c r="E9616" s="307" t="n">
        <v>3.92</v>
      </c>
    </row>
    <row r="9617" customFormat="false" ht="15" hidden="false" customHeight="false" outlineLevel="0" collapsed="false">
      <c r="A9617" s="302" t="s">
        <v>23913</v>
      </c>
      <c r="B9617" s="301" t="s">
        <v>23914</v>
      </c>
      <c r="C9617" s="302" t="s">
        <v>217</v>
      </c>
      <c r="D9617" s="306" t="n">
        <v>0</v>
      </c>
      <c r="E9617" s="307" t="n">
        <v>5.94</v>
      </c>
    </row>
    <row r="9618" customFormat="false" ht="15" hidden="false" customHeight="false" outlineLevel="0" collapsed="false">
      <c r="A9618" s="302" t="s">
        <v>23915</v>
      </c>
      <c r="B9618" s="301" t="s">
        <v>23916</v>
      </c>
      <c r="C9618" s="302" t="s">
        <v>217</v>
      </c>
      <c r="D9618" s="306" t="n">
        <v>0</v>
      </c>
      <c r="E9618" s="307" t="n">
        <v>9.68</v>
      </c>
    </row>
    <row r="9619" customFormat="false" ht="15" hidden="false" customHeight="false" outlineLevel="0" collapsed="false">
      <c r="A9619" s="302" t="s">
        <v>23917</v>
      </c>
      <c r="B9619" s="301" t="s">
        <v>23918</v>
      </c>
      <c r="C9619" s="302" t="s">
        <v>217</v>
      </c>
      <c r="D9619" s="306" t="n">
        <v>0</v>
      </c>
      <c r="E9619" s="307" t="n">
        <v>13.05</v>
      </c>
    </row>
    <row r="9620" customFormat="false" ht="15" hidden="false" customHeight="false" outlineLevel="0" collapsed="false">
      <c r="A9620" s="302" t="s">
        <v>23919</v>
      </c>
      <c r="B9620" s="301" t="s">
        <v>23920</v>
      </c>
      <c r="C9620" s="302" t="s">
        <v>217</v>
      </c>
      <c r="D9620" s="306" t="n">
        <v>0</v>
      </c>
      <c r="E9620" s="307" t="n">
        <v>16.84</v>
      </c>
    </row>
    <row r="9621" customFormat="false" ht="15" hidden="false" customHeight="false" outlineLevel="0" collapsed="false">
      <c r="A9621" s="302" t="s">
        <v>23921</v>
      </c>
      <c r="B9621" s="301" t="s">
        <v>23922</v>
      </c>
      <c r="C9621" s="302" t="s">
        <v>217</v>
      </c>
      <c r="D9621" s="306" t="n">
        <v>0</v>
      </c>
      <c r="E9621" s="307" t="n">
        <v>33.91</v>
      </c>
    </row>
    <row r="9622" customFormat="false" ht="15" hidden="false" customHeight="false" outlineLevel="0" collapsed="false">
      <c r="A9622" s="302" t="s">
        <v>23923</v>
      </c>
      <c r="B9622" s="301" t="s">
        <v>23924</v>
      </c>
      <c r="C9622" s="302" t="s">
        <v>217</v>
      </c>
      <c r="D9622" s="306" t="n">
        <v>0</v>
      </c>
      <c r="E9622" s="307" t="n">
        <v>41.36</v>
      </c>
    </row>
    <row r="9623" customFormat="false" ht="15" hidden="false" customHeight="false" outlineLevel="0" collapsed="false">
      <c r="A9623" s="302" t="s">
        <v>23925</v>
      </c>
      <c r="B9623" s="301" t="s">
        <v>7293</v>
      </c>
      <c r="C9623" s="302" t="s">
        <v>217</v>
      </c>
      <c r="D9623" s="306" t="n">
        <v>0</v>
      </c>
      <c r="E9623" s="307" t="n">
        <v>45.61</v>
      </c>
    </row>
    <row r="9624" customFormat="false" ht="15" hidden="false" customHeight="false" outlineLevel="0" collapsed="false">
      <c r="A9624" s="302" t="s">
        <v>23926</v>
      </c>
      <c r="B9624" s="301" t="s">
        <v>23927</v>
      </c>
      <c r="C9624" s="302" t="s">
        <v>217</v>
      </c>
      <c r="D9624" s="306" t="n">
        <v>0</v>
      </c>
      <c r="E9624" s="307" t="n">
        <v>5340.89</v>
      </c>
    </row>
    <row r="9625" customFormat="false" ht="15" hidden="false" customHeight="false" outlineLevel="0" collapsed="false">
      <c r="A9625" s="302" t="s">
        <v>23928</v>
      </c>
      <c r="B9625" s="301" t="s">
        <v>23929</v>
      </c>
      <c r="C9625" s="302" t="s">
        <v>217</v>
      </c>
      <c r="D9625" s="306" t="n">
        <v>0</v>
      </c>
      <c r="E9625" s="307" t="n">
        <v>7660.91</v>
      </c>
    </row>
    <row r="9626" customFormat="false" ht="15" hidden="false" customHeight="false" outlineLevel="0" collapsed="false">
      <c r="A9626" s="302" t="s">
        <v>23930</v>
      </c>
      <c r="B9626" s="301" t="s">
        <v>23931</v>
      </c>
      <c r="C9626" s="302" t="s">
        <v>217</v>
      </c>
      <c r="D9626" s="306" t="n">
        <v>0</v>
      </c>
      <c r="E9626" s="307" t="n">
        <v>9432.89</v>
      </c>
    </row>
    <row r="9627" customFormat="false" ht="15" hidden="false" customHeight="false" outlineLevel="0" collapsed="false">
      <c r="A9627" s="302" t="s">
        <v>23932</v>
      </c>
      <c r="B9627" s="301" t="s">
        <v>23933</v>
      </c>
      <c r="C9627" s="302" t="s">
        <v>217</v>
      </c>
      <c r="D9627" s="306" t="n">
        <v>0</v>
      </c>
      <c r="E9627" s="307" t="n">
        <v>2314.28</v>
      </c>
    </row>
    <row r="9628" customFormat="false" ht="15" hidden="false" customHeight="false" outlineLevel="0" collapsed="false">
      <c r="A9628" s="302" t="s">
        <v>23934</v>
      </c>
      <c r="B9628" s="301" t="s">
        <v>23935</v>
      </c>
      <c r="C9628" s="302" t="s">
        <v>217</v>
      </c>
      <c r="D9628" s="306" t="n">
        <v>0</v>
      </c>
      <c r="E9628" s="307" t="n">
        <v>2800</v>
      </c>
    </row>
    <row r="9629" customFormat="false" ht="15" hidden="false" customHeight="false" outlineLevel="0" collapsed="false">
      <c r="A9629" s="302" t="s">
        <v>23936</v>
      </c>
      <c r="B9629" s="301" t="s">
        <v>23937</v>
      </c>
      <c r="C9629" s="302" t="s">
        <v>217</v>
      </c>
      <c r="D9629" s="306" t="n">
        <v>0</v>
      </c>
      <c r="E9629" s="307" t="n">
        <v>3618.55</v>
      </c>
    </row>
    <row r="9630" customFormat="false" ht="15" hidden="false" customHeight="false" outlineLevel="0" collapsed="false">
      <c r="A9630" s="302" t="s">
        <v>23938</v>
      </c>
      <c r="B9630" s="301" t="s">
        <v>23939</v>
      </c>
      <c r="C9630" s="302" t="s">
        <v>107</v>
      </c>
      <c r="D9630" s="306" t="n">
        <v>0</v>
      </c>
      <c r="E9630" s="307" t="n">
        <v>1.15</v>
      </c>
    </row>
    <row r="9631" customFormat="false" ht="15" hidden="false" customHeight="false" outlineLevel="0" collapsed="false">
      <c r="A9631" s="302" t="s">
        <v>23940</v>
      </c>
      <c r="B9631" s="301" t="s">
        <v>23941</v>
      </c>
      <c r="C9631" s="302" t="s">
        <v>107</v>
      </c>
      <c r="D9631" s="306" t="n">
        <v>0</v>
      </c>
      <c r="E9631" s="307" t="n">
        <v>1.67</v>
      </c>
    </row>
    <row r="9632" customFormat="false" ht="15" hidden="false" customHeight="false" outlineLevel="0" collapsed="false">
      <c r="A9632" s="302" t="s">
        <v>23942</v>
      </c>
      <c r="B9632" s="301" t="s">
        <v>23943</v>
      </c>
      <c r="C9632" s="302" t="s">
        <v>107</v>
      </c>
      <c r="D9632" s="306" t="n">
        <v>0</v>
      </c>
      <c r="E9632" s="307" t="n">
        <v>2.36</v>
      </c>
    </row>
    <row r="9633" customFormat="false" ht="15" hidden="false" customHeight="false" outlineLevel="0" collapsed="false">
      <c r="A9633" s="302" t="s">
        <v>23944</v>
      </c>
      <c r="B9633" s="301" t="s">
        <v>23945</v>
      </c>
      <c r="C9633" s="302" t="s">
        <v>107</v>
      </c>
      <c r="D9633" s="306" t="n">
        <v>0</v>
      </c>
      <c r="E9633" s="307" t="n">
        <v>3.81</v>
      </c>
    </row>
    <row r="9634" customFormat="false" ht="15" hidden="false" customHeight="false" outlineLevel="0" collapsed="false">
      <c r="A9634" s="302" t="s">
        <v>23946</v>
      </c>
      <c r="B9634" s="301" t="s">
        <v>23947</v>
      </c>
      <c r="C9634" s="302" t="s">
        <v>217</v>
      </c>
      <c r="D9634" s="306" t="n">
        <v>0</v>
      </c>
      <c r="E9634" s="307" t="n">
        <v>763.62</v>
      </c>
    </row>
    <row r="9635" customFormat="false" ht="15" hidden="false" customHeight="false" outlineLevel="0" collapsed="false">
      <c r="A9635" s="302" t="s">
        <v>23948</v>
      </c>
      <c r="B9635" s="301" t="s">
        <v>23949</v>
      </c>
      <c r="C9635" s="302" t="s">
        <v>217</v>
      </c>
      <c r="D9635" s="306" t="n">
        <v>0</v>
      </c>
      <c r="E9635" s="307" t="n">
        <v>712.24</v>
      </c>
    </row>
    <row r="9636" customFormat="false" ht="15" hidden="false" customHeight="false" outlineLevel="0" collapsed="false">
      <c r="B9636" s="0"/>
      <c r="D9636" s="306" t="n">
        <v>0</v>
      </c>
      <c r="E9636" s="0"/>
    </row>
    <row r="9637" customFormat="false" ht="15" hidden="false" customHeight="false" outlineLevel="0" collapsed="false">
      <c r="B9637" s="0"/>
      <c r="D9637" s="306" t="n">
        <v>0</v>
      </c>
      <c r="E9637" s="0"/>
    </row>
    <row r="9638" customFormat="false" ht="15" hidden="false" customHeight="false" outlineLevel="0" collapsed="false">
      <c r="A9638" s="308" t="s">
        <v>13853</v>
      </c>
      <c r="B9638" s="0"/>
      <c r="C9638" s="309" t="s">
        <v>13854</v>
      </c>
      <c r="D9638" s="306" t="n">
        <v>0</v>
      </c>
      <c r="E9638" s="0"/>
    </row>
    <row r="9639" customFormat="false" ht="15" hidden="false" customHeight="false" outlineLevel="0" collapsed="false">
      <c r="B9639" s="0"/>
      <c r="C9639" s="302" t="s">
        <v>13855</v>
      </c>
      <c r="D9639" s="306" t="n">
        <v>0</v>
      </c>
      <c r="E9639" s="0"/>
    </row>
    <row r="9640" customFormat="false" ht="15" hidden="false" customHeight="false" outlineLevel="0" collapsed="false">
      <c r="A9640" s="302" t="s">
        <v>13856</v>
      </c>
      <c r="B9640" s="0"/>
      <c r="C9640" s="302" t="s">
        <v>13857</v>
      </c>
      <c r="D9640" s="306" t="n">
        <v>0</v>
      </c>
      <c r="E9640" s="303" t="s">
        <v>13858</v>
      </c>
    </row>
    <row r="9641" customFormat="false" ht="15" hidden="false" customHeight="false" outlineLevel="0" collapsed="false">
      <c r="A9641" s="302" t="s">
        <v>23950</v>
      </c>
      <c r="B9641" s="301" t="s">
        <v>23951</v>
      </c>
      <c r="C9641" s="302" t="s">
        <v>217</v>
      </c>
      <c r="D9641" s="306" t="n">
        <v>0</v>
      </c>
      <c r="E9641" s="307" t="n">
        <v>4936.85</v>
      </c>
    </row>
    <row r="9642" customFormat="false" ht="15" hidden="false" customHeight="false" outlineLevel="0" collapsed="false">
      <c r="A9642" s="302" t="s">
        <v>23952</v>
      </c>
      <c r="B9642" s="301" t="s">
        <v>23953</v>
      </c>
      <c r="C9642" s="302" t="s">
        <v>217</v>
      </c>
      <c r="D9642" s="306" t="n">
        <v>0</v>
      </c>
      <c r="E9642" s="307" t="n">
        <v>5545.12</v>
      </c>
    </row>
    <row r="9643" customFormat="false" ht="15" hidden="false" customHeight="false" outlineLevel="0" collapsed="false">
      <c r="A9643" s="302" t="s">
        <v>23954</v>
      </c>
      <c r="B9643" s="301" t="s">
        <v>23955</v>
      </c>
      <c r="C9643" s="302" t="s">
        <v>217</v>
      </c>
      <c r="D9643" s="306" t="n">
        <v>0</v>
      </c>
      <c r="E9643" s="307" t="n">
        <v>7036.37</v>
      </c>
    </row>
    <row r="9644" customFormat="false" ht="15" hidden="false" customHeight="false" outlineLevel="0" collapsed="false">
      <c r="A9644" s="302" t="s">
        <v>23956</v>
      </c>
      <c r="B9644" s="301" t="s">
        <v>23957</v>
      </c>
      <c r="C9644" s="302" t="s">
        <v>217</v>
      </c>
      <c r="D9644" s="306" t="n">
        <v>0</v>
      </c>
      <c r="E9644" s="307" t="n">
        <v>2627.52</v>
      </c>
    </row>
    <row r="9645" customFormat="false" ht="15" hidden="false" customHeight="false" outlineLevel="0" collapsed="false">
      <c r="A9645" s="302" t="s">
        <v>23958</v>
      </c>
      <c r="B9645" s="301" t="s">
        <v>23959</v>
      </c>
      <c r="C9645" s="302" t="s">
        <v>217</v>
      </c>
      <c r="D9645" s="306" t="n">
        <v>0</v>
      </c>
      <c r="E9645" s="307" t="n">
        <v>3201.97</v>
      </c>
    </row>
    <row r="9646" customFormat="false" ht="15" hidden="false" customHeight="false" outlineLevel="0" collapsed="false">
      <c r="A9646" s="302" t="s">
        <v>23960</v>
      </c>
      <c r="B9646" s="301" t="s">
        <v>23961</v>
      </c>
      <c r="C9646" s="302" t="s">
        <v>107</v>
      </c>
      <c r="D9646" s="306" t="n">
        <v>0</v>
      </c>
      <c r="E9646" s="307" t="n">
        <v>0.35</v>
      </c>
    </row>
    <row r="9647" customFormat="false" ht="15" hidden="false" customHeight="false" outlineLevel="0" collapsed="false">
      <c r="A9647" s="302" t="s">
        <v>23962</v>
      </c>
      <c r="B9647" s="301" t="s">
        <v>23963</v>
      </c>
      <c r="C9647" s="302" t="s">
        <v>107</v>
      </c>
      <c r="D9647" s="306" t="n">
        <v>0</v>
      </c>
      <c r="E9647" s="307" t="n">
        <v>0.57</v>
      </c>
    </row>
    <row r="9648" customFormat="false" ht="15" hidden="false" customHeight="false" outlineLevel="0" collapsed="false">
      <c r="A9648" s="302" t="s">
        <v>23964</v>
      </c>
      <c r="B9648" s="301" t="s">
        <v>23965</v>
      </c>
      <c r="C9648" s="302" t="s">
        <v>107</v>
      </c>
      <c r="D9648" s="306" t="n">
        <v>0</v>
      </c>
      <c r="E9648" s="307" t="n">
        <v>0.83</v>
      </c>
    </row>
    <row r="9649" customFormat="false" ht="15" hidden="false" customHeight="false" outlineLevel="0" collapsed="false">
      <c r="A9649" s="302" t="s">
        <v>23966</v>
      </c>
      <c r="B9649" s="301" t="s">
        <v>23967</v>
      </c>
      <c r="C9649" s="302" t="s">
        <v>107</v>
      </c>
      <c r="D9649" s="306" t="n">
        <v>0</v>
      </c>
      <c r="E9649" s="307" t="n">
        <v>0.85</v>
      </c>
    </row>
    <row r="9650" customFormat="false" ht="15" hidden="false" customHeight="false" outlineLevel="0" collapsed="false">
      <c r="A9650" s="302" t="s">
        <v>23968</v>
      </c>
      <c r="B9650" s="301" t="s">
        <v>23969</v>
      </c>
      <c r="C9650" s="302" t="s">
        <v>107</v>
      </c>
      <c r="D9650" s="306" t="n">
        <v>0</v>
      </c>
      <c r="E9650" s="307" t="n">
        <v>0.92</v>
      </c>
    </row>
    <row r="9651" customFormat="false" ht="15" hidden="false" customHeight="false" outlineLevel="0" collapsed="false">
      <c r="A9651" s="302" t="s">
        <v>23970</v>
      </c>
      <c r="B9651" s="301" t="s">
        <v>23971</v>
      </c>
      <c r="C9651" s="302" t="s">
        <v>107</v>
      </c>
      <c r="D9651" s="306" t="n">
        <v>0</v>
      </c>
      <c r="E9651" s="307" t="n">
        <v>1.18</v>
      </c>
    </row>
    <row r="9652" customFormat="false" ht="15" hidden="false" customHeight="false" outlineLevel="0" collapsed="false">
      <c r="A9652" s="302" t="s">
        <v>23972</v>
      </c>
      <c r="B9652" s="301" t="s">
        <v>23973</v>
      </c>
      <c r="C9652" s="302" t="s">
        <v>107</v>
      </c>
      <c r="D9652" s="306" t="n">
        <v>0</v>
      </c>
      <c r="E9652" s="307" t="n">
        <v>16.8</v>
      </c>
    </row>
    <row r="9653" customFormat="false" ht="15" hidden="false" customHeight="false" outlineLevel="0" collapsed="false">
      <c r="A9653" s="302" t="s">
        <v>23974</v>
      </c>
      <c r="B9653" s="301" t="s">
        <v>23975</v>
      </c>
      <c r="C9653" s="302" t="s">
        <v>107</v>
      </c>
      <c r="D9653" s="306" t="n">
        <v>0</v>
      </c>
      <c r="E9653" s="307" t="n">
        <v>3.28</v>
      </c>
    </row>
    <row r="9654" customFormat="false" ht="15" hidden="false" customHeight="false" outlineLevel="0" collapsed="false">
      <c r="A9654" s="302" t="s">
        <v>23976</v>
      </c>
      <c r="B9654" s="301" t="s">
        <v>23977</v>
      </c>
      <c r="C9654" s="302" t="s">
        <v>107</v>
      </c>
      <c r="D9654" s="306" t="n">
        <v>0</v>
      </c>
      <c r="E9654" s="307" t="n">
        <v>5.58</v>
      </c>
    </row>
    <row r="9655" customFormat="false" ht="15" hidden="false" customHeight="false" outlineLevel="0" collapsed="false">
      <c r="A9655" s="302" t="s">
        <v>23978</v>
      </c>
      <c r="B9655" s="301" t="s">
        <v>23979</v>
      </c>
      <c r="C9655" s="302" t="s">
        <v>107</v>
      </c>
      <c r="D9655" s="306" t="n">
        <v>0</v>
      </c>
      <c r="E9655" s="307" t="n">
        <v>6.56</v>
      </c>
    </row>
    <row r="9656" customFormat="false" ht="15" hidden="false" customHeight="false" outlineLevel="0" collapsed="false">
      <c r="A9656" s="302" t="s">
        <v>23980</v>
      </c>
      <c r="B9656" s="301" t="s">
        <v>23981</v>
      </c>
      <c r="C9656" s="302" t="s">
        <v>107</v>
      </c>
      <c r="D9656" s="306" t="n">
        <v>0</v>
      </c>
      <c r="E9656" s="307" t="n">
        <v>2.6</v>
      </c>
    </row>
    <row r="9657" customFormat="false" ht="15" hidden="false" customHeight="false" outlineLevel="0" collapsed="false">
      <c r="A9657" s="302" t="s">
        <v>23982</v>
      </c>
      <c r="B9657" s="301" t="s">
        <v>23983</v>
      </c>
      <c r="C9657" s="302" t="s">
        <v>107</v>
      </c>
      <c r="D9657" s="306" t="n">
        <v>0</v>
      </c>
      <c r="E9657" s="307" t="n">
        <v>4.18</v>
      </c>
    </row>
    <row r="9658" customFormat="false" ht="15" hidden="false" customHeight="false" outlineLevel="0" collapsed="false">
      <c r="A9658" s="302" t="s">
        <v>23984</v>
      </c>
      <c r="B9658" s="301" t="s">
        <v>23985</v>
      </c>
      <c r="C9658" s="302" t="s">
        <v>107</v>
      </c>
      <c r="D9658" s="306" t="n">
        <v>0</v>
      </c>
      <c r="E9658" s="307" t="n">
        <v>5.84</v>
      </c>
    </row>
    <row r="9659" customFormat="false" ht="15" hidden="false" customHeight="false" outlineLevel="0" collapsed="false">
      <c r="A9659" s="302" t="s">
        <v>23986</v>
      </c>
      <c r="B9659" s="301" t="s">
        <v>23987</v>
      </c>
      <c r="C9659" s="302" t="s">
        <v>107</v>
      </c>
      <c r="D9659" s="306" t="n">
        <v>0</v>
      </c>
      <c r="E9659" s="307" t="n">
        <v>10.19</v>
      </c>
    </row>
    <row r="9660" customFormat="false" ht="15" hidden="false" customHeight="false" outlineLevel="0" collapsed="false">
      <c r="A9660" s="302" t="s">
        <v>23988</v>
      </c>
      <c r="B9660" s="301" t="s">
        <v>23989</v>
      </c>
      <c r="C9660" s="302" t="s">
        <v>107</v>
      </c>
      <c r="D9660" s="306" t="n">
        <v>0</v>
      </c>
      <c r="E9660" s="307" t="n">
        <v>12.53</v>
      </c>
    </row>
    <row r="9661" customFormat="false" ht="15" hidden="false" customHeight="false" outlineLevel="0" collapsed="false">
      <c r="A9661" s="302" t="s">
        <v>23990</v>
      </c>
      <c r="B9661" s="301" t="s">
        <v>23991</v>
      </c>
      <c r="C9661" s="302" t="s">
        <v>107</v>
      </c>
      <c r="D9661" s="306" t="n">
        <v>0</v>
      </c>
      <c r="E9661" s="307" t="n">
        <v>38.43</v>
      </c>
    </row>
    <row r="9662" customFormat="false" ht="15" hidden="false" customHeight="false" outlineLevel="0" collapsed="false">
      <c r="A9662" s="302" t="s">
        <v>23992</v>
      </c>
      <c r="B9662" s="301" t="s">
        <v>23993</v>
      </c>
      <c r="C9662" s="302" t="s">
        <v>217</v>
      </c>
      <c r="D9662" s="306" t="n">
        <v>0</v>
      </c>
      <c r="E9662" s="307" t="n">
        <v>1.39</v>
      </c>
    </row>
    <row r="9663" customFormat="false" ht="15" hidden="false" customHeight="false" outlineLevel="0" collapsed="false">
      <c r="A9663" s="302" t="s">
        <v>23994</v>
      </c>
      <c r="B9663" s="301" t="s">
        <v>23995</v>
      </c>
      <c r="C9663" s="302" t="s">
        <v>217</v>
      </c>
      <c r="D9663" s="306" t="n">
        <v>0</v>
      </c>
      <c r="E9663" s="307" t="n">
        <v>2.7</v>
      </c>
    </row>
    <row r="9664" customFormat="false" ht="15" hidden="false" customHeight="false" outlineLevel="0" collapsed="false">
      <c r="A9664" s="302" t="s">
        <v>23996</v>
      </c>
      <c r="B9664" s="301" t="s">
        <v>23997</v>
      </c>
      <c r="C9664" s="302" t="s">
        <v>217</v>
      </c>
      <c r="D9664" s="306" t="n">
        <v>0</v>
      </c>
      <c r="E9664" s="307" t="n">
        <v>3.14</v>
      </c>
    </row>
    <row r="9665" customFormat="false" ht="15" hidden="false" customHeight="false" outlineLevel="0" collapsed="false">
      <c r="A9665" s="302" t="s">
        <v>23998</v>
      </c>
      <c r="B9665" s="301" t="s">
        <v>23999</v>
      </c>
      <c r="C9665" s="302" t="s">
        <v>217</v>
      </c>
      <c r="D9665" s="306" t="n">
        <v>0</v>
      </c>
      <c r="E9665" s="307" t="n">
        <v>4.44</v>
      </c>
    </row>
    <row r="9666" customFormat="false" ht="15" hidden="false" customHeight="false" outlineLevel="0" collapsed="false">
      <c r="A9666" s="302" t="s">
        <v>24000</v>
      </c>
      <c r="B9666" s="301" t="s">
        <v>24001</v>
      </c>
      <c r="C9666" s="302" t="s">
        <v>217</v>
      </c>
      <c r="D9666" s="306" t="n">
        <v>0</v>
      </c>
      <c r="E9666" s="307" t="n">
        <v>1.84</v>
      </c>
    </row>
    <row r="9667" customFormat="false" ht="15" hidden="false" customHeight="false" outlineLevel="0" collapsed="false">
      <c r="A9667" s="302" t="s">
        <v>24002</v>
      </c>
      <c r="B9667" s="301" t="s">
        <v>24003</v>
      </c>
      <c r="C9667" s="302" t="s">
        <v>217</v>
      </c>
      <c r="D9667" s="306" t="n">
        <v>0</v>
      </c>
      <c r="E9667" s="307" t="n">
        <v>17.47</v>
      </c>
    </row>
    <row r="9668" customFormat="false" ht="15" hidden="false" customHeight="false" outlineLevel="0" collapsed="false">
      <c r="A9668" s="302" t="s">
        <v>24004</v>
      </c>
      <c r="B9668" s="301" t="s">
        <v>24005</v>
      </c>
      <c r="C9668" s="302" t="s">
        <v>217</v>
      </c>
      <c r="D9668" s="306" t="n">
        <v>0</v>
      </c>
      <c r="E9668" s="307" t="n">
        <v>18.95</v>
      </c>
    </row>
    <row r="9669" customFormat="false" ht="15" hidden="false" customHeight="false" outlineLevel="0" collapsed="false">
      <c r="A9669" s="302" t="s">
        <v>24006</v>
      </c>
      <c r="B9669" s="301" t="s">
        <v>24007</v>
      </c>
      <c r="C9669" s="302" t="s">
        <v>217</v>
      </c>
      <c r="D9669" s="306" t="n">
        <v>0</v>
      </c>
      <c r="E9669" s="307" t="n">
        <v>0.07</v>
      </c>
    </row>
    <row r="9670" customFormat="false" ht="15" hidden="false" customHeight="false" outlineLevel="0" collapsed="false">
      <c r="A9670" s="302" t="s">
        <v>24008</v>
      </c>
      <c r="B9670" s="301" t="s">
        <v>24009</v>
      </c>
      <c r="C9670" s="302" t="s">
        <v>217</v>
      </c>
      <c r="D9670" s="306" t="n">
        <v>0</v>
      </c>
      <c r="E9670" s="307" t="n">
        <v>0.1</v>
      </c>
    </row>
    <row r="9671" customFormat="false" ht="15" hidden="false" customHeight="false" outlineLevel="0" collapsed="false">
      <c r="A9671" s="302" t="s">
        <v>24010</v>
      </c>
      <c r="B9671" s="301" t="s">
        <v>24011</v>
      </c>
      <c r="C9671" s="302" t="s">
        <v>217</v>
      </c>
      <c r="D9671" s="306" t="n">
        <v>0</v>
      </c>
      <c r="E9671" s="307" t="n">
        <v>1.13</v>
      </c>
    </row>
    <row r="9672" customFormat="false" ht="15" hidden="false" customHeight="false" outlineLevel="0" collapsed="false">
      <c r="A9672" s="302" t="s">
        <v>24012</v>
      </c>
      <c r="B9672" s="301" t="s">
        <v>24013</v>
      </c>
      <c r="C9672" s="302" t="s">
        <v>217</v>
      </c>
      <c r="D9672" s="306" t="n">
        <v>0</v>
      </c>
      <c r="E9672" s="307" t="n">
        <v>0.3</v>
      </c>
    </row>
    <row r="9673" customFormat="false" ht="15" hidden="false" customHeight="false" outlineLevel="0" collapsed="false">
      <c r="A9673" s="302" t="s">
        <v>24014</v>
      </c>
      <c r="B9673" s="301" t="s">
        <v>24015</v>
      </c>
      <c r="C9673" s="302" t="s">
        <v>217</v>
      </c>
      <c r="D9673" s="306" t="n">
        <v>0</v>
      </c>
      <c r="E9673" s="307" t="n">
        <v>0.24</v>
      </c>
    </row>
    <row r="9674" customFormat="false" ht="15" hidden="false" customHeight="false" outlineLevel="0" collapsed="false">
      <c r="A9674" s="302" t="s">
        <v>24016</v>
      </c>
      <c r="B9674" s="301" t="s">
        <v>24017</v>
      </c>
      <c r="C9674" s="302" t="s">
        <v>217</v>
      </c>
      <c r="D9674" s="306" t="n">
        <v>0</v>
      </c>
      <c r="E9674" s="307" t="n">
        <v>1.45</v>
      </c>
    </row>
    <row r="9675" customFormat="false" ht="15" hidden="false" customHeight="false" outlineLevel="0" collapsed="false">
      <c r="A9675" s="302" t="s">
        <v>24018</v>
      </c>
      <c r="B9675" s="301" t="s">
        <v>24019</v>
      </c>
      <c r="C9675" s="302" t="s">
        <v>217</v>
      </c>
      <c r="D9675" s="306" t="n">
        <v>0</v>
      </c>
      <c r="E9675" s="307" t="n">
        <v>5.92</v>
      </c>
    </row>
    <row r="9676" customFormat="false" ht="15" hidden="false" customHeight="false" outlineLevel="0" collapsed="false">
      <c r="A9676" s="302" t="s">
        <v>24020</v>
      </c>
      <c r="B9676" s="301" t="s">
        <v>24021</v>
      </c>
      <c r="C9676" s="302" t="s">
        <v>217</v>
      </c>
      <c r="D9676" s="306" t="n">
        <v>0</v>
      </c>
      <c r="E9676" s="307" t="n">
        <v>0.09</v>
      </c>
    </row>
    <row r="9677" customFormat="false" ht="15" hidden="false" customHeight="false" outlineLevel="0" collapsed="false">
      <c r="A9677" s="302" t="s">
        <v>24022</v>
      </c>
      <c r="B9677" s="301" t="s">
        <v>24023</v>
      </c>
      <c r="C9677" s="302" t="s">
        <v>217</v>
      </c>
      <c r="D9677" s="306" t="n">
        <v>0</v>
      </c>
      <c r="E9677" s="307" t="n">
        <v>2.96</v>
      </c>
    </row>
    <row r="9678" customFormat="false" ht="15" hidden="false" customHeight="false" outlineLevel="0" collapsed="false">
      <c r="A9678" s="302" t="s">
        <v>24024</v>
      </c>
      <c r="B9678" s="301" t="s">
        <v>24025</v>
      </c>
      <c r="C9678" s="302" t="s">
        <v>217</v>
      </c>
      <c r="D9678" s="306" t="n">
        <v>0</v>
      </c>
      <c r="E9678" s="307" t="n">
        <v>2.46</v>
      </c>
    </row>
    <row r="9679" customFormat="false" ht="15" hidden="false" customHeight="false" outlineLevel="0" collapsed="false">
      <c r="A9679" s="302" t="s">
        <v>24026</v>
      </c>
      <c r="B9679" s="301" t="s">
        <v>24027</v>
      </c>
      <c r="C9679" s="302" t="s">
        <v>217</v>
      </c>
      <c r="D9679" s="306" t="n">
        <v>0</v>
      </c>
      <c r="E9679" s="307" t="n">
        <v>2.52</v>
      </c>
    </row>
    <row r="9680" customFormat="false" ht="15" hidden="false" customHeight="false" outlineLevel="0" collapsed="false">
      <c r="A9680" s="302" t="s">
        <v>24028</v>
      </c>
      <c r="B9680" s="301" t="s">
        <v>24029</v>
      </c>
      <c r="C9680" s="302" t="s">
        <v>217</v>
      </c>
      <c r="D9680" s="306" t="n">
        <v>0</v>
      </c>
      <c r="E9680" s="307" t="n">
        <v>31.45</v>
      </c>
    </row>
    <row r="9681" customFormat="false" ht="15" hidden="false" customHeight="false" outlineLevel="0" collapsed="false">
      <c r="A9681" s="302" t="s">
        <v>24030</v>
      </c>
      <c r="B9681" s="301" t="s">
        <v>24031</v>
      </c>
      <c r="C9681" s="302" t="s">
        <v>217</v>
      </c>
      <c r="D9681" s="306" t="n">
        <v>0</v>
      </c>
      <c r="E9681" s="307" t="n">
        <v>5.72</v>
      </c>
    </row>
    <row r="9682" customFormat="false" ht="15" hidden="false" customHeight="false" outlineLevel="0" collapsed="false">
      <c r="A9682" s="302" t="s">
        <v>24032</v>
      </c>
      <c r="B9682" s="301" t="s">
        <v>24033</v>
      </c>
      <c r="C9682" s="302" t="s">
        <v>217</v>
      </c>
      <c r="D9682" s="306" t="n">
        <v>0</v>
      </c>
      <c r="E9682" s="307" t="n">
        <v>7.85</v>
      </c>
    </row>
    <row r="9683" customFormat="false" ht="15" hidden="false" customHeight="false" outlineLevel="0" collapsed="false">
      <c r="A9683" s="302" t="s">
        <v>24034</v>
      </c>
      <c r="B9683" s="301" t="s">
        <v>7584</v>
      </c>
      <c r="C9683" s="302" t="s">
        <v>217</v>
      </c>
      <c r="D9683" s="306" t="n">
        <v>0</v>
      </c>
      <c r="E9683" s="307" t="n">
        <v>2.81</v>
      </c>
    </row>
    <row r="9684" customFormat="false" ht="15" hidden="false" customHeight="false" outlineLevel="0" collapsed="false">
      <c r="A9684" s="302" t="s">
        <v>24035</v>
      </c>
      <c r="B9684" s="301" t="s">
        <v>24036</v>
      </c>
      <c r="C9684" s="302" t="s">
        <v>217</v>
      </c>
      <c r="D9684" s="306" t="n">
        <v>0</v>
      </c>
      <c r="E9684" s="307" t="n">
        <v>5.12</v>
      </c>
    </row>
    <row r="9685" customFormat="false" ht="15" hidden="false" customHeight="false" outlineLevel="0" collapsed="false">
      <c r="A9685" s="302" t="s">
        <v>24037</v>
      </c>
      <c r="B9685" s="301" t="s">
        <v>24038</v>
      </c>
      <c r="C9685" s="302" t="s">
        <v>217</v>
      </c>
      <c r="D9685" s="306" t="n">
        <v>0</v>
      </c>
      <c r="E9685" s="307" t="n">
        <v>1.76</v>
      </c>
    </row>
    <row r="9686" customFormat="false" ht="15" hidden="false" customHeight="false" outlineLevel="0" collapsed="false">
      <c r="A9686" s="302" t="s">
        <v>24039</v>
      </c>
      <c r="B9686" s="301" t="s">
        <v>24040</v>
      </c>
      <c r="C9686" s="302" t="s">
        <v>217</v>
      </c>
      <c r="D9686" s="306" t="n">
        <v>0</v>
      </c>
      <c r="E9686" s="307" t="n">
        <v>5.28</v>
      </c>
    </row>
    <row r="9687" customFormat="false" ht="15" hidden="false" customHeight="false" outlineLevel="0" collapsed="false">
      <c r="A9687" s="302" t="s">
        <v>24041</v>
      </c>
      <c r="B9687" s="301" t="s">
        <v>24042</v>
      </c>
      <c r="C9687" s="305" t="s">
        <v>17554</v>
      </c>
      <c r="D9687" s="306" t="n">
        <v>0</v>
      </c>
      <c r="E9687" s="307" t="n">
        <v>164.91</v>
      </c>
    </row>
    <row r="9688" customFormat="false" ht="15" hidden="false" customHeight="false" outlineLevel="0" collapsed="false">
      <c r="A9688" s="302" t="s">
        <v>24043</v>
      </c>
      <c r="B9688" s="301" t="s">
        <v>24044</v>
      </c>
      <c r="C9688" s="302" t="s">
        <v>24045</v>
      </c>
      <c r="D9688" s="306" t="n">
        <v>0</v>
      </c>
      <c r="E9688" s="307" t="n">
        <v>179.71</v>
      </c>
    </row>
    <row r="9689" customFormat="false" ht="15" hidden="false" customHeight="false" outlineLevel="0" collapsed="false">
      <c r="A9689" s="302" t="s">
        <v>24046</v>
      </c>
      <c r="B9689" s="301" t="s">
        <v>22664</v>
      </c>
      <c r="C9689" s="302" t="s">
        <v>67</v>
      </c>
      <c r="D9689" s="306" t="n">
        <v>0</v>
      </c>
      <c r="E9689" s="307" t="n">
        <v>179.71</v>
      </c>
    </row>
    <row r="9690" customFormat="false" ht="15" hidden="false" customHeight="false" outlineLevel="0" collapsed="false">
      <c r="A9690" s="302" t="s">
        <v>24047</v>
      </c>
      <c r="B9690" s="301" t="s">
        <v>24048</v>
      </c>
      <c r="C9690" s="302" t="s">
        <v>67</v>
      </c>
      <c r="D9690" s="306" t="n">
        <v>0</v>
      </c>
      <c r="E9690" s="307" t="n">
        <v>200.86</v>
      </c>
    </row>
    <row r="9691" customFormat="false" ht="15" hidden="false" customHeight="false" outlineLevel="0" collapsed="false">
      <c r="A9691" s="302" t="s">
        <v>24049</v>
      </c>
      <c r="B9691" s="301" t="s">
        <v>24050</v>
      </c>
      <c r="C9691" s="302" t="s">
        <v>67</v>
      </c>
      <c r="D9691" s="306" t="n">
        <v>0</v>
      </c>
      <c r="E9691" s="307" t="n">
        <v>209.31</v>
      </c>
    </row>
    <row r="9692" customFormat="false" ht="15" hidden="false" customHeight="false" outlineLevel="0" collapsed="false">
      <c r="A9692" s="302" t="s">
        <v>24051</v>
      </c>
      <c r="B9692" s="301" t="s">
        <v>24052</v>
      </c>
      <c r="C9692" s="302" t="s">
        <v>217</v>
      </c>
      <c r="D9692" s="306" t="n">
        <v>0</v>
      </c>
      <c r="E9692" s="307" t="n">
        <v>36.94</v>
      </c>
    </row>
    <row r="9693" customFormat="false" ht="15" hidden="false" customHeight="false" outlineLevel="0" collapsed="false">
      <c r="A9693" s="302" t="s">
        <v>24053</v>
      </c>
      <c r="B9693" s="301" t="s">
        <v>24054</v>
      </c>
      <c r="C9693" s="302" t="s">
        <v>217</v>
      </c>
      <c r="D9693" s="306" t="n">
        <v>0</v>
      </c>
      <c r="E9693" s="307" t="n">
        <v>2.19</v>
      </c>
    </row>
    <row r="9694" customFormat="false" ht="15" hidden="false" customHeight="false" outlineLevel="0" collapsed="false">
      <c r="A9694" s="302" t="s">
        <v>24055</v>
      </c>
      <c r="B9694" s="301" t="s">
        <v>24056</v>
      </c>
      <c r="C9694" s="302" t="s">
        <v>217</v>
      </c>
      <c r="D9694" s="306" t="n">
        <v>0</v>
      </c>
      <c r="E9694" s="307" t="n">
        <v>3.8</v>
      </c>
    </row>
    <row r="9695" customFormat="false" ht="15" hidden="false" customHeight="false" outlineLevel="0" collapsed="false">
      <c r="A9695" s="302" t="s">
        <v>24057</v>
      </c>
      <c r="B9695" s="301" t="s">
        <v>24058</v>
      </c>
      <c r="C9695" s="302" t="s">
        <v>217</v>
      </c>
      <c r="D9695" s="306" t="n">
        <v>0</v>
      </c>
      <c r="E9695" s="307" t="n">
        <v>21.43</v>
      </c>
    </row>
    <row r="9696" customFormat="false" ht="15" hidden="false" customHeight="false" outlineLevel="0" collapsed="false">
      <c r="A9696" s="302" t="s">
        <v>24059</v>
      </c>
      <c r="B9696" s="301" t="s">
        <v>24060</v>
      </c>
      <c r="C9696" s="302" t="s">
        <v>217</v>
      </c>
      <c r="D9696" s="306" t="n">
        <v>0</v>
      </c>
      <c r="E9696" s="307" t="n">
        <v>21</v>
      </c>
    </row>
    <row r="9697" customFormat="false" ht="15" hidden="false" customHeight="false" outlineLevel="0" collapsed="false">
      <c r="A9697" s="302" t="s">
        <v>24061</v>
      </c>
      <c r="B9697" s="301" t="s">
        <v>24062</v>
      </c>
      <c r="C9697" s="302" t="s">
        <v>217</v>
      </c>
      <c r="D9697" s="306" t="n">
        <v>0</v>
      </c>
      <c r="E9697" s="307" t="n">
        <v>19.97</v>
      </c>
    </row>
    <row r="9698" customFormat="false" ht="15" hidden="false" customHeight="false" outlineLevel="0" collapsed="false">
      <c r="A9698" s="302" t="s">
        <v>24063</v>
      </c>
      <c r="B9698" s="301" t="s">
        <v>24064</v>
      </c>
      <c r="C9698" s="302" t="s">
        <v>217</v>
      </c>
      <c r="D9698" s="306" t="n">
        <v>0</v>
      </c>
      <c r="E9698" s="307" t="n">
        <v>30.26</v>
      </c>
    </row>
    <row r="9699" customFormat="false" ht="15" hidden="false" customHeight="false" outlineLevel="0" collapsed="false">
      <c r="A9699" s="302" t="s">
        <v>24065</v>
      </c>
      <c r="B9699" s="301" t="s">
        <v>24066</v>
      </c>
      <c r="C9699" s="302" t="s">
        <v>217</v>
      </c>
      <c r="D9699" s="306" t="n">
        <v>0</v>
      </c>
      <c r="E9699" s="307" t="n">
        <v>15.67</v>
      </c>
    </row>
    <row r="9700" customFormat="false" ht="15" hidden="false" customHeight="false" outlineLevel="0" collapsed="false">
      <c r="A9700" s="302" t="s">
        <v>24067</v>
      </c>
      <c r="B9700" s="301" t="s">
        <v>24068</v>
      </c>
      <c r="C9700" s="302" t="s">
        <v>217</v>
      </c>
      <c r="D9700" s="306" t="n">
        <v>0</v>
      </c>
      <c r="E9700" s="307" t="n">
        <v>80.09</v>
      </c>
    </row>
    <row r="9701" customFormat="false" ht="15" hidden="false" customHeight="false" outlineLevel="0" collapsed="false">
      <c r="A9701" s="302" t="s">
        <v>24069</v>
      </c>
      <c r="B9701" s="301" t="s">
        <v>24070</v>
      </c>
      <c r="C9701" s="302" t="s">
        <v>217</v>
      </c>
      <c r="D9701" s="306" t="n">
        <v>0</v>
      </c>
      <c r="E9701" s="307" t="n">
        <v>7.74</v>
      </c>
    </row>
    <row r="9702" customFormat="false" ht="15" hidden="false" customHeight="false" outlineLevel="0" collapsed="false">
      <c r="A9702" s="302" t="s">
        <v>24071</v>
      </c>
      <c r="B9702" s="301" t="s">
        <v>24072</v>
      </c>
      <c r="C9702" s="302" t="s">
        <v>217</v>
      </c>
      <c r="D9702" s="306" t="n">
        <v>0</v>
      </c>
      <c r="E9702" s="307" t="n">
        <v>7.67</v>
      </c>
    </row>
    <row r="9703" customFormat="false" ht="15" hidden="false" customHeight="false" outlineLevel="0" collapsed="false">
      <c r="A9703" s="302" t="s">
        <v>24073</v>
      </c>
      <c r="B9703" s="301" t="s">
        <v>24074</v>
      </c>
      <c r="C9703" s="302" t="s">
        <v>217</v>
      </c>
      <c r="D9703" s="306" t="n">
        <v>0</v>
      </c>
      <c r="E9703" s="307" t="n">
        <v>16.96</v>
      </c>
    </row>
    <row r="9704" customFormat="false" ht="15" hidden="false" customHeight="false" outlineLevel="0" collapsed="false">
      <c r="A9704" s="302" t="s">
        <v>24075</v>
      </c>
      <c r="B9704" s="301" t="s">
        <v>24076</v>
      </c>
      <c r="C9704" s="302" t="s">
        <v>217</v>
      </c>
      <c r="D9704" s="306" t="n">
        <v>0</v>
      </c>
      <c r="E9704" s="307" t="n">
        <v>5.13</v>
      </c>
    </row>
    <row r="9705" customFormat="false" ht="15" hidden="false" customHeight="false" outlineLevel="0" collapsed="false">
      <c r="A9705" s="302" t="s">
        <v>24077</v>
      </c>
      <c r="B9705" s="301" t="s">
        <v>24078</v>
      </c>
      <c r="C9705" s="302" t="s">
        <v>217</v>
      </c>
      <c r="D9705" s="306" t="n">
        <v>0</v>
      </c>
      <c r="E9705" s="307" t="n">
        <v>5.19</v>
      </c>
    </row>
    <row r="9706" customFormat="false" ht="15" hidden="false" customHeight="false" outlineLevel="0" collapsed="false">
      <c r="A9706" s="302" t="s">
        <v>24079</v>
      </c>
      <c r="B9706" s="301" t="s">
        <v>24080</v>
      </c>
      <c r="C9706" s="302" t="s">
        <v>217</v>
      </c>
      <c r="D9706" s="306" t="n">
        <v>0</v>
      </c>
      <c r="E9706" s="307" t="n">
        <v>18.85</v>
      </c>
    </row>
    <row r="9707" customFormat="false" ht="15" hidden="false" customHeight="false" outlineLevel="0" collapsed="false">
      <c r="A9707" s="302" t="s">
        <v>24081</v>
      </c>
      <c r="B9707" s="301" t="s">
        <v>24082</v>
      </c>
      <c r="C9707" s="302" t="s">
        <v>217</v>
      </c>
      <c r="D9707" s="306" t="n">
        <v>0</v>
      </c>
      <c r="E9707" s="307" t="n">
        <v>5.39</v>
      </c>
    </row>
    <row r="9708" customFormat="false" ht="15" hidden="false" customHeight="false" outlineLevel="0" collapsed="false">
      <c r="B9708" s="0"/>
      <c r="D9708" s="306" t="n">
        <v>0</v>
      </c>
      <c r="E9708" s="0"/>
    </row>
    <row r="9709" customFormat="false" ht="15" hidden="false" customHeight="false" outlineLevel="0" collapsed="false">
      <c r="B9709" s="0"/>
      <c r="D9709" s="306" t="n">
        <v>0</v>
      </c>
      <c r="E9709" s="0"/>
    </row>
    <row r="9710" customFormat="false" ht="15" hidden="false" customHeight="false" outlineLevel="0" collapsed="false">
      <c r="A9710" s="308" t="s">
        <v>13853</v>
      </c>
      <c r="B9710" s="0"/>
      <c r="C9710" s="309" t="s">
        <v>13854</v>
      </c>
      <c r="D9710" s="306" t="n">
        <v>0</v>
      </c>
      <c r="E9710" s="0"/>
    </row>
    <row r="9711" customFormat="false" ht="15" hidden="false" customHeight="false" outlineLevel="0" collapsed="false">
      <c r="B9711" s="0"/>
      <c r="C9711" s="302" t="s">
        <v>13855</v>
      </c>
      <c r="D9711" s="306" t="n">
        <v>0</v>
      </c>
      <c r="E9711" s="0"/>
    </row>
    <row r="9712" customFormat="false" ht="15" hidden="false" customHeight="false" outlineLevel="0" collapsed="false">
      <c r="A9712" s="302" t="s">
        <v>13856</v>
      </c>
      <c r="B9712" s="0"/>
      <c r="C9712" s="302" t="s">
        <v>13857</v>
      </c>
      <c r="D9712" s="306" t="n">
        <v>0</v>
      </c>
      <c r="E9712" s="303" t="s">
        <v>13858</v>
      </c>
    </row>
    <row r="9713" customFormat="false" ht="15" hidden="false" customHeight="false" outlineLevel="0" collapsed="false">
      <c r="A9713" s="302" t="s">
        <v>24083</v>
      </c>
      <c r="B9713" s="301" t="s">
        <v>24084</v>
      </c>
      <c r="C9713" s="302" t="s">
        <v>217</v>
      </c>
      <c r="D9713" s="306" t="n">
        <v>0</v>
      </c>
      <c r="E9713" s="307" t="n">
        <v>5.22</v>
      </c>
    </row>
    <row r="9714" customFormat="false" ht="15" hidden="false" customHeight="false" outlineLevel="0" collapsed="false">
      <c r="A9714" s="302" t="s">
        <v>24085</v>
      </c>
      <c r="B9714" s="301" t="s">
        <v>24086</v>
      </c>
      <c r="C9714" s="302" t="s">
        <v>217</v>
      </c>
      <c r="D9714" s="306" t="n">
        <v>0</v>
      </c>
      <c r="E9714" s="307" t="n">
        <v>14.95</v>
      </c>
    </row>
    <row r="9715" customFormat="false" ht="15" hidden="false" customHeight="false" outlineLevel="0" collapsed="false">
      <c r="A9715" s="302" t="s">
        <v>24087</v>
      </c>
      <c r="B9715" s="301" t="s">
        <v>24088</v>
      </c>
      <c r="C9715" s="302" t="s">
        <v>217</v>
      </c>
      <c r="D9715" s="306" t="n">
        <v>0</v>
      </c>
      <c r="E9715" s="307" t="n">
        <v>12.5</v>
      </c>
    </row>
    <row r="9716" customFormat="false" ht="15" hidden="false" customHeight="false" outlineLevel="0" collapsed="false">
      <c r="A9716" s="302" t="s">
        <v>24089</v>
      </c>
      <c r="B9716" s="301" t="s">
        <v>24090</v>
      </c>
      <c r="C9716" s="302" t="s">
        <v>217</v>
      </c>
      <c r="D9716" s="306" t="n">
        <v>0</v>
      </c>
      <c r="E9716" s="307" t="n">
        <v>12.67</v>
      </c>
    </row>
    <row r="9717" customFormat="false" ht="15" hidden="false" customHeight="false" outlineLevel="0" collapsed="false">
      <c r="A9717" s="302" t="s">
        <v>24091</v>
      </c>
      <c r="B9717" s="301" t="s">
        <v>24092</v>
      </c>
      <c r="C9717" s="302" t="s">
        <v>217</v>
      </c>
      <c r="D9717" s="306" t="n">
        <v>0</v>
      </c>
      <c r="E9717" s="307" t="n">
        <v>12.96</v>
      </c>
    </row>
    <row r="9718" customFormat="false" ht="15" hidden="false" customHeight="false" outlineLevel="0" collapsed="false">
      <c r="A9718" s="302" t="s">
        <v>24093</v>
      </c>
      <c r="B9718" s="301" t="s">
        <v>24094</v>
      </c>
      <c r="C9718" s="302" t="s">
        <v>6805</v>
      </c>
      <c r="D9718" s="306" t="n">
        <v>0</v>
      </c>
      <c r="E9718" s="307" t="n">
        <v>22.08</v>
      </c>
    </row>
    <row r="9719" customFormat="false" ht="15" hidden="false" customHeight="false" outlineLevel="0" collapsed="false">
      <c r="A9719" s="302" t="s">
        <v>24095</v>
      </c>
      <c r="B9719" s="301" t="s">
        <v>24096</v>
      </c>
      <c r="C9719" s="302" t="s">
        <v>6805</v>
      </c>
      <c r="D9719" s="306" t="n">
        <v>0</v>
      </c>
      <c r="E9719" s="307" t="n">
        <v>19.43</v>
      </c>
    </row>
    <row r="9720" customFormat="false" ht="15" hidden="false" customHeight="false" outlineLevel="0" collapsed="false">
      <c r="A9720" s="302" t="s">
        <v>24097</v>
      </c>
      <c r="B9720" s="301" t="s">
        <v>24098</v>
      </c>
      <c r="C9720" s="302" t="s">
        <v>217</v>
      </c>
      <c r="D9720" s="306" t="n">
        <v>0</v>
      </c>
      <c r="E9720" s="307" t="n">
        <v>6.36</v>
      </c>
    </row>
    <row r="9721" customFormat="false" ht="15" hidden="false" customHeight="false" outlineLevel="0" collapsed="false">
      <c r="A9721" s="302" t="s">
        <v>24099</v>
      </c>
      <c r="B9721" s="301" t="s">
        <v>24100</v>
      </c>
      <c r="C9721" s="302" t="s">
        <v>217</v>
      </c>
      <c r="D9721" s="306" t="n">
        <v>0</v>
      </c>
      <c r="E9721" s="307" t="n">
        <v>2.19</v>
      </c>
    </row>
    <row r="9722" customFormat="false" ht="15" hidden="false" customHeight="false" outlineLevel="0" collapsed="false">
      <c r="A9722" s="302" t="s">
        <v>24101</v>
      </c>
      <c r="B9722" s="301" t="s">
        <v>24102</v>
      </c>
      <c r="C9722" s="302" t="s">
        <v>217</v>
      </c>
      <c r="D9722" s="306" t="n">
        <v>0</v>
      </c>
      <c r="E9722" s="307" t="n">
        <v>13.73</v>
      </c>
    </row>
    <row r="9723" customFormat="false" ht="15" hidden="false" customHeight="false" outlineLevel="0" collapsed="false">
      <c r="A9723" s="302" t="s">
        <v>24103</v>
      </c>
      <c r="B9723" s="301" t="s">
        <v>24104</v>
      </c>
      <c r="C9723" s="302" t="s">
        <v>217</v>
      </c>
      <c r="D9723" s="306" t="n">
        <v>0</v>
      </c>
      <c r="E9723" s="307" t="n">
        <v>219.74</v>
      </c>
    </row>
    <row r="9724" customFormat="false" ht="15" hidden="false" customHeight="false" outlineLevel="0" collapsed="false">
      <c r="A9724" s="302" t="s">
        <v>24105</v>
      </c>
      <c r="B9724" s="301" t="s">
        <v>24106</v>
      </c>
      <c r="C9724" s="302" t="s">
        <v>21088</v>
      </c>
      <c r="D9724" s="306" t="n">
        <v>0</v>
      </c>
      <c r="E9724" s="307" t="n">
        <v>237.41</v>
      </c>
    </row>
    <row r="9725" customFormat="false" ht="15" hidden="false" customHeight="false" outlineLevel="0" collapsed="false">
      <c r="A9725" s="302" t="s">
        <v>24107</v>
      </c>
      <c r="B9725" s="301" t="s">
        <v>24108</v>
      </c>
      <c r="C9725" s="302" t="s">
        <v>217</v>
      </c>
      <c r="D9725" s="306" t="n">
        <v>0</v>
      </c>
      <c r="E9725" s="307" t="n">
        <v>257.76</v>
      </c>
    </row>
    <row r="9726" customFormat="false" ht="15" hidden="false" customHeight="false" outlineLevel="0" collapsed="false">
      <c r="A9726" s="302" t="s">
        <v>24109</v>
      </c>
      <c r="B9726" s="301" t="s">
        <v>24110</v>
      </c>
      <c r="C9726" s="302" t="s">
        <v>21088</v>
      </c>
      <c r="D9726" s="306" t="n">
        <v>0</v>
      </c>
      <c r="E9726" s="307" t="n">
        <v>371.76</v>
      </c>
    </row>
    <row r="9727" customFormat="false" ht="15" hidden="false" customHeight="false" outlineLevel="0" collapsed="false">
      <c r="A9727" s="302" t="s">
        <v>24111</v>
      </c>
      <c r="B9727" s="301" t="s">
        <v>21087</v>
      </c>
      <c r="C9727" s="302" t="s">
        <v>21088</v>
      </c>
      <c r="D9727" s="306" t="n">
        <v>0</v>
      </c>
      <c r="E9727" s="307" t="n">
        <v>418.45</v>
      </c>
    </row>
    <row r="9728" customFormat="false" ht="15" hidden="false" customHeight="false" outlineLevel="0" collapsed="false">
      <c r="A9728" s="302" t="s">
        <v>24112</v>
      </c>
      <c r="B9728" s="301" t="s">
        <v>24113</v>
      </c>
      <c r="C9728" s="302" t="s">
        <v>21088</v>
      </c>
      <c r="D9728" s="306" t="n">
        <v>0</v>
      </c>
      <c r="E9728" s="307" t="n">
        <v>584.8</v>
      </c>
    </row>
    <row r="9729" customFormat="false" ht="15" hidden="false" customHeight="false" outlineLevel="0" collapsed="false">
      <c r="A9729" s="302" t="s">
        <v>24114</v>
      </c>
      <c r="B9729" s="301" t="s">
        <v>24115</v>
      </c>
      <c r="C9729" s="302" t="s">
        <v>21088</v>
      </c>
      <c r="D9729" s="306" t="n">
        <v>0</v>
      </c>
      <c r="E9729" s="307" t="n">
        <v>725.94</v>
      </c>
    </row>
    <row r="9730" customFormat="false" ht="15" hidden="false" customHeight="false" outlineLevel="0" collapsed="false">
      <c r="A9730" s="302" t="s">
        <v>24116</v>
      </c>
      <c r="B9730" s="301" t="s">
        <v>24117</v>
      </c>
      <c r="C9730" s="302" t="s">
        <v>107</v>
      </c>
      <c r="D9730" s="306" t="n">
        <v>0</v>
      </c>
      <c r="E9730" s="307" t="n">
        <v>13.36</v>
      </c>
    </row>
    <row r="9731" customFormat="false" ht="15" hidden="false" customHeight="false" outlineLevel="0" collapsed="false">
      <c r="A9731" s="302" t="s">
        <v>24118</v>
      </c>
      <c r="B9731" s="301" t="s">
        <v>24119</v>
      </c>
      <c r="C9731" s="302" t="s">
        <v>107</v>
      </c>
      <c r="D9731" s="306" t="n">
        <v>0</v>
      </c>
      <c r="E9731" s="307" t="n">
        <v>11.83</v>
      </c>
    </row>
    <row r="9732" customFormat="false" ht="15" hidden="false" customHeight="false" outlineLevel="0" collapsed="false">
      <c r="A9732" s="302" t="s">
        <v>24120</v>
      </c>
      <c r="B9732" s="301" t="s">
        <v>24121</v>
      </c>
      <c r="C9732" s="302" t="s">
        <v>107</v>
      </c>
      <c r="D9732" s="306" t="n">
        <v>0</v>
      </c>
      <c r="E9732" s="307" t="n">
        <v>8.95</v>
      </c>
    </row>
    <row r="9733" customFormat="false" ht="15" hidden="false" customHeight="false" outlineLevel="0" collapsed="false">
      <c r="A9733" s="302" t="s">
        <v>24122</v>
      </c>
      <c r="B9733" s="301" t="s">
        <v>24123</v>
      </c>
      <c r="C9733" s="302" t="s">
        <v>107</v>
      </c>
      <c r="D9733" s="306" t="n">
        <v>0</v>
      </c>
      <c r="E9733" s="307" t="n">
        <v>6.46</v>
      </c>
    </row>
    <row r="9734" customFormat="false" ht="15" hidden="false" customHeight="false" outlineLevel="0" collapsed="false">
      <c r="A9734" s="302" t="s">
        <v>24124</v>
      </c>
      <c r="B9734" s="301" t="s">
        <v>24125</v>
      </c>
      <c r="C9734" s="302" t="s">
        <v>107</v>
      </c>
      <c r="D9734" s="306" t="n">
        <v>0</v>
      </c>
      <c r="E9734" s="307" t="n">
        <v>22.76</v>
      </c>
    </row>
    <row r="9735" customFormat="false" ht="15" hidden="false" customHeight="false" outlineLevel="0" collapsed="false">
      <c r="A9735" s="302" t="s">
        <v>24126</v>
      </c>
      <c r="B9735" s="301" t="s">
        <v>24127</v>
      </c>
      <c r="C9735" s="302" t="s">
        <v>107</v>
      </c>
      <c r="D9735" s="306" t="n">
        <v>0</v>
      </c>
      <c r="E9735" s="307" t="n">
        <v>18.54</v>
      </c>
    </row>
    <row r="9736" customFormat="false" ht="15" hidden="false" customHeight="false" outlineLevel="0" collapsed="false">
      <c r="A9736" s="302" t="s">
        <v>24128</v>
      </c>
      <c r="B9736" s="301" t="s">
        <v>24129</v>
      </c>
      <c r="C9736" s="302" t="s">
        <v>107</v>
      </c>
      <c r="D9736" s="306" t="n">
        <v>0</v>
      </c>
      <c r="E9736" s="307" t="n">
        <v>34.2</v>
      </c>
    </row>
    <row r="9737" customFormat="false" ht="15" hidden="false" customHeight="false" outlineLevel="0" collapsed="false">
      <c r="A9737" s="302" t="s">
        <v>24130</v>
      </c>
      <c r="B9737" s="301" t="s">
        <v>24131</v>
      </c>
      <c r="C9737" s="302" t="s">
        <v>107</v>
      </c>
      <c r="D9737" s="306" t="n">
        <v>0</v>
      </c>
      <c r="E9737" s="307" t="n">
        <v>3.56</v>
      </c>
    </row>
    <row r="9738" customFormat="false" ht="15" hidden="false" customHeight="false" outlineLevel="0" collapsed="false">
      <c r="A9738" s="302" t="s">
        <v>24132</v>
      </c>
      <c r="B9738" s="301" t="s">
        <v>24133</v>
      </c>
      <c r="C9738" s="302" t="s">
        <v>107</v>
      </c>
      <c r="D9738" s="306" t="n">
        <v>0</v>
      </c>
      <c r="E9738" s="307" t="n">
        <v>2.01</v>
      </c>
    </row>
    <row r="9739" customFormat="false" ht="15" hidden="false" customHeight="false" outlineLevel="0" collapsed="false">
      <c r="A9739" s="302" t="s">
        <v>24134</v>
      </c>
      <c r="B9739" s="301" t="s">
        <v>24135</v>
      </c>
      <c r="C9739" s="302" t="s">
        <v>217</v>
      </c>
      <c r="D9739" s="306" t="n">
        <v>0</v>
      </c>
      <c r="E9739" s="307" t="n">
        <v>374.49</v>
      </c>
    </row>
    <row r="9740" customFormat="false" ht="15" hidden="false" customHeight="false" outlineLevel="0" collapsed="false">
      <c r="A9740" s="302" t="s">
        <v>24136</v>
      </c>
      <c r="B9740" s="301" t="s">
        <v>24137</v>
      </c>
      <c r="C9740" s="302" t="s">
        <v>217</v>
      </c>
      <c r="D9740" s="306" t="n">
        <v>0</v>
      </c>
      <c r="E9740" s="307" t="n">
        <v>3158</v>
      </c>
    </row>
    <row r="9741" customFormat="false" ht="15" hidden="false" customHeight="false" outlineLevel="0" collapsed="false">
      <c r="A9741" s="302" t="s">
        <v>24138</v>
      </c>
      <c r="B9741" s="301" t="s">
        <v>24139</v>
      </c>
      <c r="C9741" s="302" t="s">
        <v>217</v>
      </c>
      <c r="D9741" s="306" t="n">
        <v>0</v>
      </c>
      <c r="E9741" s="307" t="n">
        <v>332.88</v>
      </c>
    </row>
    <row r="9742" customFormat="false" ht="15" hidden="false" customHeight="false" outlineLevel="0" collapsed="false">
      <c r="A9742" s="302" t="s">
        <v>24140</v>
      </c>
      <c r="B9742" s="301" t="s">
        <v>24141</v>
      </c>
      <c r="C9742" s="302" t="s">
        <v>217</v>
      </c>
      <c r="D9742" s="306" t="n">
        <v>0</v>
      </c>
      <c r="E9742" s="307" t="n">
        <v>26.3</v>
      </c>
    </row>
    <row r="9743" customFormat="false" ht="15" hidden="false" customHeight="false" outlineLevel="0" collapsed="false">
      <c r="A9743" s="302" t="s">
        <v>24142</v>
      </c>
      <c r="B9743" s="301" t="s">
        <v>24143</v>
      </c>
      <c r="C9743" s="302" t="s">
        <v>217</v>
      </c>
      <c r="D9743" s="306" t="n">
        <v>0</v>
      </c>
      <c r="E9743" s="307" t="n">
        <v>108.83</v>
      </c>
    </row>
    <row r="9744" customFormat="false" ht="15" hidden="false" customHeight="false" outlineLevel="0" collapsed="false">
      <c r="A9744" s="302" t="s">
        <v>24144</v>
      </c>
      <c r="B9744" s="301" t="s">
        <v>24145</v>
      </c>
      <c r="C9744" s="302" t="s">
        <v>217</v>
      </c>
      <c r="D9744" s="306" t="n">
        <v>0</v>
      </c>
      <c r="E9744" s="307" t="n">
        <v>177.53</v>
      </c>
    </row>
    <row r="9745" customFormat="false" ht="15" hidden="false" customHeight="false" outlineLevel="0" collapsed="false">
      <c r="A9745" s="302" t="s">
        <v>24146</v>
      </c>
      <c r="B9745" s="301" t="s">
        <v>24147</v>
      </c>
      <c r="C9745" s="302" t="s">
        <v>217</v>
      </c>
      <c r="D9745" s="306" t="n">
        <v>0</v>
      </c>
      <c r="E9745" s="307" t="n">
        <v>408.11</v>
      </c>
    </row>
    <row r="9746" customFormat="false" ht="15" hidden="false" customHeight="false" outlineLevel="0" collapsed="false">
      <c r="A9746" s="302" t="s">
        <v>24148</v>
      </c>
      <c r="B9746" s="301" t="s">
        <v>24149</v>
      </c>
      <c r="C9746" s="302" t="s">
        <v>217</v>
      </c>
      <c r="D9746" s="306" t="n">
        <v>0</v>
      </c>
      <c r="E9746" s="307" t="n">
        <v>20.11</v>
      </c>
    </row>
    <row r="9747" customFormat="false" ht="15" hidden="false" customHeight="false" outlineLevel="0" collapsed="false">
      <c r="A9747" s="302" t="s">
        <v>24150</v>
      </c>
      <c r="B9747" s="301" t="s">
        <v>24151</v>
      </c>
      <c r="C9747" s="302" t="s">
        <v>217</v>
      </c>
      <c r="D9747" s="306" t="n">
        <v>0</v>
      </c>
      <c r="E9747" s="307" t="n">
        <v>24.26</v>
      </c>
    </row>
    <row r="9748" customFormat="false" ht="15" hidden="false" customHeight="false" outlineLevel="0" collapsed="false">
      <c r="A9748" s="302" t="s">
        <v>24152</v>
      </c>
      <c r="B9748" s="301" t="s">
        <v>24153</v>
      </c>
      <c r="C9748" s="302" t="s">
        <v>217</v>
      </c>
      <c r="D9748" s="306" t="n">
        <v>0</v>
      </c>
      <c r="E9748" s="307" t="n">
        <v>43.62</v>
      </c>
    </row>
    <row r="9749" customFormat="false" ht="15" hidden="false" customHeight="false" outlineLevel="0" collapsed="false">
      <c r="A9749" s="302" t="s">
        <v>24154</v>
      </c>
      <c r="B9749" s="301" t="s">
        <v>24155</v>
      </c>
      <c r="C9749" s="302" t="s">
        <v>217</v>
      </c>
      <c r="D9749" s="306" t="n">
        <v>0</v>
      </c>
      <c r="E9749" s="307" t="n">
        <v>13.72</v>
      </c>
    </row>
    <row r="9750" customFormat="false" ht="15" hidden="false" customHeight="false" outlineLevel="0" collapsed="false">
      <c r="A9750" s="302" t="s">
        <v>24156</v>
      </c>
      <c r="B9750" s="301" t="s">
        <v>24157</v>
      </c>
      <c r="C9750" s="302" t="s">
        <v>217</v>
      </c>
      <c r="D9750" s="306" t="n">
        <v>0</v>
      </c>
      <c r="E9750" s="307" t="n">
        <v>12.08</v>
      </c>
    </row>
    <row r="9751" customFormat="false" ht="15" hidden="false" customHeight="false" outlineLevel="0" collapsed="false">
      <c r="A9751" s="302" t="s">
        <v>24158</v>
      </c>
      <c r="B9751" s="301" t="s">
        <v>24159</v>
      </c>
      <c r="C9751" s="302" t="s">
        <v>217</v>
      </c>
      <c r="D9751" s="306" t="n">
        <v>0</v>
      </c>
      <c r="E9751" s="307" t="n">
        <v>18.98</v>
      </c>
    </row>
    <row r="9752" customFormat="false" ht="15" hidden="false" customHeight="false" outlineLevel="0" collapsed="false">
      <c r="A9752" s="302" t="s">
        <v>24160</v>
      </c>
      <c r="B9752" s="301" t="s">
        <v>24161</v>
      </c>
      <c r="C9752" s="302" t="s">
        <v>217</v>
      </c>
      <c r="D9752" s="306" t="n">
        <v>0</v>
      </c>
      <c r="E9752" s="307" t="n">
        <v>16.55</v>
      </c>
    </row>
    <row r="9753" customFormat="false" ht="15" hidden="false" customHeight="false" outlineLevel="0" collapsed="false">
      <c r="A9753" s="302" t="s">
        <v>24162</v>
      </c>
      <c r="B9753" s="301" t="s">
        <v>24163</v>
      </c>
      <c r="C9753" s="302" t="s">
        <v>217</v>
      </c>
      <c r="D9753" s="306" t="n">
        <v>0</v>
      </c>
      <c r="E9753" s="307" t="n">
        <v>20.41</v>
      </c>
    </row>
    <row r="9754" customFormat="false" ht="15" hidden="false" customHeight="false" outlineLevel="0" collapsed="false">
      <c r="A9754" s="302" t="s">
        <v>24164</v>
      </c>
      <c r="B9754" s="301" t="s">
        <v>24165</v>
      </c>
      <c r="C9754" s="302" t="s">
        <v>217</v>
      </c>
      <c r="D9754" s="306" t="n">
        <v>0</v>
      </c>
      <c r="E9754" s="307" t="n">
        <v>231.26</v>
      </c>
    </row>
    <row r="9755" customFormat="false" ht="15" hidden="false" customHeight="false" outlineLevel="0" collapsed="false">
      <c r="A9755" s="302" t="s">
        <v>24166</v>
      </c>
      <c r="B9755" s="301" t="s">
        <v>24167</v>
      </c>
      <c r="C9755" s="302" t="s">
        <v>217</v>
      </c>
      <c r="D9755" s="306" t="n">
        <v>0</v>
      </c>
      <c r="E9755" s="307" t="n">
        <v>4.86</v>
      </c>
    </row>
    <row r="9756" customFormat="false" ht="15" hidden="false" customHeight="false" outlineLevel="0" collapsed="false">
      <c r="A9756" s="302" t="s">
        <v>24168</v>
      </c>
      <c r="B9756" s="301" t="s">
        <v>24169</v>
      </c>
      <c r="C9756" s="302" t="s">
        <v>217</v>
      </c>
      <c r="D9756" s="306" t="n">
        <v>0</v>
      </c>
      <c r="E9756" s="307" t="n">
        <v>94.72</v>
      </c>
    </row>
    <row r="9757" customFormat="false" ht="15" hidden="false" customHeight="false" outlineLevel="0" collapsed="false">
      <c r="A9757" s="302" t="s">
        <v>24170</v>
      </c>
      <c r="B9757" s="301" t="s">
        <v>24171</v>
      </c>
      <c r="C9757" s="302" t="s">
        <v>217</v>
      </c>
      <c r="D9757" s="306" t="n">
        <v>0</v>
      </c>
      <c r="E9757" s="307" t="n">
        <v>11.41</v>
      </c>
    </row>
    <row r="9758" customFormat="false" ht="15" hidden="false" customHeight="false" outlineLevel="0" collapsed="false">
      <c r="A9758" s="302" t="s">
        <v>24172</v>
      </c>
      <c r="B9758" s="301" t="s">
        <v>24173</v>
      </c>
      <c r="C9758" s="302" t="s">
        <v>217</v>
      </c>
      <c r="D9758" s="306" t="n">
        <v>0</v>
      </c>
      <c r="E9758" s="307" t="n">
        <v>8.11</v>
      </c>
    </row>
    <row r="9759" customFormat="false" ht="15" hidden="false" customHeight="false" outlineLevel="0" collapsed="false">
      <c r="A9759" s="302" t="s">
        <v>24174</v>
      </c>
      <c r="B9759" s="301" t="s">
        <v>24175</v>
      </c>
      <c r="C9759" s="302" t="s">
        <v>217</v>
      </c>
      <c r="D9759" s="306" t="n">
        <v>0</v>
      </c>
      <c r="E9759" s="307" t="n">
        <v>32.57</v>
      </c>
    </row>
    <row r="9760" customFormat="false" ht="15" hidden="false" customHeight="false" outlineLevel="0" collapsed="false">
      <c r="A9760" s="302" t="s">
        <v>24176</v>
      </c>
      <c r="B9760" s="301" t="s">
        <v>24177</v>
      </c>
      <c r="C9760" s="302" t="s">
        <v>217</v>
      </c>
      <c r="D9760" s="306" t="n">
        <v>0</v>
      </c>
      <c r="E9760" s="307" t="n">
        <v>1.32</v>
      </c>
    </row>
    <row r="9761" customFormat="false" ht="15" hidden="false" customHeight="false" outlineLevel="0" collapsed="false">
      <c r="A9761" s="302" t="s">
        <v>24178</v>
      </c>
      <c r="B9761" s="301" t="s">
        <v>24179</v>
      </c>
      <c r="C9761" s="302" t="s">
        <v>217</v>
      </c>
      <c r="D9761" s="306" t="n">
        <v>0</v>
      </c>
      <c r="E9761" s="307" t="n">
        <v>3.07</v>
      </c>
    </row>
    <row r="9762" customFormat="false" ht="15" hidden="false" customHeight="false" outlineLevel="0" collapsed="false">
      <c r="A9762" s="302" t="s">
        <v>24180</v>
      </c>
      <c r="B9762" s="301" t="s">
        <v>24181</v>
      </c>
      <c r="C9762" s="302" t="s">
        <v>217</v>
      </c>
      <c r="D9762" s="306" t="n">
        <v>0</v>
      </c>
      <c r="E9762" s="307" t="n">
        <v>2.59</v>
      </c>
    </row>
    <row r="9763" customFormat="false" ht="15" hidden="false" customHeight="false" outlineLevel="0" collapsed="false">
      <c r="A9763" s="302" t="s">
        <v>24182</v>
      </c>
      <c r="B9763" s="301" t="s">
        <v>24183</v>
      </c>
      <c r="C9763" s="302" t="s">
        <v>217</v>
      </c>
      <c r="D9763" s="306" t="n">
        <v>0</v>
      </c>
      <c r="E9763" s="307" t="n">
        <v>15.07</v>
      </c>
    </row>
    <row r="9764" customFormat="false" ht="15" hidden="false" customHeight="false" outlineLevel="0" collapsed="false">
      <c r="A9764" s="302" t="s">
        <v>24184</v>
      </c>
      <c r="B9764" s="301" t="s">
        <v>24185</v>
      </c>
      <c r="C9764" s="302" t="s">
        <v>217</v>
      </c>
      <c r="D9764" s="306" t="n">
        <v>0</v>
      </c>
      <c r="E9764" s="307" t="n">
        <v>13.86</v>
      </c>
    </row>
    <row r="9765" customFormat="false" ht="15" hidden="false" customHeight="false" outlineLevel="0" collapsed="false">
      <c r="A9765" s="302" t="s">
        <v>24186</v>
      </c>
      <c r="B9765" s="301" t="s">
        <v>24187</v>
      </c>
      <c r="C9765" s="302" t="s">
        <v>217</v>
      </c>
      <c r="D9765" s="306" t="n">
        <v>0</v>
      </c>
      <c r="E9765" s="307" t="n">
        <v>13.47</v>
      </c>
    </row>
    <row r="9766" customFormat="false" ht="15" hidden="false" customHeight="false" outlineLevel="0" collapsed="false">
      <c r="A9766" s="302" t="s">
        <v>24188</v>
      </c>
      <c r="B9766" s="301" t="s">
        <v>24189</v>
      </c>
      <c r="C9766" s="302" t="s">
        <v>217</v>
      </c>
      <c r="D9766" s="306" t="n">
        <v>0</v>
      </c>
      <c r="E9766" s="307" t="n">
        <v>14.02</v>
      </c>
    </row>
    <row r="9767" customFormat="false" ht="15" hidden="false" customHeight="false" outlineLevel="0" collapsed="false">
      <c r="A9767" s="302" t="s">
        <v>24190</v>
      </c>
      <c r="B9767" s="301" t="s">
        <v>24191</v>
      </c>
      <c r="C9767" s="302" t="s">
        <v>217</v>
      </c>
      <c r="D9767" s="306" t="n">
        <v>0</v>
      </c>
      <c r="E9767" s="307" t="n">
        <v>3.09</v>
      </c>
    </row>
    <row r="9768" customFormat="false" ht="15" hidden="false" customHeight="false" outlineLevel="0" collapsed="false">
      <c r="A9768" s="302" t="s">
        <v>24192</v>
      </c>
      <c r="B9768" s="301" t="s">
        <v>24193</v>
      </c>
      <c r="C9768" s="302" t="s">
        <v>217</v>
      </c>
      <c r="D9768" s="306" t="n">
        <v>0</v>
      </c>
      <c r="E9768" s="307" t="n">
        <v>5.54</v>
      </c>
    </row>
    <row r="9769" customFormat="false" ht="15" hidden="false" customHeight="false" outlineLevel="0" collapsed="false">
      <c r="A9769" s="302" t="s">
        <v>24194</v>
      </c>
      <c r="B9769" s="301" t="s">
        <v>24195</v>
      </c>
      <c r="C9769" s="302" t="s">
        <v>217</v>
      </c>
      <c r="D9769" s="306" t="n">
        <v>0</v>
      </c>
      <c r="E9769" s="307" t="n">
        <v>9.76</v>
      </c>
    </row>
    <row r="9770" customFormat="false" ht="15" hidden="false" customHeight="false" outlineLevel="0" collapsed="false">
      <c r="A9770" s="302" t="s">
        <v>24196</v>
      </c>
      <c r="B9770" s="301" t="s">
        <v>24197</v>
      </c>
      <c r="C9770" s="302" t="s">
        <v>217</v>
      </c>
      <c r="D9770" s="306" t="n">
        <v>0</v>
      </c>
      <c r="E9770" s="307" t="n">
        <v>5.74</v>
      </c>
    </row>
    <row r="9771" customFormat="false" ht="15" hidden="false" customHeight="false" outlineLevel="0" collapsed="false">
      <c r="A9771" s="302" t="s">
        <v>24198</v>
      </c>
      <c r="B9771" s="301" t="s">
        <v>24199</v>
      </c>
      <c r="C9771" s="302" t="s">
        <v>217</v>
      </c>
      <c r="D9771" s="306" t="n">
        <v>0</v>
      </c>
      <c r="E9771" s="307" t="n">
        <v>15.65</v>
      </c>
    </row>
    <row r="9772" customFormat="false" ht="15" hidden="false" customHeight="false" outlineLevel="0" collapsed="false">
      <c r="A9772" s="302" t="s">
        <v>24200</v>
      </c>
      <c r="B9772" s="301" t="s">
        <v>24201</v>
      </c>
      <c r="C9772" s="302" t="s">
        <v>217</v>
      </c>
      <c r="D9772" s="306" t="n">
        <v>0</v>
      </c>
      <c r="E9772" s="307" t="n">
        <v>14.33</v>
      </c>
    </row>
    <row r="9773" customFormat="false" ht="15" hidden="false" customHeight="false" outlineLevel="0" collapsed="false">
      <c r="A9773" s="302" t="s">
        <v>24202</v>
      </c>
      <c r="B9773" s="301" t="s">
        <v>24203</v>
      </c>
      <c r="C9773" s="302" t="s">
        <v>217</v>
      </c>
      <c r="D9773" s="306" t="n">
        <v>0</v>
      </c>
      <c r="E9773" s="307" t="n">
        <v>7</v>
      </c>
    </row>
    <row r="9774" customFormat="false" ht="15" hidden="false" customHeight="false" outlineLevel="0" collapsed="false">
      <c r="A9774" s="302" t="s">
        <v>24204</v>
      </c>
      <c r="B9774" s="301" t="s">
        <v>24205</v>
      </c>
      <c r="C9774" s="302" t="s">
        <v>217</v>
      </c>
      <c r="D9774" s="306" t="n">
        <v>0</v>
      </c>
      <c r="E9774" s="307" t="n">
        <v>9.46</v>
      </c>
    </row>
    <row r="9775" customFormat="false" ht="15" hidden="false" customHeight="false" outlineLevel="0" collapsed="false">
      <c r="A9775" s="302" t="s">
        <v>24206</v>
      </c>
      <c r="B9775" s="301" t="s">
        <v>24207</v>
      </c>
      <c r="C9775" s="302" t="s">
        <v>217</v>
      </c>
      <c r="D9775" s="306" t="n">
        <v>0</v>
      </c>
      <c r="E9775" s="307" t="n">
        <v>0.95</v>
      </c>
    </row>
    <row r="9776" customFormat="false" ht="15" hidden="false" customHeight="false" outlineLevel="0" collapsed="false">
      <c r="A9776" s="302" t="s">
        <v>24208</v>
      </c>
      <c r="B9776" s="301" t="s">
        <v>24209</v>
      </c>
      <c r="C9776" s="302" t="s">
        <v>217</v>
      </c>
      <c r="D9776" s="306" t="n">
        <v>0</v>
      </c>
      <c r="E9776" s="307" t="n">
        <v>2.22</v>
      </c>
    </row>
    <row r="9777" customFormat="false" ht="15" hidden="false" customHeight="false" outlineLevel="0" collapsed="false">
      <c r="A9777" s="302" t="s">
        <v>24210</v>
      </c>
      <c r="B9777" s="301" t="s">
        <v>15108</v>
      </c>
      <c r="C9777" s="302" t="s">
        <v>217</v>
      </c>
      <c r="D9777" s="306" t="n">
        <v>0</v>
      </c>
      <c r="E9777" s="307" t="n">
        <v>1.77</v>
      </c>
    </row>
    <row r="9778" customFormat="false" ht="15" hidden="false" customHeight="false" outlineLevel="0" collapsed="false">
      <c r="A9778" s="302" t="s">
        <v>24211</v>
      </c>
      <c r="B9778" s="301" t="s">
        <v>24212</v>
      </c>
      <c r="C9778" s="302" t="s">
        <v>217</v>
      </c>
      <c r="D9778" s="306" t="n">
        <v>0</v>
      </c>
      <c r="E9778" s="307" t="n">
        <v>8.91</v>
      </c>
    </row>
    <row r="9779" customFormat="false" ht="15" hidden="false" customHeight="false" outlineLevel="0" collapsed="false">
      <c r="A9779" s="302" t="s">
        <v>24213</v>
      </c>
      <c r="B9779" s="301" t="s">
        <v>24214</v>
      </c>
      <c r="C9779" s="302" t="s">
        <v>217</v>
      </c>
      <c r="D9779" s="306" t="n">
        <v>0</v>
      </c>
      <c r="E9779" s="307" t="n">
        <v>11.15</v>
      </c>
    </row>
    <row r="9780" customFormat="false" ht="15" hidden="false" customHeight="false" outlineLevel="0" collapsed="false">
      <c r="B9780" s="0"/>
      <c r="D9780" s="306" t="n">
        <v>0</v>
      </c>
      <c r="E9780" s="0"/>
    </row>
    <row r="9781" customFormat="false" ht="15" hidden="false" customHeight="false" outlineLevel="0" collapsed="false">
      <c r="B9781" s="0"/>
      <c r="D9781" s="306" t="n">
        <v>0</v>
      </c>
      <c r="E9781" s="0"/>
    </row>
    <row r="9782" customFormat="false" ht="15" hidden="false" customHeight="false" outlineLevel="0" collapsed="false">
      <c r="A9782" s="308" t="s">
        <v>13853</v>
      </c>
      <c r="B9782" s="0"/>
      <c r="C9782" s="309" t="s">
        <v>13854</v>
      </c>
      <c r="D9782" s="306" t="n">
        <v>0</v>
      </c>
      <c r="E9782" s="0"/>
    </row>
    <row r="9783" customFormat="false" ht="15" hidden="false" customHeight="false" outlineLevel="0" collapsed="false">
      <c r="B9783" s="0"/>
      <c r="C9783" s="302" t="s">
        <v>13855</v>
      </c>
      <c r="D9783" s="306" t="n">
        <v>0</v>
      </c>
      <c r="E9783" s="0"/>
    </row>
    <row r="9784" customFormat="false" ht="15" hidden="false" customHeight="false" outlineLevel="0" collapsed="false">
      <c r="A9784" s="302" t="s">
        <v>13856</v>
      </c>
      <c r="B9784" s="0"/>
      <c r="C9784" s="302" t="s">
        <v>13857</v>
      </c>
      <c r="D9784" s="306" t="n">
        <v>0</v>
      </c>
      <c r="E9784" s="303" t="s">
        <v>13858</v>
      </c>
    </row>
    <row r="9785" customFormat="false" ht="15" hidden="false" customHeight="false" outlineLevel="0" collapsed="false">
      <c r="A9785" s="302" t="s">
        <v>24215</v>
      </c>
      <c r="B9785" s="301" t="s">
        <v>24216</v>
      </c>
      <c r="C9785" s="302" t="s">
        <v>217</v>
      </c>
      <c r="D9785" s="306" t="n">
        <v>0</v>
      </c>
      <c r="E9785" s="307" t="n">
        <v>32.33</v>
      </c>
    </row>
    <row r="9786" customFormat="false" ht="15" hidden="false" customHeight="false" outlineLevel="0" collapsed="false">
      <c r="A9786" s="302" t="s">
        <v>24217</v>
      </c>
      <c r="B9786" s="301" t="s">
        <v>24218</v>
      </c>
      <c r="C9786" s="302" t="s">
        <v>217</v>
      </c>
      <c r="D9786" s="306" t="n">
        <v>0</v>
      </c>
      <c r="E9786" s="307" t="n">
        <v>72.92</v>
      </c>
    </row>
    <row r="9787" customFormat="false" ht="15" hidden="false" customHeight="false" outlineLevel="0" collapsed="false">
      <c r="A9787" s="302" t="s">
        <v>24219</v>
      </c>
      <c r="B9787" s="301" t="s">
        <v>24220</v>
      </c>
      <c r="C9787" s="302" t="s">
        <v>217</v>
      </c>
      <c r="D9787" s="306" t="n">
        <v>0</v>
      </c>
      <c r="E9787" s="307" t="n">
        <v>65.41</v>
      </c>
    </row>
    <row r="9788" customFormat="false" ht="15" hidden="false" customHeight="false" outlineLevel="0" collapsed="false">
      <c r="A9788" s="302" t="s">
        <v>24221</v>
      </c>
      <c r="B9788" s="301" t="s">
        <v>24222</v>
      </c>
      <c r="C9788" s="302" t="s">
        <v>217</v>
      </c>
      <c r="D9788" s="306" t="n">
        <v>0</v>
      </c>
      <c r="E9788" s="307" t="n">
        <v>5.98</v>
      </c>
    </row>
    <row r="9789" customFormat="false" ht="15" hidden="false" customHeight="false" outlineLevel="0" collapsed="false">
      <c r="A9789" s="302" t="s">
        <v>24223</v>
      </c>
      <c r="B9789" s="301" t="s">
        <v>24224</v>
      </c>
      <c r="C9789" s="302" t="s">
        <v>24225</v>
      </c>
      <c r="D9789" s="306" t="n">
        <v>0</v>
      </c>
      <c r="E9789" s="307" t="n">
        <v>8.54</v>
      </c>
    </row>
    <row r="9790" customFormat="false" ht="15" hidden="false" customHeight="false" outlineLevel="0" collapsed="false">
      <c r="A9790" s="302" t="s">
        <v>24226</v>
      </c>
      <c r="B9790" s="301" t="s">
        <v>24227</v>
      </c>
      <c r="C9790" s="302" t="s">
        <v>217</v>
      </c>
      <c r="D9790" s="306" t="n">
        <v>0</v>
      </c>
      <c r="E9790" s="307" t="n">
        <v>5.61</v>
      </c>
    </row>
    <row r="9791" customFormat="false" ht="15" hidden="false" customHeight="false" outlineLevel="0" collapsed="false">
      <c r="A9791" s="302" t="s">
        <v>24228</v>
      </c>
      <c r="B9791" s="301" t="s">
        <v>24229</v>
      </c>
      <c r="C9791" s="302" t="s">
        <v>217</v>
      </c>
      <c r="D9791" s="306" t="n">
        <v>0</v>
      </c>
      <c r="E9791" s="307" t="n">
        <v>10.9</v>
      </c>
    </row>
    <row r="9792" customFormat="false" ht="15" hidden="false" customHeight="false" outlineLevel="0" collapsed="false">
      <c r="A9792" s="302" t="s">
        <v>24230</v>
      </c>
      <c r="B9792" s="301" t="s">
        <v>24231</v>
      </c>
      <c r="C9792" s="302" t="s">
        <v>217</v>
      </c>
      <c r="D9792" s="306" t="n">
        <v>0</v>
      </c>
      <c r="E9792" s="307" t="n">
        <v>10.28</v>
      </c>
    </row>
    <row r="9793" customFormat="false" ht="15" hidden="false" customHeight="false" outlineLevel="0" collapsed="false">
      <c r="A9793" s="302" t="s">
        <v>24232</v>
      </c>
      <c r="B9793" s="301" t="s">
        <v>24233</v>
      </c>
      <c r="C9793" s="302" t="s">
        <v>217</v>
      </c>
      <c r="D9793" s="306" t="n">
        <v>0</v>
      </c>
      <c r="E9793" s="307" t="n">
        <v>15.25</v>
      </c>
    </row>
    <row r="9794" customFormat="false" ht="15" hidden="false" customHeight="false" outlineLevel="0" collapsed="false">
      <c r="A9794" s="302" t="s">
        <v>24234</v>
      </c>
      <c r="B9794" s="301" t="s">
        <v>24235</v>
      </c>
      <c r="C9794" s="302" t="s">
        <v>217</v>
      </c>
      <c r="D9794" s="306" t="n">
        <v>0</v>
      </c>
      <c r="E9794" s="307" t="n">
        <v>11.14</v>
      </c>
    </row>
    <row r="9795" customFormat="false" ht="15" hidden="false" customHeight="false" outlineLevel="0" collapsed="false">
      <c r="A9795" s="302" t="s">
        <v>24236</v>
      </c>
      <c r="B9795" s="301" t="s">
        <v>24237</v>
      </c>
      <c r="C9795" s="302" t="s">
        <v>217</v>
      </c>
      <c r="D9795" s="306" t="n">
        <v>0</v>
      </c>
      <c r="E9795" s="307" t="n">
        <v>18.24</v>
      </c>
    </row>
    <row r="9796" customFormat="false" ht="15" hidden="false" customHeight="false" outlineLevel="0" collapsed="false">
      <c r="A9796" s="302" t="s">
        <v>24238</v>
      </c>
      <c r="B9796" s="301" t="s">
        <v>24239</v>
      </c>
      <c r="C9796" s="302" t="s">
        <v>217</v>
      </c>
      <c r="D9796" s="306" t="n">
        <v>0</v>
      </c>
      <c r="E9796" s="307" t="n">
        <v>71.01</v>
      </c>
    </row>
    <row r="9797" customFormat="false" ht="15" hidden="false" customHeight="false" outlineLevel="0" collapsed="false">
      <c r="A9797" s="302" t="s">
        <v>24240</v>
      </c>
      <c r="B9797" s="301" t="s">
        <v>9092</v>
      </c>
      <c r="C9797" s="302" t="s">
        <v>217</v>
      </c>
      <c r="D9797" s="306" t="n">
        <v>0</v>
      </c>
      <c r="E9797" s="307" t="n">
        <v>49.45</v>
      </c>
    </row>
    <row r="9798" customFormat="false" ht="15" hidden="false" customHeight="false" outlineLevel="0" collapsed="false">
      <c r="A9798" s="302" t="s">
        <v>24241</v>
      </c>
      <c r="B9798" s="301" t="s">
        <v>24242</v>
      </c>
      <c r="C9798" s="302" t="s">
        <v>217</v>
      </c>
      <c r="D9798" s="306" t="n">
        <v>0</v>
      </c>
      <c r="E9798" s="307" t="n">
        <v>227.68</v>
      </c>
    </row>
    <row r="9799" customFormat="false" ht="15" hidden="false" customHeight="false" outlineLevel="0" collapsed="false">
      <c r="A9799" s="302" t="s">
        <v>24243</v>
      </c>
      <c r="B9799" s="301" t="s">
        <v>9094</v>
      </c>
      <c r="C9799" s="302" t="s">
        <v>217</v>
      </c>
      <c r="D9799" s="306" t="n">
        <v>0</v>
      </c>
      <c r="E9799" s="307" t="n">
        <v>8.17</v>
      </c>
    </row>
    <row r="9800" customFormat="false" ht="15" hidden="false" customHeight="false" outlineLevel="0" collapsed="false">
      <c r="A9800" s="302" t="s">
        <v>24244</v>
      </c>
      <c r="B9800" s="301" t="s">
        <v>9096</v>
      </c>
      <c r="C9800" s="302" t="s">
        <v>217</v>
      </c>
      <c r="D9800" s="306" t="n">
        <v>0</v>
      </c>
      <c r="E9800" s="307" t="n">
        <v>65.41</v>
      </c>
    </row>
    <row r="9801" customFormat="false" ht="15" hidden="false" customHeight="false" outlineLevel="0" collapsed="false">
      <c r="A9801" s="302" t="s">
        <v>24245</v>
      </c>
      <c r="B9801" s="301" t="s">
        <v>24246</v>
      </c>
      <c r="C9801" s="302" t="s">
        <v>217</v>
      </c>
      <c r="D9801" s="306" t="n">
        <v>0</v>
      </c>
      <c r="E9801" s="307" t="n">
        <v>44.14</v>
      </c>
    </row>
    <row r="9802" customFormat="false" ht="15" hidden="false" customHeight="false" outlineLevel="0" collapsed="false">
      <c r="A9802" s="302" t="s">
        <v>24247</v>
      </c>
      <c r="B9802" s="301" t="s">
        <v>9091</v>
      </c>
      <c r="C9802" s="302" t="s">
        <v>217</v>
      </c>
      <c r="D9802" s="306" t="n">
        <v>0</v>
      </c>
      <c r="E9802" s="307" t="n">
        <v>114</v>
      </c>
    </row>
    <row r="9803" customFormat="false" ht="15" hidden="false" customHeight="false" outlineLevel="0" collapsed="false">
      <c r="A9803" s="302" t="s">
        <v>24248</v>
      </c>
      <c r="B9803" s="301" t="s">
        <v>24249</v>
      </c>
      <c r="C9803" s="302" t="s">
        <v>217</v>
      </c>
      <c r="D9803" s="306" t="n">
        <v>0</v>
      </c>
      <c r="E9803" s="307" t="n">
        <v>55.39</v>
      </c>
    </row>
    <row r="9804" customFormat="false" ht="15" hidden="false" customHeight="false" outlineLevel="0" collapsed="false">
      <c r="A9804" s="302" t="s">
        <v>24250</v>
      </c>
      <c r="B9804" s="301" t="s">
        <v>24251</v>
      </c>
      <c r="C9804" s="302" t="s">
        <v>217</v>
      </c>
      <c r="D9804" s="306" t="n">
        <v>0</v>
      </c>
      <c r="E9804" s="307" t="n">
        <v>33.64</v>
      </c>
    </row>
    <row r="9805" customFormat="false" ht="15" hidden="false" customHeight="false" outlineLevel="0" collapsed="false">
      <c r="A9805" s="302" t="s">
        <v>24252</v>
      </c>
      <c r="B9805" s="301" t="s">
        <v>24253</v>
      </c>
      <c r="C9805" s="302" t="s">
        <v>217</v>
      </c>
      <c r="D9805" s="306" t="n">
        <v>0</v>
      </c>
      <c r="E9805" s="307" t="n">
        <v>1.68</v>
      </c>
    </row>
    <row r="9806" customFormat="false" ht="15" hidden="false" customHeight="false" outlineLevel="0" collapsed="false">
      <c r="A9806" s="302" t="s">
        <v>24254</v>
      </c>
      <c r="B9806" s="301" t="s">
        <v>24255</v>
      </c>
      <c r="C9806" s="302" t="s">
        <v>217</v>
      </c>
      <c r="D9806" s="306" t="n">
        <v>0</v>
      </c>
      <c r="E9806" s="307" t="n">
        <v>1.94</v>
      </c>
    </row>
    <row r="9807" customFormat="false" ht="15" hidden="false" customHeight="false" outlineLevel="0" collapsed="false">
      <c r="A9807" s="302" t="s">
        <v>24256</v>
      </c>
      <c r="B9807" s="301" t="s">
        <v>24257</v>
      </c>
      <c r="C9807" s="302" t="s">
        <v>217</v>
      </c>
      <c r="D9807" s="306" t="n">
        <v>0</v>
      </c>
      <c r="E9807" s="307" t="n">
        <v>1.5</v>
      </c>
    </row>
    <row r="9808" customFormat="false" ht="15" hidden="false" customHeight="false" outlineLevel="0" collapsed="false">
      <c r="A9808" s="302" t="s">
        <v>24258</v>
      </c>
      <c r="B9808" s="301" t="s">
        <v>24259</v>
      </c>
      <c r="C9808" s="302" t="s">
        <v>217</v>
      </c>
      <c r="D9808" s="306" t="n">
        <v>0</v>
      </c>
      <c r="E9808" s="307" t="n">
        <v>7.33</v>
      </c>
    </row>
    <row r="9809" customFormat="false" ht="15" hidden="false" customHeight="false" outlineLevel="0" collapsed="false">
      <c r="A9809" s="302" t="s">
        <v>24260</v>
      </c>
      <c r="B9809" s="301" t="s">
        <v>24261</v>
      </c>
      <c r="C9809" s="302" t="s">
        <v>217</v>
      </c>
      <c r="D9809" s="306" t="n">
        <v>0</v>
      </c>
      <c r="E9809" s="307" t="n">
        <v>7.76</v>
      </c>
    </row>
    <row r="9810" customFormat="false" ht="15" hidden="false" customHeight="false" outlineLevel="0" collapsed="false">
      <c r="A9810" s="302" t="s">
        <v>24262</v>
      </c>
      <c r="B9810" s="301" t="s">
        <v>24263</v>
      </c>
      <c r="C9810" s="302" t="s">
        <v>217</v>
      </c>
      <c r="D9810" s="306" t="n">
        <v>0</v>
      </c>
      <c r="E9810" s="307" t="n">
        <v>20.33</v>
      </c>
    </row>
    <row r="9811" customFormat="false" ht="15" hidden="false" customHeight="false" outlineLevel="0" collapsed="false">
      <c r="A9811" s="302" t="s">
        <v>24264</v>
      </c>
      <c r="B9811" s="301" t="s">
        <v>24265</v>
      </c>
      <c r="C9811" s="302" t="s">
        <v>217</v>
      </c>
      <c r="D9811" s="306" t="n">
        <v>0</v>
      </c>
      <c r="E9811" s="307" t="n">
        <v>38.78</v>
      </c>
    </row>
    <row r="9812" customFormat="false" ht="15" hidden="false" customHeight="false" outlineLevel="0" collapsed="false">
      <c r="A9812" s="302" t="s">
        <v>24266</v>
      </c>
      <c r="B9812" s="301" t="s">
        <v>24267</v>
      </c>
      <c r="C9812" s="302" t="s">
        <v>217</v>
      </c>
      <c r="D9812" s="306" t="n">
        <v>0</v>
      </c>
      <c r="E9812" s="307" t="n">
        <v>37</v>
      </c>
    </row>
    <row r="9813" customFormat="false" ht="15" hidden="false" customHeight="false" outlineLevel="0" collapsed="false">
      <c r="A9813" s="302" t="s">
        <v>24268</v>
      </c>
      <c r="B9813" s="301" t="s">
        <v>10110</v>
      </c>
      <c r="C9813" s="302" t="s">
        <v>217</v>
      </c>
      <c r="D9813" s="306" t="n">
        <v>0</v>
      </c>
      <c r="E9813" s="307" t="n">
        <v>34.95</v>
      </c>
    </row>
    <row r="9814" customFormat="false" ht="15" hidden="false" customHeight="false" outlineLevel="0" collapsed="false">
      <c r="A9814" s="302" t="s">
        <v>24269</v>
      </c>
      <c r="B9814" s="301" t="s">
        <v>10111</v>
      </c>
      <c r="C9814" s="302" t="s">
        <v>217</v>
      </c>
      <c r="D9814" s="306" t="n">
        <v>0</v>
      </c>
      <c r="E9814" s="307" t="n">
        <v>41.67</v>
      </c>
    </row>
    <row r="9815" customFormat="false" ht="15" hidden="false" customHeight="false" outlineLevel="0" collapsed="false">
      <c r="A9815" s="302" t="s">
        <v>24270</v>
      </c>
      <c r="B9815" s="301" t="s">
        <v>10112</v>
      </c>
      <c r="C9815" s="302" t="s">
        <v>217</v>
      </c>
      <c r="D9815" s="306" t="n">
        <v>0</v>
      </c>
      <c r="E9815" s="307" t="n">
        <v>48.01</v>
      </c>
    </row>
    <row r="9816" customFormat="false" ht="15" hidden="false" customHeight="false" outlineLevel="0" collapsed="false">
      <c r="A9816" s="302" t="s">
        <v>24271</v>
      </c>
      <c r="B9816" s="301" t="s">
        <v>24272</v>
      </c>
      <c r="C9816" s="302" t="s">
        <v>217</v>
      </c>
      <c r="D9816" s="306" t="n">
        <v>0</v>
      </c>
      <c r="E9816" s="307" t="n">
        <v>55.58</v>
      </c>
    </row>
    <row r="9817" customFormat="false" ht="15" hidden="false" customHeight="false" outlineLevel="0" collapsed="false">
      <c r="A9817" s="302" t="s">
        <v>24273</v>
      </c>
      <c r="B9817" s="301" t="s">
        <v>7600</v>
      </c>
      <c r="C9817" s="302" t="s">
        <v>365</v>
      </c>
      <c r="D9817" s="306" t="n">
        <v>0</v>
      </c>
      <c r="E9817" s="307" t="n">
        <v>89.31</v>
      </c>
    </row>
    <row r="9818" customFormat="false" ht="15" hidden="false" customHeight="false" outlineLevel="0" collapsed="false">
      <c r="A9818" s="302" t="s">
        <v>24274</v>
      </c>
      <c r="B9818" s="301" t="s">
        <v>24275</v>
      </c>
      <c r="C9818" s="302" t="s">
        <v>7787</v>
      </c>
      <c r="D9818" s="306" t="n">
        <v>0</v>
      </c>
      <c r="E9818" s="307" t="n">
        <v>41.94</v>
      </c>
    </row>
    <row r="9819" customFormat="false" ht="15" hidden="false" customHeight="false" outlineLevel="0" collapsed="false">
      <c r="A9819" s="302" t="s">
        <v>24276</v>
      </c>
      <c r="B9819" s="301" t="s">
        <v>24277</v>
      </c>
      <c r="C9819" s="302" t="s">
        <v>107</v>
      </c>
      <c r="D9819" s="306" t="n">
        <v>0</v>
      </c>
      <c r="E9819" s="307" t="n">
        <v>9.65</v>
      </c>
    </row>
    <row r="9820" customFormat="false" ht="15" hidden="false" customHeight="false" outlineLevel="0" collapsed="false">
      <c r="A9820" s="302" t="s">
        <v>24278</v>
      </c>
      <c r="B9820" s="301" t="s">
        <v>24279</v>
      </c>
      <c r="C9820" s="302" t="s">
        <v>107</v>
      </c>
      <c r="D9820" s="306" t="n">
        <v>0</v>
      </c>
      <c r="E9820" s="307" t="n">
        <v>13.28</v>
      </c>
    </row>
    <row r="9821" customFormat="false" ht="15" hidden="false" customHeight="false" outlineLevel="0" collapsed="false">
      <c r="A9821" s="302" t="s">
        <v>24280</v>
      </c>
      <c r="B9821" s="301" t="s">
        <v>24281</v>
      </c>
      <c r="C9821" s="302" t="s">
        <v>107</v>
      </c>
      <c r="D9821" s="306" t="n">
        <v>0</v>
      </c>
      <c r="E9821" s="307" t="n">
        <v>23.02</v>
      </c>
    </row>
    <row r="9822" customFormat="false" ht="15" hidden="false" customHeight="false" outlineLevel="0" collapsed="false">
      <c r="A9822" s="302" t="s">
        <v>24282</v>
      </c>
      <c r="B9822" s="301" t="s">
        <v>24283</v>
      </c>
      <c r="C9822" s="302" t="s">
        <v>217</v>
      </c>
      <c r="D9822" s="306" t="n">
        <v>0</v>
      </c>
      <c r="E9822" s="307" t="n">
        <v>1378.51</v>
      </c>
    </row>
    <row r="9823" customFormat="false" ht="15" hidden="false" customHeight="false" outlineLevel="0" collapsed="false">
      <c r="A9823" s="302" t="s">
        <v>24284</v>
      </c>
      <c r="B9823" s="301" t="s">
        <v>24283</v>
      </c>
      <c r="C9823" s="302" t="s">
        <v>217</v>
      </c>
      <c r="D9823" s="306" t="n">
        <v>0</v>
      </c>
      <c r="E9823" s="307" t="n">
        <v>1263.33</v>
      </c>
    </row>
    <row r="9824" customFormat="false" ht="15" hidden="false" customHeight="false" outlineLevel="0" collapsed="false">
      <c r="A9824" s="302" t="s">
        <v>24285</v>
      </c>
      <c r="B9824" s="301" t="s">
        <v>24286</v>
      </c>
      <c r="C9824" s="302" t="s">
        <v>217</v>
      </c>
      <c r="D9824" s="306" t="n">
        <v>0</v>
      </c>
      <c r="E9824" s="307" t="n">
        <v>1.3</v>
      </c>
    </row>
    <row r="9825" customFormat="false" ht="15" hidden="false" customHeight="false" outlineLevel="0" collapsed="false">
      <c r="A9825" s="302" t="s">
        <v>24287</v>
      </c>
      <c r="B9825" s="301" t="s">
        <v>24288</v>
      </c>
      <c r="C9825" s="302" t="s">
        <v>217</v>
      </c>
      <c r="D9825" s="306" t="n">
        <v>0</v>
      </c>
      <c r="E9825" s="307" t="n">
        <v>1.02</v>
      </c>
    </row>
    <row r="9826" customFormat="false" ht="15" hidden="false" customHeight="false" outlineLevel="0" collapsed="false">
      <c r="A9826" s="302" t="s">
        <v>24289</v>
      </c>
      <c r="B9826" s="301" t="s">
        <v>24290</v>
      </c>
      <c r="C9826" s="302" t="s">
        <v>217</v>
      </c>
      <c r="D9826" s="306" t="n">
        <v>0</v>
      </c>
      <c r="E9826" s="307" t="n">
        <v>1.81</v>
      </c>
    </row>
    <row r="9827" customFormat="false" ht="15" hidden="false" customHeight="false" outlineLevel="0" collapsed="false">
      <c r="A9827" s="302" t="s">
        <v>24291</v>
      </c>
      <c r="B9827" s="301" t="s">
        <v>24292</v>
      </c>
      <c r="C9827" s="302" t="s">
        <v>217</v>
      </c>
      <c r="D9827" s="306" t="n">
        <v>0</v>
      </c>
      <c r="E9827" s="307" t="n">
        <v>6.86</v>
      </c>
    </row>
    <row r="9828" customFormat="false" ht="15" hidden="false" customHeight="false" outlineLevel="0" collapsed="false">
      <c r="A9828" s="302" t="s">
        <v>24293</v>
      </c>
      <c r="B9828" s="301" t="s">
        <v>24294</v>
      </c>
      <c r="C9828" s="302" t="s">
        <v>217</v>
      </c>
      <c r="D9828" s="306" t="n">
        <v>0</v>
      </c>
      <c r="E9828" s="307" t="n">
        <v>17.66</v>
      </c>
    </row>
    <row r="9829" customFormat="false" ht="15" hidden="false" customHeight="false" outlineLevel="0" collapsed="false">
      <c r="A9829" s="302" t="s">
        <v>24295</v>
      </c>
      <c r="B9829" s="301" t="s">
        <v>24296</v>
      </c>
      <c r="C9829" s="302" t="s">
        <v>217</v>
      </c>
      <c r="D9829" s="306" t="n">
        <v>0</v>
      </c>
      <c r="E9829" s="307" t="n">
        <v>1.63</v>
      </c>
    </row>
    <row r="9830" customFormat="false" ht="15" hidden="false" customHeight="false" outlineLevel="0" collapsed="false">
      <c r="A9830" s="302" t="s">
        <v>24297</v>
      </c>
      <c r="B9830" s="301" t="s">
        <v>24298</v>
      </c>
      <c r="C9830" s="302" t="s">
        <v>217</v>
      </c>
      <c r="D9830" s="306" t="n">
        <v>0</v>
      </c>
      <c r="E9830" s="307" t="n">
        <v>9.22</v>
      </c>
    </row>
    <row r="9831" customFormat="false" ht="15" hidden="false" customHeight="false" outlineLevel="0" collapsed="false">
      <c r="A9831" s="302" t="s">
        <v>24299</v>
      </c>
      <c r="B9831" s="301" t="s">
        <v>24300</v>
      </c>
      <c r="C9831" s="302" t="s">
        <v>217</v>
      </c>
      <c r="D9831" s="306" t="n">
        <v>0</v>
      </c>
      <c r="E9831" s="307" t="n">
        <v>119.85</v>
      </c>
    </row>
    <row r="9832" customFormat="false" ht="15" hidden="false" customHeight="false" outlineLevel="0" collapsed="false">
      <c r="A9832" s="302" t="s">
        <v>24301</v>
      </c>
      <c r="B9832" s="301" t="s">
        <v>24302</v>
      </c>
      <c r="C9832" s="302" t="s">
        <v>217</v>
      </c>
      <c r="D9832" s="306" t="n">
        <v>0</v>
      </c>
      <c r="E9832" s="307" t="n">
        <v>128.69</v>
      </c>
    </row>
    <row r="9833" customFormat="false" ht="15" hidden="false" customHeight="false" outlineLevel="0" collapsed="false">
      <c r="A9833" s="302" t="s">
        <v>24303</v>
      </c>
      <c r="B9833" s="301" t="s">
        <v>24304</v>
      </c>
      <c r="C9833" s="302" t="s">
        <v>217</v>
      </c>
      <c r="D9833" s="306" t="n">
        <v>0</v>
      </c>
      <c r="E9833" s="307" t="n">
        <v>79.49</v>
      </c>
    </row>
    <row r="9834" customFormat="false" ht="15" hidden="false" customHeight="false" outlineLevel="0" collapsed="false">
      <c r="A9834" s="302" t="s">
        <v>24305</v>
      </c>
      <c r="B9834" s="301" t="s">
        <v>24306</v>
      </c>
      <c r="C9834" s="302" t="s">
        <v>217</v>
      </c>
      <c r="D9834" s="306" t="n">
        <v>0</v>
      </c>
      <c r="E9834" s="307" t="n">
        <v>3</v>
      </c>
    </row>
    <row r="9835" customFormat="false" ht="15" hidden="false" customHeight="false" outlineLevel="0" collapsed="false">
      <c r="A9835" s="302" t="s">
        <v>24307</v>
      </c>
      <c r="B9835" s="301" t="s">
        <v>24308</v>
      </c>
      <c r="C9835" s="302" t="s">
        <v>217</v>
      </c>
      <c r="D9835" s="306" t="n">
        <v>0</v>
      </c>
      <c r="E9835" s="307" t="n">
        <v>59.9</v>
      </c>
    </row>
    <row r="9836" customFormat="false" ht="15" hidden="false" customHeight="false" outlineLevel="0" collapsed="false">
      <c r="A9836" s="302" t="s">
        <v>24309</v>
      </c>
      <c r="B9836" s="301" t="s">
        <v>24310</v>
      </c>
      <c r="C9836" s="302" t="s">
        <v>217</v>
      </c>
      <c r="D9836" s="306" t="n">
        <v>0</v>
      </c>
      <c r="E9836" s="307" t="n">
        <v>4.79</v>
      </c>
    </row>
    <row r="9837" customFormat="false" ht="15" hidden="false" customHeight="false" outlineLevel="0" collapsed="false">
      <c r="A9837" s="302" t="s">
        <v>24311</v>
      </c>
      <c r="B9837" s="301" t="s">
        <v>24312</v>
      </c>
      <c r="C9837" s="302" t="s">
        <v>217</v>
      </c>
      <c r="D9837" s="306" t="n">
        <v>0</v>
      </c>
      <c r="E9837" s="307" t="n">
        <v>504.26</v>
      </c>
    </row>
    <row r="9838" customFormat="false" ht="15" hidden="false" customHeight="false" outlineLevel="0" collapsed="false">
      <c r="A9838" s="302" t="s">
        <v>24313</v>
      </c>
      <c r="B9838" s="301" t="s">
        <v>24314</v>
      </c>
      <c r="C9838" s="302" t="s">
        <v>217</v>
      </c>
      <c r="D9838" s="306" t="n">
        <v>0</v>
      </c>
      <c r="E9838" s="307" t="n">
        <v>2000.5</v>
      </c>
    </row>
    <row r="9839" customFormat="false" ht="15" hidden="false" customHeight="false" outlineLevel="0" collapsed="false">
      <c r="A9839" s="302" t="s">
        <v>24315</v>
      </c>
      <c r="B9839" s="301" t="s">
        <v>24316</v>
      </c>
      <c r="C9839" s="302" t="s">
        <v>217</v>
      </c>
      <c r="D9839" s="306" t="n">
        <v>0</v>
      </c>
      <c r="E9839" s="307" t="n">
        <v>3706.72</v>
      </c>
    </row>
    <row r="9840" customFormat="false" ht="15" hidden="false" customHeight="false" outlineLevel="0" collapsed="false">
      <c r="A9840" s="302" t="s">
        <v>24317</v>
      </c>
      <c r="B9840" s="301" t="s">
        <v>24318</v>
      </c>
      <c r="C9840" s="302" t="s">
        <v>217</v>
      </c>
      <c r="D9840" s="306" t="n">
        <v>0</v>
      </c>
      <c r="E9840" s="307" t="n">
        <v>462.93</v>
      </c>
    </row>
    <row r="9841" customFormat="false" ht="15" hidden="false" customHeight="false" outlineLevel="0" collapsed="false">
      <c r="A9841" s="302" t="s">
        <v>24319</v>
      </c>
      <c r="B9841" s="301" t="s">
        <v>24320</v>
      </c>
      <c r="C9841" s="302" t="s">
        <v>217</v>
      </c>
      <c r="D9841" s="306" t="n">
        <v>0</v>
      </c>
      <c r="E9841" s="307" t="n">
        <v>509.52</v>
      </c>
    </row>
    <row r="9842" customFormat="false" ht="15" hidden="false" customHeight="false" outlineLevel="0" collapsed="false">
      <c r="A9842" s="302" t="s">
        <v>24321</v>
      </c>
      <c r="B9842" s="301" t="s">
        <v>24322</v>
      </c>
      <c r="C9842" s="302" t="s">
        <v>217</v>
      </c>
      <c r="D9842" s="306" t="n">
        <v>0</v>
      </c>
      <c r="E9842" s="307" t="n">
        <v>898.77</v>
      </c>
    </row>
    <row r="9843" customFormat="false" ht="15" hidden="false" customHeight="false" outlineLevel="0" collapsed="false">
      <c r="A9843" s="302" t="s">
        <v>24323</v>
      </c>
      <c r="B9843" s="301" t="s">
        <v>24324</v>
      </c>
      <c r="C9843" s="302" t="s">
        <v>217</v>
      </c>
      <c r="D9843" s="306" t="n">
        <v>0</v>
      </c>
      <c r="E9843" s="307" t="n">
        <v>181.24</v>
      </c>
    </row>
    <row r="9844" customFormat="false" ht="15" hidden="false" customHeight="false" outlineLevel="0" collapsed="false">
      <c r="A9844" s="302" t="s">
        <v>24325</v>
      </c>
      <c r="B9844" s="301" t="s">
        <v>24326</v>
      </c>
      <c r="C9844" s="302" t="s">
        <v>217</v>
      </c>
      <c r="D9844" s="306" t="n">
        <v>0</v>
      </c>
      <c r="E9844" s="307" t="n">
        <v>599.24</v>
      </c>
    </row>
    <row r="9845" customFormat="false" ht="15" hidden="false" customHeight="false" outlineLevel="0" collapsed="false">
      <c r="A9845" s="302" t="s">
        <v>24327</v>
      </c>
      <c r="B9845" s="301" t="s">
        <v>24328</v>
      </c>
      <c r="C9845" s="302" t="s">
        <v>217</v>
      </c>
      <c r="D9845" s="306" t="n">
        <v>0</v>
      </c>
      <c r="E9845" s="307" t="n">
        <v>177.48</v>
      </c>
    </row>
    <row r="9846" customFormat="false" ht="15" hidden="false" customHeight="false" outlineLevel="0" collapsed="false">
      <c r="A9846" s="302" t="s">
        <v>24329</v>
      </c>
      <c r="B9846" s="301" t="s">
        <v>24330</v>
      </c>
      <c r="C9846" s="302" t="s">
        <v>217</v>
      </c>
      <c r="D9846" s="306" t="n">
        <v>0</v>
      </c>
      <c r="E9846" s="307" t="n">
        <v>217.56</v>
      </c>
    </row>
    <row r="9847" customFormat="false" ht="15" hidden="false" customHeight="false" outlineLevel="0" collapsed="false">
      <c r="A9847" s="302" t="s">
        <v>24331</v>
      </c>
      <c r="B9847" s="301" t="s">
        <v>24332</v>
      </c>
      <c r="C9847" s="302" t="s">
        <v>217</v>
      </c>
      <c r="D9847" s="306" t="n">
        <v>0</v>
      </c>
      <c r="E9847" s="307" t="n">
        <v>1.73</v>
      </c>
    </row>
    <row r="9848" customFormat="false" ht="15" hidden="false" customHeight="false" outlineLevel="0" collapsed="false">
      <c r="A9848" s="302" t="s">
        <v>24333</v>
      </c>
      <c r="B9848" s="301" t="s">
        <v>24334</v>
      </c>
      <c r="C9848" s="302" t="s">
        <v>217</v>
      </c>
      <c r="D9848" s="306" t="n">
        <v>0</v>
      </c>
      <c r="E9848" s="307" t="n">
        <v>1.7</v>
      </c>
    </row>
    <row r="9849" customFormat="false" ht="15" hidden="false" customHeight="false" outlineLevel="0" collapsed="false">
      <c r="A9849" s="302" t="s">
        <v>24335</v>
      </c>
      <c r="B9849" s="301" t="s">
        <v>24336</v>
      </c>
      <c r="C9849" s="302" t="s">
        <v>217</v>
      </c>
      <c r="D9849" s="306" t="n">
        <v>0</v>
      </c>
      <c r="E9849" s="307" t="n">
        <v>1.67</v>
      </c>
    </row>
    <row r="9850" customFormat="false" ht="15" hidden="false" customHeight="false" outlineLevel="0" collapsed="false">
      <c r="A9850" s="302" t="s">
        <v>24337</v>
      </c>
      <c r="B9850" s="301" t="s">
        <v>24338</v>
      </c>
      <c r="C9850" s="302" t="s">
        <v>217</v>
      </c>
      <c r="D9850" s="306" t="n">
        <v>0</v>
      </c>
      <c r="E9850" s="307" t="n">
        <v>36.62</v>
      </c>
    </row>
    <row r="9851" customFormat="false" ht="15" hidden="false" customHeight="false" outlineLevel="0" collapsed="false">
      <c r="A9851" s="302" t="s">
        <v>24339</v>
      </c>
      <c r="B9851" s="301" t="s">
        <v>24340</v>
      </c>
      <c r="C9851" s="302" t="s">
        <v>217</v>
      </c>
      <c r="D9851" s="306" t="n">
        <v>0</v>
      </c>
      <c r="E9851" s="307" t="n">
        <v>9.25</v>
      </c>
    </row>
    <row r="9852" customFormat="false" ht="15" hidden="false" customHeight="false" outlineLevel="0" collapsed="false">
      <c r="B9852" s="0"/>
      <c r="D9852" s="306" t="n">
        <v>0</v>
      </c>
      <c r="E9852" s="0"/>
    </row>
    <row r="9853" customFormat="false" ht="15" hidden="false" customHeight="false" outlineLevel="0" collapsed="false">
      <c r="B9853" s="0"/>
      <c r="D9853" s="306" t="n">
        <v>0</v>
      </c>
      <c r="E9853" s="0"/>
    </row>
    <row r="9854" customFormat="false" ht="15" hidden="false" customHeight="false" outlineLevel="0" collapsed="false">
      <c r="A9854" s="308" t="s">
        <v>13853</v>
      </c>
      <c r="B9854" s="0"/>
      <c r="C9854" s="309" t="s">
        <v>13854</v>
      </c>
      <c r="D9854" s="306" t="n">
        <v>0</v>
      </c>
      <c r="E9854" s="0"/>
    </row>
    <row r="9855" customFormat="false" ht="15" hidden="false" customHeight="false" outlineLevel="0" collapsed="false">
      <c r="B9855" s="0"/>
      <c r="C9855" s="302" t="s">
        <v>13855</v>
      </c>
      <c r="D9855" s="306" t="n">
        <v>0</v>
      </c>
      <c r="E9855" s="0"/>
    </row>
    <row r="9856" customFormat="false" ht="15" hidden="false" customHeight="false" outlineLevel="0" collapsed="false">
      <c r="A9856" s="302" t="s">
        <v>13856</v>
      </c>
      <c r="B9856" s="0"/>
      <c r="C9856" s="302" t="s">
        <v>13857</v>
      </c>
      <c r="D9856" s="306" t="n">
        <v>0</v>
      </c>
      <c r="E9856" s="303" t="s">
        <v>13858</v>
      </c>
    </row>
    <row r="9857" customFormat="false" ht="15" hidden="false" customHeight="false" outlineLevel="0" collapsed="false">
      <c r="A9857" s="302" t="s">
        <v>24341</v>
      </c>
      <c r="B9857" s="301" t="s">
        <v>24342</v>
      </c>
      <c r="C9857" s="302" t="s">
        <v>217</v>
      </c>
      <c r="D9857" s="306" t="n">
        <v>0</v>
      </c>
      <c r="E9857" s="307" t="n">
        <v>4.87</v>
      </c>
    </row>
    <row r="9858" customFormat="false" ht="15" hidden="false" customHeight="false" outlineLevel="0" collapsed="false">
      <c r="A9858" s="302" t="s">
        <v>24343</v>
      </c>
      <c r="B9858" s="301" t="s">
        <v>24344</v>
      </c>
      <c r="C9858" s="302" t="s">
        <v>217</v>
      </c>
      <c r="D9858" s="306" t="n">
        <v>0</v>
      </c>
      <c r="E9858" s="307" t="n">
        <v>3.53</v>
      </c>
    </row>
    <row r="9859" customFormat="false" ht="15" hidden="false" customHeight="false" outlineLevel="0" collapsed="false">
      <c r="A9859" s="302" t="s">
        <v>24345</v>
      </c>
      <c r="B9859" s="301" t="s">
        <v>24346</v>
      </c>
      <c r="C9859" s="302" t="s">
        <v>217</v>
      </c>
      <c r="D9859" s="306" t="n">
        <v>0</v>
      </c>
      <c r="E9859" s="307" t="n">
        <v>10.79</v>
      </c>
    </row>
    <row r="9860" customFormat="false" ht="15" hidden="false" customHeight="false" outlineLevel="0" collapsed="false">
      <c r="A9860" s="302" t="s">
        <v>24347</v>
      </c>
      <c r="B9860" s="301" t="s">
        <v>24348</v>
      </c>
      <c r="C9860" s="302" t="s">
        <v>217</v>
      </c>
      <c r="D9860" s="306" t="n">
        <v>0</v>
      </c>
      <c r="E9860" s="307" t="n">
        <v>6.67</v>
      </c>
    </row>
    <row r="9861" customFormat="false" ht="15" hidden="false" customHeight="false" outlineLevel="0" collapsed="false">
      <c r="A9861" s="302" t="s">
        <v>24349</v>
      </c>
      <c r="B9861" s="301" t="s">
        <v>24350</v>
      </c>
      <c r="C9861" s="302" t="s">
        <v>217</v>
      </c>
      <c r="D9861" s="306" t="n">
        <v>0</v>
      </c>
      <c r="E9861" s="307" t="n">
        <v>6.67</v>
      </c>
    </row>
    <row r="9862" customFormat="false" ht="15" hidden="false" customHeight="false" outlineLevel="0" collapsed="false">
      <c r="A9862" s="302" t="s">
        <v>24351</v>
      </c>
      <c r="B9862" s="301" t="s">
        <v>24352</v>
      </c>
      <c r="C9862" s="302" t="s">
        <v>217</v>
      </c>
      <c r="D9862" s="306" t="n">
        <v>0</v>
      </c>
      <c r="E9862" s="307" t="n">
        <v>4.61</v>
      </c>
    </row>
    <row r="9863" customFormat="false" ht="15" hidden="false" customHeight="false" outlineLevel="0" collapsed="false">
      <c r="A9863" s="302" t="s">
        <v>24353</v>
      </c>
      <c r="B9863" s="301" t="s">
        <v>24354</v>
      </c>
      <c r="C9863" s="302" t="s">
        <v>217</v>
      </c>
      <c r="D9863" s="306" t="n">
        <v>0</v>
      </c>
      <c r="E9863" s="307" t="n">
        <v>15.14</v>
      </c>
    </row>
    <row r="9864" customFormat="false" ht="15" hidden="false" customHeight="false" outlineLevel="0" collapsed="false">
      <c r="A9864" s="302" t="s">
        <v>24355</v>
      </c>
      <c r="B9864" s="301" t="s">
        <v>24356</v>
      </c>
      <c r="C9864" s="302" t="s">
        <v>217</v>
      </c>
      <c r="D9864" s="306" t="n">
        <v>0</v>
      </c>
      <c r="E9864" s="307" t="n">
        <v>40.67</v>
      </c>
    </row>
    <row r="9865" customFormat="false" ht="15" hidden="false" customHeight="false" outlineLevel="0" collapsed="false">
      <c r="A9865" s="302" t="s">
        <v>24357</v>
      </c>
      <c r="B9865" s="301" t="s">
        <v>24358</v>
      </c>
      <c r="C9865" s="302" t="s">
        <v>217</v>
      </c>
      <c r="D9865" s="306" t="n">
        <v>0</v>
      </c>
      <c r="E9865" s="307" t="n">
        <v>118.46</v>
      </c>
    </row>
    <row r="9866" customFormat="false" ht="15" hidden="false" customHeight="false" outlineLevel="0" collapsed="false">
      <c r="A9866" s="302" t="s">
        <v>24359</v>
      </c>
      <c r="B9866" s="301" t="s">
        <v>24360</v>
      </c>
      <c r="C9866" s="302" t="s">
        <v>217</v>
      </c>
      <c r="D9866" s="306" t="n">
        <v>0</v>
      </c>
      <c r="E9866" s="307" t="n">
        <v>34</v>
      </c>
    </row>
    <row r="9867" customFormat="false" ht="15" hidden="false" customHeight="false" outlineLevel="0" collapsed="false">
      <c r="A9867" s="302" t="s">
        <v>24361</v>
      </c>
      <c r="B9867" s="301" t="s">
        <v>24362</v>
      </c>
      <c r="C9867" s="302" t="s">
        <v>217</v>
      </c>
      <c r="D9867" s="306" t="n">
        <v>0</v>
      </c>
      <c r="E9867" s="307" t="n">
        <v>25.01</v>
      </c>
    </row>
    <row r="9868" customFormat="false" ht="15" hidden="false" customHeight="false" outlineLevel="0" collapsed="false">
      <c r="A9868" s="302" t="s">
        <v>24363</v>
      </c>
      <c r="B9868" s="301" t="s">
        <v>24364</v>
      </c>
      <c r="C9868" s="302" t="s">
        <v>217</v>
      </c>
      <c r="D9868" s="306" t="n">
        <v>0</v>
      </c>
      <c r="E9868" s="307" t="n">
        <v>17.07</v>
      </c>
    </row>
    <row r="9869" customFormat="false" ht="15" hidden="false" customHeight="false" outlineLevel="0" collapsed="false">
      <c r="A9869" s="302" t="s">
        <v>24365</v>
      </c>
      <c r="B9869" s="301" t="s">
        <v>24366</v>
      </c>
      <c r="C9869" s="302" t="s">
        <v>217</v>
      </c>
      <c r="D9869" s="306" t="n">
        <v>0</v>
      </c>
      <c r="E9869" s="307" t="n">
        <v>6.44</v>
      </c>
    </row>
    <row r="9870" customFormat="false" ht="15" hidden="false" customHeight="false" outlineLevel="0" collapsed="false">
      <c r="A9870" s="302" t="s">
        <v>24367</v>
      </c>
      <c r="B9870" s="301" t="s">
        <v>24368</v>
      </c>
      <c r="C9870" s="302" t="s">
        <v>217</v>
      </c>
      <c r="D9870" s="306" t="n">
        <v>0</v>
      </c>
      <c r="E9870" s="307" t="n">
        <v>79.81</v>
      </c>
    </row>
    <row r="9871" customFormat="false" ht="15" hidden="false" customHeight="false" outlineLevel="0" collapsed="false">
      <c r="A9871" s="302" t="s">
        <v>24369</v>
      </c>
      <c r="B9871" s="301" t="s">
        <v>24370</v>
      </c>
      <c r="C9871" s="302" t="s">
        <v>217</v>
      </c>
      <c r="D9871" s="306" t="n">
        <v>0</v>
      </c>
      <c r="E9871" s="307" t="n">
        <v>53.88</v>
      </c>
    </row>
    <row r="9872" customFormat="false" ht="15" hidden="false" customHeight="false" outlineLevel="0" collapsed="false">
      <c r="A9872" s="302" t="s">
        <v>24371</v>
      </c>
      <c r="B9872" s="301" t="s">
        <v>24372</v>
      </c>
      <c r="C9872" s="302" t="s">
        <v>217</v>
      </c>
      <c r="D9872" s="306" t="n">
        <v>0</v>
      </c>
      <c r="E9872" s="307" t="n">
        <v>126.66</v>
      </c>
    </row>
    <row r="9873" customFormat="false" ht="15" hidden="false" customHeight="false" outlineLevel="0" collapsed="false">
      <c r="A9873" s="302" t="s">
        <v>24373</v>
      </c>
      <c r="B9873" s="301" t="s">
        <v>24374</v>
      </c>
      <c r="C9873" s="302" t="s">
        <v>217</v>
      </c>
      <c r="D9873" s="306" t="n">
        <v>0</v>
      </c>
      <c r="E9873" s="307" t="n">
        <v>10.3</v>
      </c>
    </row>
    <row r="9874" customFormat="false" ht="15" hidden="false" customHeight="false" outlineLevel="0" collapsed="false">
      <c r="A9874" s="302" t="s">
        <v>24375</v>
      </c>
      <c r="B9874" s="301" t="s">
        <v>24376</v>
      </c>
      <c r="C9874" s="302" t="s">
        <v>217</v>
      </c>
      <c r="D9874" s="306" t="n">
        <v>0</v>
      </c>
      <c r="E9874" s="307" t="n">
        <v>222.04</v>
      </c>
    </row>
    <row r="9875" customFormat="false" ht="15" hidden="false" customHeight="false" outlineLevel="0" collapsed="false">
      <c r="A9875" s="302" t="s">
        <v>24377</v>
      </c>
      <c r="B9875" s="301" t="s">
        <v>24378</v>
      </c>
      <c r="C9875" s="302" t="s">
        <v>217</v>
      </c>
      <c r="D9875" s="306" t="n">
        <v>0</v>
      </c>
      <c r="E9875" s="307" t="n">
        <v>54.86</v>
      </c>
    </row>
    <row r="9876" customFormat="false" ht="15" hidden="false" customHeight="false" outlineLevel="0" collapsed="false">
      <c r="A9876" s="302" t="s">
        <v>24379</v>
      </c>
      <c r="B9876" s="301" t="s">
        <v>24380</v>
      </c>
      <c r="C9876" s="302" t="s">
        <v>217</v>
      </c>
      <c r="D9876" s="306" t="n">
        <v>0</v>
      </c>
      <c r="E9876" s="307" t="n">
        <v>27.92</v>
      </c>
    </row>
    <row r="9877" customFormat="false" ht="15" hidden="false" customHeight="false" outlineLevel="0" collapsed="false">
      <c r="A9877" s="302" t="s">
        <v>24381</v>
      </c>
      <c r="B9877" s="301" t="s">
        <v>24382</v>
      </c>
      <c r="C9877" s="302" t="s">
        <v>217</v>
      </c>
      <c r="D9877" s="306" t="n">
        <v>0</v>
      </c>
      <c r="E9877" s="307" t="n">
        <v>23.51</v>
      </c>
    </row>
    <row r="9878" customFormat="false" ht="15" hidden="false" customHeight="false" outlineLevel="0" collapsed="false">
      <c r="A9878" s="302" t="s">
        <v>24383</v>
      </c>
      <c r="B9878" s="301" t="s">
        <v>24384</v>
      </c>
      <c r="C9878" s="302" t="s">
        <v>217</v>
      </c>
      <c r="D9878" s="306" t="n">
        <v>0</v>
      </c>
      <c r="E9878" s="307" t="n">
        <v>113.75</v>
      </c>
    </row>
    <row r="9879" customFormat="false" ht="15" hidden="false" customHeight="false" outlineLevel="0" collapsed="false">
      <c r="A9879" s="302" t="s">
        <v>24385</v>
      </c>
      <c r="B9879" s="301" t="s">
        <v>24386</v>
      </c>
      <c r="C9879" s="302" t="s">
        <v>217</v>
      </c>
      <c r="D9879" s="306" t="n">
        <v>0</v>
      </c>
      <c r="E9879" s="307" t="n">
        <v>76.41</v>
      </c>
    </row>
    <row r="9880" customFormat="false" ht="15" hidden="false" customHeight="false" outlineLevel="0" collapsed="false">
      <c r="A9880" s="302" t="s">
        <v>24387</v>
      </c>
      <c r="B9880" s="301" t="s">
        <v>24388</v>
      </c>
      <c r="C9880" s="302" t="s">
        <v>217</v>
      </c>
      <c r="D9880" s="306" t="n">
        <v>0</v>
      </c>
      <c r="E9880" s="307" t="n">
        <v>164.26</v>
      </c>
    </row>
    <row r="9881" customFormat="false" ht="15" hidden="false" customHeight="false" outlineLevel="0" collapsed="false">
      <c r="A9881" s="302" t="s">
        <v>24389</v>
      </c>
      <c r="B9881" s="301" t="s">
        <v>24390</v>
      </c>
      <c r="C9881" s="302" t="s">
        <v>217</v>
      </c>
      <c r="D9881" s="306" t="n">
        <v>0</v>
      </c>
      <c r="E9881" s="307" t="n">
        <v>27.76</v>
      </c>
    </row>
    <row r="9882" customFormat="false" ht="15" hidden="false" customHeight="false" outlineLevel="0" collapsed="false">
      <c r="A9882" s="302" t="s">
        <v>24391</v>
      </c>
      <c r="B9882" s="301" t="s">
        <v>24392</v>
      </c>
      <c r="C9882" s="302" t="s">
        <v>217</v>
      </c>
      <c r="D9882" s="306" t="n">
        <v>0</v>
      </c>
      <c r="E9882" s="307" t="n">
        <v>227.82</v>
      </c>
    </row>
    <row r="9883" customFormat="false" ht="15" hidden="false" customHeight="false" outlineLevel="0" collapsed="false">
      <c r="A9883" s="302" t="s">
        <v>24393</v>
      </c>
      <c r="B9883" s="301" t="s">
        <v>24394</v>
      </c>
      <c r="C9883" s="302" t="s">
        <v>217</v>
      </c>
      <c r="D9883" s="306" t="n">
        <v>0</v>
      </c>
      <c r="E9883" s="307" t="n">
        <v>31.81</v>
      </c>
    </row>
    <row r="9884" customFormat="false" ht="15" hidden="false" customHeight="false" outlineLevel="0" collapsed="false">
      <c r="A9884" s="302" t="s">
        <v>24395</v>
      </c>
      <c r="B9884" s="301" t="s">
        <v>24396</v>
      </c>
      <c r="C9884" s="302" t="s">
        <v>217</v>
      </c>
      <c r="D9884" s="306" t="n">
        <v>0</v>
      </c>
      <c r="E9884" s="307" t="n">
        <v>17.46</v>
      </c>
    </row>
    <row r="9885" customFormat="false" ht="15" hidden="false" customHeight="false" outlineLevel="0" collapsed="false">
      <c r="A9885" s="302" t="s">
        <v>24397</v>
      </c>
      <c r="B9885" s="301" t="s">
        <v>24398</v>
      </c>
      <c r="C9885" s="302" t="s">
        <v>217</v>
      </c>
      <c r="D9885" s="306" t="n">
        <v>0</v>
      </c>
      <c r="E9885" s="307" t="n">
        <v>12.59</v>
      </c>
    </row>
    <row r="9886" customFormat="false" ht="15" hidden="false" customHeight="false" outlineLevel="0" collapsed="false">
      <c r="A9886" s="302" t="s">
        <v>24399</v>
      </c>
      <c r="B9886" s="301" t="s">
        <v>24400</v>
      </c>
      <c r="C9886" s="302" t="s">
        <v>217</v>
      </c>
      <c r="D9886" s="306" t="n">
        <v>0</v>
      </c>
      <c r="E9886" s="307" t="n">
        <v>68.66</v>
      </c>
    </row>
    <row r="9887" customFormat="false" ht="15" hidden="false" customHeight="false" outlineLevel="0" collapsed="false">
      <c r="A9887" s="302" t="s">
        <v>24401</v>
      </c>
      <c r="B9887" s="301" t="s">
        <v>24402</v>
      </c>
      <c r="C9887" s="302" t="s">
        <v>217</v>
      </c>
      <c r="D9887" s="306" t="n">
        <v>0</v>
      </c>
      <c r="E9887" s="307" t="n">
        <v>128.43</v>
      </c>
    </row>
    <row r="9888" customFormat="false" ht="15" hidden="false" customHeight="false" outlineLevel="0" collapsed="false">
      <c r="A9888" s="302" t="s">
        <v>24403</v>
      </c>
      <c r="B9888" s="301" t="s">
        <v>24404</v>
      </c>
      <c r="C9888" s="302" t="s">
        <v>217</v>
      </c>
      <c r="D9888" s="306" t="n">
        <v>0</v>
      </c>
      <c r="E9888" s="307" t="n">
        <v>45.77</v>
      </c>
    </row>
    <row r="9889" customFormat="false" ht="15" hidden="false" customHeight="false" outlineLevel="0" collapsed="false">
      <c r="A9889" s="302" t="s">
        <v>24405</v>
      </c>
      <c r="B9889" s="301" t="s">
        <v>24406</v>
      </c>
      <c r="C9889" s="302" t="s">
        <v>217</v>
      </c>
      <c r="D9889" s="306" t="n">
        <v>0</v>
      </c>
      <c r="E9889" s="307" t="n">
        <v>101.36</v>
      </c>
    </row>
    <row r="9890" customFormat="false" ht="15" hidden="false" customHeight="false" outlineLevel="0" collapsed="false">
      <c r="A9890" s="302" t="s">
        <v>24407</v>
      </c>
      <c r="B9890" s="301" t="s">
        <v>24408</v>
      </c>
      <c r="C9890" s="302" t="s">
        <v>217</v>
      </c>
      <c r="D9890" s="306" t="n">
        <v>0</v>
      </c>
      <c r="E9890" s="307" t="n">
        <v>16.12</v>
      </c>
    </row>
    <row r="9891" customFormat="false" ht="15" hidden="false" customHeight="false" outlineLevel="0" collapsed="false">
      <c r="A9891" s="302" t="s">
        <v>24409</v>
      </c>
      <c r="B9891" s="301" t="s">
        <v>24410</v>
      </c>
      <c r="C9891" s="302" t="s">
        <v>217</v>
      </c>
      <c r="D9891" s="306" t="n">
        <v>0</v>
      </c>
      <c r="E9891" s="307" t="n">
        <v>25.4</v>
      </c>
    </row>
    <row r="9892" customFormat="false" ht="15" hidden="false" customHeight="false" outlineLevel="0" collapsed="false">
      <c r="A9892" s="302" t="s">
        <v>24411</v>
      </c>
      <c r="B9892" s="301" t="s">
        <v>24412</v>
      </c>
      <c r="C9892" s="302" t="s">
        <v>217</v>
      </c>
      <c r="D9892" s="306" t="n">
        <v>0</v>
      </c>
      <c r="E9892" s="307" t="n">
        <v>34.44</v>
      </c>
    </row>
    <row r="9893" customFormat="false" ht="15" hidden="false" customHeight="false" outlineLevel="0" collapsed="false">
      <c r="A9893" s="302" t="s">
        <v>24413</v>
      </c>
      <c r="B9893" s="301" t="s">
        <v>24414</v>
      </c>
      <c r="C9893" s="302" t="s">
        <v>217</v>
      </c>
      <c r="D9893" s="306" t="n">
        <v>0</v>
      </c>
      <c r="E9893" s="307" t="n">
        <v>47.96</v>
      </c>
    </row>
    <row r="9894" customFormat="false" ht="15" hidden="false" customHeight="false" outlineLevel="0" collapsed="false">
      <c r="A9894" s="302" t="s">
        <v>24415</v>
      </c>
      <c r="B9894" s="301" t="s">
        <v>24416</v>
      </c>
      <c r="C9894" s="302" t="s">
        <v>217</v>
      </c>
      <c r="D9894" s="306" t="n">
        <v>0</v>
      </c>
      <c r="E9894" s="307" t="n">
        <v>50.54</v>
      </c>
    </row>
    <row r="9895" customFormat="false" ht="15" hidden="false" customHeight="false" outlineLevel="0" collapsed="false">
      <c r="A9895" s="302" t="s">
        <v>24417</v>
      </c>
      <c r="B9895" s="301" t="s">
        <v>24418</v>
      </c>
      <c r="C9895" s="302" t="s">
        <v>217</v>
      </c>
      <c r="D9895" s="306" t="n">
        <v>0</v>
      </c>
      <c r="E9895" s="307" t="n">
        <v>64.58</v>
      </c>
    </row>
    <row r="9896" customFormat="false" ht="15" hidden="false" customHeight="false" outlineLevel="0" collapsed="false">
      <c r="A9896" s="302" t="s">
        <v>24419</v>
      </c>
      <c r="B9896" s="301" t="s">
        <v>24420</v>
      </c>
      <c r="C9896" s="302" t="s">
        <v>217</v>
      </c>
      <c r="D9896" s="306" t="n">
        <v>0</v>
      </c>
      <c r="E9896" s="307" t="n">
        <v>68.88</v>
      </c>
    </row>
    <row r="9897" customFormat="false" ht="15" hidden="false" customHeight="false" outlineLevel="0" collapsed="false">
      <c r="A9897" s="302" t="s">
        <v>24421</v>
      </c>
      <c r="B9897" s="301" t="s">
        <v>24422</v>
      </c>
      <c r="C9897" s="302" t="s">
        <v>217</v>
      </c>
      <c r="D9897" s="306" t="n">
        <v>0</v>
      </c>
      <c r="E9897" s="307" t="n">
        <v>103.33</v>
      </c>
    </row>
    <row r="9898" customFormat="false" ht="15" hidden="false" customHeight="false" outlineLevel="0" collapsed="false">
      <c r="A9898" s="302" t="s">
        <v>24423</v>
      </c>
      <c r="B9898" s="301" t="s">
        <v>24424</v>
      </c>
      <c r="C9898" s="302" t="s">
        <v>217</v>
      </c>
      <c r="D9898" s="306" t="n">
        <v>0</v>
      </c>
      <c r="E9898" s="307" t="n">
        <v>117.1</v>
      </c>
    </row>
    <row r="9899" customFormat="false" ht="15" hidden="false" customHeight="false" outlineLevel="0" collapsed="false">
      <c r="A9899" s="302" t="s">
        <v>24425</v>
      </c>
      <c r="B9899" s="301" t="s">
        <v>24426</v>
      </c>
      <c r="C9899" s="302" t="s">
        <v>217</v>
      </c>
      <c r="D9899" s="306" t="n">
        <v>0</v>
      </c>
      <c r="E9899" s="307" t="n">
        <v>88.13</v>
      </c>
    </row>
    <row r="9900" customFormat="false" ht="15" hidden="false" customHeight="false" outlineLevel="0" collapsed="false">
      <c r="A9900" s="302" t="s">
        <v>24427</v>
      </c>
      <c r="B9900" s="301" t="s">
        <v>24428</v>
      </c>
      <c r="C9900" s="302" t="s">
        <v>217</v>
      </c>
      <c r="D9900" s="306" t="n">
        <v>0</v>
      </c>
      <c r="E9900" s="307" t="n">
        <v>160.16</v>
      </c>
    </row>
    <row r="9901" customFormat="false" ht="15" hidden="false" customHeight="false" outlineLevel="0" collapsed="false">
      <c r="A9901" s="302" t="s">
        <v>24429</v>
      </c>
      <c r="B9901" s="301" t="s">
        <v>24430</v>
      </c>
      <c r="C9901" s="302" t="s">
        <v>217</v>
      </c>
      <c r="D9901" s="306" t="n">
        <v>0</v>
      </c>
      <c r="E9901" s="307" t="n">
        <v>191.15</v>
      </c>
    </row>
    <row r="9902" customFormat="false" ht="15" hidden="false" customHeight="false" outlineLevel="0" collapsed="false">
      <c r="A9902" s="302" t="s">
        <v>24431</v>
      </c>
      <c r="B9902" s="301" t="s">
        <v>24432</v>
      </c>
      <c r="C9902" s="302" t="s">
        <v>217</v>
      </c>
      <c r="D9902" s="306" t="n">
        <v>0</v>
      </c>
      <c r="E9902" s="307" t="n">
        <v>414.68</v>
      </c>
    </row>
    <row r="9903" customFormat="false" ht="15" hidden="false" customHeight="false" outlineLevel="0" collapsed="false">
      <c r="A9903" s="302" t="s">
        <v>24433</v>
      </c>
      <c r="B9903" s="301" t="s">
        <v>24434</v>
      </c>
      <c r="C9903" s="302" t="s">
        <v>217</v>
      </c>
      <c r="D9903" s="306" t="n">
        <v>0</v>
      </c>
      <c r="E9903" s="307" t="n">
        <v>477.84</v>
      </c>
    </row>
    <row r="9904" customFormat="false" ht="15" hidden="false" customHeight="false" outlineLevel="0" collapsed="false">
      <c r="A9904" s="302" t="s">
        <v>24435</v>
      </c>
      <c r="B9904" s="301" t="s">
        <v>24436</v>
      </c>
      <c r="C9904" s="302" t="s">
        <v>217</v>
      </c>
      <c r="D9904" s="306" t="n">
        <v>0</v>
      </c>
      <c r="E9904" s="307" t="n">
        <v>647.17</v>
      </c>
    </row>
    <row r="9905" customFormat="false" ht="15" hidden="false" customHeight="false" outlineLevel="0" collapsed="false">
      <c r="A9905" s="302" t="s">
        <v>24437</v>
      </c>
      <c r="B9905" s="301" t="s">
        <v>24438</v>
      </c>
      <c r="C9905" s="302" t="s">
        <v>107</v>
      </c>
      <c r="D9905" s="306" t="n">
        <v>0</v>
      </c>
      <c r="E9905" s="307" t="n">
        <v>329.44</v>
      </c>
    </row>
    <row r="9906" customFormat="false" ht="15" hidden="false" customHeight="false" outlineLevel="0" collapsed="false">
      <c r="A9906" s="302" t="s">
        <v>24439</v>
      </c>
      <c r="B9906" s="301" t="s">
        <v>24440</v>
      </c>
      <c r="C9906" s="302" t="s">
        <v>107</v>
      </c>
      <c r="D9906" s="306" t="n">
        <v>0</v>
      </c>
      <c r="E9906" s="307" t="n">
        <v>365.09</v>
      </c>
    </row>
    <row r="9907" customFormat="false" ht="15" hidden="false" customHeight="false" outlineLevel="0" collapsed="false">
      <c r="A9907" s="302" t="s">
        <v>24441</v>
      </c>
      <c r="B9907" s="301" t="s">
        <v>24442</v>
      </c>
      <c r="C9907" s="302" t="s">
        <v>107</v>
      </c>
      <c r="D9907" s="306" t="n">
        <v>0</v>
      </c>
      <c r="E9907" s="307" t="n">
        <v>442.58</v>
      </c>
    </row>
    <row r="9908" customFormat="false" ht="15" hidden="false" customHeight="false" outlineLevel="0" collapsed="false">
      <c r="A9908" s="302" t="s">
        <v>24443</v>
      </c>
      <c r="B9908" s="301" t="s">
        <v>24444</v>
      </c>
      <c r="C9908" s="302" t="s">
        <v>107</v>
      </c>
      <c r="D9908" s="306" t="n">
        <v>0</v>
      </c>
      <c r="E9908" s="307" t="n">
        <v>507.68</v>
      </c>
    </row>
    <row r="9909" customFormat="false" ht="15" hidden="false" customHeight="false" outlineLevel="0" collapsed="false">
      <c r="A9909" s="302" t="s">
        <v>24445</v>
      </c>
      <c r="B9909" s="301" t="s">
        <v>24446</v>
      </c>
      <c r="C9909" s="302" t="s">
        <v>107</v>
      </c>
      <c r="D9909" s="306" t="n">
        <v>0</v>
      </c>
      <c r="E9909" s="307" t="n">
        <v>731.46</v>
      </c>
    </row>
    <row r="9910" customFormat="false" ht="15" hidden="false" customHeight="false" outlineLevel="0" collapsed="false">
      <c r="A9910" s="302" t="s">
        <v>24447</v>
      </c>
      <c r="B9910" s="301" t="s">
        <v>24448</v>
      </c>
      <c r="C9910" s="302" t="s">
        <v>107</v>
      </c>
      <c r="D9910" s="306" t="n">
        <v>0</v>
      </c>
      <c r="E9910" s="307" t="n">
        <v>86.11</v>
      </c>
    </row>
    <row r="9911" customFormat="false" ht="15" hidden="false" customHeight="false" outlineLevel="0" collapsed="false">
      <c r="A9911" s="302" t="s">
        <v>24449</v>
      </c>
      <c r="B9911" s="301" t="s">
        <v>24450</v>
      </c>
      <c r="C9911" s="302" t="s">
        <v>107</v>
      </c>
      <c r="D9911" s="306" t="n">
        <v>0</v>
      </c>
      <c r="E9911" s="307" t="n">
        <v>111.94</v>
      </c>
    </row>
    <row r="9912" customFormat="false" ht="15" hidden="false" customHeight="false" outlineLevel="0" collapsed="false">
      <c r="A9912" s="302" t="s">
        <v>24451</v>
      </c>
      <c r="B9912" s="301" t="s">
        <v>24452</v>
      </c>
      <c r="C9912" s="302" t="s">
        <v>107</v>
      </c>
      <c r="D9912" s="306" t="n">
        <v>0</v>
      </c>
      <c r="E9912" s="307" t="n">
        <v>131.74</v>
      </c>
    </row>
    <row r="9913" customFormat="false" ht="15" hidden="false" customHeight="false" outlineLevel="0" collapsed="false">
      <c r="A9913" s="302" t="s">
        <v>24453</v>
      </c>
      <c r="B9913" s="301" t="s">
        <v>24454</v>
      </c>
      <c r="C9913" s="302" t="s">
        <v>107</v>
      </c>
      <c r="D9913" s="306" t="n">
        <v>0</v>
      </c>
      <c r="E9913" s="307" t="n">
        <v>206.65</v>
      </c>
    </row>
    <row r="9914" customFormat="false" ht="15" hidden="false" customHeight="false" outlineLevel="0" collapsed="false">
      <c r="A9914" s="302" t="s">
        <v>24455</v>
      </c>
      <c r="B9914" s="301" t="s">
        <v>24456</v>
      </c>
      <c r="C9914" s="302" t="s">
        <v>107</v>
      </c>
      <c r="D9914" s="306" t="n">
        <v>0</v>
      </c>
      <c r="E9914" s="307" t="n">
        <v>218.71</v>
      </c>
    </row>
    <row r="9915" customFormat="false" ht="15" hidden="false" customHeight="false" outlineLevel="0" collapsed="false">
      <c r="A9915" s="302" t="s">
        <v>24457</v>
      </c>
      <c r="B9915" s="301" t="s">
        <v>24458</v>
      </c>
      <c r="C9915" s="302" t="s">
        <v>107</v>
      </c>
      <c r="D9915" s="306" t="n">
        <v>0</v>
      </c>
      <c r="E9915" s="307" t="n">
        <v>359.06</v>
      </c>
    </row>
    <row r="9916" customFormat="false" ht="15" hidden="false" customHeight="false" outlineLevel="0" collapsed="false">
      <c r="A9916" s="302" t="s">
        <v>24459</v>
      </c>
      <c r="B9916" s="301" t="s">
        <v>24460</v>
      </c>
      <c r="C9916" s="302" t="s">
        <v>107</v>
      </c>
      <c r="D9916" s="306" t="n">
        <v>0</v>
      </c>
      <c r="E9916" s="307" t="n">
        <v>14.44</v>
      </c>
    </row>
    <row r="9917" customFormat="false" ht="15" hidden="false" customHeight="false" outlineLevel="0" collapsed="false">
      <c r="A9917" s="302" t="s">
        <v>24461</v>
      </c>
      <c r="B9917" s="301" t="s">
        <v>10972</v>
      </c>
      <c r="C9917" s="302" t="s">
        <v>107</v>
      </c>
      <c r="D9917" s="306" t="n">
        <v>0</v>
      </c>
      <c r="E9917" s="307" t="n">
        <v>20</v>
      </c>
    </row>
    <row r="9918" customFormat="false" ht="15" hidden="false" customHeight="false" outlineLevel="0" collapsed="false">
      <c r="A9918" s="302" t="s">
        <v>24462</v>
      </c>
      <c r="B9918" s="301" t="s">
        <v>24463</v>
      </c>
      <c r="C9918" s="302" t="s">
        <v>107</v>
      </c>
      <c r="D9918" s="306" t="n">
        <v>0</v>
      </c>
      <c r="E9918" s="307" t="n">
        <v>33.21</v>
      </c>
    </row>
    <row r="9919" customFormat="false" ht="15" hidden="false" customHeight="false" outlineLevel="0" collapsed="false">
      <c r="A9919" s="302" t="s">
        <v>24464</v>
      </c>
      <c r="B9919" s="301" t="s">
        <v>24465</v>
      </c>
      <c r="C9919" s="302" t="s">
        <v>107</v>
      </c>
      <c r="D9919" s="306" t="n">
        <v>0</v>
      </c>
      <c r="E9919" s="307" t="n">
        <v>9.83</v>
      </c>
    </row>
    <row r="9920" customFormat="false" ht="15" hidden="false" customHeight="false" outlineLevel="0" collapsed="false">
      <c r="A9920" s="302" t="s">
        <v>24466</v>
      </c>
      <c r="B9920" s="301" t="s">
        <v>24467</v>
      </c>
      <c r="C9920" s="302" t="s">
        <v>107</v>
      </c>
      <c r="D9920" s="306" t="n">
        <v>0</v>
      </c>
      <c r="E9920" s="307" t="n">
        <v>15.75</v>
      </c>
    </row>
    <row r="9921" customFormat="false" ht="15" hidden="false" customHeight="false" outlineLevel="0" collapsed="false">
      <c r="A9921" s="302" t="s">
        <v>24468</v>
      </c>
      <c r="B9921" s="301" t="s">
        <v>24469</v>
      </c>
      <c r="C9921" s="302" t="s">
        <v>107</v>
      </c>
      <c r="D9921" s="306" t="n">
        <v>0</v>
      </c>
      <c r="E9921" s="307" t="n">
        <v>19.66</v>
      </c>
    </row>
    <row r="9922" customFormat="false" ht="15" hidden="false" customHeight="false" outlineLevel="0" collapsed="false">
      <c r="A9922" s="302" t="s">
        <v>24470</v>
      </c>
      <c r="B9922" s="301" t="s">
        <v>24471</v>
      </c>
      <c r="C9922" s="302" t="s">
        <v>107</v>
      </c>
      <c r="D9922" s="306" t="n">
        <v>0</v>
      </c>
      <c r="E9922" s="307" t="n">
        <v>41.51</v>
      </c>
    </row>
    <row r="9923" customFormat="false" ht="15" hidden="false" customHeight="false" outlineLevel="0" collapsed="false">
      <c r="A9923" s="302" t="s">
        <v>24472</v>
      </c>
      <c r="B9923" s="301" t="s">
        <v>24473</v>
      </c>
      <c r="C9923" s="302" t="s">
        <v>107</v>
      </c>
      <c r="D9923" s="306" t="n">
        <v>0</v>
      </c>
      <c r="E9923" s="307" t="n">
        <v>12.46</v>
      </c>
    </row>
    <row r="9924" customFormat="false" ht="15" hidden="false" customHeight="false" outlineLevel="0" collapsed="false">
      <c r="B9924" s="0"/>
      <c r="D9924" s="306" t="n">
        <v>0</v>
      </c>
      <c r="E9924" s="0"/>
    </row>
    <row r="9925" customFormat="false" ht="15" hidden="false" customHeight="false" outlineLevel="0" collapsed="false">
      <c r="B9925" s="0"/>
      <c r="D9925" s="306" t="n">
        <v>0</v>
      </c>
      <c r="E9925" s="0"/>
    </row>
    <row r="9926" customFormat="false" ht="15" hidden="false" customHeight="false" outlineLevel="0" collapsed="false">
      <c r="A9926" s="308" t="s">
        <v>13853</v>
      </c>
      <c r="B9926" s="0"/>
      <c r="C9926" s="309" t="s">
        <v>13854</v>
      </c>
      <c r="D9926" s="306" t="n">
        <v>0</v>
      </c>
      <c r="E9926" s="0"/>
    </row>
    <row r="9927" customFormat="false" ht="15" hidden="false" customHeight="false" outlineLevel="0" collapsed="false">
      <c r="B9927" s="0"/>
      <c r="C9927" s="302" t="s">
        <v>13855</v>
      </c>
      <c r="D9927" s="306" t="n">
        <v>0</v>
      </c>
      <c r="E9927" s="0"/>
    </row>
    <row r="9928" customFormat="false" ht="15" hidden="false" customHeight="false" outlineLevel="0" collapsed="false">
      <c r="A9928" s="302" t="s">
        <v>13856</v>
      </c>
      <c r="B9928" s="0"/>
      <c r="C9928" s="302" t="s">
        <v>13857</v>
      </c>
      <c r="D9928" s="306" t="n">
        <v>0</v>
      </c>
      <c r="E9928" s="303" t="s">
        <v>13858</v>
      </c>
    </row>
    <row r="9929" customFormat="false" ht="15" hidden="false" customHeight="false" outlineLevel="0" collapsed="false">
      <c r="A9929" s="302" t="s">
        <v>24474</v>
      </c>
      <c r="B9929" s="301" t="s">
        <v>24475</v>
      </c>
      <c r="C9929" s="302" t="s">
        <v>107</v>
      </c>
      <c r="D9929" s="306" t="n">
        <v>0</v>
      </c>
      <c r="E9929" s="307" t="n">
        <v>19.54</v>
      </c>
    </row>
    <row r="9930" customFormat="false" ht="15" hidden="false" customHeight="false" outlineLevel="0" collapsed="false">
      <c r="A9930" s="302" t="s">
        <v>24476</v>
      </c>
      <c r="B9930" s="301" t="s">
        <v>24477</v>
      </c>
      <c r="C9930" s="302" t="s">
        <v>107</v>
      </c>
      <c r="D9930" s="306" t="n">
        <v>0</v>
      </c>
      <c r="E9930" s="307" t="n">
        <v>24.8</v>
      </c>
    </row>
    <row r="9931" customFormat="false" ht="15" hidden="false" customHeight="false" outlineLevel="0" collapsed="false">
      <c r="A9931" s="302" t="s">
        <v>24478</v>
      </c>
      <c r="B9931" s="301" t="s">
        <v>24479</v>
      </c>
      <c r="C9931" s="302" t="s">
        <v>217</v>
      </c>
      <c r="D9931" s="306" t="n">
        <v>0</v>
      </c>
      <c r="E9931" s="307" t="n">
        <v>3.37</v>
      </c>
    </row>
    <row r="9932" customFormat="false" ht="15" hidden="false" customHeight="false" outlineLevel="0" collapsed="false">
      <c r="A9932" s="302" t="s">
        <v>24480</v>
      </c>
      <c r="B9932" s="301" t="s">
        <v>24481</v>
      </c>
      <c r="C9932" s="302" t="s">
        <v>217</v>
      </c>
      <c r="D9932" s="306" t="n">
        <v>0</v>
      </c>
      <c r="E9932" s="307" t="n">
        <v>5.35</v>
      </c>
    </row>
    <row r="9933" customFormat="false" ht="15" hidden="false" customHeight="false" outlineLevel="0" collapsed="false">
      <c r="A9933" s="302" t="s">
        <v>24482</v>
      </c>
      <c r="B9933" s="301" t="s">
        <v>24483</v>
      </c>
      <c r="C9933" s="302" t="s">
        <v>217</v>
      </c>
      <c r="D9933" s="306" t="n">
        <v>0</v>
      </c>
      <c r="E9933" s="307" t="n">
        <v>68.84</v>
      </c>
    </row>
    <row r="9934" customFormat="false" ht="15" hidden="false" customHeight="false" outlineLevel="0" collapsed="false">
      <c r="A9934" s="302" t="s">
        <v>24484</v>
      </c>
      <c r="B9934" s="301" t="s">
        <v>24485</v>
      </c>
      <c r="C9934" s="302" t="s">
        <v>217</v>
      </c>
      <c r="D9934" s="306" t="n">
        <v>0</v>
      </c>
      <c r="E9934" s="307" t="n">
        <v>13.44</v>
      </c>
    </row>
    <row r="9935" customFormat="false" ht="15" hidden="false" customHeight="false" outlineLevel="0" collapsed="false">
      <c r="A9935" s="302" t="s">
        <v>24486</v>
      </c>
      <c r="B9935" s="301" t="s">
        <v>24487</v>
      </c>
      <c r="C9935" s="302" t="s">
        <v>217</v>
      </c>
      <c r="D9935" s="306" t="n">
        <v>0</v>
      </c>
      <c r="E9935" s="307" t="n">
        <v>20.47</v>
      </c>
    </row>
    <row r="9936" customFormat="false" ht="15" hidden="false" customHeight="false" outlineLevel="0" collapsed="false">
      <c r="A9936" s="302" t="s">
        <v>24488</v>
      </c>
      <c r="B9936" s="301" t="s">
        <v>24489</v>
      </c>
      <c r="C9936" s="302" t="s">
        <v>217</v>
      </c>
      <c r="D9936" s="306" t="n">
        <v>0</v>
      </c>
      <c r="E9936" s="307" t="n">
        <v>21.4</v>
      </c>
    </row>
    <row r="9937" customFormat="false" ht="15" hidden="false" customHeight="false" outlineLevel="0" collapsed="false">
      <c r="A9937" s="302" t="s">
        <v>24490</v>
      </c>
      <c r="B9937" s="301" t="s">
        <v>24491</v>
      </c>
      <c r="C9937" s="302" t="s">
        <v>217</v>
      </c>
      <c r="D9937" s="306" t="n">
        <v>0</v>
      </c>
      <c r="E9937" s="307" t="n">
        <v>152.46</v>
      </c>
    </row>
    <row r="9938" customFormat="false" ht="15" hidden="false" customHeight="false" outlineLevel="0" collapsed="false">
      <c r="A9938" s="302" t="s">
        <v>24492</v>
      </c>
      <c r="B9938" s="301" t="s">
        <v>24493</v>
      </c>
      <c r="C9938" s="302" t="s">
        <v>107</v>
      </c>
      <c r="D9938" s="306" t="n">
        <v>0</v>
      </c>
      <c r="E9938" s="307" t="n">
        <v>1405.3</v>
      </c>
    </row>
    <row r="9939" customFormat="false" ht="15" hidden="false" customHeight="false" outlineLevel="0" collapsed="false">
      <c r="A9939" s="302" t="s">
        <v>24494</v>
      </c>
      <c r="B9939" s="301" t="s">
        <v>24495</v>
      </c>
      <c r="C9939" s="302" t="s">
        <v>107</v>
      </c>
      <c r="D9939" s="306" t="n">
        <v>0</v>
      </c>
      <c r="E9939" s="307" t="n">
        <v>1747.12</v>
      </c>
    </row>
    <row r="9940" customFormat="false" ht="15" hidden="false" customHeight="false" outlineLevel="0" collapsed="false">
      <c r="A9940" s="302" t="s">
        <v>24496</v>
      </c>
      <c r="B9940" s="301" t="s">
        <v>24497</v>
      </c>
      <c r="C9940" s="302" t="s">
        <v>107</v>
      </c>
      <c r="D9940" s="306" t="n">
        <v>0</v>
      </c>
      <c r="E9940" s="307" t="n">
        <v>2089.04</v>
      </c>
    </row>
    <row r="9941" customFormat="false" ht="15" hidden="false" customHeight="false" outlineLevel="0" collapsed="false">
      <c r="A9941" s="302" t="s">
        <v>24498</v>
      </c>
      <c r="B9941" s="301" t="s">
        <v>24499</v>
      </c>
      <c r="C9941" s="302" t="s">
        <v>107</v>
      </c>
      <c r="D9941" s="306" t="n">
        <v>0</v>
      </c>
      <c r="E9941" s="307" t="n">
        <v>3494.34</v>
      </c>
    </row>
    <row r="9942" customFormat="false" ht="15" hidden="false" customHeight="false" outlineLevel="0" collapsed="false">
      <c r="A9942" s="302" t="s">
        <v>24500</v>
      </c>
      <c r="B9942" s="301" t="s">
        <v>24501</v>
      </c>
      <c r="C9942" s="302" t="s">
        <v>107</v>
      </c>
      <c r="D9942" s="306" t="n">
        <v>0</v>
      </c>
      <c r="E9942" s="307" t="n">
        <v>126.82</v>
      </c>
    </row>
    <row r="9943" customFormat="false" ht="15" hidden="false" customHeight="false" outlineLevel="0" collapsed="false">
      <c r="A9943" s="302" t="s">
        <v>24502</v>
      </c>
      <c r="B9943" s="301" t="s">
        <v>24503</v>
      </c>
      <c r="C9943" s="302" t="s">
        <v>217</v>
      </c>
      <c r="D9943" s="306" t="n">
        <v>0</v>
      </c>
      <c r="E9943" s="307" t="n">
        <v>35.97</v>
      </c>
    </row>
    <row r="9944" customFormat="false" ht="15" hidden="false" customHeight="false" outlineLevel="0" collapsed="false">
      <c r="A9944" s="302" t="s">
        <v>24504</v>
      </c>
      <c r="B9944" s="301" t="s">
        <v>24505</v>
      </c>
      <c r="C9944" s="302" t="s">
        <v>217</v>
      </c>
      <c r="D9944" s="306" t="n">
        <v>0</v>
      </c>
      <c r="E9944" s="307" t="n">
        <v>32.15</v>
      </c>
    </row>
    <row r="9945" customFormat="false" ht="15" hidden="false" customHeight="false" outlineLevel="0" collapsed="false">
      <c r="A9945" s="302" t="s">
        <v>24506</v>
      </c>
      <c r="B9945" s="301" t="s">
        <v>24507</v>
      </c>
      <c r="C9945" s="302" t="s">
        <v>217</v>
      </c>
      <c r="D9945" s="306" t="n">
        <v>0</v>
      </c>
      <c r="E9945" s="307" t="n">
        <v>17.78</v>
      </c>
    </row>
    <row r="9946" customFormat="false" ht="15" hidden="false" customHeight="false" outlineLevel="0" collapsed="false">
      <c r="A9946" s="302" t="s">
        <v>24508</v>
      </c>
      <c r="B9946" s="301" t="s">
        <v>24509</v>
      </c>
      <c r="C9946" s="302" t="s">
        <v>217</v>
      </c>
      <c r="D9946" s="306" t="n">
        <v>0</v>
      </c>
      <c r="E9946" s="307" t="n">
        <v>2.38</v>
      </c>
    </row>
    <row r="9947" customFormat="false" ht="15" hidden="false" customHeight="false" outlineLevel="0" collapsed="false">
      <c r="A9947" s="302" t="s">
        <v>24510</v>
      </c>
      <c r="B9947" s="301" t="s">
        <v>24511</v>
      </c>
      <c r="C9947" s="302" t="s">
        <v>217</v>
      </c>
      <c r="D9947" s="306" t="n">
        <v>0</v>
      </c>
      <c r="E9947" s="307" t="n">
        <v>23.46</v>
      </c>
    </row>
    <row r="9948" customFormat="false" ht="15" hidden="false" customHeight="false" outlineLevel="0" collapsed="false">
      <c r="A9948" s="302" t="s">
        <v>24512</v>
      </c>
      <c r="B9948" s="301" t="s">
        <v>24513</v>
      </c>
      <c r="C9948" s="302" t="s">
        <v>217</v>
      </c>
      <c r="D9948" s="306" t="n">
        <v>0</v>
      </c>
      <c r="E9948" s="307" t="n">
        <v>27.49</v>
      </c>
    </row>
    <row r="9949" customFormat="false" ht="15" hidden="false" customHeight="false" outlineLevel="0" collapsed="false">
      <c r="A9949" s="302" t="s">
        <v>24514</v>
      </c>
      <c r="B9949" s="301" t="s">
        <v>24515</v>
      </c>
      <c r="C9949" s="302" t="s">
        <v>217</v>
      </c>
      <c r="D9949" s="306" t="n">
        <v>0</v>
      </c>
      <c r="E9949" s="307" t="n">
        <v>396.25</v>
      </c>
    </row>
    <row r="9950" customFormat="false" ht="15" hidden="false" customHeight="false" outlineLevel="0" collapsed="false">
      <c r="A9950" s="302" t="s">
        <v>24516</v>
      </c>
      <c r="B9950" s="301" t="s">
        <v>24517</v>
      </c>
      <c r="C9950" s="302" t="s">
        <v>107</v>
      </c>
      <c r="D9950" s="306" t="n">
        <v>0</v>
      </c>
      <c r="E9950" s="307" t="n">
        <v>13.55</v>
      </c>
    </row>
    <row r="9951" customFormat="false" ht="15" hidden="false" customHeight="false" outlineLevel="0" collapsed="false">
      <c r="A9951" s="302" t="s">
        <v>24518</v>
      </c>
      <c r="B9951" s="301" t="s">
        <v>24519</v>
      </c>
      <c r="C9951" s="302" t="s">
        <v>217</v>
      </c>
      <c r="D9951" s="306" t="n">
        <v>0</v>
      </c>
      <c r="E9951" s="307" t="n">
        <v>3.13</v>
      </c>
    </row>
    <row r="9952" customFormat="false" ht="15" hidden="false" customHeight="false" outlineLevel="0" collapsed="false">
      <c r="A9952" s="302" t="s">
        <v>24520</v>
      </c>
      <c r="B9952" s="301" t="s">
        <v>24521</v>
      </c>
      <c r="C9952" s="302" t="s">
        <v>217</v>
      </c>
      <c r="D9952" s="306" t="n">
        <v>0</v>
      </c>
      <c r="E9952" s="307" t="n">
        <v>7.63</v>
      </c>
    </row>
    <row r="9953" customFormat="false" ht="15" hidden="false" customHeight="false" outlineLevel="0" collapsed="false">
      <c r="A9953" s="302" t="s">
        <v>24522</v>
      </c>
      <c r="B9953" s="301" t="s">
        <v>24523</v>
      </c>
      <c r="C9953" s="302" t="s">
        <v>217</v>
      </c>
      <c r="D9953" s="306" t="n">
        <v>0</v>
      </c>
      <c r="E9953" s="307" t="n">
        <v>10.48</v>
      </c>
    </row>
    <row r="9954" customFormat="false" ht="15" hidden="false" customHeight="false" outlineLevel="0" collapsed="false">
      <c r="A9954" s="302" t="s">
        <v>24524</v>
      </c>
      <c r="B9954" s="301" t="s">
        <v>24525</v>
      </c>
      <c r="C9954" s="302" t="s">
        <v>217</v>
      </c>
      <c r="D9954" s="306" t="n">
        <v>0</v>
      </c>
      <c r="E9954" s="307" t="n">
        <v>28.09</v>
      </c>
    </row>
    <row r="9955" customFormat="false" ht="15" hidden="false" customHeight="false" outlineLevel="0" collapsed="false">
      <c r="A9955" s="302" t="s">
        <v>24526</v>
      </c>
      <c r="B9955" s="301" t="s">
        <v>24527</v>
      </c>
      <c r="C9955" s="302" t="s">
        <v>217</v>
      </c>
      <c r="D9955" s="306" t="n">
        <v>0</v>
      </c>
      <c r="E9955" s="307" t="n">
        <v>42.46</v>
      </c>
    </row>
    <row r="9956" customFormat="false" ht="15" hidden="false" customHeight="false" outlineLevel="0" collapsed="false">
      <c r="A9956" s="302" t="s">
        <v>24528</v>
      </c>
      <c r="B9956" s="301" t="s">
        <v>24529</v>
      </c>
      <c r="C9956" s="302" t="s">
        <v>217</v>
      </c>
      <c r="D9956" s="306" t="n">
        <v>0</v>
      </c>
      <c r="E9956" s="307" t="n">
        <v>62.54</v>
      </c>
    </row>
    <row r="9957" customFormat="false" ht="15" hidden="false" customHeight="false" outlineLevel="0" collapsed="false">
      <c r="A9957" s="302" t="s">
        <v>24530</v>
      </c>
      <c r="B9957" s="301" t="s">
        <v>24531</v>
      </c>
      <c r="C9957" s="302" t="s">
        <v>217</v>
      </c>
      <c r="D9957" s="306" t="n">
        <v>0</v>
      </c>
      <c r="E9957" s="307" t="n">
        <v>186.13</v>
      </c>
    </row>
    <row r="9958" customFormat="false" ht="15" hidden="false" customHeight="false" outlineLevel="0" collapsed="false">
      <c r="A9958" s="302" t="s">
        <v>24532</v>
      </c>
      <c r="B9958" s="301" t="s">
        <v>24533</v>
      </c>
      <c r="C9958" s="302" t="s">
        <v>217</v>
      </c>
      <c r="D9958" s="306" t="n">
        <v>0</v>
      </c>
      <c r="E9958" s="307" t="n">
        <v>222.23</v>
      </c>
    </row>
    <row r="9959" customFormat="false" ht="15" hidden="false" customHeight="false" outlineLevel="0" collapsed="false">
      <c r="A9959" s="302" t="s">
        <v>24534</v>
      </c>
      <c r="B9959" s="301" t="s">
        <v>24535</v>
      </c>
      <c r="C9959" s="302" t="s">
        <v>217</v>
      </c>
      <c r="D9959" s="306" t="n">
        <v>0</v>
      </c>
      <c r="E9959" s="307" t="n">
        <v>381.76</v>
      </c>
    </row>
    <row r="9960" customFormat="false" ht="15" hidden="false" customHeight="false" outlineLevel="0" collapsed="false">
      <c r="A9960" s="302" t="s">
        <v>24536</v>
      </c>
      <c r="B9960" s="301" t="s">
        <v>24537</v>
      </c>
      <c r="C9960" s="302" t="s">
        <v>217</v>
      </c>
      <c r="D9960" s="306" t="n">
        <v>0</v>
      </c>
      <c r="E9960" s="307" t="n">
        <v>1.81</v>
      </c>
    </row>
    <row r="9961" customFormat="false" ht="15" hidden="false" customHeight="false" outlineLevel="0" collapsed="false">
      <c r="A9961" s="302" t="s">
        <v>24538</v>
      </c>
      <c r="B9961" s="301" t="s">
        <v>24539</v>
      </c>
      <c r="C9961" s="302" t="s">
        <v>217</v>
      </c>
      <c r="D9961" s="306" t="n">
        <v>0</v>
      </c>
      <c r="E9961" s="307" t="n">
        <v>3.24</v>
      </c>
    </row>
    <row r="9962" customFormat="false" ht="15" hidden="false" customHeight="false" outlineLevel="0" collapsed="false">
      <c r="A9962" s="302" t="s">
        <v>24540</v>
      </c>
      <c r="B9962" s="301" t="s">
        <v>24541</v>
      </c>
      <c r="C9962" s="302" t="s">
        <v>217</v>
      </c>
      <c r="D9962" s="306" t="n">
        <v>0</v>
      </c>
      <c r="E9962" s="307" t="n">
        <v>6.36</v>
      </c>
    </row>
    <row r="9963" customFormat="false" ht="15" hidden="false" customHeight="false" outlineLevel="0" collapsed="false">
      <c r="A9963" s="302" t="s">
        <v>24542</v>
      </c>
      <c r="B9963" s="301" t="s">
        <v>24543</v>
      </c>
      <c r="C9963" s="302" t="s">
        <v>217</v>
      </c>
      <c r="D9963" s="306" t="n">
        <v>0</v>
      </c>
      <c r="E9963" s="307" t="n">
        <v>15.52</v>
      </c>
    </row>
    <row r="9964" customFormat="false" ht="15" hidden="false" customHeight="false" outlineLevel="0" collapsed="false">
      <c r="A9964" s="302" t="s">
        <v>24544</v>
      </c>
      <c r="B9964" s="301" t="s">
        <v>24545</v>
      </c>
      <c r="C9964" s="302" t="s">
        <v>217</v>
      </c>
      <c r="D9964" s="306" t="n">
        <v>0</v>
      </c>
      <c r="E9964" s="307" t="n">
        <v>22</v>
      </c>
    </row>
    <row r="9965" customFormat="false" ht="15" hidden="false" customHeight="false" outlineLevel="0" collapsed="false">
      <c r="A9965" s="302" t="s">
        <v>24546</v>
      </c>
      <c r="B9965" s="301" t="s">
        <v>24547</v>
      </c>
      <c r="C9965" s="302" t="s">
        <v>217</v>
      </c>
      <c r="D9965" s="306" t="n">
        <v>0</v>
      </c>
      <c r="E9965" s="307" t="n">
        <v>33.68</v>
      </c>
    </row>
    <row r="9966" customFormat="false" ht="15" hidden="false" customHeight="false" outlineLevel="0" collapsed="false">
      <c r="A9966" s="302" t="s">
        <v>24548</v>
      </c>
      <c r="B9966" s="301" t="s">
        <v>24549</v>
      </c>
      <c r="C9966" s="302" t="s">
        <v>217</v>
      </c>
      <c r="D9966" s="306" t="n">
        <v>0</v>
      </c>
      <c r="E9966" s="307" t="n">
        <v>100.17</v>
      </c>
    </row>
    <row r="9967" customFormat="false" ht="15" hidden="false" customHeight="false" outlineLevel="0" collapsed="false">
      <c r="A9967" s="302" t="s">
        <v>24550</v>
      </c>
      <c r="B9967" s="301" t="s">
        <v>24551</v>
      </c>
      <c r="C9967" s="302" t="s">
        <v>217</v>
      </c>
      <c r="D9967" s="306" t="n">
        <v>0</v>
      </c>
      <c r="E9967" s="307" t="n">
        <v>137.8</v>
      </c>
    </row>
    <row r="9968" customFormat="false" ht="15" hidden="false" customHeight="false" outlineLevel="0" collapsed="false">
      <c r="A9968" s="302" t="s">
        <v>24552</v>
      </c>
      <c r="B9968" s="301" t="s">
        <v>24553</v>
      </c>
      <c r="C9968" s="302" t="s">
        <v>217</v>
      </c>
      <c r="D9968" s="306" t="n">
        <v>0</v>
      </c>
      <c r="E9968" s="307" t="n">
        <v>186.9</v>
      </c>
    </row>
    <row r="9969" customFormat="false" ht="15" hidden="false" customHeight="false" outlineLevel="0" collapsed="false">
      <c r="A9969" s="302" t="s">
        <v>24554</v>
      </c>
      <c r="B9969" s="301" t="s">
        <v>24555</v>
      </c>
      <c r="C9969" s="302" t="s">
        <v>217</v>
      </c>
      <c r="D9969" s="306" t="n">
        <v>0</v>
      </c>
      <c r="E9969" s="307" t="n">
        <v>50.85</v>
      </c>
    </row>
    <row r="9970" customFormat="false" ht="15" hidden="false" customHeight="false" outlineLevel="0" collapsed="false">
      <c r="A9970" s="302" t="s">
        <v>24556</v>
      </c>
      <c r="B9970" s="301" t="s">
        <v>24557</v>
      </c>
      <c r="C9970" s="302" t="s">
        <v>217</v>
      </c>
      <c r="D9970" s="306" t="n">
        <v>0</v>
      </c>
      <c r="E9970" s="307" t="n">
        <v>3.35</v>
      </c>
    </row>
    <row r="9971" customFormat="false" ht="15" hidden="false" customHeight="false" outlineLevel="0" collapsed="false">
      <c r="A9971" s="302" t="s">
        <v>24558</v>
      </c>
      <c r="B9971" s="301" t="s">
        <v>24559</v>
      </c>
      <c r="C9971" s="302" t="s">
        <v>217</v>
      </c>
      <c r="D9971" s="306" t="n">
        <v>0</v>
      </c>
      <c r="E9971" s="307" t="n">
        <v>7.9</v>
      </c>
    </row>
    <row r="9972" customFormat="false" ht="15" hidden="false" customHeight="false" outlineLevel="0" collapsed="false">
      <c r="A9972" s="302" t="s">
        <v>24560</v>
      </c>
      <c r="B9972" s="301" t="s">
        <v>24561</v>
      </c>
      <c r="C9972" s="302" t="s">
        <v>217</v>
      </c>
      <c r="D9972" s="306" t="n">
        <v>0</v>
      </c>
      <c r="E9972" s="307" t="n">
        <v>14.32</v>
      </c>
    </row>
    <row r="9973" customFormat="false" ht="15" hidden="false" customHeight="false" outlineLevel="0" collapsed="false">
      <c r="A9973" s="302" t="s">
        <v>24562</v>
      </c>
      <c r="B9973" s="301" t="s">
        <v>24563</v>
      </c>
      <c r="C9973" s="302" t="s">
        <v>217</v>
      </c>
      <c r="D9973" s="306" t="n">
        <v>0</v>
      </c>
      <c r="E9973" s="307" t="n">
        <v>34.01</v>
      </c>
    </row>
    <row r="9974" customFormat="false" ht="15" hidden="false" customHeight="false" outlineLevel="0" collapsed="false">
      <c r="A9974" s="302" t="s">
        <v>24564</v>
      </c>
      <c r="B9974" s="301" t="s">
        <v>24565</v>
      </c>
      <c r="C9974" s="302" t="s">
        <v>217</v>
      </c>
      <c r="D9974" s="306" t="n">
        <v>0</v>
      </c>
      <c r="E9974" s="307" t="n">
        <v>45.48</v>
      </c>
    </row>
    <row r="9975" customFormat="false" ht="15" hidden="false" customHeight="false" outlineLevel="0" collapsed="false">
      <c r="A9975" s="302" t="s">
        <v>24566</v>
      </c>
      <c r="B9975" s="301" t="s">
        <v>24567</v>
      </c>
      <c r="C9975" s="302" t="s">
        <v>217</v>
      </c>
      <c r="D9975" s="306" t="n">
        <v>0</v>
      </c>
      <c r="E9975" s="307" t="n">
        <v>95.45</v>
      </c>
    </row>
    <row r="9976" customFormat="false" ht="15" hidden="false" customHeight="false" outlineLevel="0" collapsed="false">
      <c r="A9976" s="302" t="s">
        <v>24568</v>
      </c>
      <c r="B9976" s="301" t="s">
        <v>24569</v>
      </c>
      <c r="C9976" s="302" t="s">
        <v>217</v>
      </c>
      <c r="D9976" s="306" t="n">
        <v>0</v>
      </c>
      <c r="E9976" s="307" t="n">
        <v>217.13</v>
      </c>
    </row>
    <row r="9977" customFormat="false" ht="15" hidden="false" customHeight="false" outlineLevel="0" collapsed="false">
      <c r="A9977" s="302" t="s">
        <v>24570</v>
      </c>
      <c r="B9977" s="301" t="s">
        <v>24571</v>
      </c>
      <c r="C9977" s="302" t="s">
        <v>217</v>
      </c>
      <c r="D9977" s="306" t="n">
        <v>0</v>
      </c>
      <c r="E9977" s="307" t="n">
        <v>351.09</v>
      </c>
    </row>
    <row r="9978" customFormat="false" ht="15" hidden="false" customHeight="false" outlineLevel="0" collapsed="false">
      <c r="A9978" s="302" t="s">
        <v>24572</v>
      </c>
      <c r="B9978" s="301" t="s">
        <v>24573</v>
      </c>
      <c r="C9978" s="302" t="s">
        <v>217</v>
      </c>
      <c r="D9978" s="306" t="n">
        <v>0</v>
      </c>
      <c r="E9978" s="307" t="n">
        <v>572.94</v>
      </c>
    </row>
    <row r="9979" customFormat="false" ht="15" hidden="false" customHeight="false" outlineLevel="0" collapsed="false">
      <c r="A9979" s="302" t="s">
        <v>24574</v>
      </c>
      <c r="B9979" s="301" t="s">
        <v>24575</v>
      </c>
      <c r="C9979" s="302" t="s">
        <v>107</v>
      </c>
      <c r="D9979" s="306" t="n">
        <v>0</v>
      </c>
      <c r="E9979" s="307" t="n">
        <v>197.27</v>
      </c>
    </row>
    <row r="9980" customFormat="false" ht="15" hidden="false" customHeight="false" outlineLevel="0" collapsed="false">
      <c r="A9980" s="302" t="s">
        <v>24576</v>
      </c>
      <c r="B9980" s="301" t="s">
        <v>24577</v>
      </c>
      <c r="C9980" s="302" t="s">
        <v>107</v>
      </c>
      <c r="D9980" s="306" t="n">
        <v>0</v>
      </c>
      <c r="E9980" s="307" t="n">
        <v>18.87</v>
      </c>
    </row>
    <row r="9981" customFormat="false" ht="15" hidden="false" customHeight="false" outlineLevel="0" collapsed="false">
      <c r="A9981" s="302" t="s">
        <v>24578</v>
      </c>
      <c r="B9981" s="301" t="s">
        <v>24579</v>
      </c>
      <c r="C9981" s="302" t="s">
        <v>107</v>
      </c>
      <c r="D9981" s="306" t="n">
        <v>0</v>
      </c>
      <c r="E9981" s="307" t="n">
        <v>22.88</v>
      </c>
    </row>
    <row r="9982" customFormat="false" ht="15" hidden="false" customHeight="false" outlineLevel="0" collapsed="false">
      <c r="A9982" s="302" t="s">
        <v>24580</v>
      </c>
      <c r="B9982" s="301" t="s">
        <v>24581</v>
      </c>
      <c r="C9982" s="302" t="s">
        <v>107</v>
      </c>
      <c r="D9982" s="306" t="n">
        <v>0</v>
      </c>
      <c r="E9982" s="307" t="n">
        <v>34.29</v>
      </c>
    </row>
    <row r="9983" customFormat="false" ht="15" hidden="false" customHeight="false" outlineLevel="0" collapsed="false">
      <c r="A9983" s="302" t="s">
        <v>24582</v>
      </c>
      <c r="B9983" s="301" t="s">
        <v>24583</v>
      </c>
      <c r="C9983" s="302" t="s">
        <v>107</v>
      </c>
      <c r="D9983" s="306" t="n">
        <v>0</v>
      </c>
      <c r="E9983" s="307" t="n">
        <v>55.74</v>
      </c>
    </row>
    <row r="9984" customFormat="false" ht="15" hidden="false" customHeight="false" outlineLevel="0" collapsed="false">
      <c r="A9984" s="302" t="s">
        <v>24584</v>
      </c>
      <c r="B9984" s="301" t="s">
        <v>24585</v>
      </c>
      <c r="C9984" s="302" t="s">
        <v>107</v>
      </c>
      <c r="D9984" s="306" t="n">
        <v>0</v>
      </c>
      <c r="E9984" s="307" t="n">
        <v>68.68</v>
      </c>
    </row>
    <row r="9985" customFormat="false" ht="15" hidden="false" customHeight="false" outlineLevel="0" collapsed="false">
      <c r="A9985" s="302" t="s">
        <v>24586</v>
      </c>
      <c r="B9985" s="301" t="s">
        <v>24587</v>
      </c>
      <c r="C9985" s="302" t="s">
        <v>107</v>
      </c>
      <c r="D9985" s="306" t="n">
        <v>0</v>
      </c>
      <c r="E9985" s="307" t="n">
        <v>96.44</v>
      </c>
    </row>
    <row r="9986" customFormat="false" ht="15" hidden="false" customHeight="false" outlineLevel="0" collapsed="false">
      <c r="A9986" s="302" t="s">
        <v>24588</v>
      </c>
      <c r="B9986" s="301" t="s">
        <v>24589</v>
      </c>
      <c r="C9986" s="302" t="s">
        <v>107</v>
      </c>
      <c r="D9986" s="306" t="n">
        <v>0</v>
      </c>
      <c r="E9986" s="307" t="n">
        <v>137.8</v>
      </c>
    </row>
    <row r="9987" customFormat="false" ht="15" hidden="false" customHeight="false" outlineLevel="0" collapsed="false">
      <c r="A9987" s="302" t="s">
        <v>24590</v>
      </c>
      <c r="B9987" s="301" t="s">
        <v>24591</v>
      </c>
      <c r="C9987" s="302" t="s">
        <v>67</v>
      </c>
      <c r="D9987" s="306" t="n">
        <v>0</v>
      </c>
      <c r="E9987" s="307" t="n">
        <v>189.8</v>
      </c>
    </row>
    <row r="9988" customFormat="false" ht="15" hidden="false" customHeight="false" outlineLevel="0" collapsed="false">
      <c r="A9988" s="302" t="s">
        <v>24592</v>
      </c>
      <c r="B9988" s="301" t="s">
        <v>24593</v>
      </c>
      <c r="C9988" s="302" t="s">
        <v>67</v>
      </c>
      <c r="D9988" s="306" t="n">
        <v>0</v>
      </c>
      <c r="E9988" s="307" t="n">
        <v>284.71</v>
      </c>
    </row>
    <row r="9989" customFormat="false" ht="15" hidden="false" customHeight="false" outlineLevel="0" collapsed="false">
      <c r="A9989" s="302" t="s">
        <v>24594</v>
      </c>
      <c r="B9989" s="301" t="s">
        <v>24595</v>
      </c>
      <c r="C9989" s="302" t="s">
        <v>217</v>
      </c>
      <c r="D9989" s="306" t="n">
        <v>0</v>
      </c>
      <c r="E9989" s="307" t="n">
        <v>1462.93</v>
      </c>
    </row>
    <row r="9990" customFormat="false" ht="15" hidden="false" customHeight="false" outlineLevel="0" collapsed="false">
      <c r="A9990" s="302" t="s">
        <v>24596</v>
      </c>
      <c r="B9990" s="301" t="s">
        <v>24597</v>
      </c>
      <c r="C9990" s="302" t="s">
        <v>217</v>
      </c>
      <c r="D9990" s="306" t="n">
        <v>0</v>
      </c>
      <c r="E9990" s="307" t="n">
        <v>82.43</v>
      </c>
    </row>
    <row r="9991" customFormat="false" ht="15" hidden="false" customHeight="false" outlineLevel="0" collapsed="false">
      <c r="A9991" s="302" t="s">
        <v>24598</v>
      </c>
      <c r="B9991" s="301" t="s">
        <v>24599</v>
      </c>
      <c r="C9991" s="302" t="s">
        <v>217</v>
      </c>
      <c r="D9991" s="306" t="n">
        <v>0</v>
      </c>
      <c r="E9991" s="307" t="n">
        <v>352.13</v>
      </c>
    </row>
    <row r="9992" customFormat="false" ht="15" hidden="false" customHeight="false" outlineLevel="0" collapsed="false">
      <c r="A9992" s="302" t="s">
        <v>24600</v>
      </c>
      <c r="B9992" s="301" t="s">
        <v>24601</v>
      </c>
      <c r="C9992" s="302" t="s">
        <v>217</v>
      </c>
      <c r="D9992" s="306" t="n">
        <v>0</v>
      </c>
      <c r="E9992" s="307" t="n">
        <v>102.44</v>
      </c>
    </row>
    <row r="9993" customFormat="false" ht="15" hidden="false" customHeight="false" outlineLevel="0" collapsed="false">
      <c r="A9993" s="302" t="s">
        <v>24602</v>
      </c>
      <c r="B9993" s="301" t="s">
        <v>24603</v>
      </c>
      <c r="C9993" s="302" t="s">
        <v>217</v>
      </c>
      <c r="D9993" s="306" t="n">
        <v>0</v>
      </c>
      <c r="E9993" s="307" t="n">
        <v>534.27</v>
      </c>
    </row>
    <row r="9994" customFormat="false" ht="15" hidden="false" customHeight="false" outlineLevel="0" collapsed="false">
      <c r="A9994" s="302" t="s">
        <v>24604</v>
      </c>
      <c r="B9994" s="301" t="s">
        <v>24605</v>
      </c>
      <c r="C9994" s="302" t="s">
        <v>217</v>
      </c>
      <c r="D9994" s="306" t="n">
        <v>0</v>
      </c>
      <c r="E9994" s="307" t="n">
        <v>86.43</v>
      </c>
    </row>
    <row r="9995" customFormat="false" ht="15" hidden="false" customHeight="false" outlineLevel="0" collapsed="false">
      <c r="A9995" s="302" t="s">
        <v>24606</v>
      </c>
      <c r="B9995" s="301" t="s">
        <v>24607</v>
      </c>
      <c r="C9995" s="302" t="s">
        <v>217</v>
      </c>
      <c r="D9995" s="306" t="n">
        <v>0</v>
      </c>
      <c r="E9995" s="307" t="n">
        <v>114.86</v>
      </c>
    </row>
    <row r="9996" customFormat="false" ht="15" hidden="false" customHeight="false" outlineLevel="0" collapsed="false">
      <c r="B9996" s="0"/>
      <c r="D9996" s="306" t="n">
        <v>0</v>
      </c>
      <c r="E9996" s="0"/>
    </row>
    <row r="9997" customFormat="false" ht="15" hidden="false" customHeight="false" outlineLevel="0" collapsed="false">
      <c r="B9997" s="0"/>
      <c r="D9997" s="306" t="n">
        <v>0</v>
      </c>
      <c r="E9997" s="0"/>
    </row>
    <row r="9998" customFormat="false" ht="15" hidden="false" customHeight="false" outlineLevel="0" collapsed="false">
      <c r="A9998" s="308" t="s">
        <v>13853</v>
      </c>
      <c r="B9998" s="0"/>
      <c r="C9998" s="309" t="s">
        <v>13854</v>
      </c>
      <c r="D9998" s="306" t="n">
        <v>0</v>
      </c>
      <c r="E9998" s="0"/>
    </row>
    <row r="9999" customFormat="false" ht="15" hidden="false" customHeight="false" outlineLevel="0" collapsed="false">
      <c r="B9999" s="0"/>
      <c r="C9999" s="302" t="s">
        <v>13855</v>
      </c>
      <c r="D9999" s="306" t="n">
        <v>0</v>
      </c>
      <c r="E9999" s="0"/>
    </row>
    <row r="10000" customFormat="false" ht="15" hidden="false" customHeight="false" outlineLevel="0" collapsed="false">
      <c r="A10000" s="302" t="s">
        <v>13856</v>
      </c>
      <c r="B10000" s="0"/>
      <c r="C10000" s="302" t="s">
        <v>13857</v>
      </c>
      <c r="D10000" s="306" t="n">
        <v>0</v>
      </c>
      <c r="E10000" s="303" t="s">
        <v>13858</v>
      </c>
    </row>
    <row r="10001" customFormat="false" ht="15" hidden="false" customHeight="false" outlineLevel="0" collapsed="false">
      <c r="A10001" s="302" t="s">
        <v>24608</v>
      </c>
      <c r="B10001" s="301" t="s">
        <v>24609</v>
      </c>
      <c r="C10001" s="302" t="s">
        <v>217</v>
      </c>
      <c r="D10001" s="306" t="n">
        <v>0</v>
      </c>
      <c r="E10001" s="307" t="n">
        <v>316.34</v>
      </c>
    </row>
    <row r="10002" customFormat="false" ht="15" hidden="false" customHeight="false" outlineLevel="0" collapsed="false">
      <c r="A10002" s="302" t="s">
        <v>24610</v>
      </c>
      <c r="B10002" s="301" t="s">
        <v>24611</v>
      </c>
      <c r="C10002" s="302" t="s">
        <v>217</v>
      </c>
      <c r="D10002" s="306" t="n">
        <v>0</v>
      </c>
      <c r="E10002" s="307" t="n">
        <v>1550.16</v>
      </c>
    </row>
    <row r="10003" customFormat="false" ht="15" hidden="false" customHeight="false" outlineLevel="0" collapsed="false">
      <c r="A10003" s="302" t="s">
        <v>24612</v>
      </c>
      <c r="B10003" s="301" t="s">
        <v>24613</v>
      </c>
      <c r="C10003" s="302" t="s">
        <v>217</v>
      </c>
      <c r="D10003" s="306" t="n">
        <v>0</v>
      </c>
      <c r="E10003" s="307" t="n">
        <v>2034.34</v>
      </c>
    </row>
    <row r="10004" customFormat="false" ht="15" hidden="false" customHeight="false" outlineLevel="0" collapsed="false">
      <c r="A10004" s="302" t="s">
        <v>24614</v>
      </c>
      <c r="B10004" s="301" t="s">
        <v>24615</v>
      </c>
      <c r="C10004" s="302" t="s">
        <v>217</v>
      </c>
      <c r="D10004" s="306" t="n">
        <v>0</v>
      </c>
      <c r="E10004" s="307" t="n">
        <v>1363.7</v>
      </c>
    </row>
    <row r="10005" customFormat="false" ht="15" hidden="false" customHeight="false" outlineLevel="0" collapsed="false">
      <c r="A10005" s="302" t="s">
        <v>24616</v>
      </c>
      <c r="B10005" s="301" t="s">
        <v>24617</v>
      </c>
      <c r="C10005" s="302" t="s">
        <v>217</v>
      </c>
      <c r="D10005" s="306" t="n">
        <v>0</v>
      </c>
      <c r="E10005" s="307" t="n">
        <v>1975.12</v>
      </c>
    </row>
    <row r="10006" customFormat="false" ht="15" hidden="false" customHeight="false" outlineLevel="0" collapsed="false">
      <c r="A10006" s="302" t="s">
        <v>24618</v>
      </c>
      <c r="B10006" s="301" t="s">
        <v>24619</v>
      </c>
      <c r="C10006" s="302" t="s">
        <v>217</v>
      </c>
      <c r="D10006" s="306" t="n">
        <v>0</v>
      </c>
      <c r="E10006" s="307" t="n">
        <v>2538.52</v>
      </c>
    </row>
    <row r="10007" customFormat="false" ht="15" hidden="false" customHeight="false" outlineLevel="0" collapsed="false">
      <c r="A10007" s="302" t="s">
        <v>24620</v>
      </c>
      <c r="B10007" s="301" t="s">
        <v>24621</v>
      </c>
      <c r="C10007" s="302" t="s">
        <v>217</v>
      </c>
      <c r="D10007" s="306" t="n">
        <v>0</v>
      </c>
      <c r="E10007" s="307" t="n">
        <v>4.79</v>
      </c>
    </row>
    <row r="10008" customFormat="false" ht="15" hidden="false" customHeight="false" outlineLevel="0" collapsed="false">
      <c r="A10008" s="302" t="s">
        <v>24622</v>
      </c>
      <c r="B10008" s="301" t="s">
        <v>24623</v>
      </c>
      <c r="C10008" s="302" t="s">
        <v>217</v>
      </c>
      <c r="D10008" s="306" t="n">
        <v>0</v>
      </c>
      <c r="E10008" s="307" t="n">
        <v>1132.44</v>
      </c>
    </row>
    <row r="10009" customFormat="false" ht="15" hidden="false" customHeight="false" outlineLevel="0" collapsed="false">
      <c r="A10009" s="302" t="s">
        <v>24624</v>
      </c>
      <c r="B10009" s="301" t="s">
        <v>24625</v>
      </c>
      <c r="C10009" s="302" t="s">
        <v>217</v>
      </c>
      <c r="D10009" s="306" t="n">
        <v>0</v>
      </c>
      <c r="E10009" s="307" t="n">
        <v>1219.93</v>
      </c>
    </row>
    <row r="10010" customFormat="false" ht="15" hidden="false" customHeight="false" outlineLevel="0" collapsed="false">
      <c r="A10010" s="302" t="s">
        <v>24626</v>
      </c>
      <c r="B10010" s="301" t="s">
        <v>24627</v>
      </c>
      <c r="C10010" s="302" t="s">
        <v>217</v>
      </c>
      <c r="D10010" s="306" t="n">
        <v>0</v>
      </c>
      <c r="E10010" s="307" t="n">
        <v>1394.88</v>
      </c>
    </row>
    <row r="10011" customFormat="false" ht="15" hidden="false" customHeight="false" outlineLevel="0" collapsed="false">
      <c r="A10011" s="302" t="s">
        <v>24628</v>
      </c>
      <c r="B10011" s="301" t="s">
        <v>24629</v>
      </c>
      <c r="C10011" s="302" t="s">
        <v>217</v>
      </c>
      <c r="D10011" s="306" t="n">
        <v>0</v>
      </c>
      <c r="E10011" s="307" t="n">
        <v>1403.46</v>
      </c>
    </row>
    <row r="10012" customFormat="false" ht="15" hidden="false" customHeight="false" outlineLevel="0" collapsed="false">
      <c r="A10012" s="302" t="s">
        <v>24630</v>
      </c>
      <c r="B10012" s="301" t="s">
        <v>24631</v>
      </c>
      <c r="C10012" s="302" t="s">
        <v>217</v>
      </c>
      <c r="D10012" s="306" t="n">
        <v>0</v>
      </c>
      <c r="E10012" s="307" t="n">
        <v>1381.16</v>
      </c>
    </row>
    <row r="10013" customFormat="false" ht="15" hidden="false" customHeight="false" outlineLevel="0" collapsed="false">
      <c r="A10013" s="302" t="s">
        <v>24632</v>
      </c>
      <c r="B10013" s="301" t="s">
        <v>24633</v>
      </c>
      <c r="C10013" s="302" t="s">
        <v>217</v>
      </c>
      <c r="D10013" s="306" t="n">
        <v>0</v>
      </c>
      <c r="E10013" s="307" t="n">
        <v>66.52</v>
      </c>
    </row>
    <row r="10014" customFormat="false" ht="15" hidden="false" customHeight="false" outlineLevel="0" collapsed="false">
      <c r="A10014" s="302" t="s">
        <v>24634</v>
      </c>
      <c r="B10014" s="301" t="s">
        <v>8417</v>
      </c>
      <c r="C10014" s="302" t="s">
        <v>729</v>
      </c>
      <c r="D10014" s="306" t="n">
        <v>0</v>
      </c>
      <c r="E10014" s="307" t="n">
        <v>10.52</v>
      </c>
    </row>
    <row r="10015" customFormat="false" ht="15" hidden="false" customHeight="false" outlineLevel="0" collapsed="false">
      <c r="A10015" s="302" t="s">
        <v>24635</v>
      </c>
      <c r="B10015" s="301" t="s">
        <v>9358</v>
      </c>
      <c r="C10015" s="302" t="s">
        <v>729</v>
      </c>
      <c r="D10015" s="306" t="n">
        <v>0</v>
      </c>
      <c r="E10015" s="307" t="n">
        <v>10.52</v>
      </c>
    </row>
    <row r="10016" customFormat="false" ht="15" hidden="false" customHeight="false" outlineLevel="0" collapsed="false">
      <c r="A10016" s="302" t="s">
        <v>24636</v>
      </c>
      <c r="B10016" s="301" t="s">
        <v>10690</v>
      </c>
      <c r="C10016" s="302" t="s">
        <v>729</v>
      </c>
      <c r="D10016" s="306" t="n">
        <v>0</v>
      </c>
      <c r="E10016" s="307" t="n">
        <v>10.52</v>
      </c>
    </row>
    <row r="10017" customFormat="false" ht="15" hidden="false" customHeight="false" outlineLevel="0" collapsed="false">
      <c r="A10017" s="302" t="s">
        <v>24637</v>
      </c>
      <c r="B10017" s="301" t="s">
        <v>8628</v>
      </c>
      <c r="C10017" s="302" t="s">
        <v>729</v>
      </c>
      <c r="D10017" s="306" t="n">
        <v>0</v>
      </c>
      <c r="E10017" s="307" t="n">
        <v>10.52</v>
      </c>
    </row>
    <row r="10018" customFormat="false" ht="15" hidden="false" customHeight="false" outlineLevel="0" collapsed="false">
      <c r="A10018" s="302" t="s">
        <v>24638</v>
      </c>
      <c r="B10018" s="301" t="s">
        <v>8752</v>
      </c>
      <c r="C10018" s="302" t="s">
        <v>729</v>
      </c>
      <c r="D10018" s="306" t="n">
        <v>0</v>
      </c>
      <c r="E10018" s="307" t="n">
        <v>10.52</v>
      </c>
    </row>
    <row r="10019" customFormat="false" ht="15" hidden="false" customHeight="false" outlineLevel="0" collapsed="false">
      <c r="A10019" s="302" t="s">
        <v>24639</v>
      </c>
      <c r="B10019" s="301" t="s">
        <v>9806</v>
      </c>
      <c r="C10019" s="302" t="s">
        <v>729</v>
      </c>
      <c r="D10019" s="306" t="n">
        <v>0</v>
      </c>
      <c r="E10019" s="307" t="n">
        <v>10.52</v>
      </c>
    </row>
    <row r="10020" customFormat="false" ht="15" hidden="false" customHeight="false" outlineLevel="0" collapsed="false">
      <c r="A10020" s="302" t="s">
        <v>24640</v>
      </c>
      <c r="B10020" s="301" t="s">
        <v>24641</v>
      </c>
      <c r="C10020" s="302" t="s">
        <v>24642</v>
      </c>
      <c r="D10020" s="306" t="n">
        <v>0</v>
      </c>
      <c r="E10020" s="307" t="n">
        <v>67.07</v>
      </c>
    </row>
    <row r="10021" customFormat="false" ht="15" hidden="false" customHeight="false" outlineLevel="0" collapsed="false">
      <c r="A10021" s="302" t="s">
        <v>24643</v>
      </c>
      <c r="B10021" s="301" t="s">
        <v>24644</v>
      </c>
      <c r="C10021" s="302" t="s">
        <v>24642</v>
      </c>
      <c r="D10021" s="306" t="n">
        <v>0</v>
      </c>
      <c r="E10021" s="307" t="n">
        <v>28.5</v>
      </c>
    </row>
    <row r="10022" customFormat="false" ht="15" hidden="false" customHeight="false" outlineLevel="0" collapsed="false">
      <c r="A10022" s="302" t="s">
        <v>24645</v>
      </c>
      <c r="B10022" s="301" t="s">
        <v>24646</v>
      </c>
      <c r="C10022" s="302" t="s">
        <v>107</v>
      </c>
      <c r="D10022" s="306" t="n">
        <v>0</v>
      </c>
      <c r="E10022" s="307" t="n">
        <v>4.55</v>
      </c>
    </row>
    <row r="10023" customFormat="false" ht="15" hidden="false" customHeight="false" outlineLevel="0" collapsed="false">
      <c r="A10023" s="302" t="s">
        <v>24647</v>
      </c>
      <c r="B10023" s="301" t="s">
        <v>24648</v>
      </c>
      <c r="C10023" s="302" t="s">
        <v>21065</v>
      </c>
      <c r="D10023" s="306" t="n">
        <v>0</v>
      </c>
      <c r="E10023" s="307" t="n">
        <v>5.55</v>
      </c>
    </row>
    <row r="10024" customFormat="false" ht="15" hidden="false" customHeight="false" outlineLevel="0" collapsed="false">
      <c r="A10024" s="302" t="s">
        <v>24649</v>
      </c>
      <c r="B10024" s="301" t="s">
        <v>24650</v>
      </c>
      <c r="C10024" s="302" t="s">
        <v>21065</v>
      </c>
      <c r="D10024" s="306" t="n">
        <v>0</v>
      </c>
      <c r="E10024" s="307" t="n">
        <v>20.75</v>
      </c>
    </row>
    <row r="10025" customFormat="false" ht="15" hidden="false" customHeight="false" outlineLevel="0" collapsed="false">
      <c r="A10025" s="302" t="s">
        <v>24651</v>
      </c>
      <c r="B10025" s="301" t="s">
        <v>24652</v>
      </c>
      <c r="C10025" s="302" t="s">
        <v>217</v>
      </c>
      <c r="D10025" s="306" t="n">
        <v>0</v>
      </c>
      <c r="E10025" s="307" t="n">
        <v>17.29</v>
      </c>
    </row>
    <row r="10026" customFormat="false" ht="15" hidden="false" customHeight="false" outlineLevel="0" collapsed="false">
      <c r="A10026" s="302" t="s">
        <v>24653</v>
      </c>
      <c r="B10026" s="301" t="s">
        <v>24654</v>
      </c>
      <c r="C10026" s="302" t="s">
        <v>217</v>
      </c>
      <c r="D10026" s="306" t="n">
        <v>0</v>
      </c>
      <c r="E10026" s="307" t="n">
        <v>7.31</v>
      </c>
    </row>
    <row r="10027" customFormat="false" ht="15" hidden="false" customHeight="false" outlineLevel="0" collapsed="false">
      <c r="A10027" s="302" t="s">
        <v>24655</v>
      </c>
      <c r="B10027" s="301" t="s">
        <v>24656</v>
      </c>
      <c r="C10027" s="302" t="s">
        <v>217</v>
      </c>
      <c r="D10027" s="306" t="n">
        <v>0</v>
      </c>
      <c r="E10027" s="307" t="n">
        <v>84</v>
      </c>
    </row>
    <row r="10028" customFormat="false" ht="15" hidden="false" customHeight="false" outlineLevel="0" collapsed="false">
      <c r="A10028" s="302" t="s">
        <v>24657</v>
      </c>
      <c r="B10028" s="301" t="s">
        <v>24658</v>
      </c>
      <c r="C10028" s="302" t="s">
        <v>217</v>
      </c>
      <c r="D10028" s="306" t="n">
        <v>0</v>
      </c>
      <c r="E10028" s="307" t="n">
        <v>35.89</v>
      </c>
    </row>
    <row r="10029" customFormat="false" ht="15" hidden="false" customHeight="false" outlineLevel="0" collapsed="false">
      <c r="A10029" s="302" t="s">
        <v>24659</v>
      </c>
      <c r="B10029" s="301" t="s">
        <v>24660</v>
      </c>
      <c r="C10029" s="302" t="s">
        <v>217</v>
      </c>
      <c r="D10029" s="306" t="n">
        <v>0</v>
      </c>
      <c r="E10029" s="307" t="n">
        <v>3.26</v>
      </c>
    </row>
    <row r="10030" customFormat="false" ht="15" hidden="false" customHeight="false" outlineLevel="0" collapsed="false">
      <c r="A10030" s="302" t="s">
        <v>24661</v>
      </c>
      <c r="B10030" s="301" t="s">
        <v>24662</v>
      </c>
      <c r="C10030" s="302" t="s">
        <v>217</v>
      </c>
      <c r="D10030" s="306" t="n">
        <v>0</v>
      </c>
      <c r="E10030" s="307" t="n">
        <v>5.5</v>
      </c>
    </row>
    <row r="10031" customFormat="false" ht="15" hidden="false" customHeight="false" outlineLevel="0" collapsed="false">
      <c r="A10031" s="302" t="s">
        <v>24663</v>
      </c>
      <c r="B10031" s="301" t="s">
        <v>24664</v>
      </c>
      <c r="C10031" s="302" t="s">
        <v>217</v>
      </c>
      <c r="D10031" s="306" t="n">
        <v>0</v>
      </c>
      <c r="E10031" s="307" t="n">
        <v>114.61</v>
      </c>
    </row>
    <row r="10032" customFormat="false" ht="15" hidden="false" customHeight="false" outlineLevel="0" collapsed="false">
      <c r="A10032" s="302" t="s">
        <v>24665</v>
      </c>
      <c r="B10032" s="301" t="s">
        <v>24666</v>
      </c>
      <c r="C10032" s="302" t="s">
        <v>217</v>
      </c>
      <c r="D10032" s="306" t="n">
        <v>0</v>
      </c>
      <c r="E10032" s="307" t="n">
        <v>61.82</v>
      </c>
    </row>
    <row r="10033" customFormat="false" ht="15" hidden="false" customHeight="false" outlineLevel="0" collapsed="false">
      <c r="A10033" s="302" t="s">
        <v>24667</v>
      </c>
      <c r="B10033" s="301" t="s">
        <v>24668</v>
      </c>
      <c r="C10033" s="302" t="s">
        <v>5700</v>
      </c>
      <c r="D10033" s="306" t="n">
        <v>0</v>
      </c>
      <c r="E10033" s="307" t="n">
        <v>1.85</v>
      </c>
    </row>
    <row r="10034" customFormat="false" ht="15" hidden="false" customHeight="false" outlineLevel="0" collapsed="false">
      <c r="A10034" s="302" t="s">
        <v>24669</v>
      </c>
      <c r="B10034" s="301" t="s">
        <v>24670</v>
      </c>
      <c r="C10034" s="302" t="s">
        <v>365</v>
      </c>
      <c r="D10034" s="306" t="n">
        <v>0</v>
      </c>
      <c r="E10034" s="307" t="n">
        <v>0.89</v>
      </c>
    </row>
    <row r="10035" customFormat="false" ht="15" hidden="false" customHeight="false" outlineLevel="0" collapsed="false">
      <c r="A10035" s="302" t="s">
        <v>24671</v>
      </c>
      <c r="B10035" s="301" t="s">
        <v>24672</v>
      </c>
      <c r="C10035" s="302" t="s">
        <v>107</v>
      </c>
      <c r="D10035" s="306" t="n">
        <v>0</v>
      </c>
      <c r="E10035" s="307" t="n">
        <v>443.54</v>
      </c>
    </row>
    <row r="10036" customFormat="false" ht="15" hidden="false" customHeight="false" outlineLevel="0" collapsed="false">
      <c r="A10036" s="302" t="s">
        <v>24673</v>
      </c>
      <c r="B10036" s="301" t="s">
        <v>24674</v>
      </c>
      <c r="C10036" s="302" t="s">
        <v>107</v>
      </c>
      <c r="D10036" s="306" t="n">
        <v>0</v>
      </c>
      <c r="E10036" s="307" t="n">
        <v>488.73</v>
      </c>
    </row>
    <row r="10037" customFormat="false" ht="15" hidden="false" customHeight="false" outlineLevel="0" collapsed="false">
      <c r="A10037" s="302" t="s">
        <v>24675</v>
      </c>
      <c r="B10037" s="301" t="s">
        <v>24676</v>
      </c>
      <c r="C10037" s="302" t="s">
        <v>107</v>
      </c>
      <c r="D10037" s="306" t="n">
        <v>0</v>
      </c>
      <c r="E10037" s="307" t="n">
        <v>550.8</v>
      </c>
    </row>
    <row r="10038" customFormat="false" ht="15" hidden="false" customHeight="false" outlineLevel="0" collapsed="false">
      <c r="A10038" s="302" t="s">
        <v>24677</v>
      </c>
      <c r="B10038" s="301" t="s">
        <v>24678</v>
      </c>
      <c r="C10038" s="302" t="s">
        <v>107</v>
      </c>
      <c r="D10038" s="306" t="n">
        <v>0</v>
      </c>
      <c r="E10038" s="307" t="n">
        <v>658.93</v>
      </c>
    </row>
    <row r="10039" customFormat="false" ht="15" hidden="false" customHeight="false" outlineLevel="0" collapsed="false">
      <c r="A10039" s="302" t="s">
        <v>24679</v>
      </c>
      <c r="B10039" s="301" t="s">
        <v>24680</v>
      </c>
      <c r="C10039" s="302" t="s">
        <v>107</v>
      </c>
      <c r="D10039" s="306" t="n">
        <v>0</v>
      </c>
      <c r="E10039" s="307" t="n">
        <v>753.08</v>
      </c>
    </row>
    <row r="10040" customFormat="false" ht="15" hidden="false" customHeight="false" outlineLevel="0" collapsed="false">
      <c r="A10040" s="302" t="s">
        <v>24681</v>
      </c>
      <c r="B10040" s="301" t="s">
        <v>24682</v>
      </c>
      <c r="C10040" s="302" t="s">
        <v>107</v>
      </c>
      <c r="D10040" s="306" t="n">
        <v>0</v>
      </c>
      <c r="E10040" s="307" t="n">
        <v>868.33</v>
      </c>
    </row>
    <row r="10041" customFormat="false" ht="15" hidden="false" customHeight="false" outlineLevel="0" collapsed="false">
      <c r="A10041" s="302" t="s">
        <v>24683</v>
      </c>
      <c r="B10041" s="301" t="s">
        <v>24684</v>
      </c>
      <c r="C10041" s="302" t="s">
        <v>107</v>
      </c>
      <c r="D10041" s="306" t="n">
        <v>0</v>
      </c>
      <c r="E10041" s="307" t="n">
        <v>653.94</v>
      </c>
    </row>
    <row r="10042" customFormat="false" ht="15" hidden="false" customHeight="false" outlineLevel="0" collapsed="false">
      <c r="A10042" s="302" t="s">
        <v>24685</v>
      </c>
      <c r="B10042" s="301" t="s">
        <v>24686</v>
      </c>
      <c r="C10042" s="302" t="s">
        <v>107</v>
      </c>
      <c r="D10042" s="306" t="n">
        <v>0</v>
      </c>
      <c r="E10042" s="307" t="n">
        <v>666.46</v>
      </c>
    </row>
    <row r="10043" customFormat="false" ht="15" hidden="false" customHeight="false" outlineLevel="0" collapsed="false">
      <c r="A10043" s="302" t="s">
        <v>24687</v>
      </c>
      <c r="B10043" s="301" t="s">
        <v>24688</v>
      </c>
      <c r="C10043" s="302" t="s">
        <v>107</v>
      </c>
      <c r="D10043" s="306" t="n">
        <v>0</v>
      </c>
      <c r="E10043" s="307" t="n">
        <v>473.1</v>
      </c>
    </row>
    <row r="10044" customFormat="false" ht="15" hidden="false" customHeight="false" outlineLevel="0" collapsed="false">
      <c r="A10044" s="302" t="s">
        <v>24689</v>
      </c>
      <c r="B10044" s="301" t="s">
        <v>24690</v>
      </c>
      <c r="C10044" s="302" t="s">
        <v>107</v>
      </c>
      <c r="D10044" s="306" t="n">
        <v>0</v>
      </c>
      <c r="E10044" s="307" t="n">
        <v>696.6</v>
      </c>
    </row>
    <row r="10045" customFormat="false" ht="15" hidden="false" customHeight="false" outlineLevel="0" collapsed="false">
      <c r="A10045" s="302" t="s">
        <v>24691</v>
      </c>
      <c r="B10045" s="301" t="s">
        <v>24692</v>
      </c>
      <c r="C10045" s="302" t="s">
        <v>107</v>
      </c>
      <c r="D10045" s="306" t="n">
        <v>0</v>
      </c>
      <c r="E10045" s="307" t="n">
        <v>4339.6</v>
      </c>
    </row>
    <row r="10046" customFormat="false" ht="15" hidden="false" customHeight="false" outlineLevel="0" collapsed="false">
      <c r="A10046" s="302" t="s">
        <v>24693</v>
      </c>
      <c r="B10046" s="301" t="s">
        <v>24694</v>
      </c>
      <c r="C10046" s="302" t="s">
        <v>107</v>
      </c>
      <c r="D10046" s="306" t="n">
        <v>0</v>
      </c>
      <c r="E10046" s="307" t="n">
        <v>843.59</v>
      </c>
    </row>
    <row r="10047" customFormat="false" ht="15" hidden="false" customHeight="false" outlineLevel="0" collapsed="false">
      <c r="A10047" s="302" t="s">
        <v>24695</v>
      </c>
      <c r="B10047" s="301" t="s">
        <v>10263</v>
      </c>
      <c r="C10047" s="302" t="s">
        <v>217</v>
      </c>
      <c r="D10047" s="306" t="n">
        <v>0</v>
      </c>
      <c r="E10047" s="307" t="n">
        <v>48.07</v>
      </c>
    </row>
    <row r="10048" customFormat="false" ht="15" hidden="false" customHeight="false" outlineLevel="0" collapsed="false">
      <c r="A10048" s="302" t="s">
        <v>24696</v>
      </c>
      <c r="B10048" s="301" t="s">
        <v>10264</v>
      </c>
      <c r="C10048" s="302" t="s">
        <v>217</v>
      </c>
      <c r="D10048" s="306" t="n">
        <v>0</v>
      </c>
      <c r="E10048" s="307" t="n">
        <v>94.22</v>
      </c>
    </row>
    <row r="10049" customFormat="false" ht="15" hidden="false" customHeight="false" outlineLevel="0" collapsed="false">
      <c r="A10049" s="302" t="s">
        <v>24697</v>
      </c>
      <c r="B10049" s="301" t="s">
        <v>24698</v>
      </c>
      <c r="C10049" s="302" t="s">
        <v>217</v>
      </c>
      <c r="D10049" s="306" t="n">
        <v>0</v>
      </c>
      <c r="E10049" s="307" t="n">
        <v>20.22</v>
      </c>
    </row>
    <row r="10050" customFormat="false" ht="15" hidden="false" customHeight="false" outlineLevel="0" collapsed="false">
      <c r="A10050" s="302" t="s">
        <v>24699</v>
      </c>
      <c r="B10050" s="301" t="s">
        <v>24700</v>
      </c>
      <c r="C10050" s="302" t="s">
        <v>217</v>
      </c>
      <c r="D10050" s="306" t="n">
        <v>0</v>
      </c>
      <c r="E10050" s="307" t="n">
        <v>10.49</v>
      </c>
    </row>
    <row r="10051" customFormat="false" ht="15" hidden="false" customHeight="false" outlineLevel="0" collapsed="false">
      <c r="A10051" s="302" t="s">
        <v>24701</v>
      </c>
      <c r="B10051" s="301" t="s">
        <v>24702</v>
      </c>
      <c r="C10051" s="302" t="s">
        <v>217</v>
      </c>
      <c r="D10051" s="306" t="n">
        <v>0</v>
      </c>
      <c r="E10051" s="307" t="n">
        <v>15.66</v>
      </c>
    </row>
    <row r="10052" customFormat="false" ht="15" hidden="false" customHeight="false" outlineLevel="0" collapsed="false">
      <c r="A10052" s="302" t="s">
        <v>24703</v>
      </c>
      <c r="B10052" s="301" t="s">
        <v>24704</v>
      </c>
      <c r="C10052" s="302" t="s">
        <v>107</v>
      </c>
      <c r="D10052" s="306" t="n">
        <v>0</v>
      </c>
      <c r="E10052" s="307" t="n">
        <v>9.33</v>
      </c>
    </row>
    <row r="10053" customFormat="false" ht="15" hidden="false" customHeight="false" outlineLevel="0" collapsed="false">
      <c r="A10053" s="302" t="s">
        <v>24705</v>
      </c>
      <c r="B10053" s="301" t="s">
        <v>24706</v>
      </c>
      <c r="C10053" s="302" t="s">
        <v>107</v>
      </c>
      <c r="D10053" s="306" t="n">
        <v>0</v>
      </c>
      <c r="E10053" s="307" t="n">
        <v>40.46</v>
      </c>
    </row>
    <row r="10054" customFormat="false" ht="15" hidden="false" customHeight="false" outlineLevel="0" collapsed="false">
      <c r="A10054" s="302" t="s">
        <v>24707</v>
      </c>
      <c r="B10054" s="301" t="s">
        <v>24708</v>
      </c>
      <c r="C10054" s="302" t="s">
        <v>107</v>
      </c>
      <c r="D10054" s="306" t="n">
        <v>0</v>
      </c>
      <c r="E10054" s="307" t="n">
        <v>35.56</v>
      </c>
    </row>
    <row r="10055" customFormat="false" ht="15" hidden="false" customHeight="false" outlineLevel="0" collapsed="false">
      <c r="A10055" s="302" t="s">
        <v>24709</v>
      </c>
      <c r="B10055" s="301" t="s">
        <v>24710</v>
      </c>
      <c r="C10055" s="302" t="s">
        <v>107</v>
      </c>
      <c r="D10055" s="306" t="n">
        <v>0</v>
      </c>
      <c r="E10055" s="307" t="n">
        <v>19.63</v>
      </c>
    </row>
    <row r="10056" customFormat="false" ht="15" hidden="false" customHeight="false" outlineLevel="0" collapsed="false">
      <c r="A10056" s="302" t="s">
        <v>24711</v>
      </c>
      <c r="B10056" s="301" t="s">
        <v>24712</v>
      </c>
      <c r="C10056" s="302" t="s">
        <v>107</v>
      </c>
      <c r="D10056" s="306" t="n">
        <v>0</v>
      </c>
      <c r="E10056" s="307" t="n">
        <v>179.04</v>
      </c>
    </row>
    <row r="10057" customFormat="false" ht="15" hidden="false" customHeight="false" outlineLevel="0" collapsed="false">
      <c r="A10057" s="302" t="s">
        <v>24713</v>
      </c>
      <c r="B10057" s="301" t="s">
        <v>24714</v>
      </c>
      <c r="C10057" s="302" t="s">
        <v>107</v>
      </c>
      <c r="D10057" s="306" t="n">
        <v>0</v>
      </c>
      <c r="E10057" s="307" t="n">
        <v>57.23</v>
      </c>
    </row>
    <row r="10058" customFormat="false" ht="15" hidden="false" customHeight="false" outlineLevel="0" collapsed="false">
      <c r="A10058" s="302" t="s">
        <v>24715</v>
      </c>
      <c r="B10058" s="301" t="s">
        <v>24716</v>
      </c>
      <c r="C10058" s="302" t="s">
        <v>107</v>
      </c>
      <c r="D10058" s="306" t="n">
        <v>0</v>
      </c>
      <c r="E10058" s="307" t="n">
        <v>47.29</v>
      </c>
    </row>
    <row r="10059" customFormat="false" ht="15" hidden="false" customHeight="false" outlineLevel="0" collapsed="false">
      <c r="A10059" s="302" t="s">
        <v>24717</v>
      </c>
      <c r="B10059" s="301" t="s">
        <v>24718</v>
      </c>
      <c r="C10059" s="302" t="s">
        <v>107</v>
      </c>
      <c r="D10059" s="306" t="n">
        <v>0</v>
      </c>
      <c r="E10059" s="307" t="n">
        <v>37.59</v>
      </c>
    </row>
    <row r="10060" customFormat="false" ht="15" hidden="false" customHeight="false" outlineLevel="0" collapsed="false">
      <c r="A10060" s="302" t="s">
        <v>24719</v>
      </c>
      <c r="B10060" s="301" t="s">
        <v>24720</v>
      </c>
      <c r="C10060" s="302" t="s">
        <v>107</v>
      </c>
      <c r="D10060" s="306" t="n">
        <v>0</v>
      </c>
      <c r="E10060" s="307" t="n">
        <v>26.66</v>
      </c>
    </row>
    <row r="10061" customFormat="false" ht="15" hidden="false" customHeight="false" outlineLevel="0" collapsed="false">
      <c r="A10061" s="302" t="s">
        <v>24721</v>
      </c>
      <c r="B10061" s="301" t="s">
        <v>24722</v>
      </c>
      <c r="C10061" s="302" t="s">
        <v>107</v>
      </c>
      <c r="D10061" s="306" t="n">
        <v>0</v>
      </c>
      <c r="E10061" s="307" t="n">
        <v>99.24</v>
      </c>
    </row>
    <row r="10062" customFormat="false" ht="15" hidden="false" customHeight="false" outlineLevel="0" collapsed="false">
      <c r="A10062" s="302" t="s">
        <v>24723</v>
      </c>
      <c r="B10062" s="301" t="s">
        <v>24724</v>
      </c>
      <c r="C10062" s="302" t="s">
        <v>107</v>
      </c>
      <c r="D10062" s="306" t="n">
        <v>0</v>
      </c>
      <c r="E10062" s="307" t="n">
        <v>75.17</v>
      </c>
    </row>
    <row r="10063" customFormat="false" ht="15" hidden="false" customHeight="false" outlineLevel="0" collapsed="false">
      <c r="A10063" s="302" t="s">
        <v>24725</v>
      </c>
      <c r="B10063" s="301" t="s">
        <v>24726</v>
      </c>
      <c r="C10063" s="302" t="s">
        <v>107</v>
      </c>
      <c r="D10063" s="306" t="n">
        <v>0</v>
      </c>
      <c r="E10063" s="307" t="n">
        <v>126.54</v>
      </c>
    </row>
    <row r="10064" customFormat="false" ht="15" hidden="false" customHeight="false" outlineLevel="0" collapsed="false">
      <c r="A10064" s="302" t="s">
        <v>24727</v>
      </c>
      <c r="B10064" s="301" t="s">
        <v>24728</v>
      </c>
      <c r="C10064" s="302" t="s">
        <v>107</v>
      </c>
      <c r="D10064" s="306" t="n">
        <v>0</v>
      </c>
      <c r="E10064" s="307" t="n">
        <v>32.82</v>
      </c>
    </row>
    <row r="10065" customFormat="false" ht="15" hidden="false" customHeight="false" outlineLevel="0" collapsed="false">
      <c r="A10065" s="302" t="s">
        <v>24729</v>
      </c>
      <c r="B10065" s="301" t="s">
        <v>24730</v>
      </c>
      <c r="C10065" s="302" t="s">
        <v>107</v>
      </c>
      <c r="D10065" s="306" t="n">
        <v>0</v>
      </c>
      <c r="E10065" s="307" t="n">
        <v>184.87</v>
      </c>
    </row>
    <row r="10066" customFormat="false" ht="15" hidden="false" customHeight="false" outlineLevel="0" collapsed="false">
      <c r="A10066" s="302" t="s">
        <v>24731</v>
      </c>
      <c r="B10066" s="301" t="s">
        <v>24732</v>
      </c>
      <c r="C10066" s="302" t="s">
        <v>107</v>
      </c>
      <c r="D10066" s="306" t="n">
        <v>0</v>
      </c>
      <c r="E10066" s="307" t="n">
        <v>35.11</v>
      </c>
    </row>
    <row r="10067" customFormat="false" ht="15" hidden="false" customHeight="false" outlineLevel="0" collapsed="false">
      <c r="A10067" s="302" t="s">
        <v>24733</v>
      </c>
      <c r="B10067" s="301" t="s">
        <v>24734</v>
      </c>
      <c r="C10067" s="302" t="s">
        <v>107</v>
      </c>
      <c r="D10067" s="306" t="n">
        <v>0</v>
      </c>
      <c r="E10067" s="307" t="n">
        <v>44.44</v>
      </c>
    </row>
    <row r="10068" customFormat="false" ht="15" hidden="false" customHeight="false" outlineLevel="0" collapsed="false">
      <c r="B10068" s="0"/>
      <c r="D10068" s="306" t="n">
        <v>0</v>
      </c>
      <c r="E10068" s="0"/>
    </row>
    <row r="10069" customFormat="false" ht="15" hidden="false" customHeight="false" outlineLevel="0" collapsed="false">
      <c r="B10069" s="0"/>
      <c r="D10069" s="306" t="n">
        <v>0</v>
      </c>
      <c r="E10069" s="0"/>
    </row>
    <row r="10070" customFormat="false" ht="15" hidden="false" customHeight="false" outlineLevel="0" collapsed="false">
      <c r="A10070" s="308" t="s">
        <v>13853</v>
      </c>
      <c r="B10070" s="0"/>
      <c r="C10070" s="309" t="s">
        <v>13854</v>
      </c>
      <c r="D10070" s="306" t="n">
        <v>0</v>
      </c>
      <c r="E10070" s="0"/>
    </row>
    <row r="10071" customFormat="false" ht="15" hidden="false" customHeight="false" outlineLevel="0" collapsed="false">
      <c r="B10071" s="0"/>
      <c r="C10071" s="302" t="s">
        <v>13855</v>
      </c>
      <c r="D10071" s="306" t="n">
        <v>0</v>
      </c>
      <c r="E10071" s="0"/>
    </row>
    <row r="10072" customFormat="false" ht="15" hidden="false" customHeight="false" outlineLevel="0" collapsed="false">
      <c r="A10072" s="302" t="s">
        <v>13856</v>
      </c>
      <c r="B10072" s="0"/>
      <c r="C10072" s="302" t="s">
        <v>13857</v>
      </c>
      <c r="D10072" s="306" t="n">
        <v>0</v>
      </c>
      <c r="E10072" s="303" t="s">
        <v>13858</v>
      </c>
    </row>
    <row r="10073" customFormat="false" ht="15" hidden="false" customHeight="false" outlineLevel="0" collapsed="false">
      <c r="A10073" s="302" t="s">
        <v>24735</v>
      </c>
      <c r="B10073" s="301" t="s">
        <v>24736</v>
      </c>
      <c r="C10073" s="302" t="s">
        <v>107</v>
      </c>
      <c r="D10073" s="306" t="n">
        <v>0</v>
      </c>
      <c r="E10073" s="307" t="n">
        <v>62.78</v>
      </c>
    </row>
    <row r="10074" customFormat="false" ht="15" hidden="false" customHeight="false" outlineLevel="0" collapsed="false">
      <c r="A10074" s="302" t="s">
        <v>24737</v>
      </c>
      <c r="B10074" s="301" t="s">
        <v>24738</v>
      </c>
      <c r="C10074" s="302" t="s">
        <v>217</v>
      </c>
      <c r="D10074" s="306" t="n">
        <v>0</v>
      </c>
      <c r="E10074" s="307" t="n">
        <v>311072.55</v>
      </c>
    </row>
    <row r="10075" customFormat="false" ht="15" hidden="false" customHeight="false" outlineLevel="0" collapsed="false">
      <c r="A10075" s="302" t="s">
        <v>24739</v>
      </c>
      <c r="B10075" s="301" t="s">
        <v>24740</v>
      </c>
      <c r="C10075" s="302" t="s">
        <v>1454</v>
      </c>
      <c r="D10075" s="306" t="n">
        <v>0</v>
      </c>
      <c r="E10075" s="307" t="n">
        <v>145.5</v>
      </c>
    </row>
    <row r="10076" customFormat="false" ht="15" hidden="false" customHeight="false" outlineLevel="0" collapsed="false">
      <c r="A10076" s="302" t="s">
        <v>24741</v>
      </c>
      <c r="B10076" s="301" t="s">
        <v>24742</v>
      </c>
      <c r="C10076" s="302" t="s">
        <v>67</v>
      </c>
      <c r="D10076" s="306" t="n">
        <v>0</v>
      </c>
      <c r="E10076" s="307" t="n">
        <v>165</v>
      </c>
    </row>
    <row r="10077" customFormat="false" ht="15" hidden="false" customHeight="false" outlineLevel="0" collapsed="false">
      <c r="A10077" s="302" t="s">
        <v>24743</v>
      </c>
      <c r="B10077" s="301" t="s">
        <v>24744</v>
      </c>
      <c r="C10077" s="302" t="s">
        <v>67</v>
      </c>
      <c r="D10077" s="306" t="n">
        <v>0</v>
      </c>
      <c r="E10077" s="307" t="n">
        <v>86.25</v>
      </c>
    </row>
    <row r="10078" customFormat="false" ht="15" hidden="false" customHeight="false" outlineLevel="0" collapsed="false">
      <c r="A10078" s="302" t="s">
        <v>24745</v>
      </c>
      <c r="B10078" s="301" t="s">
        <v>24746</v>
      </c>
      <c r="C10078" s="302" t="s">
        <v>67</v>
      </c>
      <c r="D10078" s="306" t="n">
        <v>0</v>
      </c>
      <c r="E10078" s="307" t="n">
        <v>150</v>
      </c>
    </row>
    <row r="10079" customFormat="false" ht="15" hidden="false" customHeight="false" outlineLevel="0" collapsed="false">
      <c r="A10079" s="302" t="s">
        <v>24747</v>
      </c>
      <c r="B10079" s="301" t="s">
        <v>24748</v>
      </c>
      <c r="C10079" s="302" t="s">
        <v>217</v>
      </c>
      <c r="D10079" s="306" t="n">
        <v>0</v>
      </c>
      <c r="E10079" s="307" t="n">
        <v>2575.73</v>
      </c>
    </row>
    <row r="10080" customFormat="false" ht="15" hidden="false" customHeight="false" outlineLevel="0" collapsed="false">
      <c r="A10080" s="302" t="s">
        <v>24749</v>
      </c>
      <c r="B10080" s="301" t="s">
        <v>24750</v>
      </c>
      <c r="C10080" s="302" t="s">
        <v>217</v>
      </c>
      <c r="D10080" s="306" t="n">
        <v>0</v>
      </c>
      <c r="E10080" s="307" t="n">
        <v>241787.45</v>
      </c>
    </row>
    <row r="10081" customFormat="false" ht="15" hidden="false" customHeight="false" outlineLevel="0" collapsed="false">
      <c r="A10081" s="302" t="s">
        <v>24751</v>
      </c>
      <c r="B10081" s="301" t="s">
        <v>24752</v>
      </c>
      <c r="C10081" s="302" t="s">
        <v>217</v>
      </c>
      <c r="D10081" s="306" t="n">
        <v>0</v>
      </c>
      <c r="E10081" s="307" t="n">
        <v>143057.74</v>
      </c>
    </row>
    <row r="10082" customFormat="false" ht="15" hidden="false" customHeight="false" outlineLevel="0" collapsed="false">
      <c r="A10082" s="302" t="s">
        <v>24753</v>
      </c>
      <c r="B10082" s="301" t="s">
        <v>24754</v>
      </c>
      <c r="C10082" s="302" t="s">
        <v>217</v>
      </c>
      <c r="D10082" s="306" t="n">
        <v>0</v>
      </c>
      <c r="E10082" s="307" t="n">
        <v>344953.6</v>
      </c>
    </row>
    <row r="10083" customFormat="false" ht="15" hidden="false" customHeight="false" outlineLevel="0" collapsed="false">
      <c r="A10083" s="302" t="s">
        <v>24755</v>
      </c>
      <c r="B10083" s="301" t="s">
        <v>24756</v>
      </c>
      <c r="C10083" s="302" t="s">
        <v>217</v>
      </c>
      <c r="D10083" s="306" t="n">
        <v>0</v>
      </c>
      <c r="E10083" s="307" t="n">
        <v>195069.79</v>
      </c>
    </row>
    <row r="10084" customFormat="false" ht="15" hidden="false" customHeight="false" outlineLevel="0" collapsed="false">
      <c r="A10084" s="302" t="s">
        <v>24757</v>
      </c>
      <c r="B10084" s="301" t="s">
        <v>24758</v>
      </c>
      <c r="C10084" s="302" t="s">
        <v>217</v>
      </c>
      <c r="D10084" s="306" t="n">
        <v>0</v>
      </c>
      <c r="E10084" s="307" t="n">
        <v>9643.09</v>
      </c>
    </row>
    <row r="10085" customFormat="false" ht="15" hidden="false" customHeight="false" outlineLevel="0" collapsed="false">
      <c r="A10085" s="302" t="s">
        <v>24759</v>
      </c>
      <c r="B10085" s="301" t="s">
        <v>24760</v>
      </c>
      <c r="C10085" s="302" t="s">
        <v>217</v>
      </c>
      <c r="D10085" s="306" t="n">
        <v>0</v>
      </c>
      <c r="E10085" s="307" t="n">
        <v>305983.18</v>
      </c>
    </row>
    <row r="10086" customFormat="false" ht="15" hidden="false" customHeight="false" outlineLevel="0" collapsed="false">
      <c r="A10086" s="302" t="s">
        <v>24761</v>
      </c>
      <c r="B10086" s="301" t="s">
        <v>24762</v>
      </c>
      <c r="C10086" s="302" t="s">
        <v>217</v>
      </c>
      <c r="D10086" s="306" t="n">
        <v>0</v>
      </c>
      <c r="E10086" s="307" t="n">
        <v>575458.89</v>
      </c>
    </row>
    <row r="10087" customFormat="false" ht="15" hidden="false" customHeight="false" outlineLevel="0" collapsed="false">
      <c r="A10087" s="302" t="s">
        <v>24763</v>
      </c>
      <c r="B10087" s="301" t="s">
        <v>24764</v>
      </c>
      <c r="C10087" s="302" t="s">
        <v>217</v>
      </c>
      <c r="D10087" s="306" t="n">
        <v>0</v>
      </c>
      <c r="E10087" s="307" t="n">
        <v>320220</v>
      </c>
    </row>
    <row r="10088" customFormat="false" ht="15" hidden="false" customHeight="false" outlineLevel="0" collapsed="false">
      <c r="A10088" s="302" t="s">
        <v>24765</v>
      </c>
      <c r="B10088" s="301" t="s">
        <v>24766</v>
      </c>
      <c r="C10088" s="302" t="s">
        <v>217</v>
      </c>
      <c r="D10088" s="306" t="n">
        <v>0</v>
      </c>
      <c r="E10088" s="307" t="n">
        <v>226528.21</v>
      </c>
    </row>
    <row r="10089" customFormat="false" ht="15" hidden="false" customHeight="false" outlineLevel="0" collapsed="false">
      <c r="A10089" s="302" t="s">
        <v>24767</v>
      </c>
      <c r="B10089" s="301" t="s">
        <v>24768</v>
      </c>
      <c r="C10089" s="302" t="s">
        <v>217</v>
      </c>
      <c r="D10089" s="306" t="n">
        <v>0</v>
      </c>
      <c r="E10089" s="307" t="n">
        <v>333831.05</v>
      </c>
    </row>
    <row r="10090" customFormat="false" ht="15" hidden="false" customHeight="false" outlineLevel="0" collapsed="false">
      <c r="A10090" s="302" t="s">
        <v>24769</v>
      </c>
      <c r="B10090" s="301" t="s">
        <v>24770</v>
      </c>
      <c r="C10090" s="302" t="s">
        <v>217</v>
      </c>
      <c r="D10090" s="306" t="n">
        <v>0</v>
      </c>
      <c r="E10090" s="307" t="n">
        <v>2066887.12</v>
      </c>
    </row>
    <row r="10091" customFormat="false" ht="15" hidden="false" customHeight="false" outlineLevel="0" collapsed="false">
      <c r="A10091" s="302" t="s">
        <v>24771</v>
      </c>
      <c r="B10091" s="301" t="s">
        <v>24772</v>
      </c>
      <c r="C10091" s="302" t="s">
        <v>217</v>
      </c>
      <c r="D10091" s="306" t="n">
        <v>0</v>
      </c>
      <c r="E10091" s="307" t="n">
        <v>113270.01</v>
      </c>
    </row>
    <row r="10092" customFormat="false" ht="15" hidden="false" customHeight="false" outlineLevel="0" collapsed="false">
      <c r="A10092" s="302" t="s">
        <v>24773</v>
      </c>
      <c r="B10092" s="301" t="s">
        <v>24774</v>
      </c>
      <c r="C10092" s="302" t="s">
        <v>217</v>
      </c>
      <c r="D10092" s="306" t="n">
        <v>0</v>
      </c>
      <c r="E10092" s="307" t="n">
        <v>33936</v>
      </c>
    </row>
    <row r="10093" customFormat="false" ht="15" hidden="false" customHeight="false" outlineLevel="0" collapsed="false">
      <c r="A10093" s="302" t="s">
        <v>24775</v>
      </c>
      <c r="B10093" s="301" t="s">
        <v>24776</v>
      </c>
      <c r="C10093" s="302" t="s">
        <v>217</v>
      </c>
      <c r="D10093" s="306" t="n">
        <v>0</v>
      </c>
      <c r="E10093" s="307" t="n">
        <v>49560</v>
      </c>
    </row>
    <row r="10094" customFormat="false" ht="15" hidden="false" customHeight="false" outlineLevel="0" collapsed="false">
      <c r="A10094" s="302" t="s">
        <v>24777</v>
      </c>
      <c r="B10094" s="301" t="s">
        <v>24778</v>
      </c>
      <c r="C10094" s="302" t="s">
        <v>217</v>
      </c>
      <c r="D10094" s="306" t="n">
        <v>0</v>
      </c>
      <c r="E10094" s="307" t="n">
        <v>35.38</v>
      </c>
    </row>
    <row r="10095" customFormat="false" ht="15" hidden="false" customHeight="false" outlineLevel="0" collapsed="false">
      <c r="A10095" s="302" t="s">
        <v>24779</v>
      </c>
      <c r="B10095" s="301" t="s">
        <v>24780</v>
      </c>
      <c r="C10095" s="302" t="s">
        <v>217</v>
      </c>
      <c r="D10095" s="306" t="n">
        <v>0</v>
      </c>
      <c r="E10095" s="307" t="n">
        <v>63.35</v>
      </c>
    </row>
    <row r="10096" customFormat="false" ht="15" hidden="false" customHeight="false" outlineLevel="0" collapsed="false">
      <c r="A10096" s="302" t="s">
        <v>24781</v>
      </c>
      <c r="B10096" s="301" t="s">
        <v>24782</v>
      </c>
      <c r="C10096" s="302" t="s">
        <v>217</v>
      </c>
      <c r="D10096" s="306" t="n">
        <v>0</v>
      </c>
      <c r="E10096" s="307" t="n">
        <v>0.33</v>
      </c>
    </row>
    <row r="10097" customFormat="false" ht="15" hidden="false" customHeight="false" outlineLevel="0" collapsed="false">
      <c r="A10097" s="302" t="s">
        <v>24783</v>
      </c>
      <c r="B10097" s="301" t="s">
        <v>24784</v>
      </c>
      <c r="C10097" s="302" t="s">
        <v>217</v>
      </c>
      <c r="D10097" s="306" t="n">
        <v>0</v>
      </c>
      <c r="E10097" s="307" t="n">
        <v>71.68</v>
      </c>
    </row>
    <row r="10098" customFormat="false" ht="15" hidden="false" customHeight="false" outlineLevel="0" collapsed="false">
      <c r="A10098" s="302" t="s">
        <v>24785</v>
      </c>
      <c r="B10098" s="301" t="s">
        <v>24786</v>
      </c>
      <c r="C10098" s="302" t="s">
        <v>217</v>
      </c>
      <c r="D10098" s="306" t="n">
        <v>0</v>
      </c>
      <c r="E10098" s="307" t="n">
        <v>0.62</v>
      </c>
    </row>
    <row r="10099" customFormat="false" ht="15" hidden="false" customHeight="false" outlineLevel="0" collapsed="false">
      <c r="A10099" s="302" t="s">
        <v>24787</v>
      </c>
      <c r="B10099" s="301" t="s">
        <v>24788</v>
      </c>
      <c r="C10099" s="302" t="s">
        <v>107</v>
      </c>
      <c r="D10099" s="306" t="n">
        <v>0</v>
      </c>
      <c r="E10099" s="307" t="n">
        <v>2.65</v>
      </c>
    </row>
    <row r="10100" customFormat="false" ht="15" hidden="false" customHeight="false" outlineLevel="0" collapsed="false">
      <c r="A10100" s="302" t="s">
        <v>24789</v>
      </c>
      <c r="B10100" s="301" t="s">
        <v>24790</v>
      </c>
      <c r="C10100" s="302" t="s">
        <v>217</v>
      </c>
      <c r="D10100" s="306" t="n">
        <v>0</v>
      </c>
      <c r="E10100" s="307" t="n">
        <v>37.7</v>
      </c>
    </row>
    <row r="10101" customFormat="false" ht="15" hidden="false" customHeight="false" outlineLevel="0" collapsed="false">
      <c r="A10101" s="302" t="s">
        <v>24791</v>
      </c>
      <c r="B10101" s="301" t="s">
        <v>24792</v>
      </c>
      <c r="C10101" s="302" t="s">
        <v>107</v>
      </c>
      <c r="D10101" s="306" t="n">
        <v>0</v>
      </c>
      <c r="E10101" s="307" t="n">
        <v>313.19</v>
      </c>
    </row>
    <row r="10102" customFormat="false" ht="15" hidden="false" customHeight="false" outlineLevel="0" collapsed="false">
      <c r="A10102" s="302" t="s">
        <v>24793</v>
      </c>
      <c r="B10102" s="301" t="s">
        <v>24794</v>
      </c>
      <c r="C10102" s="302" t="s">
        <v>67</v>
      </c>
      <c r="D10102" s="306" t="n">
        <v>0</v>
      </c>
      <c r="E10102" s="307" t="n">
        <v>3.34</v>
      </c>
    </row>
    <row r="10103" customFormat="false" ht="15" hidden="false" customHeight="false" outlineLevel="0" collapsed="false">
      <c r="A10103" s="302" t="s">
        <v>24795</v>
      </c>
      <c r="B10103" s="301" t="s">
        <v>24796</v>
      </c>
      <c r="C10103" s="302" t="s">
        <v>365</v>
      </c>
      <c r="D10103" s="306" t="n">
        <v>0</v>
      </c>
      <c r="E10103" s="307" t="n">
        <v>48.54</v>
      </c>
    </row>
    <row r="10104" customFormat="false" ht="15" hidden="false" customHeight="false" outlineLevel="0" collapsed="false">
      <c r="A10104" s="302" t="s">
        <v>24797</v>
      </c>
      <c r="B10104" s="301" t="s">
        <v>7580</v>
      </c>
      <c r="C10104" s="302" t="s">
        <v>365</v>
      </c>
      <c r="D10104" s="306" t="n">
        <v>0</v>
      </c>
      <c r="E10104" s="307" t="n">
        <v>4.44</v>
      </c>
    </row>
    <row r="10105" customFormat="false" ht="15" hidden="false" customHeight="false" outlineLevel="0" collapsed="false">
      <c r="A10105" s="302" t="s">
        <v>24798</v>
      </c>
      <c r="B10105" s="301" t="s">
        <v>24799</v>
      </c>
      <c r="C10105" s="302" t="s">
        <v>107</v>
      </c>
      <c r="D10105" s="306" t="n">
        <v>0</v>
      </c>
      <c r="E10105" s="307" t="n">
        <v>105.04</v>
      </c>
    </row>
    <row r="10106" customFormat="false" ht="15" hidden="false" customHeight="false" outlineLevel="0" collapsed="false">
      <c r="A10106" s="302" t="s">
        <v>24800</v>
      </c>
      <c r="B10106" s="301" t="s">
        <v>24801</v>
      </c>
      <c r="C10106" s="302" t="s">
        <v>365</v>
      </c>
      <c r="D10106" s="306" t="n">
        <v>0</v>
      </c>
      <c r="E10106" s="307" t="n">
        <v>0.4</v>
      </c>
    </row>
    <row r="10107" customFormat="false" ht="15" hidden="false" customHeight="false" outlineLevel="0" collapsed="false">
      <c r="A10107" s="302" t="s">
        <v>24802</v>
      </c>
      <c r="B10107" s="301" t="s">
        <v>24803</v>
      </c>
      <c r="C10107" s="302" t="s">
        <v>217</v>
      </c>
      <c r="D10107" s="306" t="n">
        <v>0</v>
      </c>
      <c r="E10107" s="307" t="n">
        <v>0.89</v>
      </c>
    </row>
    <row r="10108" customFormat="false" ht="15" hidden="false" customHeight="false" outlineLevel="0" collapsed="false">
      <c r="A10108" s="302" t="s">
        <v>24804</v>
      </c>
      <c r="B10108" s="301" t="s">
        <v>24805</v>
      </c>
      <c r="C10108" s="302" t="s">
        <v>217</v>
      </c>
      <c r="D10108" s="306" t="n">
        <v>0</v>
      </c>
      <c r="E10108" s="307" t="n">
        <v>5.36</v>
      </c>
    </row>
    <row r="10109" customFormat="false" ht="15" hidden="false" customHeight="false" outlineLevel="0" collapsed="false">
      <c r="A10109" s="302" t="s">
        <v>24806</v>
      </c>
      <c r="B10109" s="301" t="s">
        <v>24807</v>
      </c>
      <c r="C10109" s="302" t="s">
        <v>217</v>
      </c>
      <c r="D10109" s="306" t="n">
        <v>0</v>
      </c>
      <c r="E10109" s="307" t="n">
        <v>700797.62</v>
      </c>
    </row>
    <row r="10110" customFormat="false" ht="15" hidden="false" customHeight="false" outlineLevel="0" collapsed="false">
      <c r="A10110" s="302" t="s">
        <v>24808</v>
      </c>
      <c r="B10110" s="301" t="s">
        <v>24809</v>
      </c>
      <c r="C10110" s="302" t="s">
        <v>217</v>
      </c>
      <c r="D10110" s="306" t="n">
        <v>0</v>
      </c>
      <c r="E10110" s="307" t="n">
        <v>2.45</v>
      </c>
    </row>
    <row r="10111" customFormat="false" ht="15" hidden="false" customHeight="false" outlineLevel="0" collapsed="false">
      <c r="A10111" s="302" t="s">
        <v>24810</v>
      </c>
      <c r="B10111" s="301" t="s">
        <v>24811</v>
      </c>
      <c r="C10111" s="302" t="s">
        <v>217</v>
      </c>
      <c r="D10111" s="306" t="n">
        <v>0</v>
      </c>
      <c r="E10111" s="307" t="n">
        <v>394332.9</v>
      </c>
    </row>
    <row r="10112" customFormat="false" ht="15" hidden="false" customHeight="false" outlineLevel="0" collapsed="false">
      <c r="A10112" s="302" t="s">
        <v>24812</v>
      </c>
      <c r="B10112" s="301" t="s">
        <v>24813</v>
      </c>
      <c r="C10112" s="302" t="s">
        <v>217</v>
      </c>
      <c r="D10112" s="306" t="n">
        <v>0</v>
      </c>
      <c r="E10112" s="307" t="n">
        <v>426472.2</v>
      </c>
    </row>
    <row r="10113" customFormat="false" ht="15" hidden="false" customHeight="false" outlineLevel="0" collapsed="false">
      <c r="A10113" s="302" t="s">
        <v>24814</v>
      </c>
      <c r="B10113" s="301" t="s">
        <v>24815</v>
      </c>
      <c r="C10113" s="302" t="s">
        <v>217</v>
      </c>
      <c r="D10113" s="306" t="n">
        <v>0</v>
      </c>
      <c r="E10113" s="307" t="n">
        <v>59474.22</v>
      </c>
    </row>
    <row r="10114" customFormat="false" ht="15" hidden="false" customHeight="false" outlineLevel="0" collapsed="false">
      <c r="A10114" s="302" t="s">
        <v>24816</v>
      </c>
      <c r="B10114" s="301" t="s">
        <v>24817</v>
      </c>
      <c r="C10114" s="302" t="s">
        <v>217</v>
      </c>
      <c r="D10114" s="306" t="n">
        <v>0</v>
      </c>
      <c r="E10114" s="307" t="n">
        <v>272.33</v>
      </c>
    </row>
    <row r="10115" customFormat="false" ht="15" hidden="false" customHeight="false" outlineLevel="0" collapsed="false">
      <c r="A10115" s="302" t="s">
        <v>24818</v>
      </c>
      <c r="B10115" s="301" t="s">
        <v>24819</v>
      </c>
      <c r="C10115" s="302" t="s">
        <v>217</v>
      </c>
      <c r="D10115" s="306" t="n">
        <v>0</v>
      </c>
      <c r="E10115" s="307" t="n">
        <v>303.22</v>
      </c>
    </row>
    <row r="10116" customFormat="false" ht="15" hidden="false" customHeight="false" outlineLevel="0" collapsed="false">
      <c r="A10116" s="302" t="s">
        <v>24820</v>
      </c>
      <c r="B10116" s="301" t="s">
        <v>24821</v>
      </c>
      <c r="C10116" s="302" t="s">
        <v>217</v>
      </c>
      <c r="D10116" s="306" t="n">
        <v>0</v>
      </c>
      <c r="E10116" s="307" t="n">
        <v>460.41</v>
      </c>
    </row>
    <row r="10117" customFormat="false" ht="15" hidden="false" customHeight="false" outlineLevel="0" collapsed="false">
      <c r="A10117" s="302" t="s">
        <v>24822</v>
      </c>
      <c r="B10117" s="301" t="s">
        <v>24823</v>
      </c>
      <c r="C10117" s="302" t="s">
        <v>217</v>
      </c>
      <c r="D10117" s="306" t="n">
        <v>0</v>
      </c>
      <c r="E10117" s="307" t="n">
        <v>341176.5</v>
      </c>
    </row>
    <row r="10118" customFormat="false" ht="15" hidden="false" customHeight="false" outlineLevel="0" collapsed="false">
      <c r="A10118" s="302" t="s">
        <v>24824</v>
      </c>
      <c r="B10118" s="301" t="s">
        <v>24825</v>
      </c>
      <c r="C10118" s="302" t="s">
        <v>217</v>
      </c>
      <c r="D10118" s="306" t="n">
        <v>0</v>
      </c>
      <c r="E10118" s="307" t="n">
        <v>801.06</v>
      </c>
    </row>
    <row r="10119" customFormat="false" ht="15" hidden="false" customHeight="false" outlineLevel="0" collapsed="false">
      <c r="A10119" s="302" t="s">
        <v>24826</v>
      </c>
      <c r="B10119" s="301" t="s">
        <v>24827</v>
      </c>
      <c r="C10119" s="302" t="s">
        <v>107</v>
      </c>
      <c r="D10119" s="306" t="n">
        <v>0</v>
      </c>
      <c r="E10119" s="307" t="n">
        <v>14.85</v>
      </c>
    </row>
    <row r="10120" customFormat="false" ht="15" hidden="false" customHeight="false" outlineLevel="0" collapsed="false">
      <c r="A10120" s="302" t="s">
        <v>24828</v>
      </c>
      <c r="B10120" s="301" t="s">
        <v>24829</v>
      </c>
      <c r="C10120" s="302" t="s">
        <v>217</v>
      </c>
      <c r="D10120" s="306" t="n">
        <v>0</v>
      </c>
      <c r="E10120" s="307" t="n">
        <v>22.21</v>
      </c>
    </row>
    <row r="10121" customFormat="false" ht="15" hidden="false" customHeight="false" outlineLevel="0" collapsed="false">
      <c r="A10121" s="302" t="s">
        <v>24830</v>
      </c>
      <c r="B10121" s="301" t="s">
        <v>24831</v>
      </c>
      <c r="C10121" s="302" t="s">
        <v>217</v>
      </c>
      <c r="D10121" s="306" t="n">
        <v>0</v>
      </c>
      <c r="E10121" s="307" t="n">
        <v>5.02</v>
      </c>
    </row>
    <row r="10122" customFormat="false" ht="15" hidden="false" customHeight="false" outlineLevel="0" collapsed="false">
      <c r="A10122" s="302" t="s">
        <v>24832</v>
      </c>
      <c r="B10122" s="301" t="s">
        <v>24833</v>
      </c>
      <c r="C10122" s="302" t="s">
        <v>217</v>
      </c>
      <c r="D10122" s="306" t="n">
        <v>0</v>
      </c>
      <c r="E10122" s="307" t="n">
        <v>31.11</v>
      </c>
    </row>
    <row r="10123" customFormat="false" ht="15" hidden="false" customHeight="false" outlineLevel="0" collapsed="false">
      <c r="A10123" s="302" t="s">
        <v>24834</v>
      </c>
      <c r="B10123" s="301" t="s">
        <v>24835</v>
      </c>
      <c r="C10123" s="302" t="s">
        <v>217</v>
      </c>
      <c r="D10123" s="306" t="n">
        <v>0</v>
      </c>
      <c r="E10123" s="307" t="n">
        <v>0.13</v>
      </c>
    </row>
    <row r="10124" customFormat="false" ht="15" hidden="false" customHeight="false" outlineLevel="0" collapsed="false">
      <c r="A10124" s="302" t="s">
        <v>24836</v>
      </c>
      <c r="B10124" s="301" t="s">
        <v>24837</v>
      </c>
      <c r="C10124" s="302" t="s">
        <v>217</v>
      </c>
      <c r="D10124" s="306" t="n">
        <v>0</v>
      </c>
      <c r="E10124" s="307" t="n">
        <v>183595.27</v>
      </c>
    </row>
    <row r="10125" customFormat="false" ht="15" hidden="false" customHeight="false" outlineLevel="0" collapsed="false">
      <c r="A10125" s="302" t="s">
        <v>24838</v>
      </c>
      <c r="B10125" s="301" t="s">
        <v>24839</v>
      </c>
      <c r="C10125" s="302" t="s">
        <v>217</v>
      </c>
      <c r="D10125" s="306" t="n">
        <v>0</v>
      </c>
      <c r="E10125" s="307" t="n">
        <v>190.23</v>
      </c>
    </row>
    <row r="10126" customFormat="false" ht="15" hidden="false" customHeight="false" outlineLevel="0" collapsed="false">
      <c r="A10126" s="302" t="s">
        <v>24840</v>
      </c>
      <c r="B10126" s="301" t="s">
        <v>24841</v>
      </c>
      <c r="C10126" s="302" t="s">
        <v>217</v>
      </c>
      <c r="D10126" s="306" t="n">
        <v>0</v>
      </c>
      <c r="E10126" s="307" t="n">
        <v>331.02</v>
      </c>
    </row>
    <row r="10127" customFormat="false" ht="15" hidden="false" customHeight="false" outlineLevel="0" collapsed="false">
      <c r="A10127" s="302" t="s">
        <v>24842</v>
      </c>
      <c r="B10127" s="301" t="s">
        <v>24843</v>
      </c>
      <c r="C10127" s="302" t="s">
        <v>107</v>
      </c>
      <c r="D10127" s="306" t="n">
        <v>0</v>
      </c>
      <c r="E10127" s="307" t="n">
        <v>3.17</v>
      </c>
    </row>
    <row r="10128" customFormat="false" ht="15" hidden="false" customHeight="false" outlineLevel="0" collapsed="false">
      <c r="A10128" s="302" t="s">
        <v>24844</v>
      </c>
      <c r="B10128" s="301" t="s">
        <v>24845</v>
      </c>
      <c r="C10128" s="302" t="s">
        <v>67</v>
      </c>
      <c r="D10128" s="306" t="n">
        <v>0</v>
      </c>
      <c r="E10128" s="307" t="n">
        <v>67.66</v>
      </c>
    </row>
    <row r="10129" customFormat="false" ht="15" hidden="false" customHeight="false" outlineLevel="0" collapsed="false">
      <c r="A10129" s="302" t="s">
        <v>24846</v>
      </c>
      <c r="B10129" s="301" t="s">
        <v>24847</v>
      </c>
      <c r="C10129" s="302" t="s">
        <v>24848</v>
      </c>
      <c r="D10129" s="306" t="n">
        <v>0</v>
      </c>
      <c r="E10129" s="307" t="n">
        <v>78.23</v>
      </c>
    </row>
    <row r="10130" customFormat="false" ht="15" hidden="false" customHeight="false" outlineLevel="0" collapsed="false">
      <c r="A10130" s="302" t="s">
        <v>24849</v>
      </c>
      <c r="B10130" s="301" t="s">
        <v>24850</v>
      </c>
      <c r="C10130" s="302" t="s">
        <v>67</v>
      </c>
      <c r="D10130" s="306" t="n">
        <v>0</v>
      </c>
      <c r="E10130" s="307" t="n">
        <v>360</v>
      </c>
    </row>
    <row r="10131" customFormat="false" ht="15" hidden="false" customHeight="false" outlineLevel="0" collapsed="false">
      <c r="A10131" s="302" t="s">
        <v>24851</v>
      </c>
      <c r="B10131" s="301" t="s">
        <v>24852</v>
      </c>
      <c r="C10131" s="302" t="s">
        <v>67</v>
      </c>
      <c r="D10131" s="306" t="n">
        <v>0</v>
      </c>
      <c r="E10131" s="307" t="n">
        <v>191.96</v>
      </c>
    </row>
    <row r="10132" customFormat="false" ht="15" hidden="false" customHeight="false" outlineLevel="0" collapsed="false">
      <c r="A10132" s="302" t="s">
        <v>24853</v>
      </c>
      <c r="B10132" s="301" t="s">
        <v>24854</v>
      </c>
      <c r="C10132" s="302" t="s">
        <v>107</v>
      </c>
      <c r="D10132" s="306" t="n">
        <v>0</v>
      </c>
      <c r="E10132" s="307" t="n">
        <v>0.42</v>
      </c>
    </row>
    <row r="10133" customFormat="false" ht="15" hidden="false" customHeight="false" outlineLevel="0" collapsed="false">
      <c r="A10133" s="302" t="s">
        <v>24855</v>
      </c>
      <c r="B10133" s="301" t="s">
        <v>24856</v>
      </c>
      <c r="C10133" s="302" t="s">
        <v>217</v>
      </c>
      <c r="D10133" s="306" t="n">
        <v>0</v>
      </c>
      <c r="E10133" s="307" t="n">
        <v>79239.02</v>
      </c>
    </row>
    <row r="10134" customFormat="false" ht="15" hidden="false" customHeight="false" outlineLevel="0" collapsed="false">
      <c r="A10134" s="302" t="s">
        <v>24857</v>
      </c>
      <c r="B10134" s="301" t="s">
        <v>24858</v>
      </c>
      <c r="C10134" s="302" t="s">
        <v>217</v>
      </c>
      <c r="D10134" s="306" t="n">
        <v>0</v>
      </c>
      <c r="E10134" s="307" t="n">
        <v>17.37</v>
      </c>
    </row>
    <row r="10135" customFormat="false" ht="15" hidden="false" customHeight="false" outlineLevel="0" collapsed="false">
      <c r="A10135" s="302" t="s">
        <v>24859</v>
      </c>
      <c r="B10135" s="301" t="s">
        <v>24860</v>
      </c>
      <c r="C10135" s="302" t="s">
        <v>217</v>
      </c>
      <c r="D10135" s="306" t="n">
        <v>0</v>
      </c>
      <c r="E10135" s="307" t="n">
        <v>29.25</v>
      </c>
    </row>
    <row r="10136" customFormat="false" ht="15" hidden="false" customHeight="false" outlineLevel="0" collapsed="false">
      <c r="A10136" s="302" t="s">
        <v>24861</v>
      </c>
      <c r="B10136" s="301" t="s">
        <v>24862</v>
      </c>
      <c r="C10136" s="302" t="s">
        <v>217</v>
      </c>
      <c r="D10136" s="306" t="n">
        <v>0</v>
      </c>
      <c r="E10136" s="307" t="n">
        <v>47.61</v>
      </c>
    </row>
    <row r="10137" customFormat="false" ht="15" hidden="false" customHeight="false" outlineLevel="0" collapsed="false">
      <c r="A10137" s="302" t="s">
        <v>24863</v>
      </c>
      <c r="B10137" s="301" t="s">
        <v>24864</v>
      </c>
      <c r="C10137" s="302" t="s">
        <v>217</v>
      </c>
      <c r="D10137" s="306" t="n">
        <v>0</v>
      </c>
      <c r="E10137" s="307" t="n">
        <v>153.93</v>
      </c>
    </row>
    <row r="10138" customFormat="false" ht="15" hidden="false" customHeight="false" outlineLevel="0" collapsed="false">
      <c r="A10138" s="302" t="s">
        <v>24865</v>
      </c>
      <c r="B10138" s="301" t="s">
        <v>24866</v>
      </c>
      <c r="C10138" s="302" t="s">
        <v>217</v>
      </c>
      <c r="D10138" s="306" t="n">
        <v>0</v>
      </c>
      <c r="E10138" s="307" t="n">
        <v>189.07</v>
      </c>
    </row>
    <row r="10139" customFormat="false" ht="15" hidden="false" customHeight="false" outlineLevel="0" collapsed="false">
      <c r="A10139" s="302" t="s">
        <v>24867</v>
      </c>
      <c r="B10139" s="301" t="s">
        <v>24868</v>
      </c>
      <c r="C10139" s="302" t="s">
        <v>217</v>
      </c>
      <c r="D10139" s="306" t="n">
        <v>0</v>
      </c>
      <c r="E10139" s="307" t="n">
        <v>5.84</v>
      </c>
    </row>
    <row r="10140" customFormat="false" ht="15" hidden="false" customHeight="false" outlineLevel="0" collapsed="false">
      <c r="B10140" s="0"/>
      <c r="D10140" s="306" t="n">
        <v>0</v>
      </c>
      <c r="E10140" s="0"/>
    </row>
    <row r="10141" customFormat="false" ht="15" hidden="false" customHeight="false" outlineLevel="0" collapsed="false">
      <c r="B10141" s="0"/>
      <c r="D10141" s="306" t="n">
        <v>0</v>
      </c>
      <c r="E10141" s="0"/>
    </row>
    <row r="10142" customFormat="false" ht="15" hidden="false" customHeight="false" outlineLevel="0" collapsed="false">
      <c r="A10142" s="308" t="s">
        <v>13853</v>
      </c>
      <c r="B10142" s="0"/>
      <c r="C10142" s="309" t="s">
        <v>13854</v>
      </c>
      <c r="D10142" s="306" t="n">
        <v>0</v>
      </c>
      <c r="E10142" s="0"/>
    </row>
    <row r="10143" customFormat="false" ht="15" hidden="false" customHeight="false" outlineLevel="0" collapsed="false">
      <c r="B10143" s="0"/>
      <c r="C10143" s="302" t="s">
        <v>13855</v>
      </c>
      <c r="D10143" s="306" t="n">
        <v>0</v>
      </c>
      <c r="E10143" s="0"/>
    </row>
    <row r="10144" customFormat="false" ht="15" hidden="false" customHeight="false" outlineLevel="0" collapsed="false">
      <c r="A10144" s="302" t="s">
        <v>13856</v>
      </c>
      <c r="B10144" s="0"/>
      <c r="C10144" s="302" t="s">
        <v>13857</v>
      </c>
      <c r="D10144" s="306" t="n">
        <v>0</v>
      </c>
      <c r="E10144" s="303" t="s">
        <v>13858</v>
      </c>
    </row>
    <row r="10145" customFormat="false" ht="15" hidden="false" customHeight="false" outlineLevel="0" collapsed="false">
      <c r="A10145" s="302" t="s">
        <v>24869</v>
      </c>
      <c r="B10145" s="301" t="s">
        <v>24870</v>
      </c>
      <c r="C10145" s="302" t="s">
        <v>217</v>
      </c>
      <c r="D10145" s="306" t="n">
        <v>0</v>
      </c>
      <c r="E10145" s="307" t="n">
        <v>12.52</v>
      </c>
    </row>
    <row r="10146" customFormat="false" ht="15" hidden="false" customHeight="false" outlineLevel="0" collapsed="false">
      <c r="A10146" s="302" t="s">
        <v>24871</v>
      </c>
      <c r="B10146" s="301" t="s">
        <v>24872</v>
      </c>
      <c r="C10146" s="302" t="s">
        <v>217</v>
      </c>
      <c r="D10146" s="306" t="n">
        <v>0</v>
      </c>
      <c r="E10146" s="307" t="n">
        <v>13.15</v>
      </c>
    </row>
    <row r="10147" customFormat="false" ht="15" hidden="false" customHeight="false" outlineLevel="0" collapsed="false">
      <c r="A10147" s="302" t="s">
        <v>24873</v>
      </c>
      <c r="B10147" s="301" t="s">
        <v>24874</v>
      </c>
      <c r="C10147" s="302" t="s">
        <v>217</v>
      </c>
      <c r="D10147" s="306" t="n">
        <v>0</v>
      </c>
      <c r="E10147" s="307" t="n">
        <v>37.41</v>
      </c>
    </row>
    <row r="10148" customFormat="false" ht="15" hidden="false" customHeight="false" outlineLevel="0" collapsed="false">
      <c r="A10148" s="302" t="s">
        <v>24875</v>
      </c>
      <c r="B10148" s="301" t="s">
        <v>24876</v>
      </c>
      <c r="C10148" s="302" t="s">
        <v>217</v>
      </c>
      <c r="D10148" s="306" t="n">
        <v>0</v>
      </c>
      <c r="E10148" s="307" t="n">
        <v>121.47</v>
      </c>
    </row>
    <row r="10149" customFormat="false" ht="15" hidden="false" customHeight="false" outlineLevel="0" collapsed="false">
      <c r="A10149" s="302" t="s">
        <v>24877</v>
      </c>
      <c r="B10149" s="301" t="s">
        <v>24878</v>
      </c>
      <c r="C10149" s="302" t="s">
        <v>217</v>
      </c>
      <c r="D10149" s="306" t="n">
        <v>0</v>
      </c>
      <c r="E10149" s="307" t="n">
        <v>67.28</v>
      </c>
    </row>
    <row r="10150" customFormat="false" ht="15" hidden="false" customHeight="false" outlineLevel="0" collapsed="false">
      <c r="A10150" s="302" t="s">
        <v>24879</v>
      </c>
      <c r="B10150" s="301" t="s">
        <v>24880</v>
      </c>
      <c r="C10150" s="302" t="s">
        <v>217</v>
      </c>
      <c r="D10150" s="306" t="n">
        <v>0</v>
      </c>
      <c r="E10150" s="307" t="n">
        <v>238.07</v>
      </c>
    </row>
    <row r="10151" customFormat="false" ht="15" hidden="false" customHeight="false" outlineLevel="0" collapsed="false">
      <c r="A10151" s="302" t="s">
        <v>24881</v>
      </c>
      <c r="B10151" s="301" t="s">
        <v>24882</v>
      </c>
      <c r="C10151" s="302" t="s">
        <v>217</v>
      </c>
      <c r="D10151" s="306" t="n">
        <v>0</v>
      </c>
      <c r="E10151" s="307" t="n">
        <v>11.12</v>
      </c>
    </row>
    <row r="10152" customFormat="false" ht="15" hidden="false" customHeight="false" outlineLevel="0" collapsed="false">
      <c r="A10152" s="302" t="s">
        <v>24883</v>
      </c>
      <c r="B10152" s="301" t="s">
        <v>24884</v>
      </c>
      <c r="C10152" s="302" t="s">
        <v>365</v>
      </c>
      <c r="D10152" s="306" t="n">
        <v>0</v>
      </c>
      <c r="E10152" s="307" t="n">
        <v>50.25</v>
      </c>
    </row>
    <row r="10153" customFormat="false" ht="15" hidden="false" customHeight="false" outlineLevel="0" collapsed="false">
      <c r="A10153" s="302" t="s">
        <v>24885</v>
      </c>
      <c r="B10153" s="301" t="s">
        <v>24886</v>
      </c>
      <c r="C10153" s="302" t="s">
        <v>107</v>
      </c>
      <c r="D10153" s="306" t="n">
        <v>0</v>
      </c>
      <c r="E10153" s="307" t="n">
        <v>4.26</v>
      </c>
    </row>
    <row r="10154" customFormat="false" ht="15" hidden="false" customHeight="false" outlineLevel="0" collapsed="false">
      <c r="A10154" s="302" t="s">
        <v>24887</v>
      </c>
      <c r="B10154" s="301" t="s">
        <v>24888</v>
      </c>
      <c r="C10154" s="302" t="s">
        <v>217</v>
      </c>
      <c r="D10154" s="306" t="n">
        <v>0</v>
      </c>
      <c r="E10154" s="307" t="n">
        <v>44.1</v>
      </c>
    </row>
    <row r="10155" customFormat="false" ht="15" hidden="false" customHeight="false" outlineLevel="0" collapsed="false">
      <c r="A10155" s="302" t="s">
        <v>24889</v>
      </c>
      <c r="B10155" s="301" t="s">
        <v>24890</v>
      </c>
      <c r="C10155" s="302" t="s">
        <v>217</v>
      </c>
      <c r="D10155" s="306" t="n">
        <v>0</v>
      </c>
      <c r="E10155" s="307" t="n">
        <v>129.67</v>
      </c>
    </row>
    <row r="10156" customFormat="false" ht="15" hidden="false" customHeight="false" outlineLevel="0" collapsed="false">
      <c r="A10156" s="302" t="s">
        <v>24891</v>
      </c>
      <c r="B10156" s="301" t="s">
        <v>24892</v>
      </c>
      <c r="C10156" s="302" t="s">
        <v>217</v>
      </c>
      <c r="D10156" s="306" t="n">
        <v>0</v>
      </c>
      <c r="E10156" s="307" t="n">
        <v>120.77</v>
      </c>
    </row>
    <row r="10157" customFormat="false" ht="15" hidden="false" customHeight="false" outlineLevel="0" collapsed="false">
      <c r="A10157" s="302" t="s">
        <v>24893</v>
      </c>
      <c r="B10157" s="301" t="s">
        <v>24894</v>
      </c>
      <c r="C10157" s="302" t="s">
        <v>217</v>
      </c>
      <c r="D10157" s="306" t="n">
        <v>0</v>
      </c>
      <c r="E10157" s="307" t="n">
        <v>142.42</v>
      </c>
    </row>
    <row r="10158" customFormat="false" ht="15" hidden="false" customHeight="false" outlineLevel="0" collapsed="false">
      <c r="A10158" s="302" t="s">
        <v>24895</v>
      </c>
      <c r="B10158" s="301" t="s">
        <v>24896</v>
      </c>
      <c r="C10158" s="302" t="s">
        <v>217</v>
      </c>
      <c r="D10158" s="306" t="n">
        <v>0</v>
      </c>
      <c r="E10158" s="307" t="n">
        <v>157.51</v>
      </c>
    </row>
    <row r="10159" customFormat="false" ht="15" hidden="false" customHeight="false" outlineLevel="0" collapsed="false">
      <c r="A10159" s="302" t="s">
        <v>24897</v>
      </c>
      <c r="B10159" s="301" t="s">
        <v>24898</v>
      </c>
      <c r="C10159" s="302" t="s">
        <v>217</v>
      </c>
      <c r="D10159" s="306" t="n">
        <v>0</v>
      </c>
      <c r="E10159" s="307" t="n">
        <v>192.16</v>
      </c>
    </row>
    <row r="10160" customFormat="false" ht="15" hidden="false" customHeight="false" outlineLevel="0" collapsed="false">
      <c r="A10160" s="302" t="s">
        <v>24899</v>
      </c>
      <c r="B10160" s="301" t="s">
        <v>24900</v>
      </c>
      <c r="C10160" s="302" t="s">
        <v>21088</v>
      </c>
      <c r="D10160" s="306" t="n">
        <v>0</v>
      </c>
      <c r="E10160" s="307" t="n">
        <v>237.1</v>
      </c>
    </row>
    <row r="10161" customFormat="false" ht="15" hidden="false" customHeight="false" outlineLevel="0" collapsed="false">
      <c r="A10161" s="302" t="s">
        <v>24901</v>
      </c>
      <c r="B10161" s="301" t="s">
        <v>21090</v>
      </c>
      <c r="C10161" s="302" t="s">
        <v>21088</v>
      </c>
      <c r="D10161" s="306" t="n">
        <v>0</v>
      </c>
      <c r="E10161" s="307" t="n">
        <v>242.85</v>
      </c>
    </row>
    <row r="10162" customFormat="false" ht="15" hidden="false" customHeight="false" outlineLevel="0" collapsed="false">
      <c r="A10162" s="302" t="s">
        <v>24902</v>
      </c>
      <c r="B10162" s="301" t="s">
        <v>24102</v>
      </c>
      <c r="C10162" s="302" t="s">
        <v>217</v>
      </c>
      <c r="D10162" s="306" t="n">
        <v>0</v>
      </c>
      <c r="E10162" s="307" t="n">
        <v>11.41</v>
      </c>
    </row>
    <row r="10163" customFormat="false" ht="15" hidden="false" customHeight="false" outlineLevel="0" collapsed="false">
      <c r="A10163" s="302" t="s">
        <v>24903</v>
      </c>
      <c r="B10163" s="301" t="s">
        <v>24102</v>
      </c>
      <c r="C10163" s="302" t="s">
        <v>217</v>
      </c>
      <c r="D10163" s="306" t="n">
        <v>0</v>
      </c>
      <c r="E10163" s="307" t="n">
        <v>13.73</v>
      </c>
    </row>
    <row r="10164" customFormat="false" ht="15" hidden="false" customHeight="false" outlineLevel="0" collapsed="false">
      <c r="A10164" s="302" t="s">
        <v>24904</v>
      </c>
      <c r="B10164" s="301" t="s">
        <v>24905</v>
      </c>
      <c r="C10164" s="302" t="s">
        <v>217</v>
      </c>
      <c r="D10164" s="306" t="n">
        <v>0</v>
      </c>
      <c r="E10164" s="307" t="n">
        <v>20.82</v>
      </c>
    </row>
    <row r="10165" customFormat="false" ht="15" hidden="false" customHeight="false" outlineLevel="0" collapsed="false">
      <c r="A10165" s="302" t="s">
        <v>24906</v>
      </c>
      <c r="B10165" s="301" t="s">
        <v>24907</v>
      </c>
      <c r="C10165" s="302" t="s">
        <v>217</v>
      </c>
      <c r="D10165" s="306" t="n">
        <v>0</v>
      </c>
      <c r="E10165" s="307" t="n">
        <v>38.58</v>
      </c>
    </row>
    <row r="10166" customFormat="false" ht="15" hidden="false" customHeight="false" outlineLevel="0" collapsed="false">
      <c r="A10166" s="302" t="s">
        <v>24908</v>
      </c>
      <c r="B10166" s="301" t="s">
        <v>24909</v>
      </c>
      <c r="C10166" s="302" t="s">
        <v>217</v>
      </c>
      <c r="D10166" s="306" t="n">
        <v>0</v>
      </c>
      <c r="E10166" s="307" t="n">
        <v>197.56</v>
      </c>
    </row>
    <row r="10167" customFormat="false" ht="15" hidden="false" customHeight="false" outlineLevel="0" collapsed="false">
      <c r="A10167" s="302" t="s">
        <v>24910</v>
      </c>
      <c r="B10167" s="301" t="s">
        <v>24911</v>
      </c>
      <c r="C10167" s="302" t="s">
        <v>217</v>
      </c>
      <c r="D10167" s="306" t="n">
        <v>0</v>
      </c>
      <c r="E10167" s="307" t="n">
        <v>13.6</v>
      </c>
    </row>
    <row r="10168" customFormat="false" ht="15" hidden="false" customHeight="false" outlineLevel="0" collapsed="false">
      <c r="A10168" s="302" t="s">
        <v>24912</v>
      </c>
      <c r="B10168" s="301" t="s">
        <v>24913</v>
      </c>
      <c r="C10168" s="302" t="s">
        <v>217</v>
      </c>
      <c r="D10168" s="306" t="n">
        <v>0</v>
      </c>
      <c r="E10168" s="307" t="n">
        <v>123.95</v>
      </c>
    </row>
    <row r="10169" customFormat="false" ht="15" hidden="false" customHeight="false" outlineLevel="0" collapsed="false">
      <c r="A10169" s="302" t="s">
        <v>24914</v>
      </c>
      <c r="B10169" s="301" t="s">
        <v>24913</v>
      </c>
      <c r="C10169" s="302" t="s">
        <v>217</v>
      </c>
      <c r="D10169" s="306" t="n">
        <v>0</v>
      </c>
      <c r="E10169" s="307" t="n">
        <v>123.95</v>
      </c>
    </row>
    <row r="10170" customFormat="false" ht="15" hidden="false" customHeight="false" outlineLevel="0" collapsed="false">
      <c r="A10170" s="302" t="s">
        <v>24915</v>
      </c>
      <c r="B10170" s="301" t="s">
        <v>24916</v>
      </c>
      <c r="C10170" s="305" t="n">
        <v>20</v>
      </c>
      <c r="D10170" s="306" t="n">
        <v>0</v>
      </c>
      <c r="E10170" s="307" t="n">
        <v>1202.58</v>
      </c>
    </row>
    <row r="10171" customFormat="false" ht="15" hidden="false" customHeight="false" outlineLevel="0" collapsed="false">
      <c r="A10171" s="302" t="s">
        <v>24917</v>
      </c>
      <c r="B10171" s="301" t="s">
        <v>24918</v>
      </c>
      <c r="C10171" s="302" t="s">
        <v>217</v>
      </c>
      <c r="D10171" s="306" t="n">
        <v>0</v>
      </c>
      <c r="E10171" s="307" t="n">
        <v>41.4</v>
      </c>
    </row>
    <row r="10172" customFormat="false" ht="15" hidden="false" customHeight="false" outlineLevel="0" collapsed="false">
      <c r="A10172" s="302" t="s">
        <v>24919</v>
      </c>
      <c r="B10172" s="301" t="s">
        <v>24920</v>
      </c>
      <c r="C10172" s="302" t="s">
        <v>217</v>
      </c>
      <c r="D10172" s="306" t="n">
        <v>0</v>
      </c>
      <c r="E10172" s="307" t="n">
        <v>39.7</v>
      </c>
    </row>
    <row r="10173" customFormat="false" ht="15" hidden="false" customHeight="false" outlineLevel="0" collapsed="false">
      <c r="A10173" s="302" t="s">
        <v>24921</v>
      </c>
      <c r="B10173" s="301" t="s">
        <v>24922</v>
      </c>
      <c r="C10173" s="302" t="s">
        <v>217</v>
      </c>
      <c r="D10173" s="306" t="n">
        <v>0</v>
      </c>
      <c r="E10173" s="307" t="n">
        <v>41.55</v>
      </c>
    </row>
    <row r="10174" customFormat="false" ht="15" hidden="false" customHeight="false" outlineLevel="0" collapsed="false">
      <c r="A10174" s="302" t="s">
        <v>24923</v>
      </c>
      <c r="B10174" s="301" t="s">
        <v>24924</v>
      </c>
      <c r="C10174" s="302" t="s">
        <v>217</v>
      </c>
      <c r="D10174" s="306" t="n">
        <v>0</v>
      </c>
      <c r="E10174" s="307" t="n">
        <v>32.36</v>
      </c>
    </row>
    <row r="10175" customFormat="false" ht="15" hidden="false" customHeight="false" outlineLevel="0" collapsed="false">
      <c r="A10175" s="302" t="s">
        <v>24925</v>
      </c>
      <c r="B10175" s="301" t="s">
        <v>24926</v>
      </c>
      <c r="C10175" s="302" t="s">
        <v>67</v>
      </c>
      <c r="D10175" s="306" t="n">
        <v>0</v>
      </c>
      <c r="E10175" s="307" t="n">
        <v>46.74</v>
      </c>
    </row>
    <row r="10176" customFormat="false" ht="15" hidden="false" customHeight="false" outlineLevel="0" collapsed="false">
      <c r="A10176" s="302" t="s">
        <v>24927</v>
      </c>
      <c r="B10176" s="301" t="s">
        <v>24928</v>
      </c>
      <c r="C10176" s="302" t="s">
        <v>67</v>
      </c>
      <c r="D10176" s="306" t="n">
        <v>0</v>
      </c>
      <c r="E10176" s="307" t="n">
        <v>58.66</v>
      </c>
    </row>
    <row r="10177" customFormat="false" ht="15" hidden="false" customHeight="false" outlineLevel="0" collapsed="false">
      <c r="A10177" s="302" t="s">
        <v>24929</v>
      </c>
      <c r="B10177" s="301" t="s">
        <v>24930</v>
      </c>
      <c r="C10177" s="302" t="s">
        <v>67</v>
      </c>
      <c r="D10177" s="306" t="n">
        <v>0</v>
      </c>
      <c r="E10177" s="307" t="n">
        <v>63.7</v>
      </c>
    </row>
    <row r="10178" customFormat="false" ht="15" hidden="false" customHeight="false" outlineLevel="0" collapsed="false">
      <c r="A10178" s="302" t="s">
        <v>24931</v>
      </c>
      <c r="B10178" s="301" t="s">
        <v>24932</v>
      </c>
      <c r="C10178" s="302" t="s">
        <v>67</v>
      </c>
      <c r="D10178" s="306" t="n">
        <v>0</v>
      </c>
      <c r="E10178" s="307" t="n">
        <v>72.8</v>
      </c>
    </row>
    <row r="10179" customFormat="false" ht="15" hidden="false" customHeight="false" outlineLevel="0" collapsed="false">
      <c r="A10179" s="302" t="s">
        <v>24933</v>
      </c>
      <c r="B10179" s="301" t="s">
        <v>24934</v>
      </c>
      <c r="C10179" s="302" t="s">
        <v>217</v>
      </c>
      <c r="D10179" s="306" t="n">
        <v>0</v>
      </c>
      <c r="E10179" s="307" t="n">
        <v>50581.33</v>
      </c>
    </row>
    <row r="10180" customFormat="false" ht="15" hidden="false" customHeight="false" outlineLevel="0" collapsed="false">
      <c r="A10180" s="302" t="s">
        <v>24935</v>
      </c>
      <c r="B10180" s="301" t="s">
        <v>24936</v>
      </c>
      <c r="C10180" s="302" t="s">
        <v>217</v>
      </c>
      <c r="D10180" s="306" t="n">
        <v>0</v>
      </c>
      <c r="E10180" s="307" t="n">
        <v>59600</v>
      </c>
    </row>
    <row r="10181" customFormat="false" ht="15" hidden="false" customHeight="false" outlineLevel="0" collapsed="false">
      <c r="A10181" s="302" t="s">
        <v>24937</v>
      </c>
      <c r="B10181" s="301" t="s">
        <v>24938</v>
      </c>
      <c r="C10181" s="302" t="s">
        <v>217</v>
      </c>
      <c r="D10181" s="306" t="n">
        <v>0</v>
      </c>
      <c r="E10181" s="307" t="n">
        <v>5373.47</v>
      </c>
    </row>
    <row r="10182" customFormat="false" ht="15" hidden="false" customHeight="false" outlineLevel="0" collapsed="false">
      <c r="A10182" s="302" t="s">
        <v>24939</v>
      </c>
      <c r="B10182" s="301" t="s">
        <v>24940</v>
      </c>
      <c r="C10182" s="302" t="s">
        <v>217</v>
      </c>
      <c r="D10182" s="306" t="n">
        <v>0</v>
      </c>
      <c r="E10182" s="307" t="n">
        <v>116143.95</v>
      </c>
    </row>
    <row r="10183" customFormat="false" ht="15" hidden="false" customHeight="false" outlineLevel="0" collapsed="false">
      <c r="A10183" s="302" t="s">
        <v>24941</v>
      </c>
      <c r="B10183" s="301" t="s">
        <v>24942</v>
      </c>
      <c r="C10183" s="302" t="s">
        <v>217</v>
      </c>
      <c r="D10183" s="306" t="n">
        <v>0</v>
      </c>
      <c r="E10183" s="307" t="n">
        <v>169538.51</v>
      </c>
    </row>
    <row r="10184" customFormat="false" ht="15" hidden="false" customHeight="false" outlineLevel="0" collapsed="false">
      <c r="A10184" s="302" t="s">
        <v>24943</v>
      </c>
      <c r="B10184" s="301" t="s">
        <v>24944</v>
      </c>
      <c r="C10184" s="302" t="s">
        <v>217</v>
      </c>
      <c r="D10184" s="306" t="n">
        <v>0</v>
      </c>
      <c r="E10184" s="307" t="n">
        <v>399854.59</v>
      </c>
    </row>
    <row r="10185" customFormat="false" ht="15" hidden="false" customHeight="false" outlineLevel="0" collapsed="false">
      <c r="A10185" s="302" t="s">
        <v>24945</v>
      </c>
      <c r="B10185" s="301" t="s">
        <v>24946</v>
      </c>
      <c r="C10185" s="302" t="s">
        <v>217</v>
      </c>
      <c r="D10185" s="306" t="n">
        <v>0</v>
      </c>
      <c r="E10185" s="307" t="n">
        <v>23899.68</v>
      </c>
    </row>
    <row r="10186" customFormat="false" ht="15" hidden="false" customHeight="false" outlineLevel="0" collapsed="false">
      <c r="A10186" s="302" t="s">
        <v>24947</v>
      </c>
      <c r="B10186" s="301" t="s">
        <v>24948</v>
      </c>
      <c r="C10186" s="302" t="s">
        <v>217</v>
      </c>
      <c r="D10186" s="306" t="n">
        <v>0</v>
      </c>
      <c r="E10186" s="307" t="n">
        <v>12587.79</v>
      </c>
    </row>
    <row r="10187" customFormat="false" ht="15" hidden="false" customHeight="false" outlineLevel="0" collapsed="false">
      <c r="A10187" s="302" t="s">
        <v>24949</v>
      </c>
      <c r="B10187" s="301" t="s">
        <v>24950</v>
      </c>
      <c r="C10187" s="302" t="s">
        <v>217</v>
      </c>
      <c r="D10187" s="306" t="n">
        <v>0</v>
      </c>
      <c r="E10187" s="307" t="n">
        <v>188556.68</v>
      </c>
    </row>
    <row r="10188" customFormat="false" ht="15" hidden="false" customHeight="false" outlineLevel="0" collapsed="false">
      <c r="A10188" s="302" t="s">
        <v>24951</v>
      </c>
      <c r="B10188" s="301" t="s">
        <v>24952</v>
      </c>
      <c r="C10188" s="302" t="s">
        <v>217</v>
      </c>
      <c r="D10188" s="306" t="n">
        <v>0</v>
      </c>
      <c r="E10188" s="307" t="n">
        <v>317322.94</v>
      </c>
    </row>
    <row r="10189" customFormat="false" ht="15" hidden="false" customHeight="false" outlineLevel="0" collapsed="false">
      <c r="A10189" s="302" t="s">
        <v>24953</v>
      </c>
      <c r="B10189" s="301" t="s">
        <v>24954</v>
      </c>
      <c r="C10189" s="302" t="s">
        <v>217</v>
      </c>
      <c r="D10189" s="306" t="n">
        <v>0</v>
      </c>
      <c r="E10189" s="307" t="n">
        <v>66949.64</v>
      </c>
    </row>
    <row r="10190" customFormat="false" ht="15" hidden="false" customHeight="false" outlineLevel="0" collapsed="false">
      <c r="A10190" s="302" t="s">
        <v>24955</v>
      </c>
      <c r="B10190" s="301" t="s">
        <v>24956</v>
      </c>
      <c r="C10190" s="302" t="s">
        <v>217</v>
      </c>
      <c r="D10190" s="306" t="n">
        <v>0</v>
      </c>
      <c r="E10190" s="307" t="n">
        <v>351256.3</v>
      </c>
    </row>
    <row r="10191" customFormat="false" ht="15" hidden="false" customHeight="false" outlineLevel="0" collapsed="false">
      <c r="A10191" s="302" t="s">
        <v>24957</v>
      </c>
      <c r="B10191" s="301" t="s">
        <v>24958</v>
      </c>
      <c r="C10191" s="302" t="s">
        <v>217</v>
      </c>
      <c r="D10191" s="306" t="n">
        <v>0</v>
      </c>
      <c r="E10191" s="307" t="n">
        <v>191677.74</v>
      </c>
    </row>
    <row r="10192" customFormat="false" ht="15" hidden="false" customHeight="false" outlineLevel="0" collapsed="false">
      <c r="A10192" s="302" t="s">
        <v>24959</v>
      </c>
      <c r="B10192" s="301" t="s">
        <v>24960</v>
      </c>
      <c r="C10192" s="302" t="s">
        <v>217</v>
      </c>
      <c r="D10192" s="306" t="n">
        <v>0</v>
      </c>
      <c r="E10192" s="307" t="n">
        <v>2109.65</v>
      </c>
    </row>
    <row r="10193" customFormat="false" ht="15" hidden="false" customHeight="false" outlineLevel="0" collapsed="false">
      <c r="A10193" s="302" t="s">
        <v>24961</v>
      </c>
      <c r="B10193" s="301" t="s">
        <v>24962</v>
      </c>
      <c r="C10193" s="302" t="s">
        <v>217</v>
      </c>
      <c r="D10193" s="306" t="n">
        <v>0</v>
      </c>
      <c r="E10193" s="307" t="n">
        <v>657781.76</v>
      </c>
    </row>
    <row r="10194" customFormat="false" ht="15" hidden="false" customHeight="false" outlineLevel="0" collapsed="false">
      <c r="A10194" s="302" t="s">
        <v>24963</v>
      </c>
      <c r="B10194" s="301" t="s">
        <v>24964</v>
      </c>
      <c r="C10194" s="302" t="s">
        <v>217</v>
      </c>
      <c r="D10194" s="306" t="n">
        <v>0</v>
      </c>
      <c r="E10194" s="307" t="n">
        <v>128.29</v>
      </c>
    </row>
    <row r="10195" customFormat="false" ht="15" hidden="false" customHeight="false" outlineLevel="0" collapsed="false">
      <c r="A10195" s="302" t="s">
        <v>24965</v>
      </c>
      <c r="B10195" s="301" t="s">
        <v>24966</v>
      </c>
      <c r="C10195" s="302" t="s">
        <v>217</v>
      </c>
      <c r="D10195" s="306" t="n">
        <v>0</v>
      </c>
      <c r="E10195" s="307" t="n">
        <v>178629.16</v>
      </c>
    </row>
    <row r="10196" customFormat="false" ht="15" hidden="false" customHeight="false" outlineLevel="0" collapsed="false">
      <c r="A10196" s="302" t="s">
        <v>24967</v>
      </c>
      <c r="B10196" s="301" t="s">
        <v>24968</v>
      </c>
      <c r="C10196" s="302" t="s">
        <v>217</v>
      </c>
      <c r="D10196" s="306" t="n">
        <v>0</v>
      </c>
      <c r="E10196" s="307" t="n">
        <v>367948</v>
      </c>
    </row>
    <row r="10197" customFormat="false" ht="15" hidden="false" customHeight="false" outlineLevel="0" collapsed="false">
      <c r="A10197" s="302" t="s">
        <v>24969</v>
      </c>
      <c r="B10197" s="301" t="s">
        <v>24970</v>
      </c>
      <c r="C10197" s="302" t="s">
        <v>217</v>
      </c>
      <c r="D10197" s="306" t="n">
        <v>0</v>
      </c>
      <c r="E10197" s="307" t="n">
        <v>398546.56</v>
      </c>
    </row>
    <row r="10198" customFormat="false" ht="15" hidden="false" customHeight="false" outlineLevel="0" collapsed="false">
      <c r="A10198" s="302" t="s">
        <v>24971</v>
      </c>
      <c r="B10198" s="301" t="s">
        <v>24972</v>
      </c>
      <c r="C10198" s="302" t="s">
        <v>217</v>
      </c>
      <c r="D10198" s="306" t="n">
        <v>0</v>
      </c>
      <c r="E10198" s="307" t="n">
        <v>479053.58</v>
      </c>
    </row>
    <row r="10199" customFormat="false" ht="15" hidden="false" customHeight="false" outlineLevel="0" collapsed="false">
      <c r="A10199" s="302" t="s">
        <v>24973</v>
      </c>
      <c r="B10199" s="301" t="s">
        <v>24974</v>
      </c>
      <c r="C10199" s="302" t="s">
        <v>217</v>
      </c>
      <c r="D10199" s="306" t="n">
        <v>0</v>
      </c>
      <c r="E10199" s="307" t="n">
        <v>37213.64</v>
      </c>
    </row>
    <row r="10200" customFormat="false" ht="15" hidden="false" customHeight="false" outlineLevel="0" collapsed="false">
      <c r="A10200" s="302" t="s">
        <v>24975</v>
      </c>
      <c r="B10200" s="301" t="s">
        <v>24976</v>
      </c>
      <c r="C10200" s="302" t="s">
        <v>217</v>
      </c>
      <c r="D10200" s="306" t="n">
        <v>0</v>
      </c>
      <c r="E10200" s="307" t="n">
        <v>52330.46</v>
      </c>
    </row>
    <row r="10201" customFormat="false" ht="15" hidden="false" customHeight="false" outlineLevel="0" collapsed="false">
      <c r="A10201" s="302" t="s">
        <v>24977</v>
      </c>
      <c r="B10201" s="301" t="s">
        <v>24978</v>
      </c>
      <c r="C10201" s="302" t="s">
        <v>107</v>
      </c>
      <c r="D10201" s="306" t="n">
        <v>0</v>
      </c>
      <c r="E10201" s="307" t="n">
        <v>1.47</v>
      </c>
    </row>
    <row r="10202" customFormat="false" ht="15" hidden="false" customHeight="false" outlineLevel="0" collapsed="false">
      <c r="A10202" s="302" t="s">
        <v>24979</v>
      </c>
      <c r="B10202" s="301" t="s">
        <v>24980</v>
      </c>
      <c r="C10202" s="302" t="s">
        <v>107</v>
      </c>
      <c r="D10202" s="306" t="n">
        <v>0</v>
      </c>
      <c r="E10202" s="307" t="n">
        <v>3.52</v>
      </c>
    </row>
    <row r="10203" customFormat="false" ht="15" hidden="false" customHeight="false" outlineLevel="0" collapsed="false">
      <c r="A10203" s="302" t="s">
        <v>24981</v>
      </c>
      <c r="B10203" s="301" t="s">
        <v>24982</v>
      </c>
      <c r="C10203" s="302" t="s">
        <v>217</v>
      </c>
      <c r="D10203" s="306" t="n">
        <v>0</v>
      </c>
      <c r="E10203" s="307" t="n">
        <v>53.36</v>
      </c>
    </row>
    <row r="10204" customFormat="false" ht="15" hidden="false" customHeight="false" outlineLevel="0" collapsed="false">
      <c r="A10204" s="302" t="s">
        <v>24983</v>
      </c>
      <c r="B10204" s="301" t="s">
        <v>24984</v>
      </c>
      <c r="C10204" s="302" t="s">
        <v>217</v>
      </c>
      <c r="D10204" s="306" t="n">
        <v>0</v>
      </c>
      <c r="E10204" s="307" t="n">
        <v>628.78</v>
      </c>
    </row>
    <row r="10205" customFormat="false" ht="15" hidden="false" customHeight="false" outlineLevel="0" collapsed="false">
      <c r="A10205" s="302" t="s">
        <v>24985</v>
      </c>
      <c r="B10205" s="301" t="s">
        <v>24986</v>
      </c>
      <c r="C10205" s="302" t="s">
        <v>217</v>
      </c>
      <c r="D10205" s="306" t="n">
        <v>0</v>
      </c>
      <c r="E10205" s="307" t="n">
        <v>166948</v>
      </c>
    </row>
    <row r="10206" customFormat="false" ht="15" hidden="false" customHeight="false" outlineLevel="0" collapsed="false">
      <c r="A10206" s="302" t="s">
        <v>24987</v>
      </c>
      <c r="B10206" s="301" t="s">
        <v>24988</v>
      </c>
      <c r="C10206" s="302" t="s">
        <v>217</v>
      </c>
      <c r="D10206" s="306" t="n">
        <v>0</v>
      </c>
      <c r="E10206" s="307" t="n">
        <v>173248.79</v>
      </c>
    </row>
    <row r="10207" customFormat="false" ht="15" hidden="false" customHeight="false" outlineLevel="0" collapsed="false">
      <c r="A10207" s="302" t="s">
        <v>24989</v>
      </c>
      <c r="B10207" s="301" t="s">
        <v>24990</v>
      </c>
      <c r="C10207" s="302" t="s">
        <v>217</v>
      </c>
      <c r="D10207" s="306" t="n">
        <v>0</v>
      </c>
      <c r="E10207" s="307" t="n">
        <v>292081.63</v>
      </c>
    </row>
    <row r="10208" customFormat="false" ht="15" hidden="false" customHeight="false" outlineLevel="0" collapsed="false">
      <c r="A10208" s="302" t="s">
        <v>24991</v>
      </c>
      <c r="B10208" s="301" t="s">
        <v>24992</v>
      </c>
      <c r="C10208" s="302" t="s">
        <v>217</v>
      </c>
      <c r="D10208" s="306" t="n">
        <v>0</v>
      </c>
      <c r="E10208" s="307" t="n">
        <v>185435.63</v>
      </c>
    </row>
    <row r="10209" customFormat="false" ht="15" hidden="false" customHeight="false" outlineLevel="0" collapsed="false">
      <c r="A10209" s="302" t="s">
        <v>24993</v>
      </c>
      <c r="B10209" s="301" t="s">
        <v>24994</v>
      </c>
      <c r="C10209" s="302" t="s">
        <v>217</v>
      </c>
      <c r="D10209" s="306" t="n">
        <v>0</v>
      </c>
      <c r="E10209" s="307" t="n">
        <v>213696</v>
      </c>
    </row>
    <row r="10210" customFormat="false" ht="15" hidden="false" customHeight="false" outlineLevel="0" collapsed="false">
      <c r="A10210" s="302" t="s">
        <v>24995</v>
      </c>
      <c r="B10210" s="301" t="s">
        <v>24996</v>
      </c>
      <c r="C10210" s="302" t="s">
        <v>217</v>
      </c>
      <c r="D10210" s="306" t="n">
        <v>0</v>
      </c>
      <c r="E10210" s="307" t="n">
        <v>349225.13</v>
      </c>
    </row>
    <row r="10211" customFormat="false" ht="15" hidden="false" customHeight="false" outlineLevel="0" collapsed="false">
      <c r="A10211" s="302" t="s">
        <v>24997</v>
      </c>
      <c r="B10211" s="301" t="s">
        <v>24998</v>
      </c>
      <c r="C10211" s="302" t="s">
        <v>217</v>
      </c>
      <c r="D10211" s="306" t="n">
        <v>0</v>
      </c>
      <c r="E10211" s="307" t="n">
        <v>121484.7</v>
      </c>
    </row>
    <row r="10212" customFormat="false" ht="15" hidden="false" customHeight="false" outlineLevel="0" collapsed="false">
      <c r="B10212" s="0"/>
      <c r="D10212" s="306" t="n">
        <v>0</v>
      </c>
      <c r="E10212" s="0"/>
    </row>
    <row r="10213" customFormat="false" ht="15" hidden="false" customHeight="false" outlineLevel="0" collapsed="false">
      <c r="B10213" s="0"/>
      <c r="D10213" s="306" t="n">
        <v>0</v>
      </c>
      <c r="E10213" s="0"/>
    </row>
    <row r="10214" customFormat="false" ht="15" hidden="false" customHeight="false" outlineLevel="0" collapsed="false">
      <c r="A10214" s="308" t="s">
        <v>13853</v>
      </c>
      <c r="B10214" s="0"/>
      <c r="C10214" s="309" t="s">
        <v>13854</v>
      </c>
      <c r="D10214" s="306" t="n">
        <v>0</v>
      </c>
      <c r="E10214" s="0"/>
    </row>
    <row r="10215" customFormat="false" ht="15" hidden="false" customHeight="false" outlineLevel="0" collapsed="false">
      <c r="B10215" s="0"/>
      <c r="C10215" s="302" t="s">
        <v>13855</v>
      </c>
      <c r="D10215" s="306" t="n">
        <v>0</v>
      </c>
      <c r="E10215" s="0"/>
    </row>
    <row r="10216" customFormat="false" ht="15" hidden="false" customHeight="false" outlineLevel="0" collapsed="false">
      <c r="A10216" s="302" t="s">
        <v>13856</v>
      </c>
      <c r="B10216" s="0"/>
      <c r="C10216" s="302" t="s">
        <v>13857</v>
      </c>
      <c r="D10216" s="306" t="n">
        <v>0</v>
      </c>
      <c r="E10216" s="303" t="s">
        <v>13858</v>
      </c>
    </row>
    <row r="10217" customFormat="false" ht="15" hidden="false" customHeight="false" outlineLevel="0" collapsed="false">
      <c r="A10217" s="302" t="s">
        <v>24999</v>
      </c>
      <c r="B10217" s="301" t="s">
        <v>25000</v>
      </c>
      <c r="C10217" s="302" t="s">
        <v>217</v>
      </c>
      <c r="D10217" s="306" t="n">
        <v>0</v>
      </c>
      <c r="E10217" s="307" t="n">
        <v>49683.16</v>
      </c>
    </row>
    <row r="10218" customFormat="false" ht="15" hidden="false" customHeight="false" outlineLevel="0" collapsed="false">
      <c r="A10218" s="302" t="s">
        <v>25001</v>
      </c>
      <c r="B10218" s="301" t="s">
        <v>25002</v>
      </c>
      <c r="C10218" s="302" t="s">
        <v>217</v>
      </c>
      <c r="D10218" s="306" t="n">
        <v>0</v>
      </c>
      <c r="E10218" s="307" t="n">
        <v>6786.81</v>
      </c>
    </row>
    <row r="10219" customFormat="false" ht="15" hidden="false" customHeight="false" outlineLevel="0" collapsed="false">
      <c r="A10219" s="302" t="s">
        <v>25003</v>
      </c>
      <c r="B10219" s="301" t="s">
        <v>25004</v>
      </c>
      <c r="C10219" s="302" t="s">
        <v>217</v>
      </c>
      <c r="D10219" s="306" t="n">
        <v>0</v>
      </c>
      <c r="E10219" s="307" t="n">
        <v>655319.7</v>
      </c>
    </row>
    <row r="10220" customFormat="false" ht="15" hidden="false" customHeight="false" outlineLevel="0" collapsed="false">
      <c r="A10220" s="302" t="s">
        <v>25005</v>
      </c>
      <c r="B10220" s="301" t="s">
        <v>25006</v>
      </c>
      <c r="C10220" s="302" t="s">
        <v>107</v>
      </c>
      <c r="D10220" s="306" t="n">
        <v>0</v>
      </c>
      <c r="E10220" s="307" t="n">
        <v>5.51</v>
      </c>
    </row>
    <row r="10221" customFormat="false" ht="15" hidden="false" customHeight="false" outlineLevel="0" collapsed="false">
      <c r="A10221" s="302" t="s">
        <v>25007</v>
      </c>
      <c r="B10221" s="301" t="s">
        <v>20797</v>
      </c>
      <c r="C10221" s="302" t="s">
        <v>67</v>
      </c>
      <c r="D10221" s="306" t="n">
        <v>0</v>
      </c>
      <c r="E10221" s="307" t="n">
        <v>202.56</v>
      </c>
    </row>
    <row r="10222" customFormat="false" ht="15" hidden="false" customHeight="false" outlineLevel="0" collapsed="false">
      <c r="A10222" s="302" t="s">
        <v>25008</v>
      </c>
      <c r="B10222" s="301" t="s">
        <v>25009</v>
      </c>
      <c r="C10222" s="302" t="s">
        <v>67</v>
      </c>
      <c r="D10222" s="306" t="n">
        <v>0</v>
      </c>
      <c r="E10222" s="307" t="n">
        <v>25.67</v>
      </c>
    </row>
    <row r="10223" customFormat="false" ht="15" hidden="false" customHeight="false" outlineLevel="0" collapsed="false">
      <c r="A10223" s="302" t="s">
        <v>25010</v>
      </c>
      <c r="B10223" s="301" t="s">
        <v>25011</v>
      </c>
      <c r="C10223" s="302" t="s">
        <v>67</v>
      </c>
      <c r="D10223" s="306" t="n">
        <v>0</v>
      </c>
      <c r="E10223" s="307" t="n">
        <v>26</v>
      </c>
    </row>
    <row r="10224" customFormat="false" ht="15" hidden="false" customHeight="false" outlineLevel="0" collapsed="false">
      <c r="A10224" s="302" t="s">
        <v>25012</v>
      </c>
      <c r="B10224" s="301" t="s">
        <v>25013</v>
      </c>
      <c r="C10224" s="302" t="s">
        <v>67</v>
      </c>
      <c r="D10224" s="306" t="n">
        <v>0</v>
      </c>
      <c r="E10224" s="307" t="n">
        <v>39</v>
      </c>
    </row>
    <row r="10225" customFormat="false" ht="15" hidden="false" customHeight="false" outlineLevel="0" collapsed="false">
      <c r="A10225" s="302" t="s">
        <v>25014</v>
      </c>
      <c r="B10225" s="301" t="s">
        <v>25015</v>
      </c>
      <c r="C10225" s="302" t="s">
        <v>22589</v>
      </c>
      <c r="D10225" s="306" t="n">
        <v>0</v>
      </c>
      <c r="E10225" s="307" t="n">
        <v>12192.18</v>
      </c>
    </row>
    <row r="10226" customFormat="false" ht="15" hidden="false" customHeight="false" outlineLevel="0" collapsed="false">
      <c r="A10226" s="302" t="s">
        <v>25016</v>
      </c>
      <c r="B10226" s="301" t="s">
        <v>25017</v>
      </c>
      <c r="C10226" s="302" t="s">
        <v>217</v>
      </c>
      <c r="D10226" s="306" t="n">
        <v>0</v>
      </c>
      <c r="E10226" s="307" t="n">
        <v>2782.28</v>
      </c>
    </row>
    <row r="10227" customFormat="false" ht="15" hidden="false" customHeight="false" outlineLevel="0" collapsed="false">
      <c r="A10227" s="302" t="s">
        <v>25018</v>
      </c>
      <c r="B10227" s="301" t="s">
        <v>7571</v>
      </c>
      <c r="C10227" s="302" t="s">
        <v>217</v>
      </c>
      <c r="D10227" s="306" t="n">
        <v>0</v>
      </c>
      <c r="E10227" s="307" t="n">
        <v>456.93</v>
      </c>
    </row>
    <row r="10228" customFormat="false" ht="15" hidden="false" customHeight="false" outlineLevel="0" collapsed="false">
      <c r="A10228" s="302" t="s">
        <v>25019</v>
      </c>
      <c r="B10228" s="301" t="s">
        <v>25020</v>
      </c>
      <c r="C10228" s="302" t="s">
        <v>217</v>
      </c>
      <c r="D10228" s="306" t="n">
        <v>0</v>
      </c>
      <c r="E10228" s="307" t="n">
        <v>381.81</v>
      </c>
    </row>
    <row r="10229" customFormat="false" ht="15" hidden="false" customHeight="false" outlineLevel="0" collapsed="false">
      <c r="A10229" s="302" t="s">
        <v>25021</v>
      </c>
      <c r="B10229" s="301" t="s">
        <v>25022</v>
      </c>
      <c r="C10229" s="302" t="s">
        <v>217</v>
      </c>
      <c r="D10229" s="306" t="n">
        <v>0</v>
      </c>
      <c r="E10229" s="307" t="n">
        <v>3326.12</v>
      </c>
    </row>
    <row r="10230" customFormat="false" ht="15" hidden="false" customHeight="false" outlineLevel="0" collapsed="false">
      <c r="A10230" s="302" t="s">
        <v>25023</v>
      </c>
      <c r="B10230" s="301" t="s">
        <v>25024</v>
      </c>
      <c r="C10230" s="302" t="s">
        <v>217</v>
      </c>
      <c r="D10230" s="306" t="n">
        <v>0</v>
      </c>
      <c r="E10230" s="307" t="n">
        <v>19474.72</v>
      </c>
    </row>
    <row r="10231" customFormat="false" ht="15" hidden="false" customHeight="false" outlineLevel="0" collapsed="false">
      <c r="A10231" s="302" t="s">
        <v>25025</v>
      </c>
      <c r="B10231" s="301" t="s">
        <v>25026</v>
      </c>
      <c r="C10231" s="302" t="s">
        <v>217</v>
      </c>
      <c r="D10231" s="306" t="n">
        <v>0</v>
      </c>
      <c r="E10231" s="307" t="n">
        <v>6247.43</v>
      </c>
    </row>
    <row r="10232" customFormat="false" ht="15" hidden="false" customHeight="false" outlineLevel="0" collapsed="false">
      <c r="A10232" s="302" t="s">
        <v>25027</v>
      </c>
      <c r="B10232" s="301" t="s">
        <v>25028</v>
      </c>
      <c r="C10232" s="302" t="s">
        <v>67</v>
      </c>
      <c r="D10232" s="306" t="n">
        <v>0</v>
      </c>
      <c r="E10232" s="307" t="n">
        <v>112.5</v>
      </c>
    </row>
    <row r="10233" customFormat="false" ht="15" hidden="false" customHeight="false" outlineLevel="0" collapsed="false">
      <c r="A10233" s="302" t="s">
        <v>25029</v>
      </c>
      <c r="B10233" s="301" t="s">
        <v>25030</v>
      </c>
      <c r="C10233" s="302" t="s">
        <v>217</v>
      </c>
      <c r="D10233" s="306" t="n">
        <v>0</v>
      </c>
      <c r="E10233" s="307" t="n">
        <v>24000</v>
      </c>
    </row>
    <row r="10234" customFormat="false" ht="15" hidden="false" customHeight="false" outlineLevel="0" collapsed="false">
      <c r="A10234" s="302" t="s">
        <v>25031</v>
      </c>
      <c r="B10234" s="301" t="s">
        <v>25032</v>
      </c>
      <c r="C10234" s="302" t="s">
        <v>217</v>
      </c>
      <c r="D10234" s="306" t="n">
        <v>0</v>
      </c>
      <c r="E10234" s="307" t="n">
        <v>5294.24</v>
      </c>
    </row>
    <row r="10235" customFormat="false" ht="15" hidden="false" customHeight="false" outlineLevel="0" collapsed="false">
      <c r="A10235" s="302" t="s">
        <v>25033</v>
      </c>
      <c r="B10235" s="301" t="s">
        <v>25034</v>
      </c>
      <c r="C10235" s="302" t="s">
        <v>22589</v>
      </c>
      <c r="D10235" s="306" t="n">
        <v>0</v>
      </c>
      <c r="E10235" s="307" t="n">
        <v>4553.14</v>
      </c>
    </row>
    <row r="10236" customFormat="false" ht="15" hidden="false" customHeight="false" outlineLevel="0" collapsed="false">
      <c r="A10236" s="302" t="s">
        <v>25035</v>
      </c>
      <c r="B10236" s="301" t="s">
        <v>25036</v>
      </c>
      <c r="C10236" s="302" t="s">
        <v>22589</v>
      </c>
      <c r="D10236" s="306" t="n">
        <v>0</v>
      </c>
      <c r="E10236" s="307" t="n">
        <v>3512.42</v>
      </c>
    </row>
    <row r="10237" customFormat="false" ht="15" hidden="false" customHeight="false" outlineLevel="0" collapsed="false">
      <c r="A10237" s="302" t="s">
        <v>25037</v>
      </c>
      <c r="B10237" s="301" t="s">
        <v>19235</v>
      </c>
      <c r="C10237" s="302" t="s">
        <v>217</v>
      </c>
      <c r="D10237" s="306" t="n">
        <v>0</v>
      </c>
      <c r="E10237" s="307" t="n">
        <v>3132.42</v>
      </c>
    </row>
    <row r="10238" customFormat="false" ht="15" hidden="false" customHeight="false" outlineLevel="0" collapsed="false">
      <c r="A10238" s="302" t="s">
        <v>25038</v>
      </c>
      <c r="B10238" s="301" t="s">
        <v>25039</v>
      </c>
      <c r="C10238" s="302" t="s">
        <v>5700</v>
      </c>
      <c r="D10238" s="306" t="n">
        <v>0</v>
      </c>
      <c r="E10238" s="307" t="n">
        <v>10.84</v>
      </c>
    </row>
    <row r="10239" customFormat="false" ht="15" hidden="false" customHeight="false" outlineLevel="0" collapsed="false">
      <c r="A10239" s="302" t="s">
        <v>25040</v>
      </c>
      <c r="B10239" s="301" t="s">
        <v>25041</v>
      </c>
      <c r="C10239" s="302" t="s">
        <v>217</v>
      </c>
      <c r="D10239" s="306" t="n">
        <v>0</v>
      </c>
      <c r="E10239" s="307" t="n">
        <v>86457.24</v>
      </c>
    </row>
    <row r="10240" customFormat="false" ht="15" hidden="false" customHeight="false" outlineLevel="0" collapsed="false">
      <c r="A10240" s="302" t="s">
        <v>25042</v>
      </c>
      <c r="B10240" s="301" t="s">
        <v>25043</v>
      </c>
      <c r="C10240" s="302" t="s">
        <v>5700</v>
      </c>
      <c r="D10240" s="306" t="n">
        <v>0</v>
      </c>
      <c r="E10240" s="307" t="n">
        <v>10.34</v>
      </c>
    </row>
    <row r="10241" customFormat="false" ht="15" hidden="false" customHeight="false" outlineLevel="0" collapsed="false">
      <c r="A10241" s="302" t="s">
        <v>25044</v>
      </c>
      <c r="B10241" s="301" t="s">
        <v>25045</v>
      </c>
      <c r="C10241" s="302" t="s">
        <v>365</v>
      </c>
      <c r="D10241" s="306" t="n">
        <v>0</v>
      </c>
      <c r="E10241" s="307" t="n">
        <v>16.5</v>
      </c>
    </row>
    <row r="10242" customFormat="false" ht="15" hidden="false" customHeight="false" outlineLevel="0" collapsed="false">
      <c r="A10242" s="302" t="s">
        <v>25046</v>
      </c>
      <c r="B10242" s="301" t="s">
        <v>25047</v>
      </c>
      <c r="C10242" s="302" t="s">
        <v>217</v>
      </c>
      <c r="D10242" s="306" t="n">
        <v>0</v>
      </c>
      <c r="E10242" s="307" t="n">
        <v>42763.81</v>
      </c>
    </row>
    <row r="10243" customFormat="false" ht="15" hidden="false" customHeight="false" outlineLevel="0" collapsed="false">
      <c r="A10243" s="302" t="s">
        <v>25048</v>
      </c>
      <c r="B10243" s="301" t="s">
        <v>25049</v>
      </c>
      <c r="C10243" s="302" t="s">
        <v>217</v>
      </c>
      <c r="D10243" s="306" t="n">
        <v>0</v>
      </c>
      <c r="E10243" s="307" t="n">
        <v>25.04</v>
      </c>
    </row>
    <row r="10244" customFormat="false" ht="15" hidden="false" customHeight="false" outlineLevel="0" collapsed="false">
      <c r="A10244" s="302" t="s">
        <v>25050</v>
      </c>
      <c r="B10244" s="301" t="s">
        <v>25051</v>
      </c>
      <c r="C10244" s="302" t="s">
        <v>217</v>
      </c>
      <c r="D10244" s="306" t="n">
        <v>0</v>
      </c>
      <c r="E10244" s="307" t="n">
        <v>111.87</v>
      </c>
    </row>
    <row r="10245" customFormat="false" ht="15" hidden="false" customHeight="false" outlineLevel="0" collapsed="false">
      <c r="A10245" s="302" t="s">
        <v>25052</v>
      </c>
      <c r="B10245" s="301" t="s">
        <v>25053</v>
      </c>
      <c r="C10245" s="302" t="s">
        <v>217</v>
      </c>
      <c r="D10245" s="306" t="n">
        <v>0</v>
      </c>
      <c r="E10245" s="307" t="n">
        <v>95.35</v>
      </c>
    </row>
    <row r="10246" customFormat="false" ht="15" hidden="false" customHeight="false" outlineLevel="0" collapsed="false">
      <c r="A10246" s="302" t="s">
        <v>25054</v>
      </c>
      <c r="B10246" s="301" t="s">
        <v>25055</v>
      </c>
      <c r="C10246" s="302" t="s">
        <v>217</v>
      </c>
      <c r="D10246" s="306" t="n">
        <v>0</v>
      </c>
      <c r="E10246" s="307" t="n">
        <v>72.78</v>
      </c>
    </row>
    <row r="10247" customFormat="false" ht="15" hidden="false" customHeight="false" outlineLevel="0" collapsed="false">
      <c r="A10247" s="302" t="s">
        <v>25056</v>
      </c>
      <c r="B10247" s="301" t="s">
        <v>25057</v>
      </c>
      <c r="C10247" s="302" t="s">
        <v>217</v>
      </c>
      <c r="D10247" s="306" t="n">
        <v>0</v>
      </c>
      <c r="E10247" s="307" t="n">
        <v>68.49</v>
      </c>
    </row>
    <row r="10248" customFormat="false" ht="15" hidden="false" customHeight="false" outlineLevel="0" collapsed="false">
      <c r="A10248" s="302" t="s">
        <v>25058</v>
      </c>
      <c r="B10248" s="301" t="s">
        <v>25059</v>
      </c>
      <c r="C10248" s="302" t="s">
        <v>217</v>
      </c>
      <c r="D10248" s="306" t="n">
        <v>0</v>
      </c>
      <c r="E10248" s="307" t="n">
        <v>20.56</v>
      </c>
    </row>
    <row r="10249" customFormat="false" ht="15" hidden="false" customHeight="false" outlineLevel="0" collapsed="false">
      <c r="A10249" s="302" t="s">
        <v>25060</v>
      </c>
      <c r="B10249" s="301" t="s">
        <v>25061</v>
      </c>
      <c r="C10249" s="302" t="s">
        <v>217</v>
      </c>
      <c r="D10249" s="306" t="n">
        <v>0</v>
      </c>
      <c r="E10249" s="307" t="n">
        <v>81.58</v>
      </c>
    </row>
    <row r="10250" customFormat="false" ht="15" hidden="false" customHeight="false" outlineLevel="0" collapsed="false">
      <c r="A10250" s="302" t="s">
        <v>25062</v>
      </c>
      <c r="B10250" s="301" t="s">
        <v>25063</v>
      </c>
      <c r="C10250" s="302" t="s">
        <v>67</v>
      </c>
      <c r="D10250" s="306" t="n">
        <v>0</v>
      </c>
      <c r="E10250" s="307" t="n">
        <v>39.65</v>
      </c>
    </row>
    <row r="10251" customFormat="false" ht="15" hidden="false" customHeight="false" outlineLevel="0" collapsed="false">
      <c r="A10251" s="302" t="s">
        <v>25064</v>
      </c>
      <c r="B10251" s="301" t="s">
        <v>25065</v>
      </c>
      <c r="C10251" s="302" t="s">
        <v>217</v>
      </c>
      <c r="D10251" s="306" t="n">
        <v>0</v>
      </c>
      <c r="E10251" s="307" t="n">
        <v>50491.33</v>
      </c>
    </row>
    <row r="10252" customFormat="false" ht="15" hidden="false" customHeight="false" outlineLevel="0" collapsed="false">
      <c r="A10252" s="302" t="s">
        <v>25066</v>
      </c>
      <c r="B10252" s="301" t="s">
        <v>25067</v>
      </c>
      <c r="C10252" s="302" t="s">
        <v>217</v>
      </c>
      <c r="D10252" s="306" t="n">
        <v>0</v>
      </c>
      <c r="E10252" s="307" t="n">
        <v>244578.82</v>
      </c>
    </row>
    <row r="10253" customFormat="false" ht="15" hidden="false" customHeight="false" outlineLevel="0" collapsed="false">
      <c r="A10253" s="302" t="s">
        <v>25068</v>
      </c>
      <c r="B10253" s="301" t="s">
        <v>25069</v>
      </c>
      <c r="C10253" s="302" t="s">
        <v>217</v>
      </c>
      <c r="D10253" s="306" t="n">
        <v>0</v>
      </c>
      <c r="E10253" s="307" t="n">
        <v>971186.72</v>
      </c>
    </row>
    <row r="10254" customFormat="false" ht="15" hidden="false" customHeight="false" outlineLevel="0" collapsed="false">
      <c r="A10254" s="302" t="s">
        <v>25070</v>
      </c>
      <c r="B10254" s="301" t="s">
        <v>25071</v>
      </c>
      <c r="C10254" s="302" t="s">
        <v>217</v>
      </c>
      <c r="D10254" s="306" t="n">
        <v>0</v>
      </c>
      <c r="E10254" s="307" t="n">
        <v>776826.93</v>
      </c>
    </row>
    <row r="10255" customFormat="false" ht="15" hidden="false" customHeight="false" outlineLevel="0" collapsed="false">
      <c r="A10255" s="302" t="s">
        <v>25072</v>
      </c>
      <c r="B10255" s="301" t="s">
        <v>25073</v>
      </c>
      <c r="C10255" s="302" t="s">
        <v>217</v>
      </c>
      <c r="D10255" s="306" t="n">
        <v>0</v>
      </c>
      <c r="E10255" s="307" t="n">
        <v>579000</v>
      </c>
    </row>
    <row r="10256" customFormat="false" ht="15" hidden="false" customHeight="false" outlineLevel="0" collapsed="false">
      <c r="A10256" s="302" t="s">
        <v>25074</v>
      </c>
      <c r="B10256" s="301" t="s">
        <v>25075</v>
      </c>
      <c r="C10256" s="302" t="s">
        <v>217</v>
      </c>
      <c r="D10256" s="306" t="n">
        <v>0</v>
      </c>
      <c r="E10256" s="307" t="n">
        <v>593955.57</v>
      </c>
    </row>
    <row r="10257" customFormat="false" ht="15" hidden="false" customHeight="false" outlineLevel="0" collapsed="false">
      <c r="A10257" s="302" t="s">
        <v>25076</v>
      </c>
      <c r="B10257" s="301" t="s">
        <v>25077</v>
      </c>
      <c r="C10257" s="302" t="s">
        <v>217</v>
      </c>
      <c r="D10257" s="306" t="n">
        <v>0</v>
      </c>
      <c r="E10257" s="307" t="n">
        <v>85891.2</v>
      </c>
    </row>
    <row r="10258" customFormat="false" ht="15" hidden="false" customHeight="false" outlineLevel="0" collapsed="false">
      <c r="A10258" s="302" t="s">
        <v>25078</v>
      </c>
      <c r="B10258" s="301" t="s">
        <v>25079</v>
      </c>
      <c r="C10258" s="302" t="s">
        <v>217</v>
      </c>
      <c r="D10258" s="306" t="n">
        <v>0</v>
      </c>
      <c r="E10258" s="307" t="n">
        <v>910598.47</v>
      </c>
    </row>
    <row r="10259" customFormat="false" ht="15" hidden="false" customHeight="false" outlineLevel="0" collapsed="false">
      <c r="A10259" s="302" t="s">
        <v>25080</v>
      </c>
      <c r="B10259" s="301" t="s">
        <v>25081</v>
      </c>
      <c r="C10259" s="302" t="s">
        <v>217</v>
      </c>
      <c r="D10259" s="306" t="n">
        <v>0</v>
      </c>
      <c r="E10259" s="307" t="n">
        <v>1015931.7</v>
      </c>
    </row>
    <row r="10260" customFormat="false" ht="15" hidden="false" customHeight="false" outlineLevel="0" collapsed="false">
      <c r="A10260" s="302" t="s">
        <v>25082</v>
      </c>
      <c r="B10260" s="301" t="s">
        <v>25083</v>
      </c>
      <c r="C10260" s="302" t="s">
        <v>217</v>
      </c>
      <c r="D10260" s="306" t="n">
        <v>0</v>
      </c>
      <c r="E10260" s="307" t="n">
        <v>97782.7</v>
      </c>
    </row>
    <row r="10261" customFormat="false" ht="15" hidden="false" customHeight="false" outlineLevel="0" collapsed="false">
      <c r="A10261" s="302" t="s">
        <v>25084</v>
      </c>
      <c r="B10261" s="301" t="s">
        <v>25085</v>
      </c>
      <c r="C10261" s="302" t="s">
        <v>217</v>
      </c>
      <c r="D10261" s="306" t="n">
        <v>0</v>
      </c>
      <c r="E10261" s="307" t="n">
        <v>115933.23</v>
      </c>
    </row>
    <row r="10262" customFormat="false" ht="15" hidden="false" customHeight="false" outlineLevel="0" collapsed="false">
      <c r="A10262" s="302" t="s">
        <v>25086</v>
      </c>
      <c r="B10262" s="301" t="s">
        <v>25087</v>
      </c>
      <c r="C10262" s="302" t="s">
        <v>217</v>
      </c>
      <c r="D10262" s="306" t="n">
        <v>0</v>
      </c>
      <c r="E10262" s="307" t="n">
        <v>268.93</v>
      </c>
    </row>
    <row r="10263" customFormat="false" ht="15" hidden="false" customHeight="false" outlineLevel="0" collapsed="false">
      <c r="A10263" s="302" t="s">
        <v>25088</v>
      </c>
      <c r="B10263" s="301" t="s">
        <v>25089</v>
      </c>
      <c r="C10263" s="302" t="s">
        <v>217</v>
      </c>
      <c r="D10263" s="306" t="n">
        <v>0</v>
      </c>
      <c r="E10263" s="307" t="n">
        <v>2245.39</v>
      </c>
    </row>
    <row r="10264" customFormat="false" ht="15" hidden="false" customHeight="false" outlineLevel="0" collapsed="false">
      <c r="A10264" s="302" t="s">
        <v>25090</v>
      </c>
      <c r="B10264" s="301" t="s">
        <v>25091</v>
      </c>
      <c r="C10264" s="302" t="s">
        <v>217</v>
      </c>
      <c r="D10264" s="306" t="n">
        <v>0</v>
      </c>
      <c r="E10264" s="307" t="n">
        <v>484690.92</v>
      </c>
    </row>
    <row r="10265" customFormat="false" ht="15" hidden="false" customHeight="false" outlineLevel="0" collapsed="false">
      <c r="A10265" s="302" t="s">
        <v>25092</v>
      </c>
      <c r="B10265" s="301" t="s">
        <v>25093</v>
      </c>
      <c r="C10265" s="302" t="s">
        <v>217</v>
      </c>
      <c r="D10265" s="306" t="n">
        <v>0</v>
      </c>
      <c r="E10265" s="307" t="n">
        <v>4419.94</v>
      </c>
    </row>
    <row r="10266" customFormat="false" ht="15" hidden="false" customHeight="false" outlineLevel="0" collapsed="false">
      <c r="A10266" s="302" t="s">
        <v>25094</v>
      </c>
      <c r="B10266" s="301" t="s">
        <v>25095</v>
      </c>
      <c r="C10266" s="302" t="s">
        <v>217</v>
      </c>
      <c r="D10266" s="306" t="n">
        <v>0</v>
      </c>
      <c r="E10266" s="307" t="n">
        <v>286489.15</v>
      </c>
    </row>
    <row r="10267" customFormat="false" ht="15" hidden="false" customHeight="false" outlineLevel="0" collapsed="false">
      <c r="A10267" s="302" t="s">
        <v>25096</v>
      </c>
      <c r="B10267" s="301" t="s">
        <v>25097</v>
      </c>
      <c r="C10267" s="302" t="s">
        <v>217</v>
      </c>
      <c r="D10267" s="306" t="n">
        <v>0</v>
      </c>
      <c r="E10267" s="307" t="n">
        <v>309942</v>
      </c>
    </row>
    <row r="10268" customFormat="false" ht="15" hidden="false" customHeight="false" outlineLevel="0" collapsed="false">
      <c r="A10268" s="302" t="s">
        <v>25098</v>
      </c>
      <c r="B10268" s="301" t="s">
        <v>25099</v>
      </c>
      <c r="C10268" s="302" t="s">
        <v>217</v>
      </c>
      <c r="D10268" s="306" t="n">
        <v>0</v>
      </c>
      <c r="E10268" s="307" t="n">
        <v>173855.61</v>
      </c>
    </row>
    <row r="10269" customFormat="false" ht="15" hidden="false" customHeight="false" outlineLevel="0" collapsed="false">
      <c r="A10269" s="302" t="s">
        <v>25100</v>
      </c>
      <c r="B10269" s="301" t="s">
        <v>25101</v>
      </c>
      <c r="C10269" s="302" t="s">
        <v>217</v>
      </c>
      <c r="D10269" s="306" t="n">
        <v>0</v>
      </c>
      <c r="E10269" s="307" t="n">
        <v>216928.5</v>
      </c>
    </row>
    <row r="10270" customFormat="false" ht="15" hidden="false" customHeight="false" outlineLevel="0" collapsed="false">
      <c r="A10270" s="302" t="s">
        <v>25102</v>
      </c>
      <c r="B10270" s="301" t="s">
        <v>25103</v>
      </c>
      <c r="C10270" s="302" t="s">
        <v>217</v>
      </c>
      <c r="D10270" s="306" t="n">
        <v>0</v>
      </c>
      <c r="E10270" s="307" t="n">
        <v>2022.96</v>
      </c>
    </row>
    <row r="10271" customFormat="false" ht="15" hidden="false" customHeight="false" outlineLevel="0" collapsed="false">
      <c r="A10271" s="302" t="s">
        <v>25104</v>
      </c>
      <c r="B10271" s="301" t="s">
        <v>25105</v>
      </c>
      <c r="C10271" s="302" t="s">
        <v>217</v>
      </c>
      <c r="D10271" s="306" t="n">
        <v>0</v>
      </c>
      <c r="E10271" s="307" t="n">
        <v>2791.82</v>
      </c>
    </row>
    <row r="10272" customFormat="false" ht="15" hidden="false" customHeight="false" outlineLevel="0" collapsed="false">
      <c r="A10272" s="302" t="s">
        <v>25106</v>
      </c>
      <c r="B10272" s="301" t="s">
        <v>25107</v>
      </c>
      <c r="C10272" s="302" t="s">
        <v>217</v>
      </c>
      <c r="D10272" s="306" t="n">
        <v>0</v>
      </c>
      <c r="E10272" s="307" t="n">
        <v>361299.9</v>
      </c>
    </row>
    <row r="10273" customFormat="false" ht="15" hidden="false" customHeight="false" outlineLevel="0" collapsed="false">
      <c r="A10273" s="302" t="s">
        <v>25108</v>
      </c>
      <c r="B10273" s="301" t="s">
        <v>25109</v>
      </c>
      <c r="C10273" s="302" t="s">
        <v>217</v>
      </c>
      <c r="D10273" s="306" t="n">
        <v>0</v>
      </c>
      <c r="E10273" s="307" t="n">
        <v>121486.57</v>
      </c>
    </row>
    <row r="10274" customFormat="false" ht="15" hidden="false" customHeight="false" outlineLevel="0" collapsed="false">
      <c r="A10274" s="302" t="s">
        <v>25110</v>
      </c>
      <c r="B10274" s="301" t="s">
        <v>25111</v>
      </c>
      <c r="C10274" s="302" t="s">
        <v>217</v>
      </c>
      <c r="D10274" s="306" t="n">
        <v>0</v>
      </c>
      <c r="E10274" s="307" t="n">
        <v>2018.32</v>
      </c>
    </row>
    <row r="10275" customFormat="false" ht="15" hidden="false" customHeight="false" outlineLevel="0" collapsed="false">
      <c r="A10275" s="302" t="s">
        <v>25112</v>
      </c>
      <c r="B10275" s="301" t="s">
        <v>25113</v>
      </c>
      <c r="C10275" s="302" t="s">
        <v>217</v>
      </c>
      <c r="D10275" s="306" t="n">
        <v>0</v>
      </c>
      <c r="E10275" s="307" t="n">
        <v>41634.01</v>
      </c>
    </row>
    <row r="10276" customFormat="false" ht="15" hidden="false" customHeight="false" outlineLevel="0" collapsed="false">
      <c r="A10276" s="302" t="s">
        <v>25114</v>
      </c>
      <c r="B10276" s="301" t="s">
        <v>25115</v>
      </c>
      <c r="C10276" s="302" t="s">
        <v>217</v>
      </c>
      <c r="D10276" s="306" t="n">
        <v>0</v>
      </c>
      <c r="E10276" s="307" t="n">
        <v>61774.81</v>
      </c>
    </row>
    <row r="10277" customFormat="false" ht="15" hidden="false" customHeight="false" outlineLevel="0" collapsed="false">
      <c r="A10277" s="302" t="s">
        <v>25116</v>
      </c>
      <c r="B10277" s="301" t="s">
        <v>25117</v>
      </c>
      <c r="C10277" s="302" t="s">
        <v>217</v>
      </c>
      <c r="D10277" s="306" t="n">
        <v>0</v>
      </c>
      <c r="E10277" s="307" t="n">
        <v>1379.34</v>
      </c>
    </row>
    <row r="10278" customFormat="false" ht="15" hidden="false" customHeight="false" outlineLevel="0" collapsed="false">
      <c r="A10278" s="302" t="s">
        <v>25118</v>
      </c>
      <c r="B10278" s="301" t="s">
        <v>25119</v>
      </c>
      <c r="C10278" s="302" t="s">
        <v>217</v>
      </c>
      <c r="D10278" s="306" t="n">
        <v>0</v>
      </c>
      <c r="E10278" s="307" t="n">
        <v>10233.89</v>
      </c>
    </row>
    <row r="10279" customFormat="false" ht="15" hidden="false" customHeight="false" outlineLevel="0" collapsed="false">
      <c r="A10279" s="302" t="s">
        <v>25120</v>
      </c>
      <c r="B10279" s="301" t="s">
        <v>25121</v>
      </c>
      <c r="C10279" s="302" t="s">
        <v>217</v>
      </c>
      <c r="D10279" s="306" t="n">
        <v>0</v>
      </c>
      <c r="E10279" s="307" t="n">
        <v>1455.71</v>
      </c>
    </row>
    <row r="10280" customFormat="false" ht="15" hidden="false" customHeight="false" outlineLevel="0" collapsed="false">
      <c r="A10280" s="302" t="s">
        <v>25122</v>
      </c>
      <c r="B10280" s="301" t="s">
        <v>25123</v>
      </c>
      <c r="C10280" s="302" t="s">
        <v>217</v>
      </c>
      <c r="D10280" s="306" t="n">
        <v>0</v>
      </c>
      <c r="E10280" s="307" t="n">
        <v>4583.34</v>
      </c>
    </row>
    <row r="10281" customFormat="false" ht="15" hidden="false" customHeight="false" outlineLevel="0" collapsed="false">
      <c r="A10281" s="302" t="s">
        <v>25124</v>
      </c>
      <c r="B10281" s="301" t="s">
        <v>25125</v>
      </c>
      <c r="C10281" s="302" t="s">
        <v>217</v>
      </c>
      <c r="D10281" s="306" t="n">
        <v>0</v>
      </c>
      <c r="E10281" s="307" t="n">
        <v>2495.35</v>
      </c>
    </row>
    <row r="10282" customFormat="false" ht="15" hidden="false" customHeight="false" outlineLevel="0" collapsed="false">
      <c r="A10282" s="302" t="s">
        <v>25126</v>
      </c>
      <c r="B10282" s="301" t="s">
        <v>25127</v>
      </c>
      <c r="C10282" s="302" t="s">
        <v>217</v>
      </c>
      <c r="D10282" s="306" t="n">
        <v>0</v>
      </c>
      <c r="E10282" s="307" t="n">
        <v>3362.91</v>
      </c>
    </row>
    <row r="10283" customFormat="false" ht="15" hidden="false" customHeight="false" outlineLevel="0" collapsed="false">
      <c r="A10283" s="302" t="s">
        <v>25128</v>
      </c>
      <c r="B10283" s="301" t="s">
        <v>25129</v>
      </c>
      <c r="C10283" s="302" t="s">
        <v>217</v>
      </c>
      <c r="D10283" s="306" t="n">
        <v>0</v>
      </c>
      <c r="E10283" s="307" t="n">
        <v>1909.85</v>
      </c>
    </row>
    <row r="10284" customFormat="false" ht="15" hidden="false" customHeight="false" outlineLevel="0" collapsed="false">
      <c r="B10284" s="0"/>
      <c r="D10284" s="306" t="n">
        <v>0</v>
      </c>
      <c r="E10284" s="0"/>
    </row>
    <row r="10285" customFormat="false" ht="15" hidden="false" customHeight="false" outlineLevel="0" collapsed="false">
      <c r="B10285" s="0"/>
      <c r="D10285" s="306" t="n">
        <v>0</v>
      </c>
      <c r="E10285" s="0"/>
    </row>
    <row r="10286" customFormat="false" ht="15" hidden="false" customHeight="false" outlineLevel="0" collapsed="false">
      <c r="A10286" s="308" t="s">
        <v>13853</v>
      </c>
      <c r="B10286" s="0"/>
      <c r="C10286" s="309" t="s">
        <v>13854</v>
      </c>
      <c r="D10286" s="306" t="n">
        <v>0</v>
      </c>
      <c r="E10286" s="0"/>
    </row>
    <row r="10287" customFormat="false" ht="15" hidden="false" customHeight="false" outlineLevel="0" collapsed="false">
      <c r="B10287" s="0"/>
      <c r="C10287" s="302" t="s">
        <v>13855</v>
      </c>
      <c r="D10287" s="306" t="n">
        <v>0</v>
      </c>
      <c r="E10287" s="0"/>
    </row>
    <row r="10288" customFormat="false" ht="15" hidden="false" customHeight="false" outlineLevel="0" collapsed="false">
      <c r="A10288" s="302" t="s">
        <v>13856</v>
      </c>
      <c r="B10288" s="0"/>
      <c r="C10288" s="302" t="s">
        <v>13857</v>
      </c>
      <c r="D10288" s="306" t="n">
        <v>0</v>
      </c>
      <c r="E10288" s="303" t="s">
        <v>13858</v>
      </c>
    </row>
    <row r="10289" customFormat="false" ht="15" hidden="false" customHeight="false" outlineLevel="0" collapsed="false">
      <c r="A10289" s="302" t="s">
        <v>25130</v>
      </c>
      <c r="B10289" s="301" t="s">
        <v>25131</v>
      </c>
      <c r="C10289" s="302" t="s">
        <v>217</v>
      </c>
      <c r="D10289" s="306" t="n">
        <v>0</v>
      </c>
      <c r="E10289" s="307" t="n">
        <v>83446.03</v>
      </c>
    </row>
    <row r="10290" customFormat="false" ht="15" hidden="false" customHeight="false" outlineLevel="0" collapsed="false">
      <c r="A10290" s="302" t="s">
        <v>25132</v>
      </c>
      <c r="B10290" s="301" t="s">
        <v>25133</v>
      </c>
      <c r="C10290" s="302" t="s">
        <v>217</v>
      </c>
      <c r="D10290" s="306" t="n">
        <v>0</v>
      </c>
      <c r="E10290" s="307" t="n">
        <v>51.55</v>
      </c>
    </row>
    <row r="10291" customFormat="false" ht="15" hidden="false" customHeight="false" outlineLevel="0" collapsed="false">
      <c r="A10291" s="302" t="s">
        <v>25134</v>
      </c>
      <c r="B10291" s="301" t="s">
        <v>25135</v>
      </c>
      <c r="C10291" s="302" t="s">
        <v>217</v>
      </c>
      <c r="D10291" s="306" t="n">
        <v>0</v>
      </c>
      <c r="E10291" s="307" t="n">
        <v>67.34</v>
      </c>
    </row>
    <row r="10292" customFormat="false" ht="15" hidden="false" customHeight="false" outlineLevel="0" collapsed="false">
      <c r="A10292" s="302" t="s">
        <v>25136</v>
      </c>
      <c r="B10292" s="301" t="s">
        <v>25137</v>
      </c>
      <c r="C10292" s="302" t="s">
        <v>217</v>
      </c>
      <c r="D10292" s="306" t="n">
        <v>0</v>
      </c>
      <c r="E10292" s="307" t="n">
        <v>33362.07</v>
      </c>
    </row>
    <row r="10293" customFormat="false" ht="15" hidden="false" customHeight="false" outlineLevel="0" collapsed="false">
      <c r="A10293" s="302" t="s">
        <v>25138</v>
      </c>
      <c r="B10293" s="301" t="s">
        <v>25139</v>
      </c>
      <c r="C10293" s="302" t="s">
        <v>365</v>
      </c>
      <c r="D10293" s="306" t="n">
        <v>0</v>
      </c>
      <c r="E10293" s="307" t="n">
        <v>8.54</v>
      </c>
    </row>
    <row r="10294" customFormat="false" ht="15" hidden="false" customHeight="false" outlineLevel="0" collapsed="false">
      <c r="A10294" s="302" t="s">
        <v>25140</v>
      </c>
      <c r="B10294" s="301" t="s">
        <v>25141</v>
      </c>
      <c r="C10294" s="302" t="s">
        <v>365</v>
      </c>
      <c r="D10294" s="306" t="n">
        <v>0</v>
      </c>
      <c r="E10294" s="307" t="n">
        <v>0.98</v>
      </c>
    </row>
    <row r="10295" customFormat="false" ht="15" hidden="false" customHeight="false" outlineLevel="0" collapsed="false">
      <c r="A10295" s="302" t="s">
        <v>25142</v>
      </c>
      <c r="B10295" s="301" t="s">
        <v>25143</v>
      </c>
      <c r="C10295" s="302" t="s">
        <v>217</v>
      </c>
      <c r="D10295" s="306" t="n">
        <v>0</v>
      </c>
      <c r="E10295" s="307" t="n">
        <v>11695.39</v>
      </c>
    </row>
    <row r="10296" customFormat="false" ht="15" hidden="false" customHeight="false" outlineLevel="0" collapsed="false">
      <c r="A10296" s="302" t="s">
        <v>25144</v>
      </c>
      <c r="B10296" s="301" t="s">
        <v>25145</v>
      </c>
      <c r="C10296" s="302" t="s">
        <v>217</v>
      </c>
      <c r="D10296" s="306" t="n">
        <v>0</v>
      </c>
      <c r="E10296" s="307" t="n">
        <v>2.17</v>
      </c>
    </row>
    <row r="10297" customFormat="false" ht="15" hidden="false" customHeight="false" outlineLevel="0" collapsed="false">
      <c r="A10297" s="302" t="s">
        <v>25146</v>
      </c>
      <c r="B10297" s="301" t="s">
        <v>25147</v>
      </c>
      <c r="C10297" s="302" t="s">
        <v>1454</v>
      </c>
      <c r="D10297" s="306" t="n">
        <v>0</v>
      </c>
      <c r="E10297" s="307" t="n">
        <v>270.84</v>
      </c>
    </row>
    <row r="10298" customFormat="false" ht="15" hidden="false" customHeight="false" outlineLevel="0" collapsed="false">
      <c r="A10298" s="302" t="s">
        <v>25148</v>
      </c>
      <c r="B10298" s="301" t="s">
        <v>25149</v>
      </c>
      <c r="C10298" s="302" t="s">
        <v>217</v>
      </c>
      <c r="D10298" s="306" t="n">
        <v>0</v>
      </c>
      <c r="E10298" s="307" t="n">
        <v>6.27</v>
      </c>
    </row>
    <row r="10299" customFormat="false" ht="15" hidden="false" customHeight="false" outlineLevel="0" collapsed="false">
      <c r="A10299" s="302" t="s">
        <v>25150</v>
      </c>
      <c r="B10299" s="301" t="s">
        <v>25151</v>
      </c>
      <c r="C10299" s="302" t="s">
        <v>217</v>
      </c>
      <c r="D10299" s="306" t="n">
        <v>0</v>
      </c>
      <c r="E10299" s="307" t="n">
        <v>6.88</v>
      </c>
    </row>
    <row r="10300" customFormat="false" ht="15" hidden="false" customHeight="false" outlineLevel="0" collapsed="false">
      <c r="A10300" s="302" t="s">
        <v>25152</v>
      </c>
      <c r="B10300" s="301" t="s">
        <v>25153</v>
      </c>
      <c r="C10300" s="302" t="s">
        <v>217</v>
      </c>
      <c r="D10300" s="306" t="n">
        <v>0</v>
      </c>
      <c r="E10300" s="307" t="n">
        <v>10.08</v>
      </c>
    </row>
    <row r="10301" customFormat="false" ht="15" hidden="false" customHeight="false" outlineLevel="0" collapsed="false">
      <c r="A10301" s="302" t="s">
        <v>25154</v>
      </c>
      <c r="B10301" s="301" t="s">
        <v>25155</v>
      </c>
      <c r="C10301" s="302" t="s">
        <v>217</v>
      </c>
      <c r="D10301" s="306" t="n">
        <v>0</v>
      </c>
      <c r="E10301" s="307" t="n">
        <v>476.74</v>
      </c>
    </row>
    <row r="10302" customFormat="false" ht="15" hidden="false" customHeight="false" outlineLevel="0" collapsed="false">
      <c r="A10302" s="302" t="s">
        <v>25156</v>
      </c>
      <c r="B10302" s="301" t="s">
        <v>7569</v>
      </c>
      <c r="C10302" s="302" t="s">
        <v>217</v>
      </c>
      <c r="D10302" s="306" t="n">
        <v>0</v>
      </c>
      <c r="E10302" s="307" t="n">
        <v>2779.54</v>
      </c>
    </row>
    <row r="10303" customFormat="false" ht="15" hidden="false" customHeight="false" outlineLevel="0" collapsed="false">
      <c r="A10303" s="302" t="s">
        <v>25157</v>
      </c>
      <c r="B10303" s="301" t="s">
        <v>7570</v>
      </c>
      <c r="C10303" s="302" t="s">
        <v>217</v>
      </c>
      <c r="D10303" s="306" t="n">
        <v>0</v>
      </c>
      <c r="E10303" s="307" t="n">
        <v>432.44</v>
      </c>
    </row>
    <row r="10304" customFormat="false" ht="15" hidden="false" customHeight="false" outlineLevel="0" collapsed="false">
      <c r="A10304" s="302" t="s">
        <v>25158</v>
      </c>
      <c r="B10304" s="301" t="s">
        <v>25159</v>
      </c>
      <c r="C10304" s="302" t="s">
        <v>217</v>
      </c>
      <c r="D10304" s="306" t="n">
        <v>0</v>
      </c>
      <c r="E10304" s="307" t="n">
        <v>419.65</v>
      </c>
    </row>
    <row r="10305" customFormat="false" ht="15" hidden="false" customHeight="false" outlineLevel="0" collapsed="false">
      <c r="A10305" s="302" t="s">
        <v>25160</v>
      </c>
      <c r="B10305" s="301" t="s">
        <v>25161</v>
      </c>
      <c r="C10305" s="302" t="s">
        <v>217</v>
      </c>
      <c r="D10305" s="306" t="n">
        <v>0</v>
      </c>
      <c r="E10305" s="307" t="n">
        <v>125.29</v>
      </c>
    </row>
    <row r="10306" customFormat="false" ht="15" hidden="false" customHeight="false" outlineLevel="0" collapsed="false">
      <c r="A10306" s="302" t="s">
        <v>25162</v>
      </c>
      <c r="B10306" s="301" t="s">
        <v>25163</v>
      </c>
      <c r="C10306" s="302" t="s">
        <v>217</v>
      </c>
      <c r="D10306" s="306" t="n">
        <v>0</v>
      </c>
      <c r="E10306" s="307" t="n">
        <v>78.57</v>
      </c>
    </row>
    <row r="10307" customFormat="false" ht="15" hidden="false" customHeight="false" outlineLevel="0" collapsed="false">
      <c r="A10307" s="302" t="s">
        <v>25164</v>
      </c>
      <c r="B10307" s="301" t="s">
        <v>25165</v>
      </c>
      <c r="C10307" s="302" t="s">
        <v>107</v>
      </c>
      <c r="D10307" s="306" t="n">
        <v>0</v>
      </c>
      <c r="E10307" s="307" t="n">
        <v>85.71</v>
      </c>
    </row>
    <row r="10308" customFormat="false" ht="15" hidden="false" customHeight="false" outlineLevel="0" collapsed="false">
      <c r="A10308" s="302" t="s">
        <v>25166</v>
      </c>
      <c r="B10308" s="301" t="s">
        <v>25167</v>
      </c>
      <c r="C10308" s="302" t="s">
        <v>217</v>
      </c>
      <c r="D10308" s="306" t="n">
        <v>0</v>
      </c>
      <c r="E10308" s="307" t="n">
        <v>22406.56</v>
      </c>
    </row>
    <row r="10309" customFormat="false" ht="15" hidden="false" customHeight="false" outlineLevel="0" collapsed="false">
      <c r="A10309" s="302" t="s">
        <v>25168</v>
      </c>
      <c r="B10309" s="301" t="s">
        <v>25169</v>
      </c>
      <c r="C10309" s="302" t="s">
        <v>217</v>
      </c>
      <c r="D10309" s="306" t="n">
        <v>0</v>
      </c>
      <c r="E10309" s="307" t="n">
        <v>203.38</v>
      </c>
    </row>
    <row r="10310" customFormat="false" ht="15" hidden="false" customHeight="false" outlineLevel="0" collapsed="false">
      <c r="A10310" s="302" t="s">
        <v>25170</v>
      </c>
      <c r="B10310" s="301" t="s">
        <v>25171</v>
      </c>
      <c r="C10310" s="302" t="s">
        <v>217</v>
      </c>
      <c r="D10310" s="306" t="n">
        <v>0</v>
      </c>
      <c r="E10310" s="307" t="n">
        <v>540.8</v>
      </c>
    </row>
    <row r="10311" customFormat="false" ht="15" hidden="false" customHeight="false" outlineLevel="0" collapsed="false">
      <c r="A10311" s="302" t="s">
        <v>25172</v>
      </c>
      <c r="B10311" s="301" t="s">
        <v>25173</v>
      </c>
      <c r="C10311" s="302" t="s">
        <v>217</v>
      </c>
      <c r="D10311" s="306" t="n">
        <v>0</v>
      </c>
      <c r="E10311" s="307" t="n">
        <v>18.91</v>
      </c>
    </row>
    <row r="10312" customFormat="false" ht="15" hidden="false" customHeight="false" outlineLevel="0" collapsed="false">
      <c r="A10312" s="302" t="s">
        <v>25174</v>
      </c>
      <c r="B10312" s="301" t="s">
        <v>25175</v>
      </c>
      <c r="C10312" s="302" t="s">
        <v>365</v>
      </c>
      <c r="D10312" s="306" t="n">
        <v>0</v>
      </c>
      <c r="E10312" s="307" t="n">
        <v>40.4</v>
      </c>
    </row>
    <row r="10313" customFormat="false" ht="15" hidden="false" customHeight="false" outlineLevel="0" collapsed="false">
      <c r="A10313" s="302" t="s">
        <v>25176</v>
      </c>
      <c r="B10313" s="301" t="s">
        <v>25177</v>
      </c>
      <c r="C10313" s="302" t="s">
        <v>365</v>
      </c>
      <c r="D10313" s="306" t="n">
        <v>0</v>
      </c>
      <c r="E10313" s="307" t="n">
        <v>0.66</v>
      </c>
    </row>
    <row r="10314" customFormat="false" ht="15" hidden="false" customHeight="false" outlineLevel="0" collapsed="false">
      <c r="A10314" s="302" t="s">
        <v>25178</v>
      </c>
      <c r="B10314" s="301" t="s">
        <v>25179</v>
      </c>
      <c r="C10314" s="302" t="s">
        <v>365</v>
      </c>
      <c r="D10314" s="306" t="n">
        <v>0</v>
      </c>
      <c r="E10314" s="307" t="n">
        <v>30.61</v>
      </c>
    </row>
    <row r="10315" customFormat="false" ht="15" hidden="false" customHeight="false" outlineLevel="0" collapsed="false">
      <c r="A10315" s="302" t="s">
        <v>25180</v>
      </c>
      <c r="B10315" s="301" t="s">
        <v>25181</v>
      </c>
      <c r="C10315" s="302" t="s">
        <v>365</v>
      </c>
      <c r="D10315" s="306" t="n">
        <v>0</v>
      </c>
      <c r="E10315" s="307" t="n">
        <v>39.45</v>
      </c>
    </row>
    <row r="10316" customFormat="false" ht="15" hidden="false" customHeight="false" outlineLevel="0" collapsed="false">
      <c r="A10316" s="302" t="s">
        <v>25182</v>
      </c>
      <c r="B10316" s="301" t="s">
        <v>25183</v>
      </c>
      <c r="C10316" s="302" t="s">
        <v>25184</v>
      </c>
      <c r="D10316" s="306" t="n">
        <v>0</v>
      </c>
      <c r="E10316" s="307" t="n">
        <v>47.88</v>
      </c>
    </row>
    <row r="10317" customFormat="false" ht="15" hidden="false" customHeight="false" outlineLevel="0" collapsed="false">
      <c r="A10317" s="302" t="s">
        <v>25185</v>
      </c>
      <c r="B10317" s="301" t="s">
        <v>25186</v>
      </c>
      <c r="C10317" s="302" t="s">
        <v>25187</v>
      </c>
      <c r="D10317" s="306" t="n">
        <v>0</v>
      </c>
      <c r="E10317" s="307" t="n">
        <v>25.24</v>
      </c>
    </row>
    <row r="10318" customFormat="false" ht="15" hidden="false" customHeight="false" outlineLevel="0" collapsed="false">
      <c r="A10318" s="302" t="s">
        <v>25188</v>
      </c>
      <c r="B10318" s="301" t="s">
        <v>25189</v>
      </c>
      <c r="C10318" s="302" t="s">
        <v>217</v>
      </c>
      <c r="D10318" s="306" t="n">
        <v>0</v>
      </c>
      <c r="E10318" s="307" t="n">
        <v>0.04</v>
      </c>
    </row>
    <row r="10319" customFormat="false" ht="15" hidden="false" customHeight="false" outlineLevel="0" collapsed="false">
      <c r="A10319" s="302" t="s">
        <v>25190</v>
      </c>
      <c r="B10319" s="301" t="s">
        <v>25191</v>
      </c>
      <c r="C10319" s="302" t="s">
        <v>25187</v>
      </c>
      <c r="D10319" s="306" t="n">
        <v>0</v>
      </c>
      <c r="E10319" s="307" t="n">
        <v>34.55</v>
      </c>
    </row>
    <row r="10320" customFormat="false" ht="15" hidden="false" customHeight="false" outlineLevel="0" collapsed="false">
      <c r="A10320" s="302" t="s">
        <v>25192</v>
      </c>
      <c r="B10320" s="301" t="s">
        <v>25193</v>
      </c>
      <c r="C10320" s="302" t="s">
        <v>217</v>
      </c>
      <c r="D10320" s="306" t="n">
        <v>0</v>
      </c>
      <c r="E10320" s="307" t="n">
        <v>16.83</v>
      </c>
    </row>
    <row r="10321" customFormat="false" ht="15" hidden="false" customHeight="false" outlineLevel="0" collapsed="false">
      <c r="A10321" s="302" t="s">
        <v>25194</v>
      </c>
      <c r="B10321" s="301" t="s">
        <v>25195</v>
      </c>
      <c r="C10321" s="302" t="s">
        <v>217</v>
      </c>
      <c r="D10321" s="306" t="n">
        <v>0</v>
      </c>
      <c r="E10321" s="307" t="n">
        <v>21.14</v>
      </c>
    </row>
    <row r="10322" customFormat="false" ht="15" hidden="false" customHeight="false" outlineLevel="0" collapsed="false">
      <c r="A10322" s="302" t="s">
        <v>25196</v>
      </c>
      <c r="B10322" s="301" t="s">
        <v>25197</v>
      </c>
      <c r="C10322" s="302" t="s">
        <v>217</v>
      </c>
      <c r="D10322" s="306" t="n">
        <v>0</v>
      </c>
      <c r="E10322" s="307" t="n">
        <v>24.35</v>
      </c>
    </row>
    <row r="10323" customFormat="false" ht="15" hidden="false" customHeight="false" outlineLevel="0" collapsed="false">
      <c r="A10323" s="302" t="s">
        <v>25198</v>
      </c>
      <c r="B10323" s="301" t="s">
        <v>25199</v>
      </c>
      <c r="C10323" s="302" t="s">
        <v>217</v>
      </c>
      <c r="D10323" s="306" t="n">
        <v>0</v>
      </c>
      <c r="E10323" s="307" t="n">
        <v>31.26</v>
      </c>
    </row>
    <row r="10324" customFormat="false" ht="15" hidden="false" customHeight="false" outlineLevel="0" collapsed="false">
      <c r="A10324" s="302" t="s">
        <v>25200</v>
      </c>
      <c r="B10324" s="301" t="s">
        <v>25201</v>
      </c>
      <c r="C10324" s="302" t="s">
        <v>217</v>
      </c>
      <c r="D10324" s="306" t="n">
        <v>0</v>
      </c>
      <c r="E10324" s="307" t="n">
        <v>0.52</v>
      </c>
    </row>
    <row r="10325" customFormat="false" ht="15" hidden="false" customHeight="false" outlineLevel="0" collapsed="false">
      <c r="A10325" s="302" t="s">
        <v>25202</v>
      </c>
      <c r="B10325" s="301" t="s">
        <v>25203</v>
      </c>
      <c r="C10325" s="302" t="s">
        <v>217</v>
      </c>
      <c r="D10325" s="306" t="n">
        <v>0</v>
      </c>
      <c r="E10325" s="307" t="n">
        <v>587.48</v>
      </c>
    </row>
    <row r="10326" customFormat="false" ht="15" hidden="false" customHeight="false" outlineLevel="0" collapsed="false">
      <c r="A10326" s="302" t="s">
        <v>25204</v>
      </c>
      <c r="B10326" s="301" t="s">
        <v>25205</v>
      </c>
      <c r="C10326" s="302" t="s">
        <v>217</v>
      </c>
      <c r="D10326" s="306" t="n">
        <v>0</v>
      </c>
      <c r="E10326" s="307" t="n">
        <v>1035.88</v>
      </c>
    </row>
    <row r="10327" customFormat="false" ht="15" hidden="false" customHeight="false" outlineLevel="0" collapsed="false">
      <c r="A10327" s="302" t="s">
        <v>25206</v>
      </c>
      <c r="B10327" s="301" t="s">
        <v>25207</v>
      </c>
      <c r="C10327" s="302" t="s">
        <v>217</v>
      </c>
      <c r="D10327" s="306" t="n">
        <v>0</v>
      </c>
      <c r="E10327" s="307" t="n">
        <v>1206.12</v>
      </c>
    </row>
    <row r="10328" customFormat="false" ht="15" hidden="false" customHeight="false" outlineLevel="0" collapsed="false">
      <c r="A10328" s="302" t="s">
        <v>25208</v>
      </c>
      <c r="B10328" s="301" t="s">
        <v>25209</v>
      </c>
      <c r="C10328" s="302" t="s">
        <v>217</v>
      </c>
      <c r="D10328" s="306" t="n">
        <v>0</v>
      </c>
      <c r="E10328" s="307" t="n">
        <v>1148.86</v>
      </c>
    </row>
    <row r="10329" customFormat="false" ht="15" hidden="false" customHeight="false" outlineLevel="0" collapsed="false">
      <c r="A10329" s="302" t="s">
        <v>25210</v>
      </c>
      <c r="B10329" s="301" t="s">
        <v>25211</v>
      </c>
      <c r="C10329" s="302" t="s">
        <v>217</v>
      </c>
      <c r="D10329" s="306" t="n">
        <v>0</v>
      </c>
      <c r="E10329" s="307" t="n">
        <v>927.49</v>
      </c>
    </row>
    <row r="10330" customFormat="false" ht="15" hidden="false" customHeight="false" outlineLevel="0" collapsed="false">
      <c r="A10330" s="302" t="s">
        <v>25212</v>
      </c>
      <c r="B10330" s="301" t="s">
        <v>25213</v>
      </c>
      <c r="C10330" s="302" t="s">
        <v>217</v>
      </c>
      <c r="D10330" s="306" t="n">
        <v>0</v>
      </c>
      <c r="E10330" s="307" t="n">
        <v>660.31</v>
      </c>
    </row>
    <row r="10331" customFormat="false" ht="15" hidden="false" customHeight="false" outlineLevel="0" collapsed="false">
      <c r="A10331" s="302" t="s">
        <v>25214</v>
      </c>
      <c r="B10331" s="301" t="s">
        <v>25215</v>
      </c>
      <c r="C10331" s="302" t="s">
        <v>67</v>
      </c>
      <c r="D10331" s="306" t="n">
        <v>0</v>
      </c>
      <c r="E10331" s="307" t="n">
        <v>83.71</v>
      </c>
    </row>
    <row r="10332" customFormat="false" ht="15" hidden="false" customHeight="false" outlineLevel="0" collapsed="false">
      <c r="A10332" s="302" t="s">
        <v>25216</v>
      </c>
      <c r="B10332" s="301" t="s">
        <v>25217</v>
      </c>
      <c r="C10332" s="302" t="s">
        <v>67</v>
      </c>
      <c r="D10332" s="306" t="n">
        <v>0</v>
      </c>
      <c r="E10332" s="307" t="n">
        <v>116.44</v>
      </c>
    </row>
    <row r="10333" customFormat="false" ht="15" hidden="false" customHeight="false" outlineLevel="0" collapsed="false">
      <c r="A10333" s="302" t="s">
        <v>25218</v>
      </c>
      <c r="B10333" s="301" t="s">
        <v>25219</v>
      </c>
      <c r="C10333" s="302" t="s">
        <v>67</v>
      </c>
      <c r="D10333" s="306" t="n">
        <v>0</v>
      </c>
      <c r="E10333" s="307" t="n">
        <v>55</v>
      </c>
    </row>
    <row r="10334" customFormat="false" ht="15" hidden="false" customHeight="false" outlineLevel="0" collapsed="false">
      <c r="A10334" s="302" t="s">
        <v>25220</v>
      </c>
      <c r="B10334" s="301" t="s">
        <v>25221</v>
      </c>
      <c r="C10334" s="302" t="s">
        <v>67</v>
      </c>
      <c r="D10334" s="306" t="n">
        <v>0</v>
      </c>
      <c r="E10334" s="307" t="n">
        <v>82.27</v>
      </c>
    </row>
    <row r="10335" customFormat="false" ht="15" hidden="false" customHeight="false" outlineLevel="0" collapsed="false">
      <c r="A10335" s="302" t="s">
        <v>25222</v>
      </c>
      <c r="B10335" s="301" t="s">
        <v>25223</v>
      </c>
      <c r="C10335" s="302" t="s">
        <v>67</v>
      </c>
      <c r="D10335" s="306" t="n">
        <v>0</v>
      </c>
      <c r="E10335" s="307" t="n">
        <v>83.71</v>
      </c>
    </row>
    <row r="10336" customFormat="false" ht="15" hidden="false" customHeight="false" outlineLevel="0" collapsed="false">
      <c r="A10336" s="302" t="s">
        <v>25224</v>
      </c>
      <c r="B10336" s="301" t="s">
        <v>25225</v>
      </c>
      <c r="C10336" s="302" t="s">
        <v>67</v>
      </c>
      <c r="D10336" s="306" t="n">
        <v>0</v>
      </c>
      <c r="E10336" s="307" t="n">
        <v>116.44</v>
      </c>
    </row>
    <row r="10337" customFormat="false" ht="15" hidden="false" customHeight="false" outlineLevel="0" collapsed="false">
      <c r="A10337" s="302" t="s">
        <v>25226</v>
      </c>
      <c r="B10337" s="301" t="s">
        <v>25227</v>
      </c>
      <c r="C10337" s="302" t="s">
        <v>67</v>
      </c>
      <c r="D10337" s="306" t="n">
        <v>0</v>
      </c>
      <c r="E10337" s="307" t="n">
        <v>110.34</v>
      </c>
    </row>
    <row r="10338" customFormat="false" ht="15" hidden="false" customHeight="false" outlineLevel="0" collapsed="false">
      <c r="A10338" s="302" t="s">
        <v>25228</v>
      </c>
      <c r="B10338" s="301" t="s">
        <v>25229</v>
      </c>
      <c r="C10338" s="302" t="s">
        <v>67</v>
      </c>
      <c r="D10338" s="306" t="n">
        <v>0</v>
      </c>
      <c r="E10338" s="307" t="n">
        <v>145.84</v>
      </c>
    </row>
    <row r="10339" customFormat="false" ht="15" hidden="false" customHeight="false" outlineLevel="0" collapsed="false">
      <c r="A10339" s="302" t="s">
        <v>25230</v>
      </c>
      <c r="B10339" s="301" t="s">
        <v>25231</v>
      </c>
      <c r="C10339" s="302" t="s">
        <v>67</v>
      </c>
      <c r="D10339" s="306" t="n">
        <v>0</v>
      </c>
      <c r="E10339" s="307" t="n">
        <v>151.59</v>
      </c>
    </row>
    <row r="10340" customFormat="false" ht="15" hidden="false" customHeight="false" outlineLevel="0" collapsed="false">
      <c r="A10340" s="302" t="s">
        <v>25232</v>
      </c>
      <c r="B10340" s="301" t="s">
        <v>25233</v>
      </c>
      <c r="C10340" s="302" t="s">
        <v>67</v>
      </c>
      <c r="D10340" s="306" t="n">
        <v>0</v>
      </c>
      <c r="E10340" s="307" t="n">
        <v>204.23</v>
      </c>
    </row>
    <row r="10341" customFormat="false" ht="15" hidden="false" customHeight="false" outlineLevel="0" collapsed="false">
      <c r="A10341" s="302" t="s">
        <v>25234</v>
      </c>
      <c r="B10341" s="301" t="s">
        <v>25235</v>
      </c>
      <c r="C10341" s="302" t="s">
        <v>217</v>
      </c>
      <c r="D10341" s="306" t="n">
        <v>0</v>
      </c>
      <c r="E10341" s="307" t="n">
        <v>5621.63</v>
      </c>
    </row>
    <row r="10342" customFormat="false" ht="15" hidden="false" customHeight="false" outlineLevel="0" collapsed="false">
      <c r="A10342" s="302" t="s">
        <v>25236</v>
      </c>
      <c r="B10342" s="301" t="s">
        <v>25237</v>
      </c>
      <c r="C10342" s="302" t="s">
        <v>217</v>
      </c>
      <c r="D10342" s="306" t="n">
        <v>0</v>
      </c>
      <c r="E10342" s="307" t="n">
        <v>6866.04</v>
      </c>
    </row>
    <row r="10343" customFormat="false" ht="15" hidden="false" customHeight="false" outlineLevel="0" collapsed="false">
      <c r="A10343" s="302" t="s">
        <v>25238</v>
      </c>
      <c r="B10343" s="301" t="s">
        <v>25239</v>
      </c>
      <c r="C10343" s="302" t="s">
        <v>217</v>
      </c>
      <c r="D10343" s="306" t="n">
        <v>0</v>
      </c>
      <c r="E10343" s="307" t="n">
        <v>59.23</v>
      </c>
    </row>
    <row r="10344" customFormat="false" ht="15" hidden="false" customHeight="false" outlineLevel="0" collapsed="false">
      <c r="A10344" s="302" t="s">
        <v>25240</v>
      </c>
      <c r="B10344" s="301" t="s">
        <v>7821</v>
      </c>
      <c r="C10344" s="302" t="s">
        <v>217</v>
      </c>
      <c r="D10344" s="306" t="n">
        <v>0</v>
      </c>
      <c r="E10344" s="307" t="n">
        <v>29.32</v>
      </c>
    </row>
    <row r="10345" customFormat="false" ht="15" hidden="false" customHeight="false" outlineLevel="0" collapsed="false">
      <c r="A10345" s="302" t="s">
        <v>25241</v>
      </c>
      <c r="B10345" s="301" t="s">
        <v>25242</v>
      </c>
      <c r="C10345" s="302" t="s">
        <v>217</v>
      </c>
      <c r="D10345" s="306" t="n">
        <v>0</v>
      </c>
      <c r="E10345" s="307" t="n">
        <v>84000</v>
      </c>
    </row>
    <row r="10346" customFormat="false" ht="15" hidden="false" customHeight="false" outlineLevel="0" collapsed="false">
      <c r="A10346" s="302" t="s">
        <v>25243</v>
      </c>
      <c r="B10346" s="301" t="s">
        <v>25244</v>
      </c>
      <c r="C10346" s="302" t="s">
        <v>217</v>
      </c>
      <c r="D10346" s="306" t="n">
        <v>0</v>
      </c>
      <c r="E10346" s="307" t="n">
        <v>275509.55</v>
      </c>
    </row>
    <row r="10347" customFormat="false" ht="15" hidden="false" customHeight="false" outlineLevel="0" collapsed="false">
      <c r="A10347" s="302" t="s">
        <v>25245</v>
      </c>
      <c r="B10347" s="301" t="s">
        <v>25246</v>
      </c>
      <c r="C10347" s="302" t="s">
        <v>217</v>
      </c>
      <c r="D10347" s="306" t="n">
        <v>0</v>
      </c>
      <c r="E10347" s="307" t="n">
        <v>169539.17</v>
      </c>
    </row>
    <row r="10348" customFormat="false" ht="15" hidden="false" customHeight="false" outlineLevel="0" collapsed="false">
      <c r="A10348" s="302" t="s">
        <v>25247</v>
      </c>
      <c r="B10348" s="301" t="s">
        <v>25248</v>
      </c>
      <c r="C10348" s="302" t="s">
        <v>217</v>
      </c>
      <c r="D10348" s="306" t="n">
        <v>0</v>
      </c>
      <c r="E10348" s="307" t="n">
        <v>228537.16</v>
      </c>
    </row>
    <row r="10349" customFormat="false" ht="15" hidden="false" customHeight="false" outlineLevel="0" collapsed="false">
      <c r="A10349" s="302" t="s">
        <v>25249</v>
      </c>
      <c r="B10349" s="301" t="s">
        <v>25250</v>
      </c>
      <c r="C10349" s="302" t="s">
        <v>217</v>
      </c>
      <c r="D10349" s="306" t="n">
        <v>0</v>
      </c>
      <c r="E10349" s="307" t="n">
        <v>730152.53</v>
      </c>
    </row>
    <row r="10350" customFormat="false" ht="15" hidden="false" customHeight="false" outlineLevel="0" collapsed="false">
      <c r="A10350" s="302" t="s">
        <v>25251</v>
      </c>
      <c r="B10350" s="301" t="s">
        <v>25252</v>
      </c>
      <c r="C10350" s="302" t="s">
        <v>18892</v>
      </c>
      <c r="D10350" s="306" t="n">
        <v>0</v>
      </c>
      <c r="E10350" s="307" t="n">
        <v>0.38</v>
      </c>
    </row>
    <row r="10351" customFormat="false" ht="15" hidden="false" customHeight="false" outlineLevel="0" collapsed="false">
      <c r="A10351" s="302" t="s">
        <v>25253</v>
      </c>
      <c r="B10351" s="301" t="s">
        <v>25254</v>
      </c>
      <c r="C10351" s="302" t="s">
        <v>217</v>
      </c>
      <c r="D10351" s="306" t="n">
        <v>0</v>
      </c>
      <c r="E10351" s="307" t="n">
        <v>5126.21</v>
      </c>
    </row>
    <row r="10352" customFormat="false" ht="15" hidden="false" customHeight="false" outlineLevel="0" collapsed="false">
      <c r="A10352" s="302" t="s">
        <v>25255</v>
      </c>
      <c r="B10352" s="301" t="s">
        <v>25256</v>
      </c>
      <c r="C10352" s="302" t="s">
        <v>217</v>
      </c>
      <c r="D10352" s="306" t="n">
        <v>0</v>
      </c>
      <c r="E10352" s="307" t="n">
        <v>44350</v>
      </c>
    </row>
    <row r="10353" customFormat="false" ht="15" hidden="false" customHeight="false" outlineLevel="0" collapsed="false">
      <c r="A10353" s="302" t="s">
        <v>25257</v>
      </c>
      <c r="B10353" s="301" t="s">
        <v>25258</v>
      </c>
      <c r="C10353" s="302" t="s">
        <v>217</v>
      </c>
      <c r="D10353" s="306" t="n">
        <v>0</v>
      </c>
      <c r="E10353" s="307" t="n">
        <v>136758.53</v>
      </c>
    </row>
    <row r="10354" customFormat="false" ht="15" hidden="false" customHeight="false" outlineLevel="0" collapsed="false">
      <c r="A10354" s="302" t="s">
        <v>25259</v>
      </c>
      <c r="B10354" s="301" t="s">
        <v>25260</v>
      </c>
      <c r="C10354" s="302" t="s">
        <v>217</v>
      </c>
      <c r="D10354" s="306" t="n">
        <v>0</v>
      </c>
      <c r="E10354" s="307" t="n">
        <v>637.11</v>
      </c>
    </row>
    <row r="10355" customFormat="false" ht="15" hidden="false" customHeight="false" outlineLevel="0" collapsed="false">
      <c r="A10355" s="302" t="s">
        <v>25261</v>
      </c>
      <c r="B10355" s="301" t="s">
        <v>25262</v>
      </c>
      <c r="C10355" s="302" t="s">
        <v>217</v>
      </c>
      <c r="D10355" s="306" t="n">
        <v>0</v>
      </c>
      <c r="E10355" s="307" t="n">
        <v>816.23</v>
      </c>
    </row>
    <row r="10356" customFormat="false" ht="15" hidden="false" customHeight="false" outlineLevel="0" collapsed="false">
      <c r="B10356" s="0"/>
      <c r="D10356" s="306" t="n">
        <v>0</v>
      </c>
      <c r="E10356" s="0"/>
    </row>
    <row r="10357" customFormat="false" ht="15" hidden="false" customHeight="false" outlineLevel="0" collapsed="false">
      <c r="B10357" s="0"/>
      <c r="D10357" s="306" t="n">
        <v>0</v>
      </c>
      <c r="E10357" s="0"/>
    </row>
    <row r="10358" customFormat="false" ht="15" hidden="false" customHeight="false" outlineLevel="0" collapsed="false">
      <c r="A10358" s="308" t="s">
        <v>13853</v>
      </c>
      <c r="B10358" s="0"/>
      <c r="C10358" s="309" t="s">
        <v>13854</v>
      </c>
      <c r="D10358" s="306" t="n">
        <v>0</v>
      </c>
      <c r="E10358" s="0"/>
    </row>
    <row r="10359" customFormat="false" ht="15" hidden="false" customHeight="false" outlineLevel="0" collapsed="false">
      <c r="B10359" s="0"/>
      <c r="C10359" s="302" t="s">
        <v>13855</v>
      </c>
      <c r="D10359" s="306" t="n">
        <v>0</v>
      </c>
      <c r="E10359" s="0"/>
    </row>
    <row r="10360" customFormat="false" ht="15" hidden="false" customHeight="false" outlineLevel="0" collapsed="false">
      <c r="A10360" s="302" t="s">
        <v>13856</v>
      </c>
      <c r="B10360" s="0"/>
      <c r="C10360" s="302" t="s">
        <v>13857</v>
      </c>
      <c r="D10360" s="306" t="n">
        <v>0</v>
      </c>
      <c r="E10360" s="303" t="s">
        <v>13858</v>
      </c>
    </row>
    <row r="10361" customFormat="false" ht="15" hidden="false" customHeight="false" outlineLevel="0" collapsed="false">
      <c r="A10361" s="302" t="s">
        <v>25263</v>
      </c>
      <c r="B10361" s="301" t="s">
        <v>25264</v>
      </c>
      <c r="C10361" s="302" t="s">
        <v>217</v>
      </c>
      <c r="D10361" s="306" t="n">
        <v>0</v>
      </c>
      <c r="E10361" s="307" t="n">
        <v>1097.37</v>
      </c>
    </row>
    <row r="10362" customFormat="false" ht="15" hidden="false" customHeight="false" outlineLevel="0" collapsed="false">
      <c r="A10362" s="302" t="s">
        <v>25265</v>
      </c>
      <c r="B10362" s="301" t="s">
        <v>25266</v>
      </c>
      <c r="C10362" s="302" t="s">
        <v>217</v>
      </c>
      <c r="D10362" s="306" t="n">
        <v>0</v>
      </c>
      <c r="E10362" s="307" t="n">
        <v>14.88</v>
      </c>
    </row>
    <row r="10363" customFormat="false" ht="15" hidden="false" customHeight="false" outlineLevel="0" collapsed="false">
      <c r="A10363" s="302" t="s">
        <v>25267</v>
      </c>
      <c r="B10363" s="301" t="s">
        <v>25268</v>
      </c>
      <c r="C10363" s="302" t="s">
        <v>67</v>
      </c>
      <c r="D10363" s="306" t="n">
        <v>0</v>
      </c>
      <c r="E10363" s="307" t="n">
        <v>90</v>
      </c>
    </row>
    <row r="10364" customFormat="false" ht="15" hidden="false" customHeight="false" outlineLevel="0" collapsed="false">
      <c r="A10364" s="302" t="s">
        <v>25269</v>
      </c>
      <c r="B10364" s="301" t="s">
        <v>25270</v>
      </c>
      <c r="C10364" s="302" t="s">
        <v>217</v>
      </c>
      <c r="D10364" s="306" t="n">
        <v>0</v>
      </c>
      <c r="E10364" s="307" t="n">
        <v>362.77</v>
      </c>
    </row>
    <row r="10365" customFormat="false" ht="15" hidden="false" customHeight="false" outlineLevel="0" collapsed="false">
      <c r="A10365" s="302" t="s">
        <v>25271</v>
      </c>
      <c r="B10365" s="301" t="s">
        <v>7578</v>
      </c>
      <c r="C10365" s="302" t="s">
        <v>217</v>
      </c>
      <c r="D10365" s="306" t="n">
        <v>0</v>
      </c>
      <c r="E10365" s="307" t="n">
        <v>1268.55</v>
      </c>
    </row>
    <row r="10366" customFormat="false" ht="15" hidden="false" customHeight="false" outlineLevel="0" collapsed="false">
      <c r="A10366" s="302" t="s">
        <v>25272</v>
      </c>
      <c r="B10366" s="301" t="s">
        <v>25273</v>
      </c>
      <c r="C10366" s="302" t="s">
        <v>217</v>
      </c>
      <c r="D10366" s="306" t="n">
        <v>0</v>
      </c>
      <c r="E10366" s="307" t="n">
        <v>118563.5</v>
      </c>
    </row>
    <row r="10367" customFormat="false" ht="15" hidden="false" customHeight="false" outlineLevel="0" collapsed="false">
      <c r="A10367" s="302" t="s">
        <v>25274</v>
      </c>
      <c r="B10367" s="301" t="s">
        <v>25275</v>
      </c>
      <c r="C10367" s="302" t="s">
        <v>107</v>
      </c>
      <c r="D10367" s="306" t="n">
        <v>0</v>
      </c>
      <c r="E10367" s="307" t="n">
        <v>1.42</v>
      </c>
    </row>
    <row r="10368" customFormat="false" ht="15" hidden="false" customHeight="false" outlineLevel="0" collapsed="false">
      <c r="A10368" s="302" t="s">
        <v>25276</v>
      </c>
      <c r="B10368" s="301" t="s">
        <v>25277</v>
      </c>
      <c r="C10368" s="302" t="s">
        <v>107</v>
      </c>
      <c r="D10368" s="306" t="n">
        <v>0</v>
      </c>
      <c r="E10368" s="307" t="n">
        <v>1.42</v>
      </c>
    </row>
    <row r="10369" customFormat="false" ht="15" hidden="false" customHeight="false" outlineLevel="0" collapsed="false">
      <c r="A10369" s="302" t="s">
        <v>25278</v>
      </c>
      <c r="B10369" s="301" t="s">
        <v>25279</v>
      </c>
      <c r="C10369" s="302" t="s">
        <v>4646</v>
      </c>
      <c r="D10369" s="306" t="n">
        <v>0</v>
      </c>
      <c r="E10369" s="307" t="n">
        <v>665.39</v>
      </c>
    </row>
    <row r="10370" customFormat="false" ht="15" hidden="false" customHeight="false" outlineLevel="0" collapsed="false">
      <c r="A10370" s="302" t="s">
        <v>25280</v>
      </c>
      <c r="B10370" s="301" t="s">
        <v>25281</v>
      </c>
      <c r="C10370" s="302" t="s">
        <v>217</v>
      </c>
      <c r="D10370" s="306" t="n">
        <v>0</v>
      </c>
      <c r="E10370" s="307" t="n">
        <v>305772.83</v>
      </c>
    </row>
    <row r="10371" customFormat="false" ht="15" hidden="false" customHeight="false" outlineLevel="0" collapsed="false">
      <c r="A10371" s="302" t="s">
        <v>25282</v>
      </c>
      <c r="B10371" s="301" t="s">
        <v>25283</v>
      </c>
      <c r="C10371" s="302" t="s">
        <v>217</v>
      </c>
      <c r="D10371" s="306" t="n">
        <v>0</v>
      </c>
      <c r="E10371" s="307" t="n">
        <v>362261.72</v>
      </c>
    </row>
    <row r="10372" customFormat="false" ht="15" hidden="false" customHeight="false" outlineLevel="0" collapsed="false">
      <c r="A10372" s="302" t="s">
        <v>25284</v>
      </c>
      <c r="B10372" s="301" t="s">
        <v>25285</v>
      </c>
      <c r="C10372" s="302" t="s">
        <v>217</v>
      </c>
      <c r="D10372" s="306" t="n">
        <v>0</v>
      </c>
      <c r="E10372" s="307" t="n">
        <v>232030.93</v>
      </c>
    </row>
    <row r="10373" customFormat="false" ht="15" hidden="false" customHeight="false" outlineLevel="0" collapsed="false">
      <c r="A10373" s="302" t="s">
        <v>25286</v>
      </c>
      <c r="B10373" s="301" t="s">
        <v>25287</v>
      </c>
      <c r="C10373" s="302" t="s">
        <v>217</v>
      </c>
      <c r="D10373" s="306" t="n">
        <v>0</v>
      </c>
      <c r="E10373" s="307" t="n">
        <v>493727.9</v>
      </c>
    </row>
    <row r="10374" customFormat="false" ht="15" hidden="false" customHeight="false" outlineLevel="0" collapsed="false">
      <c r="A10374" s="302" t="s">
        <v>25288</v>
      </c>
      <c r="B10374" s="301" t="s">
        <v>25289</v>
      </c>
      <c r="C10374" s="302" t="s">
        <v>217</v>
      </c>
      <c r="D10374" s="306" t="n">
        <v>0</v>
      </c>
      <c r="E10374" s="307" t="n">
        <v>473417.1</v>
      </c>
    </row>
    <row r="10375" customFormat="false" ht="15" hidden="false" customHeight="false" outlineLevel="0" collapsed="false">
      <c r="A10375" s="302" t="s">
        <v>25290</v>
      </c>
      <c r="B10375" s="301" t="s">
        <v>25291</v>
      </c>
      <c r="C10375" s="302" t="s">
        <v>217</v>
      </c>
      <c r="D10375" s="306" t="n">
        <v>0</v>
      </c>
      <c r="E10375" s="307" t="n">
        <v>88311.2</v>
      </c>
    </row>
    <row r="10376" customFormat="false" ht="15" hidden="false" customHeight="false" outlineLevel="0" collapsed="false">
      <c r="A10376" s="302" t="s">
        <v>25292</v>
      </c>
      <c r="B10376" s="301" t="s">
        <v>25293</v>
      </c>
      <c r="C10376" s="302" t="s">
        <v>217</v>
      </c>
      <c r="D10376" s="306" t="n">
        <v>0</v>
      </c>
      <c r="E10376" s="307" t="n">
        <v>6166.26</v>
      </c>
    </row>
    <row r="10377" customFormat="false" ht="15" hidden="false" customHeight="false" outlineLevel="0" collapsed="false">
      <c r="A10377" s="302" t="s">
        <v>25294</v>
      </c>
      <c r="B10377" s="301" t="s">
        <v>25295</v>
      </c>
      <c r="C10377" s="302" t="s">
        <v>217</v>
      </c>
      <c r="D10377" s="306" t="n">
        <v>0</v>
      </c>
      <c r="E10377" s="307" t="n">
        <v>4811.82</v>
      </c>
    </row>
    <row r="10378" customFormat="false" ht="15" hidden="false" customHeight="false" outlineLevel="0" collapsed="false">
      <c r="A10378" s="302" t="s">
        <v>25296</v>
      </c>
      <c r="B10378" s="301" t="s">
        <v>25297</v>
      </c>
      <c r="C10378" s="302" t="s">
        <v>217</v>
      </c>
      <c r="D10378" s="306" t="n">
        <v>0</v>
      </c>
      <c r="E10378" s="307" t="n">
        <v>9773.21</v>
      </c>
    </row>
    <row r="10379" customFormat="false" ht="15" hidden="false" customHeight="false" outlineLevel="0" collapsed="false">
      <c r="A10379" s="302" t="s">
        <v>25298</v>
      </c>
      <c r="B10379" s="301" t="s">
        <v>25299</v>
      </c>
      <c r="C10379" s="302" t="s">
        <v>217</v>
      </c>
      <c r="D10379" s="306" t="n">
        <v>0</v>
      </c>
      <c r="E10379" s="307" t="n">
        <v>35541.03</v>
      </c>
    </row>
    <row r="10380" customFormat="false" ht="15" hidden="false" customHeight="false" outlineLevel="0" collapsed="false">
      <c r="A10380" s="302" t="s">
        <v>25300</v>
      </c>
      <c r="B10380" s="301" t="s">
        <v>25301</v>
      </c>
      <c r="C10380" s="302" t="s">
        <v>217</v>
      </c>
      <c r="D10380" s="306" t="n">
        <v>0</v>
      </c>
      <c r="E10380" s="307" t="n">
        <v>4.59</v>
      </c>
    </row>
    <row r="10381" customFormat="false" ht="15" hidden="false" customHeight="false" outlineLevel="0" collapsed="false">
      <c r="A10381" s="302" t="s">
        <v>25302</v>
      </c>
      <c r="B10381" s="301" t="s">
        <v>25303</v>
      </c>
      <c r="C10381" s="302" t="s">
        <v>217</v>
      </c>
      <c r="D10381" s="306" t="n">
        <v>0</v>
      </c>
      <c r="E10381" s="307" t="n">
        <v>8.55</v>
      </c>
    </row>
    <row r="10382" customFormat="false" ht="15" hidden="false" customHeight="false" outlineLevel="0" collapsed="false">
      <c r="A10382" s="302" t="s">
        <v>25304</v>
      </c>
      <c r="B10382" s="301" t="s">
        <v>25305</v>
      </c>
      <c r="C10382" s="302" t="s">
        <v>217</v>
      </c>
      <c r="D10382" s="306" t="n">
        <v>0</v>
      </c>
      <c r="E10382" s="307" t="n">
        <v>77.79</v>
      </c>
    </row>
    <row r="10383" customFormat="false" ht="15" hidden="false" customHeight="false" outlineLevel="0" collapsed="false">
      <c r="A10383" s="302" t="s">
        <v>25306</v>
      </c>
      <c r="B10383" s="301" t="s">
        <v>25307</v>
      </c>
      <c r="C10383" s="302" t="s">
        <v>217</v>
      </c>
      <c r="D10383" s="306" t="n">
        <v>0</v>
      </c>
      <c r="E10383" s="307" t="n">
        <v>818407.52</v>
      </c>
    </row>
    <row r="10384" customFormat="false" ht="15" hidden="false" customHeight="false" outlineLevel="0" collapsed="false">
      <c r="A10384" s="302" t="s">
        <v>25308</v>
      </c>
      <c r="B10384" s="301" t="s">
        <v>25309</v>
      </c>
      <c r="C10384" s="302" t="s">
        <v>217</v>
      </c>
      <c r="D10384" s="306" t="n">
        <v>0</v>
      </c>
      <c r="E10384" s="307" t="n">
        <v>1757865</v>
      </c>
    </row>
    <row r="10385" customFormat="false" ht="15" hidden="false" customHeight="false" outlineLevel="0" collapsed="false">
      <c r="A10385" s="302" t="s">
        <v>25310</v>
      </c>
      <c r="B10385" s="301" t="s">
        <v>25311</v>
      </c>
      <c r="C10385" s="302" t="s">
        <v>217</v>
      </c>
      <c r="D10385" s="306" t="n">
        <v>0</v>
      </c>
      <c r="E10385" s="307" t="n">
        <v>1735182.85</v>
      </c>
    </row>
    <row r="10386" customFormat="false" ht="15" hidden="false" customHeight="false" outlineLevel="0" collapsed="false">
      <c r="A10386" s="302" t="s">
        <v>25312</v>
      </c>
      <c r="B10386" s="301" t="s">
        <v>25313</v>
      </c>
      <c r="C10386" s="302" t="s">
        <v>107</v>
      </c>
      <c r="D10386" s="306" t="n">
        <v>0</v>
      </c>
      <c r="E10386" s="307" t="n">
        <v>44.76</v>
      </c>
    </row>
    <row r="10387" customFormat="false" ht="15" hidden="false" customHeight="false" outlineLevel="0" collapsed="false">
      <c r="A10387" s="302" t="s">
        <v>25314</v>
      </c>
      <c r="B10387" s="301" t="s">
        <v>25315</v>
      </c>
      <c r="C10387" s="302" t="s">
        <v>1454</v>
      </c>
      <c r="D10387" s="306" t="n">
        <v>0</v>
      </c>
      <c r="E10387" s="307" t="n">
        <v>7.19</v>
      </c>
    </row>
    <row r="10388" customFormat="false" ht="15" hidden="false" customHeight="false" outlineLevel="0" collapsed="false">
      <c r="A10388" s="302" t="s">
        <v>25316</v>
      </c>
      <c r="B10388" s="301" t="s">
        <v>25317</v>
      </c>
      <c r="C10388" s="302" t="s">
        <v>217</v>
      </c>
      <c r="D10388" s="306" t="n">
        <v>0</v>
      </c>
      <c r="E10388" s="307" t="n">
        <v>6396.31</v>
      </c>
    </row>
    <row r="10389" customFormat="false" ht="15" hidden="false" customHeight="false" outlineLevel="0" collapsed="false">
      <c r="A10389" s="302" t="s">
        <v>25318</v>
      </c>
      <c r="B10389" s="301" t="s">
        <v>25317</v>
      </c>
      <c r="C10389" s="302" t="s">
        <v>217</v>
      </c>
      <c r="D10389" s="306" t="n">
        <v>0</v>
      </c>
      <c r="E10389" s="307" t="n">
        <v>5840.55</v>
      </c>
    </row>
    <row r="10390" customFormat="false" ht="15" hidden="false" customHeight="false" outlineLevel="0" collapsed="false">
      <c r="A10390" s="302" t="s">
        <v>25319</v>
      </c>
      <c r="B10390" s="301" t="s">
        <v>25317</v>
      </c>
      <c r="C10390" s="302" t="s">
        <v>217</v>
      </c>
      <c r="D10390" s="306" t="n">
        <v>0</v>
      </c>
      <c r="E10390" s="307" t="n">
        <v>6077.87</v>
      </c>
    </row>
    <row r="10391" customFormat="false" ht="15" hidden="false" customHeight="false" outlineLevel="0" collapsed="false">
      <c r="A10391" s="302" t="s">
        <v>25320</v>
      </c>
      <c r="B10391" s="301" t="s">
        <v>25317</v>
      </c>
      <c r="C10391" s="302" t="s">
        <v>217</v>
      </c>
      <c r="D10391" s="306" t="n">
        <v>0</v>
      </c>
      <c r="E10391" s="307" t="n">
        <v>8698.85</v>
      </c>
    </row>
    <row r="10392" customFormat="false" ht="15" hidden="false" customHeight="false" outlineLevel="0" collapsed="false">
      <c r="A10392" s="302" t="s">
        <v>25321</v>
      </c>
      <c r="B10392" s="301" t="s">
        <v>25322</v>
      </c>
      <c r="C10392" s="302" t="s">
        <v>217</v>
      </c>
      <c r="D10392" s="306" t="n">
        <v>0</v>
      </c>
      <c r="E10392" s="307" t="n">
        <v>9601.74</v>
      </c>
    </row>
    <row r="10393" customFormat="false" ht="15" hidden="false" customHeight="false" outlineLevel="0" collapsed="false">
      <c r="A10393" s="302" t="s">
        <v>25323</v>
      </c>
      <c r="B10393" s="301" t="s">
        <v>25322</v>
      </c>
      <c r="C10393" s="302" t="s">
        <v>217</v>
      </c>
      <c r="D10393" s="306" t="n">
        <v>0</v>
      </c>
      <c r="E10393" s="307" t="n">
        <v>10564.31</v>
      </c>
    </row>
    <row r="10394" customFormat="false" ht="15" hidden="false" customHeight="false" outlineLevel="0" collapsed="false">
      <c r="A10394" s="302" t="s">
        <v>25324</v>
      </c>
      <c r="B10394" s="301" t="s">
        <v>25322</v>
      </c>
      <c r="C10394" s="302" t="s">
        <v>217</v>
      </c>
      <c r="D10394" s="306" t="n">
        <v>0</v>
      </c>
      <c r="E10394" s="307" t="n">
        <v>13540.32</v>
      </c>
    </row>
    <row r="10395" customFormat="false" ht="15" hidden="false" customHeight="false" outlineLevel="0" collapsed="false">
      <c r="A10395" s="302" t="s">
        <v>25325</v>
      </c>
      <c r="B10395" s="301" t="s">
        <v>25326</v>
      </c>
      <c r="C10395" s="302" t="s">
        <v>217</v>
      </c>
      <c r="D10395" s="306" t="n">
        <v>0</v>
      </c>
      <c r="E10395" s="307" t="n">
        <v>14469.48</v>
      </c>
    </row>
    <row r="10396" customFormat="false" ht="15" hidden="false" customHeight="false" outlineLevel="0" collapsed="false">
      <c r="A10396" s="302" t="s">
        <v>25327</v>
      </c>
      <c r="B10396" s="301" t="s">
        <v>25328</v>
      </c>
      <c r="C10396" s="302" t="s">
        <v>217</v>
      </c>
      <c r="D10396" s="306" t="n">
        <v>0</v>
      </c>
      <c r="E10396" s="307" t="n">
        <v>6265.21</v>
      </c>
    </row>
    <row r="10397" customFormat="false" ht="15" hidden="false" customHeight="false" outlineLevel="0" collapsed="false">
      <c r="A10397" s="302" t="s">
        <v>25329</v>
      </c>
      <c r="B10397" s="301" t="s">
        <v>25328</v>
      </c>
      <c r="C10397" s="302" t="s">
        <v>217</v>
      </c>
      <c r="D10397" s="306" t="n">
        <v>0</v>
      </c>
      <c r="E10397" s="307" t="n">
        <v>5843.43</v>
      </c>
    </row>
    <row r="10398" customFormat="false" ht="15" hidden="false" customHeight="false" outlineLevel="0" collapsed="false">
      <c r="A10398" s="302" t="s">
        <v>25330</v>
      </c>
      <c r="B10398" s="301" t="s">
        <v>25322</v>
      </c>
      <c r="C10398" s="302" t="s">
        <v>217</v>
      </c>
      <c r="D10398" s="306" t="n">
        <v>0</v>
      </c>
      <c r="E10398" s="307" t="n">
        <v>5860.81</v>
      </c>
    </row>
    <row r="10399" customFormat="false" ht="15" hidden="false" customHeight="false" outlineLevel="0" collapsed="false">
      <c r="A10399" s="302" t="s">
        <v>25331</v>
      </c>
      <c r="B10399" s="301" t="s">
        <v>25322</v>
      </c>
      <c r="C10399" s="302" t="s">
        <v>217</v>
      </c>
      <c r="D10399" s="306" t="n">
        <v>0</v>
      </c>
      <c r="E10399" s="307" t="n">
        <v>8484.01</v>
      </c>
    </row>
    <row r="10400" customFormat="false" ht="15" hidden="false" customHeight="false" outlineLevel="0" collapsed="false">
      <c r="A10400" s="302" t="s">
        <v>25332</v>
      </c>
      <c r="B10400" s="301" t="s">
        <v>25322</v>
      </c>
      <c r="C10400" s="302" t="s">
        <v>217</v>
      </c>
      <c r="D10400" s="306" t="n">
        <v>0</v>
      </c>
      <c r="E10400" s="307" t="n">
        <v>9422.53</v>
      </c>
    </row>
    <row r="10401" customFormat="false" ht="15" hidden="false" customHeight="false" outlineLevel="0" collapsed="false">
      <c r="A10401" s="302" t="s">
        <v>25333</v>
      </c>
      <c r="B10401" s="301" t="s">
        <v>25328</v>
      </c>
      <c r="C10401" s="302" t="s">
        <v>217</v>
      </c>
      <c r="D10401" s="306" t="n">
        <v>0</v>
      </c>
      <c r="E10401" s="307" t="n">
        <v>10350.62</v>
      </c>
    </row>
    <row r="10402" customFormat="false" ht="15" hidden="false" customHeight="false" outlineLevel="0" collapsed="false">
      <c r="A10402" s="302" t="s">
        <v>25334</v>
      </c>
      <c r="B10402" s="301" t="s">
        <v>25328</v>
      </c>
      <c r="C10402" s="302" t="s">
        <v>217</v>
      </c>
      <c r="D10402" s="306" t="n">
        <v>0</v>
      </c>
      <c r="E10402" s="307" t="n">
        <v>13491.03</v>
      </c>
    </row>
    <row r="10403" customFormat="false" ht="15" hidden="false" customHeight="false" outlineLevel="0" collapsed="false">
      <c r="A10403" s="302" t="s">
        <v>25335</v>
      </c>
      <c r="B10403" s="301" t="s">
        <v>25328</v>
      </c>
      <c r="C10403" s="302" t="s">
        <v>217</v>
      </c>
      <c r="D10403" s="306" t="n">
        <v>0</v>
      </c>
      <c r="E10403" s="307" t="n">
        <v>14179.2</v>
      </c>
    </row>
    <row r="10404" customFormat="false" ht="15" hidden="false" customHeight="false" outlineLevel="0" collapsed="false">
      <c r="A10404" s="302" t="s">
        <v>25336</v>
      </c>
      <c r="B10404" s="301" t="s">
        <v>25337</v>
      </c>
      <c r="C10404" s="302" t="s">
        <v>217</v>
      </c>
      <c r="D10404" s="306" t="n">
        <v>0</v>
      </c>
      <c r="E10404" s="307" t="n">
        <v>3693.9</v>
      </c>
    </row>
    <row r="10405" customFormat="false" ht="15" hidden="false" customHeight="false" outlineLevel="0" collapsed="false">
      <c r="A10405" s="302" t="s">
        <v>25338</v>
      </c>
      <c r="B10405" s="301" t="s">
        <v>25339</v>
      </c>
      <c r="C10405" s="302" t="s">
        <v>217</v>
      </c>
      <c r="D10405" s="306" t="n">
        <v>0</v>
      </c>
      <c r="E10405" s="307" t="n">
        <v>5209.62</v>
      </c>
    </row>
    <row r="10406" customFormat="false" ht="15" hidden="false" customHeight="false" outlineLevel="0" collapsed="false">
      <c r="A10406" s="302" t="s">
        <v>25340</v>
      </c>
      <c r="B10406" s="301" t="s">
        <v>25341</v>
      </c>
      <c r="C10406" s="302" t="s">
        <v>217</v>
      </c>
      <c r="D10406" s="306" t="n">
        <v>0</v>
      </c>
      <c r="E10406" s="307" t="n">
        <v>1542.16</v>
      </c>
    </row>
    <row r="10407" customFormat="false" ht="15" hidden="false" customHeight="false" outlineLevel="0" collapsed="false">
      <c r="A10407" s="302" t="s">
        <v>25342</v>
      </c>
      <c r="B10407" s="301" t="s">
        <v>25343</v>
      </c>
      <c r="C10407" s="302" t="s">
        <v>217</v>
      </c>
      <c r="D10407" s="306" t="n">
        <v>0</v>
      </c>
      <c r="E10407" s="307" t="n">
        <v>2322.56</v>
      </c>
    </row>
    <row r="10408" customFormat="false" ht="15" hidden="false" customHeight="false" outlineLevel="0" collapsed="false">
      <c r="A10408" s="302" t="s">
        <v>25344</v>
      </c>
      <c r="B10408" s="301" t="s">
        <v>25345</v>
      </c>
      <c r="C10408" s="302" t="s">
        <v>217</v>
      </c>
      <c r="D10408" s="306" t="n">
        <v>0</v>
      </c>
      <c r="E10408" s="307" t="n">
        <v>169666.9</v>
      </c>
    </row>
    <row r="10409" customFormat="false" ht="15" hidden="false" customHeight="false" outlineLevel="0" collapsed="false">
      <c r="A10409" s="302" t="s">
        <v>25346</v>
      </c>
      <c r="B10409" s="301" t="s">
        <v>25347</v>
      </c>
      <c r="C10409" s="302" t="s">
        <v>217</v>
      </c>
      <c r="D10409" s="306" t="n">
        <v>0</v>
      </c>
      <c r="E10409" s="307" t="n">
        <v>12446.55</v>
      </c>
    </row>
    <row r="10410" customFormat="false" ht="15" hidden="false" customHeight="false" outlineLevel="0" collapsed="false">
      <c r="A10410" s="302" t="s">
        <v>25348</v>
      </c>
      <c r="B10410" s="301" t="s">
        <v>25349</v>
      </c>
      <c r="C10410" s="302" t="s">
        <v>217</v>
      </c>
      <c r="D10410" s="306" t="n">
        <v>0</v>
      </c>
      <c r="E10410" s="307" t="n">
        <v>35.41</v>
      </c>
    </row>
    <row r="10411" customFormat="false" ht="15" hidden="false" customHeight="false" outlineLevel="0" collapsed="false">
      <c r="A10411" s="302" t="s">
        <v>25350</v>
      </c>
      <c r="B10411" s="301" t="s">
        <v>25351</v>
      </c>
      <c r="C10411" s="302" t="s">
        <v>217</v>
      </c>
      <c r="D10411" s="306" t="n">
        <v>0</v>
      </c>
      <c r="E10411" s="307" t="n">
        <v>304500</v>
      </c>
    </row>
    <row r="10412" customFormat="false" ht="15" hidden="false" customHeight="false" outlineLevel="0" collapsed="false">
      <c r="A10412" s="302" t="s">
        <v>25352</v>
      </c>
      <c r="B10412" s="301" t="s">
        <v>25353</v>
      </c>
      <c r="C10412" s="302" t="s">
        <v>217</v>
      </c>
      <c r="D10412" s="306" t="n">
        <v>0</v>
      </c>
      <c r="E10412" s="307" t="n">
        <v>20397.92</v>
      </c>
    </row>
    <row r="10413" customFormat="false" ht="15" hidden="false" customHeight="false" outlineLevel="0" collapsed="false">
      <c r="A10413" s="302" t="s">
        <v>25354</v>
      </c>
      <c r="B10413" s="301" t="s">
        <v>25355</v>
      </c>
      <c r="C10413" s="302" t="s">
        <v>107</v>
      </c>
      <c r="D10413" s="306" t="n">
        <v>0</v>
      </c>
      <c r="E10413" s="307" t="n">
        <v>120.41</v>
      </c>
    </row>
    <row r="10414" customFormat="false" ht="15" hidden="false" customHeight="false" outlineLevel="0" collapsed="false">
      <c r="A10414" s="302" t="s">
        <v>25356</v>
      </c>
      <c r="B10414" s="301" t="s">
        <v>25357</v>
      </c>
      <c r="C10414" s="302" t="s">
        <v>6805</v>
      </c>
      <c r="D10414" s="306" t="n">
        <v>0</v>
      </c>
      <c r="E10414" s="307" t="n">
        <v>46.68</v>
      </c>
    </row>
    <row r="10415" customFormat="false" ht="15" hidden="false" customHeight="false" outlineLevel="0" collapsed="false">
      <c r="A10415" s="302" t="s">
        <v>25358</v>
      </c>
      <c r="B10415" s="301" t="s">
        <v>25359</v>
      </c>
      <c r="C10415" s="302" t="s">
        <v>107</v>
      </c>
      <c r="D10415" s="306" t="n">
        <v>0</v>
      </c>
      <c r="E10415" s="307" t="n">
        <v>1.53</v>
      </c>
    </row>
    <row r="10416" customFormat="false" ht="15" hidden="false" customHeight="false" outlineLevel="0" collapsed="false">
      <c r="A10416" s="302" t="s">
        <v>25360</v>
      </c>
      <c r="B10416" s="301" t="s">
        <v>25361</v>
      </c>
      <c r="C10416" s="302" t="s">
        <v>107</v>
      </c>
      <c r="D10416" s="306" t="n">
        <v>0</v>
      </c>
      <c r="E10416" s="307" t="n">
        <v>1.14</v>
      </c>
    </row>
    <row r="10417" customFormat="false" ht="15" hidden="false" customHeight="false" outlineLevel="0" collapsed="false">
      <c r="A10417" s="302" t="s">
        <v>25362</v>
      </c>
      <c r="B10417" s="301" t="s">
        <v>25363</v>
      </c>
      <c r="C10417" s="302" t="s">
        <v>107</v>
      </c>
      <c r="D10417" s="306" t="n">
        <v>0</v>
      </c>
      <c r="E10417" s="307" t="n">
        <v>1.48</v>
      </c>
    </row>
    <row r="10418" customFormat="false" ht="15" hidden="false" customHeight="false" outlineLevel="0" collapsed="false">
      <c r="A10418" s="302" t="s">
        <v>25364</v>
      </c>
      <c r="B10418" s="301" t="s">
        <v>25365</v>
      </c>
      <c r="C10418" s="302" t="s">
        <v>107</v>
      </c>
      <c r="D10418" s="306" t="n">
        <v>0</v>
      </c>
      <c r="E10418" s="307" t="n">
        <v>1.12</v>
      </c>
    </row>
    <row r="10419" customFormat="false" ht="15" hidden="false" customHeight="false" outlineLevel="0" collapsed="false">
      <c r="A10419" s="302" t="s">
        <v>25366</v>
      </c>
      <c r="B10419" s="301" t="s">
        <v>25367</v>
      </c>
      <c r="C10419" s="302" t="s">
        <v>107</v>
      </c>
      <c r="D10419" s="306" t="n">
        <v>0</v>
      </c>
      <c r="E10419" s="307" t="n">
        <v>4.28</v>
      </c>
    </row>
    <row r="10420" customFormat="false" ht="15" hidden="false" customHeight="false" outlineLevel="0" collapsed="false">
      <c r="A10420" s="302" t="s">
        <v>25368</v>
      </c>
      <c r="B10420" s="301" t="s">
        <v>25369</v>
      </c>
      <c r="C10420" s="302" t="s">
        <v>107</v>
      </c>
      <c r="D10420" s="306" t="n">
        <v>0</v>
      </c>
      <c r="E10420" s="307" t="n">
        <v>3.44</v>
      </c>
    </row>
    <row r="10421" customFormat="false" ht="15" hidden="false" customHeight="false" outlineLevel="0" collapsed="false">
      <c r="A10421" s="302" t="s">
        <v>25370</v>
      </c>
      <c r="B10421" s="301" t="s">
        <v>25371</v>
      </c>
      <c r="C10421" s="302" t="s">
        <v>217</v>
      </c>
      <c r="D10421" s="306" t="n">
        <v>0</v>
      </c>
      <c r="E10421" s="307" t="n">
        <v>8.5</v>
      </c>
    </row>
    <row r="10422" customFormat="false" ht="15" hidden="false" customHeight="false" outlineLevel="0" collapsed="false">
      <c r="A10422" s="302" t="s">
        <v>25372</v>
      </c>
      <c r="B10422" s="301" t="s">
        <v>25373</v>
      </c>
      <c r="C10422" s="302" t="s">
        <v>217</v>
      </c>
      <c r="D10422" s="306" t="n">
        <v>0</v>
      </c>
      <c r="E10422" s="307" t="n">
        <v>8.5</v>
      </c>
    </row>
    <row r="10423" customFormat="false" ht="15" hidden="false" customHeight="false" outlineLevel="0" collapsed="false">
      <c r="A10423" s="302" t="s">
        <v>25374</v>
      </c>
      <c r="B10423" s="301" t="s">
        <v>25375</v>
      </c>
      <c r="C10423" s="302" t="s">
        <v>217</v>
      </c>
      <c r="D10423" s="306" t="n">
        <v>0</v>
      </c>
      <c r="E10423" s="307" t="n">
        <v>8.55</v>
      </c>
    </row>
    <row r="10424" customFormat="false" ht="15" hidden="false" customHeight="false" outlineLevel="0" collapsed="false">
      <c r="A10424" s="302" t="s">
        <v>25376</v>
      </c>
      <c r="B10424" s="301" t="s">
        <v>25377</v>
      </c>
      <c r="C10424" s="302" t="s">
        <v>217</v>
      </c>
      <c r="D10424" s="306" t="n">
        <v>0</v>
      </c>
      <c r="E10424" s="307" t="n">
        <v>8.77</v>
      </c>
    </row>
    <row r="10425" customFormat="false" ht="15" hidden="false" customHeight="false" outlineLevel="0" collapsed="false">
      <c r="A10425" s="302" t="s">
        <v>25378</v>
      </c>
      <c r="B10425" s="301" t="s">
        <v>25379</v>
      </c>
      <c r="C10425" s="302" t="s">
        <v>217</v>
      </c>
      <c r="D10425" s="306" t="n">
        <v>0</v>
      </c>
      <c r="E10425" s="307" t="n">
        <v>12.74</v>
      </c>
    </row>
    <row r="10426" customFormat="false" ht="15" hidden="false" customHeight="false" outlineLevel="0" collapsed="false">
      <c r="A10426" s="302" t="s">
        <v>25380</v>
      </c>
      <c r="B10426" s="301" t="s">
        <v>25381</v>
      </c>
      <c r="C10426" s="302" t="s">
        <v>217</v>
      </c>
      <c r="D10426" s="306" t="n">
        <v>0</v>
      </c>
      <c r="E10426" s="307" t="n">
        <v>12.88</v>
      </c>
    </row>
    <row r="10427" customFormat="false" ht="15" hidden="false" customHeight="false" outlineLevel="0" collapsed="false">
      <c r="A10427" s="302" t="s">
        <v>25382</v>
      </c>
      <c r="B10427" s="301" t="s">
        <v>25383</v>
      </c>
      <c r="C10427" s="302" t="s">
        <v>217</v>
      </c>
      <c r="D10427" s="306" t="n">
        <v>0</v>
      </c>
      <c r="E10427" s="307" t="n">
        <v>13.38</v>
      </c>
    </row>
    <row r="10428" customFormat="false" ht="15" hidden="false" customHeight="false" outlineLevel="0" collapsed="false">
      <c r="B10428" s="0"/>
      <c r="D10428" s="306" t="n">
        <v>0</v>
      </c>
      <c r="E10428" s="0"/>
    </row>
    <row r="10429" customFormat="false" ht="15" hidden="false" customHeight="false" outlineLevel="0" collapsed="false">
      <c r="B10429" s="0"/>
      <c r="D10429" s="306" t="n">
        <v>0</v>
      </c>
      <c r="E10429" s="0"/>
    </row>
    <row r="10430" customFormat="false" ht="15" hidden="false" customHeight="false" outlineLevel="0" collapsed="false">
      <c r="A10430" s="308" t="s">
        <v>13853</v>
      </c>
      <c r="B10430" s="0"/>
      <c r="C10430" s="309" t="s">
        <v>13854</v>
      </c>
      <c r="D10430" s="306" t="n">
        <v>0</v>
      </c>
      <c r="E10430" s="0"/>
    </row>
    <row r="10431" customFormat="false" ht="15" hidden="false" customHeight="false" outlineLevel="0" collapsed="false">
      <c r="B10431" s="0"/>
      <c r="C10431" s="302" t="s">
        <v>13855</v>
      </c>
      <c r="D10431" s="306" t="n">
        <v>0</v>
      </c>
      <c r="E10431" s="0"/>
    </row>
    <row r="10432" customFormat="false" ht="15" hidden="false" customHeight="false" outlineLevel="0" collapsed="false">
      <c r="A10432" s="302" t="s">
        <v>13856</v>
      </c>
      <c r="B10432" s="0"/>
      <c r="C10432" s="302" t="s">
        <v>13857</v>
      </c>
      <c r="D10432" s="306" t="n">
        <v>0</v>
      </c>
      <c r="E10432" s="303" t="s">
        <v>13858</v>
      </c>
    </row>
    <row r="10433" customFormat="false" ht="15" hidden="false" customHeight="false" outlineLevel="0" collapsed="false">
      <c r="A10433" s="302" t="s">
        <v>25384</v>
      </c>
      <c r="B10433" s="301" t="s">
        <v>25385</v>
      </c>
      <c r="C10433" s="302" t="s">
        <v>217</v>
      </c>
      <c r="D10433" s="306" t="n">
        <v>0</v>
      </c>
      <c r="E10433" s="307" t="n">
        <v>20.29</v>
      </c>
    </row>
    <row r="10434" customFormat="false" ht="15" hidden="false" customHeight="false" outlineLevel="0" collapsed="false">
      <c r="A10434" s="302" t="s">
        <v>25386</v>
      </c>
      <c r="B10434" s="301" t="s">
        <v>25387</v>
      </c>
      <c r="C10434" s="302" t="s">
        <v>217</v>
      </c>
      <c r="D10434" s="306" t="n">
        <v>0</v>
      </c>
      <c r="E10434" s="307" t="n">
        <v>20.41</v>
      </c>
    </row>
    <row r="10435" customFormat="false" ht="15" hidden="false" customHeight="false" outlineLevel="0" collapsed="false">
      <c r="A10435" s="302" t="s">
        <v>25388</v>
      </c>
      <c r="B10435" s="301" t="s">
        <v>25389</v>
      </c>
      <c r="C10435" s="302" t="s">
        <v>107</v>
      </c>
      <c r="D10435" s="306" t="n">
        <v>0</v>
      </c>
      <c r="E10435" s="307" t="n">
        <v>2.26</v>
      </c>
    </row>
    <row r="10436" customFormat="false" ht="15" hidden="false" customHeight="false" outlineLevel="0" collapsed="false">
      <c r="A10436" s="302" t="s">
        <v>25390</v>
      </c>
      <c r="B10436" s="301" t="s">
        <v>25391</v>
      </c>
      <c r="C10436" s="302" t="s">
        <v>107</v>
      </c>
      <c r="D10436" s="306" t="n">
        <v>0</v>
      </c>
      <c r="E10436" s="307" t="n">
        <v>1.54</v>
      </c>
    </row>
    <row r="10437" customFormat="false" ht="15" hidden="false" customHeight="false" outlineLevel="0" collapsed="false">
      <c r="A10437" s="302" t="s">
        <v>25392</v>
      </c>
      <c r="B10437" s="301" t="s">
        <v>25393</v>
      </c>
      <c r="C10437" s="302" t="s">
        <v>729</v>
      </c>
      <c r="D10437" s="306" t="n">
        <v>0</v>
      </c>
      <c r="E10437" s="307" t="n">
        <v>12.73</v>
      </c>
    </row>
    <row r="10438" customFormat="false" ht="15" hidden="false" customHeight="false" outlineLevel="0" collapsed="false">
      <c r="A10438" s="302" t="s">
        <v>25394</v>
      </c>
      <c r="B10438" s="301" t="s">
        <v>23194</v>
      </c>
      <c r="C10438" s="302" t="s">
        <v>217</v>
      </c>
      <c r="D10438" s="306" t="n">
        <v>0</v>
      </c>
      <c r="E10438" s="307" t="n">
        <v>295.08</v>
      </c>
    </row>
    <row r="10439" customFormat="false" ht="15" hidden="false" customHeight="false" outlineLevel="0" collapsed="false">
      <c r="A10439" s="302" t="s">
        <v>25395</v>
      </c>
      <c r="B10439" s="301" t="s">
        <v>25396</v>
      </c>
      <c r="C10439" s="302" t="s">
        <v>217</v>
      </c>
      <c r="D10439" s="306" t="n">
        <v>0</v>
      </c>
      <c r="E10439" s="307" t="n">
        <v>193.14</v>
      </c>
    </row>
    <row r="10440" customFormat="false" ht="15" hidden="false" customHeight="false" outlineLevel="0" collapsed="false">
      <c r="A10440" s="302" t="s">
        <v>25397</v>
      </c>
      <c r="B10440" s="301" t="s">
        <v>25398</v>
      </c>
      <c r="C10440" s="302" t="s">
        <v>217</v>
      </c>
      <c r="D10440" s="306" t="n">
        <v>0</v>
      </c>
      <c r="E10440" s="307" t="n">
        <v>241.42</v>
      </c>
    </row>
    <row r="10441" customFormat="false" ht="15" hidden="false" customHeight="false" outlineLevel="0" collapsed="false">
      <c r="A10441" s="302" t="s">
        <v>25399</v>
      </c>
      <c r="B10441" s="301" t="s">
        <v>25400</v>
      </c>
      <c r="C10441" s="302" t="s">
        <v>217</v>
      </c>
      <c r="D10441" s="306" t="n">
        <v>0</v>
      </c>
      <c r="E10441" s="307" t="n">
        <v>84.89</v>
      </c>
    </row>
    <row r="10442" customFormat="false" ht="15" hidden="false" customHeight="false" outlineLevel="0" collapsed="false">
      <c r="A10442" s="302" t="s">
        <v>25401</v>
      </c>
      <c r="B10442" s="301" t="s">
        <v>10121</v>
      </c>
      <c r="C10442" s="302" t="s">
        <v>217</v>
      </c>
      <c r="D10442" s="306" t="n">
        <v>0</v>
      </c>
      <c r="E10442" s="307" t="n">
        <v>75.82</v>
      </c>
    </row>
    <row r="10443" customFormat="false" ht="15" hidden="false" customHeight="false" outlineLevel="0" collapsed="false">
      <c r="A10443" s="302" t="s">
        <v>25402</v>
      </c>
      <c r="B10443" s="301" t="s">
        <v>10122</v>
      </c>
      <c r="C10443" s="302" t="s">
        <v>217</v>
      </c>
      <c r="D10443" s="306" t="n">
        <v>0</v>
      </c>
      <c r="E10443" s="307" t="n">
        <v>124.24</v>
      </c>
    </row>
    <row r="10444" customFormat="false" ht="15" hidden="false" customHeight="false" outlineLevel="0" collapsed="false">
      <c r="A10444" s="302" t="s">
        <v>25403</v>
      </c>
      <c r="B10444" s="301" t="s">
        <v>10123</v>
      </c>
      <c r="C10444" s="302" t="s">
        <v>217</v>
      </c>
      <c r="D10444" s="306" t="n">
        <v>0</v>
      </c>
      <c r="E10444" s="307" t="n">
        <v>138.28</v>
      </c>
    </row>
    <row r="10445" customFormat="false" ht="15" hidden="false" customHeight="false" outlineLevel="0" collapsed="false">
      <c r="A10445" s="302" t="s">
        <v>25404</v>
      </c>
      <c r="B10445" s="301" t="s">
        <v>10124</v>
      </c>
      <c r="C10445" s="302" t="s">
        <v>217</v>
      </c>
      <c r="D10445" s="306" t="n">
        <v>0</v>
      </c>
      <c r="E10445" s="307" t="n">
        <v>199.97</v>
      </c>
    </row>
    <row r="10446" customFormat="false" ht="15" hidden="false" customHeight="false" outlineLevel="0" collapsed="false">
      <c r="A10446" s="302" t="s">
        <v>25405</v>
      </c>
      <c r="B10446" s="301" t="s">
        <v>10125</v>
      </c>
      <c r="C10446" s="302" t="s">
        <v>217</v>
      </c>
      <c r="D10446" s="306" t="n">
        <v>0</v>
      </c>
      <c r="E10446" s="307" t="n">
        <v>407.96</v>
      </c>
    </row>
    <row r="10447" customFormat="false" ht="15" hidden="false" customHeight="false" outlineLevel="0" collapsed="false">
      <c r="A10447" s="302" t="s">
        <v>25406</v>
      </c>
      <c r="B10447" s="301" t="s">
        <v>10126</v>
      </c>
      <c r="C10447" s="302" t="s">
        <v>217</v>
      </c>
      <c r="D10447" s="306" t="n">
        <v>0</v>
      </c>
      <c r="E10447" s="307" t="n">
        <v>752.76</v>
      </c>
    </row>
    <row r="10448" customFormat="false" ht="15" hidden="false" customHeight="false" outlineLevel="0" collapsed="false">
      <c r="A10448" s="302" t="s">
        <v>25407</v>
      </c>
      <c r="B10448" s="301" t="s">
        <v>10127</v>
      </c>
      <c r="C10448" s="302" t="s">
        <v>217</v>
      </c>
      <c r="D10448" s="306" t="n">
        <v>0</v>
      </c>
      <c r="E10448" s="307" t="n">
        <v>1063.26</v>
      </c>
    </row>
    <row r="10449" customFormat="false" ht="15" hidden="false" customHeight="false" outlineLevel="0" collapsed="false">
      <c r="A10449" s="302" t="s">
        <v>25408</v>
      </c>
      <c r="B10449" s="301" t="s">
        <v>10128</v>
      </c>
      <c r="C10449" s="302" t="s">
        <v>217</v>
      </c>
      <c r="D10449" s="306" t="n">
        <v>0</v>
      </c>
      <c r="E10449" s="307" t="n">
        <v>1356.06</v>
      </c>
    </row>
    <row r="10450" customFormat="false" ht="15" hidden="false" customHeight="false" outlineLevel="0" collapsed="false">
      <c r="A10450" s="302" t="s">
        <v>25409</v>
      </c>
      <c r="B10450" s="301" t="s">
        <v>10129</v>
      </c>
      <c r="C10450" s="302" t="s">
        <v>217</v>
      </c>
      <c r="D10450" s="306" t="n">
        <v>0</v>
      </c>
      <c r="E10450" s="307" t="n">
        <v>1368.71</v>
      </c>
    </row>
    <row r="10451" customFormat="false" ht="15" hidden="false" customHeight="false" outlineLevel="0" collapsed="false">
      <c r="A10451" s="302" t="s">
        <v>25410</v>
      </c>
      <c r="B10451" s="301" t="s">
        <v>10132</v>
      </c>
      <c r="C10451" s="302" t="s">
        <v>217</v>
      </c>
      <c r="D10451" s="306" t="n">
        <v>0</v>
      </c>
      <c r="E10451" s="307" t="n">
        <v>6.89</v>
      </c>
    </row>
    <row r="10452" customFormat="false" ht="15" hidden="false" customHeight="false" outlineLevel="0" collapsed="false">
      <c r="A10452" s="302" t="s">
        <v>25411</v>
      </c>
      <c r="B10452" s="301" t="s">
        <v>10130</v>
      </c>
      <c r="C10452" s="302" t="s">
        <v>217</v>
      </c>
      <c r="D10452" s="306" t="n">
        <v>0</v>
      </c>
      <c r="E10452" s="307" t="n">
        <v>7.5</v>
      </c>
    </row>
    <row r="10453" customFormat="false" ht="15" hidden="false" customHeight="false" outlineLevel="0" collapsed="false">
      <c r="A10453" s="302" t="s">
        <v>25412</v>
      </c>
      <c r="B10453" s="301" t="s">
        <v>10131</v>
      </c>
      <c r="C10453" s="302" t="s">
        <v>217</v>
      </c>
      <c r="D10453" s="306" t="n">
        <v>0</v>
      </c>
      <c r="E10453" s="307" t="n">
        <v>9.16</v>
      </c>
    </row>
    <row r="10454" customFormat="false" ht="15" hidden="false" customHeight="false" outlineLevel="0" collapsed="false">
      <c r="A10454" s="302" t="s">
        <v>25413</v>
      </c>
      <c r="B10454" s="301" t="s">
        <v>25414</v>
      </c>
      <c r="C10454" s="302" t="s">
        <v>217</v>
      </c>
      <c r="D10454" s="306" t="n">
        <v>0</v>
      </c>
      <c r="E10454" s="307" t="n">
        <v>10.47</v>
      </c>
    </row>
    <row r="10455" customFormat="false" ht="15" hidden="false" customHeight="false" outlineLevel="0" collapsed="false">
      <c r="A10455" s="302" t="s">
        <v>25415</v>
      </c>
      <c r="B10455" s="301" t="s">
        <v>25416</v>
      </c>
      <c r="C10455" s="302" t="s">
        <v>217</v>
      </c>
      <c r="D10455" s="306" t="n">
        <v>0</v>
      </c>
      <c r="E10455" s="307" t="n">
        <v>20.33</v>
      </c>
    </row>
    <row r="10456" customFormat="false" ht="15" hidden="false" customHeight="false" outlineLevel="0" collapsed="false">
      <c r="A10456" s="302" t="s">
        <v>25417</v>
      </c>
      <c r="B10456" s="301" t="s">
        <v>25418</v>
      </c>
      <c r="C10456" s="302" t="s">
        <v>217</v>
      </c>
      <c r="D10456" s="306" t="n">
        <v>0</v>
      </c>
      <c r="E10456" s="307" t="n">
        <v>58.72</v>
      </c>
    </row>
    <row r="10457" customFormat="false" ht="15" hidden="false" customHeight="false" outlineLevel="0" collapsed="false">
      <c r="A10457" s="302" t="s">
        <v>25419</v>
      </c>
      <c r="B10457" s="301" t="s">
        <v>25420</v>
      </c>
      <c r="C10457" s="302" t="s">
        <v>217</v>
      </c>
      <c r="D10457" s="306" t="n">
        <v>0</v>
      </c>
      <c r="E10457" s="307" t="n">
        <v>55.14</v>
      </c>
    </row>
    <row r="10458" customFormat="false" ht="15" hidden="false" customHeight="false" outlineLevel="0" collapsed="false">
      <c r="A10458" s="302" t="s">
        <v>25421</v>
      </c>
      <c r="B10458" s="301" t="s">
        <v>25422</v>
      </c>
      <c r="C10458" s="302" t="s">
        <v>217</v>
      </c>
      <c r="D10458" s="306" t="n">
        <v>0</v>
      </c>
      <c r="E10458" s="307" t="n">
        <v>38.48</v>
      </c>
    </row>
    <row r="10459" customFormat="false" ht="15" hidden="false" customHeight="false" outlineLevel="0" collapsed="false">
      <c r="A10459" s="302" t="s">
        <v>25423</v>
      </c>
      <c r="B10459" s="301" t="s">
        <v>25424</v>
      </c>
      <c r="C10459" s="302" t="s">
        <v>217</v>
      </c>
      <c r="D10459" s="306" t="n">
        <v>0</v>
      </c>
      <c r="E10459" s="307" t="n">
        <v>31.5</v>
      </c>
    </row>
    <row r="10460" customFormat="false" ht="15" hidden="false" customHeight="false" outlineLevel="0" collapsed="false">
      <c r="A10460" s="302" t="s">
        <v>25425</v>
      </c>
      <c r="B10460" s="301" t="s">
        <v>25426</v>
      </c>
      <c r="C10460" s="302" t="s">
        <v>217</v>
      </c>
      <c r="D10460" s="306" t="n">
        <v>0</v>
      </c>
      <c r="E10460" s="307" t="n">
        <v>92.74</v>
      </c>
    </row>
    <row r="10461" customFormat="false" ht="15" hidden="false" customHeight="false" outlineLevel="0" collapsed="false">
      <c r="A10461" s="302" t="s">
        <v>25427</v>
      </c>
      <c r="B10461" s="301" t="s">
        <v>25428</v>
      </c>
      <c r="C10461" s="302" t="s">
        <v>217</v>
      </c>
      <c r="D10461" s="306" t="n">
        <v>0</v>
      </c>
      <c r="E10461" s="307" t="n">
        <v>112.37</v>
      </c>
    </row>
    <row r="10462" customFormat="false" ht="15" hidden="false" customHeight="false" outlineLevel="0" collapsed="false">
      <c r="A10462" s="302" t="s">
        <v>25429</v>
      </c>
      <c r="B10462" s="301" t="s">
        <v>25430</v>
      </c>
      <c r="C10462" s="302" t="s">
        <v>217</v>
      </c>
      <c r="D10462" s="306" t="n">
        <v>0</v>
      </c>
      <c r="E10462" s="307" t="n">
        <v>248.91</v>
      </c>
    </row>
    <row r="10463" customFormat="false" ht="15" hidden="false" customHeight="false" outlineLevel="0" collapsed="false">
      <c r="A10463" s="302" t="s">
        <v>25431</v>
      </c>
      <c r="B10463" s="301" t="s">
        <v>25432</v>
      </c>
      <c r="C10463" s="302" t="s">
        <v>217</v>
      </c>
      <c r="D10463" s="306" t="n">
        <v>0</v>
      </c>
      <c r="E10463" s="307" t="n">
        <v>17.85</v>
      </c>
    </row>
    <row r="10464" customFormat="false" ht="15" hidden="false" customHeight="false" outlineLevel="0" collapsed="false">
      <c r="A10464" s="302" t="s">
        <v>25433</v>
      </c>
      <c r="B10464" s="301" t="s">
        <v>25434</v>
      </c>
      <c r="C10464" s="302" t="s">
        <v>217</v>
      </c>
      <c r="D10464" s="306" t="n">
        <v>0</v>
      </c>
      <c r="E10464" s="307" t="n">
        <v>95.78</v>
      </c>
    </row>
    <row r="10465" customFormat="false" ht="15" hidden="false" customHeight="false" outlineLevel="0" collapsed="false">
      <c r="A10465" s="302" t="s">
        <v>25435</v>
      </c>
      <c r="B10465" s="301" t="s">
        <v>25436</v>
      </c>
      <c r="C10465" s="302" t="s">
        <v>365</v>
      </c>
      <c r="D10465" s="306" t="n">
        <v>0</v>
      </c>
      <c r="E10465" s="307" t="n">
        <v>1.12</v>
      </c>
    </row>
    <row r="10466" customFormat="false" ht="15" hidden="false" customHeight="false" outlineLevel="0" collapsed="false">
      <c r="A10466" s="302" t="s">
        <v>25437</v>
      </c>
      <c r="B10466" s="301" t="s">
        <v>25438</v>
      </c>
      <c r="C10466" s="302" t="s">
        <v>365</v>
      </c>
      <c r="D10466" s="306" t="n">
        <v>0</v>
      </c>
      <c r="E10466" s="307" t="n">
        <v>1.79</v>
      </c>
    </row>
    <row r="10467" customFormat="false" ht="15" hidden="false" customHeight="false" outlineLevel="0" collapsed="false">
      <c r="A10467" s="302" t="s">
        <v>25439</v>
      </c>
      <c r="B10467" s="301" t="s">
        <v>25440</v>
      </c>
      <c r="C10467" s="302" t="s">
        <v>217</v>
      </c>
      <c r="D10467" s="306" t="n">
        <v>0</v>
      </c>
      <c r="E10467" s="307" t="n">
        <v>49.61</v>
      </c>
    </row>
    <row r="10468" customFormat="false" ht="15" hidden="false" customHeight="false" outlineLevel="0" collapsed="false">
      <c r="A10468" s="302" t="s">
        <v>25441</v>
      </c>
      <c r="B10468" s="301" t="s">
        <v>25442</v>
      </c>
      <c r="C10468" s="302" t="s">
        <v>217</v>
      </c>
      <c r="D10468" s="306" t="n">
        <v>0</v>
      </c>
      <c r="E10468" s="307" t="n">
        <v>57.99</v>
      </c>
    </row>
    <row r="10469" customFormat="false" ht="15" hidden="false" customHeight="false" outlineLevel="0" collapsed="false">
      <c r="A10469" s="302" t="s">
        <v>25443</v>
      </c>
      <c r="B10469" s="301" t="s">
        <v>25444</v>
      </c>
      <c r="C10469" s="302" t="s">
        <v>217</v>
      </c>
      <c r="D10469" s="306" t="n">
        <v>0</v>
      </c>
      <c r="E10469" s="307" t="n">
        <v>14.88</v>
      </c>
    </row>
    <row r="10470" customFormat="false" ht="15" hidden="false" customHeight="false" outlineLevel="0" collapsed="false">
      <c r="A10470" s="302" t="s">
        <v>25445</v>
      </c>
      <c r="B10470" s="301" t="s">
        <v>25446</v>
      </c>
      <c r="C10470" s="302" t="s">
        <v>217</v>
      </c>
      <c r="D10470" s="306" t="n">
        <v>0</v>
      </c>
      <c r="E10470" s="307" t="n">
        <v>13.44</v>
      </c>
    </row>
    <row r="10471" customFormat="false" ht="15" hidden="false" customHeight="false" outlineLevel="0" collapsed="false">
      <c r="A10471" s="302" t="s">
        <v>25447</v>
      </c>
      <c r="B10471" s="301" t="s">
        <v>25448</v>
      </c>
      <c r="C10471" s="302" t="s">
        <v>217</v>
      </c>
      <c r="D10471" s="306" t="n">
        <v>0</v>
      </c>
      <c r="E10471" s="307" t="n">
        <v>13.33</v>
      </c>
    </row>
    <row r="10472" customFormat="false" ht="15" hidden="false" customHeight="false" outlineLevel="0" collapsed="false">
      <c r="A10472" s="302" t="s">
        <v>25449</v>
      </c>
      <c r="B10472" s="301" t="s">
        <v>25450</v>
      </c>
      <c r="C10472" s="302" t="s">
        <v>107</v>
      </c>
      <c r="D10472" s="306" t="n">
        <v>0</v>
      </c>
      <c r="E10472" s="307" t="n">
        <v>1063.48</v>
      </c>
    </row>
    <row r="10473" customFormat="false" ht="15" hidden="false" customHeight="false" outlineLevel="0" collapsed="false">
      <c r="A10473" s="302" t="s">
        <v>25451</v>
      </c>
      <c r="B10473" s="301" t="s">
        <v>25452</v>
      </c>
      <c r="C10473" s="302" t="s">
        <v>107</v>
      </c>
      <c r="D10473" s="306" t="n">
        <v>0</v>
      </c>
      <c r="E10473" s="307" t="n">
        <v>20.3</v>
      </c>
    </row>
    <row r="10474" customFormat="false" ht="15" hidden="false" customHeight="false" outlineLevel="0" collapsed="false">
      <c r="A10474" s="302" t="s">
        <v>25453</v>
      </c>
      <c r="B10474" s="301" t="s">
        <v>25454</v>
      </c>
      <c r="C10474" s="302" t="s">
        <v>107</v>
      </c>
      <c r="D10474" s="306" t="n">
        <v>0</v>
      </c>
      <c r="E10474" s="307" t="n">
        <v>5.71</v>
      </c>
    </row>
    <row r="10475" customFormat="false" ht="15" hidden="false" customHeight="false" outlineLevel="0" collapsed="false">
      <c r="A10475" s="302" t="s">
        <v>25455</v>
      </c>
      <c r="B10475" s="301" t="s">
        <v>25456</v>
      </c>
      <c r="C10475" s="302" t="s">
        <v>107</v>
      </c>
      <c r="D10475" s="306" t="n">
        <v>0</v>
      </c>
      <c r="E10475" s="307" t="n">
        <v>8.61</v>
      </c>
    </row>
    <row r="10476" customFormat="false" ht="15" hidden="false" customHeight="false" outlineLevel="0" collapsed="false">
      <c r="A10476" s="302" t="s">
        <v>25457</v>
      </c>
      <c r="B10476" s="301" t="s">
        <v>25458</v>
      </c>
      <c r="C10476" s="302" t="s">
        <v>107</v>
      </c>
      <c r="D10476" s="306" t="n">
        <v>0</v>
      </c>
      <c r="E10476" s="307" t="n">
        <v>4.75</v>
      </c>
    </row>
    <row r="10477" customFormat="false" ht="15" hidden="false" customHeight="false" outlineLevel="0" collapsed="false">
      <c r="A10477" s="302" t="s">
        <v>25459</v>
      </c>
      <c r="B10477" s="301" t="s">
        <v>25460</v>
      </c>
      <c r="C10477" s="302" t="s">
        <v>107</v>
      </c>
      <c r="D10477" s="306" t="n">
        <v>0</v>
      </c>
      <c r="E10477" s="307" t="n">
        <v>7.42</v>
      </c>
    </row>
    <row r="10478" customFormat="false" ht="15" hidden="false" customHeight="false" outlineLevel="0" collapsed="false">
      <c r="A10478" s="302" t="s">
        <v>25461</v>
      </c>
      <c r="B10478" s="301" t="s">
        <v>25462</v>
      </c>
      <c r="C10478" s="302" t="s">
        <v>107</v>
      </c>
      <c r="D10478" s="306" t="n">
        <v>0</v>
      </c>
      <c r="E10478" s="307" t="n">
        <v>8.98</v>
      </c>
    </row>
    <row r="10479" customFormat="false" ht="15" hidden="false" customHeight="false" outlineLevel="0" collapsed="false">
      <c r="A10479" s="302" t="s">
        <v>25463</v>
      </c>
      <c r="B10479" s="301" t="s">
        <v>25464</v>
      </c>
      <c r="C10479" s="302" t="s">
        <v>107</v>
      </c>
      <c r="D10479" s="306" t="n">
        <v>0</v>
      </c>
      <c r="E10479" s="307" t="n">
        <v>15.1</v>
      </c>
    </row>
    <row r="10480" customFormat="false" ht="15" hidden="false" customHeight="false" outlineLevel="0" collapsed="false">
      <c r="A10480" s="302" t="s">
        <v>25465</v>
      </c>
      <c r="B10480" s="301" t="s">
        <v>25466</v>
      </c>
      <c r="C10480" s="302" t="s">
        <v>107</v>
      </c>
      <c r="D10480" s="306" t="n">
        <v>0</v>
      </c>
      <c r="E10480" s="307" t="n">
        <v>32.13</v>
      </c>
    </row>
    <row r="10481" customFormat="false" ht="15" hidden="false" customHeight="false" outlineLevel="0" collapsed="false">
      <c r="A10481" s="302" t="s">
        <v>25467</v>
      </c>
      <c r="B10481" s="301" t="s">
        <v>25468</v>
      </c>
      <c r="C10481" s="302" t="s">
        <v>217</v>
      </c>
      <c r="D10481" s="306" t="n">
        <v>0</v>
      </c>
      <c r="E10481" s="307" t="n">
        <v>61.15</v>
      </c>
    </row>
    <row r="10482" customFormat="false" ht="15" hidden="false" customHeight="false" outlineLevel="0" collapsed="false">
      <c r="A10482" s="302" t="s">
        <v>25469</v>
      </c>
      <c r="B10482" s="301" t="s">
        <v>25470</v>
      </c>
      <c r="C10482" s="302" t="s">
        <v>217</v>
      </c>
      <c r="D10482" s="306" t="n">
        <v>0</v>
      </c>
      <c r="E10482" s="307" t="n">
        <v>133.7</v>
      </c>
    </row>
    <row r="10483" customFormat="false" ht="15" hidden="false" customHeight="false" outlineLevel="0" collapsed="false">
      <c r="A10483" s="302" t="s">
        <v>25471</v>
      </c>
      <c r="B10483" s="301" t="s">
        <v>25472</v>
      </c>
      <c r="C10483" s="302" t="s">
        <v>217</v>
      </c>
      <c r="D10483" s="306" t="n">
        <v>0</v>
      </c>
      <c r="E10483" s="307" t="n">
        <v>208.79</v>
      </c>
    </row>
    <row r="10484" customFormat="false" ht="15" hidden="false" customHeight="false" outlineLevel="0" collapsed="false">
      <c r="A10484" s="302" t="s">
        <v>25473</v>
      </c>
      <c r="B10484" s="301" t="s">
        <v>25474</v>
      </c>
      <c r="C10484" s="302" t="s">
        <v>217</v>
      </c>
      <c r="D10484" s="306" t="n">
        <v>0</v>
      </c>
      <c r="E10484" s="307" t="n">
        <v>24.38</v>
      </c>
    </row>
    <row r="10485" customFormat="false" ht="15" hidden="false" customHeight="false" outlineLevel="0" collapsed="false">
      <c r="A10485" s="302" t="s">
        <v>25475</v>
      </c>
      <c r="B10485" s="301" t="s">
        <v>25476</v>
      </c>
      <c r="C10485" s="302" t="s">
        <v>217</v>
      </c>
      <c r="D10485" s="306" t="n">
        <v>0</v>
      </c>
      <c r="E10485" s="307" t="n">
        <v>225.14</v>
      </c>
    </row>
    <row r="10486" customFormat="false" ht="15" hidden="false" customHeight="false" outlineLevel="0" collapsed="false">
      <c r="A10486" s="302" t="s">
        <v>25477</v>
      </c>
      <c r="B10486" s="301" t="s">
        <v>25478</v>
      </c>
      <c r="C10486" s="302" t="s">
        <v>217</v>
      </c>
      <c r="D10486" s="306" t="n">
        <v>0</v>
      </c>
      <c r="E10486" s="307" t="n">
        <v>7.8</v>
      </c>
    </row>
    <row r="10487" customFormat="false" ht="15" hidden="false" customHeight="false" outlineLevel="0" collapsed="false">
      <c r="A10487" s="302" t="s">
        <v>25479</v>
      </c>
      <c r="B10487" s="301" t="s">
        <v>25480</v>
      </c>
      <c r="C10487" s="302" t="s">
        <v>217</v>
      </c>
      <c r="D10487" s="306" t="n">
        <v>0</v>
      </c>
      <c r="E10487" s="307" t="n">
        <v>10.28</v>
      </c>
    </row>
    <row r="10488" customFormat="false" ht="15" hidden="false" customHeight="false" outlineLevel="0" collapsed="false">
      <c r="A10488" s="302" t="s">
        <v>25481</v>
      </c>
      <c r="B10488" s="301" t="s">
        <v>25482</v>
      </c>
      <c r="C10488" s="302" t="s">
        <v>217</v>
      </c>
      <c r="D10488" s="306" t="n">
        <v>0</v>
      </c>
      <c r="E10488" s="307" t="n">
        <v>34.19</v>
      </c>
    </row>
    <row r="10489" customFormat="false" ht="15" hidden="false" customHeight="false" outlineLevel="0" collapsed="false">
      <c r="A10489" s="302" t="s">
        <v>25483</v>
      </c>
      <c r="B10489" s="301" t="s">
        <v>25484</v>
      </c>
      <c r="C10489" s="302" t="s">
        <v>217</v>
      </c>
      <c r="D10489" s="306" t="n">
        <v>0</v>
      </c>
      <c r="E10489" s="307" t="n">
        <v>0.79</v>
      </c>
    </row>
    <row r="10490" customFormat="false" ht="15" hidden="false" customHeight="false" outlineLevel="0" collapsed="false">
      <c r="A10490" s="302" t="s">
        <v>25485</v>
      </c>
      <c r="B10490" s="301" t="s">
        <v>25486</v>
      </c>
      <c r="C10490" s="302" t="s">
        <v>217</v>
      </c>
      <c r="D10490" s="306" t="n">
        <v>0</v>
      </c>
      <c r="E10490" s="307" t="n">
        <v>0.87</v>
      </c>
    </row>
    <row r="10491" customFormat="false" ht="15" hidden="false" customHeight="false" outlineLevel="0" collapsed="false">
      <c r="A10491" s="302" t="s">
        <v>25487</v>
      </c>
      <c r="B10491" s="301" t="s">
        <v>25488</v>
      </c>
      <c r="C10491" s="302" t="s">
        <v>217</v>
      </c>
      <c r="D10491" s="306" t="n">
        <v>0</v>
      </c>
      <c r="E10491" s="307" t="n">
        <v>1.02</v>
      </c>
    </row>
    <row r="10492" customFormat="false" ht="15" hidden="false" customHeight="false" outlineLevel="0" collapsed="false">
      <c r="A10492" s="302" t="s">
        <v>25489</v>
      </c>
      <c r="B10492" s="301" t="s">
        <v>25490</v>
      </c>
      <c r="C10492" s="302" t="s">
        <v>217</v>
      </c>
      <c r="D10492" s="306" t="n">
        <v>0</v>
      </c>
      <c r="E10492" s="307" t="n">
        <v>8.81</v>
      </c>
    </row>
    <row r="10493" customFormat="false" ht="15" hidden="false" customHeight="false" outlineLevel="0" collapsed="false">
      <c r="A10493" s="302" t="s">
        <v>25491</v>
      </c>
      <c r="B10493" s="301" t="s">
        <v>25492</v>
      </c>
      <c r="C10493" s="302" t="s">
        <v>217</v>
      </c>
      <c r="D10493" s="306" t="n">
        <v>0</v>
      </c>
      <c r="E10493" s="307" t="n">
        <v>13</v>
      </c>
    </row>
    <row r="10494" customFormat="false" ht="15" hidden="false" customHeight="false" outlineLevel="0" collapsed="false">
      <c r="A10494" s="302" t="s">
        <v>25493</v>
      </c>
      <c r="B10494" s="301" t="s">
        <v>25494</v>
      </c>
      <c r="C10494" s="302" t="s">
        <v>217</v>
      </c>
      <c r="D10494" s="306" t="n">
        <v>0</v>
      </c>
      <c r="E10494" s="307" t="n">
        <v>64.62</v>
      </c>
    </row>
    <row r="10495" customFormat="false" ht="15" hidden="false" customHeight="false" outlineLevel="0" collapsed="false">
      <c r="A10495" s="302" t="s">
        <v>25495</v>
      </c>
      <c r="B10495" s="301" t="s">
        <v>25496</v>
      </c>
      <c r="C10495" s="302" t="s">
        <v>217</v>
      </c>
      <c r="D10495" s="306" t="n">
        <v>0</v>
      </c>
      <c r="E10495" s="307" t="n">
        <v>35.88</v>
      </c>
    </row>
    <row r="10496" customFormat="false" ht="15" hidden="false" customHeight="false" outlineLevel="0" collapsed="false">
      <c r="A10496" s="302" t="s">
        <v>25497</v>
      </c>
      <c r="B10496" s="301" t="s">
        <v>25498</v>
      </c>
      <c r="C10496" s="302" t="s">
        <v>217</v>
      </c>
      <c r="D10496" s="306" t="n">
        <v>0</v>
      </c>
      <c r="E10496" s="307" t="n">
        <v>86.86</v>
      </c>
    </row>
    <row r="10497" customFormat="false" ht="15" hidden="false" customHeight="false" outlineLevel="0" collapsed="false">
      <c r="A10497" s="302" t="s">
        <v>25499</v>
      </c>
      <c r="B10497" s="301" t="s">
        <v>25500</v>
      </c>
      <c r="C10497" s="302" t="s">
        <v>217</v>
      </c>
      <c r="D10497" s="306" t="n">
        <v>0</v>
      </c>
      <c r="E10497" s="307" t="n">
        <v>43.43</v>
      </c>
    </row>
    <row r="10498" customFormat="false" ht="15" hidden="false" customHeight="false" outlineLevel="0" collapsed="false">
      <c r="A10498" s="302" t="s">
        <v>25501</v>
      </c>
      <c r="B10498" s="301" t="s">
        <v>25502</v>
      </c>
      <c r="C10498" s="302" t="s">
        <v>217</v>
      </c>
      <c r="D10498" s="306" t="n">
        <v>0</v>
      </c>
      <c r="E10498" s="307" t="n">
        <v>16.08</v>
      </c>
    </row>
    <row r="10499" customFormat="false" ht="15" hidden="false" customHeight="false" outlineLevel="0" collapsed="false">
      <c r="A10499" s="302" t="s">
        <v>25503</v>
      </c>
      <c r="B10499" s="301" t="s">
        <v>25504</v>
      </c>
      <c r="C10499" s="302" t="s">
        <v>217</v>
      </c>
      <c r="D10499" s="306" t="n">
        <v>0</v>
      </c>
      <c r="E10499" s="307" t="n">
        <v>20.37</v>
      </c>
    </row>
    <row r="10500" customFormat="false" ht="15" hidden="false" customHeight="false" outlineLevel="0" collapsed="false">
      <c r="B10500" s="0"/>
      <c r="D10500" s="306" t="n">
        <v>0</v>
      </c>
      <c r="E10500" s="0"/>
    </row>
    <row r="10501" customFormat="false" ht="15" hidden="false" customHeight="false" outlineLevel="0" collapsed="false">
      <c r="B10501" s="0"/>
      <c r="D10501" s="306" t="n">
        <v>0</v>
      </c>
      <c r="E10501" s="0"/>
    </row>
    <row r="10502" customFormat="false" ht="15" hidden="false" customHeight="false" outlineLevel="0" collapsed="false">
      <c r="A10502" s="308" t="s">
        <v>13853</v>
      </c>
      <c r="B10502" s="0"/>
      <c r="C10502" s="309" t="s">
        <v>13854</v>
      </c>
      <c r="D10502" s="306" t="n">
        <v>0</v>
      </c>
      <c r="E10502" s="0"/>
    </row>
    <row r="10503" customFormat="false" ht="15" hidden="false" customHeight="false" outlineLevel="0" collapsed="false">
      <c r="B10503" s="0"/>
      <c r="C10503" s="302" t="s">
        <v>13855</v>
      </c>
      <c r="D10503" s="306" t="n">
        <v>0</v>
      </c>
      <c r="E10503" s="0"/>
    </row>
    <row r="10504" customFormat="false" ht="15" hidden="false" customHeight="false" outlineLevel="0" collapsed="false">
      <c r="A10504" s="302" t="s">
        <v>13856</v>
      </c>
      <c r="B10504" s="0"/>
      <c r="C10504" s="302" t="s">
        <v>13857</v>
      </c>
      <c r="D10504" s="306" t="n">
        <v>0</v>
      </c>
      <c r="E10504" s="303" t="s">
        <v>13858</v>
      </c>
    </row>
    <row r="10505" customFormat="false" ht="15" hidden="false" customHeight="false" outlineLevel="0" collapsed="false">
      <c r="A10505" s="302" t="s">
        <v>25505</v>
      </c>
      <c r="B10505" s="301" t="s">
        <v>25506</v>
      </c>
      <c r="C10505" s="302" t="s">
        <v>217</v>
      </c>
      <c r="D10505" s="306" t="n">
        <v>0</v>
      </c>
      <c r="E10505" s="307" t="n">
        <v>17.56</v>
      </c>
    </row>
    <row r="10506" customFormat="false" ht="15" hidden="false" customHeight="false" outlineLevel="0" collapsed="false">
      <c r="A10506" s="302" t="s">
        <v>25507</v>
      </c>
      <c r="B10506" s="301" t="s">
        <v>25508</v>
      </c>
      <c r="C10506" s="302" t="s">
        <v>217</v>
      </c>
      <c r="D10506" s="306" t="n">
        <v>0</v>
      </c>
      <c r="E10506" s="307" t="n">
        <v>30.46</v>
      </c>
    </row>
    <row r="10507" customFormat="false" ht="15" hidden="false" customHeight="false" outlineLevel="0" collapsed="false">
      <c r="A10507" s="302" t="s">
        <v>25509</v>
      </c>
      <c r="B10507" s="301" t="s">
        <v>25510</v>
      </c>
      <c r="C10507" s="302" t="s">
        <v>217</v>
      </c>
      <c r="D10507" s="306" t="n">
        <v>0</v>
      </c>
      <c r="E10507" s="307" t="n">
        <v>197.62</v>
      </c>
    </row>
    <row r="10508" customFormat="false" ht="15" hidden="false" customHeight="false" outlineLevel="0" collapsed="false">
      <c r="A10508" s="302" t="s">
        <v>25511</v>
      </c>
      <c r="B10508" s="301" t="s">
        <v>25512</v>
      </c>
      <c r="C10508" s="302" t="s">
        <v>217</v>
      </c>
      <c r="D10508" s="306" t="n">
        <v>0</v>
      </c>
      <c r="E10508" s="307" t="n">
        <v>50.92</v>
      </c>
    </row>
    <row r="10509" customFormat="false" ht="15" hidden="false" customHeight="false" outlineLevel="0" collapsed="false">
      <c r="A10509" s="302" t="s">
        <v>25513</v>
      </c>
      <c r="B10509" s="301" t="s">
        <v>25514</v>
      </c>
      <c r="C10509" s="302" t="s">
        <v>217</v>
      </c>
      <c r="D10509" s="306" t="n">
        <v>0</v>
      </c>
      <c r="E10509" s="307" t="n">
        <v>101.25</v>
      </c>
    </row>
    <row r="10510" customFormat="false" ht="15" hidden="false" customHeight="false" outlineLevel="0" collapsed="false">
      <c r="A10510" s="302" t="s">
        <v>25515</v>
      </c>
      <c r="B10510" s="301" t="s">
        <v>25516</v>
      </c>
      <c r="C10510" s="302" t="s">
        <v>217</v>
      </c>
      <c r="D10510" s="306" t="n">
        <v>0</v>
      </c>
      <c r="E10510" s="307" t="n">
        <v>46.73</v>
      </c>
    </row>
    <row r="10511" customFormat="false" ht="15" hidden="false" customHeight="false" outlineLevel="0" collapsed="false">
      <c r="A10511" s="302" t="s">
        <v>25517</v>
      </c>
      <c r="B10511" s="301" t="s">
        <v>25518</v>
      </c>
      <c r="C10511" s="302" t="s">
        <v>217</v>
      </c>
      <c r="D10511" s="306" t="n">
        <v>0</v>
      </c>
      <c r="E10511" s="307" t="n">
        <v>51.4</v>
      </c>
    </row>
    <row r="10512" customFormat="false" ht="15" hidden="false" customHeight="false" outlineLevel="0" collapsed="false">
      <c r="A10512" s="302" t="s">
        <v>25519</v>
      </c>
      <c r="B10512" s="301" t="s">
        <v>25520</v>
      </c>
      <c r="C10512" s="302" t="s">
        <v>217</v>
      </c>
      <c r="D10512" s="306" t="n">
        <v>0</v>
      </c>
      <c r="E10512" s="307" t="n">
        <v>142.73</v>
      </c>
    </row>
    <row r="10513" customFormat="false" ht="15" hidden="false" customHeight="false" outlineLevel="0" collapsed="false">
      <c r="A10513" s="302" t="s">
        <v>25521</v>
      </c>
      <c r="B10513" s="301" t="s">
        <v>25522</v>
      </c>
      <c r="C10513" s="302" t="s">
        <v>217</v>
      </c>
      <c r="D10513" s="306" t="n">
        <v>0</v>
      </c>
      <c r="E10513" s="307" t="n">
        <v>454.35</v>
      </c>
    </row>
    <row r="10514" customFormat="false" ht="15" hidden="false" customHeight="false" outlineLevel="0" collapsed="false">
      <c r="A10514" s="302" t="s">
        <v>25523</v>
      </c>
      <c r="B10514" s="301" t="s">
        <v>25524</v>
      </c>
      <c r="C10514" s="302" t="s">
        <v>217</v>
      </c>
      <c r="D10514" s="306" t="n">
        <v>0</v>
      </c>
      <c r="E10514" s="307" t="n">
        <v>670.45</v>
      </c>
    </row>
    <row r="10515" customFormat="false" ht="15" hidden="false" customHeight="false" outlineLevel="0" collapsed="false">
      <c r="A10515" s="302" t="s">
        <v>25525</v>
      </c>
      <c r="B10515" s="301" t="s">
        <v>25526</v>
      </c>
      <c r="C10515" s="302" t="s">
        <v>217</v>
      </c>
      <c r="D10515" s="306" t="n">
        <v>0</v>
      </c>
      <c r="E10515" s="307" t="n">
        <v>7.02</v>
      </c>
    </row>
    <row r="10516" customFormat="false" ht="15" hidden="false" customHeight="false" outlineLevel="0" collapsed="false">
      <c r="A10516" s="302" t="s">
        <v>25527</v>
      </c>
      <c r="B10516" s="301" t="s">
        <v>25528</v>
      </c>
      <c r="C10516" s="302" t="s">
        <v>217</v>
      </c>
      <c r="D10516" s="306" t="n">
        <v>0</v>
      </c>
      <c r="E10516" s="307" t="n">
        <v>8.07</v>
      </c>
    </row>
    <row r="10517" customFormat="false" ht="15" hidden="false" customHeight="false" outlineLevel="0" collapsed="false">
      <c r="A10517" s="302" t="s">
        <v>25529</v>
      </c>
      <c r="B10517" s="301" t="s">
        <v>25530</v>
      </c>
      <c r="C10517" s="302" t="s">
        <v>217</v>
      </c>
      <c r="D10517" s="306" t="n">
        <v>0</v>
      </c>
      <c r="E10517" s="307" t="n">
        <v>7.1</v>
      </c>
    </row>
    <row r="10518" customFormat="false" ht="15" hidden="false" customHeight="false" outlineLevel="0" collapsed="false">
      <c r="A10518" s="302" t="s">
        <v>25531</v>
      </c>
      <c r="B10518" s="301" t="s">
        <v>25532</v>
      </c>
      <c r="C10518" s="302" t="s">
        <v>217</v>
      </c>
      <c r="D10518" s="306" t="n">
        <v>0</v>
      </c>
      <c r="E10518" s="307" t="n">
        <v>10.61</v>
      </c>
    </row>
    <row r="10519" customFormat="false" ht="15" hidden="false" customHeight="false" outlineLevel="0" collapsed="false">
      <c r="A10519" s="302" t="s">
        <v>25533</v>
      </c>
      <c r="B10519" s="301" t="s">
        <v>25534</v>
      </c>
      <c r="C10519" s="302" t="s">
        <v>217</v>
      </c>
      <c r="D10519" s="306" t="n">
        <v>0</v>
      </c>
      <c r="E10519" s="307" t="n">
        <v>3.45</v>
      </c>
    </row>
    <row r="10520" customFormat="false" ht="15" hidden="false" customHeight="false" outlineLevel="0" collapsed="false">
      <c r="A10520" s="302" t="s">
        <v>25535</v>
      </c>
      <c r="B10520" s="301" t="s">
        <v>25536</v>
      </c>
      <c r="C10520" s="302" t="s">
        <v>217</v>
      </c>
      <c r="D10520" s="306" t="n">
        <v>0</v>
      </c>
      <c r="E10520" s="307" t="n">
        <v>4.5</v>
      </c>
    </row>
    <row r="10521" customFormat="false" ht="15" hidden="false" customHeight="false" outlineLevel="0" collapsed="false">
      <c r="A10521" s="302" t="s">
        <v>25537</v>
      </c>
      <c r="B10521" s="301" t="s">
        <v>25538</v>
      </c>
      <c r="C10521" s="302" t="s">
        <v>217</v>
      </c>
      <c r="D10521" s="306" t="n">
        <v>0</v>
      </c>
      <c r="E10521" s="307" t="n">
        <v>228.93</v>
      </c>
    </row>
    <row r="10522" customFormat="false" ht="15" hidden="false" customHeight="false" outlineLevel="0" collapsed="false">
      <c r="A10522" s="302" t="s">
        <v>25539</v>
      </c>
      <c r="B10522" s="301" t="s">
        <v>25540</v>
      </c>
      <c r="C10522" s="302" t="s">
        <v>217</v>
      </c>
      <c r="D10522" s="306" t="n">
        <v>0</v>
      </c>
      <c r="E10522" s="307" t="n">
        <v>271.21</v>
      </c>
    </row>
    <row r="10523" customFormat="false" ht="15" hidden="false" customHeight="false" outlineLevel="0" collapsed="false">
      <c r="A10523" s="302" t="s">
        <v>25541</v>
      </c>
      <c r="B10523" s="301" t="s">
        <v>25542</v>
      </c>
      <c r="C10523" s="302" t="s">
        <v>217</v>
      </c>
      <c r="D10523" s="306" t="n">
        <v>0</v>
      </c>
      <c r="E10523" s="307" t="n">
        <v>361.83</v>
      </c>
    </row>
    <row r="10524" customFormat="false" ht="15" hidden="false" customHeight="false" outlineLevel="0" collapsed="false">
      <c r="A10524" s="302" t="s">
        <v>25543</v>
      </c>
      <c r="B10524" s="301" t="s">
        <v>25544</v>
      </c>
      <c r="C10524" s="302" t="s">
        <v>217</v>
      </c>
      <c r="D10524" s="306" t="n">
        <v>0</v>
      </c>
      <c r="E10524" s="307" t="n">
        <v>409.2</v>
      </c>
    </row>
    <row r="10525" customFormat="false" ht="15" hidden="false" customHeight="false" outlineLevel="0" collapsed="false">
      <c r="A10525" s="302" t="s">
        <v>25545</v>
      </c>
      <c r="B10525" s="301" t="s">
        <v>25546</v>
      </c>
      <c r="C10525" s="302" t="s">
        <v>217</v>
      </c>
      <c r="D10525" s="306" t="n">
        <v>0</v>
      </c>
      <c r="E10525" s="307" t="n">
        <v>265.48</v>
      </c>
    </row>
    <row r="10526" customFormat="false" ht="15" hidden="false" customHeight="false" outlineLevel="0" collapsed="false">
      <c r="A10526" s="302" t="s">
        <v>25547</v>
      </c>
      <c r="B10526" s="301" t="s">
        <v>25548</v>
      </c>
      <c r="C10526" s="302" t="s">
        <v>217</v>
      </c>
      <c r="D10526" s="306" t="n">
        <v>0</v>
      </c>
      <c r="E10526" s="307" t="n">
        <v>355.13</v>
      </c>
    </row>
    <row r="10527" customFormat="false" ht="15" hidden="false" customHeight="false" outlineLevel="0" collapsed="false">
      <c r="A10527" s="302" t="s">
        <v>25549</v>
      </c>
      <c r="B10527" s="301" t="s">
        <v>25550</v>
      </c>
      <c r="C10527" s="302" t="s">
        <v>217</v>
      </c>
      <c r="D10527" s="306" t="n">
        <v>0</v>
      </c>
      <c r="E10527" s="307" t="n">
        <v>403.47</v>
      </c>
    </row>
    <row r="10528" customFormat="false" ht="15" hidden="false" customHeight="false" outlineLevel="0" collapsed="false">
      <c r="A10528" s="302" t="s">
        <v>25551</v>
      </c>
      <c r="B10528" s="301" t="s">
        <v>25552</v>
      </c>
      <c r="C10528" s="302" t="s">
        <v>217</v>
      </c>
      <c r="D10528" s="306" t="n">
        <v>0</v>
      </c>
      <c r="E10528" s="307" t="n">
        <v>197.35</v>
      </c>
    </row>
    <row r="10529" customFormat="false" ht="15" hidden="false" customHeight="false" outlineLevel="0" collapsed="false">
      <c r="A10529" s="302" t="s">
        <v>25553</v>
      </c>
      <c r="B10529" s="301" t="s">
        <v>25554</v>
      </c>
      <c r="C10529" s="302" t="s">
        <v>217</v>
      </c>
      <c r="D10529" s="306" t="n">
        <v>0</v>
      </c>
      <c r="E10529" s="307" t="n">
        <v>220.93</v>
      </c>
    </row>
    <row r="10530" customFormat="false" ht="15" hidden="false" customHeight="false" outlineLevel="0" collapsed="false">
      <c r="A10530" s="302" t="s">
        <v>25555</v>
      </c>
      <c r="B10530" s="301" t="s">
        <v>25556</v>
      </c>
      <c r="C10530" s="302" t="s">
        <v>217</v>
      </c>
      <c r="D10530" s="306" t="n">
        <v>0</v>
      </c>
      <c r="E10530" s="307" t="n">
        <v>291.54</v>
      </c>
    </row>
    <row r="10531" customFormat="false" ht="15" hidden="false" customHeight="false" outlineLevel="0" collapsed="false">
      <c r="A10531" s="302" t="s">
        <v>25557</v>
      </c>
      <c r="B10531" s="301" t="s">
        <v>25558</v>
      </c>
      <c r="C10531" s="302" t="s">
        <v>217</v>
      </c>
      <c r="D10531" s="306" t="n">
        <v>0</v>
      </c>
      <c r="E10531" s="307" t="n">
        <v>352.75</v>
      </c>
    </row>
    <row r="10532" customFormat="false" ht="15" hidden="false" customHeight="false" outlineLevel="0" collapsed="false">
      <c r="A10532" s="302" t="s">
        <v>25559</v>
      </c>
      <c r="B10532" s="301" t="s">
        <v>25560</v>
      </c>
      <c r="C10532" s="302" t="s">
        <v>217</v>
      </c>
      <c r="D10532" s="306" t="n">
        <v>0</v>
      </c>
      <c r="E10532" s="307" t="n">
        <v>197.35</v>
      </c>
    </row>
    <row r="10533" customFormat="false" ht="15" hidden="false" customHeight="false" outlineLevel="0" collapsed="false">
      <c r="A10533" s="302" t="s">
        <v>25561</v>
      </c>
      <c r="B10533" s="301" t="s">
        <v>25562</v>
      </c>
      <c r="C10533" s="302" t="s">
        <v>217</v>
      </c>
      <c r="D10533" s="306" t="n">
        <v>0</v>
      </c>
      <c r="E10533" s="307" t="n">
        <v>220.93</v>
      </c>
    </row>
    <row r="10534" customFormat="false" ht="15" hidden="false" customHeight="false" outlineLevel="0" collapsed="false">
      <c r="A10534" s="302" t="s">
        <v>25563</v>
      </c>
      <c r="B10534" s="301" t="s">
        <v>25564</v>
      </c>
      <c r="C10534" s="302" t="s">
        <v>217</v>
      </c>
      <c r="D10534" s="306" t="n">
        <v>0</v>
      </c>
      <c r="E10534" s="307" t="n">
        <v>301.38</v>
      </c>
    </row>
    <row r="10535" customFormat="false" ht="15" hidden="false" customHeight="false" outlineLevel="0" collapsed="false">
      <c r="A10535" s="302" t="s">
        <v>25565</v>
      </c>
      <c r="B10535" s="301" t="s">
        <v>25566</v>
      </c>
      <c r="C10535" s="302" t="s">
        <v>217</v>
      </c>
      <c r="D10535" s="306" t="n">
        <v>0</v>
      </c>
      <c r="E10535" s="307" t="n">
        <v>352.75</v>
      </c>
    </row>
    <row r="10536" customFormat="false" ht="15" hidden="false" customHeight="false" outlineLevel="0" collapsed="false">
      <c r="A10536" s="302" t="s">
        <v>25567</v>
      </c>
      <c r="B10536" s="301" t="s">
        <v>25568</v>
      </c>
      <c r="C10536" s="302" t="s">
        <v>217</v>
      </c>
      <c r="D10536" s="306" t="n">
        <v>0</v>
      </c>
      <c r="E10536" s="307" t="n">
        <v>39.8</v>
      </c>
    </row>
    <row r="10537" customFormat="false" ht="15" hidden="false" customHeight="false" outlineLevel="0" collapsed="false">
      <c r="A10537" s="302" t="s">
        <v>25569</v>
      </c>
      <c r="B10537" s="301" t="s">
        <v>25570</v>
      </c>
      <c r="C10537" s="302" t="s">
        <v>217</v>
      </c>
      <c r="D10537" s="306" t="n">
        <v>0</v>
      </c>
      <c r="E10537" s="307" t="n">
        <v>47.19</v>
      </c>
    </row>
    <row r="10538" customFormat="false" ht="15" hidden="false" customHeight="false" outlineLevel="0" collapsed="false">
      <c r="A10538" s="302" t="s">
        <v>25571</v>
      </c>
      <c r="B10538" s="301" t="s">
        <v>25572</v>
      </c>
      <c r="C10538" s="302" t="s">
        <v>217</v>
      </c>
      <c r="D10538" s="306" t="n">
        <v>0</v>
      </c>
      <c r="E10538" s="307" t="n">
        <v>86.23</v>
      </c>
    </row>
    <row r="10539" customFormat="false" ht="15" hidden="false" customHeight="false" outlineLevel="0" collapsed="false">
      <c r="A10539" s="302" t="s">
        <v>25573</v>
      </c>
      <c r="B10539" s="301" t="s">
        <v>25574</v>
      </c>
      <c r="C10539" s="302" t="s">
        <v>217</v>
      </c>
      <c r="D10539" s="306" t="n">
        <v>0</v>
      </c>
      <c r="E10539" s="307" t="n">
        <v>43.76</v>
      </c>
    </row>
    <row r="10540" customFormat="false" ht="15" hidden="false" customHeight="false" outlineLevel="0" collapsed="false">
      <c r="A10540" s="302" t="s">
        <v>25575</v>
      </c>
      <c r="B10540" s="301" t="s">
        <v>25576</v>
      </c>
      <c r="C10540" s="302" t="s">
        <v>217</v>
      </c>
      <c r="D10540" s="306" t="n">
        <v>0</v>
      </c>
      <c r="E10540" s="307" t="n">
        <v>49.5</v>
      </c>
    </row>
    <row r="10541" customFormat="false" ht="15" hidden="false" customHeight="false" outlineLevel="0" collapsed="false">
      <c r="A10541" s="302" t="s">
        <v>25577</v>
      </c>
      <c r="B10541" s="301" t="s">
        <v>25578</v>
      </c>
      <c r="C10541" s="302" t="s">
        <v>217</v>
      </c>
      <c r="D10541" s="306" t="n">
        <v>0</v>
      </c>
      <c r="E10541" s="307" t="n">
        <v>139.34</v>
      </c>
    </row>
    <row r="10542" customFormat="false" ht="15" hidden="false" customHeight="false" outlineLevel="0" collapsed="false">
      <c r="A10542" s="302" t="s">
        <v>25579</v>
      </c>
      <c r="B10542" s="301" t="s">
        <v>25580</v>
      </c>
      <c r="C10542" s="302" t="s">
        <v>217</v>
      </c>
      <c r="D10542" s="306" t="n">
        <v>0</v>
      </c>
      <c r="E10542" s="307" t="n">
        <v>92.99</v>
      </c>
    </row>
    <row r="10543" customFormat="false" ht="15" hidden="false" customHeight="false" outlineLevel="0" collapsed="false">
      <c r="A10543" s="302" t="s">
        <v>25581</v>
      </c>
      <c r="B10543" s="301" t="s">
        <v>25582</v>
      </c>
      <c r="C10543" s="302" t="s">
        <v>217</v>
      </c>
      <c r="D10543" s="306" t="n">
        <v>0</v>
      </c>
      <c r="E10543" s="307" t="n">
        <v>103.94</v>
      </c>
    </row>
    <row r="10544" customFormat="false" ht="15" hidden="false" customHeight="false" outlineLevel="0" collapsed="false">
      <c r="A10544" s="302" t="s">
        <v>25583</v>
      </c>
      <c r="B10544" s="301" t="s">
        <v>25584</v>
      </c>
      <c r="C10544" s="302" t="s">
        <v>217</v>
      </c>
      <c r="D10544" s="306" t="n">
        <v>0</v>
      </c>
      <c r="E10544" s="307" t="n">
        <v>35</v>
      </c>
    </row>
    <row r="10545" customFormat="false" ht="15" hidden="false" customHeight="false" outlineLevel="0" collapsed="false">
      <c r="A10545" s="302" t="s">
        <v>25585</v>
      </c>
      <c r="B10545" s="301" t="s">
        <v>25586</v>
      </c>
      <c r="C10545" s="302" t="s">
        <v>217</v>
      </c>
      <c r="D10545" s="306" t="n">
        <v>0</v>
      </c>
      <c r="E10545" s="307" t="n">
        <v>40.03</v>
      </c>
    </row>
    <row r="10546" customFormat="false" ht="15" hidden="false" customHeight="false" outlineLevel="0" collapsed="false">
      <c r="A10546" s="302" t="s">
        <v>25587</v>
      </c>
      <c r="B10546" s="301" t="s">
        <v>25588</v>
      </c>
      <c r="C10546" s="302" t="s">
        <v>217</v>
      </c>
      <c r="D10546" s="306" t="n">
        <v>0</v>
      </c>
      <c r="E10546" s="307" t="n">
        <v>46.12</v>
      </c>
    </row>
    <row r="10547" customFormat="false" ht="15" hidden="false" customHeight="false" outlineLevel="0" collapsed="false">
      <c r="A10547" s="302" t="s">
        <v>25589</v>
      </c>
      <c r="B10547" s="301" t="s">
        <v>25590</v>
      </c>
      <c r="C10547" s="302" t="s">
        <v>217</v>
      </c>
      <c r="D10547" s="306" t="n">
        <v>0</v>
      </c>
      <c r="E10547" s="307" t="n">
        <v>6.23</v>
      </c>
    </row>
    <row r="10548" customFormat="false" ht="15" hidden="false" customHeight="false" outlineLevel="0" collapsed="false">
      <c r="A10548" s="302" t="s">
        <v>25591</v>
      </c>
      <c r="B10548" s="301" t="s">
        <v>25592</v>
      </c>
      <c r="C10548" s="302" t="s">
        <v>217</v>
      </c>
      <c r="D10548" s="306" t="n">
        <v>0</v>
      </c>
      <c r="E10548" s="307" t="n">
        <v>9.61</v>
      </c>
    </row>
    <row r="10549" customFormat="false" ht="15" hidden="false" customHeight="false" outlineLevel="0" collapsed="false">
      <c r="A10549" s="302" t="s">
        <v>25593</v>
      </c>
      <c r="B10549" s="301" t="s">
        <v>25594</v>
      </c>
      <c r="C10549" s="302" t="s">
        <v>217</v>
      </c>
      <c r="D10549" s="306" t="n">
        <v>0</v>
      </c>
      <c r="E10549" s="307" t="n">
        <v>22.77</v>
      </c>
    </row>
    <row r="10550" customFormat="false" ht="15" hidden="false" customHeight="false" outlineLevel="0" collapsed="false">
      <c r="A10550" s="302" t="s">
        <v>25595</v>
      </c>
      <c r="B10550" s="301" t="s">
        <v>25596</v>
      </c>
      <c r="C10550" s="302" t="s">
        <v>217</v>
      </c>
      <c r="D10550" s="306" t="n">
        <v>0</v>
      </c>
      <c r="E10550" s="307" t="n">
        <v>36.38</v>
      </c>
    </row>
    <row r="10551" customFormat="false" ht="15" hidden="false" customHeight="false" outlineLevel="0" collapsed="false">
      <c r="A10551" s="302" t="s">
        <v>25597</v>
      </c>
      <c r="B10551" s="301" t="s">
        <v>25598</v>
      </c>
      <c r="C10551" s="302" t="s">
        <v>217</v>
      </c>
      <c r="D10551" s="306" t="n">
        <v>0</v>
      </c>
      <c r="E10551" s="307" t="n">
        <v>34.69</v>
      </c>
    </row>
    <row r="10552" customFormat="false" ht="15" hidden="false" customHeight="false" outlineLevel="0" collapsed="false">
      <c r="A10552" s="302" t="s">
        <v>25599</v>
      </c>
      <c r="B10552" s="301" t="s">
        <v>25600</v>
      </c>
      <c r="C10552" s="302" t="s">
        <v>217</v>
      </c>
      <c r="D10552" s="306" t="n">
        <v>0</v>
      </c>
      <c r="E10552" s="307" t="n">
        <v>89.7</v>
      </c>
    </row>
    <row r="10553" customFormat="false" ht="15" hidden="false" customHeight="false" outlineLevel="0" collapsed="false">
      <c r="A10553" s="302" t="s">
        <v>25601</v>
      </c>
      <c r="B10553" s="301" t="s">
        <v>25602</v>
      </c>
      <c r="C10553" s="302" t="s">
        <v>217</v>
      </c>
      <c r="D10553" s="306" t="n">
        <v>0</v>
      </c>
      <c r="E10553" s="307" t="n">
        <v>92.82</v>
      </c>
    </row>
    <row r="10554" customFormat="false" ht="15" hidden="false" customHeight="false" outlineLevel="0" collapsed="false">
      <c r="A10554" s="302" t="s">
        <v>25603</v>
      </c>
      <c r="B10554" s="301" t="s">
        <v>25604</v>
      </c>
      <c r="C10554" s="302" t="s">
        <v>217</v>
      </c>
      <c r="D10554" s="306" t="n">
        <v>0</v>
      </c>
      <c r="E10554" s="307" t="n">
        <v>3.82</v>
      </c>
    </row>
    <row r="10555" customFormat="false" ht="15" hidden="false" customHeight="false" outlineLevel="0" collapsed="false">
      <c r="A10555" s="302" t="s">
        <v>25605</v>
      </c>
      <c r="B10555" s="301" t="s">
        <v>25606</v>
      </c>
      <c r="C10555" s="302" t="s">
        <v>217</v>
      </c>
      <c r="D10555" s="306" t="n">
        <v>0</v>
      </c>
      <c r="E10555" s="307" t="n">
        <v>3.07</v>
      </c>
    </row>
    <row r="10556" customFormat="false" ht="15" hidden="false" customHeight="false" outlineLevel="0" collapsed="false">
      <c r="A10556" s="302" t="s">
        <v>25607</v>
      </c>
      <c r="B10556" s="301" t="s">
        <v>25608</v>
      </c>
      <c r="C10556" s="302" t="s">
        <v>217</v>
      </c>
      <c r="D10556" s="306" t="n">
        <v>0</v>
      </c>
      <c r="E10556" s="307" t="n">
        <v>4.67</v>
      </c>
    </row>
    <row r="10557" customFormat="false" ht="15" hidden="false" customHeight="false" outlineLevel="0" collapsed="false">
      <c r="A10557" s="302" t="s">
        <v>25609</v>
      </c>
      <c r="B10557" s="301" t="s">
        <v>25610</v>
      </c>
      <c r="C10557" s="302" t="s">
        <v>217</v>
      </c>
      <c r="D10557" s="306" t="n">
        <v>0</v>
      </c>
      <c r="E10557" s="307" t="n">
        <v>10.99</v>
      </c>
    </row>
    <row r="10558" customFormat="false" ht="15" hidden="false" customHeight="false" outlineLevel="0" collapsed="false">
      <c r="A10558" s="302" t="s">
        <v>25611</v>
      </c>
      <c r="B10558" s="301" t="s">
        <v>25612</v>
      </c>
      <c r="C10558" s="302" t="s">
        <v>217</v>
      </c>
      <c r="D10558" s="306" t="n">
        <v>0</v>
      </c>
      <c r="E10558" s="307" t="n">
        <v>15.52</v>
      </c>
    </row>
    <row r="10559" customFormat="false" ht="15" hidden="false" customHeight="false" outlineLevel="0" collapsed="false">
      <c r="A10559" s="302" t="s">
        <v>25613</v>
      </c>
      <c r="B10559" s="301" t="s">
        <v>25614</v>
      </c>
      <c r="C10559" s="302" t="s">
        <v>217</v>
      </c>
      <c r="D10559" s="306" t="n">
        <v>0</v>
      </c>
      <c r="E10559" s="307" t="n">
        <v>48.17</v>
      </c>
    </row>
    <row r="10560" customFormat="false" ht="15" hidden="false" customHeight="false" outlineLevel="0" collapsed="false">
      <c r="A10560" s="302" t="s">
        <v>25615</v>
      </c>
      <c r="B10560" s="301" t="s">
        <v>25616</v>
      </c>
      <c r="C10560" s="302" t="s">
        <v>217</v>
      </c>
      <c r="D10560" s="306" t="n">
        <v>0</v>
      </c>
      <c r="E10560" s="307" t="n">
        <v>3.38</v>
      </c>
    </row>
    <row r="10561" customFormat="false" ht="15" hidden="false" customHeight="false" outlineLevel="0" collapsed="false">
      <c r="A10561" s="302" t="s">
        <v>25617</v>
      </c>
      <c r="B10561" s="301" t="s">
        <v>25618</v>
      </c>
      <c r="C10561" s="302" t="s">
        <v>217</v>
      </c>
      <c r="D10561" s="306" t="n">
        <v>0</v>
      </c>
      <c r="E10561" s="307" t="n">
        <v>5.34</v>
      </c>
    </row>
    <row r="10562" customFormat="false" ht="15" hidden="false" customHeight="false" outlineLevel="0" collapsed="false">
      <c r="A10562" s="302" t="s">
        <v>25619</v>
      </c>
      <c r="B10562" s="301" t="s">
        <v>25620</v>
      </c>
      <c r="C10562" s="302" t="s">
        <v>217</v>
      </c>
      <c r="D10562" s="306" t="n">
        <v>0</v>
      </c>
      <c r="E10562" s="307" t="n">
        <v>11.43</v>
      </c>
    </row>
    <row r="10563" customFormat="false" ht="15" hidden="false" customHeight="false" outlineLevel="0" collapsed="false">
      <c r="A10563" s="302" t="s">
        <v>25621</v>
      </c>
      <c r="B10563" s="301" t="s">
        <v>25622</v>
      </c>
      <c r="C10563" s="302" t="s">
        <v>217</v>
      </c>
      <c r="D10563" s="306" t="n">
        <v>0</v>
      </c>
      <c r="E10563" s="307" t="n">
        <v>18.95</v>
      </c>
    </row>
    <row r="10564" customFormat="false" ht="15" hidden="false" customHeight="false" outlineLevel="0" collapsed="false">
      <c r="A10564" s="302" t="s">
        <v>25623</v>
      </c>
      <c r="B10564" s="301" t="s">
        <v>25624</v>
      </c>
      <c r="C10564" s="302" t="s">
        <v>217</v>
      </c>
      <c r="D10564" s="306" t="n">
        <v>0</v>
      </c>
      <c r="E10564" s="307" t="n">
        <v>70.58</v>
      </c>
    </row>
    <row r="10565" customFormat="false" ht="15" hidden="false" customHeight="false" outlineLevel="0" collapsed="false">
      <c r="A10565" s="302" t="s">
        <v>25625</v>
      </c>
      <c r="B10565" s="301" t="s">
        <v>25626</v>
      </c>
      <c r="C10565" s="302" t="s">
        <v>217</v>
      </c>
      <c r="D10565" s="306" t="n">
        <v>0</v>
      </c>
      <c r="E10565" s="307" t="n">
        <v>28.02</v>
      </c>
    </row>
    <row r="10566" customFormat="false" ht="15" hidden="false" customHeight="false" outlineLevel="0" collapsed="false">
      <c r="A10566" s="302" t="s">
        <v>25627</v>
      </c>
      <c r="B10566" s="301" t="s">
        <v>25628</v>
      </c>
      <c r="C10566" s="302" t="s">
        <v>217</v>
      </c>
      <c r="D10566" s="306" t="n">
        <v>0</v>
      </c>
      <c r="E10566" s="307" t="n">
        <v>30.18</v>
      </c>
    </row>
    <row r="10567" customFormat="false" ht="15" hidden="false" customHeight="false" outlineLevel="0" collapsed="false">
      <c r="A10567" s="302" t="s">
        <v>25629</v>
      </c>
      <c r="B10567" s="301" t="s">
        <v>25630</v>
      </c>
      <c r="C10567" s="302" t="s">
        <v>217</v>
      </c>
      <c r="D10567" s="306" t="n">
        <v>0</v>
      </c>
      <c r="E10567" s="307" t="n">
        <v>20.3</v>
      </c>
    </row>
    <row r="10568" customFormat="false" ht="15" hidden="false" customHeight="false" outlineLevel="0" collapsed="false">
      <c r="A10568" s="302" t="s">
        <v>25631</v>
      </c>
      <c r="B10568" s="301" t="s">
        <v>25632</v>
      </c>
      <c r="C10568" s="302" t="s">
        <v>217</v>
      </c>
      <c r="D10568" s="306" t="n">
        <v>0</v>
      </c>
      <c r="E10568" s="307" t="n">
        <v>26.42</v>
      </c>
    </row>
    <row r="10569" customFormat="false" ht="15" hidden="false" customHeight="false" outlineLevel="0" collapsed="false">
      <c r="A10569" s="302" t="s">
        <v>25633</v>
      </c>
      <c r="B10569" s="301" t="s">
        <v>25634</v>
      </c>
      <c r="C10569" s="302" t="s">
        <v>217</v>
      </c>
      <c r="D10569" s="306" t="n">
        <v>0</v>
      </c>
      <c r="E10569" s="307" t="n">
        <v>46.72</v>
      </c>
    </row>
    <row r="10570" customFormat="false" ht="15" hidden="false" customHeight="false" outlineLevel="0" collapsed="false">
      <c r="A10570" s="302" t="s">
        <v>25635</v>
      </c>
      <c r="B10570" s="301" t="s">
        <v>25636</v>
      </c>
      <c r="C10570" s="302" t="s">
        <v>217</v>
      </c>
      <c r="D10570" s="306" t="n">
        <v>0</v>
      </c>
      <c r="E10570" s="307" t="n">
        <v>7.06</v>
      </c>
    </row>
    <row r="10571" customFormat="false" ht="15" hidden="false" customHeight="false" outlineLevel="0" collapsed="false">
      <c r="A10571" s="302" t="s">
        <v>25637</v>
      </c>
      <c r="B10571" s="301" t="s">
        <v>25638</v>
      </c>
      <c r="C10571" s="302" t="s">
        <v>217</v>
      </c>
      <c r="D10571" s="306" t="n">
        <v>0</v>
      </c>
      <c r="E10571" s="307" t="n">
        <v>9.08</v>
      </c>
    </row>
    <row r="10572" customFormat="false" ht="15" hidden="false" customHeight="false" outlineLevel="0" collapsed="false">
      <c r="B10572" s="0"/>
      <c r="D10572" s="306" t="n">
        <v>0</v>
      </c>
      <c r="E10572" s="0"/>
    </row>
    <row r="10573" customFormat="false" ht="15" hidden="false" customHeight="false" outlineLevel="0" collapsed="false">
      <c r="B10573" s="0"/>
      <c r="D10573" s="306" t="n">
        <v>0</v>
      </c>
      <c r="E10573" s="0"/>
    </row>
    <row r="10574" customFormat="false" ht="15" hidden="false" customHeight="false" outlineLevel="0" collapsed="false">
      <c r="A10574" s="308" t="s">
        <v>13853</v>
      </c>
      <c r="B10574" s="0"/>
      <c r="C10574" s="309" t="s">
        <v>13854</v>
      </c>
      <c r="D10574" s="306" t="n">
        <v>0</v>
      </c>
      <c r="E10574" s="0"/>
    </row>
    <row r="10575" customFormat="false" ht="15" hidden="false" customHeight="false" outlineLevel="0" collapsed="false">
      <c r="B10575" s="0"/>
      <c r="C10575" s="302" t="s">
        <v>13855</v>
      </c>
      <c r="D10575" s="306" t="n">
        <v>0</v>
      </c>
      <c r="E10575" s="0"/>
    </row>
    <row r="10576" customFormat="false" ht="15" hidden="false" customHeight="false" outlineLevel="0" collapsed="false">
      <c r="A10576" s="302" t="s">
        <v>13856</v>
      </c>
      <c r="B10576" s="0"/>
      <c r="C10576" s="302" t="s">
        <v>13857</v>
      </c>
      <c r="D10576" s="306" t="n">
        <v>0</v>
      </c>
      <c r="E10576" s="303" t="s">
        <v>13858</v>
      </c>
    </row>
    <row r="10577" customFormat="false" ht="15" hidden="false" customHeight="false" outlineLevel="0" collapsed="false">
      <c r="A10577" s="302" t="s">
        <v>25639</v>
      </c>
      <c r="B10577" s="301" t="s">
        <v>25640</v>
      </c>
      <c r="C10577" s="302" t="s">
        <v>217</v>
      </c>
      <c r="D10577" s="306" t="n">
        <v>0</v>
      </c>
      <c r="E10577" s="307" t="n">
        <v>58.93</v>
      </c>
    </row>
    <row r="10578" customFormat="false" ht="15" hidden="false" customHeight="false" outlineLevel="0" collapsed="false">
      <c r="A10578" s="302" t="s">
        <v>25641</v>
      </c>
      <c r="B10578" s="301" t="s">
        <v>25642</v>
      </c>
      <c r="C10578" s="302" t="s">
        <v>217</v>
      </c>
      <c r="D10578" s="306" t="n">
        <v>0</v>
      </c>
      <c r="E10578" s="307" t="n">
        <v>3.89</v>
      </c>
    </row>
    <row r="10579" customFormat="false" ht="15" hidden="false" customHeight="false" outlineLevel="0" collapsed="false">
      <c r="A10579" s="302" t="s">
        <v>25643</v>
      </c>
      <c r="B10579" s="301" t="s">
        <v>25644</v>
      </c>
      <c r="C10579" s="302" t="s">
        <v>217</v>
      </c>
      <c r="D10579" s="306" t="n">
        <v>0</v>
      </c>
      <c r="E10579" s="307" t="n">
        <v>5.14</v>
      </c>
    </row>
    <row r="10580" customFormat="false" ht="15" hidden="false" customHeight="false" outlineLevel="0" collapsed="false">
      <c r="A10580" s="302" t="s">
        <v>25645</v>
      </c>
      <c r="B10580" s="301" t="s">
        <v>25646</v>
      </c>
      <c r="C10580" s="302" t="s">
        <v>217</v>
      </c>
      <c r="D10580" s="306" t="n">
        <v>0</v>
      </c>
      <c r="E10580" s="307" t="n">
        <v>6.08</v>
      </c>
    </row>
    <row r="10581" customFormat="false" ht="15" hidden="false" customHeight="false" outlineLevel="0" collapsed="false">
      <c r="A10581" s="302" t="s">
        <v>25647</v>
      </c>
      <c r="B10581" s="301" t="s">
        <v>25648</v>
      </c>
      <c r="C10581" s="302" t="s">
        <v>217</v>
      </c>
      <c r="D10581" s="306" t="n">
        <v>0</v>
      </c>
      <c r="E10581" s="307" t="n">
        <v>9.48</v>
      </c>
    </row>
    <row r="10582" customFormat="false" ht="15" hidden="false" customHeight="false" outlineLevel="0" collapsed="false">
      <c r="A10582" s="302" t="s">
        <v>25649</v>
      </c>
      <c r="B10582" s="301" t="s">
        <v>25650</v>
      </c>
      <c r="C10582" s="302" t="s">
        <v>217</v>
      </c>
      <c r="D10582" s="306" t="n">
        <v>0</v>
      </c>
      <c r="E10582" s="307" t="n">
        <v>23.16</v>
      </c>
    </row>
    <row r="10583" customFormat="false" ht="15" hidden="false" customHeight="false" outlineLevel="0" collapsed="false">
      <c r="A10583" s="302" t="s">
        <v>25651</v>
      </c>
      <c r="B10583" s="301" t="s">
        <v>25652</v>
      </c>
      <c r="C10583" s="302" t="s">
        <v>217</v>
      </c>
      <c r="D10583" s="306" t="n">
        <v>0</v>
      </c>
      <c r="E10583" s="307" t="n">
        <v>30.17</v>
      </c>
    </row>
    <row r="10584" customFormat="false" ht="15" hidden="false" customHeight="false" outlineLevel="0" collapsed="false">
      <c r="A10584" s="302" t="s">
        <v>25653</v>
      </c>
      <c r="B10584" s="301" t="s">
        <v>25654</v>
      </c>
      <c r="C10584" s="302" t="s">
        <v>217</v>
      </c>
      <c r="D10584" s="306" t="n">
        <v>0</v>
      </c>
      <c r="E10584" s="307" t="n">
        <v>63.35</v>
      </c>
    </row>
    <row r="10585" customFormat="false" ht="15" hidden="false" customHeight="false" outlineLevel="0" collapsed="false">
      <c r="A10585" s="302" t="s">
        <v>25655</v>
      </c>
      <c r="B10585" s="301" t="s">
        <v>25656</v>
      </c>
      <c r="C10585" s="302" t="s">
        <v>217</v>
      </c>
      <c r="D10585" s="306" t="n">
        <v>0</v>
      </c>
      <c r="E10585" s="307" t="n">
        <v>38.34</v>
      </c>
    </row>
    <row r="10586" customFormat="false" ht="15" hidden="false" customHeight="false" outlineLevel="0" collapsed="false">
      <c r="A10586" s="302" t="s">
        <v>25657</v>
      </c>
      <c r="B10586" s="301" t="s">
        <v>25658</v>
      </c>
      <c r="C10586" s="302" t="s">
        <v>217</v>
      </c>
      <c r="D10586" s="306" t="n">
        <v>0</v>
      </c>
      <c r="E10586" s="307" t="n">
        <v>138.78</v>
      </c>
    </row>
    <row r="10587" customFormat="false" ht="15" hidden="false" customHeight="false" outlineLevel="0" collapsed="false">
      <c r="A10587" s="302" t="s">
        <v>25659</v>
      </c>
      <c r="B10587" s="301" t="s">
        <v>25660</v>
      </c>
      <c r="C10587" s="302" t="s">
        <v>217</v>
      </c>
      <c r="D10587" s="306" t="n">
        <v>0</v>
      </c>
      <c r="E10587" s="307" t="n">
        <v>41.7</v>
      </c>
    </row>
    <row r="10588" customFormat="false" ht="15" hidden="false" customHeight="false" outlineLevel="0" collapsed="false">
      <c r="A10588" s="302" t="s">
        <v>25661</v>
      </c>
      <c r="B10588" s="301" t="s">
        <v>25662</v>
      </c>
      <c r="C10588" s="302" t="s">
        <v>217</v>
      </c>
      <c r="D10588" s="306" t="n">
        <v>0</v>
      </c>
      <c r="E10588" s="307" t="n">
        <v>17.07</v>
      </c>
    </row>
    <row r="10589" customFormat="false" ht="15" hidden="false" customHeight="false" outlineLevel="0" collapsed="false">
      <c r="A10589" s="302" t="s">
        <v>25663</v>
      </c>
      <c r="B10589" s="301" t="s">
        <v>25664</v>
      </c>
      <c r="C10589" s="302" t="s">
        <v>217</v>
      </c>
      <c r="D10589" s="306" t="n">
        <v>0</v>
      </c>
      <c r="E10589" s="307" t="n">
        <v>21.93</v>
      </c>
    </row>
    <row r="10590" customFormat="false" ht="15" hidden="false" customHeight="false" outlineLevel="0" collapsed="false">
      <c r="A10590" s="302" t="s">
        <v>25665</v>
      </c>
      <c r="B10590" s="301" t="s">
        <v>25666</v>
      </c>
      <c r="C10590" s="302" t="s">
        <v>217</v>
      </c>
      <c r="D10590" s="306" t="n">
        <v>0</v>
      </c>
      <c r="E10590" s="307" t="n">
        <v>29.78</v>
      </c>
    </row>
    <row r="10591" customFormat="false" ht="15" hidden="false" customHeight="false" outlineLevel="0" collapsed="false">
      <c r="A10591" s="302" t="s">
        <v>25667</v>
      </c>
      <c r="B10591" s="301" t="s">
        <v>25668</v>
      </c>
      <c r="C10591" s="302" t="s">
        <v>217</v>
      </c>
      <c r="D10591" s="306" t="n">
        <v>0</v>
      </c>
      <c r="E10591" s="307" t="n">
        <v>53</v>
      </c>
    </row>
    <row r="10592" customFormat="false" ht="15" hidden="false" customHeight="false" outlineLevel="0" collapsed="false">
      <c r="A10592" s="302" t="s">
        <v>25669</v>
      </c>
      <c r="B10592" s="301" t="s">
        <v>25670</v>
      </c>
      <c r="C10592" s="302" t="s">
        <v>217</v>
      </c>
      <c r="D10592" s="306" t="n">
        <v>0</v>
      </c>
      <c r="E10592" s="307" t="n">
        <v>67.04</v>
      </c>
    </row>
    <row r="10593" customFormat="false" ht="15" hidden="false" customHeight="false" outlineLevel="0" collapsed="false">
      <c r="A10593" s="302" t="s">
        <v>25671</v>
      </c>
      <c r="B10593" s="301" t="s">
        <v>25672</v>
      </c>
      <c r="C10593" s="302" t="s">
        <v>217</v>
      </c>
      <c r="D10593" s="306" t="n">
        <v>0</v>
      </c>
      <c r="E10593" s="307" t="n">
        <v>23.47</v>
      </c>
    </row>
    <row r="10594" customFormat="false" ht="15" hidden="false" customHeight="false" outlineLevel="0" collapsed="false">
      <c r="A10594" s="302" t="s">
        <v>25673</v>
      </c>
      <c r="B10594" s="301" t="s">
        <v>25674</v>
      </c>
      <c r="C10594" s="302" t="s">
        <v>217</v>
      </c>
      <c r="D10594" s="306" t="n">
        <v>0</v>
      </c>
      <c r="E10594" s="307" t="n">
        <v>28.95</v>
      </c>
    </row>
    <row r="10595" customFormat="false" ht="15" hidden="false" customHeight="false" outlineLevel="0" collapsed="false">
      <c r="A10595" s="302" t="s">
        <v>25675</v>
      </c>
      <c r="B10595" s="301" t="s">
        <v>25676</v>
      </c>
      <c r="C10595" s="302" t="s">
        <v>107</v>
      </c>
      <c r="D10595" s="306" t="n">
        <v>0</v>
      </c>
      <c r="E10595" s="307" t="n">
        <v>6.99</v>
      </c>
    </row>
    <row r="10596" customFormat="false" ht="15" hidden="false" customHeight="false" outlineLevel="0" collapsed="false">
      <c r="A10596" s="302" t="s">
        <v>25677</v>
      </c>
      <c r="B10596" s="301" t="s">
        <v>25678</v>
      </c>
      <c r="C10596" s="302" t="s">
        <v>67</v>
      </c>
      <c r="D10596" s="306" t="n">
        <v>0</v>
      </c>
      <c r="E10596" s="307" t="n">
        <v>13.25</v>
      </c>
    </row>
    <row r="10597" customFormat="false" ht="15" hidden="false" customHeight="false" outlineLevel="0" collapsed="false">
      <c r="A10597" s="302" t="s">
        <v>25679</v>
      </c>
      <c r="B10597" s="301" t="s">
        <v>25680</v>
      </c>
      <c r="C10597" s="302" t="s">
        <v>67</v>
      </c>
      <c r="D10597" s="306" t="n">
        <v>0</v>
      </c>
      <c r="E10597" s="307" t="n">
        <v>15.57</v>
      </c>
    </row>
    <row r="10598" customFormat="false" ht="15" hidden="false" customHeight="false" outlineLevel="0" collapsed="false">
      <c r="A10598" s="302" t="s">
        <v>25681</v>
      </c>
      <c r="B10598" s="301" t="s">
        <v>25682</v>
      </c>
      <c r="C10598" s="302" t="s">
        <v>729</v>
      </c>
      <c r="D10598" s="306" t="n">
        <v>0</v>
      </c>
      <c r="E10598" s="307" t="n">
        <v>3.58</v>
      </c>
    </row>
    <row r="10599" customFormat="false" ht="15" hidden="false" customHeight="false" outlineLevel="0" collapsed="false">
      <c r="A10599" s="302" t="s">
        <v>25683</v>
      </c>
      <c r="B10599" s="301" t="s">
        <v>25684</v>
      </c>
      <c r="C10599" s="302" t="s">
        <v>729</v>
      </c>
      <c r="D10599" s="306" t="n">
        <v>0</v>
      </c>
      <c r="E10599" s="307" t="n">
        <v>4.68</v>
      </c>
    </row>
    <row r="10600" customFormat="false" ht="15" hidden="false" customHeight="false" outlineLevel="0" collapsed="false">
      <c r="A10600" s="302" t="s">
        <v>25685</v>
      </c>
      <c r="B10600" s="301" t="s">
        <v>25686</v>
      </c>
      <c r="C10600" s="302" t="s">
        <v>67</v>
      </c>
      <c r="D10600" s="306" t="n">
        <v>0</v>
      </c>
      <c r="E10600" s="307" t="n">
        <v>4.29</v>
      </c>
    </row>
    <row r="10601" customFormat="false" ht="15" hidden="false" customHeight="false" outlineLevel="0" collapsed="false">
      <c r="A10601" s="302" t="s">
        <v>25687</v>
      </c>
      <c r="B10601" s="301" t="s">
        <v>25688</v>
      </c>
      <c r="C10601" s="302" t="s">
        <v>217</v>
      </c>
      <c r="D10601" s="306" t="n">
        <v>0</v>
      </c>
      <c r="E10601" s="307" t="n">
        <v>2.64</v>
      </c>
    </row>
    <row r="10602" customFormat="false" ht="15" hidden="false" customHeight="false" outlineLevel="0" collapsed="false">
      <c r="A10602" s="302" t="s">
        <v>25689</v>
      </c>
      <c r="B10602" s="301" t="s">
        <v>25690</v>
      </c>
      <c r="C10602" s="302" t="s">
        <v>67</v>
      </c>
      <c r="D10602" s="306" t="n">
        <v>0</v>
      </c>
      <c r="E10602" s="307" t="n">
        <v>62.45</v>
      </c>
    </row>
    <row r="10603" customFormat="false" ht="15" hidden="false" customHeight="false" outlineLevel="0" collapsed="false">
      <c r="A10603" s="302" t="s">
        <v>25691</v>
      </c>
      <c r="B10603" s="301" t="s">
        <v>25692</v>
      </c>
      <c r="C10603" s="302" t="s">
        <v>107</v>
      </c>
      <c r="D10603" s="306" t="n">
        <v>0</v>
      </c>
      <c r="E10603" s="307" t="n">
        <v>18.14</v>
      </c>
    </row>
    <row r="10604" customFormat="false" ht="15" hidden="false" customHeight="false" outlineLevel="0" collapsed="false">
      <c r="A10604" s="302" t="s">
        <v>25693</v>
      </c>
      <c r="B10604" s="301" t="s">
        <v>25694</v>
      </c>
      <c r="C10604" s="302" t="s">
        <v>1454</v>
      </c>
      <c r="D10604" s="306" t="n">
        <v>0</v>
      </c>
      <c r="E10604" s="307" t="n">
        <v>2100</v>
      </c>
    </row>
    <row r="10605" customFormat="false" ht="15" hidden="false" customHeight="false" outlineLevel="0" collapsed="false">
      <c r="A10605" s="302" t="s">
        <v>25695</v>
      </c>
      <c r="B10605" s="301" t="s">
        <v>25696</v>
      </c>
      <c r="C10605" s="302" t="s">
        <v>1454</v>
      </c>
      <c r="D10605" s="306" t="n">
        <v>0</v>
      </c>
      <c r="E10605" s="307" t="n">
        <v>700</v>
      </c>
    </row>
    <row r="10606" customFormat="false" ht="15" hidden="false" customHeight="false" outlineLevel="0" collapsed="false">
      <c r="A10606" s="302" t="s">
        <v>25697</v>
      </c>
      <c r="B10606" s="301" t="s">
        <v>25698</v>
      </c>
      <c r="C10606" s="302" t="s">
        <v>1454</v>
      </c>
      <c r="D10606" s="306" t="n">
        <v>0</v>
      </c>
      <c r="E10606" s="307" t="n">
        <v>1596.9</v>
      </c>
    </row>
    <row r="10607" customFormat="false" ht="15" hidden="false" customHeight="false" outlineLevel="0" collapsed="false">
      <c r="A10607" s="302" t="s">
        <v>25699</v>
      </c>
      <c r="B10607" s="301" t="s">
        <v>25700</v>
      </c>
      <c r="C10607" s="302" t="s">
        <v>1454</v>
      </c>
      <c r="D10607" s="306" t="n">
        <v>0</v>
      </c>
      <c r="E10607" s="307" t="n">
        <v>2060.73</v>
      </c>
    </row>
    <row r="10608" customFormat="false" ht="15" hidden="false" customHeight="false" outlineLevel="0" collapsed="false">
      <c r="A10608" s="302" t="s">
        <v>25701</v>
      </c>
      <c r="B10608" s="301" t="s">
        <v>25702</v>
      </c>
      <c r="C10608" s="302" t="s">
        <v>1454</v>
      </c>
      <c r="D10608" s="306" t="n">
        <v>0</v>
      </c>
      <c r="E10608" s="307" t="n">
        <v>770.01</v>
      </c>
    </row>
    <row r="10609" customFormat="false" ht="15" hidden="false" customHeight="false" outlineLevel="0" collapsed="false">
      <c r="A10609" s="302" t="s">
        <v>25703</v>
      </c>
      <c r="B10609" s="301" t="s">
        <v>25704</v>
      </c>
      <c r="C10609" s="302" t="s">
        <v>1454</v>
      </c>
      <c r="D10609" s="306" t="n">
        <v>0</v>
      </c>
      <c r="E10609" s="307" t="n">
        <v>4809.14</v>
      </c>
    </row>
    <row r="10610" customFormat="false" ht="15" hidden="false" customHeight="false" outlineLevel="0" collapsed="false">
      <c r="A10610" s="302" t="s">
        <v>25705</v>
      </c>
      <c r="B10610" s="301" t="s">
        <v>25706</v>
      </c>
      <c r="C10610" s="302" t="s">
        <v>1454</v>
      </c>
      <c r="D10610" s="306" t="n">
        <v>0</v>
      </c>
      <c r="E10610" s="307" t="n">
        <v>2034.95</v>
      </c>
    </row>
    <row r="10611" customFormat="false" ht="15" hidden="false" customHeight="false" outlineLevel="0" collapsed="false">
      <c r="A10611" s="302" t="s">
        <v>25707</v>
      </c>
      <c r="B10611" s="301" t="s">
        <v>25708</v>
      </c>
      <c r="C10611" s="302" t="s">
        <v>107</v>
      </c>
      <c r="D10611" s="306" t="n">
        <v>0</v>
      </c>
      <c r="E10611" s="307" t="n">
        <v>67.71</v>
      </c>
    </row>
    <row r="10612" customFormat="false" ht="15" hidden="false" customHeight="false" outlineLevel="0" collapsed="false">
      <c r="A10612" s="302" t="s">
        <v>25709</v>
      </c>
      <c r="B10612" s="301" t="s">
        <v>25710</v>
      </c>
      <c r="C10612" s="302" t="s">
        <v>107</v>
      </c>
      <c r="D10612" s="306" t="n">
        <v>0</v>
      </c>
      <c r="E10612" s="307" t="n">
        <v>2.34</v>
      </c>
    </row>
    <row r="10613" customFormat="false" ht="15" hidden="false" customHeight="false" outlineLevel="0" collapsed="false">
      <c r="A10613" s="302" t="s">
        <v>25711</v>
      </c>
      <c r="B10613" s="301" t="s">
        <v>25712</v>
      </c>
      <c r="C10613" s="302" t="s">
        <v>107</v>
      </c>
      <c r="D10613" s="306" t="n">
        <v>0</v>
      </c>
      <c r="E10613" s="307" t="n">
        <v>7.84</v>
      </c>
    </row>
    <row r="10614" customFormat="false" ht="15" hidden="false" customHeight="false" outlineLevel="0" collapsed="false">
      <c r="A10614" s="302" t="s">
        <v>25713</v>
      </c>
      <c r="B10614" s="301" t="s">
        <v>25714</v>
      </c>
      <c r="C10614" s="302" t="s">
        <v>107</v>
      </c>
      <c r="D10614" s="306" t="n">
        <v>0</v>
      </c>
      <c r="E10614" s="307" t="n">
        <v>11.76</v>
      </c>
    </row>
    <row r="10615" customFormat="false" ht="15" hidden="false" customHeight="false" outlineLevel="0" collapsed="false">
      <c r="A10615" s="302" t="s">
        <v>25715</v>
      </c>
      <c r="B10615" s="301" t="s">
        <v>25716</v>
      </c>
      <c r="C10615" s="302" t="s">
        <v>107</v>
      </c>
      <c r="D10615" s="306" t="n">
        <v>0</v>
      </c>
      <c r="E10615" s="307" t="n">
        <v>88.34</v>
      </c>
    </row>
    <row r="10616" customFormat="false" ht="15" hidden="false" customHeight="false" outlineLevel="0" collapsed="false">
      <c r="A10616" s="302" t="s">
        <v>25717</v>
      </c>
      <c r="B10616" s="301" t="s">
        <v>25718</v>
      </c>
      <c r="C10616" s="302" t="s">
        <v>107</v>
      </c>
      <c r="D10616" s="306" t="n">
        <v>0</v>
      </c>
      <c r="E10616" s="307" t="n">
        <v>22.08</v>
      </c>
    </row>
    <row r="10617" customFormat="false" ht="15" hidden="false" customHeight="false" outlineLevel="0" collapsed="false">
      <c r="A10617" s="302" t="s">
        <v>25719</v>
      </c>
      <c r="B10617" s="301" t="s">
        <v>25720</v>
      </c>
      <c r="C10617" s="302" t="s">
        <v>107</v>
      </c>
      <c r="D10617" s="306" t="n">
        <v>0</v>
      </c>
      <c r="E10617" s="307" t="n">
        <v>33.84</v>
      </c>
    </row>
    <row r="10618" customFormat="false" ht="15" hidden="false" customHeight="false" outlineLevel="0" collapsed="false">
      <c r="A10618" s="302" t="s">
        <v>25721</v>
      </c>
      <c r="B10618" s="301" t="s">
        <v>25722</v>
      </c>
      <c r="C10618" s="302" t="s">
        <v>107</v>
      </c>
      <c r="D10618" s="306" t="n">
        <v>0</v>
      </c>
      <c r="E10618" s="307" t="n">
        <v>44.19</v>
      </c>
    </row>
    <row r="10619" customFormat="false" ht="15" hidden="false" customHeight="false" outlineLevel="0" collapsed="false">
      <c r="A10619" s="302" t="s">
        <v>25723</v>
      </c>
      <c r="B10619" s="301" t="s">
        <v>25724</v>
      </c>
      <c r="C10619" s="302" t="s">
        <v>107</v>
      </c>
      <c r="D10619" s="306" t="n">
        <v>0</v>
      </c>
      <c r="E10619" s="307" t="n">
        <v>14.73</v>
      </c>
    </row>
    <row r="10620" customFormat="false" ht="15" hidden="false" customHeight="false" outlineLevel="0" collapsed="false">
      <c r="A10620" s="302" t="s">
        <v>25725</v>
      </c>
      <c r="B10620" s="301" t="s">
        <v>25726</v>
      </c>
      <c r="C10620" s="302" t="s">
        <v>107</v>
      </c>
      <c r="D10620" s="306" t="n">
        <v>0</v>
      </c>
      <c r="E10620" s="307" t="n">
        <v>25.7</v>
      </c>
    </row>
    <row r="10621" customFormat="false" ht="15" hidden="false" customHeight="false" outlineLevel="0" collapsed="false">
      <c r="A10621" s="302" t="s">
        <v>25727</v>
      </c>
      <c r="B10621" s="301" t="s">
        <v>25728</v>
      </c>
      <c r="C10621" s="302" t="s">
        <v>217</v>
      </c>
      <c r="D10621" s="306" t="n">
        <v>0</v>
      </c>
      <c r="E10621" s="307" t="n">
        <v>16.33</v>
      </c>
    </row>
    <row r="10622" customFormat="false" ht="15" hidden="false" customHeight="false" outlineLevel="0" collapsed="false">
      <c r="A10622" s="302" t="s">
        <v>25729</v>
      </c>
      <c r="B10622" s="301" t="s">
        <v>25730</v>
      </c>
      <c r="C10622" s="302" t="s">
        <v>217</v>
      </c>
      <c r="D10622" s="306" t="n">
        <v>0</v>
      </c>
      <c r="E10622" s="307" t="n">
        <v>23.43</v>
      </c>
    </row>
    <row r="10623" customFormat="false" ht="15" hidden="false" customHeight="false" outlineLevel="0" collapsed="false">
      <c r="A10623" s="302" t="s">
        <v>25731</v>
      </c>
      <c r="B10623" s="301" t="s">
        <v>25732</v>
      </c>
      <c r="C10623" s="302" t="s">
        <v>217</v>
      </c>
      <c r="D10623" s="306" t="n">
        <v>0</v>
      </c>
      <c r="E10623" s="307" t="n">
        <v>2526.75</v>
      </c>
    </row>
    <row r="10624" customFormat="false" ht="15" hidden="false" customHeight="false" outlineLevel="0" collapsed="false">
      <c r="A10624" s="302" t="s">
        <v>25733</v>
      </c>
      <c r="B10624" s="301" t="s">
        <v>25734</v>
      </c>
      <c r="C10624" s="302" t="s">
        <v>217</v>
      </c>
      <c r="D10624" s="306" t="n">
        <v>0</v>
      </c>
      <c r="E10624" s="307" t="n">
        <v>321192.3</v>
      </c>
    </row>
    <row r="10625" customFormat="false" ht="15" hidden="false" customHeight="false" outlineLevel="0" collapsed="false">
      <c r="A10625" s="302" t="s">
        <v>25735</v>
      </c>
      <c r="B10625" s="301" t="s">
        <v>25736</v>
      </c>
      <c r="C10625" s="302" t="s">
        <v>217</v>
      </c>
      <c r="D10625" s="306" t="n">
        <v>0</v>
      </c>
      <c r="E10625" s="307" t="n">
        <v>67852.68</v>
      </c>
    </row>
    <row r="10626" customFormat="false" ht="15" hidden="false" customHeight="false" outlineLevel="0" collapsed="false">
      <c r="A10626" s="302" t="s">
        <v>25737</v>
      </c>
      <c r="B10626" s="301" t="s">
        <v>25738</v>
      </c>
      <c r="C10626" s="302" t="s">
        <v>217</v>
      </c>
      <c r="D10626" s="306" t="n">
        <v>0</v>
      </c>
      <c r="E10626" s="307" t="n">
        <v>84000</v>
      </c>
    </row>
    <row r="10627" customFormat="false" ht="15" hidden="false" customHeight="false" outlineLevel="0" collapsed="false">
      <c r="A10627" s="302" t="s">
        <v>25739</v>
      </c>
      <c r="B10627" s="301" t="s">
        <v>25740</v>
      </c>
      <c r="C10627" s="302" t="s">
        <v>217</v>
      </c>
      <c r="D10627" s="306" t="n">
        <v>0</v>
      </c>
      <c r="E10627" s="307" t="n">
        <v>164487.12</v>
      </c>
    </row>
    <row r="10628" customFormat="false" ht="15" hidden="false" customHeight="false" outlineLevel="0" collapsed="false">
      <c r="A10628" s="302" t="s">
        <v>25741</v>
      </c>
      <c r="B10628" s="301" t="s">
        <v>10218</v>
      </c>
      <c r="C10628" s="302" t="s">
        <v>107</v>
      </c>
      <c r="D10628" s="306" t="n">
        <v>0</v>
      </c>
      <c r="E10628" s="307" t="n">
        <v>51.87</v>
      </c>
    </row>
    <row r="10629" customFormat="false" ht="15" hidden="false" customHeight="false" outlineLevel="0" collapsed="false">
      <c r="A10629" s="302" t="s">
        <v>25742</v>
      </c>
      <c r="B10629" s="301" t="s">
        <v>10319</v>
      </c>
      <c r="C10629" s="302" t="s">
        <v>107</v>
      </c>
      <c r="D10629" s="306" t="n">
        <v>0</v>
      </c>
      <c r="E10629" s="307" t="n">
        <v>93.37</v>
      </c>
    </row>
    <row r="10630" customFormat="false" ht="15" hidden="false" customHeight="false" outlineLevel="0" collapsed="false">
      <c r="A10630" s="302" t="s">
        <v>25743</v>
      </c>
      <c r="B10630" s="301" t="s">
        <v>25744</v>
      </c>
      <c r="C10630" s="302" t="s">
        <v>107</v>
      </c>
      <c r="D10630" s="306" t="n">
        <v>0</v>
      </c>
      <c r="E10630" s="307" t="n">
        <v>150.42</v>
      </c>
    </row>
    <row r="10631" customFormat="false" ht="15" hidden="false" customHeight="false" outlineLevel="0" collapsed="false">
      <c r="A10631" s="302" t="s">
        <v>25745</v>
      </c>
      <c r="B10631" s="301" t="s">
        <v>25746</v>
      </c>
      <c r="C10631" s="302" t="s">
        <v>217</v>
      </c>
      <c r="D10631" s="306" t="n">
        <v>0</v>
      </c>
      <c r="E10631" s="307" t="n">
        <v>138.9</v>
      </c>
    </row>
    <row r="10632" customFormat="false" ht="15" hidden="false" customHeight="false" outlineLevel="0" collapsed="false">
      <c r="A10632" s="302" t="s">
        <v>25747</v>
      </c>
      <c r="B10632" s="301" t="s">
        <v>25748</v>
      </c>
      <c r="C10632" s="302" t="s">
        <v>217</v>
      </c>
      <c r="D10632" s="306" t="n">
        <v>0</v>
      </c>
      <c r="E10632" s="307" t="n">
        <v>32.35</v>
      </c>
    </row>
    <row r="10633" customFormat="false" ht="15" hidden="false" customHeight="false" outlineLevel="0" collapsed="false">
      <c r="A10633" s="302" t="s">
        <v>25749</v>
      </c>
      <c r="B10633" s="301" t="s">
        <v>25750</v>
      </c>
      <c r="C10633" s="302" t="s">
        <v>217</v>
      </c>
      <c r="D10633" s="306" t="n">
        <v>0</v>
      </c>
      <c r="E10633" s="307" t="n">
        <v>38.64</v>
      </c>
    </row>
    <row r="10634" customFormat="false" ht="15" hidden="false" customHeight="false" outlineLevel="0" collapsed="false">
      <c r="A10634" s="302" t="s">
        <v>25751</v>
      </c>
      <c r="B10634" s="301" t="s">
        <v>25752</v>
      </c>
      <c r="C10634" s="302" t="s">
        <v>217</v>
      </c>
      <c r="D10634" s="306" t="n">
        <v>0</v>
      </c>
      <c r="E10634" s="307" t="n">
        <v>175.66</v>
      </c>
    </row>
    <row r="10635" customFormat="false" ht="15" hidden="false" customHeight="false" outlineLevel="0" collapsed="false">
      <c r="A10635" s="302" t="s">
        <v>25753</v>
      </c>
      <c r="B10635" s="301" t="s">
        <v>25754</v>
      </c>
      <c r="C10635" s="302" t="s">
        <v>217</v>
      </c>
      <c r="D10635" s="306" t="n">
        <v>0</v>
      </c>
      <c r="E10635" s="307" t="n">
        <v>1641.57</v>
      </c>
    </row>
    <row r="10636" customFormat="false" ht="15" hidden="false" customHeight="false" outlineLevel="0" collapsed="false">
      <c r="A10636" s="302" t="s">
        <v>25755</v>
      </c>
      <c r="B10636" s="301" t="s">
        <v>25756</v>
      </c>
      <c r="C10636" s="302" t="s">
        <v>217</v>
      </c>
      <c r="D10636" s="306" t="n">
        <v>0</v>
      </c>
      <c r="E10636" s="307" t="n">
        <v>4.87</v>
      </c>
    </row>
    <row r="10637" customFormat="false" ht="15" hidden="false" customHeight="false" outlineLevel="0" collapsed="false">
      <c r="A10637" s="302" t="s">
        <v>25757</v>
      </c>
      <c r="B10637" s="301" t="s">
        <v>25758</v>
      </c>
      <c r="C10637" s="302" t="s">
        <v>6805</v>
      </c>
      <c r="D10637" s="306" t="n">
        <v>0</v>
      </c>
      <c r="E10637" s="307" t="n">
        <v>24.59</v>
      </c>
    </row>
    <row r="10638" customFormat="false" ht="15" hidden="false" customHeight="false" outlineLevel="0" collapsed="false">
      <c r="A10638" s="302" t="s">
        <v>25759</v>
      </c>
      <c r="B10638" s="301" t="s">
        <v>25760</v>
      </c>
      <c r="C10638" s="302" t="s">
        <v>6805</v>
      </c>
      <c r="D10638" s="306" t="n">
        <v>0</v>
      </c>
      <c r="E10638" s="307" t="n">
        <v>76.95</v>
      </c>
    </row>
    <row r="10639" customFormat="false" ht="15" hidden="false" customHeight="false" outlineLevel="0" collapsed="false">
      <c r="A10639" s="302" t="s">
        <v>25761</v>
      </c>
      <c r="B10639" s="301" t="s">
        <v>25762</v>
      </c>
      <c r="C10639" s="302" t="s">
        <v>6805</v>
      </c>
      <c r="D10639" s="306" t="n">
        <v>0</v>
      </c>
      <c r="E10639" s="307" t="n">
        <v>58.55</v>
      </c>
    </row>
    <row r="10640" customFormat="false" ht="15" hidden="false" customHeight="false" outlineLevel="0" collapsed="false">
      <c r="A10640" s="302" t="s">
        <v>25763</v>
      </c>
      <c r="B10640" s="301" t="s">
        <v>25764</v>
      </c>
      <c r="C10640" s="302" t="s">
        <v>6805</v>
      </c>
      <c r="D10640" s="306" t="n">
        <v>0</v>
      </c>
      <c r="E10640" s="307" t="n">
        <v>53.08</v>
      </c>
    </row>
    <row r="10641" customFormat="false" ht="15" hidden="false" customHeight="false" outlineLevel="0" collapsed="false">
      <c r="A10641" s="302" t="s">
        <v>25765</v>
      </c>
      <c r="B10641" s="301" t="s">
        <v>25766</v>
      </c>
      <c r="C10641" s="302" t="s">
        <v>107</v>
      </c>
      <c r="D10641" s="306" t="n">
        <v>0</v>
      </c>
      <c r="E10641" s="307" t="n">
        <v>1.64</v>
      </c>
    </row>
    <row r="10642" customFormat="false" ht="15" hidden="false" customHeight="false" outlineLevel="0" collapsed="false">
      <c r="A10642" s="302" t="s">
        <v>25767</v>
      </c>
      <c r="B10642" s="301" t="s">
        <v>25768</v>
      </c>
      <c r="C10642" s="302" t="s">
        <v>217</v>
      </c>
      <c r="D10642" s="306" t="n">
        <v>0</v>
      </c>
      <c r="E10642" s="307" t="n">
        <v>4.57</v>
      </c>
    </row>
    <row r="10643" customFormat="false" ht="15" hidden="false" customHeight="false" outlineLevel="0" collapsed="false">
      <c r="A10643" s="302" t="s">
        <v>25769</v>
      </c>
      <c r="B10643" s="301" t="s">
        <v>25770</v>
      </c>
      <c r="C10643" s="302" t="s">
        <v>365</v>
      </c>
      <c r="D10643" s="306" t="n">
        <v>0</v>
      </c>
      <c r="E10643" s="307" t="n">
        <v>7.95</v>
      </c>
    </row>
    <row r="10644" customFormat="false" ht="15" hidden="false" customHeight="false" outlineLevel="0" collapsed="false">
      <c r="B10644" s="0"/>
      <c r="D10644" s="306" t="n">
        <v>0</v>
      </c>
      <c r="E10644" s="0"/>
    </row>
    <row r="10645" customFormat="false" ht="15" hidden="false" customHeight="false" outlineLevel="0" collapsed="false">
      <c r="B10645" s="0"/>
      <c r="D10645" s="306" t="n">
        <v>0</v>
      </c>
      <c r="E10645" s="0"/>
    </row>
    <row r="10646" customFormat="false" ht="15" hidden="false" customHeight="false" outlineLevel="0" collapsed="false">
      <c r="A10646" s="308" t="s">
        <v>13853</v>
      </c>
      <c r="B10646" s="0"/>
      <c r="C10646" s="309" t="s">
        <v>13854</v>
      </c>
      <c r="D10646" s="306" t="n">
        <v>0</v>
      </c>
      <c r="E10646" s="0"/>
    </row>
    <row r="10647" customFormat="false" ht="15" hidden="false" customHeight="false" outlineLevel="0" collapsed="false">
      <c r="B10647" s="0"/>
      <c r="C10647" s="302" t="s">
        <v>13855</v>
      </c>
      <c r="D10647" s="306" t="n">
        <v>0</v>
      </c>
      <c r="E10647" s="0"/>
    </row>
    <row r="10648" customFormat="false" ht="15" hidden="false" customHeight="false" outlineLevel="0" collapsed="false">
      <c r="A10648" s="302" t="s">
        <v>13856</v>
      </c>
      <c r="B10648" s="0"/>
      <c r="C10648" s="302" t="s">
        <v>13857</v>
      </c>
      <c r="D10648" s="306" t="n">
        <v>0</v>
      </c>
      <c r="E10648" s="303" t="s">
        <v>13858</v>
      </c>
    </row>
    <row r="10649" customFormat="false" ht="15" hidden="false" customHeight="false" outlineLevel="0" collapsed="false">
      <c r="A10649" s="302" t="s">
        <v>25771</v>
      </c>
      <c r="B10649" s="301" t="s">
        <v>25772</v>
      </c>
      <c r="C10649" s="302" t="s">
        <v>107</v>
      </c>
      <c r="D10649" s="306" t="n">
        <v>0</v>
      </c>
      <c r="E10649" s="307" t="n">
        <v>57.06</v>
      </c>
    </row>
    <row r="10650" customFormat="false" ht="15" hidden="false" customHeight="false" outlineLevel="0" collapsed="false">
      <c r="A10650" s="302" t="s">
        <v>25773</v>
      </c>
      <c r="B10650" s="301" t="s">
        <v>25774</v>
      </c>
      <c r="C10650" s="302" t="s">
        <v>107</v>
      </c>
      <c r="D10650" s="306" t="n">
        <v>0</v>
      </c>
      <c r="E10650" s="307" t="n">
        <v>31.12</v>
      </c>
    </row>
    <row r="10651" customFormat="false" ht="15" hidden="false" customHeight="false" outlineLevel="0" collapsed="false">
      <c r="A10651" s="302" t="s">
        <v>25775</v>
      </c>
      <c r="B10651" s="301" t="s">
        <v>25776</v>
      </c>
      <c r="C10651" s="302" t="s">
        <v>365</v>
      </c>
      <c r="D10651" s="306" t="n">
        <v>0</v>
      </c>
      <c r="E10651" s="307" t="n">
        <v>6.45</v>
      </c>
    </row>
    <row r="10652" customFormat="false" ht="15" hidden="false" customHeight="false" outlineLevel="0" collapsed="false">
      <c r="A10652" s="302" t="s">
        <v>25777</v>
      </c>
      <c r="B10652" s="301" t="s">
        <v>25778</v>
      </c>
      <c r="C10652" s="302" t="s">
        <v>217</v>
      </c>
      <c r="D10652" s="306" t="n">
        <v>0</v>
      </c>
      <c r="E10652" s="307" t="n">
        <v>36.33</v>
      </c>
    </row>
    <row r="10653" customFormat="false" ht="15" hidden="false" customHeight="false" outlineLevel="0" collapsed="false">
      <c r="A10653" s="302" t="s">
        <v>25779</v>
      </c>
      <c r="B10653" s="301" t="s">
        <v>25780</v>
      </c>
      <c r="C10653" s="302" t="s">
        <v>217</v>
      </c>
      <c r="D10653" s="306" t="n">
        <v>0</v>
      </c>
      <c r="E10653" s="307" t="n">
        <v>60.73</v>
      </c>
    </row>
    <row r="10654" customFormat="false" ht="15" hidden="false" customHeight="false" outlineLevel="0" collapsed="false">
      <c r="A10654" s="302" t="s">
        <v>25781</v>
      </c>
      <c r="B10654" s="301" t="s">
        <v>25782</v>
      </c>
      <c r="C10654" s="302" t="s">
        <v>217</v>
      </c>
      <c r="D10654" s="306" t="n">
        <v>0</v>
      </c>
      <c r="E10654" s="307" t="n">
        <v>34.33</v>
      </c>
    </row>
    <row r="10655" customFormat="false" ht="15" hidden="false" customHeight="false" outlineLevel="0" collapsed="false">
      <c r="A10655" s="302" t="s">
        <v>25783</v>
      </c>
      <c r="B10655" s="301" t="s">
        <v>25784</v>
      </c>
      <c r="C10655" s="302" t="s">
        <v>217</v>
      </c>
      <c r="D10655" s="306" t="n">
        <v>0</v>
      </c>
      <c r="E10655" s="307" t="n">
        <v>9.66</v>
      </c>
    </row>
    <row r="10656" customFormat="false" ht="15" hidden="false" customHeight="false" outlineLevel="0" collapsed="false">
      <c r="A10656" s="302" t="s">
        <v>25785</v>
      </c>
      <c r="B10656" s="301" t="s">
        <v>25786</v>
      </c>
      <c r="C10656" s="302" t="s">
        <v>217</v>
      </c>
      <c r="D10656" s="306" t="n">
        <v>0</v>
      </c>
      <c r="E10656" s="307" t="n">
        <v>17.38</v>
      </c>
    </row>
    <row r="10657" customFormat="false" ht="15" hidden="false" customHeight="false" outlineLevel="0" collapsed="false">
      <c r="A10657" s="302" t="s">
        <v>25787</v>
      </c>
      <c r="B10657" s="301" t="s">
        <v>25788</v>
      </c>
      <c r="C10657" s="302" t="s">
        <v>217</v>
      </c>
      <c r="D10657" s="306" t="n">
        <v>0</v>
      </c>
      <c r="E10657" s="307" t="n">
        <v>2.57</v>
      </c>
    </row>
    <row r="10658" customFormat="false" ht="15" hidden="false" customHeight="false" outlineLevel="0" collapsed="false">
      <c r="A10658" s="302" t="s">
        <v>25789</v>
      </c>
      <c r="B10658" s="301" t="s">
        <v>25790</v>
      </c>
      <c r="C10658" s="302" t="s">
        <v>107</v>
      </c>
      <c r="D10658" s="306" t="n">
        <v>0</v>
      </c>
      <c r="E10658" s="307" t="n">
        <v>14.45</v>
      </c>
    </row>
    <row r="10659" customFormat="false" ht="15" hidden="false" customHeight="false" outlineLevel="0" collapsed="false">
      <c r="A10659" s="302" t="s">
        <v>25791</v>
      </c>
      <c r="B10659" s="301" t="s">
        <v>25792</v>
      </c>
      <c r="C10659" s="302" t="s">
        <v>107</v>
      </c>
      <c r="D10659" s="306" t="n">
        <v>0</v>
      </c>
      <c r="E10659" s="307" t="n">
        <v>18.63</v>
      </c>
    </row>
    <row r="10660" customFormat="false" ht="15" hidden="false" customHeight="false" outlineLevel="0" collapsed="false">
      <c r="A10660" s="302" t="s">
        <v>25793</v>
      </c>
      <c r="B10660" s="301" t="s">
        <v>25794</v>
      </c>
      <c r="C10660" s="302" t="s">
        <v>107</v>
      </c>
      <c r="D10660" s="306" t="n">
        <v>0</v>
      </c>
      <c r="E10660" s="307" t="n">
        <v>1.47</v>
      </c>
    </row>
    <row r="10661" customFormat="false" ht="15" hidden="false" customHeight="false" outlineLevel="0" collapsed="false">
      <c r="A10661" s="302" t="s">
        <v>25795</v>
      </c>
      <c r="B10661" s="301" t="s">
        <v>9324</v>
      </c>
      <c r="C10661" s="302" t="s">
        <v>217</v>
      </c>
      <c r="D10661" s="306" t="n">
        <v>0</v>
      </c>
      <c r="E10661" s="307" t="n">
        <v>5.68</v>
      </c>
    </row>
    <row r="10662" customFormat="false" ht="15" hidden="false" customHeight="false" outlineLevel="0" collapsed="false">
      <c r="A10662" s="302" t="s">
        <v>25796</v>
      </c>
      <c r="B10662" s="301" t="s">
        <v>25797</v>
      </c>
      <c r="C10662" s="302" t="s">
        <v>217</v>
      </c>
      <c r="D10662" s="306" t="n">
        <v>0</v>
      </c>
      <c r="E10662" s="307" t="n">
        <v>13.81</v>
      </c>
    </row>
    <row r="10663" customFormat="false" ht="15" hidden="false" customHeight="false" outlineLevel="0" collapsed="false">
      <c r="A10663" s="302" t="s">
        <v>25798</v>
      </c>
      <c r="B10663" s="301" t="s">
        <v>25799</v>
      </c>
      <c r="C10663" s="302" t="s">
        <v>217</v>
      </c>
      <c r="D10663" s="306" t="n">
        <v>0</v>
      </c>
      <c r="E10663" s="307" t="n">
        <v>13.04</v>
      </c>
    </row>
    <row r="10664" customFormat="false" ht="15" hidden="false" customHeight="false" outlineLevel="0" collapsed="false">
      <c r="A10664" s="302" t="s">
        <v>25800</v>
      </c>
      <c r="B10664" s="301" t="s">
        <v>25801</v>
      </c>
      <c r="C10664" s="302" t="s">
        <v>217</v>
      </c>
      <c r="D10664" s="306" t="n">
        <v>0</v>
      </c>
      <c r="E10664" s="307" t="n">
        <v>76.81</v>
      </c>
    </row>
    <row r="10665" customFormat="false" ht="15" hidden="false" customHeight="false" outlineLevel="0" collapsed="false">
      <c r="A10665" s="302" t="s">
        <v>25802</v>
      </c>
      <c r="B10665" s="301" t="s">
        <v>25803</v>
      </c>
      <c r="C10665" s="302" t="s">
        <v>217</v>
      </c>
      <c r="D10665" s="306" t="n">
        <v>0</v>
      </c>
      <c r="E10665" s="307" t="n">
        <v>29.83</v>
      </c>
    </row>
    <row r="10666" customFormat="false" ht="15" hidden="false" customHeight="false" outlineLevel="0" collapsed="false">
      <c r="A10666" s="302" t="s">
        <v>25804</v>
      </c>
      <c r="B10666" s="301" t="s">
        <v>25805</v>
      </c>
      <c r="C10666" s="302" t="s">
        <v>217</v>
      </c>
      <c r="D10666" s="306" t="n">
        <v>0</v>
      </c>
      <c r="E10666" s="307" t="n">
        <v>36.49</v>
      </c>
    </row>
    <row r="10667" customFormat="false" ht="15" hidden="false" customHeight="false" outlineLevel="0" collapsed="false">
      <c r="A10667" s="302" t="s">
        <v>25806</v>
      </c>
      <c r="B10667" s="301" t="s">
        <v>25807</v>
      </c>
      <c r="C10667" s="302" t="s">
        <v>217</v>
      </c>
      <c r="D10667" s="306" t="n">
        <v>0</v>
      </c>
      <c r="E10667" s="307" t="n">
        <v>49.54</v>
      </c>
    </row>
    <row r="10668" customFormat="false" ht="15" hidden="false" customHeight="false" outlineLevel="0" collapsed="false">
      <c r="A10668" s="302" t="s">
        <v>25808</v>
      </c>
      <c r="B10668" s="301" t="s">
        <v>25809</v>
      </c>
      <c r="C10668" s="302" t="s">
        <v>217</v>
      </c>
      <c r="D10668" s="306" t="n">
        <v>0</v>
      </c>
      <c r="E10668" s="307" t="n">
        <v>50.51</v>
      </c>
    </row>
    <row r="10669" customFormat="false" ht="15" hidden="false" customHeight="false" outlineLevel="0" collapsed="false">
      <c r="A10669" s="302" t="s">
        <v>25810</v>
      </c>
      <c r="B10669" s="301" t="s">
        <v>25811</v>
      </c>
      <c r="C10669" s="302" t="s">
        <v>217</v>
      </c>
      <c r="D10669" s="306" t="n">
        <v>0</v>
      </c>
      <c r="E10669" s="307" t="n">
        <v>150.18</v>
      </c>
    </row>
    <row r="10670" customFormat="false" ht="15" hidden="false" customHeight="false" outlineLevel="0" collapsed="false">
      <c r="A10670" s="302" t="s">
        <v>25812</v>
      </c>
      <c r="B10670" s="301" t="s">
        <v>25813</v>
      </c>
      <c r="C10670" s="302" t="s">
        <v>217</v>
      </c>
      <c r="D10670" s="306" t="n">
        <v>0</v>
      </c>
      <c r="E10670" s="307" t="n">
        <v>198.2</v>
      </c>
    </row>
    <row r="10671" customFormat="false" ht="15" hidden="false" customHeight="false" outlineLevel="0" collapsed="false">
      <c r="A10671" s="302" t="s">
        <v>25814</v>
      </c>
      <c r="B10671" s="301" t="s">
        <v>25815</v>
      </c>
      <c r="C10671" s="302" t="s">
        <v>217</v>
      </c>
      <c r="D10671" s="306" t="n">
        <v>0</v>
      </c>
      <c r="E10671" s="307" t="n">
        <v>0.98</v>
      </c>
    </row>
    <row r="10672" customFormat="false" ht="15" hidden="false" customHeight="false" outlineLevel="0" collapsed="false">
      <c r="A10672" s="302" t="s">
        <v>25816</v>
      </c>
      <c r="B10672" s="301" t="s">
        <v>25817</v>
      </c>
      <c r="C10672" s="302" t="s">
        <v>107</v>
      </c>
      <c r="D10672" s="306" t="n">
        <v>0</v>
      </c>
      <c r="E10672" s="307" t="n">
        <v>12.83</v>
      </c>
    </row>
    <row r="10673" customFormat="false" ht="15" hidden="false" customHeight="false" outlineLevel="0" collapsed="false">
      <c r="A10673" s="302" t="s">
        <v>25818</v>
      </c>
      <c r="B10673" s="301" t="s">
        <v>25819</v>
      </c>
      <c r="C10673" s="302" t="s">
        <v>7787</v>
      </c>
      <c r="D10673" s="306" t="n">
        <v>0</v>
      </c>
      <c r="E10673" s="307" t="n">
        <v>0.59</v>
      </c>
    </row>
    <row r="10674" customFormat="false" ht="15" hidden="false" customHeight="false" outlineLevel="0" collapsed="false">
      <c r="A10674" s="302" t="s">
        <v>25820</v>
      </c>
      <c r="B10674" s="301" t="s">
        <v>25821</v>
      </c>
      <c r="C10674" s="302" t="s">
        <v>67</v>
      </c>
      <c r="D10674" s="306" t="n">
        <v>0</v>
      </c>
      <c r="E10674" s="307" t="n">
        <v>304.82</v>
      </c>
    </row>
    <row r="10675" customFormat="false" ht="15" hidden="false" customHeight="false" outlineLevel="0" collapsed="false">
      <c r="A10675" s="302" t="s">
        <v>25822</v>
      </c>
      <c r="B10675" s="301" t="s">
        <v>25823</v>
      </c>
      <c r="C10675" s="302" t="s">
        <v>67</v>
      </c>
      <c r="D10675" s="306" t="n">
        <v>0</v>
      </c>
      <c r="E10675" s="307" t="n">
        <v>28.93</v>
      </c>
    </row>
    <row r="10676" customFormat="false" ht="15" hidden="false" customHeight="false" outlineLevel="0" collapsed="false">
      <c r="A10676" s="302" t="s">
        <v>25824</v>
      </c>
      <c r="B10676" s="301" t="s">
        <v>25825</v>
      </c>
      <c r="C10676" s="302" t="s">
        <v>67</v>
      </c>
      <c r="D10676" s="306" t="n">
        <v>0</v>
      </c>
      <c r="E10676" s="307" t="n">
        <v>9.64</v>
      </c>
    </row>
    <row r="10677" customFormat="false" ht="15" hidden="false" customHeight="false" outlineLevel="0" collapsed="false">
      <c r="A10677" s="302" t="s">
        <v>25826</v>
      </c>
      <c r="B10677" s="301" t="s">
        <v>25827</v>
      </c>
      <c r="C10677" s="302" t="s">
        <v>217</v>
      </c>
      <c r="D10677" s="306" t="n">
        <v>0</v>
      </c>
      <c r="E10677" s="307" t="n">
        <v>209.15</v>
      </c>
    </row>
    <row r="10678" customFormat="false" ht="15" hidden="false" customHeight="false" outlineLevel="0" collapsed="false">
      <c r="A10678" s="302" t="s">
        <v>25828</v>
      </c>
      <c r="B10678" s="301" t="s">
        <v>25829</v>
      </c>
      <c r="C10678" s="302" t="s">
        <v>217</v>
      </c>
      <c r="D10678" s="306" t="n">
        <v>0</v>
      </c>
      <c r="E10678" s="307" t="n">
        <v>351.6</v>
      </c>
    </row>
    <row r="10679" customFormat="false" ht="15" hidden="false" customHeight="false" outlineLevel="0" collapsed="false">
      <c r="A10679" s="302" t="s">
        <v>25830</v>
      </c>
      <c r="B10679" s="301" t="s">
        <v>25831</v>
      </c>
      <c r="C10679" s="302" t="s">
        <v>217</v>
      </c>
      <c r="D10679" s="306" t="n">
        <v>0</v>
      </c>
      <c r="E10679" s="307" t="n">
        <v>337.55</v>
      </c>
    </row>
    <row r="10680" customFormat="false" ht="15" hidden="false" customHeight="false" outlineLevel="0" collapsed="false">
      <c r="A10680" s="302" t="s">
        <v>25832</v>
      </c>
      <c r="B10680" s="301" t="s">
        <v>25833</v>
      </c>
      <c r="C10680" s="302" t="s">
        <v>217</v>
      </c>
      <c r="D10680" s="306" t="n">
        <v>0</v>
      </c>
      <c r="E10680" s="307" t="n">
        <v>307.01</v>
      </c>
    </row>
    <row r="10681" customFormat="false" ht="15" hidden="false" customHeight="false" outlineLevel="0" collapsed="false">
      <c r="A10681" s="302" t="s">
        <v>25834</v>
      </c>
      <c r="B10681" s="301" t="s">
        <v>25835</v>
      </c>
      <c r="C10681" s="302" t="s">
        <v>217</v>
      </c>
      <c r="D10681" s="306" t="n">
        <v>0</v>
      </c>
      <c r="E10681" s="307" t="n">
        <v>1.3</v>
      </c>
    </row>
    <row r="10682" customFormat="false" ht="15" hidden="false" customHeight="false" outlineLevel="0" collapsed="false">
      <c r="A10682" s="302" t="s">
        <v>25836</v>
      </c>
      <c r="B10682" s="301" t="s">
        <v>25837</v>
      </c>
      <c r="C10682" s="302" t="s">
        <v>217</v>
      </c>
      <c r="D10682" s="306" t="n">
        <v>0</v>
      </c>
      <c r="E10682" s="307" t="n">
        <v>12.15</v>
      </c>
    </row>
    <row r="10683" customFormat="false" ht="15" hidden="false" customHeight="false" outlineLevel="0" collapsed="false">
      <c r="A10683" s="302" t="s">
        <v>25838</v>
      </c>
      <c r="B10683" s="301" t="s">
        <v>22601</v>
      </c>
      <c r="C10683" s="302" t="s">
        <v>217</v>
      </c>
      <c r="D10683" s="306" t="n">
        <v>0</v>
      </c>
      <c r="E10683" s="307" t="n">
        <v>160</v>
      </c>
    </row>
    <row r="10684" customFormat="false" ht="15" hidden="false" customHeight="false" outlineLevel="0" collapsed="false">
      <c r="A10684" s="302" t="s">
        <v>25839</v>
      </c>
      <c r="B10684" s="301" t="s">
        <v>22601</v>
      </c>
      <c r="C10684" s="302" t="s">
        <v>217</v>
      </c>
      <c r="D10684" s="306" t="n">
        <v>0</v>
      </c>
      <c r="E10684" s="307" t="n">
        <v>219.26</v>
      </c>
    </row>
    <row r="10685" customFormat="false" ht="15" hidden="false" customHeight="false" outlineLevel="0" collapsed="false">
      <c r="A10685" s="302" t="s">
        <v>25840</v>
      </c>
      <c r="B10685" s="301" t="s">
        <v>22953</v>
      </c>
      <c r="C10685" s="302" t="s">
        <v>217</v>
      </c>
      <c r="D10685" s="306" t="n">
        <v>0</v>
      </c>
      <c r="E10685" s="307" t="n">
        <v>29.56</v>
      </c>
    </row>
    <row r="10686" customFormat="false" ht="15" hidden="false" customHeight="false" outlineLevel="0" collapsed="false">
      <c r="A10686" s="302" t="s">
        <v>25841</v>
      </c>
      <c r="B10686" s="301" t="s">
        <v>22948</v>
      </c>
      <c r="C10686" s="302" t="s">
        <v>217</v>
      </c>
      <c r="D10686" s="306" t="n">
        <v>0</v>
      </c>
      <c r="E10686" s="307" t="n">
        <v>28.15</v>
      </c>
    </row>
    <row r="10687" customFormat="false" ht="15" hidden="false" customHeight="false" outlineLevel="0" collapsed="false">
      <c r="A10687" s="302" t="s">
        <v>25842</v>
      </c>
      <c r="B10687" s="301" t="s">
        <v>22948</v>
      </c>
      <c r="C10687" s="302" t="s">
        <v>217</v>
      </c>
      <c r="D10687" s="306" t="n">
        <v>0</v>
      </c>
      <c r="E10687" s="307" t="n">
        <v>28.15</v>
      </c>
    </row>
    <row r="10688" customFormat="false" ht="15" hidden="false" customHeight="false" outlineLevel="0" collapsed="false">
      <c r="A10688" s="302" t="s">
        <v>25843</v>
      </c>
      <c r="B10688" s="301" t="s">
        <v>22948</v>
      </c>
      <c r="C10688" s="302" t="s">
        <v>217</v>
      </c>
      <c r="D10688" s="306" t="n">
        <v>0</v>
      </c>
      <c r="E10688" s="307" t="n">
        <v>72.65</v>
      </c>
    </row>
    <row r="10689" customFormat="false" ht="15" hidden="false" customHeight="false" outlineLevel="0" collapsed="false">
      <c r="A10689" s="302" t="s">
        <v>25844</v>
      </c>
      <c r="B10689" s="301" t="s">
        <v>22948</v>
      </c>
      <c r="C10689" s="302" t="s">
        <v>217</v>
      </c>
      <c r="D10689" s="306" t="n">
        <v>0</v>
      </c>
      <c r="E10689" s="307" t="n">
        <v>70.37</v>
      </c>
    </row>
    <row r="10690" customFormat="false" ht="15" hidden="false" customHeight="false" outlineLevel="0" collapsed="false">
      <c r="A10690" s="302" t="s">
        <v>25845</v>
      </c>
      <c r="B10690" s="301" t="s">
        <v>25846</v>
      </c>
      <c r="C10690" s="302" t="s">
        <v>217</v>
      </c>
      <c r="D10690" s="306" t="n">
        <v>0</v>
      </c>
      <c r="E10690" s="307" t="n">
        <v>253.34</v>
      </c>
    </row>
    <row r="10691" customFormat="false" ht="15" hidden="false" customHeight="false" outlineLevel="0" collapsed="false">
      <c r="A10691" s="302" t="s">
        <v>25847</v>
      </c>
      <c r="B10691" s="301" t="s">
        <v>25846</v>
      </c>
      <c r="C10691" s="302" t="s">
        <v>217</v>
      </c>
      <c r="D10691" s="306" t="n">
        <v>0</v>
      </c>
      <c r="E10691" s="307" t="n">
        <v>351.86</v>
      </c>
    </row>
    <row r="10692" customFormat="false" ht="15" hidden="false" customHeight="false" outlineLevel="0" collapsed="false">
      <c r="A10692" s="302" t="s">
        <v>25848</v>
      </c>
      <c r="B10692" s="301" t="s">
        <v>25849</v>
      </c>
      <c r="C10692" s="302" t="s">
        <v>217</v>
      </c>
      <c r="D10692" s="306" t="n">
        <v>0</v>
      </c>
      <c r="E10692" s="307" t="n">
        <v>32.09</v>
      </c>
    </row>
    <row r="10693" customFormat="false" ht="15" hidden="false" customHeight="false" outlineLevel="0" collapsed="false">
      <c r="A10693" s="302" t="s">
        <v>25850</v>
      </c>
      <c r="B10693" s="301" t="s">
        <v>25851</v>
      </c>
      <c r="C10693" s="302" t="s">
        <v>217</v>
      </c>
      <c r="D10693" s="306" t="n">
        <v>0</v>
      </c>
      <c r="E10693" s="307" t="n">
        <v>57.31</v>
      </c>
    </row>
    <row r="10694" customFormat="false" ht="15" hidden="false" customHeight="false" outlineLevel="0" collapsed="false">
      <c r="A10694" s="302" t="s">
        <v>25852</v>
      </c>
      <c r="B10694" s="301" t="s">
        <v>25853</v>
      </c>
      <c r="C10694" s="302" t="s">
        <v>217</v>
      </c>
      <c r="D10694" s="306" t="n">
        <v>0</v>
      </c>
      <c r="E10694" s="307" t="n">
        <v>42.22</v>
      </c>
    </row>
    <row r="10695" customFormat="false" ht="15" hidden="false" customHeight="false" outlineLevel="0" collapsed="false">
      <c r="A10695" s="302" t="s">
        <v>25854</v>
      </c>
      <c r="B10695" s="301" t="s">
        <v>25853</v>
      </c>
      <c r="C10695" s="302" t="s">
        <v>217</v>
      </c>
      <c r="D10695" s="306" t="n">
        <v>0</v>
      </c>
      <c r="E10695" s="307" t="n">
        <v>70.93</v>
      </c>
    </row>
    <row r="10696" customFormat="false" ht="15" hidden="false" customHeight="false" outlineLevel="0" collapsed="false">
      <c r="A10696" s="302" t="s">
        <v>25855</v>
      </c>
      <c r="B10696" s="301" t="s">
        <v>25856</v>
      </c>
      <c r="C10696" s="302" t="s">
        <v>217</v>
      </c>
      <c r="D10696" s="306" t="n">
        <v>0</v>
      </c>
      <c r="E10696" s="307" t="n">
        <v>3.66</v>
      </c>
    </row>
    <row r="10697" customFormat="false" ht="15" hidden="false" customHeight="false" outlineLevel="0" collapsed="false">
      <c r="A10697" s="302" t="s">
        <v>25857</v>
      </c>
      <c r="B10697" s="301" t="s">
        <v>25856</v>
      </c>
      <c r="C10697" s="302" t="s">
        <v>217</v>
      </c>
      <c r="D10697" s="306" t="n">
        <v>0</v>
      </c>
      <c r="E10697" s="307" t="n">
        <v>7.68</v>
      </c>
    </row>
    <row r="10698" customFormat="false" ht="15" hidden="false" customHeight="false" outlineLevel="0" collapsed="false">
      <c r="A10698" s="302" t="s">
        <v>25858</v>
      </c>
      <c r="B10698" s="301" t="s">
        <v>25859</v>
      </c>
      <c r="C10698" s="302" t="s">
        <v>217</v>
      </c>
      <c r="D10698" s="306" t="n">
        <v>0</v>
      </c>
      <c r="E10698" s="307" t="n">
        <v>157.8</v>
      </c>
    </row>
    <row r="10699" customFormat="false" ht="15" hidden="false" customHeight="false" outlineLevel="0" collapsed="false">
      <c r="A10699" s="302" t="s">
        <v>25860</v>
      </c>
      <c r="B10699" s="301" t="s">
        <v>25861</v>
      </c>
      <c r="C10699" s="302" t="s">
        <v>107</v>
      </c>
      <c r="D10699" s="306" t="n">
        <v>0</v>
      </c>
      <c r="E10699" s="307" t="n">
        <v>1610.39</v>
      </c>
    </row>
    <row r="10700" customFormat="false" ht="15" hidden="false" customHeight="false" outlineLevel="0" collapsed="false">
      <c r="A10700" s="302" t="s">
        <v>25862</v>
      </c>
      <c r="B10700" s="301" t="s">
        <v>25863</v>
      </c>
      <c r="C10700" s="302" t="s">
        <v>107</v>
      </c>
      <c r="D10700" s="306" t="n">
        <v>0</v>
      </c>
      <c r="E10700" s="307" t="n">
        <v>1932.75</v>
      </c>
    </row>
    <row r="10701" customFormat="false" ht="15" hidden="false" customHeight="false" outlineLevel="0" collapsed="false">
      <c r="A10701" s="302" t="s">
        <v>25864</v>
      </c>
      <c r="B10701" s="301" t="s">
        <v>25865</v>
      </c>
      <c r="C10701" s="302" t="s">
        <v>107</v>
      </c>
      <c r="D10701" s="306" t="n">
        <v>0</v>
      </c>
      <c r="E10701" s="307" t="n">
        <v>346.74</v>
      </c>
    </row>
    <row r="10702" customFormat="false" ht="15" hidden="false" customHeight="false" outlineLevel="0" collapsed="false">
      <c r="A10702" s="302" t="s">
        <v>25866</v>
      </c>
      <c r="B10702" s="301" t="s">
        <v>25867</v>
      </c>
      <c r="C10702" s="302" t="s">
        <v>107</v>
      </c>
      <c r="D10702" s="306" t="n">
        <v>0</v>
      </c>
      <c r="E10702" s="307" t="n">
        <v>868.7</v>
      </c>
    </row>
    <row r="10703" customFormat="false" ht="15" hidden="false" customHeight="false" outlineLevel="0" collapsed="false">
      <c r="A10703" s="302" t="s">
        <v>25868</v>
      </c>
      <c r="B10703" s="301" t="s">
        <v>25869</v>
      </c>
      <c r="C10703" s="302" t="s">
        <v>107</v>
      </c>
      <c r="D10703" s="306" t="n">
        <v>0</v>
      </c>
      <c r="E10703" s="307" t="n">
        <v>2218.55</v>
      </c>
    </row>
    <row r="10704" customFormat="false" ht="15" hidden="false" customHeight="false" outlineLevel="0" collapsed="false">
      <c r="A10704" s="302" t="s">
        <v>25870</v>
      </c>
      <c r="B10704" s="301" t="s">
        <v>25871</v>
      </c>
      <c r="C10704" s="302" t="s">
        <v>107</v>
      </c>
      <c r="D10704" s="306" t="n">
        <v>0</v>
      </c>
      <c r="E10704" s="307" t="n">
        <v>2910.13</v>
      </c>
    </row>
    <row r="10705" customFormat="false" ht="15" hidden="false" customHeight="false" outlineLevel="0" collapsed="false">
      <c r="A10705" s="302" t="s">
        <v>25872</v>
      </c>
      <c r="B10705" s="301" t="s">
        <v>25873</v>
      </c>
      <c r="C10705" s="302" t="s">
        <v>107</v>
      </c>
      <c r="D10705" s="306" t="n">
        <v>0</v>
      </c>
      <c r="E10705" s="307" t="n">
        <v>3926.93</v>
      </c>
    </row>
    <row r="10706" customFormat="false" ht="15" hidden="false" customHeight="false" outlineLevel="0" collapsed="false">
      <c r="A10706" s="302" t="s">
        <v>25874</v>
      </c>
      <c r="B10706" s="301" t="s">
        <v>25875</v>
      </c>
      <c r="C10706" s="302" t="s">
        <v>107</v>
      </c>
      <c r="D10706" s="306" t="n">
        <v>0</v>
      </c>
      <c r="E10706" s="307" t="n">
        <v>5315.69</v>
      </c>
    </row>
    <row r="10707" customFormat="false" ht="15" hidden="false" customHeight="false" outlineLevel="0" collapsed="false">
      <c r="A10707" s="302" t="s">
        <v>25876</v>
      </c>
      <c r="B10707" s="301" t="s">
        <v>25877</v>
      </c>
      <c r="C10707" s="302" t="s">
        <v>107</v>
      </c>
      <c r="D10707" s="306" t="n">
        <v>0</v>
      </c>
      <c r="E10707" s="307" t="n">
        <v>13</v>
      </c>
    </row>
    <row r="10708" customFormat="false" ht="15" hidden="false" customHeight="false" outlineLevel="0" collapsed="false">
      <c r="A10708" s="302" t="s">
        <v>25878</v>
      </c>
      <c r="B10708" s="301" t="s">
        <v>25879</v>
      </c>
      <c r="C10708" s="302" t="s">
        <v>107</v>
      </c>
      <c r="D10708" s="306" t="n">
        <v>0</v>
      </c>
      <c r="E10708" s="307" t="n">
        <v>17.04</v>
      </c>
    </row>
    <row r="10709" customFormat="false" ht="15" hidden="false" customHeight="false" outlineLevel="0" collapsed="false">
      <c r="A10709" s="302" t="s">
        <v>25880</v>
      </c>
      <c r="B10709" s="301" t="s">
        <v>25881</v>
      </c>
      <c r="C10709" s="302" t="s">
        <v>107</v>
      </c>
      <c r="D10709" s="306" t="n">
        <v>0</v>
      </c>
      <c r="E10709" s="307" t="n">
        <v>1000.97</v>
      </c>
    </row>
    <row r="10710" customFormat="false" ht="15" hidden="false" customHeight="false" outlineLevel="0" collapsed="false">
      <c r="A10710" s="302" t="s">
        <v>25882</v>
      </c>
      <c r="B10710" s="301" t="s">
        <v>25883</v>
      </c>
      <c r="C10710" s="302" t="s">
        <v>107</v>
      </c>
      <c r="D10710" s="306" t="n">
        <v>0</v>
      </c>
      <c r="E10710" s="307" t="n">
        <v>17.77</v>
      </c>
    </row>
    <row r="10711" customFormat="false" ht="15" hidden="false" customHeight="false" outlineLevel="0" collapsed="false">
      <c r="A10711" s="302" t="s">
        <v>25884</v>
      </c>
      <c r="B10711" s="301" t="s">
        <v>25885</v>
      </c>
      <c r="C10711" s="302" t="s">
        <v>107</v>
      </c>
      <c r="D10711" s="306" t="n">
        <v>0</v>
      </c>
      <c r="E10711" s="307" t="n">
        <v>24.66</v>
      </c>
    </row>
    <row r="10712" customFormat="false" ht="15" hidden="false" customHeight="false" outlineLevel="0" collapsed="false">
      <c r="A10712" s="302" t="s">
        <v>25886</v>
      </c>
      <c r="B10712" s="301" t="s">
        <v>25887</v>
      </c>
      <c r="C10712" s="302" t="s">
        <v>107</v>
      </c>
      <c r="D10712" s="306" t="n">
        <v>0</v>
      </c>
      <c r="E10712" s="307" t="n">
        <v>163.72</v>
      </c>
    </row>
    <row r="10713" customFormat="false" ht="15" hidden="false" customHeight="false" outlineLevel="0" collapsed="false">
      <c r="A10713" s="302" t="s">
        <v>25888</v>
      </c>
      <c r="B10713" s="301" t="s">
        <v>25889</v>
      </c>
      <c r="C10713" s="302" t="s">
        <v>107</v>
      </c>
      <c r="D10713" s="306" t="n">
        <v>0</v>
      </c>
      <c r="E10713" s="307" t="n">
        <v>291.72</v>
      </c>
    </row>
    <row r="10714" customFormat="false" ht="15" hidden="false" customHeight="false" outlineLevel="0" collapsed="false">
      <c r="A10714" s="302" t="s">
        <v>25890</v>
      </c>
      <c r="B10714" s="301" t="s">
        <v>25891</v>
      </c>
      <c r="C10714" s="302" t="s">
        <v>107</v>
      </c>
      <c r="D10714" s="306" t="n">
        <v>0</v>
      </c>
      <c r="E10714" s="307" t="n">
        <v>401.53</v>
      </c>
    </row>
    <row r="10715" customFormat="false" ht="15" hidden="false" customHeight="false" outlineLevel="0" collapsed="false">
      <c r="A10715" s="302" t="s">
        <v>25892</v>
      </c>
      <c r="B10715" s="301" t="s">
        <v>25893</v>
      </c>
      <c r="C10715" s="302" t="s">
        <v>107</v>
      </c>
      <c r="D10715" s="306" t="n">
        <v>0</v>
      </c>
      <c r="E10715" s="307" t="n">
        <v>609.84</v>
      </c>
    </row>
    <row r="10716" customFormat="false" ht="15" hidden="false" customHeight="false" outlineLevel="0" collapsed="false">
      <c r="B10716" s="0"/>
      <c r="D10716" s="306" t="n">
        <v>0</v>
      </c>
      <c r="E10716" s="0"/>
    </row>
    <row r="10717" customFormat="false" ht="15" hidden="false" customHeight="false" outlineLevel="0" collapsed="false">
      <c r="B10717" s="0"/>
      <c r="D10717" s="306" t="n">
        <v>0</v>
      </c>
      <c r="E10717" s="0"/>
    </row>
    <row r="10718" customFormat="false" ht="15" hidden="false" customHeight="false" outlineLevel="0" collapsed="false">
      <c r="A10718" s="308" t="s">
        <v>13853</v>
      </c>
      <c r="B10718" s="0"/>
      <c r="C10718" s="309" t="s">
        <v>13854</v>
      </c>
      <c r="D10718" s="306" t="n">
        <v>0</v>
      </c>
      <c r="E10718" s="0"/>
    </row>
    <row r="10719" customFormat="false" ht="15" hidden="false" customHeight="false" outlineLevel="0" collapsed="false">
      <c r="B10719" s="0"/>
      <c r="C10719" s="302" t="s">
        <v>13855</v>
      </c>
      <c r="D10719" s="306" t="n">
        <v>0</v>
      </c>
      <c r="E10719" s="0"/>
    </row>
    <row r="10720" customFormat="false" ht="15" hidden="false" customHeight="false" outlineLevel="0" collapsed="false">
      <c r="A10720" s="302" t="s">
        <v>13856</v>
      </c>
      <c r="B10720" s="0"/>
      <c r="C10720" s="302" t="s">
        <v>13857</v>
      </c>
      <c r="D10720" s="306" t="n">
        <v>0</v>
      </c>
      <c r="E10720" s="303" t="s">
        <v>13858</v>
      </c>
    </row>
    <row r="10721" customFormat="false" ht="15" hidden="false" customHeight="false" outlineLevel="0" collapsed="false">
      <c r="A10721" s="302" t="s">
        <v>25894</v>
      </c>
      <c r="B10721" s="301" t="s">
        <v>25895</v>
      </c>
      <c r="C10721" s="302" t="s">
        <v>107</v>
      </c>
      <c r="D10721" s="306" t="n">
        <v>0</v>
      </c>
      <c r="E10721" s="307" t="n">
        <v>914.37</v>
      </c>
    </row>
    <row r="10722" customFormat="false" ht="15" hidden="false" customHeight="false" outlineLevel="0" collapsed="false">
      <c r="A10722" s="302" t="s">
        <v>25896</v>
      </c>
      <c r="B10722" s="301" t="s">
        <v>25897</v>
      </c>
      <c r="C10722" s="302" t="s">
        <v>107</v>
      </c>
      <c r="D10722" s="306" t="n">
        <v>0</v>
      </c>
      <c r="E10722" s="307" t="n">
        <v>1412.6</v>
      </c>
    </row>
    <row r="10723" customFormat="false" ht="15" hidden="false" customHeight="false" outlineLevel="0" collapsed="false">
      <c r="A10723" s="302" t="s">
        <v>25898</v>
      </c>
      <c r="B10723" s="301" t="s">
        <v>25899</v>
      </c>
      <c r="C10723" s="302" t="s">
        <v>107</v>
      </c>
      <c r="D10723" s="306" t="n">
        <v>0</v>
      </c>
      <c r="E10723" s="307" t="n">
        <v>1698.84</v>
      </c>
    </row>
    <row r="10724" customFormat="false" ht="15" hidden="false" customHeight="false" outlineLevel="0" collapsed="false">
      <c r="A10724" s="302" t="s">
        <v>25900</v>
      </c>
      <c r="B10724" s="301" t="s">
        <v>25901</v>
      </c>
      <c r="C10724" s="302" t="s">
        <v>107</v>
      </c>
      <c r="D10724" s="306" t="n">
        <v>0</v>
      </c>
      <c r="E10724" s="307" t="n">
        <v>5.11</v>
      </c>
    </row>
    <row r="10725" customFormat="false" ht="15" hidden="false" customHeight="false" outlineLevel="0" collapsed="false">
      <c r="A10725" s="302" t="s">
        <v>25902</v>
      </c>
      <c r="B10725" s="301" t="s">
        <v>25903</v>
      </c>
      <c r="C10725" s="302" t="s">
        <v>107</v>
      </c>
      <c r="D10725" s="306" t="n">
        <v>0</v>
      </c>
      <c r="E10725" s="307" t="n">
        <v>6.32</v>
      </c>
    </row>
    <row r="10726" customFormat="false" ht="15" hidden="false" customHeight="false" outlineLevel="0" collapsed="false">
      <c r="A10726" s="302" t="s">
        <v>25904</v>
      </c>
      <c r="B10726" s="301" t="s">
        <v>25905</v>
      </c>
      <c r="C10726" s="302" t="s">
        <v>107</v>
      </c>
      <c r="D10726" s="306" t="n">
        <v>0</v>
      </c>
      <c r="E10726" s="307" t="n">
        <v>9.1</v>
      </c>
    </row>
    <row r="10727" customFormat="false" ht="15" hidden="false" customHeight="false" outlineLevel="0" collapsed="false">
      <c r="A10727" s="302" t="s">
        <v>25906</v>
      </c>
      <c r="B10727" s="301" t="s">
        <v>25907</v>
      </c>
      <c r="C10727" s="302" t="s">
        <v>107</v>
      </c>
      <c r="D10727" s="306" t="n">
        <v>0</v>
      </c>
      <c r="E10727" s="307" t="n">
        <v>11.69</v>
      </c>
    </row>
    <row r="10728" customFormat="false" ht="15" hidden="false" customHeight="false" outlineLevel="0" collapsed="false">
      <c r="A10728" s="302" t="s">
        <v>25908</v>
      </c>
      <c r="B10728" s="301" t="s">
        <v>25909</v>
      </c>
      <c r="C10728" s="302" t="s">
        <v>107</v>
      </c>
      <c r="D10728" s="306" t="n">
        <v>0</v>
      </c>
      <c r="E10728" s="307" t="n">
        <v>15.07</v>
      </c>
    </row>
    <row r="10729" customFormat="false" ht="15" hidden="false" customHeight="false" outlineLevel="0" collapsed="false">
      <c r="A10729" s="302" t="s">
        <v>25910</v>
      </c>
      <c r="B10729" s="301" t="s">
        <v>25911</v>
      </c>
      <c r="C10729" s="302" t="s">
        <v>107</v>
      </c>
      <c r="D10729" s="306" t="n">
        <v>0</v>
      </c>
      <c r="E10729" s="307" t="n">
        <v>19.19</v>
      </c>
    </row>
    <row r="10730" customFormat="false" ht="15" hidden="false" customHeight="false" outlineLevel="0" collapsed="false">
      <c r="A10730" s="302" t="s">
        <v>25912</v>
      </c>
      <c r="B10730" s="301" t="s">
        <v>25913</v>
      </c>
      <c r="C10730" s="302" t="s">
        <v>107</v>
      </c>
      <c r="D10730" s="306" t="n">
        <v>0</v>
      </c>
      <c r="E10730" s="307" t="n">
        <v>27.12</v>
      </c>
    </row>
    <row r="10731" customFormat="false" ht="15" hidden="false" customHeight="false" outlineLevel="0" collapsed="false">
      <c r="A10731" s="302" t="s">
        <v>25914</v>
      </c>
      <c r="B10731" s="301" t="s">
        <v>25915</v>
      </c>
      <c r="C10731" s="302" t="s">
        <v>107</v>
      </c>
      <c r="D10731" s="306" t="n">
        <v>0</v>
      </c>
      <c r="E10731" s="307" t="n">
        <v>32</v>
      </c>
    </row>
    <row r="10732" customFormat="false" ht="15" hidden="false" customHeight="false" outlineLevel="0" collapsed="false">
      <c r="A10732" s="302" t="s">
        <v>25916</v>
      </c>
      <c r="B10732" s="301" t="s">
        <v>25917</v>
      </c>
      <c r="C10732" s="302" t="s">
        <v>107</v>
      </c>
      <c r="D10732" s="306" t="n">
        <v>0</v>
      </c>
      <c r="E10732" s="307" t="n">
        <v>46.57</v>
      </c>
    </row>
    <row r="10733" customFormat="false" ht="15" hidden="false" customHeight="false" outlineLevel="0" collapsed="false">
      <c r="A10733" s="302" t="s">
        <v>25918</v>
      </c>
      <c r="B10733" s="301" t="s">
        <v>25919</v>
      </c>
      <c r="C10733" s="302" t="s">
        <v>107</v>
      </c>
      <c r="D10733" s="306" t="n">
        <v>0</v>
      </c>
      <c r="E10733" s="307" t="n">
        <v>9.23</v>
      </c>
    </row>
    <row r="10734" customFormat="false" ht="15" hidden="false" customHeight="false" outlineLevel="0" collapsed="false">
      <c r="A10734" s="302" t="s">
        <v>25920</v>
      </c>
      <c r="B10734" s="301" t="s">
        <v>25921</v>
      </c>
      <c r="C10734" s="302" t="s">
        <v>107</v>
      </c>
      <c r="D10734" s="306" t="n">
        <v>0</v>
      </c>
      <c r="E10734" s="307" t="n">
        <v>12.93</v>
      </c>
    </row>
    <row r="10735" customFormat="false" ht="15" hidden="false" customHeight="false" outlineLevel="0" collapsed="false">
      <c r="A10735" s="302" t="s">
        <v>25922</v>
      </c>
      <c r="B10735" s="301" t="s">
        <v>25923</v>
      </c>
      <c r="C10735" s="302" t="s">
        <v>107</v>
      </c>
      <c r="D10735" s="306" t="n">
        <v>0</v>
      </c>
      <c r="E10735" s="307" t="n">
        <v>15.33</v>
      </c>
    </row>
    <row r="10736" customFormat="false" ht="15" hidden="false" customHeight="false" outlineLevel="0" collapsed="false">
      <c r="A10736" s="302" t="s">
        <v>25924</v>
      </c>
      <c r="B10736" s="301" t="s">
        <v>25925</v>
      </c>
      <c r="C10736" s="302" t="s">
        <v>107</v>
      </c>
      <c r="D10736" s="306" t="n">
        <v>0</v>
      </c>
      <c r="E10736" s="307" t="n">
        <v>19.63</v>
      </c>
    </row>
    <row r="10737" customFormat="false" ht="15" hidden="false" customHeight="false" outlineLevel="0" collapsed="false">
      <c r="A10737" s="302" t="s">
        <v>25926</v>
      </c>
      <c r="B10737" s="301" t="s">
        <v>25927</v>
      </c>
      <c r="C10737" s="302" t="s">
        <v>107</v>
      </c>
      <c r="D10737" s="306" t="n">
        <v>0</v>
      </c>
      <c r="E10737" s="307" t="n">
        <v>26.33</v>
      </c>
    </row>
    <row r="10738" customFormat="false" ht="15" hidden="false" customHeight="false" outlineLevel="0" collapsed="false">
      <c r="A10738" s="302" t="s">
        <v>25928</v>
      </c>
      <c r="B10738" s="301" t="s">
        <v>25929</v>
      </c>
      <c r="C10738" s="302" t="s">
        <v>107</v>
      </c>
      <c r="D10738" s="306" t="n">
        <v>0</v>
      </c>
      <c r="E10738" s="307" t="n">
        <v>33.02</v>
      </c>
    </row>
    <row r="10739" customFormat="false" ht="15" hidden="false" customHeight="false" outlineLevel="0" collapsed="false">
      <c r="A10739" s="302" t="s">
        <v>25930</v>
      </c>
      <c r="B10739" s="301" t="s">
        <v>25931</v>
      </c>
      <c r="C10739" s="302" t="s">
        <v>107</v>
      </c>
      <c r="D10739" s="306" t="n">
        <v>0</v>
      </c>
      <c r="E10739" s="307" t="n">
        <v>42.12</v>
      </c>
    </row>
    <row r="10740" customFormat="false" ht="15" hidden="false" customHeight="false" outlineLevel="0" collapsed="false">
      <c r="A10740" s="302" t="s">
        <v>25932</v>
      </c>
      <c r="B10740" s="301" t="s">
        <v>25933</v>
      </c>
      <c r="C10740" s="302" t="s">
        <v>107</v>
      </c>
      <c r="D10740" s="306" t="n">
        <v>0</v>
      </c>
      <c r="E10740" s="307" t="n">
        <v>54.24</v>
      </c>
    </row>
    <row r="10741" customFormat="false" ht="15" hidden="false" customHeight="false" outlineLevel="0" collapsed="false">
      <c r="A10741" s="302" t="s">
        <v>25934</v>
      </c>
      <c r="B10741" s="301" t="s">
        <v>25935</v>
      </c>
      <c r="C10741" s="302" t="s">
        <v>107</v>
      </c>
      <c r="D10741" s="306" t="n">
        <v>0</v>
      </c>
      <c r="E10741" s="307" t="n">
        <v>78.21</v>
      </c>
    </row>
    <row r="10742" customFormat="false" ht="15" hidden="false" customHeight="false" outlineLevel="0" collapsed="false">
      <c r="A10742" s="302" t="s">
        <v>25936</v>
      </c>
      <c r="B10742" s="301" t="s">
        <v>25937</v>
      </c>
      <c r="C10742" s="302" t="s">
        <v>107</v>
      </c>
      <c r="D10742" s="306" t="n">
        <v>0</v>
      </c>
      <c r="E10742" s="307" t="n">
        <v>5.95</v>
      </c>
    </row>
    <row r="10743" customFormat="false" ht="15" hidden="false" customHeight="false" outlineLevel="0" collapsed="false">
      <c r="A10743" s="302" t="s">
        <v>25938</v>
      </c>
      <c r="B10743" s="301" t="s">
        <v>25939</v>
      </c>
      <c r="C10743" s="302" t="s">
        <v>107</v>
      </c>
      <c r="D10743" s="306" t="n">
        <v>0</v>
      </c>
      <c r="E10743" s="307" t="n">
        <v>7.52</v>
      </c>
    </row>
    <row r="10744" customFormat="false" ht="15" hidden="false" customHeight="false" outlineLevel="0" collapsed="false">
      <c r="A10744" s="302" t="s">
        <v>25940</v>
      </c>
      <c r="B10744" s="301" t="s">
        <v>25941</v>
      </c>
      <c r="C10744" s="302" t="s">
        <v>107</v>
      </c>
      <c r="D10744" s="306" t="n">
        <v>0</v>
      </c>
      <c r="E10744" s="307" t="n">
        <v>11.58</v>
      </c>
    </row>
    <row r="10745" customFormat="false" ht="15" hidden="false" customHeight="false" outlineLevel="0" collapsed="false">
      <c r="A10745" s="302" t="s">
        <v>25942</v>
      </c>
      <c r="B10745" s="301" t="s">
        <v>25943</v>
      </c>
      <c r="C10745" s="302" t="s">
        <v>107</v>
      </c>
      <c r="D10745" s="306" t="n">
        <v>0</v>
      </c>
      <c r="E10745" s="307" t="n">
        <v>14.81</v>
      </c>
    </row>
    <row r="10746" customFormat="false" ht="15" hidden="false" customHeight="false" outlineLevel="0" collapsed="false">
      <c r="A10746" s="302" t="s">
        <v>25944</v>
      </c>
      <c r="B10746" s="301" t="s">
        <v>25945</v>
      </c>
      <c r="C10746" s="302" t="s">
        <v>107</v>
      </c>
      <c r="D10746" s="306" t="n">
        <v>0</v>
      </c>
      <c r="E10746" s="307" t="n">
        <v>17.06</v>
      </c>
    </row>
    <row r="10747" customFormat="false" ht="15" hidden="false" customHeight="false" outlineLevel="0" collapsed="false">
      <c r="A10747" s="302" t="s">
        <v>25946</v>
      </c>
      <c r="B10747" s="301" t="s">
        <v>25947</v>
      </c>
      <c r="C10747" s="302" t="s">
        <v>107</v>
      </c>
      <c r="D10747" s="306" t="n">
        <v>0</v>
      </c>
      <c r="E10747" s="307" t="n">
        <v>24.08</v>
      </c>
    </row>
    <row r="10748" customFormat="false" ht="15" hidden="false" customHeight="false" outlineLevel="0" collapsed="false">
      <c r="A10748" s="302" t="s">
        <v>25948</v>
      </c>
      <c r="B10748" s="301" t="s">
        <v>25949</v>
      </c>
      <c r="C10748" s="302" t="s">
        <v>107</v>
      </c>
      <c r="D10748" s="306" t="n">
        <v>0</v>
      </c>
      <c r="E10748" s="307" t="n">
        <v>30.41</v>
      </c>
    </row>
    <row r="10749" customFormat="false" ht="15" hidden="false" customHeight="false" outlineLevel="0" collapsed="false">
      <c r="A10749" s="302" t="s">
        <v>25950</v>
      </c>
      <c r="B10749" s="301" t="s">
        <v>25951</v>
      </c>
      <c r="C10749" s="302" t="s">
        <v>107</v>
      </c>
      <c r="D10749" s="306" t="n">
        <v>0</v>
      </c>
      <c r="E10749" s="307" t="n">
        <v>35.83</v>
      </c>
    </row>
    <row r="10750" customFormat="false" ht="15" hidden="false" customHeight="false" outlineLevel="0" collapsed="false">
      <c r="A10750" s="302" t="s">
        <v>25952</v>
      </c>
      <c r="B10750" s="301" t="s">
        <v>25953</v>
      </c>
      <c r="C10750" s="302" t="s">
        <v>107</v>
      </c>
      <c r="D10750" s="306" t="n">
        <v>0</v>
      </c>
      <c r="E10750" s="307" t="n">
        <v>54.9</v>
      </c>
    </row>
    <row r="10751" customFormat="false" ht="15" hidden="false" customHeight="false" outlineLevel="0" collapsed="false">
      <c r="A10751" s="302" t="s">
        <v>25954</v>
      </c>
      <c r="B10751" s="301" t="s">
        <v>25955</v>
      </c>
      <c r="C10751" s="302" t="s">
        <v>107</v>
      </c>
      <c r="D10751" s="306" t="n">
        <v>0</v>
      </c>
      <c r="E10751" s="307" t="n">
        <v>85.55</v>
      </c>
    </row>
    <row r="10752" customFormat="false" ht="15" hidden="false" customHeight="false" outlineLevel="0" collapsed="false">
      <c r="A10752" s="302" t="s">
        <v>25956</v>
      </c>
      <c r="B10752" s="301" t="s">
        <v>25957</v>
      </c>
      <c r="C10752" s="302" t="s">
        <v>107</v>
      </c>
      <c r="D10752" s="306" t="n">
        <v>0</v>
      </c>
      <c r="E10752" s="307" t="n">
        <v>97.45</v>
      </c>
    </row>
    <row r="10753" customFormat="false" ht="15" hidden="false" customHeight="false" outlineLevel="0" collapsed="false">
      <c r="A10753" s="302" t="s">
        <v>25958</v>
      </c>
      <c r="B10753" s="301" t="s">
        <v>25959</v>
      </c>
      <c r="C10753" s="302" t="s">
        <v>217</v>
      </c>
      <c r="D10753" s="306" t="n">
        <v>0</v>
      </c>
      <c r="E10753" s="307" t="n">
        <v>143.26</v>
      </c>
    </row>
    <row r="10754" customFormat="false" ht="15" hidden="false" customHeight="false" outlineLevel="0" collapsed="false">
      <c r="A10754" s="302" t="s">
        <v>25960</v>
      </c>
      <c r="B10754" s="301" t="s">
        <v>25959</v>
      </c>
      <c r="C10754" s="302" t="s">
        <v>217</v>
      </c>
      <c r="D10754" s="306" t="n">
        <v>0</v>
      </c>
      <c r="E10754" s="307" t="n">
        <v>190</v>
      </c>
    </row>
    <row r="10755" customFormat="false" ht="15" hidden="false" customHeight="false" outlineLevel="0" collapsed="false">
      <c r="A10755" s="302" t="s">
        <v>25961</v>
      </c>
      <c r="B10755" s="301" t="s">
        <v>25959</v>
      </c>
      <c r="C10755" s="302" t="s">
        <v>217</v>
      </c>
      <c r="D10755" s="306" t="n">
        <v>0</v>
      </c>
      <c r="E10755" s="307" t="n">
        <v>225.16</v>
      </c>
    </row>
    <row r="10756" customFormat="false" ht="15" hidden="false" customHeight="false" outlineLevel="0" collapsed="false">
      <c r="A10756" s="302" t="s">
        <v>25962</v>
      </c>
      <c r="B10756" s="301" t="s">
        <v>25959</v>
      </c>
      <c r="C10756" s="302" t="s">
        <v>217</v>
      </c>
      <c r="D10756" s="306" t="n">
        <v>0</v>
      </c>
      <c r="E10756" s="307" t="n">
        <v>271.24</v>
      </c>
    </row>
    <row r="10757" customFormat="false" ht="15" hidden="false" customHeight="false" outlineLevel="0" collapsed="false">
      <c r="A10757" s="302" t="s">
        <v>25963</v>
      </c>
      <c r="B10757" s="301" t="s">
        <v>25959</v>
      </c>
      <c r="C10757" s="302" t="s">
        <v>217</v>
      </c>
      <c r="D10757" s="306" t="n">
        <v>0</v>
      </c>
      <c r="E10757" s="307" t="n">
        <v>330.23</v>
      </c>
    </row>
    <row r="10758" customFormat="false" ht="15" hidden="false" customHeight="false" outlineLevel="0" collapsed="false">
      <c r="A10758" s="302" t="s">
        <v>25964</v>
      </c>
      <c r="B10758" s="301" t="s">
        <v>25959</v>
      </c>
      <c r="C10758" s="302" t="s">
        <v>217</v>
      </c>
      <c r="D10758" s="306" t="n">
        <v>0</v>
      </c>
      <c r="E10758" s="307" t="n">
        <v>263.34</v>
      </c>
    </row>
    <row r="10759" customFormat="false" ht="15" hidden="false" customHeight="false" outlineLevel="0" collapsed="false">
      <c r="A10759" s="302" t="s">
        <v>25965</v>
      </c>
      <c r="B10759" s="301" t="s">
        <v>25959</v>
      </c>
      <c r="C10759" s="302" t="s">
        <v>217</v>
      </c>
      <c r="D10759" s="306" t="n">
        <v>0</v>
      </c>
      <c r="E10759" s="307" t="n">
        <v>392.38</v>
      </c>
    </row>
    <row r="10760" customFormat="false" ht="15" hidden="false" customHeight="false" outlineLevel="0" collapsed="false">
      <c r="A10760" s="302" t="s">
        <v>25966</v>
      </c>
      <c r="B10760" s="301" t="s">
        <v>25959</v>
      </c>
      <c r="C10760" s="302" t="s">
        <v>217</v>
      </c>
      <c r="D10760" s="306" t="n">
        <v>0</v>
      </c>
      <c r="E10760" s="307" t="n">
        <v>463.22</v>
      </c>
    </row>
    <row r="10761" customFormat="false" ht="15" hidden="false" customHeight="false" outlineLevel="0" collapsed="false">
      <c r="A10761" s="302" t="s">
        <v>25967</v>
      </c>
      <c r="B10761" s="301" t="s">
        <v>25959</v>
      </c>
      <c r="C10761" s="302" t="s">
        <v>217</v>
      </c>
      <c r="D10761" s="306" t="n">
        <v>0</v>
      </c>
      <c r="E10761" s="307" t="n">
        <v>553.01</v>
      </c>
    </row>
    <row r="10762" customFormat="false" ht="15" hidden="false" customHeight="false" outlineLevel="0" collapsed="false">
      <c r="A10762" s="302" t="s">
        <v>25968</v>
      </c>
      <c r="B10762" s="301" t="s">
        <v>25959</v>
      </c>
      <c r="C10762" s="302" t="s">
        <v>217</v>
      </c>
      <c r="D10762" s="306" t="n">
        <v>0</v>
      </c>
      <c r="E10762" s="307" t="n">
        <v>652.56</v>
      </c>
    </row>
    <row r="10763" customFormat="false" ht="15" hidden="false" customHeight="false" outlineLevel="0" collapsed="false">
      <c r="A10763" s="302" t="s">
        <v>25969</v>
      </c>
      <c r="B10763" s="301" t="s">
        <v>25959</v>
      </c>
      <c r="C10763" s="302" t="s">
        <v>107</v>
      </c>
      <c r="D10763" s="306" t="n">
        <v>0</v>
      </c>
      <c r="E10763" s="307" t="n">
        <v>10.88</v>
      </c>
    </row>
    <row r="10764" customFormat="false" ht="15" hidden="false" customHeight="false" outlineLevel="0" collapsed="false">
      <c r="A10764" s="302" t="s">
        <v>25970</v>
      </c>
      <c r="B10764" s="301" t="s">
        <v>25959</v>
      </c>
      <c r="C10764" s="302" t="s">
        <v>107</v>
      </c>
      <c r="D10764" s="306" t="n">
        <v>0</v>
      </c>
      <c r="E10764" s="307" t="n">
        <v>22.83</v>
      </c>
    </row>
    <row r="10765" customFormat="false" ht="15" hidden="false" customHeight="false" outlineLevel="0" collapsed="false">
      <c r="A10765" s="302" t="s">
        <v>25971</v>
      </c>
      <c r="B10765" s="301" t="s">
        <v>25972</v>
      </c>
      <c r="C10765" s="302" t="s">
        <v>217</v>
      </c>
      <c r="D10765" s="306" t="n">
        <v>0</v>
      </c>
      <c r="E10765" s="307" t="n">
        <v>15.79</v>
      </c>
    </row>
    <row r="10766" customFormat="false" ht="15" hidden="false" customHeight="false" outlineLevel="0" collapsed="false">
      <c r="A10766" s="302" t="s">
        <v>25973</v>
      </c>
      <c r="B10766" s="301" t="s">
        <v>25972</v>
      </c>
      <c r="C10766" s="302" t="s">
        <v>217</v>
      </c>
      <c r="D10766" s="306" t="n">
        <v>0</v>
      </c>
      <c r="E10766" s="307" t="n">
        <v>16.62</v>
      </c>
    </row>
    <row r="10767" customFormat="false" ht="15" hidden="false" customHeight="false" outlineLevel="0" collapsed="false">
      <c r="A10767" s="302" t="s">
        <v>25974</v>
      </c>
      <c r="B10767" s="301" t="s">
        <v>25975</v>
      </c>
      <c r="C10767" s="302" t="s">
        <v>217</v>
      </c>
      <c r="D10767" s="306" t="n">
        <v>0</v>
      </c>
      <c r="E10767" s="307" t="n">
        <v>17.45</v>
      </c>
    </row>
    <row r="10768" customFormat="false" ht="15" hidden="false" customHeight="false" outlineLevel="0" collapsed="false">
      <c r="A10768" s="302" t="s">
        <v>25976</v>
      </c>
      <c r="B10768" s="301" t="s">
        <v>25975</v>
      </c>
      <c r="C10768" s="302" t="s">
        <v>217</v>
      </c>
      <c r="D10768" s="306" t="n">
        <v>0</v>
      </c>
      <c r="E10768" s="307" t="n">
        <v>17.87</v>
      </c>
    </row>
    <row r="10769" customFormat="false" ht="15" hidden="false" customHeight="false" outlineLevel="0" collapsed="false">
      <c r="A10769" s="302" t="s">
        <v>25977</v>
      </c>
      <c r="B10769" s="301" t="s">
        <v>25978</v>
      </c>
      <c r="C10769" s="302" t="s">
        <v>217</v>
      </c>
      <c r="D10769" s="306" t="n">
        <v>0</v>
      </c>
      <c r="E10769" s="307" t="n">
        <v>17.45</v>
      </c>
    </row>
    <row r="10770" customFormat="false" ht="15" hidden="false" customHeight="false" outlineLevel="0" collapsed="false">
      <c r="A10770" s="302" t="s">
        <v>25979</v>
      </c>
      <c r="B10770" s="301" t="s">
        <v>25978</v>
      </c>
      <c r="C10770" s="302" t="s">
        <v>217</v>
      </c>
      <c r="D10770" s="306" t="n">
        <v>0</v>
      </c>
      <c r="E10770" s="307" t="n">
        <v>18.28</v>
      </c>
    </row>
    <row r="10771" customFormat="false" ht="15" hidden="false" customHeight="false" outlineLevel="0" collapsed="false">
      <c r="A10771" s="302" t="s">
        <v>25980</v>
      </c>
      <c r="B10771" s="301" t="s">
        <v>25981</v>
      </c>
      <c r="C10771" s="302" t="s">
        <v>217</v>
      </c>
      <c r="D10771" s="306" t="n">
        <v>0</v>
      </c>
      <c r="E10771" s="307" t="n">
        <v>19.95</v>
      </c>
    </row>
    <row r="10772" customFormat="false" ht="15" hidden="false" customHeight="false" outlineLevel="0" collapsed="false">
      <c r="A10772" s="302" t="s">
        <v>25982</v>
      </c>
      <c r="B10772" s="301" t="s">
        <v>25981</v>
      </c>
      <c r="C10772" s="302" t="s">
        <v>217</v>
      </c>
      <c r="D10772" s="306" t="n">
        <v>0</v>
      </c>
      <c r="E10772" s="307" t="n">
        <v>19.95</v>
      </c>
    </row>
    <row r="10773" customFormat="false" ht="15" hidden="false" customHeight="false" outlineLevel="0" collapsed="false">
      <c r="A10773" s="302" t="s">
        <v>25983</v>
      </c>
      <c r="B10773" s="301" t="s">
        <v>25984</v>
      </c>
      <c r="C10773" s="302" t="s">
        <v>217</v>
      </c>
      <c r="D10773" s="306" t="n">
        <v>0</v>
      </c>
      <c r="E10773" s="307" t="n">
        <v>37.44</v>
      </c>
    </row>
    <row r="10774" customFormat="false" ht="15" hidden="false" customHeight="false" outlineLevel="0" collapsed="false">
      <c r="A10774" s="302" t="s">
        <v>25985</v>
      </c>
      <c r="B10774" s="301" t="s">
        <v>25986</v>
      </c>
      <c r="C10774" s="302" t="s">
        <v>217</v>
      </c>
      <c r="D10774" s="306" t="n">
        <v>0</v>
      </c>
      <c r="E10774" s="307" t="n">
        <v>104</v>
      </c>
    </row>
    <row r="10775" customFormat="false" ht="15" hidden="false" customHeight="false" outlineLevel="0" collapsed="false">
      <c r="A10775" s="302" t="s">
        <v>25987</v>
      </c>
      <c r="B10775" s="301" t="s">
        <v>25988</v>
      </c>
      <c r="C10775" s="302" t="s">
        <v>217</v>
      </c>
      <c r="D10775" s="306" t="n">
        <v>0</v>
      </c>
      <c r="E10775" s="307" t="n">
        <v>159.47</v>
      </c>
    </row>
    <row r="10776" customFormat="false" ht="15" hidden="false" customHeight="false" outlineLevel="0" collapsed="false">
      <c r="A10776" s="302" t="s">
        <v>25989</v>
      </c>
      <c r="B10776" s="301" t="s">
        <v>25990</v>
      </c>
      <c r="C10776" s="302" t="s">
        <v>217</v>
      </c>
      <c r="D10776" s="306" t="n">
        <v>0</v>
      </c>
      <c r="E10776" s="307" t="n">
        <v>138.67</v>
      </c>
    </row>
    <row r="10777" customFormat="false" ht="15" hidden="false" customHeight="false" outlineLevel="0" collapsed="false">
      <c r="A10777" s="302" t="s">
        <v>25991</v>
      </c>
      <c r="B10777" s="301" t="s">
        <v>25992</v>
      </c>
      <c r="C10777" s="302" t="s">
        <v>217</v>
      </c>
      <c r="D10777" s="306" t="n">
        <v>0</v>
      </c>
      <c r="E10777" s="307" t="n">
        <v>175.64</v>
      </c>
    </row>
    <row r="10778" customFormat="false" ht="15" hidden="false" customHeight="false" outlineLevel="0" collapsed="false">
      <c r="A10778" s="302" t="s">
        <v>25993</v>
      </c>
      <c r="B10778" s="301" t="s">
        <v>25994</v>
      </c>
      <c r="C10778" s="302" t="s">
        <v>217</v>
      </c>
      <c r="D10778" s="306" t="n">
        <v>0</v>
      </c>
      <c r="E10778" s="307" t="n">
        <v>177.49</v>
      </c>
    </row>
    <row r="10779" customFormat="false" ht="15" hidden="false" customHeight="false" outlineLevel="0" collapsed="false">
      <c r="A10779" s="302" t="s">
        <v>25995</v>
      </c>
      <c r="B10779" s="301" t="s">
        <v>25996</v>
      </c>
      <c r="C10779" s="302" t="s">
        <v>217</v>
      </c>
      <c r="D10779" s="306" t="n">
        <v>0</v>
      </c>
      <c r="E10779" s="307" t="n">
        <v>162.7</v>
      </c>
    </row>
    <row r="10780" customFormat="false" ht="15" hidden="false" customHeight="false" outlineLevel="0" collapsed="false">
      <c r="A10780" s="302" t="s">
        <v>25997</v>
      </c>
      <c r="B10780" s="301" t="s">
        <v>25998</v>
      </c>
      <c r="C10780" s="302" t="s">
        <v>217</v>
      </c>
      <c r="D10780" s="306" t="n">
        <v>0</v>
      </c>
      <c r="E10780" s="307" t="n">
        <v>189.05</v>
      </c>
    </row>
    <row r="10781" customFormat="false" ht="15" hidden="false" customHeight="false" outlineLevel="0" collapsed="false">
      <c r="A10781" s="302" t="s">
        <v>25999</v>
      </c>
      <c r="B10781" s="301" t="s">
        <v>26000</v>
      </c>
      <c r="C10781" s="302" t="s">
        <v>217</v>
      </c>
      <c r="D10781" s="306" t="n">
        <v>0</v>
      </c>
      <c r="E10781" s="307" t="n">
        <v>228.8</v>
      </c>
    </row>
    <row r="10782" customFormat="false" ht="15" hidden="false" customHeight="false" outlineLevel="0" collapsed="false">
      <c r="A10782" s="302" t="s">
        <v>26001</v>
      </c>
      <c r="B10782" s="301" t="s">
        <v>26002</v>
      </c>
      <c r="C10782" s="302" t="s">
        <v>217</v>
      </c>
      <c r="D10782" s="306" t="n">
        <v>0</v>
      </c>
      <c r="E10782" s="307" t="n">
        <v>205.92</v>
      </c>
    </row>
    <row r="10783" customFormat="false" ht="15" hidden="false" customHeight="false" outlineLevel="0" collapsed="false">
      <c r="A10783" s="302" t="s">
        <v>26003</v>
      </c>
      <c r="B10783" s="301" t="s">
        <v>26004</v>
      </c>
      <c r="C10783" s="302" t="s">
        <v>217</v>
      </c>
      <c r="D10783" s="306" t="n">
        <v>0</v>
      </c>
      <c r="E10783" s="307" t="n">
        <v>21.72</v>
      </c>
    </row>
    <row r="10784" customFormat="false" ht="15" hidden="false" customHeight="false" outlineLevel="0" collapsed="false">
      <c r="A10784" s="302" t="s">
        <v>26005</v>
      </c>
      <c r="B10784" s="301" t="s">
        <v>26006</v>
      </c>
      <c r="C10784" s="302" t="s">
        <v>217</v>
      </c>
      <c r="D10784" s="306" t="n">
        <v>0</v>
      </c>
      <c r="E10784" s="307" t="n">
        <v>24.04</v>
      </c>
    </row>
    <row r="10785" customFormat="false" ht="15" hidden="false" customHeight="false" outlineLevel="0" collapsed="false">
      <c r="A10785" s="302" t="s">
        <v>26007</v>
      </c>
      <c r="B10785" s="301" t="s">
        <v>26008</v>
      </c>
      <c r="C10785" s="302" t="s">
        <v>217</v>
      </c>
      <c r="D10785" s="306" t="n">
        <v>0</v>
      </c>
      <c r="E10785" s="307" t="n">
        <v>40.68</v>
      </c>
    </row>
    <row r="10786" customFormat="false" ht="15" hidden="false" customHeight="false" outlineLevel="0" collapsed="false">
      <c r="A10786" s="302" t="s">
        <v>26009</v>
      </c>
      <c r="B10786" s="301" t="s">
        <v>26010</v>
      </c>
      <c r="C10786" s="302" t="s">
        <v>217</v>
      </c>
      <c r="D10786" s="306" t="n">
        <v>0</v>
      </c>
      <c r="E10786" s="307" t="n">
        <v>55.47</v>
      </c>
    </row>
    <row r="10787" customFormat="false" ht="15" hidden="false" customHeight="false" outlineLevel="0" collapsed="false">
      <c r="A10787" s="302" t="s">
        <v>26011</v>
      </c>
      <c r="B10787" s="301" t="s">
        <v>26012</v>
      </c>
      <c r="C10787" s="302" t="s">
        <v>217</v>
      </c>
      <c r="D10787" s="306" t="n">
        <v>0</v>
      </c>
      <c r="E10787" s="307" t="n">
        <v>116.02</v>
      </c>
    </row>
    <row r="10788" customFormat="false" ht="15" hidden="false" customHeight="false" outlineLevel="0" collapsed="false">
      <c r="B10788" s="0"/>
      <c r="D10788" s="306" t="n">
        <v>0</v>
      </c>
      <c r="E10788" s="0"/>
    </row>
    <row r="10789" customFormat="false" ht="15" hidden="false" customHeight="false" outlineLevel="0" collapsed="false">
      <c r="B10789" s="0"/>
      <c r="D10789" s="306" t="n">
        <v>0</v>
      </c>
      <c r="E10789" s="0"/>
    </row>
    <row r="10790" customFormat="false" ht="15" hidden="false" customHeight="false" outlineLevel="0" collapsed="false">
      <c r="A10790" s="308" t="s">
        <v>13853</v>
      </c>
      <c r="B10790" s="0"/>
      <c r="C10790" s="309" t="s">
        <v>13854</v>
      </c>
      <c r="D10790" s="306" t="n">
        <v>0</v>
      </c>
      <c r="E10790" s="0"/>
    </row>
    <row r="10791" customFormat="false" ht="15" hidden="false" customHeight="false" outlineLevel="0" collapsed="false">
      <c r="B10791" s="0"/>
      <c r="C10791" s="302" t="s">
        <v>13855</v>
      </c>
      <c r="D10791" s="306" t="n">
        <v>0</v>
      </c>
      <c r="E10791" s="0"/>
    </row>
    <row r="10792" customFormat="false" ht="15" hidden="false" customHeight="false" outlineLevel="0" collapsed="false">
      <c r="A10792" s="302" t="s">
        <v>13856</v>
      </c>
      <c r="B10792" s="0"/>
      <c r="C10792" s="302" t="s">
        <v>13857</v>
      </c>
      <c r="D10792" s="306" t="n">
        <v>0</v>
      </c>
      <c r="E10792" s="303" t="s">
        <v>13858</v>
      </c>
    </row>
    <row r="10793" customFormat="false" ht="15" hidden="false" customHeight="false" outlineLevel="0" collapsed="false">
      <c r="A10793" s="302" t="s">
        <v>26013</v>
      </c>
      <c r="B10793" s="301" t="s">
        <v>26014</v>
      </c>
      <c r="C10793" s="302" t="s">
        <v>217</v>
      </c>
      <c r="D10793" s="306" t="n">
        <v>0</v>
      </c>
      <c r="E10793" s="307" t="n">
        <v>15.72</v>
      </c>
    </row>
    <row r="10794" customFormat="false" ht="15" hidden="false" customHeight="false" outlineLevel="0" collapsed="false">
      <c r="A10794" s="302" t="s">
        <v>26015</v>
      </c>
      <c r="B10794" s="301" t="s">
        <v>26016</v>
      </c>
      <c r="C10794" s="302" t="s">
        <v>217</v>
      </c>
      <c r="D10794" s="306" t="n">
        <v>0</v>
      </c>
      <c r="E10794" s="307" t="n">
        <v>62.4</v>
      </c>
    </row>
    <row r="10795" customFormat="false" ht="15" hidden="false" customHeight="false" outlineLevel="0" collapsed="false">
      <c r="A10795" s="302" t="s">
        <v>26017</v>
      </c>
      <c r="B10795" s="301" t="s">
        <v>26018</v>
      </c>
      <c r="C10795" s="302" t="s">
        <v>217</v>
      </c>
      <c r="D10795" s="306" t="n">
        <v>0</v>
      </c>
      <c r="E10795" s="307" t="n">
        <v>136.36</v>
      </c>
    </row>
    <row r="10796" customFormat="false" ht="15" hidden="false" customHeight="false" outlineLevel="0" collapsed="false">
      <c r="A10796" s="302" t="s">
        <v>26019</v>
      </c>
      <c r="B10796" s="301" t="s">
        <v>26020</v>
      </c>
      <c r="C10796" s="302" t="s">
        <v>217</v>
      </c>
      <c r="D10796" s="306" t="n">
        <v>0</v>
      </c>
      <c r="E10796" s="307" t="n">
        <v>166.86</v>
      </c>
    </row>
    <row r="10797" customFormat="false" ht="15" hidden="false" customHeight="false" outlineLevel="0" collapsed="false">
      <c r="A10797" s="302" t="s">
        <v>26021</v>
      </c>
      <c r="B10797" s="301" t="s">
        <v>26022</v>
      </c>
      <c r="C10797" s="302" t="s">
        <v>217</v>
      </c>
      <c r="D10797" s="306" t="n">
        <v>0</v>
      </c>
      <c r="E10797" s="307" t="n">
        <v>316.62</v>
      </c>
    </row>
    <row r="10798" customFormat="false" ht="15" hidden="false" customHeight="false" outlineLevel="0" collapsed="false">
      <c r="A10798" s="302" t="s">
        <v>26023</v>
      </c>
      <c r="B10798" s="301" t="s">
        <v>26024</v>
      </c>
      <c r="C10798" s="302" t="s">
        <v>217</v>
      </c>
      <c r="D10798" s="306" t="n">
        <v>0</v>
      </c>
      <c r="E10798" s="307" t="n">
        <v>501.51</v>
      </c>
    </row>
    <row r="10799" customFormat="false" ht="15" hidden="false" customHeight="false" outlineLevel="0" collapsed="false">
      <c r="A10799" s="302" t="s">
        <v>26025</v>
      </c>
      <c r="B10799" s="301" t="s">
        <v>26026</v>
      </c>
      <c r="C10799" s="302" t="s">
        <v>217</v>
      </c>
      <c r="D10799" s="306" t="n">
        <v>0</v>
      </c>
      <c r="E10799" s="307" t="n">
        <v>439.11</v>
      </c>
    </row>
    <row r="10800" customFormat="false" ht="15" hidden="false" customHeight="false" outlineLevel="0" collapsed="false">
      <c r="A10800" s="302" t="s">
        <v>26027</v>
      </c>
      <c r="B10800" s="301" t="s">
        <v>26028</v>
      </c>
      <c r="C10800" s="302" t="s">
        <v>217</v>
      </c>
      <c r="D10800" s="306" t="n">
        <v>0</v>
      </c>
      <c r="E10800" s="307" t="n">
        <v>963.73</v>
      </c>
    </row>
    <row r="10801" customFormat="false" ht="15" hidden="false" customHeight="false" outlineLevel="0" collapsed="false">
      <c r="A10801" s="302" t="s">
        <v>26029</v>
      </c>
      <c r="B10801" s="301" t="s">
        <v>26030</v>
      </c>
      <c r="C10801" s="302" t="s">
        <v>217</v>
      </c>
      <c r="D10801" s="306" t="n">
        <v>0</v>
      </c>
      <c r="E10801" s="307" t="n">
        <v>1155.55</v>
      </c>
    </row>
    <row r="10802" customFormat="false" ht="15" hidden="false" customHeight="false" outlineLevel="0" collapsed="false">
      <c r="A10802" s="302" t="s">
        <v>26031</v>
      </c>
      <c r="B10802" s="301" t="s">
        <v>26032</v>
      </c>
      <c r="C10802" s="302" t="s">
        <v>217</v>
      </c>
      <c r="D10802" s="306" t="n">
        <v>0</v>
      </c>
      <c r="E10802" s="307" t="n">
        <v>254.22</v>
      </c>
    </row>
    <row r="10803" customFormat="false" ht="15" hidden="false" customHeight="false" outlineLevel="0" collapsed="false">
      <c r="A10803" s="302" t="s">
        <v>26033</v>
      </c>
      <c r="B10803" s="301" t="s">
        <v>26034</v>
      </c>
      <c r="C10803" s="302" t="s">
        <v>217</v>
      </c>
      <c r="D10803" s="306" t="n">
        <v>0</v>
      </c>
      <c r="E10803" s="307" t="n">
        <v>318.24</v>
      </c>
    </row>
    <row r="10804" customFormat="false" ht="15" hidden="false" customHeight="false" outlineLevel="0" collapsed="false">
      <c r="A10804" s="302" t="s">
        <v>26035</v>
      </c>
      <c r="B10804" s="301" t="s">
        <v>26036</v>
      </c>
      <c r="C10804" s="302" t="s">
        <v>217</v>
      </c>
      <c r="D10804" s="306" t="n">
        <v>0</v>
      </c>
      <c r="E10804" s="307" t="n">
        <v>254.22</v>
      </c>
    </row>
    <row r="10805" customFormat="false" ht="15" hidden="false" customHeight="false" outlineLevel="0" collapsed="false">
      <c r="A10805" s="302" t="s">
        <v>26037</v>
      </c>
      <c r="B10805" s="301" t="s">
        <v>26038</v>
      </c>
      <c r="C10805" s="302" t="s">
        <v>217</v>
      </c>
      <c r="D10805" s="306" t="n">
        <v>0</v>
      </c>
      <c r="E10805" s="307" t="n">
        <v>300.44</v>
      </c>
    </row>
    <row r="10806" customFormat="false" ht="15" hidden="false" customHeight="false" outlineLevel="0" collapsed="false">
      <c r="A10806" s="302" t="s">
        <v>26039</v>
      </c>
      <c r="B10806" s="301" t="s">
        <v>26040</v>
      </c>
      <c r="C10806" s="302" t="s">
        <v>217</v>
      </c>
      <c r="D10806" s="306" t="n">
        <v>0</v>
      </c>
      <c r="E10806" s="307" t="n">
        <v>271.56</v>
      </c>
    </row>
    <row r="10807" customFormat="false" ht="15" hidden="false" customHeight="false" outlineLevel="0" collapsed="false">
      <c r="A10807" s="302" t="s">
        <v>26041</v>
      </c>
      <c r="B10807" s="301" t="s">
        <v>26042</v>
      </c>
      <c r="C10807" s="302" t="s">
        <v>217</v>
      </c>
      <c r="D10807" s="306" t="n">
        <v>0</v>
      </c>
      <c r="E10807" s="307" t="n">
        <v>392.89</v>
      </c>
    </row>
    <row r="10808" customFormat="false" ht="15" hidden="false" customHeight="false" outlineLevel="0" collapsed="false">
      <c r="A10808" s="302" t="s">
        <v>26043</v>
      </c>
      <c r="B10808" s="301" t="s">
        <v>26044</v>
      </c>
      <c r="C10808" s="302" t="s">
        <v>217</v>
      </c>
      <c r="D10808" s="306" t="n">
        <v>0</v>
      </c>
      <c r="E10808" s="307" t="n">
        <v>268.09</v>
      </c>
    </row>
    <row r="10809" customFormat="false" ht="15" hidden="false" customHeight="false" outlineLevel="0" collapsed="false">
      <c r="A10809" s="302" t="s">
        <v>26045</v>
      </c>
      <c r="B10809" s="301" t="s">
        <v>26046</v>
      </c>
      <c r="C10809" s="302" t="s">
        <v>217</v>
      </c>
      <c r="D10809" s="306" t="n">
        <v>0</v>
      </c>
      <c r="E10809" s="307" t="n">
        <v>416</v>
      </c>
    </row>
    <row r="10810" customFormat="false" ht="15" hidden="false" customHeight="false" outlineLevel="0" collapsed="false">
      <c r="A10810" s="302" t="s">
        <v>26047</v>
      </c>
      <c r="B10810" s="301" t="s">
        <v>26048</v>
      </c>
      <c r="C10810" s="302" t="s">
        <v>217</v>
      </c>
      <c r="D10810" s="306" t="n">
        <v>0</v>
      </c>
      <c r="E10810" s="307" t="n">
        <v>540.34</v>
      </c>
    </row>
    <row r="10811" customFormat="false" ht="15" hidden="false" customHeight="false" outlineLevel="0" collapsed="false">
      <c r="A10811" s="302" t="s">
        <v>26049</v>
      </c>
      <c r="B10811" s="301" t="s">
        <v>26050</v>
      </c>
      <c r="C10811" s="302" t="s">
        <v>217</v>
      </c>
      <c r="D10811" s="306" t="n">
        <v>0</v>
      </c>
      <c r="E10811" s="307" t="n">
        <v>573.16</v>
      </c>
    </row>
    <row r="10812" customFormat="false" ht="15" hidden="false" customHeight="false" outlineLevel="0" collapsed="false">
      <c r="A10812" s="302" t="s">
        <v>26051</v>
      </c>
      <c r="B10812" s="301" t="s">
        <v>26052</v>
      </c>
      <c r="C10812" s="302" t="s">
        <v>217</v>
      </c>
      <c r="D10812" s="306" t="n">
        <v>0</v>
      </c>
      <c r="E10812" s="307" t="n">
        <v>291.2</v>
      </c>
    </row>
    <row r="10813" customFormat="false" ht="15" hidden="false" customHeight="false" outlineLevel="0" collapsed="false">
      <c r="A10813" s="302" t="s">
        <v>26053</v>
      </c>
      <c r="B10813" s="301" t="s">
        <v>26054</v>
      </c>
      <c r="C10813" s="302" t="s">
        <v>217</v>
      </c>
      <c r="D10813" s="306" t="n">
        <v>0</v>
      </c>
      <c r="E10813" s="307" t="n">
        <v>378.79</v>
      </c>
    </row>
    <row r="10814" customFormat="false" ht="15" hidden="false" customHeight="false" outlineLevel="0" collapsed="false">
      <c r="A10814" s="302" t="s">
        <v>26055</v>
      </c>
      <c r="B10814" s="301" t="s">
        <v>26056</v>
      </c>
      <c r="C10814" s="302" t="s">
        <v>217</v>
      </c>
      <c r="D10814" s="306" t="n">
        <v>0</v>
      </c>
      <c r="E10814" s="307" t="n">
        <v>474.24</v>
      </c>
    </row>
    <row r="10815" customFormat="false" ht="15" hidden="false" customHeight="false" outlineLevel="0" collapsed="false">
      <c r="A10815" s="302" t="s">
        <v>26057</v>
      </c>
      <c r="B10815" s="301" t="s">
        <v>26058</v>
      </c>
      <c r="C10815" s="302" t="s">
        <v>217</v>
      </c>
      <c r="D10815" s="306" t="n">
        <v>0</v>
      </c>
      <c r="E10815" s="307" t="n">
        <v>517.92</v>
      </c>
    </row>
    <row r="10816" customFormat="false" ht="15" hidden="false" customHeight="false" outlineLevel="0" collapsed="false">
      <c r="A10816" s="302" t="s">
        <v>26059</v>
      </c>
      <c r="B10816" s="301" t="s">
        <v>26060</v>
      </c>
      <c r="C10816" s="302" t="s">
        <v>217</v>
      </c>
      <c r="D10816" s="306" t="n">
        <v>0</v>
      </c>
      <c r="E10816" s="307" t="n">
        <v>439.11</v>
      </c>
    </row>
    <row r="10817" customFormat="false" ht="15" hidden="false" customHeight="false" outlineLevel="0" collapsed="false">
      <c r="A10817" s="302" t="s">
        <v>26061</v>
      </c>
      <c r="B10817" s="301" t="s">
        <v>26062</v>
      </c>
      <c r="C10817" s="302" t="s">
        <v>217</v>
      </c>
      <c r="D10817" s="306" t="n">
        <v>0</v>
      </c>
      <c r="E10817" s="307" t="n">
        <v>82.25</v>
      </c>
    </row>
    <row r="10818" customFormat="false" ht="15" hidden="false" customHeight="false" outlineLevel="0" collapsed="false">
      <c r="A10818" s="302" t="s">
        <v>26063</v>
      </c>
      <c r="B10818" s="301" t="s">
        <v>26064</v>
      </c>
      <c r="C10818" s="302" t="s">
        <v>217</v>
      </c>
      <c r="D10818" s="306" t="n">
        <v>0</v>
      </c>
      <c r="E10818" s="307" t="n">
        <v>3.13</v>
      </c>
    </row>
    <row r="10819" customFormat="false" ht="15" hidden="false" customHeight="false" outlineLevel="0" collapsed="false">
      <c r="A10819" s="302" t="s">
        <v>26065</v>
      </c>
      <c r="B10819" s="301" t="s">
        <v>26066</v>
      </c>
      <c r="C10819" s="302" t="s">
        <v>217</v>
      </c>
      <c r="D10819" s="306" t="n">
        <v>0</v>
      </c>
      <c r="E10819" s="307" t="n">
        <v>5.39</v>
      </c>
    </row>
    <row r="10820" customFormat="false" ht="15" hidden="false" customHeight="false" outlineLevel="0" collapsed="false">
      <c r="A10820" s="302" t="s">
        <v>26067</v>
      </c>
      <c r="B10820" s="301" t="s">
        <v>26068</v>
      </c>
      <c r="C10820" s="302" t="s">
        <v>217</v>
      </c>
      <c r="D10820" s="306" t="n">
        <v>0</v>
      </c>
      <c r="E10820" s="307" t="n">
        <v>10.58</v>
      </c>
    </row>
    <row r="10821" customFormat="false" ht="15" hidden="false" customHeight="false" outlineLevel="0" collapsed="false">
      <c r="A10821" s="302" t="s">
        <v>26069</v>
      </c>
      <c r="B10821" s="301" t="s">
        <v>26070</v>
      </c>
      <c r="C10821" s="302" t="s">
        <v>217</v>
      </c>
      <c r="D10821" s="306" t="n">
        <v>0</v>
      </c>
      <c r="E10821" s="307" t="n">
        <v>5.29</v>
      </c>
    </row>
    <row r="10822" customFormat="false" ht="15" hidden="false" customHeight="false" outlineLevel="0" collapsed="false">
      <c r="A10822" s="302" t="s">
        <v>26071</v>
      </c>
      <c r="B10822" s="301" t="s">
        <v>26072</v>
      </c>
      <c r="C10822" s="302" t="s">
        <v>217</v>
      </c>
      <c r="D10822" s="306" t="n">
        <v>0</v>
      </c>
      <c r="E10822" s="307" t="n">
        <v>5.08</v>
      </c>
    </row>
    <row r="10823" customFormat="false" ht="15" hidden="false" customHeight="false" outlineLevel="0" collapsed="false">
      <c r="A10823" s="302" t="s">
        <v>26073</v>
      </c>
      <c r="B10823" s="301" t="s">
        <v>26074</v>
      </c>
      <c r="C10823" s="302" t="s">
        <v>217</v>
      </c>
      <c r="D10823" s="306" t="n">
        <v>0</v>
      </c>
      <c r="E10823" s="307" t="n">
        <v>19.63</v>
      </c>
    </row>
    <row r="10824" customFormat="false" ht="15" hidden="false" customHeight="false" outlineLevel="0" collapsed="false">
      <c r="A10824" s="302" t="s">
        <v>26075</v>
      </c>
      <c r="B10824" s="301" t="s">
        <v>26076</v>
      </c>
      <c r="C10824" s="302" t="s">
        <v>217</v>
      </c>
      <c r="D10824" s="306" t="n">
        <v>0</v>
      </c>
      <c r="E10824" s="307" t="n">
        <v>1151.09</v>
      </c>
    </row>
    <row r="10825" customFormat="false" ht="15" hidden="false" customHeight="false" outlineLevel="0" collapsed="false">
      <c r="A10825" s="302" t="s">
        <v>26077</v>
      </c>
      <c r="B10825" s="301" t="s">
        <v>26078</v>
      </c>
      <c r="C10825" s="302" t="s">
        <v>217</v>
      </c>
      <c r="D10825" s="306" t="n">
        <v>0</v>
      </c>
      <c r="E10825" s="307" t="n">
        <v>36.42</v>
      </c>
    </row>
    <row r="10826" customFormat="false" ht="15" hidden="false" customHeight="false" outlineLevel="0" collapsed="false">
      <c r="A10826" s="302" t="s">
        <v>26079</v>
      </c>
      <c r="B10826" s="301" t="s">
        <v>26080</v>
      </c>
      <c r="C10826" s="302" t="s">
        <v>217</v>
      </c>
      <c r="D10826" s="306" t="n">
        <v>0</v>
      </c>
      <c r="E10826" s="307" t="n">
        <v>45.64</v>
      </c>
    </row>
    <row r="10827" customFormat="false" ht="15" hidden="false" customHeight="false" outlineLevel="0" collapsed="false">
      <c r="A10827" s="302" t="s">
        <v>26081</v>
      </c>
      <c r="B10827" s="301" t="s">
        <v>26082</v>
      </c>
      <c r="C10827" s="302" t="s">
        <v>217</v>
      </c>
      <c r="D10827" s="306" t="n">
        <v>0</v>
      </c>
      <c r="E10827" s="307" t="n">
        <v>34.93</v>
      </c>
    </row>
    <row r="10828" customFormat="false" ht="15" hidden="false" customHeight="false" outlineLevel="0" collapsed="false">
      <c r="A10828" s="302" t="s">
        <v>26083</v>
      </c>
      <c r="B10828" s="301" t="s">
        <v>26084</v>
      </c>
      <c r="C10828" s="302" t="s">
        <v>217</v>
      </c>
      <c r="D10828" s="306" t="n">
        <v>0</v>
      </c>
      <c r="E10828" s="307" t="n">
        <v>296.53</v>
      </c>
    </row>
    <row r="10829" customFormat="false" ht="15" hidden="false" customHeight="false" outlineLevel="0" collapsed="false">
      <c r="A10829" s="302" t="s">
        <v>26085</v>
      </c>
      <c r="B10829" s="301" t="s">
        <v>26086</v>
      </c>
      <c r="C10829" s="302" t="s">
        <v>67</v>
      </c>
      <c r="D10829" s="306" t="n">
        <v>0</v>
      </c>
      <c r="E10829" s="307" t="n">
        <v>7.16</v>
      </c>
    </row>
    <row r="10830" customFormat="false" ht="15" hidden="false" customHeight="false" outlineLevel="0" collapsed="false">
      <c r="A10830" s="302" t="s">
        <v>26087</v>
      </c>
      <c r="B10830" s="301" t="s">
        <v>26088</v>
      </c>
      <c r="C10830" s="302" t="s">
        <v>365</v>
      </c>
      <c r="D10830" s="306" t="n">
        <v>0</v>
      </c>
      <c r="E10830" s="307" t="n">
        <v>21.21</v>
      </c>
    </row>
    <row r="10831" customFormat="false" ht="15" hidden="false" customHeight="false" outlineLevel="0" collapsed="false">
      <c r="A10831" s="302" t="s">
        <v>26089</v>
      </c>
      <c r="B10831" s="301" t="s">
        <v>26090</v>
      </c>
      <c r="C10831" s="302" t="s">
        <v>67</v>
      </c>
      <c r="D10831" s="306" t="n">
        <v>0</v>
      </c>
      <c r="E10831" s="307" t="n">
        <v>90.97</v>
      </c>
    </row>
    <row r="10832" customFormat="false" ht="15" hidden="false" customHeight="false" outlineLevel="0" collapsed="false">
      <c r="A10832" s="302" t="s">
        <v>26091</v>
      </c>
      <c r="B10832" s="301" t="s">
        <v>26092</v>
      </c>
      <c r="C10832" s="302" t="s">
        <v>67</v>
      </c>
      <c r="D10832" s="306" t="n">
        <v>0</v>
      </c>
      <c r="E10832" s="307" t="n">
        <v>77.02</v>
      </c>
    </row>
    <row r="10833" customFormat="false" ht="15" hidden="false" customHeight="false" outlineLevel="0" collapsed="false">
      <c r="A10833" s="302" t="s">
        <v>26093</v>
      </c>
      <c r="B10833" s="301" t="s">
        <v>26094</v>
      </c>
      <c r="C10833" s="302" t="s">
        <v>217</v>
      </c>
      <c r="D10833" s="306" t="n">
        <v>0</v>
      </c>
      <c r="E10833" s="307" t="n">
        <v>139.38</v>
      </c>
    </row>
    <row r="10834" customFormat="false" ht="15" hidden="false" customHeight="false" outlineLevel="0" collapsed="false">
      <c r="A10834" s="302" t="s">
        <v>26095</v>
      </c>
      <c r="B10834" s="301" t="s">
        <v>26096</v>
      </c>
      <c r="C10834" s="302" t="s">
        <v>217</v>
      </c>
      <c r="D10834" s="306" t="n">
        <v>0</v>
      </c>
      <c r="E10834" s="307" t="n">
        <v>20.46</v>
      </c>
    </row>
    <row r="10835" customFormat="false" ht="15" hidden="false" customHeight="false" outlineLevel="0" collapsed="false">
      <c r="A10835" s="302" t="s">
        <v>26097</v>
      </c>
      <c r="B10835" s="301" t="s">
        <v>26098</v>
      </c>
      <c r="C10835" s="302" t="s">
        <v>67</v>
      </c>
      <c r="D10835" s="306" t="n">
        <v>0</v>
      </c>
      <c r="E10835" s="307" t="n">
        <v>60.99</v>
      </c>
    </row>
    <row r="10836" customFormat="false" ht="15" hidden="false" customHeight="false" outlineLevel="0" collapsed="false">
      <c r="A10836" s="302" t="s">
        <v>26099</v>
      </c>
      <c r="B10836" s="301" t="s">
        <v>26100</v>
      </c>
      <c r="C10836" s="302" t="s">
        <v>217</v>
      </c>
      <c r="D10836" s="306" t="n">
        <v>0</v>
      </c>
      <c r="E10836" s="307" t="n">
        <v>99.88</v>
      </c>
    </row>
    <row r="10837" customFormat="false" ht="15" hidden="false" customHeight="false" outlineLevel="0" collapsed="false">
      <c r="A10837" s="302" t="s">
        <v>26101</v>
      </c>
      <c r="B10837" s="301" t="s">
        <v>26102</v>
      </c>
      <c r="C10837" s="302" t="s">
        <v>67</v>
      </c>
      <c r="D10837" s="306" t="n">
        <v>0</v>
      </c>
      <c r="E10837" s="307" t="n">
        <v>12.63</v>
      </c>
    </row>
    <row r="10838" customFormat="false" ht="15" hidden="false" customHeight="false" outlineLevel="0" collapsed="false">
      <c r="A10838" s="302" t="s">
        <v>26103</v>
      </c>
      <c r="B10838" s="301" t="s">
        <v>26104</v>
      </c>
      <c r="C10838" s="302" t="s">
        <v>217</v>
      </c>
      <c r="D10838" s="306" t="n">
        <v>0</v>
      </c>
      <c r="E10838" s="307" t="n">
        <v>15.23</v>
      </c>
    </row>
    <row r="10839" customFormat="false" ht="15" hidden="false" customHeight="false" outlineLevel="0" collapsed="false">
      <c r="A10839" s="302" t="s">
        <v>26105</v>
      </c>
      <c r="B10839" s="301" t="s">
        <v>26106</v>
      </c>
      <c r="C10839" s="302" t="s">
        <v>217</v>
      </c>
      <c r="D10839" s="306" t="n">
        <v>0</v>
      </c>
      <c r="E10839" s="307" t="n">
        <v>14.26</v>
      </c>
    </row>
    <row r="10840" customFormat="false" ht="15" hidden="false" customHeight="false" outlineLevel="0" collapsed="false">
      <c r="A10840" s="302" t="s">
        <v>26107</v>
      </c>
      <c r="B10840" s="301" t="s">
        <v>26108</v>
      </c>
      <c r="C10840" s="302" t="s">
        <v>217</v>
      </c>
      <c r="D10840" s="306" t="n">
        <v>0</v>
      </c>
      <c r="E10840" s="307" t="n">
        <v>1.47</v>
      </c>
    </row>
    <row r="10841" customFormat="false" ht="15" hidden="false" customHeight="false" outlineLevel="0" collapsed="false">
      <c r="A10841" s="302" t="s">
        <v>26109</v>
      </c>
      <c r="B10841" s="301" t="s">
        <v>26110</v>
      </c>
      <c r="C10841" s="302" t="s">
        <v>217</v>
      </c>
      <c r="D10841" s="306" t="n">
        <v>0</v>
      </c>
      <c r="E10841" s="307" t="n">
        <v>0.98</v>
      </c>
    </row>
    <row r="10842" customFormat="false" ht="15" hidden="false" customHeight="false" outlineLevel="0" collapsed="false">
      <c r="A10842" s="302" t="s">
        <v>26111</v>
      </c>
      <c r="B10842" s="301" t="s">
        <v>26112</v>
      </c>
      <c r="C10842" s="302" t="s">
        <v>217</v>
      </c>
      <c r="D10842" s="306" t="n">
        <v>0</v>
      </c>
      <c r="E10842" s="307" t="n">
        <v>9.12</v>
      </c>
    </row>
    <row r="10843" customFormat="false" ht="15" hidden="false" customHeight="false" outlineLevel="0" collapsed="false">
      <c r="A10843" s="302" t="s">
        <v>26113</v>
      </c>
      <c r="B10843" s="301" t="s">
        <v>26114</v>
      </c>
      <c r="C10843" s="302" t="s">
        <v>217</v>
      </c>
      <c r="D10843" s="306" t="n">
        <v>0</v>
      </c>
      <c r="E10843" s="307" t="n">
        <v>1.58</v>
      </c>
    </row>
    <row r="10844" customFormat="false" ht="15" hidden="false" customHeight="false" outlineLevel="0" collapsed="false">
      <c r="A10844" s="302" t="s">
        <v>26115</v>
      </c>
      <c r="B10844" s="301" t="s">
        <v>26116</v>
      </c>
      <c r="C10844" s="302" t="s">
        <v>217</v>
      </c>
      <c r="D10844" s="306" t="n">
        <v>0</v>
      </c>
      <c r="E10844" s="307" t="n">
        <v>9.06</v>
      </c>
    </row>
    <row r="10845" customFormat="false" ht="15" hidden="false" customHeight="false" outlineLevel="0" collapsed="false">
      <c r="A10845" s="302" t="s">
        <v>26117</v>
      </c>
      <c r="B10845" s="301" t="s">
        <v>26118</v>
      </c>
      <c r="C10845" s="302" t="s">
        <v>107</v>
      </c>
      <c r="D10845" s="306" t="n">
        <v>0</v>
      </c>
      <c r="E10845" s="307" t="n">
        <v>6.42</v>
      </c>
    </row>
    <row r="10846" customFormat="false" ht="15" hidden="false" customHeight="false" outlineLevel="0" collapsed="false">
      <c r="A10846" s="302" t="s">
        <v>26119</v>
      </c>
      <c r="B10846" s="301" t="s">
        <v>26120</v>
      </c>
      <c r="C10846" s="302" t="s">
        <v>107</v>
      </c>
      <c r="D10846" s="306" t="n">
        <v>0</v>
      </c>
      <c r="E10846" s="307" t="n">
        <v>11.41</v>
      </c>
    </row>
    <row r="10847" customFormat="false" ht="15" hidden="false" customHeight="false" outlineLevel="0" collapsed="false">
      <c r="A10847" s="302" t="s">
        <v>26121</v>
      </c>
      <c r="B10847" s="301" t="s">
        <v>26122</v>
      </c>
      <c r="C10847" s="302" t="s">
        <v>107</v>
      </c>
      <c r="D10847" s="306" t="n">
        <v>0</v>
      </c>
      <c r="E10847" s="307" t="n">
        <v>18.31</v>
      </c>
    </row>
    <row r="10848" customFormat="false" ht="15" hidden="false" customHeight="false" outlineLevel="0" collapsed="false">
      <c r="A10848" s="302" t="s">
        <v>26123</v>
      </c>
      <c r="B10848" s="301" t="s">
        <v>26124</v>
      </c>
      <c r="C10848" s="302" t="s">
        <v>217</v>
      </c>
      <c r="D10848" s="306" t="n">
        <v>0</v>
      </c>
      <c r="E10848" s="307" t="n">
        <v>0.88</v>
      </c>
    </row>
    <row r="10849" customFormat="false" ht="15" hidden="false" customHeight="false" outlineLevel="0" collapsed="false">
      <c r="A10849" s="302" t="s">
        <v>26125</v>
      </c>
      <c r="B10849" s="301" t="s">
        <v>26126</v>
      </c>
      <c r="C10849" s="302" t="s">
        <v>107</v>
      </c>
      <c r="D10849" s="306" t="n">
        <v>0</v>
      </c>
      <c r="E10849" s="307" t="n">
        <v>7.67</v>
      </c>
    </row>
    <row r="10850" customFormat="false" ht="15" hidden="false" customHeight="false" outlineLevel="0" collapsed="false">
      <c r="A10850" s="302" t="s">
        <v>26127</v>
      </c>
      <c r="B10850" s="301" t="s">
        <v>26128</v>
      </c>
      <c r="C10850" s="302" t="s">
        <v>107</v>
      </c>
      <c r="D10850" s="306" t="n">
        <v>0</v>
      </c>
      <c r="E10850" s="307" t="n">
        <v>5.91</v>
      </c>
    </row>
    <row r="10851" customFormat="false" ht="15" hidden="false" customHeight="false" outlineLevel="0" collapsed="false">
      <c r="A10851" s="302" t="s">
        <v>26129</v>
      </c>
      <c r="B10851" s="301" t="s">
        <v>26130</v>
      </c>
      <c r="C10851" s="302" t="s">
        <v>107</v>
      </c>
      <c r="D10851" s="306" t="n">
        <v>0</v>
      </c>
      <c r="E10851" s="307" t="n">
        <v>18.54</v>
      </c>
    </row>
    <row r="10852" customFormat="false" ht="15" hidden="false" customHeight="false" outlineLevel="0" collapsed="false">
      <c r="A10852" s="302" t="s">
        <v>26131</v>
      </c>
      <c r="B10852" s="301" t="s">
        <v>26132</v>
      </c>
      <c r="C10852" s="302" t="s">
        <v>107</v>
      </c>
      <c r="D10852" s="306" t="n">
        <v>0</v>
      </c>
      <c r="E10852" s="307" t="n">
        <v>34.52</v>
      </c>
    </row>
    <row r="10853" customFormat="false" ht="15" hidden="false" customHeight="false" outlineLevel="0" collapsed="false">
      <c r="A10853" s="302" t="s">
        <v>26133</v>
      </c>
      <c r="B10853" s="301" t="s">
        <v>26134</v>
      </c>
      <c r="C10853" s="302" t="s">
        <v>107</v>
      </c>
      <c r="D10853" s="306" t="n">
        <v>0</v>
      </c>
      <c r="E10853" s="307" t="n">
        <v>56.7</v>
      </c>
    </row>
    <row r="10854" customFormat="false" ht="15" hidden="false" customHeight="false" outlineLevel="0" collapsed="false">
      <c r="A10854" s="302" t="s">
        <v>26135</v>
      </c>
      <c r="B10854" s="301" t="s">
        <v>26132</v>
      </c>
      <c r="C10854" s="302" t="s">
        <v>107</v>
      </c>
      <c r="D10854" s="306" t="n">
        <v>0</v>
      </c>
      <c r="E10854" s="307" t="n">
        <v>47.45</v>
      </c>
    </row>
    <row r="10855" customFormat="false" ht="15" hidden="false" customHeight="false" outlineLevel="0" collapsed="false">
      <c r="A10855" s="302" t="s">
        <v>26136</v>
      </c>
      <c r="B10855" s="301" t="s">
        <v>26130</v>
      </c>
      <c r="C10855" s="302" t="s">
        <v>107</v>
      </c>
      <c r="D10855" s="306" t="n">
        <v>0</v>
      </c>
      <c r="E10855" s="307" t="n">
        <v>23.93</v>
      </c>
    </row>
    <row r="10856" customFormat="false" ht="15" hidden="false" customHeight="false" outlineLevel="0" collapsed="false">
      <c r="A10856" s="302" t="s">
        <v>26137</v>
      </c>
      <c r="B10856" s="301" t="s">
        <v>26130</v>
      </c>
      <c r="C10856" s="302" t="s">
        <v>107</v>
      </c>
      <c r="D10856" s="306" t="n">
        <v>0</v>
      </c>
      <c r="E10856" s="307" t="n">
        <v>13.49</v>
      </c>
    </row>
    <row r="10857" customFormat="false" ht="15" hidden="false" customHeight="false" outlineLevel="0" collapsed="false">
      <c r="A10857" s="302" t="s">
        <v>26138</v>
      </c>
      <c r="B10857" s="301" t="s">
        <v>26139</v>
      </c>
      <c r="C10857" s="302" t="s">
        <v>107</v>
      </c>
      <c r="D10857" s="306" t="n">
        <v>0</v>
      </c>
      <c r="E10857" s="307" t="n">
        <v>9.02</v>
      </c>
    </row>
    <row r="10858" customFormat="false" ht="15" hidden="false" customHeight="false" outlineLevel="0" collapsed="false">
      <c r="A10858" s="302" t="s">
        <v>26140</v>
      </c>
      <c r="B10858" s="301" t="s">
        <v>26141</v>
      </c>
      <c r="C10858" s="302" t="s">
        <v>107</v>
      </c>
      <c r="D10858" s="306" t="n">
        <v>0</v>
      </c>
      <c r="E10858" s="307" t="n">
        <v>5.88</v>
      </c>
    </row>
    <row r="10859" customFormat="false" ht="15" hidden="false" customHeight="false" outlineLevel="0" collapsed="false">
      <c r="A10859" s="302" t="s">
        <v>26142</v>
      </c>
      <c r="B10859" s="301" t="s">
        <v>26143</v>
      </c>
      <c r="C10859" s="302" t="s">
        <v>107</v>
      </c>
      <c r="D10859" s="306" t="n">
        <v>0</v>
      </c>
      <c r="E10859" s="307" t="n">
        <v>2.87</v>
      </c>
    </row>
    <row r="10860" customFormat="false" ht="15" hidden="false" customHeight="false" outlineLevel="0" collapsed="false">
      <c r="B10860" s="0"/>
      <c r="D10860" s="306" t="n">
        <v>0</v>
      </c>
      <c r="E10860" s="0"/>
    </row>
    <row r="10861" customFormat="false" ht="15" hidden="false" customHeight="false" outlineLevel="0" collapsed="false">
      <c r="B10861" s="0"/>
      <c r="D10861" s="306" t="n">
        <v>0</v>
      </c>
      <c r="E10861" s="0"/>
    </row>
    <row r="10862" customFormat="false" ht="15" hidden="false" customHeight="false" outlineLevel="0" collapsed="false">
      <c r="A10862" s="308" t="s">
        <v>13853</v>
      </c>
      <c r="B10862" s="0"/>
      <c r="C10862" s="309" t="s">
        <v>13854</v>
      </c>
      <c r="D10862" s="306" t="n">
        <v>0</v>
      </c>
      <c r="E10862" s="0"/>
    </row>
    <row r="10863" customFormat="false" ht="15" hidden="false" customHeight="false" outlineLevel="0" collapsed="false">
      <c r="B10863" s="0"/>
      <c r="C10863" s="302" t="s">
        <v>13855</v>
      </c>
      <c r="D10863" s="306" t="n">
        <v>0</v>
      </c>
      <c r="E10863" s="0"/>
    </row>
    <row r="10864" customFormat="false" ht="15" hidden="false" customHeight="false" outlineLevel="0" collapsed="false">
      <c r="A10864" s="302" t="s">
        <v>13856</v>
      </c>
      <c r="B10864" s="0"/>
      <c r="C10864" s="302" t="s">
        <v>13857</v>
      </c>
      <c r="D10864" s="306" t="n">
        <v>0</v>
      </c>
      <c r="E10864" s="303" t="s">
        <v>13858</v>
      </c>
    </row>
    <row r="10865" customFormat="false" ht="15" hidden="false" customHeight="false" outlineLevel="0" collapsed="false">
      <c r="A10865" s="302" t="s">
        <v>26144</v>
      </c>
      <c r="B10865" s="301" t="s">
        <v>26145</v>
      </c>
      <c r="C10865" s="302" t="s">
        <v>107</v>
      </c>
      <c r="D10865" s="306" t="n">
        <v>0</v>
      </c>
      <c r="E10865" s="307" t="n">
        <v>4.13</v>
      </c>
    </row>
    <row r="10866" customFormat="false" ht="15" hidden="false" customHeight="false" outlineLevel="0" collapsed="false">
      <c r="A10866" s="302" t="s">
        <v>26146</v>
      </c>
      <c r="B10866" s="301" t="s">
        <v>26147</v>
      </c>
      <c r="C10866" s="305" t="n">
        <v>10</v>
      </c>
      <c r="D10866" s="306" t="n">
        <v>0</v>
      </c>
      <c r="E10866" s="307" t="n">
        <v>5</v>
      </c>
    </row>
    <row r="10867" customFormat="false" ht="15" hidden="false" customHeight="false" outlineLevel="0" collapsed="false">
      <c r="A10867" s="302" t="s">
        <v>26148</v>
      </c>
      <c r="B10867" s="301" t="s">
        <v>22965</v>
      </c>
      <c r="C10867" s="302" t="s">
        <v>67</v>
      </c>
      <c r="D10867" s="306" t="n">
        <v>0</v>
      </c>
      <c r="E10867" s="307" t="n">
        <v>8.95</v>
      </c>
    </row>
    <row r="10868" customFormat="false" ht="15" hidden="false" customHeight="false" outlineLevel="0" collapsed="false">
      <c r="A10868" s="302" t="s">
        <v>26149</v>
      </c>
      <c r="B10868" s="301" t="s">
        <v>26150</v>
      </c>
      <c r="C10868" s="302" t="s">
        <v>217</v>
      </c>
      <c r="D10868" s="306" t="n">
        <v>0</v>
      </c>
      <c r="E10868" s="307" t="n">
        <v>8.81</v>
      </c>
    </row>
    <row r="10869" customFormat="false" ht="15" hidden="false" customHeight="false" outlineLevel="0" collapsed="false">
      <c r="A10869" s="302" t="s">
        <v>26151</v>
      </c>
      <c r="B10869" s="301" t="s">
        <v>26152</v>
      </c>
      <c r="C10869" s="302" t="s">
        <v>4646</v>
      </c>
      <c r="D10869" s="306" t="n">
        <v>0</v>
      </c>
      <c r="E10869" s="307" t="n">
        <v>40.96</v>
      </c>
    </row>
    <row r="10870" customFormat="false" ht="15" hidden="false" customHeight="false" outlineLevel="0" collapsed="false">
      <c r="A10870" s="302" t="s">
        <v>26153</v>
      </c>
      <c r="B10870" s="301" t="s">
        <v>26154</v>
      </c>
      <c r="C10870" s="302" t="s">
        <v>217</v>
      </c>
      <c r="D10870" s="306" t="n">
        <v>0</v>
      </c>
      <c r="E10870" s="307" t="n">
        <v>0.96</v>
      </c>
    </row>
    <row r="10871" customFormat="false" ht="15" hidden="false" customHeight="false" outlineLevel="0" collapsed="false">
      <c r="A10871" s="302" t="s">
        <v>26155</v>
      </c>
      <c r="B10871" s="301" t="s">
        <v>26156</v>
      </c>
      <c r="C10871" s="302" t="s">
        <v>217</v>
      </c>
      <c r="D10871" s="306" t="n">
        <v>0</v>
      </c>
      <c r="E10871" s="307" t="n">
        <v>23.7</v>
      </c>
    </row>
    <row r="10872" customFormat="false" ht="15" hidden="false" customHeight="false" outlineLevel="0" collapsed="false">
      <c r="A10872" s="302" t="s">
        <v>26157</v>
      </c>
      <c r="B10872" s="301" t="s">
        <v>26158</v>
      </c>
      <c r="C10872" s="302" t="s">
        <v>107</v>
      </c>
      <c r="D10872" s="306" t="n">
        <v>0</v>
      </c>
      <c r="E10872" s="307" t="n">
        <v>25.12</v>
      </c>
    </row>
    <row r="10873" customFormat="false" ht="15" hidden="false" customHeight="false" outlineLevel="0" collapsed="false">
      <c r="A10873" s="302" t="s">
        <v>26159</v>
      </c>
      <c r="B10873" s="301" t="s">
        <v>26160</v>
      </c>
      <c r="C10873" s="302" t="s">
        <v>107</v>
      </c>
      <c r="D10873" s="306" t="n">
        <v>0</v>
      </c>
      <c r="E10873" s="307" t="n">
        <v>68.39</v>
      </c>
    </row>
    <row r="10874" customFormat="false" ht="15" hidden="false" customHeight="false" outlineLevel="0" collapsed="false">
      <c r="A10874" s="302" t="s">
        <v>26161</v>
      </c>
      <c r="B10874" s="301" t="s">
        <v>26162</v>
      </c>
      <c r="C10874" s="302" t="s">
        <v>107</v>
      </c>
      <c r="D10874" s="306" t="n">
        <v>0</v>
      </c>
      <c r="E10874" s="307" t="n">
        <v>54.57</v>
      </c>
    </row>
    <row r="10875" customFormat="false" ht="15" hidden="false" customHeight="false" outlineLevel="0" collapsed="false">
      <c r="A10875" s="302" t="s">
        <v>26163</v>
      </c>
      <c r="B10875" s="301" t="s">
        <v>26164</v>
      </c>
      <c r="C10875" s="302" t="s">
        <v>107</v>
      </c>
      <c r="D10875" s="306" t="n">
        <v>0</v>
      </c>
      <c r="E10875" s="307" t="n">
        <v>82.87</v>
      </c>
    </row>
    <row r="10876" customFormat="false" ht="15" hidden="false" customHeight="false" outlineLevel="0" collapsed="false">
      <c r="A10876" s="302" t="s">
        <v>26165</v>
      </c>
      <c r="B10876" s="301" t="s">
        <v>26166</v>
      </c>
      <c r="C10876" s="302" t="s">
        <v>107</v>
      </c>
      <c r="D10876" s="306" t="n">
        <v>0</v>
      </c>
      <c r="E10876" s="307" t="n">
        <v>22.45</v>
      </c>
    </row>
    <row r="10877" customFormat="false" ht="15" hidden="false" customHeight="false" outlineLevel="0" collapsed="false">
      <c r="A10877" s="302" t="s">
        <v>26167</v>
      </c>
      <c r="B10877" s="301" t="s">
        <v>26168</v>
      </c>
      <c r="C10877" s="302" t="s">
        <v>107</v>
      </c>
      <c r="D10877" s="306" t="n">
        <v>0</v>
      </c>
      <c r="E10877" s="307" t="n">
        <v>131.2</v>
      </c>
    </row>
    <row r="10878" customFormat="false" ht="15" hidden="false" customHeight="false" outlineLevel="0" collapsed="false">
      <c r="A10878" s="302" t="s">
        <v>26169</v>
      </c>
      <c r="B10878" s="301" t="s">
        <v>26170</v>
      </c>
      <c r="C10878" s="302" t="s">
        <v>217</v>
      </c>
      <c r="D10878" s="306" t="n">
        <v>0</v>
      </c>
      <c r="E10878" s="307" t="n">
        <v>236.17</v>
      </c>
    </row>
    <row r="10879" customFormat="false" ht="15" hidden="false" customHeight="false" outlineLevel="0" collapsed="false">
      <c r="A10879" s="302" t="s">
        <v>26171</v>
      </c>
      <c r="B10879" s="301" t="s">
        <v>26172</v>
      </c>
      <c r="C10879" s="302" t="s">
        <v>365</v>
      </c>
      <c r="D10879" s="306" t="n">
        <v>0</v>
      </c>
      <c r="E10879" s="307" t="n">
        <v>10.56</v>
      </c>
    </row>
    <row r="10880" customFormat="false" ht="15" hidden="false" customHeight="false" outlineLevel="0" collapsed="false">
      <c r="A10880" s="302" t="s">
        <v>26173</v>
      </c>
      <c r="B10880" s="301" t="s">
        <v>26174</v>
      </c>
      <c r="C10880" s="302" t="s">
        <v>365</v>
      </c>
      <c r="D10880" s="306" t="n">
        <v>0</v>
      </c>
      <c r="E10880" s="307" t="n">
        <v>12.6</v>
      </c>
    </row>
    <row r="10881" customFormat="false" ht="15" hidden="false" customHeight="false" outlineLevel="0" collapsed="false">
      <c r="A10881" s="302" t="s">
        <v>26175</v>
      </c>
      <c r="B10881" s="301" t="s">
        <v>26176</v>
      </c>
      <c r="C10881" s="302" t="s">
        <v>365</v>
      </c>
      <c r="D10881" s="306" t="n">
        <v>0</v>
      </c>
      <c r="E10881" s="307" t="n">
        <v>10.32</v>
      </c>
    </row>
    <row r="10882" customFormat="false" ht="15" hidden="false" customHeight="false" outlineLevel="0" collapsed="false">
      <c r="A10882" s="302" t="s">
        <v>26177</v>
      </c>
      <c r="B10882" s="301" t="s">
        <v>26178</v>
      </c>
      <c r="C10882" s="302" t="s">
        <v>365</v>
      </c>
      <c r="D10882" s="306" t="n">
        <v>0</v>
      </c>
      <c r="E10882" s="307" t="n">
        <v>11.76</v>
      </c>
    </row>
    <row r="10883" customFormat="false" ht="15" hidden="false" customHeight="false" outlineLevel="0" collapsed="false">
      <c r="A10883" s="302" t="s">
        <v>26179</v>
      </c>
      <c r="B10883" s="301" t="s">
        <v>26180</v>
      </c>
      <c r="C10883" s="302" t="s">
        <v>67</v>
      </c>
      <c r="D10883" s="306" t="n">
        <v>0</v>
      </c>
      <c r="E10883" s="307" t="n">
        <v>19.38</v>
      </c>
    </row>
    <row r="10884" customFormat="false" ht="15" hidden="false" customHeight="false" outlineLevel="0" collapsed="false">
      <c r="A10884" s="302" t="s">
        <v>26181</v>
      </c>
      <c r="B10884" s="301" t="s">
        <v>26182</v>
      </c>
      <c r="C10884" s="302" t="s">
        <v>67</v>
      </c>
      <c r="D10884" s="306" t="n">
        <v>0</v>
      </c>
      <c r="E10884" s="307" t="n">
        <v>20.4</v>
      </c>
    </row>
    <row r="10885" customFormat="false" ht="15" hidden="false" customHeight="false" outlineLevel="0" collapsed="false">
      <c r="A10885" s="302" t="s">
        <v>26183</v>
      </c>
      <c r="B10885" s="301" t="s">
        <v>26184</v>
      </c>
      <c r="C10885" s="302" t="s">
        <v>217</v>
      </c>
      <c r="D10885" s="306" t="n">
        <v>0</v>
      </c>
      <c r="E10885" s="307" t="n">
        <v>119816.33</v>
      </c>
    </row>
    <row r="10886" customFormat="false" ht="15" hidden="false" customHeight="false" outlineLevel="0" collapsed="false">
      <c r="A10886" s="302" t="s">
        <v>26185</v>
      </c>
      <c r="B10886" s="301" t="s">
        <v>26186</v>
      </c>
      <c r="C10886" s="302" t="s">
        <v>217</v>
      </c>
      <c r="D10886" s="306" t="n">
        <v>0</v>
      </c>
      <c r="E10886" s="307" t="n">
        <v>211050.27</v>
      </c>
    </row>
    <row r="10887" customFormat="false" ht="15" hidden="false" customHeight="false" outlineLevel="0" collapsed="false">
      <c r="A10887" s="302" t="s">
        <v>26187</v>
      </c>
      <c r="B10887" s="301" t="s">
        <v>26188</v>
      </c>
      <c r="C10887" s="302" t="s">
        <v>217</v>
      </c>
      <c r="D10887" s="306" t="n">
        <v>0</v>
      </c>
      <c r="E10887" s="307" t="n">
        <v>1232925.33</v>
      </c>
    </row>
    <row r="10888" customFormat="false" ht="15" hidden="false" customHeight="false" outlineLevel="0" collapsed="false">
      <c r="A10888" s="302" t="s">
        <v>26189</v>
      </c>
      <c r="B10888" s="301" t="s">
        <v>26190</v>
      </c>
      <c r="C10888" s="302" t="s">
        <v>217</v>
      </c>
      <c r="D10888" s="306" t="n">
        <v>0</v>
      </c>
      <c r="E10888" s="307" t="n">
        <v>1389603.35</v>
      </c>
    </row>
    <row r="10889" customFormat="false" ht="15" hidden="false" customHeight="false" outlineLevel="0" collapsed="false">
      <c r="A10889" s="302" t="s">
        <v>26191</v>
      </c>
      <c r="B10889" s="301" t="s">
        <v>26192</v>
      </c>
      <c r="C10889" s="302" t="s">
        <v>217</v>
      </c>
      <c r="D10889" s="306" t="n">
        <v>0</v>
      </c>
      <c r="E10889" s="307" t="n">
        <v>101493.53</v>
      </c>
    </row>
    <row r="10890" customFormat="false" ht="15" hidden="false" customHeight="false" outlineLevel="0" collapsed="false">
      <c r="A10890" s="302" t="s">
        <v>26193</v>
      </c>
      <c r="B10890" s="301" t="s">
        <v>26194</v>
      </c>
      <c r="C10890" s="302" t="s">
        <v>217</v>
      </c>
      <c r="D10890" s="306" t="n">
        <v>0</v>
      </c>
      <c r="E10890" s="307" t="n">
        <v>109168.4</v>
      </c>
    </row>
    <row r="10891" customFormat="false" ht="15" hidden="false" customHeight="false" outlineLevel="0" collapsed="false">
      <c r="A10891" s="302" t="s">
        <v>26195</v>
      </c>
      <c r="B10891" s="301" t="s">
        <v>26196</v>
      </c>
      <c r="C10891" s="302" t="s">
        <v>217</v>
      </c>
      <c r="D10891" s="306" t="n">
        <v>0</v>
      </c>
      <c r="E10891" s="307" t="n">
        <v>139853.58</v>
      </c>
    </row>
    <row r="10892" customFormat="false" ht="15" hidden="false" customHeight="false" outlineLevel="0" collapsed="false">
      <c r="A10892" s="302" t="s">
        <v>26197</v>
      </c>
      <c r="B10892" s="301" t="s">
        <v>26198</v>
      </c>
      <c r="C10892" s="302" t="s">
        <v>217</v>
      </c>
      <c r="D10892" s="306" t="n">
        <v>0</v>
      </c>
      <c r="E10892" s="307" t="n">
        <v>428009.55</v>
      </c>
    </row>
    <row r="10893" customFormat="false" ht="15" hidden="false" customHeight="false" outlineLevel="0" collapsed="false">
      <c r="A10893" s="302" t="s">
        <v>26199</v>
      </c>
      <c r="B10893" s="301" t="s">
        <v>26200</v>
      </c>
      <c r="C10893" s="302" t="s">
        <v>217</v>
      </c>
      <c r="D10893" s="306" t="n">
        <v>0</v>
      </c>
      <c r="E10893" s="307" t="n">
        <v>150249.01</v>
      </c>
    </row>
    <row r="10894" customFormat="false" ht="15" hidden="false" customHeight="false" outlineLevel="0" collapsed="false">
      <c r="A10894" s="302" t="s">
        <v>26201</v>
      </c>
      <c r="B10894" s="301" t="s">
        <v>26202</v>
      </c>
      <c r="C10894" s="302" t="s">
        <v>217</v>
      </c>
      <c r="D10894" s="306" t="n">
        <v>0</v>
      </c>
      <c r="E10894" s="307" t="n">
        <v>273813.57</v>
      </c>
    </row>
    <row r="10895" customFormat="false" ht="15" hidden="false" customHeight="false" outlineLevel="0" collapsed="false">
      <c r="A10895" s="302" t="s">
        <v>26203</v>
      </c>
      <c r="B10895" s="301" t="s">
        <v>26204</v>
      </c>
      <c r="C10895" s="302" t="s">
        <v>217</v>
      </c>
      <c r="D10895" s="306" t="n">
        <v>0</v>
      </c>
      <c r="E10895" s="307" t="n">
        <v>66782.07</v>
      </c>
    </row>
    <row r="10896" customFormat="false" ht="15" hidden="false" customHeight="false" outlineLevel="0" collapsed="false">
      <c r="A10896" s="302" t="s">
        <v>26205</v>
      </c>
      <c r="B10896" s="301" t="s">
        <v>26206</v>
      </c>
      <c r="C10896" s="302" t="s">
        <v>217</v>
      </c>
      <c r="D10896" s="306" t="n">
        <v>0</v>
      </c>
      <c r="E10896" s="307" t="n">
        <v>2016233.1</v>
      </c>
    </row>
    <row r="10897" customFormat="false" ht="15" hidden="false" customHeight="false" outlineLevel="0" collapsed="false">
      <c r="A10897" s="302" t="s">
        <v>26207</v>
      </c>
      <c r="B10897" s="301" t="s">
        <v>26208</v>
      </c>
      <c r="C10897" s="302" t="s">
        <v>217</v>
      </c>
      <c r="D10897" s="306" t="n">
        <v>0</v>
      </c>
      <c r="E10897" s="307" t="n">
        <v>1846196.1</v>
      </c>
    </row>
    <row r="10898" customFormat="false" ht="15" hidden="false" customHeight="false" outlineLevel="0" collapsed="false">
      <c r="A10898" s="302" t="s">
        <v>26209</v>
      </c>
      <c r="B10898" s="301" t="s">
        <v>26210</v>
      </c>
      <c r="C10898" s="302" t="s">
        <v>107</v>
      </c>
      <c r="D10898" s="306" t="n">
        <v>0</v>
      </c>
      <c r="E10898" s="307" t="n">
        <v>3.79</v>
      </c>
    </row>
    <row r="10899" customFormat="false" ht="15" hidden="false" customHeight="false" outlineLevel="0" collapsed="false">
      <c r="A10899" s="302" t="s">
        <v>26211</v>
      </c>
      <c r="B10899" s="301" t="s">
        <v>26212</v>
      </c>
      <c r="C10899" s="302" t="s">
        <v>217</v>
      </c>
      <c r="D10899" s="306" t="n">
        <v>0</v>
      </c>
      <c r="E10899" s="307" t="n">
        <v>3.49</v>
      </c>
    </row>
    <row r="10900" customFormat="false" ht="15" hidden="false" customHeight="false" outlineLevel="0" collapsed="false">
      <c r="A10900" s="302" t="s">
        <v>26213</v>
      </c>
      <c r="B10900" s="301" t="s">
        <v>26214</v>
      </c>
      <c r="C10900" s="302" t="s">
        <v>67</v>
      </c>
      <c r="D10900" s="306" t="n">
        <v>0</v>
      </c>
      <c r="E10900" s="307" t="n">
        <v>5.7</v>
      </c>
    </row>
    <row r="10901" customFormat="false" ht="15" hidden="false" customHeight="false" outlineLevel="0" collapsed="false">
      <c r="A10901" s="302" t="s">
        <v>26215</v>
      </c>
      <c r="B10901" s="301" t="s">
        <v>26216</v>
      </c>
      <c r="C10901" s="302" t="s">
        <v>217</v>
      </c>
      <c r="D10901" s="306" t="n">
        <v>0</v>
      </c>
      <c r="E10901" s="307" t="n">
        <v>2.77</v>
      </c>
    </row>
    <row r="10902" customFormat="false" ht="15" hidden="false" customHeight="false" outlineLevel="0" collapsed="false">
      <c r="A10902" s="302" t="s">
        <v>26217</v>
      </c>
      <c r="B10902" s="301" t="s">
        <v>26218</v>
      </c>
      <c r="C10902" s="302" t="s">
        <v>217</v>
      </c>
      <c r="D10902" s="306" t="n">
        <v>0</v>
      </c>
      <c r="E10902" s="307" t="n">
        <v>1.97</v>
      </c>
    </row>
    <row r="10903" customFormat="false" ht="15" hidden="false" customHeight="false" outlineLevel="0" collapsed="false">
      <c r="A10903" s="302" t="s">
        <v>26219</v>
      </c>
      <c r="B10903" s="301" t="s">
        <v>26220</v>
      </c>
      <c r="C10903" s="302" t="s">
        <v>217</v>
      </c>
      <c r="D10903" s="306" t="n">
        <v>0</v>
      </c>
      <c r="E10903" s="307" t="n">
        <v>2228.18</v>
      </c>
    </row>
    <row r="10904" customFormat="false" ht="15" hidden="false" customHeight="false" outlineLevel="0" collapsed="false">
      <c r="A10904" s="302" t="s">
        <v>26221</v>
      </c>
      <c r="B10904" s="301" t="s">
        <v>26222</v>
      </c>
      <c r="C10904" s="302" t="s">
        <v>217</v>
      </c>
      <c r="D10904" s="306" t="n">
        <v>0</v>
      </c>
      <c r="E10904" s="307" t="n">
        <v>509.31</v>
      </c>
    </row>
    <row r="10905" customFormat="false" ht="15" hidden="false" customHeight="false" outlineLevel="0" collapsed="false">
      <c r="A10905" s="302" t="s">
        <v>26223</v>
      </c>
      <c r="B10905" s="301" t="s">
        <v>26224</v>
      </c>
      <c r="C10905" s="302" t="s">
        <v>217</v>
      </c>
      <c r="D10905" s="306" t="n">
        <v>0</v>
      </c>
      <c r="E10905" s="307" t="n">
        <v>1011.37</v>
      </c>
    </row>
    <row r="10906" customFormat="false" ht="15" hidden="false" customHeight="false" outlineLevel="0" collapsed="false">
      <c r="A10906" s="302" t="s">
        <v>26225</v>
      </c>
      <c r="B10906" s="301" t="s">
        <v>26226</v>
      </c>
      <c r="C10906" s="302" t="s">
        <v>67</v>
      </c>
      <c r="D10906" s="306" t="n">
        <v>0</v>
      </c>
      <c r="E10906" s="307" t="n">
        <v>3.16</v>
      </c>
    </row>
    <row r="10907" customFormat="false" ht="15" hidden="false" customHeight="false" outlineLevel="0" collapsed="false">
      <c r="A10907" s="302" t="s">
        <v>26227</v>
      </c>
      <c r="B10907" s="301" t="s">
        <v>26228</v>
      </c>
      <c r="C10907" s="302" t="s">
        <v>67</v>
      </c>
      <c r="D10907" s="306" t="n">
        <v>0</v>
      </c>
      <c r="E10907" s="307" t="n">
        <v>4.74</v>
      </c>
    </row>
    <row r="10908" customFormat="false" ht="15" hidden="false" customHeight="false" outlineLevel="0" collapsed="false">
      <c r="A10908" s="302" t="s">
        <v>26229</v>
      </c>
      <c r="B10908" s="301" t="s">
        <v>26230</v>
      </c>
      <c r="C10908" s="302" t="s">
        <v>67</v>
      </c>
      <c r="D10908" s="306" t="n">
        <v>0</v>
      </c>
      <c r="E10908" s="307" t="n">
        <v>5.05</v>
      </c>
    </row>
    <row r="10909" customFormat="false" ht="15" hidden="false" customHeight="false" outlineLevel="0" collapsed="false">
      <c r="A10909" s="302" t="s">
        <v>26231</v>
      </c>
      <c r="B10909" s="301" t="s">
        <v>26232</v>
      </c>
      <c r="C10909" s="302" t="s">
        <v>67</v>
      </c>
      <c r="D10909" s="306" t="n">
        <v>0</v>
      </c>
      <c r="E10909" s="307" t="n">
        <v>6.32</v>
      </c>
    </row>
    <row r="10910" customFormat="false" ht="15" hidden="false" customHeight="false" outlineLevel="0" collapsed="false">
      <c r="A10910" s="302" t="s">
        <v>26233</v>
      </c>
      <c r="B10910" s="301" t="s">
        <v>26234</v>
      </c>
      <c r="C10910" s="302" t="s">
        <v>67</v>
      </c>
      <c r="D10910" s="306" t="n">
        <v>0</v>
      </c>
      <c r="E10910" s="307" t="n">
        <v>9.48</v>
      </c>
    </row>
    <row r="10911" customFormat="false" ht="15" hidden="false" customHeight="false" outlineLevel="0" collapsed="false">
      <c r="A10911" s="302" t="s">
        <v>26235</v>
      </c>
      <c r="B10911" s="301" t="s">
        <v>26236</v>
      </c>
      <c r="C10911" s="302" t="s">
        <v>67</v>
      </c>
      <c r="D10911" s="306" t="n">
        <v>0</v>
      </c>
      <c r="E10911" s="307" t="n">
        <v>12.64</v>
      </c>
    </row>
    <row r="10912" customFormat="false" ht="15" hidden="false" customHeight="false" outlineLevel="0" collapsed="false">
      <c r="A10912" s="302" t="s">
        <v>26237</v>
      </c>
      <c r="B10912" s="301" t="s">
        <v>26238</v>
      </c>
      <c r="C10912" s="302" t="s">
        <v>67</v>
      </c>
      <c r="D10912" s="306" t="n">
        <v>0</v>
      </c>
      <c r="E10912" s="307" t="n">
        <v>15.8</v>
      </c>
    </row>
    <row r="10913" customFormat="false" ht="15" hidden="false" customHeight="false" outlineLevel="0" collapsed="false">
      <c r="A10913" s="302" t="s">
        <v>26239</v>
      </c>
      <c r="B10913" s="301" t="s">
        <v>26240</v>
      </c>
      <c r="C10913" s="302" t="s">
        <v>67</v>
      </c>
      <c r="D10913" s="306" t="n">
        <v>0</v>
      </c>
      <c r="E10913" s="307" t="n">
        <v>10.31</v>
      </c>
    </row>
    <row r="10914" customFormat="false" ht="15" hidden="false" customHeight="false" outlineLevel="0" collapsed="false">
      <c r="A10914" s="302" t="s">
        <v>26241</v>
      </c>
      <c r="B10914" s="301" t="s">
        <v>26240</v>
      </c>
      <c r="C10914" s="302" t="s">
        <v>67</v>
      </c>
      <c r="D10914" s="306" t="n">
        <v>0</v>
      </c>
      <c r="E10914" s="307" t="n">
        <v>3.5</v>
      </c>
    </row>
    <row r="10915" customFormat="false" ht="15" hidden="false" customHeight="false" outlineLevel="0" collapsed="false">
      <c r="A10915" s="302" t="s">
        <v>26242</v>
      </c>
      <c r="B10915" s="301" t="s">
        <v>26240</v>
      </c>
      <c r="C10915" s="302" t="s">
        <v>67</v>
      </c>
      <c r="D10915" s="306" t="n">
        <v>0</v>
      </c>
      <c r="E10915" s="307" t="n">
        <v>5.26</v>
      </c>
    </row>
    <row r="10916" customFormat="false" ht="15" hidden="false" customHeight="false" outlineLevel="0" collapsed="false">
      <c r="A10916" s="302" t="s">
        <v>26243</v>
      </c>
      <c r="B10916" s="301" t="s">
        <v>26244</v>
      </c>
      <c r="C10916" s="302" t="s">
        <v>67</v>
      </c>
      <c r="D10916" s="306" t="n">
        <v>0</v>
      </c>
      <c r="E10916" s="307" t="n">
        <v>5.59</v>
      </c>
    </row>
    <row r="10917" customFormat="false" ht="15" hidden="false" customHeight="false" outlineLevel="0" collapsed="false">
      <c r="A10917" s="302" t="s">
        <v>26245</v>
      </c>
      <c r="B10917" s="301" t="s">
        <v>26246</v>
      </c>
      <c r="C10917" s="302" t="s">
        <v>67</v>
      </c>
      <c r="D10917" s="306" t="n">
        <v>0</v>
      </c>
      <c r="E10917" s="307" t="n">
        <v>6.94</v>
      </c>
    </row>
    <row r="10918" customFormat="false" ht="15" hidden="false" customHeight="false" outlineLevel="0" collapsed="false">
      <c r="A10918" s="302" t="s">
        <v>26247</v>
      </c>
      <c r="B10918" s="301" t="s">
        <v>26240</v>
      </c>
      <c r="C10918" s="302" t="s">
        <v>67</v>
      </c>
      <c r="D10918" s="306" t="n">
        <v>0</v>
      </c>
      <c r="E10918" s="307" t="n">
        <v>13.74</v>
      </c>
    </row>
    <row r="10919" customFormat="false" ht="15" hidden="false" customHeight="false" outlineLevel="0" collapsed="false">
      <c r="A10919" s="302" t="s">
        <v>26248</v>
      </c>
      <c r="B10919" s="301" t="s">
        <v>26240</v>
      </c>
      <c r="C10919" s="302" t="s">
        <v>67</v>
      </c>
      <c r="D10919" s="306" t="n">
        <v>0</v>
      </c>
      <c r="E10919" s="307" t="n">
        <v>17.18</v>
      </c>
    </row>
    <row r="10920" customFormat="false" ht="15" hidden="false" customHeight="false" outlineLevel="0" collapsed="false">
      <c r="A10920" s="302" t="s">
        <v>26249</v>
      </c>
      <c r="B10920" s="301" t="s">
        <v>26250</v>
      </c>
      <c r="C10920" s="302" t="s">
        <v>107</v>
      </c>
      <c r="D10920" s="306" t="n">
        <v>0</v>
      </c>
      <c r="E10920" s="307" t="n">
        <v>1714.56</v>
      </c>
    </row>
    <row r="10921" customFormat="false" ht="15" hidden="false" customHeight="false" outlineLevel="0" collapsed="false">
      <c r="A10921" s="302" t="s">
        <v>26251</v>
      </c>
      <c r="B10921" s="301" t="s">
        <v>26252</v>
      </c>
      <c r="C10921" s="302" t="s">
        <v>107</v>
      </c>
      <c r="D10921" s="306" t="n">
        <v>0</v>
      </c>
      <c r="E10921" s="307" t="n">
        <v>936.47</v>
      </c>
    </row>
    <row r="10922" customFormat="false" ht="15" hidden="false" customHeight="false" outlineLevel="0" collapsed="false">
      <c r="A10922" s="302" t="s">
        <v>26253</v>
      </c>
      <c r="B10922" s="301" t="s">
        <v>26254</v>
      </c>
      <c r="C10922" s="302" t="s">
        <v>107</v>
      </c>
      <c r="D10922" s="306" t="n">
        <v>0</v>
      </c>
      <c r="E10922" s="307" t="n">
        <v>1463.46</v>
      </c>
    </row>
    <row r="10923" customFormat="false" ht="15" hidden="false" customHeight="false" outlineLevel="0" collapsed="false">
      <c r="A10923" s="302" t="s">
        <v>26255</v>
      </c>
      <c r="B10923" s="301" t="s">
        <v>26256</v>
      </c>
      <c r="C10923" s="302" t="s">
        <v>107</v>
      </c>
      <c r="D10923" s="306" t="n">
        <v>0</v>
      </c>
      <c r="E10923" s="307" t="n">
        <v>2308.42</v>
      </c>
    </row>
    <row r="10924" customFormat="false" ht="15" hidden="false" customHeight="false" outlineLevel="0" collapsed="false">
      <c r="A10924" s="302" t="s">
        <v>26257</v>
      </c>
      <c r="B10924" s="301" t="s">
        <v>26258</v>
      </c>
      <c r="C10924" s="302" t="s">
        <v>107</v>
      </c>
      <c r="D10924" s="306" t="n">
        <v>0</v>
      </c>
      <c r="E10924" s="307" t="n">
        <v>79.05</v>
      </c>
    </row>
    <row r="10925" customFormat="false" ht="15" hidden="false" customHeight="false" outlineLevel="0" collapsed="false">
      <c r="A10925" s="302" t="s">
        <v>26259</v>
      </c>
      <c r="B10925" s="301" t="s">
        <v>26260</v>
      </c>
      <c r="C10925" s="302" t="s">
        <v>107</v>
      </c>
      <c r="D10925" s="306" t="n">
        <v>0</v>
      </c>
      <c r="E10925" s="307" t="n">
        <v>3011.41</v>
      </c>
    </row>
    <row r="10926" customFormat="false" ht="15" hidden="false" customHeight="false" outlineLevel="0" collapsed="false">
      <c r="A10926" s="302" t="s">
        <v>26261</v>
      </c>
      <c r="B10926" s="301" t="s">
        <v>26262</v>
      </c>
      <c r="C10926" s="302" t="s">
        <v>107</v>
      </c>
      <c r="D10926" s="306" t="n">
        <v>0</v>
      </c>
      <c r="E10926" s="307" t="n">
        <v>123.22</v>
      </c>
    </row>
    <row r="10927" customFormat="false" ht="15" hidden="false" customHeight="false" outlineLevel="0" collapsed="false">
      <c r="A10927" s="302" t="s">
        <v>26263</v>
      </c>
      <c r="B10927" s="301" t="s">
        <v>26264</v>
      </c>
      <c r="C10927" s="302" t="s">
        <v>107</v>
      </c>
      <c r="D10927" s="306" t="n">
        <v>0</v>
      </c>
      <c r="E10927" s="307" t="n">
        <v>305.29</v>
      </c>
    </row>
    <row r="10928" customFormat="false" ht="15" hidden="false" customHeight="false" outlineLevel="0" collapsed="false">
      <c r="A10928" s="302" t="s">
        <v>26265</v>
      </c>
      <c r="B10928" s="301" t="s">
        <v>26266</v>
      </c>
      <c r="C10928" s="302" t="s">
        <v>107</v>
      </c>
      <c r="D10928" s="306" t="n">
        <v>0</v>
      </c>
      <c r="E10928" s="307" t="n">
        <v>491.72</v>
      </c>
    </row>
    <row r="10929" customFormat="false" ht="15" hidden="false" customHeight="false" outlineLevel="0" collapsed="false">
      <c r="A10929" s="302" t="s">
        <v>26267</v>
      </c>
      <c r="B10929" s="301" t="s">
        <v>26268</v>
      </c>
      <c r="C10929" s="302" t="s">
        <v>107</v>
      </c>
      <c r="D10929" s="306" t="n">
        <v>0</v>
      </c>
      <c r="E10929" s="307" t="n">
        <v>7.85</v>
      </c>
    </row>
    <row r="10930" customFormat="false" ht="15" hidden="false" customHeight="false" outlineLevel="0" collapsed="false">
      <c r="A10930" s="302" t="s">
        <v>26269</v>
      </c>
      <c r="B10930" s="301" t="s">
        <v>26270</v>
      </c>
      <c r="C10930" s="302" t="s">
        <v>107</v>
      </c>
      <c r="D10930" s="306" t="n">
        <v>0</v>
      </c>
      <c r="E10930" s="307" t="n">
        <v>767.93</v>
      </c>
    </row>
    <row r="10931" customFormat="false" ht="15" hidden="false" customHeight="false" outlineLevel="0" collapsed="false">
      <c r="A10931" s="302" t="s">
        <v>26271</v>
      </c>
      <c r="B10931" s="301" t="s">
        <v>26272</v>
      </c>
      <c r="C10931" s="302" t="s">
        <v>107</v>
      </c>
      <c r="D10931" s="306" t="n">
        <v>0</v>
      </c>
      <c r="E10931" s="307" t="n">
        <v>875.15</v>
      </c>
    </row>
    <row r="10932" customFormat="false" ht="15" hidden="false" customHeight="false" outlineLevel="0" collapsed="false">
      <c r="B10932" s="0"/>
      <c r="D10932" s="306" t="n">
        <v>0</v>
      </c>
      <c r="E10932" s="0"/>
    </row>
    <row r="10933" customFormat="false" ht="15" hidden="false" customHeight="false" outlineLevel="0" collapsed="false">
      <c r="B10933" s="0"/>
      <c r="D10933" s="306" t="n">
        <v>0</v>
      </c>
      <c r="E10933" s="0"/>
    </row>
    <row r="10934" customFormat="false" ht="15" hidden="false" customHeight="false" outlineLevel="0" collapsed="false">
      <c r="A10934" s="308" t="s">
        <v>13853</v>
      </c>
      <c r="B10934" s="0"/>
      <c r="C10934" s="309" t="s">
        <v>13854</v>
      </c>
      <c r="D10934" s="306" t="n">
        <v>0</v>
      </c>
      <c r="E10934" s="0"/>
    </row>
    <row r="10935" customFormat="false" ht="15" hidden="false" customHeight="false" outlineLevel="0" collapsed="false">
      <c r="B10935" s="0"/>
      <c r="C10935" s="302" t="s">
        <v>13855</v>
      </c>
      <c r="D10935" s="306" t="n">
        <v>0</v>
      </c>
      <c r="E10935" s="0"/>
    </row>
    <row r="10936" customFormat="false" ht="15" hidden="false" customHeight="false" outlineLevel="0" collapsed="false">
      <c r="A10936" s="302" t="s">
        <v>13856</v>
      </c>
      <c r="B10936" s="0"/>
      <c r="C10936" s="302" t="s">
        <v>13857</v>
      </c>
      <c r="D10936" s="306" t="n">
        <v>0</v>
      </c>
      <c r="E10936" s="303" t="s">
        <v>13858</v>
      </c>
    </row>
    <row r="10937" customFormat="false" ht="15" hidden="false" customHeight="false" outlineLevel="0" collapsed="false">
      <c r="A10937" s="302" t="s">
        <v>26273</v>
      </c>
      <c r="B10937" s="301" t="s">
        <v>26274</v>
      </c>
      <c r="C10937" s="302" t="s">
        <v>107</v>
      </c>
      <c r="D10937" s="306" t="n">
        <v>0</v>
      </c>
      <c r="E10937" s="307" t="n">
        <v>17.54</v>
      </c>
    </row>
    <row r="10938" customFormat="false" ht="15" hidden="false" customHeight="false" outlineLevel="0" collapsed="false">
      <c r="A10938" s="302" t="s">
        <v>26275</v>
      </c>
      <c r="B10938" s="301" t="s">
        <v>26276</v>
      </c>
      <c r="C10938" s="302" t="s">
        <v>107</v>
      </c>
      <c r="D10938" s="306" t="n">
        <v>0</v>
      </c>
      <c r="E10938" s="307" t="n">
        <v>1187.38</v>
      </c>
    </row>
    <row r="10939" customFormat="false" ht="15" hidden="false" customHeight="false" outlineLevel="0" collapsed="false">
      <c r="A10939" s="302" t="s">
        <v>26277</v>
      </c>
      <c r="B10939" s="301" t="s">
        <v>26278</v>
      </c>
      <c r="C10939" s="302" t="s">
        <v>19891</v>
      </c>
      <c r="D10939" s="306" t="n">
        <v>0</v>
      </c>
      <c r="E10939" s="307" t="n">
        <v>37.23</v>
      </c>
    </row>
    <row r="10940" customFormat="false" ht="15" hidden="false" customHeight="false" outlineLevel="0" collapsed="false">
      <c r="A10940" s="302" t="s">
        <v>26279</v>
      </c>
      <c r="B10940" s="301" t="s">
        <v>26280</v>
      </c>
      <c r="C10940" s="302" t="s">
        <v>107</v>
      </c>
      <c r="D10940" s="306" t="n">
        <v>0</v>
      </c>
      <c r="E10940" s="307" t="n">
        <v>955.59</v>
      </c>
    </row>
    <row r="10941" customFormat="false" ht="15" hidden="false" customHeight="false" outlineLevel="0" collapsed="false">
      <c r="A10941" s="302" t="s">
        <v>26281</v>
      </c>
      <c r="B10941" s="301" t="s">
        <v>26282</v>
      </c>
      <c r="C10941" s="302" t="s">
        <v>26283</v>
      </c>
      <c r="D10941" s="306" t="n">
        <v>0</v>
      </c>
      <c r="E10941" s="307" t="n">
        <v>100</v>
      </c>
    </row>
    <row r="10942" customFormat="false" ht="15" hidden="false" customHeight="false" outlineLevel="0" collapsed="false">
      <c r="A10942" s="302" t="s">
        <v>26284</v>
      </c>
      <c r="B10942" s="301" t="s">
        <v>26285</v>
      </c>
      <c r="C10942" s="302" t="s">
        <v>217</v>
      </c>
      <c r="D10942" s="306" t="n">
        <v>0</v>
      </c>
      <c r="E10942" s="307" t="n">
        <v>61.25</v>
      </c>
    </row>
    <row r="10943" customFormat="false" ht="15" hidden="false" customHeight="false" outlineLevel="0" collapsed="false">
      <c r="A10943" s="302" t="s">
        <v>26286</v>
      </c>
      <c r="B10943" s="301" t="s">
        <v>26287</v>
      </c>
      <c r="C10943" s="302" t="s">
        <v>26288</v>
      </c>
      <c r="D10943" s="306" t="n">
        <v>0</v>
      </c>
      <c r="E10943" s="307" t="n">
        <v>185</v>
      </c>
    </row>
    <row r="10944" customFormat="false" ht="15" hidden="false" customHeight="false" outlineLevel="0" collapsed="false">
      <c r="A10944" s="302" t="s">
        <v>26289</v>
      </c>
      <c r="B10944" s="301" t="s">
        <v>26290</v>
      </c>
      <c r="C10944" s="302" t="s">
        <v>1454</v>
      </c>
      <c r="D10944" s="306" t="n">
        <v>0</v>
      </c>
      <c r="E10944" s="307" t="n">
        <v>41.22</v>
      </c>
    </row>
    <row r="10945" customFormat="false" ht="15" hidden="false" customHeight="false" outlineLevel="0" collapsed="false">
      <c r="A10945" s="302" t="s">
        <v>26291</v>
      </c>
      <c r="B10945" s="301" t="s">
        <v>8486</v>
      </c>
      <c r="C10945" s="302" t="s">
        <v>365</v>
      </c>
      <c r="D10945" s="306" t="n">
        <v>0</v>
      </c>
      <c r="E10945" s="307" t="n">
        <v>1.19</v>
      </c>
    </row>
    <row r="10946" customFormat="false" ht="15" hidden="false" customHeight="false" outlineLevel="0" collapsed="false">
      <c r="A10946" s="302" t="s">
        <v>26292</v>
      </c>
      <c r="B10946" s="301" t="s">
        <v>26293</v>
      </c>
      <c r="C10946" s="302" t="s">
        <v>217</v>
      </c>
      <c r="D10946" s="306" t="n">
        <v>0</v>
      </c>
      <c r="E10946" s="307" t="n">
        <v>647608.56</v>
      </c>
    </row>
    <row r="10947" customFormat="false" ht="15" hidden="false" customHeight="false" outlineLevel="0" collapsed="false">
      <c r="A10947" s="302" t="s">
        <v>26294</v>
      </c>
      <c r="B10947" s="301" t="s">
        <v>26295</v>
      </c>
      <c r="C10947" s="302" t="s">
        <v>217</v>
      </c>
      <c r="D10947" s="306" t="n">
        <v>0</v>
      </c>
      <c r="E10947" s="307" t="n">
        <v>2979005.95</v>
      </c>
    </row>
    <row r="10948" customFormat="false" ht="15" hidden="false" customHeight="false" outlineLevel="0" collapsed="false">
      <c r="A10948" s="302" t="s">
        <v>26296</v>
      </c>
      <c r="B10948" s="301" t="s">
        <v>26297</v>
      </c>
      <c r="C10948" s="302" t="s">
        <v>217</v>
      </c>
      <c r="D10948" s="306" t="n">
        <v>0</v>
      </c>
      <c r="E10948" s="307" t="n">
        <v>1613628.23</v>
      </c>
    </row>
    <row r="10949" customFormat="false" ht="15" hidden="false" customHeight="false" outlineLevel="0" collapsed="false">
      <c r="A10949" s="302" t="s">
        <v>26298</v>
      </c>
      <c r="B10949" s="301" t="s">
        <v>26299</v>
      </c>
      <c r="C10949" s="302" t="s">
        <v>217</v>
      </c>
      <c r="D10949" s="306" t="n">
        <v>0</v>
      </c>
      <c r="E10949" s="307" t="n">
        <v>7766.97</v>
      </c>
    </row>
    <row r="10950" customFormat="false" ht="15" hidden="false" customHeight="false" outlineLevel="0" collapsed="false">
      <c r="A10950" s="302" t="s">
        <v>26300</v>
      </c>
      <c r="B10950" s="301" t="s">
        <v>26301</v>
      </c>
      <c r="C10950" s="302" t="s">
        <v>217</v>
      </c>
      <c r="D10950" s="306" t="n">
        <v>0</v>
      </c>
      <c r="E10950" s="307" t="n">
        <v>6068.12</v>
      </c>
    </row>
    <row r="10951" customFormat="false" ht="15" hidden="false" customHeight="false" outlineLevel="0" collapsed="false">
      <c r="A10951" s="302" t="s">
        <v>26302</v>
      </c>
      <c r="B10951" s="301" t="s">
        <v>26303</v>
      </c>
      <c r="C10951" s="302" t="s">
        <v>729</v>
      </c>
      <c r="D10951" s="306" t="n">
        <v>0</v>
      </c>
      <c r="E10951" s="307" t="n">
        <v>8.94</v>
      </c>
    </row>
    <row r="10952" customFormat="false" ht="15" hidden="false" customHeight="false" outlineLevel="0" collapsed="false">
      <c r="A10952" s="302" t="s">
        <v>26304</v>
      </c>
      <c r="B10952" s="301" t="s">
        <v>26305</v>
      </c>
      <c r="C10952" s="302" t="s">
        <v>729</v>
      </c>
      <c r="D10952" s="306" t="n">
        <v>0</v>
      </c>
      <c r="E10952" s="307" t="n">
        <v>8.51</v>
      </c>
    </row>
    <row r="10953" customFormat="false" ht="15" hidden="false" customHeight="false" outlineLevel="0" collapsed="false">
      <c r="A10953" s="302" t="s">
        <v>26306</v>
      </c>
      <c r="B10953" s="301" t="s">
        <v>9574</v>
      </c>
      <c r="C10953" s="302" t="s">
        <v>729</v>
      </c>
      <c r="D10953" s="306" t="n">
        <v>0</v>
      </c>
      <c r="E10953" s="307" t="n">
        <v>11.46</v>
      </c>
    </row>
    <row r="10954" customFormat="false" ht="15" hidden="false" customHeight="false" outlineLevel="0" collapsed="false">
      <c r="A10954" s="302" t="s">
        <v>26307</v>
      </c>
      <c r="B10954" s="301" t="s">
        <v>26308</v>
      </c>
      <c r="C10954" s="302" t="s">
        <v>729</v>
      </c>
      <c r="D10954" s="306" t="n">
        <v>0</v>
      </c>
      <c r="E10954" s="307" t="n">
        <v>8.87</v>
      </c>
    </row>
    <row r="10955" customFormat="false" ht="15" hidden="false" customHeight="false" outlineLevel="0" collapsed="false">
      <c r="A10955" s="302" t="s">
        <v>26309</v>
      </c>
      <c r="B10955" s="301" t="s">
        <v>10107</v>
      </c>
      <c r="C10955" s="302" t="s">
        <v>729</v>
      </c>
      <c r="D10955" s="306" t="n">
        <v>0</v>
      </c>
      <c r="E10955" s="307" t="n">
        <v>8.65</v>
      </c>
    </row>
    <row r="10956" customFormat="false" ht="15" hidden="false" customHeight="false" outlineLevel="0" collapsed="false">
      <c r="A10956" s="302" t="s">
        <v>26310</v>
      </c>
      <c r="B10956" s="301" t="s">
        <v>26311</v>
      </c>
      <c r="C10956" s="302" t="s">
        <v>67</v>
      </c>
      <c r="D10956" s="306" t="n">
        <v>0</v>
      </c>
      <c r="E10956" s="307" t="n">
        <v>21.33</v>
      </c>
    </row>
    <row r="10957" customFormat="false" ht="15" hidden="false" customHeight="false" outlineLevel="0" collapsed="false">
      <c r="A10957" s="302" t="s">
        <v>26312</v>
      </c>
      <c r="B10957" s="301" t="s">
        <v>26313</v>
      </c>
      <c r="C10957" s="302" t="s">
        <v>365</v>
      </c>
      <c r="D10957" s="306" t="n">
        <v>0</v>
      </c>
      <c r="E10957" s="307" t="n">
        <v>0.05</v>
      </c>
    </row>
    <row r="10958" customFormat="false" ht="15" hidden="false" customHeight="false" outlineLevel="0" collapsed="false">
      <c r="A10958" s="302" t="s">
        <v>26314</v>
      </c>
      <c r="B10958" s="301" t="s">
        <v>8828</v>
      </c>
      <c r="C10958" s="302" t="s">
        <v>729</v>
      </c>
      <c r="D10958" s="306" t="n">
        <v>0</v>
      </c>
      <c r="E10958" s="307" t="n">
        <v>10.13</v>
      </c>
    </row>
    <row r="10959" customFormat="false" ht="15" hidden="false" customHeight="false" outlineLevel="0" collapsed="false">
      <c r="A10959" s="302" t="s">
        <v>26315</v>
      </c>
      <c r="B10959" s="301" t="s">
        <v>26316</v>
      </c>
      <c r="C10959" s="302" t="s">
        <v>67</v>
      </c>
      <c r="D10959" s="306" t="n">
        <v>0</v>
      </c>
      <c r="E10959" s="307" t="n">
        <v>105.07</v>
      </c>
    </row>
    <row r="10960" customFormat="false" ht="15" hidden="false" customHeight="false" outlineLevel="0" collapsed="false">
      <c r="A10960" s="302" t="s">
        <v>26317</v>
      </c>
      <c r="B10960" s="301" t="s">
        <v>26318</v>
      </c>
      <c r="C10960" s="302" t="s">
        <v>5700</v>
      </c>
      <c r="D10960" s="306" t="n">
        <v>0</v>
      </c>
      <c r="E10960" s="307" t="n">
        <v>13.73</v>
      </c>
    </row>
    <row r="10961" customFormat="false" ht="15" hidden="false" customHeight="false" outlineLevel="0" collapsed="false">
      <c r="A10961" s="302" t="s">
        <v>26319</v>
      </c>
      <c r="B10961" s="301" t="s">
        <v>26320</v>
      </c>
      <c r="C10961" s="302" t="s">
        <v>217</v>
      </c>
      <c r="D10961" s="306" t="n">
        <v>0</v>
      </c>
      <c r="E10961" s="307" t="n">
        <v>977.65</v>
      </c>
    </row>
    <row r="10962" customFormat="false" ht="15" hidden="false" customHeight="false" outlineLevel="0" collapsed="false">
      <c r="A10962" s="302" t="s">
        <v>26321</v>
      </c>
      <c r="B10962" s="301" t="s">
        <v>26322</v>
      </c>
      <c r="C10962" s="302" t="s">
        <v>217</v>
      </c>
      <c r="D10962" s="306" t="n">
        <v>0</v>
      </c>
      <c r="E10962" s="307" t="n">
        <v>46.55</v>
      </c>
    </row>
    <row r="10963" customFormat="false" ht="15" hidden="false" customHeight="false" outlineLevel="0" collapsed="false">
      <c r="A10963" s="302" t="s">
        <v>26323</v>
      </c>
      <c r="B10963" s="301" t="s">
        <v>26324</v>
      </c>
      <c r="C10963" s="302" t="s">
        <v>217</v>
      </c>
      <c r="D10963" s="306" t="n">
        <v>0</v>
      </c>
      <c r="E10963" s="307" t="n">
        <v>248</v>
      </c>
    </row>
    <row r="10964" customFormat="false" ht="15" hidden="false" customHeight="false" outlineLevel="0" collapsed="false">
      <c r="A10964" s="302" t="s">
        <v>26325</v>
      </c>
      <c r="B10964" s="301" t="s">
        <v>26326</v>
      </c>
      <c r="C10964" s="302" t="s">
        <v>217</v>
      </c>
      <c r="D10964" s="306" t="n">
        <v>0</v>
      </c>
      <c r="E10964" s="307" t="n">
        <v>601334.47</v>
      </c>
    </row>
    <row r="10965" customFormat="false" ht="15" hidden="false" customHeight="false" outlineLevel="0" collapsed="false">
      <c r="A10965" s="302" t="s">
        <v>26327</v>
      </c>
      <c r="B10965" s="301" t="s">
        <v>26328</v>
      </c>
      <c r="C10965" s="302" t="s">
        <v>217</v>
      </c>
      <c r="D10965" s="306" t="n">
        <v>0</v>
      </c>
      <c r="E10965" s="307" t="n">
        <v>895081.44</v>
      </c>
    </row>
    <row r="10966" customFormat="false" ht="15" hidden="false" customHeight="false" outlineLevel="0" collapsed="false">
      <c r="A10966" s="302" t="s">
        <v>26329</v>
      </c>
      <c r="B10966" s="301" t="s">
        <v>26330</v>
      </c>
      <c r="C10966" s="302" t="s">
        <v>365</v>
      </c>
      <c r="D10966" s="306" t="n">
        <v>0</v>
      </c>
      <c r="E10966" s="307" t="n">
        <v>5.88</v>
      </c>
    </row>
    <row r="10967" customFormat="false" ht="15" hidden="false" customHeight="false" outlineLevel="0" collapsed="false">
      <c r="A10967" s="302" t="s">
        <v>26331</v>
      </c>
      <c r="B10967" s="301" t="s">
        <v>26332</v>
      </c>
      <c r="C10967" s="302" t="s">
        <v>365</v>
      </c>
      <c r="D10967" s="306" t="n">
        <v>0</v>
      </c>
      <c r="E10967" s="307" t="n">
        <v>5.88</v>
      </c>
    </row>
    <row r="10968" customFormat="false" ht="15" hidden="false" customHeight="false" outlineLevel="0" collapsed="false">
      <c r="A10968" s="302" t="s">
        <v>26333</v>
      </c>
      <c r="B10968" s="301" t="s">
        <v>7594</v>
      </c>
      <c r="C10968" s="302" t="s">
        <v>365</v>
      </c>
      <c r="D10968" s="306" t="n">
        <v>0</v>
      </c>
      <c r="E10968" s="307" t="n">
        <v>1.04</v>
      </c>
    </row>
    <row r="10969" customFormat="false" ht="15" hidden="false" customHeight="false" outlineLevel="0" collapsed="false">
      <c r="A10969" s="302" t="s">
        <v>26334</v>
      </c>
      <c r="B10969" s="301" t="s">
        <v>26335</v>
      </c>
      <c r="C10969" s="302" t="s">
        <v>217</v>
      </c>
      <c r="D10969" s="306" t="n">
        <v>0</v>
      </c>
      <c r="E10969" s="307" t="n">
        <v>18510.82</v>
      </c>
    </row>
    <row r="10970" customFormat="false" ht="15" hidden="false" customHeight="false" outlineLevel="0" collapsed="false">
      <c r="A10970" s="302" t="s">
        <v>26336</v>
      </c>
      <c r="B10970" s="301" t="s">
        <v>8223</v>
      </c>
      <c r="C10970" s="302" t="s">
        <v>67</v>
      </c>
      <c r="D10970" s="306" t="n">
        <v>0</v>
      </c>
      <c r="E10970" s="307" t="n">
        <v>524.12</v>
      </c>
    </row>
    <row r="10971" customFormat="false" ht="15" hidden="false" customHeight="false" outlineLevel="0" collapsed="false">
      <c r="A10971" s="302" t="s">
        <v>26337</v>
      </c>
      <c r="B10971" s="301" t="s">
        <v>26338</v>
      </c>
      <c r="C10971" s="302" t="s">
        <v>67</v>
      </c>
      <c r="D10971" s="306" t="n">
        <v>0</v>
      </c>
      <c r="E10971" s="307" t="n">
        <v>238.24</v>
      </c>
    </row>
    <row r="10972" customFormat="false" ht="15" hidden="false" customHeight="false" outlineLevel="0" collapsed="false">
      <c r="A10972" s="302" t="s">
        <v>26339</v>
      </c>
      <c r="B10972" s="301" t="s">
        <v>26340</v>
      </c>
      <c r="C10972" s="302" t="s">
        <v>67</v>
      </c>
      <c r="D10972" s="306" t="n">
        <v>0</v>
      </c>
      <c r="E10972" s="307" t="n">
        <v>262.06</v>
      </c>
    </row>
    <row r="10973" customFormat="false" ht="15" hidden="false" customHeight="false" outlineLevel="0" collapsed="false">
      <c r="A10973" s="302" t="s">
        <v>26341</v>
      </c>
      <c r="B10973" s="301" t="s">
        <v>26342</v>
      </c>
      <c r="C10973" s="302" t="s">
        <v>67</v>
      </c>
      <c r="D10973" s="306" t="n">
        <v>0</v>
      </c>
      <c r="E10973" s="307" t="n">
        <v>254.12</v>
      </c>
    </row>
    <row r="10974" customFormat="false" ht="15" hidden="false" customHeight="false" outlineLevel="0" collapsed="false">
      <c r="A10974" s="302" t="s">
        <v>26343</v>
      </c>
      <c r="B10974" s="301" t="s">
        <v>26344</v>
      </c>
      <c r="C10974" s="302" t="s">
        <v>67</v>
      </c>
      <c r="D10974" s="306" t="n">
        <v>0</v>
      </c>
      <c r="E10974" s="307" t="n">
        <v>262.06</v>
      </c>
    </row>
    <row r="10975" customFormat="false" ht="15" hidden="false" customHeight="false" outlineLevel="0" collapsed="false">
      <c r="A10975" s="302" t="s">
        <v>26345</v>
      </c>
      <c r="B10975" s="301" t="s">
        <v>9822</v>
      </c>
      <c r="C10975" s="302" t="s">
        <v>67</v>
      </c>
      <c r="D10975" s="306" t="n">
        <v>0</v>
      </c>
      <c r="E10975" s="307" t="n">
        <v>316.06</v>
      </c>
    </row>
    <row r="10976" customFormat="false" ht="15" hidden="false" customHeight="false" outlineLevel="0" collapsed="false">
      <c r="A10976" s="302" t="s">
        <v>26346</v>
      </c>
      <c r="B10976" s="301" t="s">
        <v>26347</v>
      </c>
      <c r="C10976" s="302" t="s">
        <v>67</v>
      </c>
      <c r="D10976" s="306" t="n">
        <v>0</v>
      </c>
      <c r="E10976" s="307" t="n">
        <v>314.47</v>
      </c>
    </row>
    <row r="10977" customFormat="false" ht="15" hidden="false" customHeight="false" outlineLevel="0" collapsed="false">
      <c r="A10977" s="302" t="s">
        <v>26348</v>
      </c>
      <c r="B10977" s="301" t="s">
        <v>26349</v>
      </c>
      <c r="C10977" s="302" t="s">
        <v>67</v>
      </c>
      <c r="D10977" s="306" t="n">
        <v>0</v>
      </c>
      <c r="E10977" s="307" t="n">
        <v>365.29</v>
      </c>
    </row>
    <row r="10978" customFormat="false" ht="15" hidden="false" customHeight="false" outlineLevel="0" collapsed="false">
      <c r="A10978" s="302" t="s">
        <v>26350</v>
      </c>
      <c r="B10978" s="301" t="s">
        <v>26351</v>
      </c>
      <c r="C10978" s="302" t="s">
        <v>217</v>
      </c>
      <c r="D10978" s="306" t="n">
        <v>0</v>
      </c>
      <c r="E10978" s="307" t="n">
        <v>62354.81</v>
      </c>
    </row>
    <row r="10979" customFormat="false" ht="15" hidden="false" customHeight="false" outlineLevel="0" collapsed="false">
      <c r="A10979" s="302" t="s">
        <v>26352</v>
      </c>
      <c r="B10979" s="301" t="s">
        <v>26353</v>
      </c>
      <c r="C10979" s="302" t="s">
        <v>217</v>
      </c>
      <c r="D10979" s="306" t="n">
        <v>0</v>
      </c>
      <c r="E10979" s="307" t="n">
        <v>66384.86</v>
      </c>
    </row>
    <row r="10980" customFormat="false" ht="15" hidden="false" customHeight="false" outlineLevel="0" collapsed="false">
      <c r="A10980" s="302" t="s">
        <v>26354</v>
      </c>
      <c r="B10980" s="301" t="s">
        <v>26355</v>
      </c>
      <c r="C10980" s="302" t="s">
        <v>217</v>
      </c>
      <c r="D10980" s="306" t="n">
        <v>0</v>
      </c>
      <c r="E10980" s="307" t="n">
        <v>35825.34</v>
      </c>
    </row>
    <row r="10981" customFormat="false" ht="15" hidden="false" customHeight="false" outlineLevel="0" collapsed="false">
      <c r="A10981" s="302" t="s">
        <v>26356</v>
      </c>
      <c r="B10981" s="301" t="s">
        <v>26357</v>
      </c>
      <c r="C10981" s="302" t="s">
        <v>67</v>
      </c>
      <c r="D10981" s="306" t="n">
        <v>0</v>
      </c>
      <c r="E10981" s="307" t="n">
        <v>2.42</v>
      </c>
    </row>
    <row r="10982" customFormat="false" ht="15" hidden="false" customHeight="false" outlineLevel="0" collapsed="false">
      <c r="A10982" s="302" t="s">
        <v>26358</v>
      </c>
      <c r="B10982" s="301" t="s">
        <v>26359</v>
      </c>
      <c r="C10982" s="302" t="s">
        <v>217</v>
      </c>
      <c r="D10982" s="306" t="n">
        <v>0</v>
      </c>
      <c r="E10982" s="307" t="n">
        <v>14.65</v>
      </c>
    </row>
    <row r="10983" customFormat="false" ht="15" hidden="false" customHeight="false" outlineLevel="0" collapsed="false">
      <c r="A10983" s="302" t="s">
        <v>26360</v>
      </c>
      <c r="B10983" s="301" t="s">
        <v>26361</v>
      </c>
      <c r="C10983" s="302" t="s">
        <v>217</v>
      </c>
      <c r="D10983" s="306" t="n">
        <v>0</v>
      </c>
      <c r="E10983" s="307" t="n">
        <v>3</v>
      </c>
    </row>
    <row r="10984" customFormat="false" ht="15" hidden="false" customHeight="false" outlineLevel="0" collapsed="false">
      <c r="A10984" s="302" t="s">
        <v>26362</v>
      </c>
      <c r="B10984" s="301" t="s">
        <v>26363</v>
      </c>
      <c r="C10984" s="302" t="s">
        <v>217</v>
      </c>
      <c r="D10984" s="306" t="n">
        <v>0</v>
      </c>
      <c r="E10984" s="307" t="n">
        <v>12.54</v>
      </c>
    </row>
    <row r="10985" customFormat="false" ht="15" hidden="false" customHeight="false" outlineLevel="0" collapsed="false">
      <c r="A10985" s="302" t="s">
        <v>26364</v>
      </c>
      <c r="B10985" s="301" t="s">
        <v>26365</v>
      </c>
      <c r="C10985" s="302" t="s">
        <v>217</v>
      </c>
      <c r="D10985" s="306" t="n">
        <v>0</v>
      </c>
      <c r="E10985" s="307" t="n">
        <v>4.56</v>
      </c>
    </row>
    <row r="10986" customFormat="false" ht="15" hidden="false" customHeight="false" outlineLevel="0" collapsed="false">
      <c r="A10986" s="302" t="s">
        <v>26366</v>
      </c>
      <c r="B10986" s="301" t="s">
        <v>26367</v>
      </c>
      <c r="C10986" s="302" t="s">
        <v>217</v>
      </c>
      <c r="D10986" s="306" t="n">
        <v>0</v>
      </c>
      <c r="E10986" s="307" t="n">
        <v>17.62</v>
      </c>
    </row>
    <row r="10987" customFormat="false" ht="15" hidden="false" customHeight="false" outlineLevel="0" collapsed="false">
      <c r="A10987" s="302" t="s">
        <v>26368</v>
      </c>
      <c r="B10987" s="301" t="s">
        <v>26369</v>
      </c>
      <c r="C10987" s="302" t="s">
        <v>217</v>
      </c>
      <c r="D10987" s="306" t="n">
        <v>0</v>
      </c>
      <c r="E10987" s="307" t="n">
        <v>72.39</v>
      </c>
    </row>
    <row r="10988" customFormat="false" ht="15" hidden="false" customHeight="false" outlineLevel="0" collapsed="false">
      <c r="A10988" s="302" t="s">
        <v>26370</v>
      </c>
      <c r="B10988" s="301" t="s">
        <v>26371</v>
      </c>
      <c r="C10988" s="302" t="s">
        <v>217</v>
      </c>
      <c r="D10988" s="306" t="n">
        <v>0</v>
      </c>
      <c r="E10988" s="307" t="n">
        <v>27.59</v>
      </c>
    </row>
    <row r="10989" customFormat="false" ht="15" hidden="false" customHeight="false" outlineLevel="0" collapsed="false">
      <c r="A10989" s="302" t="s">
        <v>26372</v>
      </c>
      <c r="B10989" s="301" t="s">
        <v>26373</v>
      </c>
      <c r="C10989" s="302" t="s">
        <v>365</v>
      </c>
      <c r="D10989" s="306" t="n">
        <v>0</v>
      </c>
      <c r="E10989" s="307" t="n">
        <v>1.3</v>
      </c>
    </row>
    <row r="10990" customFormat="false" ht="15" hidden="false" customHeight="false" outlineLevel="0" collapsed="false">
      <c r="A10990" s="302" t="s">
        <v>26374</v>
      </c>
      <c r="B10990" s="301" t="s">
        <v>26375</v>
      </c>
      <c r="C10990" s="302" t="s">
        <v>5700</v>
      </c>
      <c r="D10990" s="306" t="n">
        <v>0</v>
      </c>
      <c r="E10990" s="307" t="n">
        <v>2.66</v>
      </c>
    </row>
    <row r="10991" customFormat="false" ht="15" hidden="false" customHeight="false" outlineLevel="0" collapsed="false">
      <c r="A10991" s="302" t="s">
        <v>26376</v>
      </c>
      <c r="B10991" s="301" t="s">
        <v>26377</v>
      </c>
      <c r="C10991" s="302" t="s">
        <v>26283</v>
      </c>
      <c r="D10991" s="306" t="n">
        <v>0</v>
      </c>
      <c r="E10991" s="307" t="n">
        <v>16.38</v>
      </c>
    </row>
    <row r="10992" customFormat="false" ht="15" hidden="false" customHeight="false" outlineLevel="0" collapsed="false">
      <c r="A10992" s="302" t="s">
        <v>26378</v>
      </c>
      <c r="B10992" s="301" t="s">
        <v>26379</v>
      </c>
      <c r="C10992" s="302" t="s">
        <v>365</v>
      </c>
      <c r="D10992" s="306" t="n">
        <v>0</v>
      </c>
      <c r="E10992" s="307" t="n">
        <v>32.89</v>
      </c>
    </row>
    <row r="10993" customFormat="false" ht="15" hidden="false" customHeight="false" outlineLevel="0" collapsed="false">
      <c r="A10993" s="302" t="s">
        <v>26380</v>
      </c>
      <c r="B10993" s="301" t="s">
        <v>26381</v>
      </c>
      <c r="C10993" s="302" t="s">
        <v>5700</v>
      </c>
      <c r="D10993" s="306" t="n">
        <v>0</v>
      </c>
      <c r="E10993" s="307" t="n">
        <v>7.4</v>
      </c>
    </row>
    <row r="10994" customFormat="false" ht="15" hidden="false" customHeight="false" outlineLevel="0" collapsed="false">
      <c r="A10994" s="302" t="s">
        <v>26382</v>
      </c>
      <c r="B10994" s="301" t="s">
        <v>26383</v>
      </c>
      <c r="C10994" s="302" t="s">
        <v>5700</v>
      </c>
      <c r="D10994" s="306" t="n">
        <v>0</v>
      </c>
      <c r="E10994" s="307" t="n">
        <v>19.52</v>
      </c>
    </row>
    <row r="10995" customFormat="false" ht="15" hidden="false" customHeight="false" outlineLevel="0" collapsed="false">
      <c r="A10995" s="302" t="s">
        <v>26384</v>
      </c>
      <c r="B10995" s="301" t="s">
        <v>26385</v>
      </c>
      <c r="C10995" s="302" t="s">
        <v>5700</v>
      </c>
      <c r="D10995" s="306" t="n">
        <v>0</v>
      </c>
      <c r="E10995" s="307" t="n">
        <v>19.42</v>
      </c>
    </row>
    <row r="10996" customFormat="false" ht="15" hidden="false" customHeight="false" outlineLevel="0" collapsed="false">
      <c r="A10996" s="302" t="s">
        <v>26386</v>
      </c>
      <c r="B10996" s="301" t="s">
        <v>26387</v>
      </c>
      <c r="C10996" s="302" t="s">
        <v>217</v>
      </c>
      <c r="D10996" s="306" t="n">
        <v>0</v>
      </c>
      <c r="E10996" s="307" t="n">
        <v>1997411.85</v>
      </c>
    </row>
    <row r="10997" customFormat="false" ht="15" hidden="false" customHeight="false" outlineLevel="0" collapsed="false">
      <c r="A10997" s="302" t="s">
        <v>26388</v>
      </c>
      <c r="B10997" s="301" t="s">
        <v>26389</v>
      </c>
      <c r="C10997" s="302" t="s">
        <v>217</v>
      </c>
      <c r="D10997" s="306" t="n">
        <v>0</v>
      </c>
      <c r="E10997" s="307" t="n">
        <v>5210639.79</v>
      </c>
    </row>
    <row r="10998" customFormat="false" ht="15" hidden="false" customHeight="false" outlineLevel="0" collapsed="false">
      <c r="A10998" s="302" t="s">
        <v>26390</v>
      </c>
      <c r="B10998" s="301" t="s">
        <v>26391</v>
      </c>
      <c r="C10998" s="302" t="s">
        <v>217</v>
      </c>
      <c r="D10998" s="306" t="n">
        <v>0</v>
      </c>
      <c r="E10998" s="307" t="n">
        <v>798964.77</v>
      </c>
    </row>
    <row r="10999" customFormat="false" ht="15" hidden="false" customHeight="false" outlineLevel="0" collapsed="false">
      <c r="A10999" s="302" t="s">
        <v>26392</v>
      </c>
      <c r="B10999" s="301" t="s">
        <v>26393</v>
      </c>
      <c r="C10999" s="302" t="s">
        <v>107</v>
      </c>
      <c r="D10999" s="306" t="n">
        <v>0</v>
      </c>
      <c r="E10999" s="307" t="n">
        <v>361945.99</v>
      </c>
    </row>
    <row r="11000" customFormat="false" ht="15" hidden="false" customHeight="false" outlineLevel="0" collapsed="false">
      <c r="A11000" s="302" t="s">
        <v>26394</v>
      </c>
      <c r="B11000" s="301" t="s">
        <v>26395</v>
      </c>
      <c r="C11000" s="302" t="s">
        <v>26288</v>
      </c>
      <c r="D11000" s="306" t="n">
        <v>0</v>
      </c>
      <c r="E11000" s="307" t="n">
        <v>520.56</v>
      </c>
    </row>
    <row r="11001" customFormat="false" ht="15" hidden="false" customHeight="false" outlineLevel="0" collapsed="false">
      <c r="A11001" s="302" t="s">
        <v>26396</v>
      </c>
      <c r="B11001" s="301" t="s">
        <v>26397</v>
      </c>
      <c r="C11001" s="302" t="s">
        <v>217</v>
      </c>
      <c r="D11001" s="306" t="n">
        <v>0</v>
      </c>
      <c r="E11001" s="307" t="n">
        <v>105757.68</v>
      </c>
    </row>
    <row r="11002" customFormat="false" ht="15" hidden="false" customHeight="false" outlineLevel="0" collapsed="false">
      <c r="A11002" s="302" t="s">
        <v>26398</v>
      </c>
      <c r="B11002" s="301" t="s">
        <v>26399</v>
      </c>
      <c r="C11002" s="302" t="s">
        <v>217</v>
      </c>
      <c r="D11002" s="306" t="n">
        <v>0</v>
      </c>
      <c r="E11002" s="307" t="n">
        <v>655475.52</v>
      </c>
    </row>
    <row r="11003" customFormat="false" ht="15" hidden="false" customHeight="false" outlineLevel="0" collapsed="false">
      <c r="A11003" s="302" t="s">
        <v>26400</v>
      </c>
      <c r="B11003" s="301" t="s">
        <v>26401</v>
      </c>
      <c r="C11003" s="302" t="s">
        <v>217</v>
      </c>
      <c r="D11003" s="306" t="n">
        <v>0</v>
      </c>
      <c r="E11003" s="307" t="n">
        <v>170016</v>
      </c>
    </row>
    <row r="11004" customFormat="false" ht="15" hidden="false" customHeight="false" outlineLevel="0" collapsed="false">
      <c r="B11004" s="0"/>
      <c r="D11004" s="306" t="n">
        <v>0</v>
      </c>
      <c r="E11004" s="0"/>
    </row>
    <row r="11005" customFormat="false" ht="15" hidden="false" customHeight="false" outlineLevel="0" collapsed="false">
      <c r="B11005" s="0"/>
      <c r="D11005" s="306" t="n">
        <v>0</v>
      </c>
      <c r="E11005" s="0"/>
    </row>
    <row r="11006" customFormat="false" ht="15" hidden="false" customHeight="false" outlineLevel="0" collapsed="false">
      <c r="A11006" s="308" t="s">
        <v>13853</v>
      </c>
      <c r="B11006" s="0"/>
      <c r="C11006" s="309" t="s">
        <v>13854</v>
      </c>
      <c r="D11006" s="306" t="n">
        <v>0</v>
      </c>
      <c r="E11006" s="0"/>
    </row>
    <row r="11007" customFormat="false" ht="15" hidden="false" customHeight="false" outlineLevel="0" collapsed="false">
      <c r="B11007" s="0"/>
      <c r="C11007" s="302" t="s">
        <v>13855</v>
      </c>
      <c r="D11007" s="306" t="n">
        <v>0</v>
      </c>
      <c r="E11007" s="0"/>
    </row>
    <row r="11008" customFormat="false" ht="15" hidden="false" customHeight="false" outlineLevel="0" collapsed="false">
      <c r="A11008" s="302" t="s">
        <v>13856</v>
      </c>
      <c r="B11008" s="0"/>
      <c r="C11008" s="302" t="s">
        <v>13857</v>
      </c>
      <c r="D11008" s="306" t="n">
        <v>0</v>
      </c>
      <c r="E11008" s="303" t="s">
        <v>13858</v>
      </c>
    </row>
    <row r="11009" customFormat="false" ht="15" hidden="false" customHeight="false" outlineLevel="0" collapsed="false">
      <c r="A11009" s="302" t="s">
        <v>26402</v>
      </c>
      <c r="B11009" s="301" t="s">
        <v>26403</v>
      </c>
      <c r="C11009" s="302" t="s">
        <v>217</v>
      </c>
      <c r="D11009" s="306" t="n">
        <v>0</v>
      </c>
      <c r="E11009" s="307" t="n">
        <v>60.66</v>
      </c>
    </row>
    <row r="11010" customFormat="false" ht="15" hidden="false" customHeight="false" outlineLevel="0" collapsed="false">
      <c r="A11010" s="302" t="s">
        <v>26404</v>
      </c>
      <c r="B11010" s="301" t="s">
        <v>26405</v>
      </c>
      <c r="C11010" s="302" t="s">
        <v>217</v>
      </c>
      <c r="D11010" s="306" t="n">
        <v>0</v>
      </c>
      <c r="E11010" s="307" t="n">
        <v>103.15</v>
      </c>
    </row>
    <row r="11011" customFormat="false" ht="15" hidden="false" customHeight="false" outlineLevel="0" collapsed="false">
      <c r="A11011" s="302" t="s">
        <v>26406</v>
      </c>
      <c r="B11011" s="301" t="s">
        <v>26407</v>
      </c>
      <c r="C11011" s="302" t="s">
        <v>1454</v>
      </c>
      <c r="D11011" s="306" t="n">
        <v>0</v>
      </c>
      <c r="E11011" s="307" t="n">
        <v>424.02</v>
      </c>
    </row>
    <row r="11012" customFormat="false" ht="15" hidden="false" customHeight="false" outlineLevel="0" collapsed="false">
      <c r="A11012" s="302" t="s">
        <v>26408</v>
      </c>
      <c r="B11012" s="301" t="s">
        <v>26409</v>
      </c>
      <c r="C11012" s="302" t="s">
        <v>217</v>
      </c>
      <c r="D11012" s="306" t="n">
        <v>0</v>
      </c>
      <c r="E11012" s="307" t="n">
        <v>42.54</v>
      </c>
    </row>
    <row r="11013" customFormat="false" ht="15" hidden="false" customHeight="false" outlineLevel="0" collapsed="false">
      <c r="A11013" s="302" t="s">
        <v>26410</v>
      </c>
      <c r="B11013" s="301" t="s">
        <v>26411</v>
      </c>
      <c r="C11013" s="302" t="s">
        <v>217</v>
      </c>
      <c r="D11013" s="306" t="n">
        <v>0</v>
      </c>
      <c r="E11013" s="307" t="n">
        <v>15.43</v>
      </c>
    </row>
    <row r="11014" customFormat="false" ht="15" hidden="false" customHeight="false" outlineLevel="0" collapsed="false">
      <c r="A11014" s="302" t="s">
        <v>26412</v>
      </c>
      <c r="B11014" s="301" t="s">
        <v>26413</v>
      </c>
      <c r="C11014" s="302" t="s">
        <v>217</v>
      </c>
      <c r="D11014" s="306" t="n">
        <v>0</v>
      </c>
      <c r="E11014" s="307" t="n">
        <v>1.6</v>
      </c>
    </row>
    <row r="11015" customFormat="false" ht="15" hidden="false" customHeight="false" outlineLevel="0" collapsed="false">
      <c r="A11015" s="302" t="s">
        <v>26414</v>
      </c>
      <c r="B11015" s="301" t="s">
        <v>26415</v>
      </c>
      <c r="C11015" s="302" t="s">
        <v>217</v>
      </c>
      <c r="D11015" s="306" t="n">
        <v>0</v>
      </c>
      <c r="E11015" s="307" t="n">
        <v>1.98</v>
      </c>
    </row>
    <row r="11016" customFormat="false" ht="15" hidden="false" customHeight="false" outlineLevel="0" collapsed="false">
      <c r="A11016" s="302" t="s">
        <v>26416</v>
      </c>
      <c r="B11016" s="301" t="s">
        <v>26417</v>
      </c>
      <c r="C11016" s="302" t="s">
        <v>217</v>
      </c>
      <c r="D11016" s="306" t="n">
        <v>0</v>
      </c>
      <c r="E11016" s="307" t="n">
        <v>2.34</v>
      </c>
    </row>
    <row r="11017" customFormat="false" ht="15" hidden="false" customHeight="false" outlineLevel="0" collapsed="false">
      <c r="A11017" s="302" t="s">
        <v>26418</v>
      </c>
      <c r="B11017" s="301" t="s">
        <v>26419</v>
      </c>
      <c r="C11017" s="302" t="s">
        <v>217</v>
      </c>
      <c r="D11017" s="306" t="n">
        <v>0</v>
      </c>
      <c r="E11017" s="307" t="n">
        <v>1.36</v>
      </c>
    </row>
    <row r="11018" customFormat="false" ht="15" hidden="false" customHeight="false" outlineLevel="0" collapsed="false">
      <c r="A11018" s="302" t="s">
        <v>26420</v>
      </c>
      <c r="B11018" s="301" t="s">
        <v>26421</v>
      </c>
      <c r="C11018" s="302" t="s">
        <v>217</v>
      </c>
      <c r="D11018" s="306" t="n">
        <v>0</v>
      </c>
      <c r="E11018" s="307" t="n">
        <v>0.94</v>
      </c>
    </row>
    <row r="11019" customFormat="false" ht="15" hidden="false" customHeight="false" outlineLevel="0" collapsed="false">
      <c r="A11019" s="302" t="s">
        <v>26422</v>
      </c>
      <c r="B11019" s="301" t="s">
        <v>26423</v>
      </c>
      <c r="C11019" s="302" t="s">
        <v>217</v>
      </c>
      <c r="D11019" s="306" t="n">
        <v>0</v>
      </c>
      <c r="E11019" s="307" t="n">
        <v>1.36</v>
      </c>
    </row>
    <row r="11020" customFormat="false" ht="15" hidden="false" customHeight="false" outlineLevel="0" collapsed="false">
      <c r="A11020" s="302" t="s">
        <v>26424</v>
      </c>
      <c r="B11020" s="301" t="s">
        <v>26425</v>
      </c>
      <c r="C11020" s="302" t="s">
        <v>22589</v>
      </c>
      <c r="D11020" s="306" t="n">
        <v>0</v>
      </c>
      <c r="E11020" s="307" t="n">
        <v>770</v>
      </c>
    </row>
    <row r="11021" customFormat="false" ht="15" hidden="false" customHeight="false" outlineLevel="0" collapsed="false">
      <c r="A11021" s="302" t="s">
        <v>26426</v>
      </c>
      <c r="B11021" s="301" t="s">
        <v>26427</v>
      </c>
      <c r="C11021" s="302" t="s">
        <v>217</v>
      </c>
      <c r="D11021" s="306" t="n">
        <v>0</v>
      </c>
      <c r="E11021" s="307" t="n">
        <v>60.88</v>
      </c>
    </row>
    <row r="11022" customFormat="false" ht="15" hidden="false" customHeight="false" outlineLevel="0" collapsed="false">
      <c r="A11022" s="302" t="s">
        <v>26428</v>
      </c>
      <c r="B11022" s="301" t="s">
        <v>26429</v>
      </c>
      <c r="C11022" s="302" t="s">
        <v>20525</v>
      </c>
      <c r="D11022" s="306" t="n">
        <v>0</v>
      </c>
      <c r="E11022" s="307" t="n">
        <v>470</v>
      </c>
    </row>
    <row r="11023" customFormat="false" ht="15" hidden="false" customHeight="false" outlineLevel="0" collapsed="false">
      <c r="A11023" s="302" t="s">
        <v>26430</v>
      </c>
      <c r="B11023" s="301" t="s">
        <v>26431</v>
      </c>
      <c r="C11023" s="302" t="s">
        <v>22589</v>
      </c>
      <c r="D11023" s="306" t="n">
        <v>0</v>
      </c>
      <c r="E11023" s="307" t="n">
        <v>1160.67</v>
      </c>
    </row>
    <row r="11024" customFormat="false" ht="15" hidden="false" customHeight="false" outlineLevel="0" collapsed="false">
      <c r="A11024" s="302" t="s">
        <v>26432</v>
      </c>
      <c r="B11024" s="301" t="s">
        <v>26433</v>
      </c>
      <c r="C11024" s="302" t="s">
        <v>729</v>
      </c>
      <c r="D11024" s="306" t="n">
        <v>0</v>
      </c>
      <c r="E11024" s="307" t="n">
        <v>59.34</v>
      </c>
    </row>
    <row r="11025" customFormat="false" ht="15" hidden="false" customHeight="false" outlineLevel="0" collapsed="false">
      <c r="A11025" s="302" t="s">
        <v>26434</v>
      </c>
      <c r="B11025" s="301" t="s">
        <v>26435</v>
      </c>
      <c r="C11025" s="302" t="s">
        <v>729</v>
      </c>
      <c r="D11025" s="306" t="n">
        <v>0</v>
      </c>
      <c r="E11025" s="307" t="n">
        <v>109.14</v>
      </c>
    </row>
    <row r="11026" customFormat="false" ht="15" hidden="false" customHeight="false" outlineLevel="0" collapsed="false">
      <c r="A11026" s="302" t="s">
        <v>26436</v>
      </c>
      <c r="B11026" s="301" t="s">
        <v>26437</v>
      </c>
      <c r="C11026" s="302" t="s">
        <v>729</v>
      </c>
      <c r="D11026" s="306" t="n">
        <v>0</v>
      </c>
      <c r="E11026" s="307" t="n">
        <v>185.85</v>
      </c>
    </row>
    <row r="11027" customFormat="false" ht="15" hidden="false" customHeight="false" outlineLevel="0" collapsed="false">
      <c r="A11027" s="0" t="n">
        <v>1001</v>
      </c>
      <c r="B11027" s="86" t="s">
        <v>13786</v>
      </c>
      <c r="C11027" s="0" t="s">
        <v>67</v>
      </c>
      <c r="E11027" s="306" t="n">
        <v>1081.62</v>
      </c>
    </row>
    <row r="11028" customFormat="false" ht="15" hidden="false" customHeight="false" outlineLevel="0" collapsed="false">
      <c r="A11028" s="0" t="n">
        <v>1002</v>
      </c>
      <c r="B11028" s="86" t="s">
        <v>13787</v>
      </c>
      <c r="C11028" s="0" t="s">
        <v>729</v>
      </c>
      <c r="E11028" s="306" t="n">
        <v>23.13</v>
      </c>
    </row>
    <row r="11029" customFormat="false" ht="15" hidden="false" customHeight="false" outlineLevel="0" collapsed="false">
      <c r="A11029" s="0" t="n">
        <v>1003</v>
      </c>
      <c r="B11029" s="86" t="s">
        <v>13788</v>
      </c>
      <c r="C11029" s="0" t="s">
        <v>11425</v>
      </c>
      <c r="E11029" s="306" t="n">
        <v>765</v>
      </c>
    </row>
    <row r="11030" customFormat="false" ht="15" hidden="false" customHeight="false" outlineLevel="0" collapsed="false">
      <c r="A11030" s="0" t="n">
        <v>1004</v>
      </c>
      <c r="B11030" s="86" t="s">
        <v>13789</v>
      </c>
      <c r="C11030" s="0" t="s">
        <v>11425</v>
      </c>
      <c r="E11030" s="306" t="n">
        <v>750</v>
      </c>
    </row>
    <row r="11031" customFormat="false" ht="15" hidden="false" customHeight="false" outlineLevel="0" collapsed="false">
      <c r="A11031" s="0" t="n">
        <v>1005</v>
      </c>
      <c r="B11031" s="86" t="s">
        <v>13790</v>
      </c>
      <c r="C11031" s="0" t="s">
        <v>11425</v>
      </c>
      <c r="E11031" s="306" t="n">
        <v>30</v>
      </c>
    </row>
    <row r="11032" customFormat="false" ht="15" hidden="false" customHeight="false" outlineLevel="0" collapsed="false">
      <c r="A11032" s="0" t="n">
        <v>1006</v>
      </c>
      <c r="B11032" s="86" t="s">
        <v>13791</v>
      </c>
      <c r="C11032" s="0" t="s">
        <v>11425</v>
      </c>
      <c r="E11032" s="306" t="n">
        <v>32.5</v>
      </c>
    </row>
    <row r="11033" customFormat="false" ht="15" hidden="false" customHeight="false" outlineLevel="0" collapsed="false">
      <c r="A11033" s="0" t="n">
        <v>1007</v>
      </c>
      <c r="B11033" s="86" t="s">
        <v>13792</v>
      </c>
      <c r="C11033" s="0" t="s">
        <v>11425</v>
      </c>
      <c r="E11033" s="306" t="n">
        <v>1600</v>
      </c>
    </row>
    <row r="11034" customFormat="false" ht="15" hidden="false" customHeight="false" outlineLevel="0" collapsed="false">
      <c r="A11034" s="0" t="n">
        <v>1008</v>
      </c>
      <c r="B11034" s="86" t="s">
        <v>13793</v>
      </c>
      <c r="C11034" s="0" t="s">
        <v>729</v>
      </c>
      <c r="E11034" s="306" t="n">
        <v>11.25</v>
      </c>
    </row>
    <row r="11035" customFormat="false" ht="15" hidden="false" customHeight="false" outlineLevel="0" collapsed="false">
      <c r="A11035" s="0" t="n">
        <v>1009</v>
      </c>
      <c r="B11035" s="86" t="s">
        <v>13794</v>
      </c>
      <c r="C11035" s="0" t="s">
        <v>729</v>
      </c>
      <c r="E11035" s="306" t="n">
        <v>11.25</v>
      </c>
    </row>
    <row r="11036" customFormat="false" ht="15" hidden="false" customHeight="false" outlineLevel="0" collapsed="false">
      <c r="A11036" s="0" t="n">
        <v>1010</v>
      </c>
      <c r="B11036" s="86" t="s">
        <v>13795</v>
      </c>
      <c r="C11036" s="0" t="s">
        <v>11425</v>
      </c>
      <c r="E11036" s="306" t="n">
        <v>1520</v>
      </c>
    </row>
    <row r="11037" customFormat="false" ht="15" hidden="false" customHeight="false" outlineLevel="0" collapsed="false">
      <c r="A11037" s="0" t="n">
        <v>1011</v>
      </c>
      <c r="B11037" s="86" t="s">
        <v>13796</v>
      </c>
      <c r="C11037" s="0" t="s">
        <v>11425</v>
      </c>
      <c r="E11037" s="306" t="n">
        <v>1320</v>
      </c>
    </row>
    <row r="11038" customFormat="false" ht="15" hidden="false" customHeight="false" outlineLevel="0" collapsed="false">
      <c r="A11038" s="0" t="n">
        <v>1012</v>
      </c>
      <c r="B11038" s="86" t="s">
        <v>13797</v>
      </c>
      <c r="C11038" s="0" t="s">
        <v>11425</v>
      </c>
      <c r="E11038" s="306" t="n">
        <v>765</v>
      </c>
    </row>
    <row r="11039" customFormat="false" ht="15" hidden="false" customHeight="false" outlineLevel="0" collapsed="false">
      <c r="A11039" s="0" t="n">
        <v>1013</v>
      </c>
      <c r="B11039" s="86" t="s">
        <v>13798</v>
      </c>
      <c r="C11039" s="0" t="s">
        <v>11425</v>
      </c>
      <c r="E11039" s="306" t="n">
        <v>120</v>
      </c>
    </row>
    <row r="11040" customFormat="false" ht="15" hidden="false" customHeight="false" outlineLevel="0" collapsed="false">
      <c r="A11040" s="0" t="n">
        <v>1015</v>
      </c>
      <c r="B11040" s="86" t="s">
        <v>13799</v>
      </c>
      <c r="C11040" s="0" t="s">
        <v>11425</v>
      </c>
      <c r="E11040" s="306" t="n">
        <v>1520</v>
      </c>
    </row>
    <row r="11041" customFormat="false" ht="15" hidden="false" customHeight="false" outlineLevel="0" collapsed="false">
      <c r="A11041" s="0" t="n">
        <v>1016</v>
      </c>
      <c r="B11041" s="86" t="s">
        <v>13800</v>
      </c>
      <c r="C11041" s="0" t="s">
        <v>11425</v>
      </c>
      <c r="E11041" s="306" t="n">
        <v>120</v>
      </c>
    </row>
    <row r="11042" customFormat="false" ht="15" hidden="false" customHeight="false" outlineLevel="0" collapsed="false">
      <c r="A11042" s="0" t="n">
        <v>1017</v>
      </c>
      <c r="B11042" s="86" t="s">
        <v>13801</v>
      </c>
      <c r="C11042" s="0" t="s">
        <v>11441</v>
      </c>
      <c r="E11042" s="306" t="n">
        <v>30</v>
      </c>
    </row>
    <row r="11043" customFormat="false" ht="15" hidden="false" customHeight="false" outlineLevel="0" collapsed="false">
      <c r="A11043" s="0" t="n">
        <v>1018</v>
      </c>
      <c r="B11043" s="86" t="s">
        <v>13802</v>
      </c>
      <c r="C11043" s="0" t="s">
        <v>11441</v>
      </c>
      <c r="E11043" s="306" t="n">
        <v>2.39</v>
      </c>
    </row>
    <row r="11044" customFormat="false" ht="15" hidden="false" customHeight="false" outlineLevel="0" collapsed="false">
      <c r="A11044" s="0" t="n">
        <v>1019</v>
      </c>
      <c r="B11044" s="86" t="s">
        <v>13803</v>
      </c>
      <c r="C11044" s="0" t="s">
        <v>11441</v>
      </c>
      <c r="E11044" s="306" t="n">
        <v>7</v>
      </c>
    </row>
    <row r="11045" customFormat="false" ht="15" hidden="false" customHeight="false" outlineLevel="0" collapsed="false">
      <c r="A11045" s="0" t="n">
        <v>1020</v>
      </c>
      <c r="B11045" s="86" t="s">
        <v>13804</v>
      </c>
      <c r="C11045" s="0" t="s">
        <v>11425</v>
      </c>
      <c r="E11045" s="306" t="n">
        <v>30</v>
      </c>
    </row>
    <row r="11046" customFormat="false" ht="15" hidden="false" customHeight="false" outlineLevel="0" collapsed="false">
      <c r="A11046" s="0" t="n">
        <v>1021</v>
      </c>
      <c r="B11046" s="86" t="s">
        <v>13805</v>
      </c>
      <c r="C11046" s="0" t="s">
        <v>11425</v>
      </c>
      <c r="E11046" s="306" t="n">
        <v>18</v>
      </c>
    </row>
    <row r="11047" customFormat="false" ht="15" hidden="false" customHeight="false" outlineLevel="0" collapsed="false">
      <c r="A11047" s="0" t="n">
        <v>1022</v>
      </c>
      <c r="B11047" s="86" t="s">
        <v>13806</v>
      </c>
      <c r="C11047" s="0" t="s">
        <v>11441</v>
      </c>
      <c r="E11047" s="306" t="n">
        <v>30</v>
      </c>
    </row>
    <row r="11048" customFormat="false" ht="15" hidden="false" customHeight="false" outlineLevel="0" collapsed="false">
      <c r="A11048" s="0" t="n">
        <v>1023</v>
      </c>
      <c r="B11048" s="86" t="s">
        <v>13807</v>
      </c>
      <c r="C11048" s="0" t="s">
        <v>11425</v>
      </c>
      <c r="E11048" s="306" t="n">
        <v>60</v>
      </c>
    </row>
    <row r="11049" customFormat="false" ht="15" hidden="false" customHeight="false" outlineLevel="0" collapsed="false">
      <c r="A11049" s="0" t="n">
        <v>1024</v>
      </c>
      <c r="B11049" s="86" t="s">
        <v>13808</v>
      </c>
      <c r="C11049" s="0" t="s">
        <v>11425</v>
      </c>
      <c r="E11049" s="306" t="n">
        <v>1300</v>
      </c>
    </row>
    <row r="11050" customFormat="false" ht="15" hidden="false" customHeight="false" outlineLevel="0" collapsed="false">
      <c r="A11050" s="0" t="n">
        <v>1025</v>
      </c>
      <c r="B11050" s="86" t="s">
        <v>13809</v>
      </c>
      <c r="C11050" s="0" t="s">
        <v>217</v>
      </c>
      <c r="E11050" s="306" t="n">
        <v>78</v>
      </c>
    </row>
    <row r="11051" customFormat="false" ht="15" hidden="false" customHeight="false" outlineLevel="0" collapsed="false">
      <c r="A11051" s="0" t="n">
        <v>1028</v>
      </c>
      <c r="B11051" s="86" t="s">
        <v>13810</v>
      </c>
      <c r="C11051" s="0" t="s">
        <v>5700</v>
      </c>
      <c r="E11051" s="306" t="n">
        <v>9</v>
      </c>
    </row>
    <row r="11052" customFormat="false" ht="15" hidden="false" customHeight="false" outlineLevel="0" collapsed="false">
      <c r="A11052" s="0" t="n">
        <v>1029</v>
      </c>
      <c r="B11052" s="86" t="s">
        <v>13811</v>
      </c>
      <c r="C11052" s="0" t="s">
        <v>5700</v>
      </c>
      <c r="E11052" s="306" t="n">
        <v>12.82</v>
      </c>
    </row>
    <row r="11053" customFormat="false" ht="15" hidden="false" customHeight="false" outlineLevel="0" collapsed="false">
      <c r="A11053" s="0" t="n">
        <v>1030</v>
      </c>
      <c r="B11053" s="86" t="s">
        <v>13812</v>
      </c>
      <c r="C11053" s="0" t="s">
        <v>217</v>
      </c>
      <c r="E11053" s="306" t="n">
        <v>260</v>
      </c>
    </row>
    <row r="11054" customFormat="false" ht="15" hidden="false" customHeight="false" outlineLevel="0" collapsed="false">
      <c r="A11054" s="0" t="n">
        <v>1101</v>
      </c>
      <c r="B11054" s="86" t="s">
        <v>13813</v>
      </c>
      <c r="C11054" s="0" t="s">
        <v>67</v>
      </c>
      <c r="E11054" s="306" t="n">
        <v>20</v>
      </c>
    </row>
    <row r="11055" customFormat="false" ht="15" hidden="false" customHeight="false" outlineLevel="0" collapsed="false">
      <c r="A11055" s="0" t="n">
        <v>1102</v>
      </c>
      <c r="B11055" s="86" t="s">
        <v>13814</v>
      </c>
      <c r="C11055" s="0" t="s">
        <v>217</v>
      </c>
      <c r="E11055" s="306" t="n">
        <v>0.25</v>
      </c>
    </row>
    <row r="11056" customFormat="false" ht="15" hidden="false" customHeight="false" outlineLevel="0" collapsed="false">
      <c r="A11056" s="0" t="n">
        <v>1103</v>
      </c>
      <c r="B11056" s="86" t="s">
        <v>11354</v>
      </c>
      <c r="C11056" s="0" t="s">
        <v>67</v>
      </c>
      <c r="E11056" s="306" t="n">
        <v>7.2</v>
      </c>
    </row>
    <row r="11057" customFormat="false" ht="15" hidden="false" customHeight="false" outlineLevel="0" collapsed="false">
      <c r="A11057" s="0" t="n">
        <v>1204</v>
      </c>
      <c r="B11057" s="86" t="s">
        <v>13815</v>
      </c>
      <c r="C11057" s="0" t="s">
        <v>5700</v>
      </c>
      <c r="E11057" s="306" t="n">
        <v>93.1</v>
      </c>
    </row>
    <row r="11058" customFormat="false" ht="15" hidden="false" customHeight="false" outlineLevel="0" collapsed="false">
      <c r="A11058" s="0" t="n">
        <v>1501</v>
      </c>
      <c r="B11058" s="86" t="s">
        <v>13816</v>
      </c>
      <c r="C11058" s="0" t="s">
        <v>365</v>
      </c>
      <c r="E11058" s="306" t="n">
        <v>17.25</v>
      </c>
    </row>
    <row r="11059" customFormat="false" ht="15" hidden="false" customHeight="false" outlineLevel="0" collapsed="false">
      <c r="A11059" s="0" t="n">
        <v>1502</v>
      </c>
      <c r="B11059" s="86" t="s">
        <v>13817</v>
      </c>
      <c r="C11059" s="0" t="s">
        <v>217</v>
      </c>
      <c r="E11059" s="306" t="n">
        <v>1.04</v>
      </c>
    </row>
    <row r="11060" customFormat="false" ht="15" hidden="false" customHeight="false" outlineLevel="0" collapsed="false">
      <c r="A11060" s="0" t="n">
        <v>1503</v>
      </c>
      <c r="B11060" s="86" t="s">
        <v>13818</v>
      </c>
      <c r="C11060" s="0" t="s">
        <v>107</v>
      </c>
      <c r="E11060" s="306" t="n">
        <v>2.36</v>
      </c>
    </row>
    <row r="11061" customFormat="false" ht="15" hidden="false" customHeight="false" outlineLevel="0" collapsed="false">
      <c r="A11061" s="0" t="n">
        <v>1505</v>
      </c>
      <c r="B11061" s="86" t="s">
        <v>13819</v>
      </c>
      <c r="C11061" s="0" t="s">
        <v>217</v>
      </c>
      <c r="E11061" s="306" t="n">
        <v>309.89</v>
      </c>
    </row>
    <row r="11062" customFormat="false" ht="15" hidden="false" customHeight="false" outlineLevel="0" collapsed="false">
      <c r="A11062" s="0" t="n">
        <v>1506</v>
      </c>
      <c r="B11062" s="86" t="s">
        <v>13820</v>
      </c>
      <c r="C11062" s="0" t="s">
        <v>217</v>
      </c>
      <c r="E11062" s="306" t="n">
        <v>239.9</v>
      </c>
    </row>
    <row r="11063" customFormat="false" ht="15" hidden="false" customHeight="false" outlineLevel="0" collapsed="false">
      <c r="A11063" s="0" t="n">
        <v>1507</v>
      </c>
      <c r="B11063" s="86" t="s">
        <v>13821</v>
      </c>
      <c r="C11063" s="0" t="s">
        <v>217</v>
      </c>
      <c r="E11063" s="306" t="n">
        <v>11.24</v>
      </c>
    </row>
    <row r="11064" customFormat="false" ht="15" hidden="false" customHeight="false" outlineLevel="0" collapsed="false">
      <c r="A11064" s="0" t="n">
        <v>1508</v>
      </c>
      <c r="B11064" s="86" t="s">
        <v>13822</v>
      </c>
      <c r="C11064" s="0" t="s">
        <v>217</v>
      </c>
      <c r="E11064" s="306" t="n">
        <v>14.29</v>
      </c>
    </row>
    <row r="11065" customFormat="false" ht="15" hidden="false" customHeight="false" outlineLevel="0" collapsed="false">
      <c r="A11065" s="0" t="n">
        <v>1509</v>
      </c>
      <c r="B11065" s="86" t="s">
        <v>13823</v>
      </c>
      <c r="C11065" s="0" t="s">
        <v>217</v>
      </c>
      <c r="E11065" s="306" t="n">
        <v>34.97</v>
      </c>
    </row>
    <row r="11066" customFormat="false" ht="15" hidden="false" customHeight="false" outlineLevel="0" collapsed="false">
      <c r="A11066" s="0" t="n">
        <v>1510</v>
      </c>
      <c r="B11066" s="86" t="s">
        <v>13824</v>
      </c>
      <c r="C11066" s="0" t="s">
        <v>217</v>
      </c>
      <c r="E11066" s="306" t="n">
        <v>28.68</v>
      </c>
    </row>
    <row r="11067" customFormat="false" ht="15" hidden="false" customHeight="false" outlineLevel="0" collapsed="false">
      <c r="A11067" s="0" t="n">
        <v>1511</v>
      </c>
      <c r="B11067" s="86" t="s">
        <v>13825</v>
      </c>
      <c r="C11067" s="0" t="s">
        <v>217</v>
      </c>
      <c r="E11067" s="306" t="n">
        <v>41.68</v>
      </c>
    </row>
    <row r="11068" customFormat="false" ht="15" hidden="false" customHeight="false" outlineLevel="0" collapsed="false">
      <c r="A11068" s="0" t="n">
        <v>1512</v>
      </c>
      <c r="B11068" s="86" t="s">
        <v>13826</v>
      </c>
      <c r="C11068" s="0" t="s">
        <v>217</v>
      </c>
      <c r="E11068" s="306" t="n">
        <v>29.49</v>
      </c>
    </row>
    <row r="11069" customFormat="false" ht="15" hidden="false" customHeight="false" outlineLevel="0" collapsed="false">
      <c r="A11069" s="0" t="n">
        <v>1513</v>
      </c>
      <c r="B11069" s="86" t="s">
        <v>13827</v>
      </c>
      <c r="C11069" s="0" t="s">
        <v>217</v>
      </c>
      <c r="E11069" s="306" t="n">
        <v>25.19</v>
      </c>
    </row>
    <row r="11070" customFormat="false" ht="15" hidden="false" customHeight="false" outlineLevel="0" collapsed="false">
      <c r="A11070" s="0" t="n">
        <v>1514</v>
      </c>
      <c r="B11070" s="86" t="s">
        <v>13828</v>
      </c>
      <c r="C11070" s="0" t="s">
        <v>217</v>
      </c>
      <c r="E11070" s="306" t="n">
        <v>18.2</v>
      </c>
    </row>
    <row r="11071" customFormat="false" ht="15" hidden="false" customHeight="false" outlineLevel="0" collapsed="false">
      <c r="A11071" s="0" t="n">
        <v>1515</v>
      </c>
      <c r="B11071" s="86" t="s">
        <v>13829</v>
      </c>
      <c r="C11071" s="0" t="s">
        <v>67</v>
      </c>
      <c r="E11071" s="306" t="n">
        <v>350</v>
      </c>
    </row>
    <row r="11072" customFormat="false" ht="15" hidden="false" customHeight="false" outlineLevel="0" collapsed="false">
      <c r="A11072" s="0" t="n">
        <v>1516</v>
      </c>
      <c r="B11072" s="86" t="s">
        <v>13830</v>
      </c>
      <c r="C11072" s="0" t="s">
        <v>217</v>
      </c>
      <c r="E11072" s="306" t="n">
        <v>7.1</v>
      </c>
    </row>
    <row r="11073" customFormat="false" ht="15" hidden="false" customHeight="false" outlineLevel="0" collapsed="false">
      <c r="A11073" s="0" t="n">
        <v>1517</v>
      </c>
      <c r="B11073" s="86" t="s">
        <v>13831</v>
      </c>
      <c r="C11073" s="0" t="s">
        <v>217</v>
      </c>
      <c r="E11073" s="306" t="n">
        <v>6.8</v>
      </c>
    </row>
    <row r="11074" customFormat="false" ht="15" hidden="false" customHeight="false" outlineLevel="0" collapsed="false">
      <c r="A11074" s="0" t="n">
        <v>1518</v>
      </c>
      <c r="B11074" s="86" t="s">
        <v>13832</v>
      </c>
      <c r="C11074" s="0" t="s">
        <v>217</v>
      </c>
      <c r="E11074" s="306" t="n">
        <v>9.53</v>
      </c>
    </row>
    <row r="11075" customFormat="false" ht="15" hidden="false" customHeight="false" outlineLevel="0" collapsed="false">
      <c r="A11075" s="0" t="n">
        <v>1519</v>
      </c>
      <c r="B11075" s="86" t="s">
        <v>13833</v>
      </c>
      <c r="C11075" s="0" t="s">
        <v>13834</v>
      </c>
      <c r="E11075" s="306" t="n">
        <v>30.99</v>
      </c>
    </row>
    <row r="11076" customFormat="false" ht="15" hidden="false" customHeight="false" outlineLevel="0" collapsed="false">
      <c r="A11076" s="0" t="n">
        <v>1520</v>
      </c>
      <c r="B11076" s="86" t="s">
        <v>13835</v>
      </c>
      <c r="C11076" s="0" t="s">
        <v>13834</v>
      </c>
      <c r="E11076" s="306" t="n">
        <v>26.07</v>
      </c>
    </row>
    <row r="11077" customFormat="false" ht="15" hidden="false" customHeight="false" outlineLevel="0" collapsed="false">
      <c r="A11077" s="0" t="n">
        <v>1521</v>
      </c>
      <c r="B11077" s="86" t="s">
        <v>13836</v>
      </c>
      <c r="C11077" s="0" t="s">
        <v>13834</v>
      </c>
      <c r="E11077" s="306" t="n">
        <v>20.68</v>
      </c>
    </row>
    <row r="11078" customFormat="false" ht="15" hidden="false" customHeight="false" outlineLevel="0" collapsed="false">
      <c r="A11078" s="0" t="n">
        <v>1522</v>
      </c>
      <c r="B11078" s="86" t="s">
        <v>13837</v>
      </c>
      <c r="C11078" s="0" t="s">
        <v>217</v>
      </c>
      <c r="E11078" s="306" t="n">
        <v>19.54</v>
      </c>
    </row>
    <row r="11079" customFormat="false" ht="15" hidden="false" customHeight="false" outlineLevel="0" collapsed="false">
      <c r="A11079" s="0" t="n">
        <v>1523</v>
      </c>
      <c r="B11079" s="86" t="s">
        <v>13838</v>
      </c>
      <c r="C11079" s="0" t="s">
        <v>217</v>
      </c>
      <c r="E11079" s="306" t="n">
        <v>5.43</v>
      </c>
    </row>
    <row r="11080" customFormat="false" ht="15" hidden="false" customHeight="false" outlineLevel="0" collapsed="false">
      <c r="A11080" s="0" t="n">
        <v>1524</v>
      </c>
      <c r="B11080" s="86" t="s">
        <v>13839</v>
      </c>
      <c r="C11080" s="0" t="s">
        <v>13834</v>
      </c>
      <c r="E11080" s="306" t="n">
        <v>6.15</v>
      </c>
    </row>
    <row r="11081" customFormat="false" ht="15" hidden="false" customHeight="false" outlineLevel="0" collapsed="false">
      <c r="A11081" s="0" t="n">
        <v>1525</v>
      </c>
      <c r="B11081" s="86" t="s">
        <v>13840</v>
      </c>
      <c r="C11081" s="0" t="s">
        <v>217</v>
      </c>
      <c r="E11081" s="306" t="n">
        <v>50.83</v>
      </c>
    </row>
    <row r="11082" customFormat="false" ht="15" hidden="false" customHeight="false" outlineLevel="0" collapsed="false">
      <c r="A11082" s="0" t="n">
        <v>1526</v>
      </c>
      <c r="B11082" s="86" t="s">
        <v>13841</v>
      </c>
      <c r="C11082" s="0" t="s">
        <v>13834</v>
      </c>
      <c r="E11082" s="306" t="n">
        <v>6.05</v>
      </c>
    </row>
    <row r="11083" customFormat="false" ht="15" hidden="false" customHeight="false" outlineLevel="0" collapsed="false">
      <c r="A11083" s="0" t="n">
        <v>1527</v>
      </c>
      <c r="B11083" s="86" t="s">
        <v>13842</v>
      </c>
      <c r="C11083" s="0" t="s">
        <v>107</v>
      </c>
      <c r="E11083" s="306" t="n">
        <v>3.21</v>
      </c>
    </row>
    <row r="11084" customFormat="false" ht="15" hidden="false" customHeight="false" outlineLevel="0" collapsed="false">
      <c r="A11084" s="0" t="n">
        <v>1528</v>
      </c>
      <c r="B11084" s="86" t="s">
        <v>13843</v>
      </c>
      <c r="C11084" s="0" t="s">
        <v>107</v>
      </c>
      <c r="E11084" s="306" t="n">
        <v>6.08</v>
      </c>
    </row>
    <row r="11085" customFormat="false" ht="15" hidden="false" customHeight="false" outlineLevel="0" collapsed="false">
      <c r="A11085" s="0" t="n">
        <v>1529</v>
      </c>
      <c r="B11085" s="86" t="s">
        <v>13844</v>
      </c>
      <c r="C11085" s="0" t="s">
        <v>107</v>
      </c>
      <c r="E11085" s="306" t="n">
        <v>8.47</v>
      </c>
    </row>
    <row r="11086" customFormat="false" ht="15" hidden="false" customHeight="false" outlineLevel="0" collapsed="false">
      <c r="A11086" s="0" t="n">
        <v>1530</v>
      </c>
      <c r="B11086" s="86" t="s">
        <v>13845</v>
      </c>
      <c r="C11086" s="0" t="s">
        <v>107</v>
      </c>
      <c r="E11086" s="306" t="n">
        <v>12.55</v>
      </c>
    </row>
    <row r="11087" customFormat="false" ht="15" hidden="false" customHeight="false" outlineLevel="0" collapsed="false">
      <c r="A11087" s="0" t="n">
        <v>1531</v>
      </c>
      <c r="B11087" s="86" t="s">
        <v>13846</v>
      </c>
      <c r="C11087" s="0" t="s">
        <v>107</v>
      </c>
      <c r="E11087" s="306" t="n">
        <v>4.53</v>
      </c>
    </row>
    <row r="11088" customFormat="false" ht="15" hidden="false" customHeight="false" outlineLevel="0" collapsed="false">
      <c r="A11088" s="0" t="n">
        <v>1532</v>
      </c>
      <c r="B11088" s="86" t="s">
        <v>13847</v>
      </c>
      <c r="C11088" s="0" t="s">
        <v>107</v>
      </c>
      <c r="E11088" s="306" t="n">
        <v>7.33</v>
      </c>
    </row>
    <row r="11089" customFormat="false" ht="15" hidden="false" customHeight="false" outlineLevel="0" collapsed="false">
      <c r="A11089" s="0" t="n">
        <v>1533</v>
      </c>
      <c r="B11089" s="86" t="s">
        <v>13848</v>
      </c>
      <c r="C11089" s="0" t="s">
        <v>107</v>
      </c>
      <c r="E11089" s="306" t="n">
        <v>13.36</v>
      </c>
    </row>
    <row r="11090" customFormat="false" ht="15" hidden="false" customHeight="false" outlineLevel="0" collapsed="false">
      <c r="A11090" s="0" t="n">
        <v>1534</v>
      </c>
      <c r="B11090" s="86" t="s">
        <v>13849</v>
      </c>
      <c r="C11090" s="0" t="s">
        <v>107</v>
      </c>
      <c r="E11090" s="306" t="n">
        <v>1.32</v>
      </c>
    </row>
    <row r="11091" customFormat="false" ht="15" hidden="false" customHeight="false" outlineLevel="0" collapsed="false">
      <c r="A11091" s="0" t="n">
        <v>1535</v>
      </c>
      <c r="B11091" s="86" t="s">
        <v>13850</v>
      </c>
      <c r="C11091" s="0" t="s">
        <v>217</v>
      </c>
      <c r="E11091" s="306" t="n">
        <v>15.4</v>
      </c>
    </row>
    <row r="11092" customFormat="false" ht="15" hidden="false" customHeight="false" outlineLevel="0" collapsed="false">
      <c r="A11092" s="0" t="n">
        <v>1537</v>
      </c>
      <c r="B11092" s="86" t="s">
        <v>13851</v>
      </c>
      <c r="C11092" s="0" t="s">
        <v>107</v>
      </c>
      <c r="E11092" s="306" t="n">
        <v>1.33</v>
      </c>
    </row>
    <row r="11093" customFormat="false" ht="15" hidden="false" customHeight="false" outlineLevel="0" collapsed="false">
      <c r="A11093" s="0" t="n">
        <v>1538</v>
      </c>
      <c r="B11093" s="86" t="s">
        <v>13852</v>
      </c>
      <c r="C11093" s="0" t="s">
        <v>217</v>
      </c>
      <c r="E11093" s="306" t="n">
        <v>23.4</v>
      </c>
    </row>
    <row r="11094" customFormat="false" ht="15" hidden="false" customHeight="false" outlineLevel="0" collapsed="false">
      <c r="B11094" s="0"/>
      <c r="E11094" s="0"/>
    </row>
    <row r="11095" customFormat="false" ht="15" hidden="false" customHeight="false" outlineLevel="0" collapsed="false">
      <c r="B11095" s="0"/>
      <c r="E11095" s="0"/>
    </row>
    <row r="11096" customFormat="false" ht="15" hidden="false" customHeight="false" outlineLevel="0" collapsed="false">
      <c r="A11096" s="0" t="s">
        <v>13853</v>
      </c>
      <c r="B11096" s="0"/>
      <c r="C11096" s="0" t="s">
        <v>13854</v>
      </c>
      <c r="E11096" s="0"/>
    </row>
    <row r="11097" customFormat="false" ht="15" hidden="false" customHeight="false" outlineLevel="0" collapsed="false">
      <c r="B11097" s="0"/>
      <c r="C11097" s="0" t="s">
        <v>13855</v>
      </c>
      <c r="E11097" s="0"/>
    </row>
    <row r="11098" customFormat="false" ht="15" hidden="false" customHeight="false" outlineLevel="0" collapsed="false">
      <c r="A11098" s="0" t="s">
        <v>13856</v>
      </c>
      <c r="B11098" s="0"/>
      <c r="C11098" s="0" t="s">
        <v>13857</v>
      </c>
      <c r="E11098" s="306" t="s">
        <v>13858</v>
      </c>
    </row>
    <row r="11099" customFormat="false" ht="15" hidden="false" customHeight="false" outlineLevel="0" collapsed="false">
      <c r="A11099" s="0" t="n">
        <v>1539</v>
      </c>
      <c r="B11099" s="86" t="s">
        <v>13859</v>
      </c>
      <c r="C11099" s="0" t="s">
        <v>217</v>
      </c>
      <c r="E11099" s="306" t="n">
        <v>11</v>
      </c>
    </row>
    <row r="11100" customFormat="false" ht="15" hidden="false" customHeight="false" outlineLevel="0" collapsed="false">
      <c r="A11100" s="0" t="n">
        <v>1540</v>
      </c>
      <c r="B11100" s="86" t="s">
        <v>13860</v>
      </c>
      <c r="C11100" s="0" t="s">
        <v>217</v>
      </c>
      <c r="E11100" s="306" t="n">
        <v>15.2</v>
      </c>
    </row>
    <row r="11101" customFormat="false" ht="15" hidden="false" customHeight="false" outlineLevel="0" collapsed="false">
      <c r="A11101" s="0" t="n">
        <v>1541</v>
      </c>
      <c r="B11101" s="86" t="s">
        <v>13861</v>
      </c>
      <c r="C11101" s="0" t="s">
        <v>365</v>
      </c>
      <c r="E11101" s="306" t="n">
        <v>18.05</v>
      </c>
    </row>
    <row r="11102" customFormat="false" ht="15" hidden="false" customHeight="false" outlineLevel="0" collapsed="false">
      <c r="A11102" s="0" t="n">
        <v>1542</v>
      </c>
      <c r="B11102" s="86" t="s">
        <v>13862</v>
      </c>
      <c r="C11102" s="0" t="s">
        <v>365</v>
      </c>
      <c r="E11102" s="306" t="n">
        <v>18.05</v>
      </c>
    </row>
    <row r="11103" customFormat="false" ht="15" hidden="false" customHeight="false" outlineLevel="0" collapsed="false">
      <c r="A11103" s="0" t="n">
        <v>1543</v>
      </c>
      <c r="B11103" s="86" t="s">
        <v>13863</v>
      </c>
      <c r="C11103" s="0" t="s">
        <v>217</v>
      </c>
      <c r="E11103" s="306" t="n">
        <v>487.6</v>
      </c>
    </row>
    <row r="11104" customFormat="false" ht="15" hidden="false" customHeight="false" outlineLevel="0" collapsed="false">
      <c r="A11104" s="0" t="n">
        <v>1544</v>
      </c>
      <c r="B11104" s="86" t="s">
        <v>13864</v>
      </c>
      <c r="C11104" s="0" t="s">
        <v>217</v>
      </c>
      <c r="E11104" s="306" t="n">
        <v>553</v>
      </c>
    </row>
    <row r="11105" customFormat="false" ht="15" hidden="false" customHeight="false" outlineLevel="0" collapsed="false">
      <c r="A11105" s="0" t="n">
        <v>1545</v>
      </c>
      <c r="B11105" s="86" t="s">
        <v>13865</v>
      </c>
      <c r="C11105" s="0" t="s">
        <v>217</v>
      </c>
      <c r="E11105" s="306" t="n">
        <v>641.2</v>
      </c>
    </row>
    <row r="11106" customFormat="false" ht="15" hidden="false" customHeight="false" outlineLevel="0" collapsed="false">
      <c r="A11106" s="0" t="n">
        <v>1546</v>
      </c>
      <c r="B11106" s="86" t="s">
        <v>13866</v>
      </c>
      <c r="C11106" s="0" t="s">
        <v>217</v>
      </c>
      <c r="E11106" s="306" t="n">
        <v>746.7</v>
      </c>
    </row>
    <row r="11107" customFormat="false" ht="15" hidden="false" customHeight="false" outlineLevel="0" collapsed="false">
      <c r="A11107" s="0" t="n">
        <v>1547</v>
      </c>
      <c r="B11107" s="86" t="s">
        <v>13867</v>
      </c>
      <c r="C11107" s="0" t="s">
        <v>217</v>
      </c>
      <c r="E11107" s="306" t="n">
        <v>868.3</v>
      </c>
    </row>
    <row r="11108" customFormat="false" ht="15" hidden="false" customHeight="false" outlineLevel="0" collapsed="false">
      <c r="A11108" s="0" t="n">
        <v>1548</v>
      </c>
      <c r="B11108" s="86" t="s">
        <v>13868</v>
      </c>
      <c r="C11108" s="0" t="s">
        <v>217</v>
      </c>
      <c r="E11108" s="306" t="n">
        <v>1003.2</v>
      </c>
    </row>
    <row r="11109" customFormat="false" ht="15" hidden="false" customHeight="false" outlineLevel="0" collapsed="false">
      <c r="A11109" s="0" t="n">
        <v>1549</v>
      </c>
      <c r="B11109" s="86" t="s">
        <v>13869</v>
      </c>
      <c r="C11109" s="0" t="s">
        <v>217</v>
      </c>
      <c r="E11109" s="306" t="n">
        <v>1151.5</v>
      </c>
    </row>
    <row r="11110" customFormat="false" ht="15" hidden="false" customHeight="false" outlineLevel="0" collapsed="false">
      <c r="A11110" s="0" t="n">
        <v>1551</v>
      </c>
      <c r="B11110" s="86" t="s">
        <v>13870</v>
      </c>
      <c r="C11110" s="0" t="s">
        <v>107</v>
      </c>
      <c r="E11110" s="306" t="n">
        <v>2.05</v>
      </c>
    </row>
    <row r="11111" customFormat="false" ht="15" hidden="false" customHeight="false" outlineLevel="0" collapsed="false">
      <c r="A11111" s="0" t="n">
        <v>1600</v>
      </c>
      <c r="B11111" s="86" t="s">
        <v>13871</v>
      </c>
      <c r="C11111" s="0" t="s">
        <v>217</v>
      </c>
      <c r="E11111" s="306" t="n">
        <v>1100</v>
      </c>
    </row>
    <row r="11112" customFormat="false" ht="15" hidden="false" customHeight="false" outlineLevel="0" collapsed="false">
      <c r="A11112" s="0" t="n">
        <v>1601</v>
      </c>
      <c r="B11112" s="86" t="s">
        <v>13872</v>
      </c>
      <c r="C11112" s="0" t="s">
        <v>107</v>
      </c>
      <c r="E11112" s="306" t="n">
        <v>130</v>
      </c>
    </row>
    <row r="11113" customFormat="false" ht="15" hidden="false" customHeight="false" outlineLevel="0" collapsed="false">
      <c r="A11113" s="0" t="n">
        <v>1610</v>
      </c>
      <c r="B11113" s="86" t="s">
        <v>13873</v>
      </c>
      <c r="C11113" s="0" t="s">
        <v>217</v>
      </c>
      <c r="E11113" s="306" t="n">
        <v>2500</v>
      </c>
    </row>
    <row r="11114" customFormat="false" ht="15" hidden="false" customHeight="false" outlineLevel="0" collapsed="false">
      <c r="A11114" s="0" t="n">
        <v>1611</v>
      </c>
      <c r="B11114" s="86" t="s">
        <v>13874</v>
      </c>
      <c r="C11114" s="0" t="s">
        <v>107</v>
      </c>
      <c r="E11114" s="306" t="n">
        <v>350</v>
      </c>
    </row>
    <row r="11115" customFormat="false" ht="15" hidden="false" customHeight="false" outlineLevel="0" collapsed="false">
      <c r="A11115" s="0" t="n">
        <v>1612</v>
      </c>
      <c r="B11115" s="86" t="s">
        <v>13875</v>
      </c>
      <c r="C11115" s="0" t="s">
        <v>107</v>
      </c>
      <c r="E11115" s="306" t="n">
        <v>180</v>
      </c>
    </row>
    <row r="11116" customFormat="false" ht="15" hidden="false" customHeight="false" outlineLevel="0" collapsed="false">
      <c r="A11116" s="0" t="n">
        <v>2001</v>
      </c>
      <c r="B11116" s="86" t="s">
        <v>13876</v>
      </c>
      <c r="C11116" s="0" t="s">
        <v>217</v>
      </c>
      <c r="E11116" s="306" t="n">
        <v>5.8</v>
      </c>
    </row>
    <row r="11117" customFormat="false" ht="15" hidden="false" customHeight="false" outlineLevel="0" collapsed="false">
      <c r="A11117" s="0" t="n">
        <v>2005</v>
      </c>
      <c r="B11117" s="86" t="s">
        <v>13877</v>
      </c>
      <c r="C11117" s="0" t="s">
        <v>217</v>
      </c>
      <c r="E11117" s="306" t="n">
        <v>12.6</v>
      </c>
    </row>
    <row r="11118" customFormat="false" ht="15" hidden="false" customHeight="false" outlineLevel="0" collapsed="false">
      <c r="A11118" s="0" t="n">
        <v>2006</v>
      </c>
      <c r="B11118" s="86" t="s">
        <v>13878</v>
      </c>
      <c r="C11118" s="0" t="s">
        <v>217</v>
      </c>
      <c r="E11118" s="306" t="n">
        <v>3</v>
      </c>
    </row>
    <row r="11119" customFormat="false" ht="15" hidden="false" customHeight="false" outlineLevel="0" collapsed="false">
      <c r="A11119" s="0" t="n">
        <v>2007</v>
      </c>
      <c r="B11119" s="86" t="s">
        <v>13879</v>
      </c>
      <c r="C11119" s="0" t="s">
        <v>1454</v>
      </c>
      <c r="E11119" s="306" t="n">
        <v>62</v>
      </c>
    </row>
    <row r="11120" customFormat="false" ht="15" hidden="false" customHeight="false" outlineLevel="0" collapsed="false">
      <c r="A11120" s="0" t="n">
        <v>2008</v>
      </c>
      <c r="B11120" s="86" t="s">
        <v>13880</v>
      </c>
      <c r="C11120" s="0" t="s">
        <v>1454</v>
      </c>
      <c r="E11120" s="306" t="n">
        <v>350</v>
      </c>
    </row>
    <row r="11121" customFormat="false" ht="15" hidden="false" customHeight="false" outlineLevel="0" collapsed="false">
      <c r="A11121" s="0" t="n">
        <v>2009</v>
      </c>
      <c r="B11121" s="86" t="s">
        <v>13881</v>
      </c>
      <c r="C11121" s="0" t="s">
        <v>7787</v>
      </c>
      <c r="E11121" s="306" t="n">
        <v>120</v>
      </c>
    </row>
    <row r="11122" customFormat="false" ht="15" hidden="false" customHeight="false" outlineLevel="0" collapsed="false">
      <c r="A11122" s="0" t="n">
        <v>2010</v>
      </c>
      <c r="B11122" s="86" t="s">
        <v>13882</v>
      </c>
      <c r="C11122" s="0" t="s">
        <v>7787</v>
      </c>
      <c r="E11122" s="306" t="n">
        <v>10</v>
      </c>
    </row>
    <row r="11123" customFormat="false" ht="15" hidden="false" customHeight="false" outlineLevel="0" collapsed="false">
      <c r="A11123" s="0" t="n">
        <v>2400</v>
      </c>
      <c r="B11123" s="86" t="s">
        <v>13883</v>
      </c>
      <c r="C11123" s="0" t="s">
        <v>217</v>
      </c>
      <c r="E11123" s="306" t="n">
        <v>4.5</v>
      </c>
    </row>
    <row r="11124" customFormat="false" ht="15" hidden="false" customHeight="false" outlineLevel="0" collapsed="false">
      <c r="A11124" s="0" t="n">
        <v>2410</v>
      </c>
      <c r="B11124" s="86" t="s">
        <v>13884</v>
      </c>
      <c r="C11124" s="0" t="s">
        <v>217</v>
      </c>
      <c r="E11124" s="306" t="n">
        <v>5.5</v>
      </c>
    </row>
    <row r="11125" customFormat="false" ht="15" hidden="false" customHeight="false" outlineLevel="0" collapsed="false">
      <c r="A11125" s="0" t="n">
        <v>2420</v>
      </c>
      <c r="B11125" s="86" t="s">
        <v>13885</v>
      </c>
      <c r="C11125" s="0" t="s">
        <v>217</v>
      </c>
      <c r="E11125" s="306" t="n">
        <v>5.5</v>
      </c>
    </row>
    <row r="11126" customFormat="false" ht="15" hidden="false" customHeight="false" outlineLevel="0" collapsed="false">
      <c r="A11126" s="0" t="n">
        <v>2489</v>
      </c>
      <c r="B11126" s="86" t="s">
        <v>13886</v>
      </c>
      <c r="C11126" s="0" t="s">
        <v>1454</v>
      </c>
      <c r="E11126" s="306" t="n">
        <v>290</v>
      </c>
    </row>
    <row r="11127" customFormat="false" ht="15" hidden="false" customHeight="false" outlineLevel="0" collapsed="false">
      <c r="A11127" s="0" t="n">
        <v>2490</v>
      </c>
      <c r="B11127" s="86" t="s">
        <v>13887</v>
      </c>
      <c r="C11127" s="0" t="s">
        <v>1454</v>
      </c>
      <c r="E11127" s="306" t="n">
        <v>300</v>
      </c>
    </row>
    <row r="11128" customFormat="false" ht="15" hidden="false" customHeight="false" outlineLevel="0" collapsed="false">
      <c r="A11128" s="0" t="n">
        <v>2491</v>
      </c>
      <c r="B11128" s="86" t="s">
        <v>13888</v>
      </c>
      <c r="C11128" s="0" t="s">
        <v>1454</v>
      </c>
      <c r="E11128" s="306" t="n">
        <v>315</v>
      </c>
    </row>
    <row r="11129" customFormat="false" ht="15" hidden="false" customHeight="false" outlineLevel="0" collapsed="false">
      <c r="A11129" s="0" t="n">
        <v>2492</v>
      </c>
      <c r="B11129" s="86" t="s">
        <v>13889</v>
      </c>
      <c r="C11129" s="0" t="s">
        <v>1454</v>
      </c>
      <c r="E11129" s="306" t="n">
        <v>333</v>
      </c>
    </row>
    <row r="11130" customFormat="false" ht="15" hidden="false" customHeight="false" outlineLevel="0" collapsed="false">
      <c r="A11130" s="0" t="n">
        <v>2501</v>
      </c>
      <c r="B11130" s="86" t="s">
        <v>13890</v>
      </c>
      <c r="C11130" s="0" t="s">
        <v>11425</v>
      </c>
      <c r="E11130" s="306" t="n">
        <v>50</v>
      </c>
    </row>
    <row r="11131" customFormat="false" ht="15" hidden="false" customHeight="false" outlineLevel="0" collapsed="false">
      <c r="A11131" s="0" t="n">
        <v>2502</v>
      </c>
      <c r="B11131" s="86" t="s">
        <v>13891</v>
      </c>
      <c r="C11131" s="0" t="s">
        <v>11425</v>
      </c>
      <c r="E11131" s="306" t="n">
        <v>60</v>
      </c>
    </row>
    <row r="11132" customFormat="false" ht="15" hidden="false" customHeight="false" outlineLevel="0" collapsed="false">
      <c r="A11132" s="0" t="n">
        <v>2503</v>
      </c>
      <c r="B11132" s="86" t="s">
        <v>13892</v>
      </c>
      <c r="C11132" s="0" t="s">
        <v>11425</v>
      </c>
      <c r="E11132" s="306" t="n">
        <v>15</v>
      </c>
    </row>
    <row r="11133" customFormat="false" ht="15" hidden="false" customHeight="false" outlineLevel="0" collapsed="false">
      <c r="A11133" s="0" t="n">
        <v>2504</v>
      </c>
      <c r="B11133" s="86" t="s">
        <v>13893</v>
      </c>
      <c r="C11133" s="0" t="s">
        <v>11425</v>
      </c>
      <c r="E11133" s="306" t="n">
        <v>15</v>
      </c>
    </row>
    <row r="11134" customFormat="false" ht="15" hidden="false" customHeight="false" outlineLevel="0" collapsed="false">
      <c r="A11134" s="0" t="n">
        <v>2505</v>
      </c>
      <c r="B11134" s="86" t="s">
        <v>13894</v>
      </c>
      <c r="C11134" s="0" t="s">
        <v>11425</v>
      </c>
      <c r="E11134" s="306" t="n">
        <v>100</v>
      </c>
    </row>
    <row r="11135" customFormat="false" ht="15" hidden="false" customHeight="false" outlineLevel="0" collapsed="false">
      <c r="A11135" s="0" t="n">
        <v>2506</v>
      </c>
      <c r="B11135" s="86" t="s">
        <v>13895</v>
      </c>
      <c r="C11135" s="0" t="s">
        <v>11441</v>
      </c>
      <c r="E11135" s="306" t="n">
        <v>7</v>
      </c>
    </row>
    <row r="11136" customFormat="false" ht="15" hidden="false" customHeight="false" outlineLevel="0" collapsed="false">
      <c r="A11136" s="0" t="n">
        <v>2508</v>
      </c>
      <c r="B11136" s="86" t="s">
        <v>13896</v>
      </c>
      <c r="C11136" s="0" t="s">
        <v>365</v>
      </c>
      <c r="E11136" s="306" t="n">
        <v>4.75</v>
      </c>
    </row>
    <row r="11137" customFormat="false" ht="15" hidden="false" customHeight="false" outlineLevel="0" collapsed="false">
      <c r="A11137" s="0" t="n">
        <v>2509</v>
      </c>
      <c r="B11137" s="86" t="s">
        <v>13897</v>
      </c>
      <c r="C11137" s="0" t="s">
        <v>365</v>
      </c>
      <c r="E11137" s="306" t="n">
        <v>4.85</v>
      </c>
    </row>
    <row r="11138" customFormat="false" ht="15" hidden="false" customHeight="false" outlineLevel="0" collapsed="false">
      <c r="A11138" s="0" t="n">
        <v>2510</v>
      </c>
      <c r="B11138" s="86" t="s">
        <v>13898</v>
      </c>
      <c r="C11138" s="0" t="s">
        <v>365</v>
      </c>
      <c r="E11138" s="306" t="n">
        <v>5.3</v>
      </c>
    </row>
    <row r="11139" customFormat="false" ht="15" hidden="false" customHeight="false" outlineLevel="0" collapsed="false">
      <c r="A11139" s="0" t="n">
        <v>2511</v>
      </c>
      <c r="B11139" s="86" t="s">
        <v>13899</v>
      </c>
      <c r="C11139" s="0" t="s">
        <v>365</v>
      </c>
      <c r="E11139" s="306" t="n">
        <v>5.5</v>
      </c>
    </row>
    <row r="11140" customFormat="false" ht="15" hidden="false" customHeight="false" outlineLevel="0" collapsed="false">
      <c r="A11140" s="0" t="n">
        <v>2513</v>
      </c>
      <c r="B11140" s="86" t="s">
        <v>13900</v>
      </c>
      <c r="C11140" s="0" t="s">
        <v>67</v>
      </c>
      <c r="E11140" s="306" t="n">
        <v>11.67</v>
      </c>
    </row>
    <row r="11141" customFormat="false" ht="15" hidden="false" customHeight="false" outlineLevel="0" collapsed="false">
      <c r="A11141" s="0" t="n">
        <v>2514</v>
      </c>
      <c r="B11141" s="86" t="s">
        <v>13901</v>
      </c>
      <c r="C11141" s="0" t="s">
        <v>67</v>
      </c>
      <c r="E11141" s="306" t="n">
        <v>5.1</v>
      </c>
    </row>
    <row r="11142" customFormat="false" ht="15" hidden="false" customHeight="false" outlineLevel="0" collapsed="false">
      <c r="A11142" s="0" t="n">
        <v>2515</v>
      </c>
      <c r="B11142" s="86" t="s">
        <v>13902</v>
      </c>
      <c r="C11142" s="0" t="s">
        <v>365</v>
      </c>
      <c r="E11142" s="306" t="n">
        <v>7.38</v>
      </c>
    </row>
    <row r="11143" customFormat="false" ht="15" hidden="false" customHeight="false" outlineLevel="0" collapsed="false">
      <c r="A11143" s="0" t="n">
        <v>2516</v>
      </c>
      <c r="B11143" s="86" t="s">
        <v>13903</v>
      </c>
      <c r="C11143" s="0" t="s">
        <v>1454</v>
      </c>
      <c r="E11143" s="306" t="n">
        <v>230</v>
      </c>
    </row>
    <row r="11144" customFormat="false" ht="15" hidden="false" customHeight="false" outlineLevel="0" collapsed="false">
      <c r="A11144" s="0" t="n">
        <v>2517</v>
      </c>
      <c r="B11144" s="86" t="s">
        <v>13904</v>
      </c>
      <c r="C11144" s="0" t="s">
        <v>1454</v>
      </c>
      <c r="E11144" s="306" t="n">
        <v>243</v>
      </c>
    </row>
    <row r="11145" customFormat="false" ht="15" hidden="false" customHeight="false" outlineLevel="0" collapsed="false">
      <c r="A11145" s="0" t="n">
        <v>2518</v>
      </c>
      <c r="B11145" s="86" t="s">
        <v>13905</v>
      </c>
      <c r="C11145" s="0" t="s">
        <v>1454</v>
      </c>
      <c r="E11145" s="306" t="n">
        <v>249</v>
      </c>
    </row>
    <row r="11146" customFormat="false" ht="15" hidden="false" customHeight="false" outlineLevel="0" collapsed="false">
      <c r="A11146" s="0" t="n">
        <v>2519</v>
      </c>
      <c r="B11146" s="86" t="s">
        <v>13906</v>
      </c>
      <c r="C11146" s="0" t="s">
        <v>1454</v>
      </c>
      <c r="E11146" s="306" t="n">
        <v>274</v>
      </c>
    </row>
    <row r="11147" customFormat="false" ht="15" hidden="false" customHeight="false" outlineLevel="0" collapsed="false">
      <c r="A11147" s="0" t="n">
        <v>2520</v>
      </c>
      <c r="B11147" s="86" t="s">
        <v>13907</v>
      </c>
      <c r="C11147" s="0" t="s">
        <v>1454</v>
      </c>
      <c r="E11147" s="306" t="n">
        <v>21</v>
      </c>
    </row>
    <row r="11148" customFormat="false" ht="15" hidden="false" customHeight="false" outlineLevel="0" collapsed="false">
      <c r="A11148" s="0" t="n">
        <v>2521</v>
      </c>
      <c r="B11148" s="86" t="s">
        <v>13908</v>
      </c>
      <c r="C11148" s="0" t="s">
        <v>67</v>
      </c>
      <c r="E11148" s="306" t="n">
        <v>28.8</v>
      </c>
    </row>
    <row r="11149" customFormat="false" ht="15" hidden="false" customHeight="false" outlineLevel="0" collapsed="false">
      <c r="A11149" s="0" t="n">
        <v>2522</v>
      </c>
      <c r="B11149" s="86" t="s">
        <v>13909</v>
      </c>
      <c r="C11149" s="0" t="s">
        <v>67</v>
      </c>
      <c r="E11149" s="306" t="n">
        <v>28.8</v>
      </c>
    </row>
    <row r="11150" customFormat="false" ht="15" hidden="false" customHeight="false" outlineLevel="0" collapsed="false">
      <c r="A11150" s="0" t="n">
        <v>2523</v>
      </c>
      <c r="B11150" s="86" t="s">
        <v>13910</v>
      </c>
      <c r="C11150" s="0" t="s">
        <v>67</v>
      </c>
      <c r="E11150" s="306" t="n">
        <v>28.8</v>
      </c>
    </row>
    <row r="11151" customFormat="false" ht="15" hidden="false" customHeight="false" outlineLevel="0" collapsed="false">
      <c r="A11151" s="0" t="n">
        <v>2524</v>
      </c>
      <c r="B11151" s="86" t="s">
        <v>13911</v>
      </c>
      <c r="C11151" s="0" t="s">
        <v>365</v>
      </c>
      <c r="E11151" s="306" t="n">
        <v>0.42</v>
      </c>
    </row>
    <row r="11152" customFormat="false" ht="15" hidden="false" customHeight="false" outlineLevel="0" collapsed="false">
      <c r="A11152" s="0" t="n">
        <v>2525</v>
      </c>
      <c r="B11152" s="86" t="s">
        <v>13912</v>
      </c>
      <c r="C11152" s="0" t="s">
        <v>1454</v>
      </c>
      <c r="E11152" s="306" t="n">
        <v>49.5</v>
      </c>
    </row>
    <row r="11153" customFormat="false" ht="15" hidden="false" customHeight="false" outlineLevel="0" collapsed="false">
      <c r="A11153" s="0" t="n">
        <v>2526</v>
      </c>
      <c r="B11153" s="86" t="s">
        <v>13913</v>
      </c>
      <c r="C11153" s="0" t="s">
        <v>1454</v>
      </c>
      <c r="E11153" s="306" t="n">
        <v>91</v>
      </c>
    </row>
    <row r="11154" customFormat="false" ht="15" hidden="false" customHeight="false" outlineLevel="0" collapsed="false">
      <c r="A11154" s="0" t="n">
        <v>2527</v>
      </c>
      <c r="B11154" s="86" t="s">
        <v>13914</v>
      </c>
      <c r="C11154" s="0" t="s">
        <v>1454</v>
      </c>
      <c r="E11154" s="306" t="n">
        <v>105</v>
      </c>
    </row>
    <row r="11155" customFormat="false" ht="15" hidden="false" customHeight="false" outlineLevel="0" collapsed="false">
      <c r="A11155" s="0" t="n">
        <v>2528</v>
      </c>
      <c r="B11155" s="86" t="s">
        <v>13915</v>
      </c>
      <c r="C11155" s="0" t="s">
        <v>1454</v>
      </c>
      <c r="E11155" s="306" t="n">
        <v>61</v>
      </c>
    </row>
    <row r="11156" customFormat="false" ht="15" hidden="false" customHeight="false" outlineLevel="0" collapsed="false">
      <c r="A11156" s="0" t="n">
        <v>2529</v>
      </c>
      <c r="B11156" s="86" t="s">
        <v>13916</v>
      </c>
      <c r="C11156" s="0" t="s">
        <v>1454</v>
      </c>
      <c r="E11156" s="306" t="n">
        <v>350</v>
      </c>
    </row>
    <row r="11157" customFormat="false" ht="15" hidden="false" customHeight="false" outlineLevel="0" collapsed="false">
      <c r="A11157" s="0" t="n">
        <v>2530</v>
      </c>
      <c r="B11157" s="86" t="s">
        <v>13917</v>
      </c>
      <c r="C11157" s="0" t="s">
        <v>1454</v>
      </c>
      <c r="E11157" s="306" t="n">
        <v>62</v>
      </c>
    </row>
    <row r="11158" customFormat="false" ht="15" hidden="false" customHeight="false" outlineLevel="0" collapsed="false">
      <c r="A11158" s="0" t="n">
        <v>2531</v>
      </c>
      <c r="B11158" s="86" t="s">
        <v>13918</v>
      </c>
      <c r="C11158" s="0" t="s">
        <v>107</v>
      </c>
      <c r="E11158" s="306" t="n">
        <v>1</v>
      </c>
    </row>
    <row r="11159" customFormat="false" ht="15" hidden="false" customHeight="false" outlineLevel="0" collapsed="false">
      <c r="A11159" s="0" t="n">
        <v>2532</v>
      </c>
      <c r="B11159" s="86" t="s">
        <v>13919</v>
      </c>
      <c r="C11159" s="0" t="s">
        <v>5700</v>
      </c>
      <c r="E11159" s="306" t="n">
        <v>5.1</v>
      </c>
    </row>
    <row r="11160" customFormat="false" ht="15" hidden="false" customHeight="false" outlineLevel="0" collapsed="false">
      <c r="A11160" s="0" t="n">
        <v>2533</v>
      </c>
      <c r="B11160" s="86" t="s">
        <v>13920</v>
      </c>
      <c r="C11160" s="0" t="s">
        <v>365</v>
      </c>
      <c r="E11160" s="306" t="n">
        <v>7</v>
      </c>
    </row>
    <row r="11161" customFormat="false" ht="15" hidden="false" customHeight="false" outlineLevel="0" collapsed="false">
      <c r="A11161" s="0" t="n">
        <v>2534</v>
      </c>
      <c r="B11161" s="86" t="s">
        <v>13921</v>
      </c>
      <c r="C11161" s="0" t="s">
        <v>107</v>
      </c>
      <c r="E11161" s="306" t="n">
        <v>6.6</v>
      </c>
    </row>
    <row r="11162" customFormat="false" ht="15" hidden="false" customHeight="false" outlineLevel="0" collapsed="false">
      <c r="A11162" s="0" t="n">
        <v>2535</v>
      </c>
      <c r="B11162" s="86" t="s">
        <v>13922</v>
      </c>
      <c r="C11162" s="0" t="s">
        <v>107</v>
      </c>
      <c r="E11162" s="306" t="n">
        <v>6.82</v>
      </c>
    </row>
    <row r="11163" customFormat="false" ht="15" hidden="false" customHeight="false" outlineLevel="0" collapsed="false">
      <c r="A11163" s="0" t="n">
        <v>2536</v>
      </c>
      <c r="B11163" s="86" t="s">
        <v>13923</v>
      </c>
      <c r="C11163" s="0" t="s">
        <v>107</v>
      </c>
      <c r="E11163" s="306" t="n">
        <v>8.1</v>
      </c>
    </row>
    <row r="11164" customFormat="false" ht="15" hidden="false" customHeight="false" outlineLevel="0" collapsed="false">
      <c r="A11164" s="0" t="n">
        <v>2537</v>
      </c>
      <c r="B11164" s="86" t="s">
        <v>13924</v>
      </c>
      <c r="C11164" s="0" t="s">
        <v>107</v>
      </c>
      <c r="E11164" s="306" t="n">
        <v>6.2</v>
      </c>
    </row>
    <row r="11165" customFormat="false" ht="15" hidden="false" customHeight="false" outlineLevel="0" collapsed="false">
      <c r="A11165" s="0" t="n">
        <v>2538</v>
      </c>
      <c r="B11165" s="86" t="s">
        <v>13925</v>
      </c>
      <c r="C11165" s="0" t="s">
        <v>107</v>
      </c>
      <c r="E11165" s="306" t="n">
        <v>15</v>
      </c>
    </row>
    <row r="11166" customFormat="false" ht="15" hidden="false" customHeight="false" outlineLevel="0" collapsed="false">
      <c r="B11166" s="0"/>
      <c r="E11166" s="0"/>
    </row>
    <row r="11167" customFormat="false" ht="15" hidden="false" customHeight="false" outlineLevel="0" collapsed="false">
      <c r="B11167" s="0"/>
      <c r="E11167" s="0"/>
    </row>
    <row r="11168" customFormat="false" ht="15" hidden="false" customHeight="false" outlineLevel="0" collapsed="false">
      <c r="A11168" s="0" t="s">
        <v>13853</v>
      </c>
      <c r="B11168" s="0"/>
      <c r="C11168" s="0" t="s">
        <v>13854</v>
      </c>
      <c r="E11168" s="0"/>
    </row>
    <row r="11169" customFormat="false" ht="15" hidden="false" customHeight="false" outlineLevel="0" collapsed="false">
      <c r="B11169" s="0"/>
      <c r="C11169" s="0" t="s">
        <v>13855</v>
      </c>
      <c r="E11169" s="0"/>
    </row>
    <row r="11170" customFormat="false" ht="15" hidden="false" customHeight="false" outlineLevel="0" collapsed="false">
      <c r="A11170" s="0" t="s">
        <v>13856</v>
      </c>
      <c r="B11170" s="0"/>
      <c r="C11170" s="0" t="s">
        <v>13857</v>
      </c>
      <c r="E11170" s="306" t="s">
        <v>13858</v>
      </c>
    </row>
    <row r="11171" customFormat="false" ht="15" hidden="false" customHeight="false" outlineLevel="0" collapsed="false">
      <c r="A11171" s="0" t="n">
        <v>2539</v>
      </c>
      <c r="B11171" s="86" t="s">
        <v>13926</v>
      </c>
      <c r="C11171" s="0" t="s">
        <v>107</v>
      </c>
      <c r="E11171" s="306" t="n">
        <v>12.5</v>
      </c>
    </row>
    <row r="11172" customFormat="false" ht="15" hidden="false" customHeight="false" outlineLevel="0" collapsed="false">
      <c r="A11172" s="0" t="n">
        <v>2540</v>
      </c>
      <c r="B11172" s="86" t="s">
        <v>13927</v>
      </c>
      <c r="C11172" s="0" t="s">
        <v>107</v>
      </c>
      <c r="E11172" s="306" t="n">
        <v>10.2</v>
      </c>
    </row>
    <row r="11173" customFormat="false" ht="15" hidden="false" customHeight="false" outlineLevel="0" collapsed="false">
      <c r="A11173" s="0" t="n">
        <v>2541</v>
      </c>
      <c r="B11173" s="86" t="s">
        <v>13928</v>
      </c>
      <c r="C11173" s="0" t="s">
        <v>107</v>
      </c>
      <c r="E11173" s="306" t="n">
        <v>6.6</v>
      </c>
    </row>
    <row r="11174" customFormat="false" ht="15" hidden="false" customHeight="false" outlineLevel="0" collapsed="false">
      <c r="A11174" s="0" t="n">
        <v>2542</v>
      </c>
      <c r="B11174" s="86" t="s">
        <v>13929</v>
      </c>
      <c r="C11174" s="0" t="s">
        <v>107</v>
      </c>
      <c r="E11174" s="306" t="n">
        <v>7.8</v>
      </c>
    </row>
    <row r="11175" customFormat="false" ht="15" hidden="false" customHeight="false" outlineLevel="0" collapsed="false">
      <c r="A11175" s="0" t="n">
        <v>2543</v>
      </c>
      <c r="B11175" s="86" t="s">
        <v>13930</v>
      </c>
      <c r="C11175" s="0" t="s">
        <v>107</v>
      </c>
      <c r="E11175" s="306" t="n">
        <v>15</v>
      </c>
    </row>
    <row r="11176" customFormat="false" ht="15" hidden="false" customHeight="false" outlineLevel="0" collapsed="false">
      <c r="A11176" s="0" t="n">
        <v>2544</v>
      </c>
      <c r="B11176" s="86" t="s">
        <v>13931</v>
      </c>
      <c r="C11176" s="0" t="s">
        <v>107</v>
      </c>
      <c r="E11176" s="306" t="n">
        <v>15</v>
      </c>
    </row>
    <row r="11177" customFormat="false" ht="15" hidden="false" customHeight="false" outlineLevel="0" collapsed="false">
      <c r="A11177" s="0" t="n">
        <v>2545</v>
      </c>
      <c r="B11177" s="86" t="s">
        <v>13932</v>
      </c>
      <c r="C11177" s="0" t="s">
        <v>107</v>
      </c>
      <c r="E11177" s="306" t="n">
        <v>31.8</v>
      </c>
    </row>
    <row r="11178" customFormat="false" ht="15" hidden="false" customHeight="false" outlineLevel="0" collapsed="false">
      <c r="A11178" s="0" t="n">
        <v>2546</v>
      </c>
      <c r="B11178" s="86" t="s">
        <v>13933</v>
      </c>
      <c r="C11178" s="0" t="s">
        <v>107</v>
      </c>
      <c r="E11178" s="306" t="n">
        <v>31.8</v>
      </c>
    </row>
    <row r="11179" customFormat="false" ht="15" hidden="false" customHeight="false" outlineLevel="0" collapsed="false">
      <c r="A11179" s="0" t="n">
        <v>2547</v>
      </c>
      <c r="B11179" s="86" t="s">
        <v>13934</v>
      </c>
      <c r="C11179" s="0" t="s">
        <v>107</v>
      </c>
      <c r="E11179" s="306" t="n">
        <v>31.8</v>
      </c>
    </row>
    <row r="11180" customFormat="false" ht="15" hidden="false" customHeight="false" outlineLevel="0" collapsed="false">
      <c r="A11180" s="0" t="n">
        <v>2548</v>
      </c>
      <c r="B11180" s="86" t="s">
        <v>13935</v>
      </c>
      <c r="C11180" s="0" t="s">
        <v>107</v>
      </c>
      <c r="E11180" s="306" t="n">
        <v>31.8</v>
      </c>
    </row>
    <row r="11181" customFormat="false" ht="15" hidden="false" customHeight="false" outlineLevel="0" collapsed="false">
      <c r="A11181" s="0" t="n">
        <v>2549</v>
      </c>
      <c r="B11181" s="86" t="s">
        <v>13936</v>
      </c>
      <c r="C11181" s="0" t="s">
        <v>107</v>
      </c>
      <c r="E11181" s="306" t="n">
        <v>3</v>
      </c>
    </row>
    <row r="11182" customFormat="false" ht="15" hidden="false" customHeight="false" outlineLevel="0" collapsed="false">
      <c r="A11182" s="0" t="n">
        <v>2550</v>
      </c>
      <c r="B11182" s="86" t="s">
        <v>13937</v>
      </c>
      <c r="C11182" s="0" t="s">
        <v>107</v>
      </c>
      <c r="E11182" s="306" t="n">
        <v>4.2</v>
      </c>
    </row>
    <row r="11183" customFormat="false" ht="15" hidden="false" customHeight="false" outlineLevel="0" collapsed="false">
      <c r="A11183" s="0" t="n">
        <v>2551</v>
      </c>
      <c r="B11183" s="86" t="s">
        <v>13938</v>
      </c>
      <c r="C11183" s="0" t="s">
        <v>107</v>
      </c>
      <c r="E11183" s="306" t="n">
        <v>2.6</v>
      </c>
    </row>
    <row r="11184" customFormat="false" ht="15" hidden="false" customHeight="false" outlineLevel="0" collapsed="false">
      <c r="A11184" s="0" t="n">
        <v>2552</v>
      </c>
      <c r="B11184" s="86" t="s">
        <v>13939</v>
      </c>
      <c r="C11184" s="0" t="s">
        <v>107</v>
      </c>
      <c r="E11184" s="306" t="n">
        <v>3.5</v>
      </c>
    </row>
    <row r="11185" customFormat="false" ht="15" hidden="false" customHeight="false" outlineLevel="0" collapsed="false">
      <c r="A11185" s="0" t="n">
        <v>2553</v>
      </c>
      <c r="B11185" s="86" t="s">
        <v>13940</v>
      </c>
      <c r="C11185" s="0" t="s">
        <v>107</v>
      </c>
      <c r="E11185" s="306" t="n">
        <v>42</v>
      </c>
    </row>
    <row r="11186" customFormat="false" ht="15" hidden="false" customHeight="false" outlineLevel="0" collapsed="false">
      <c r="A11186" s="0" t="n">
        <v>2554</v>
      </c>
      <c r="B11186" s="86" t="s">
        <v>13941</v>
      </c>
      <c r="C11186" s="0" t="s">
        <v>67</v>
      </c>
      <c r="E11186" s="306" t="n">
        <v>13.08</v>
      </c>
    </row>
    <row r="11187" customFormat="false" ht="15" hidden="false" customHeight="false" outlineLevel="0" collapsed="false">
      <c r="A11187" s="0" t="n">
        <v>2555</v>
      </c>
      <c r="B11187" s="86" t="s">
        <v>13942</v>
      </c>
      <c r="C11187" s="0" t="s">
        <v>67</v>
      </c>
      <c r="E11187" s="306" t="n">
        <v>14.46</v>
      </c>
    </row>
    <row r="11188" customFormat="false" ht="15" hidden="false" customHeight="false" outlineLevel="0" collapsed="false">
      <c r="A11188" s="0" t="n">
        <v>2556</v>
      </c>
      <c r="B11188" s="86" t="s">
        <v>13943</v>
      </c>
      <c r="C11188" s="0" t="s">
        <v>67</v>
      </c>
      <c r="E11188" s="306" t="n">
        <v>18.59</v>
      </c>
    </row>
    <row r="11189" customFormat="false" ht="15" hidden="false" customHeight="false" outlineLevel="0" collapsed="false">
      <c r="A11189" s="0" t="n">
        <v>2557</v>
      </c>
      <c r="B11189" s="86" t="s">
        <v>13944</v>
      </c>
      <c r="C11189" s="0" t="s">
        <v>67</v>
      </c>
      <c r="E11189" s="306" t="n">
        <v>22.36</v>
      </c>
    </row>
    <row r="11190" customFormat="false" ht="15" hidden="false" customHeight="false" outlineLevel="0" collapsed="false">
      <c r="A11190" s="0" t="n">
        <v>2558</v>
      </c>
      <c r="B11190" s="86" t="s">
        <v>13945</v>
      </c>
      <c r="C11190" s="0" t="s">
        <v>67</v>
      </c>
      <c r="E11190" s="306" t="n">
        <v>14.46</v>
      </c>
    </row>
    <row r="11191" customFormat="false" ht="15" hidden="false" customHeight="false" outlineLevel="0" collapsed="false">
      <c r="A11191" s="0" t="n">
        <v>2559</v>
      </c>
      <c r="B11191" s="86" t="s">
        <v>13946</v>
      </c>
      <c r="C11191" s="0" t="s">
        <v>67</v>
      </c>
      <c r="E11191" s="306" t="n">
        <v>24.09</v>
      </c>
    </row>
    <row r="11192" customFormat="false" ht="15" hidden="false" customHeight="false" outlineLevel="0" collapsed="false">
      <c r="A11192" s="0" t="n">
        <v>2560</v>
      </c>
      <c r="B11192" s="86" t="s">
        <v>13947</v>
      </c>
      <c r="C11192" s="0" t="s">
        <v>67</v>
      </c>
      <c r="E11192" s="306" t="n">
        <v>28.8</v>
      </c>
    </row>
    <row r="11193" customFormat="false" ht="15" hidden="false" customHeight="false" outlineLevel="0" collapsed="false">
      <c r="A11193" s="0" t="n">
        <v>2561</v>
      </c>
      <c r="B11193" s="86" t="s">
        <v>13948</v>
      </c>
      <c r="C11193" s="0" t="s">
        <v>107</v>
      </c>
      <c r="E11193" s="306" t="n">
        <v>1.8</v>
      </c>
    </row>
    <row r="11194" customFormat="false" ht="15" hidden="false" customHeight="false" outlineLevel="0" collapsed="false">
      <c r="A11194" s="0" t="n">
        <v>2562</v>
      </c>
      <c r="B11194" s="86" t="s">
        <v>13949</v>
      </c>
      <c r="C11194" s="0" t="s">
        <v>67</v>
      </c>
      <c r="E11194" s="306" t="n">
        <v>10.44</v>
      </c>
    </row>
    <row r="11195" customFormat="false" ht="15" hidden="false" customHeight="false" outlineLevel="0" collapsed="false">
      <c r="A11195" s="0" t="n">
        <v>2563</v>
      </c>
      <c r="B11195" s="86" t="s">
        <v>13950</v>
      </c>
      <c r="C11195" s="0" t="s">
        <v>107</v>
      </c>
      <c r="E11195" s="306" t="n">
        <v>12</v>
      </c>
    </row>
    <row r="11196" customFormat="false" ht="15" hidden="false" customHeight="false" outlineLevel="0" collapsed="false">
      <c r="A11196" s="0" t="n">
        <v>2564</v>
      </c>
      <c r="B11196" s="86" t="s">
        <v>13951</v>
      </c>
      <c r="C11196" s="0" t="s">
        <v>67</v>
      </c>
      <c r="E11196" s="306" t="n">
        <v>33.44</v>
      </c>
    </row>
    <row r="11197" customFormat="false" ht="15" hidden="false" customHeight="false" outlineLevel="0" collapsed="false">
      <c r="A11197" s="0" t="n">
        <v>2565</v>
      </c>
      <c r="B11197" s="86" t="s">
        <v>13952</v>
      </c>
      <c r="C11197" s="0" t="s">
        <v>67</v>
      </c>
      <c r="E11197" s="306" t="n">
        <v>43.86</v>
      </c>
    </row>
    <row r="11198" customFormat="false" ht="15" hidden="false" customHeight="false" outlineLevel="0" collapsed="false">
      <c r="A11198" s="0" t="n">
        <v>2566</v>
      </c>
      <c r="B11198" s="86" t="s">
        <v>13953</v>
      </c>
      <c r="C11198" s="0" t="s">
        <v>67</v>
      </c>
      <c r="E11198" s="306" t="n">
        <v>94.25</v>
      </c>
    </row>
    <row r="11199" customFormat="false" ht="15" hidden="false" customHeight="false" outlineLevel="0" collapsed="false">
      <c r="A11199" s="0" t="n">
        <v>2570</v>
      </c>
      <c r="B11199" s="86" t="s">
        <v>13954</v>
      </c>
      <c r="C11199" s="0" t="s">
        <v>365</v>
      </c>
      <c r="E11199" s="306" t="n">
        <v>5.57</v>
      </c>
    </row>
    <row r="11200" customFormat="false" ht="15" hidden="false" customHeight="false" outlineLevel="0" collapsed="false">
      <c r="A11200" s="0" t="n">
        <v>2571</v>
      </c>
      <c r="B11200" s="86" t="s">
        <v>13955</v>
      </c>
      <c r="C11200" s="0" t="s">
        <v>365</v>
      </c>
      <c r="E11200" s="306" t="n">
        <v>5.3</v>
      </c>
    </row>
    <row r="11201" customFormat="false" ht="15" hidden="false" customHeight="false" outlineLevel="0" collapsed="false">
      <c r="A11201" s="0" t="n">
        <v>2572</v>
      </c>
      <c r="B11201" s="86" t="s">
        <v>13956</v>
      </c>
      <c r="C11201" s="0" t="s">
        <v>365</v>
      </c>
      <c r="E11201" s="306" t="n">
        <v>5.5</v>
      </c>
    </row>
    <row r="11202" customFormat="false" ht="15" hidden="false" customHeight="false" outlineLevel="0" collapsed="false">
      <c r="A11202" s="0" t="n">
        <v>2573</v>
      </c>
      <c r="B11202" s="86" t="s">
        <v>13957</v>
      </c>
      <c r="C11202" s="0" t="s">
        <v>365</v>
      </c>
      <c r="E11202" s="306" t="n">
        <v>5.8</v>
      </c>
    </row>
    <row r="11203" customFormat="false" ht="15" hidden="false" customHeight="false" outlineLevel="0" collapsed="false">
      <c r="A11203" s="0" t="n">
        <v>2574</v>
      </c>
      <c r="B11203" s="86" t="s">
        <v>13958</v>
      </c>
      <c r="C11203" s="0" t="s">
        <v>365</v>
      </c>
      <c r="E11203" s="306" t="n">
        <v>5.9</v>
      </c>
    </row>
    <row r="11204" customFormat="false" ht="15" hidden="false" customHeight="false" outlineLevel="0" collapsed="false">
      <c r="A11204" s="0" t="n">
        <v>2575</v>
      </c>
      <c r="B11204" s="86" t="s">
        <v>13959</v>
      </c>
      <c r="C11204" s="0" t="s">
        <v>365</v>
      </c>
      <c r="E11204" s="306" t="n">
        <v>4.65</v>
      </c>
    </row>
    <row r="11205" customFormat="false" ht="15" hidden="false" customHeight="false" outlineLevel="0" collapsed="false">
      <c r="A11205" s="0" t="n">
        <v>2576</v>
      </c>
      <c r="B11205" s="86" t="s">
        <v>13960</v>
      </c>
      <c r="C11205" s="0" t="s">
        <v>365</v>
      </c>
      <c r="E11205" s="306" t="n">
        <v>4.49</v>
      </c>
    </row>
    <row r="11206" customFormat="false" ht="15" hidden="false" customHeight="false" outlineLevel="0" collapsed="false">
      <c r="A11206" s="0" t="n">
        <v>2577</v>
      </c>
      <c r="B11206" s="86" t="s">
        <v>13961</v>
      </c>
      <c r="C11206" s="0" t="s">
        <v>365</v>
      </c>
      <c r="E11206" s="306" t="n">
        <v>4.49</v>
      </c>
    </row>
    <row r="11207" customFormat="false" ht="15" hidden="false" customHeight="false" outlineLevel="0" collapsed="false">
      <c r="A11207" s="0" t="n">
        <v>2580</v>
      </c>
      <c r="B11207" s="86" t="s">
        <v>13962</v>
      </c>
      <c r="C11207" s="0" t="s">
        <v>107</v>
      </c>
      <c r="E11207" s="306" t="n">
        <v>4.92</v>
      </c>
    </row>
    <row r="11208" customFormat="false" ht="15" hidden="false" customHeight="false" outlineLevel="0" collapsed="false">
      <c r="A11208" s="0" t="n">
        <v>2581</v>
      </c>
      <c r="B11208" s="86" t="s">
        <v>13963</v>
      </c>
      <c r="C11208" s="0" t="s">
        <v>107</v>
      </c>
      <c r="E11208" s="306" t="n">
        <v>7.2</v>
      </c>
    </row>
    <row r="11209" customFormat="false" ht="15" hidden="false" customHeight="false" outlineLevel="0" collapsed="false">
      <c r="A11209" s="0" t="n">
        <v>2582</v>
      </c>
      <c r="B11209" s="86" t="s">
        <v>13964</v>
      </c>
      <c r="C11209" s="0" t="s">
        <v>107</v>
      </c>
      <c r="E11209" s="306" t="n">
        <v>14.5</v>
      </c>
    </row>
    <row r="11210" customFormat="false" ht="15" hidden="false" customHeight="false" outlineLevel="0" collapsed="false">
      <c r="A11210" s="0" t="n">
        <v>2583</v>
      </c>
      <c r="B11210" s="86" t="s">
        <v>13965</v>
      </c>
      <c r="C11210" s="0" t="s">
        <v>107</v>
      </c>
      <c r="E11210" s="306" t="n">
        <v>3.4</v>
      </c>
    </row>
    <row r="11211" customFormat="false" ht="15" hidden="false" customHeight="false" outlineLevel="0" collapsed="false">
      <c r="A11211" s="0" t="n">
        <v>2584</v>
      </c>
      <c r="B11211" s="86" t="s">
        <v>13966</v>
      </c>
      <c r="C11211" s="0" t="s">
        <v>107</v>
      </c>
      <c r="E11211" s="306" t="n">
        <v>7.2</v>
      </c>
    </row>
    <row r="11212" customFormat="false" ht="15" hidden="false" customHeight="false" outlineLevel="0" collapsed="false">
      <c r="A11212" s="0" t="n">
        <v>2585</v>
      </c>
      <c r="B11212" s="86" t="s">
        <v>13967</v>
      </c>
      <c r="C11212" s="0" t="s">
        <v>107</v>
      </c>
      <c r="E11212" s="306" t="n">
        <v>12.6</v>
      </c>
    </row>
    <row r="11213" customFormat="false" ht="15" hidden="false" customHeight="false" outlineLevel="0" collapsed="false">
      <c r="A11213" s="0" t="n">
        <v>2586</v>
      </c>
      <c r="B11213" s="86" t="s">
        <v>13968</v>
      </c>
      <c r="C11213" s="0" t="s">
        <v>107</v>
      </c>
      <c r="E11213" s="306" t="n">
        <v>23.4</v>
      </c>
    </row>
    <row r="11214" customFormat="false" ht="15" hidden="false" customHeight="false" outlineLevel="0" collapsed="false">
      <c r="A11214" s="0" t="n">
        <v>2588</v>
      </c>
      <c r="B11214" s="86" t="s">
        <v>13969</v>
      </c>
      <c r="C11214" s="0" t="s">
        <v>107</v>
      </c>
      <c r="E11214" s="306" t="n">
        <v>23.8</v>
      </c>
    </row>
    <row r="11215" customFormat="false" ht="15" hidden="false" customHeight="false" outlineLevel="0" collapsed="false">
      <c r="A11215" s="0" t="n">
        <v>2589</v>
      </c>
      <c r="B11215" s="86" t="s">
        <v>13970</v>
      </c>
      <c r="C11215" s="0" t="s">
        <v>107</v>
      </c>
      <c r="E11215" s="306" t="n">
        <v>30.1</v>
      </c>
    </row>
    <row r="11216" customFormat="false" ht="15" hidden="false" customHeight="false" outlineLevel="0" collapsed="false">
      <c r="A11216" s="0" t="n">
        <v>2590</v>
      </c>
      <c r="B11216" s="86" t="s">
        <v>13971</v>
      </c>
      <c r="C11216" s="0" t="s">
        <v>107</v>
      </c>
      <c r="E11216" s="306" t="n">
        <v>41.8</v>
      </c>
    </row>
    <row r="11217" customFormat="false" ht="15" hidden="false" customHeight="false" outlineLevel="0" collapsed="false">
      <c r="A11217" s="0" t="n">
        <v>2592</v>
      </c>
      <c r="B11217" s="86" t="s">
        <v>13972</v>
      </c>
      <c r="C11217" s="0" t="s">
        <v>1454</v>
      </c>
      <c r="E11217" s="306" t="n">
        <v>1172</v>
      </c>
    </row>
    <row r="11218" customFormat="false" ht="15" hidden="false" customHeight="false" outlineLevel="0" collapsed="false">
      <c r="A11218" s="0" t="n">
        <v>2593</v>
      </c>
      <c r="B11218" s="86" t="s">
        <v>13973</v>
      </c>
      <c r="C11218" s="0" t="s">
        <v>1454</v>
      </c>
      <c r="E11218" s="306" t="n">
        <v>589</v>
      </c>
    </row>
    <row r="11219" customFormat="false" ht="15" hidden="false" customHeight="false" outlineLevel="0" collapsed="false">
      <c r="A11219" s="0" t="n">
        <v>2594</v>
      </c>
      <c r="B11219" s="86" t="s">
        <v>13974</v>
      </c>
      <c r="C11219" s="0" t="s">
        <v>107</v>
      </c>
      <c r="E11219" s="306" t="n">
        <v>50.2</v>
      </c>
    </row>
    <row r="11220" customFormat="false" ht="15" hidden="false" customHeight="false" outlineLevel="0" collapsed="false">
      <c r="A11220" s="0" t="n">
        <v>2595</v>
      </c>
      <c r="B11220" s="86" t="s">
        <v>13975</v>
      </c>
      <c r="C11220" s="0" t="s">
        <v>365</v>
      </c>
      <c r="E11220" s="306" t="n">
        <v>18.22</v>
      </c>
    </row>
    <row r="11221" customFormat="false" ht="15" hidden="false" customHeight="false" outlineLevel="0" collapsed="false">
      <c r="A11221" s="0" t="n">
        <v>2597</v>
      </c>
      <c r="B11221" s="86" t="s">
        <v>13976</v>
      </c>
      <c r="C11221" s="0" t="s">
        <v>217</v>
      </c>
      <c r="E11221" s="306" t="n">
        <v>48.5</v>
      </c>
    </row>
    <row r="11222" customFormat="false" ht="15" hidden="false" customHeight="false" outlineLevel="0" collapsed="false">
      <c r="A11222" s="0" t="n">
        <v>2598</v>
      </c>
      <c r="B11222" s="86" t="s">
        <v>13977</v>
      </c>
      <c r="C11222" s="0" t="s">
        <v>217</v>
      </c>
      <c r="E11222" s="306" t="n">
        <v>6.3</v>
      </c>
    </row>
    <row r="11223" customFormat="false" ht="15" hidden="false" customHeight="false" outlineLevel="0" collapsed="false">
      <c r="A11223" s="0" t="n">
        <v>2599</v>
      </c>
      <c r="B11223" s="86" t="s">
        <v>13978</v>
      </c>
      <c r="C11223" s="0" t="s">
        <v>217</v>
      </c>
      <c r="E11223" s="306" t="n">
        <v>450</v>
      </c>
    </row>
    <row r="11224" customFormat="false" ht="15" hidden="false" customHeight="false" outlineLevel="0" collapsed="false">
      <c r="A11224" s="0" t="n">
        <v>2601</v>
      </c>
      <c r="B11224" s="86" t="s">
        <v>13979</v>
      </c>
      <c r="C11224" s="0" t="s">
        <v>365</v>
      </c>
      <c r="E11224" s="306" t="n">
        <v>11.3</v>
      </c>
    </row>
    <row r="11225" customFormat="false" ht="15" hidden="false" customHeight="false" outlineLevel="0" collapsed="false">
      <c r="A11225" s="0" t="n">
        <v>2602</v>
      </c>
      <c r="B11225" s="86" t="s">
        <v>13980</v>
      </c>
      <c r="C11225" s="0" t="s">
        <v>365</v>
      </c>
      <c r="E11225" s="306" t="n">
        <v>3.75</v>
      </c>
    </row>
    <row r="11226" customFormat="false" ht="15" hidden="false" customHeight="false" outlineLevel="0" collapsed="false">
      <c r="A11226" s="0" t="n">
        <v>2603</v>
      </c>
      <c r="B11226" s="86" t="s">
        <v>13981</v>
      </c>
      <c r="C11226" s="0" t="s">
        <v>365</v>
      </c>
      <c r="E11226" s="306" t="n">
        <v>0.8</v>
      </c>
    </row>
    <row r="11227" customFormat="false" ht="15" hidden="false" customHeight="false" outlineLevel="0" collapsed="false">
      <c r="A11227" s="0" t="n">
        <v>2604</v>
      </c>
      <c r="B11227" s="86" t="s">
        <v>13982</v>
      </c>
      <c r="C11227" s="0" t="s">
        <v>365</v>
      </c>
      <c r="E11227" s="306" t="n">
        <v>1</v>
      </c>
    </row>
    <row r="11228" customFormat="false" ht="15" hidden="false" customHeight="false" outlineLevel="0" collapsed="false">
      <c r="A11228" s="0" t="n">
        <v>2605</v>
      </c>
      <c r="B11228" s="86" t="s">
        <v>13983</v>
      </c>
      <c r="C11228" s="0" t="s">
        <v>365</v>
      </c>
      <c r="E11228" s="306" t="n">
        <v>9.5</v>
      </c>
    </row>
    <row r="11229" customFormat="false" ht="15" hidden="false" customHeight="false" outlineLevel="0" collapsed="false">
      <c r="A11229" s="0" t="n">
        <v>2606</v>
      </c>
      <c r="B11229" s="86" t="s">
        <v>13984</v>
      </c>
      <c r="C11229" s="0" t="s">
        <v>365</v>
      </c>
      <c r="E11229" s="306" t="n">
        <v>3.75</v>
      </c>
    </row>
    <row r="11230" customFormat="false" ht="15" hidden="false" customHeight="false" outlineLevel="0" collapsed="false">
      <c r="A11230" s="0" t="n">
        <v>2608</v>
      </c>
      <c r="B11230" s="86" t="s">
        <v>13985</v>
      </c>
      <c r="C11230" s="0" t="s">
        <v>365</v>
      </c>
      <c r="E11230" s="306" t="n">
        <v>8.3</v>
      </c>
    </row>
    <row r="11231" customFormat="false" ht="15" hidden="false" customHeight="false" outlineLevel="0" collapsed="false">
      <c r="A11231" s="0" t="n">
        <v>2609</v>
      </c>
      <c r="B11231" s="86" t="s">
        <v>13986</v>
      </c>
      <c r="C11231" s="0" t="s">
        <v>365</v>
      </c>
      <c r="E11231" s="306" t="n">
        <v>3.75</v>
      </c>
    </row>
    <row r="11232" customFormat="false" ht="15" hidden="false" customHeight="false" outlineLevel="0" collapsed="false">
      <c r="A11232" s="0" t="n">
        <v>2610</v>
      </c>
      <c r="B11232" s="86" t="s">
        <v>13987</v>
      </c>
      <c r="C11232" s="0" t="s">
        <v>217</v>
      </c>
      <c r="E11232" s="306" t="n">
        <v>4</v>
      </c>
    </row>
    <row r="11233" customFormat="false" ht="15" hidden="false" customHeight="false" outlineLevel="0" collapsed="false">
      <c r="A11233" s="0" t="n">
        <v>2611</v>
      </c>
      <c r="B11233" s="86" t="s">
        <v>13988</v>
      </c>
      <c r="C11233" s="0" t="s">
        <v>365</v>
      </c>
      <c r="E11233" s="306" t="n">
        <v>9.5</v>
      </c>
    </row>
    <row r="11234" customFormat="false" ht="15" hidden="false" customHeight="false" outlineLevel="0" collapsed="false">
      <c r="A11234" s="0" t="n">
        <v>2612</v>
      </c>
      <c r="B11234" s="86" t="s">
        <v>13989</v>
      </c>
      <c r="C11234" s="0" t="s">
        <v>365</v>
      </c>
      <c r="E11234" s="306" t="n">
        <v>8.3</v>
      </c>
    </row>
    <row r="11235" customFormat="false" ht="15" hidden="false" customHeight="false" outlineLevel="0" collapsed="false">
      <c r="A11235" s="0" t="n">
        <v>2613</v>
      </c>
      <c r="B11235" s="86" t="s">
        <v>13990</v>
      </c>
      <c r="C11235" s="0" t="s">
        <v>365</v>
      </c>
      <c r="E11235" s="306" t="n">
        <v>12.8</v>
      </c>
    </row>
    <row r="11236" customFormat="false" ht="15" hidden="false" customHeight="false" outlineLevel="0" collapsed="false">
      <c r="A11236" s="0" t="n">
        <v>2614</v>
      </c>
      <c r="B11236" s="86" t="s">
        <v>13991</v>
      </c>
      <c r="C11236" s="0" t="s">
        <v>365</v>
      </c>
      <c r="E11236" s="306" t="n">
        <v>12.3</v>
      </c>
    </row>
    <row r="11237" customFormat="false" ht="15" hidden="false" customHeight="false" outlineLevel="0" collapsed="false">
      <c r="A11237" s="0" t="n">
        <v>2615</v>
      </c>
      <c r="B11237" s="86" t="s">
        <v>13992</v>
      </c>
      <c r="C11237" s="0" t="s">
        <v>365</v>
      </c>
      <c r="E11237" s="306" t="n">
        <v>12.8</v>
      </c>
    </row>
    <row r="11238" customFormat="false" ht="15" hidden="false" customHeight="false" outlineLevel="0" collapsed="false">
      <c r="B11238" s="0"/>
      <c r="E11238" s="0"/>
    </row>
    <row r="11239" customFormat="false" ht="15" hidden="false" customHeight="false" outlineLevel="0" collapsed="false">
      <c r="B11239" s="0"/>
      <c r="E11239" s="0"/>
    </row>
    <row r="11240" customFormat="false" ht="15" hidden="false" customHeight="false" outlineLevel="0" collapsed="false">
      <c r="A11240" s="0" t="s">
        <v>13853</v>
      </c>
      <c r="B11240" s="0"/>
      <c r="C11240" s="0" t="s">
        <v>13854</v>
      </c>
      <c r="E11240" s="0"/>
    </row>
    <row r="11241" customFormat="false" ht="15" hidden="false" customHeight="false" outlineLevel="0" collapsed="false">
      <c r="B11241" s="0"/>
      <c r="C11241" s="0" t="s">
        <v>13855</v>
      </c>
      <c r="E11241" s="0"/>
    </row>
    <row r="11242" customFormat="false" ht="15" hidden="false" customHeight="false" outlineLevel="0" collapsed="false">
      <c r="A11242" s="0" t="s">
        <v>13856</v>
      </c>
      <c r="B11242" s="0"/>
      <c r="C11242" s="0" t="s">
        <v>13857</v>
      </c>
      <c r="E11242" s="306" t="s">
        <v>13858</v>
      </c>
    </row>
    <row r="11243" customFormat="false" ht="15" hidden="false" customHeight="false" outlineLevel="0" collapsed="false">
      <c r="A11243" s="0" t="n">
        <v>2616</v>
      </c>
      <c r="B11243" s="86" t="s">
        <v>13993</v>
      </c>
      <c r="C11243" s="0" t="s">
        <v>365</v>
      </c>
      <c r="E11243" s="306" t="n">
        <v>4</v>
      </c>
    </row>
    <row r="11244" customFormat="false" ht="15" hidden="false" customHeight="false" outlineLevel="0" collapsed="false">
      <c r="A11244" s="0" t="n">
        <v>2618</v>
      </c>
      <c r="B11244" s="86" t="s">
        <v>13994</v>
      </c>
      <c r="C11244" s="0" t="s">
        <v>217</v>
      </c>
      <c r="E11244" s="306" t="n">
        <v>87.8</v>
      </c>
    </row>
    <row r="11245" customFormat="false" ht="15" hidden="false" customHeight="false" outlineLevel="0" collapsed="false">
      <c r="A11245" s="0" t="n">
        <v>2620</v>
      </c>
      <c r="B11245" s="86" t="s">
        <v>13995</v>
      </c>
      <c r="C11245" s="0" t="s">
        <v>365</v>
      </c>
      <c r="E11245" s="306" t="n">
        <v>9.5</v>
      </c>
    </row>
    <row r="11246" customFormat="false" ht="15" hidden="false" customHeight="false" outlineLevel="0" collapsed="false">
      <c r="A11246" s="0" t="n">
        <v>2621</v>
      </c>
      <c r="B11246" s="86" t="s">
        <v>13996</v>
      </c>
      <c r="C11246" s="0" t="s">
        <v>365</v>
      </c>
      <c r="E11246" s="306" t="n">
        <v>3.78</v>
      </c>
    </row>
    <row r="11247" customFormat="false" ht="15" hidden="false" customHeight="false" outlineLevel="0" collapsed="false">
      <c r="A11247" s="0" t="n">
        <v>2623</v>
      </c>
      <c r="B11247" s="86" t="s">
        <v>13997</v>
      </c>
      <c r="C11247" s="0" t="s">
        <v>217</v>
      </c>
      <c r="E11247" s="306" t="n">
        <v>0.45</v>
      </c>
    </row>
    <row r="11248" customFormat="false" ht="15" hidden="false" customHeight="false" outlineLevel="0" collapsed="false">
      <c r="A11248" s="0" t="n">
        <v>2624</v>
      </c>
      <c r="B11248" s="86" t="s">
        <v>13998</v>
      </c>
      <c r="C11248" s="0" t="s">
        <v>217</v>
      </c>
      <c r="E11248" s="306" t="n">
        <v>8.62</v>
      </c>
    </row>
    <row r="11249" customFormat="false" ht="15" hidden="false" customHeight="false" outlineLevel="0" collapsed="false">
      <c r="A11249" s="0" t="n">
        <v>2625</v>
      </c>
      <c r="B11249" s="86" t="s">
        <v>13999</v>
      </c>
      <c r="C11249" s="0" t="s">
        <v>217</v>
      </c>
      <c r="E11249" s="306" t="n">
        <v>3.2</v>
      </c>
    </row>
    <row r="11250" customFormat="false" ht="15" hidden="false" customHeight="false" outlineLevel="0" collapsed="false">
      <c r="A11250" s="0" t="n">
        <v>2900</v>
      </c>
      <c r="B11250" s="86" t="s">
        <v>14000</v>
      </c>
      <c r="C11250" s="0" t="s">
        <v>5700</v>
      </c>
      <c r="E11250" s="306" t="n">
        <v>10.44</v>
      </c>
    </row>
    <row r="11251" customFormat="false" ht="15" hidden="false" customHeight="false" outlineLevel="0" collapsed="false">
      <c r="A11251" s="0" t="n">
        <v>2901</v>
      </c>
      <c r="B11251" s="86" t="s">
        <v>14001</v>
      </c>
      <c r="C11251" s="0" t="s">
        <v>5700</v>
      </c>
      <c r="E11251" s="306" t="n">
        <v>15.99</v>
      </c>
    </row>
    <row r="11252" customFormat="false" ht="15" hidden="false" customHeight="false" outlineLevel="0" collapsed="false">
      <c r="A11252" s="0" t="n">
        <v>3001</v>
      </c>
      <c r="B11252" s="86" t="s">
        <v>14002</v>
      </c>
      <c r="C11252" s="0" t="s">
        <v>365</v>
      </c>
      <c r="E11252" s="306" t="n">
        <v>3.71</v>
      </c>
    </row>
    <row r="11253" customFormat="false" ht="15" hidden="false" customHeight="false" outlineLevel="0" collapsed="false">
      <c r="A11253" s="0" t="n">
        <v>3002</v>
      </c>
      <c r="B11253" s="86" t="s">
        <v>14003</v>
      </c>
      <c r="C11253" s="0" t="s">
        <v>365</v>
      </c>
      <c r="E11253" s="306" t="n">
        <v>15.2</v>
      </c>
    </row>
    <row r="11254" customFormat="false" ht="15" hidden="false" customHeight="false" outlineLevel="0" collapsed="false">
      <c r="A11254" s="0" t="n">
        <v>3004</v>
      </c>
      <c r="B11254" s="86" t="s">
        <v>14004</v>
      </c>
      <c r="C11254" s="0" t="s">
        <v>5700</v>
      </c>
      <c r="E11254" s="306" t="n">
        <v>6.83</v>
      </c>
    </row>
    <row r="11255" customFormat="false" ht="15" hidden="false" customHeight="false" outlineLevel="0" collapsed="false">
      <c r="A11255" s="0" t="n">
        <v>3005</v>
      </c>
      <c r="B11255" s="86" t="s">
        <v>14005</v>
      </c>
      <c r="C11255" s="0" t="s">
        <v>67</v>
      </c>
      <c r="E11255" s="306" t="n">
        <v>0.82</v>
      </c>
    </row>
    <row r="11256" customFormat="false" ht="15" hidden="false" customHeight="false" outlineLevel="0" collapsed="false">
      <c r="A11256" s="0" t="n">
        <v>3006</v>
      </c>
      <c r="B11256" s="86" t="s">
        <v>14006</v>
      </c>
      <c r="C11256" s="0" t="s">
        <v>67</v>
      </c>
      <c r="E11256" s="306" t="n">
        <v>1.52</v>
      </c>
    </row>
    <row r="11257" customFormat="false" ht="15" hidden="false" customHeight="false" outlineLevel="0" collapsed="false">
      <c r="A11257" s="0" t="n">
        <v>3007</v>
      </c>
      <c r="B11257" s="86" t="s">
        <v>14007</v>
      </c>
      <c r="C11257" s="0" t="s">
        <v>67</v>
      </c>
      <c r="E11257" s="306" t="n">
        <v>7.67</v>
      </c>
    </row>
    <row r="11258" customFormat="false" ht="15" hidden="false" customHeight="false" outlineLevel="0" collapsed="false">
      <c r="A11258" s="0" t="n">
        <v>3008</v>
      </c>
      <c r="B11258" s="86" t="s">
        <v>14008</v>
      </c>
      <c r="C11258" s="0" t="s">
        <v>67</v>
      </c>
      <c r="E11258" s="306" t="n">
        <v>1.3</v>
      </c>
    </row>
    <row r="11259" customFormat="false" ht="15" hidden="false" customHeight="false" outlineLevel="0" collapsed="false">
      <c r="A11259" s="0" t="n">
        <v>3009</v>
      </c>
      <c r="B11259" s="86" t="s">
        <v>14009</v>
      </c>
      <c r="C11259" s="0" t="s">
        <v>365</v>
      </c>
      <c r="E11259" s="306" t="n">
        <v>1.5</v>
      </c>
    </row>
    <row r="11260" customFormat="false" ht="15" hidden="false" customHeight="false" outlineLevel="0" collapsed="false">
      <c r="A11260" s="0" t="n">
        <v>3010</v>
      </c>
      <c r="B11260" s="86" t="s">
        <v>14010</v>
      </c>
      <c r="C11260" s="0" t="s">
        <v>5700</v>
      </c>
      <c r="E11260" s="306" t="n">
        <v>15.65</v>
      </c>
    </row>
    <row r="11261" customFormat="false" ht="15" hidden="false" customHeight="false" outlineLevel="0" collapsed="false">
      <c r="A11261" s="0" t="n">
        <v>3011</v>
      </c>
      <c r="B11261" s="86" t="s">
        <v>14011</v>
      </c>
      <c r="C11261" s="0" t="s">
        <v>67</v>
      </c>
      <c r="E11261" s="306" t="n">
        <v>5.52</v>
      </c>
    </row>
    <row r="11262" customFormat="false" ht="15" hidden="false" customHeight="false" outlineLevel="0" collapsed="false">
      <c r="A11262" s="0" t="n">
        <v>3012</v>
      </c>
      <c r="B11262" s="86" t="s">
        <v>14012</v>
      </c>
      <c r="C11262" s="0" t="s">
        <v>67</v>
      </c>
      <c r="E11262" s="306" t="n">
        <v>3.31</v>
      </c>
    </row>
    <row r="11263" customFormat="false" ht="15" hidden="false" customHeight="false" outlineLevel="0" collapsed="false">
      <c r="A11263" s="0" t="n">
        <v>3013</v>
      </c>
      <c r="B11263" s="86" t="s">
        <v>14013</v>
      </c>
      <c r="C11263" s="0" t="s">
        <v>5700</v>
      </c>
      <c r="E11263" s="306" t="n">
        <v>61.14</v>
      </c>
    </row>
    <row r="11264" customFormat="false" ht="15" hidden="false" customHeight="false" outlineLevel="0" collapsed="false">
      <c r="A11264" s="0" t="n">
        <v>3014</v>
      </c>
      <c r="B11264" s="86" t="s">
        <v>14014</v>
      </c>
      <c r="C11264" s="0" t="s">
        <v>217</v>
      </c>
      <c r="E11264" s="306" t="n">
        <v>19.8</v>
      </c>
    </row>
    <row r="11265" customFormat="false" ht="15" hidden="false" customHeight="false" outlineLevel="0" collapsed="false">
      <c r="A11265" s="0" t="n">
        <v>3015</v>
      </c>
      <c r="B11265" s="86" t="s">
        <v>14015</v>
      </c>
      <c r="C11265" s="0" t="s">
        <v>365</v>
      </c>
      <c r="E11265" s="306" t="n">
        <v>7.8</v>
      </c>
    </row>
    <row r="11266" customFormat="false" ht="15" hidden="false" customHeight="false" outlineLevel="0" collapsed="false">
      <c r="A11266" s="0" t="n">
        <v>3016</v>
      </c>
      <c r="B11266" s="86" t="s">
        <v>14016</v>
      </c>
      <c r="C11266" s="0" t="s">
        <v>365</v>
      </c>
      <c r="E11266" s="306" t="n">
        <v>12.15</v>
      </c>
    </row>
    <row r="11267" customFormat="false" ht="15" hidden="false" customHeight="false" outlineLevel="0" collapsed="false">
      <c r="A11267" s="0" t="n">
        <v>3017</v>
      </c>
      <c r="B11267" s="86" t="s">
        <v>14017</v>
      </c>
      <c r="C11267" s="0" t="s">
        <v>365</v>
      </c>
      <c r="E11267" s="306" t="n">
        <v>2.36</v>
      </c>
    </row>
    <row r="11268" customFormat="false" ht="15" hidden="false" customHeight="false" outlineLevel="0" collapsed="false">
      <c r="A11268" s="0" t="n">
        <v>3018</v>
      </c>
      <c r="B11268" s="86" t="s">
        <v>14018</v>
      </c>
      <c r="C11268" s="0" t="s">
        <v>365</v>
      </c>
      <c r="E11268" s="306" t="n">
        <v>11.55</v>
      </c>
    </row>
    <row r="11269" customFormat="false" ht="15" hidden="false" customHeight="false" outlineLevel="0" collapsed="false">
      <c r="A11269" s="0" t="n">
        <v>3019</v>
      </c>
      <c r="B11269" s="86" t="s">
        <v>14019</v>
      </c>
      <c r="C11269" s="0" t="s">
        <v>365</v>
      </c>
      <c r="E11269" s="306" t="n">
        <v>7.95</v>
      </c>
    </row>
    <row r="11270" customFormat="false" ht="15" hidden="false" customHeight="false" outlineLevel="0" collapsed="false">
      <c r="A11270" s="0" t="n">
        <v>3020</v>
      </c>
      <c r="B11270" s="86" t="s">
        <v>14020</v>
      </c>
      <c r="C11270" s="0" t="s">
        <v>67</v>
      </c>
      <c r="E11270" s="306" t="n">
        <v>1.4</v>
      </c>
    </row>
    <row r="11271" customFormat="false" ht="15" hidden="false" customHeight="false" outlineLevel="0" collapsed="false">
      <c r="A11271" s="0" t="n">
        <v>3021</v>
      </c>
      <c r="B11271" s="86" t="s">
        <v>14021</v>
      </c>
      <c r="C11271" s="0" t="s">
        <v>365</v>
      </c>
      <c r="E11271" s="306" t="n">
        <v>5.44</v>
      </c>
    </row>
    <row r="11272" customFormat="false" ht="15" hidden="false" customHeight="false" outlineLevel="0" collapsed="false">
      <c r="A11272" s="0" t="n">
        <v>3022</v>
      </c>
      <c r="B11272" s="86" t="s">
        <v>14022</v>
      </c>
      <c r="C11272" s="0" t="s">
        <v>365</v>
      </c>
      <c r="E11272" s="306" t="n">
        <v>10</v>
      </c>
    </row>
    <row r="11273" customFormat="false" ht="15" hidden="false" customHeight="false" outlineLevel="0" collapsed="false">
      <c r="A11273" s="0" t="n">
        <v>3023</v>
      </c>
      <c r="B11273" s="86" t="s">
        <v>14023</v>
      </c>
      <c r="C11273" s="0" t="s">
        <v>365</v>
      </c>
      <c r="E11273" s="306" t="n">
        <v>10.06</v>
      </c>
    </row>
    <row r="11274" customFormat="false" ht="15" hidden="false" customHeight="false" outlineLevel="0" collapsed="false">
      <c r="A11274" s="0" t="n">
        <v>3025</v>
      </c>
      <c r="B11274" s="86" t="s">
        <v>14024</v>
      </c>
      <c r="C11274" s="0" t="s">
        <v>67</v>
      </c>
      <c r="E11274" s="306" t="n">
        <v>2.1</v>
      </c>
    </row>
    <row r="11275" customFormat="false" ht="15" hidden="false" customHeight="false" outlineLevel="0" collapsed="false">
      <c r="A11275" s="0" t="n">
        <v>3026</v>
      </c>
      <c r="B11275" s="86" t="s">
        <v>14025</v>
      </c>
      <c r="C11275" s="0" t="s">
        <v>67</v>
      </c>
      <c r="E11275" s="306" t="n">
        <v>15.65</v>
      </c>
    </row>
    <row r="11276" customFormat="false" ht="15" hidden="false" customHeight="false" outlineLevel="0" collapsed="false">
      <c r="A11276" s="0" t="n">
        <v>3027</v>
      </c>
      <c r="B11276" s="86" t="s">
        <v>14026</v>
      </c>
      <c r="C11276" s="0" t="s">
        <v>67</v>
      </c>
      <c r="E11276" s="306" t="n">
        <v>25.85</v>
      </c>
    </row>
    <row r="11277" customFormat="false" ht="15" hidden="false" customHeight="false" outlineLevel="0" collapsed="false">
      <c r="A11277" s="0" t="n">
        <v>3028</v>
      </c>
      <c r="B11277" s="86" t="s">
        <v>14027</v>
      </c>
      <c r="C11277" s="0" t="s">
        <v>5700</v>
      </c>
      <c r="E11277" s="306" t="n">
        <v>83.95</v>
      </c>
    </row>
    <row r="11278" customFormat="false" ht="15" hidden="false" customHeight="false" outlineLevel="0" collapsed="false">
      <c r="A11278" s="0" t="n">
        <v>3029</v>
      </c>
      <c r="B11278" s="86" t="s">
        <v>14028</v>
      </c>
      <c r="C11278" s="0" t="s">
        <v>67</v>
      </c>
      <c r="E11278" s="306" t="n">
        <v>46.9</v>
      </c>
    </row>
    <row r="11279" customFormat="false" ht="15" hidden="false" customHeight="false" outlineLevel="0" collapsed="false">
      <c r="A11279" s="0" t="n">
        <v>3030</v>
      </c>
      <c r="B11279" s="86" t="s">
        <v>14029</v>
      </c>
      <c r="C11279" s="0" t="s">
        <v>107</v>
      </c>
      <c r="E11279" s="306" t="n">
        <v>1.8</v>
      </c>
    </row>
    <row r="11280" customFormat="false" ht="15" hidden="false" customHeight="false" outlineLevel="0" collapsed="false">
      <c r="A11280" s="0" t="n">
        <v>3031</v>
      </c>
      <c r="B11280" s="86" t="s">
        <v>14030</v>
      </c>
      <c r="C11280" s="0" t="s">
        <v>5700</v>
      </c>
      <c r="E11280" s="306" t="n">
        <v>36.71</v>
      </c>
    </row>
    <row r="11281" customFormat="false" ht="15" hidden="false" customHeight="false" outlineLevel="0" collapsed="false">
      <c r="A11281" s="0" t="n">
        <v>3032</v>
      </c>
      <c r="B11281" s="86" t="s">
        <v>14031</v>
      </c>
      <c r="C11281" s="0" t="s">
        <v>365</v>
      </c>
      <c r="E11281" s="306" t="n">
        <v>1.75</v>
      </c>
    </row>
    <row r="11282" customFormat="false" ht="15" hidden="false" customHeight="false" outlineLevel="0" collapsed="false">
      <c r="A11282" s="0" t="n">
        <v>3033</v>
      </c>
      <c r="B11282" s="86" t="s">
        <v>14032</v>
      </c>
      <c r="C11282" s="0" t="s">
        <v>365</v>
      </c>
      <c r="E11282" s="306" t="n">
        <v>2.91</v>
      </c>
    </row>
    <row r="11283" customFormat="false" ht="15" hidden="false" customHeight="false" outlineLevel="0" collapsed="false">
      <c r="A11283" s="0" t="n">
        <v>3035</v>
      </c>
      <c r="B11283" s="86" t="s">
        <v>14033</v>
      </c>
      <c r="C11283" s="0" t="s">
        <v>67</v>
      </c>
      <c r="E11283" s="306" t="n">
        <v>8.56</v>
      </c>
    </row>
    <row r="11284" customFormat="false" ht="15" hidden="false" customHeight="false" outlineLevel="0" collapsed="false">
      <c r="A11284" s="0" t="n">
        <v>3038</v>
      </c>
      <c r="B11284" s="86" t="s">
        <v>14034</v>
      </c>
      <c r="C11284" s="0" t="s">
        <v>67</v>
      </c>
      <c r="E11284" s="306" t="n">
        <v>1.56</v>
      </c>
    </row>
    <row r="11285" customFormat="false" ht="15" hidden="false" customHeight="false" outlineLevel="0" collapsed="false">
      <c r="A11285" s="0" t="n">
        <v>3452</v>
      </c>
      <c r="B11285" s="86" t="s">
        <v>14035</v>
      </c>
      <c r="C11285" s="0" t="s">
        <v>67</v>
      </c>
      <c r="E11285" s="306" t="n">
        <v>6.79</v>
      </c>
    </row>
    <row r="11286" customFormat="false" ht="15" hidden="false" customHeight="false" outlineLevel="0" collapsed="false">
      <c r="A11286" s="0" t="n">
        <v>3501</v>
      </c>
      <c r="B11286" s="86" t="s">
        <v>14036</v>
      </c>
      <c r="C11286" s="0" t="s">
        <v>217</v>
      </c>
      <c r="E11286" s="306" t="n">
        <v>0.53</v>
      </c>
    </row>
    <row r="11287" customFormat="false" ht="15" hidden="false" customHeight="false" outlineLevel="0" collapsed="false">
      <c r="A11287" s="0" t="n">
        <v>3502</v>
      </c>
      <c r="B11287" s="86" t="s">
        <v>14037</v>
      </c>
      <c r="C11287" s="0" t="s">
        <v>217</v>
      </c>
      <c r="E11287" s="306" t="n">
        <v>0.57</v>
      </c>
    </row>
    <row r="11288" customFormat="false" ht="15" hidden="false" customHeight="false" outlineLevel="0" collapsed="false">
      <c r="A11288" s="0" t="n">
        <v>3503</v>
      </c>
      <c r="B11288" s="86" t="s">
        <v>14038</v>
      </c>
      <c r="C11288" s="0" t="s">
        <v>217</v>
      </c>
      <c r="E11288" s="306" t="n">
        <v>0.75</v>
      </c>
    </row>
    <row r="11289" customFormat="false" ht="15" hidden="false" customHeight="false" outlineLevel="0" collapsed="false">
      <c r="A11289" s="0" t="n">
        <v>3505</v>
      </c>
      <c r="B11289" s="86" t="s">
        <v>14039</v>
      </c>
      <c r="C11289" s="0" t="s">
        <v>217</v>
      </c>
      <c r="E11289" s="306" t="n">
        <v>1.56</v>
      </c>
    </row>
    <row r="11290" customFormat="false" ht="15" hidden="false" customHeight="false" outlineLevel="0" collapsed="false">
      <c r="A11290" s="0" t="n">
        <v>3506</v>
      </c>
      <c r="B11290" s="86" t="s">
        <v>14040</v>
      </c>
      <c r="C11290" s="0" t="s">
        <v>217</v>
      </c>
      <c r="E11290" s="306" t="n">
        <v>2.17</v>
      </c>
    </row>
    <row r="11291" customFormat="false" ht="15" hidden="false" customHeight="false" outlineLevel="0" collapsed="false">
      <c r="A11291" s="0" t="n">
        <v>3507</v>
      </c>
      <c r="B11291" s="86" t="s">
        <v>14041</v>
      </c>
      <c r="C11291" s="0" t="s">
        <v>217</v>
      </c>
      <c r="E11291" s="306" t="n">
        <v>2.76</v>
      </c>
    </row>
    <row r="11292" customFormat="false" ht="15" hidden="false" customHeight="false" outlineLevel="0" collapsed="false">
      <c r="A11292" s="0" t="n">
        <v>3508</v>
      </c>
      <c r="B11292" s="86" t="s">
        <v>14042</v>
      </c>
      <c r="C11292" s="0" t="s">
        <v>217</v>
      </c>
      <c r="E11292" s="306" t="n">
        <v>2.4</v>
      </c>
    </row>
    <row r="11293" customFormat="false" ht="15" hidden="false" customHeight="false" outlineLevel="0" collapsed="false">
      <c r="A11293" s="0" t="n">
        <v>3509</v>
      </c>
      <c r="B11293" s="86" t="s">
        <v>14043</v>
      </c>
      <c r="C11293" s="0" t="s">
        <v>217</v>
      </c>
      <c r="E11293" s="306" t="n">
        <v>9.95</v>
      </c>
    </row>
    <row r="11294" customFormat="false" ht="15" hidden="false" customHeight="false" outlineLevel="0" collapsed="false">
      <c r="A11294" s="0" t="n">
        <v>3510</v>
      </c>
      <c r="B11294" s="86" t="s">
        <v>14044</v>
      </c>
      <c r="C11294" s="0" t="s">
        <v>217</v>
      </c>
      <c r="E11294" s="306" t="n">
        <v>0.95</v>
      </c>
    </row>
    <row r="11295" customFormat="false" ht="15" hidden="false" customHeight="false" outlineLevel="0" collapsed="false">
      <c r="A11295" s="0" t="n">
        <v>3511</v>
      </c>
      <c r="B11295" s="86" t="s">
        <v>14045</v>
      </c>
      <c r="C11295" s="0" t="s">
        <v>217</v>
      </c>
      <c r="E11295" s="306" t="n">
        <v>0.85</v>
      </c>
    </row>
    <row r="11296" customFormat="false" ht="15" hidden="false" customHeight="false" outlineLevel="0" collapsed="false">
      <c r="A11296" s="0" t="n">
        <v>3512</v>
      </c>
      <c r="B11296" s="86" t="s">
        <v>14038</v>
      </c>
      <c r="C11296" s="0" t="s">
        <v>217</v>
      </c>
      <c r="E11296" s="306" t="n">
        <v>0.75</v>
      </c>
    </row>
    <row r="11297" customFormat="false" ht="15" hidden="false" customHeight="false" outlineLevel="0" collapsed="false">
      <c r="A11297" s="0" t="n">
        <v>3513</v>
      </c>
      <c r="B11297" s="86" t="s">
        <v>14046</v>
      </c>
      <c r="C11297" s="0" t="s">
        <v>217</v>
      </c>
      <c r="E11297" s="306" t="n">
        <v>2.02</v>
      </c>
    </row>
    <row r="11298" customFormat="false" ht="15" hidden="false" customHeight="false" outlineLevel="0" collapsed="false">
      <c r="A11298" s="0" t="n">
        <v>3514</v>
      </c>
      <c r="B11298" s="86" t="s">
        <v>14047</v>
      </c>
      <c r="C11298" s="0" t="s">
        <v>217</v>
      </c>
      <c r="E11298" s="306" t="n">
        <v>1.44</v>
      </c>
    </row>
    <row r="11299" customFormat="false" ht="15" hidden="false" customHeight="false" outlineLevel="0" collapsed="false">
      <c r="A11299" s="0" t="n">
        <v>3517</v>
      </c>
      <c r="B11299" s="86" t="s">
        <v>14048</v>
      </c>
      <c r="C11299" s="0" t="s">
        <v>365</v>
      </c>
      <c r="E11299" s="306" t="n">
        <v>0.6</v>
      </c>
    </row>
    <row r="11300" customFormat="false" ht="15" hidden="false" customHeight="false" outlineLevel="0" collapsed="false">
      <c r="A11300" s="0" t="n">
        <v>3518</v>
      </c>
      <c r="B11300" s="86" t="s">
        <v>14049</v>
      </c>
      <c r="C11300" s="0" t="s">
        <v>1454</v>
      </c>
      <c r="E11300" s="306" t="n">
        <v>110</v>
      </c>
    </row>
    <row r="11301" customFormat="false" ht="15" hidden="false" customHeight="false" outlineLevel="0" collapsed="false">
      <c r="A11301" s="0" t="n">
        <v>3521</v>
      </c>
      <c r="B11301" s="86" t="s">
        <v>14050</v>
      </c>
      <c r="C11301" s="0" t="s">
        <v>1454</v>
      </c>
      <c r="E11301" s="306" t="n">
        <v>110</v>
      </c>
    </row>
    <row r="11302" customFormat="false" ht="15" hidden="false" customHeight="false" outlineLevel="0" collapsed="false">
      <c r="A11302" s="0" t="n">
        <v>3522</v>
      </c>
      <c r="B11302" s="86" t="s">
        <v>14051</v>
      </c>
      <c r="C11302" s="0" t="s">
        <v>365</v>
      </c>
      <c r="E11302" s="306" t="n">
        <v>2</v>
      </c>
    </row>
    <row r="11303" customFormat="false" ht="15" hidden="false" customHeight="false" outlineLevel="0" collapsed="false">
      <c r="A11303" s="0" t="n">
        <v>3523</v>
      </c>
      <c r="B11303" s="86" t="s">
        <v>14052</v>
      </c>
      <c r="C11303" s="0" t="s">
        <v>365</v>
      </c>
      <c r="E11303" s="306" t="n">
        <v>3.5</v>
      </c>
    </row>
    <row r="11304" customFormat="false" ht="15" hidden="false" customHeight="false" outlineLevel="0" collapsed="false">
      <c r="A11304" s="0" t="n">
        <v>3525</v>
      </c>
      <c r="B11304" s="86" t="s">
        <v>14053</v>
      </c>
      <c r="C11304" s="0" t="s">
        <v>365</v>
      </c>
      <c r="E11304" s="306" t="n">
        <v>0.8</v>
      </c>
    </row>
    <row r="11305" customFormat="false" ht="15" hidden="false" customHeight="false" outlineLevel="0" collapsed="false">
      <c r="A11305" s="0" t="n">
        <v>3526</v>
      </c>
      <c r="B11305" s="86" t="s">
        <v>14054</v>
      </c>
      <c r="C11305" s="0" t="s">
        <v>365</v>
      </c>
      <c r="E11305" s="306" t="n">
        <v>1.5</v>
      </c>
    </row>
    <row r="11306" customFormat="false" ht="15" hidden="false" customHeight="false" outlineLevel="0" collapsed="false">
      <c r="A11306" s="0" t="n">
        <v>3527</v>
      </c>
      <c r="B11306" s="86" t="s">
        <v>7588</v>
      </c>
      <c r="C11306" s="0" t="s">
        <v>365</v>
      </c>
      <c r="E11306" s="306" t="n">
        <v>1.68</v>
      </c>
    </row>
    <row r="11307" customFormat="false" ht="15" hidden="false" customHeight="false" outlineLevel="0" collapsed="false">
      <c r="A11307" s="0" t="n">
        <v>3528</v>
      </c>
      <c r="B11307" s="86" t="s">
        <v>14055</v>
      </c>
      <c r="C11307" s="0" t="s">
        <v>365</v>
      </c>
      <c r="E11307" s="306" t="n">
        <v>0.42</v>
      </c>
    </row>
    <row r="11308" customFormat="false" ht="15" hidden="false" customHeight="false" outlineLevel="0" collapsed="false">
      <c r="A11308" s="0" t="n">
        <v>3529</v>
      </c>
      <c r="B11308" s="86" t="s">
        <v>14056</v>
      </c>
      <c r="C11308" s="0" t="s">
        <v>365</v>
      </c>
      <c r="E11308" s="306" t="n">
        <v>10</v>
      </c>
    </row>
    <row r="11309" customFormat="false" ht="15" hidden="false" customHeight="false" outlineLevel="0" collapsed="false">
      <c r="A11309" s="0" t="n">
        <v>3530</v>
      </c>
      <c r="B11309" s="86" t="s">
        <v>14057</v>
      </c>
      <c r="C11309" s="0" t="s">
        <v>365</v>
      </c>
      <c r="E11309" s="306" t="n">
        <v>0.4</v>
      </c>
    </row>
    <row r="11310" customFormat="false" ht="15" hidden="false" customHeight="false" outlineLevel="0" collapsed="false">
      <c r="B11310" s="0"/>
      <c r="E11310" s="0"/>
    </row>
    <row r="11311" customFormat="false" ht="15" hidden="false" customHeight="false" outlineLevel="0" collapsed="false">
      <c r="B11311" s="0"/>
      <c r="E11311" s="0"/>
    </row>
    <row r="11312" customFormat="false" ht="15" hidden="false" customHeight="false" outlineLevel="0" collapsed="false">
      <c r="A11312" s="0" t="s">
        <v>13853</v>
      </c>
      <c r="B11312" s="0"/>
      <c r="C11312" s="0" t="s">
        <v>13854</v>
      </c>
      <c r="E11312" s="0"/>
    </row>
    <row r="11313" customFormat="false" ht="15" hidden="false" customHeight="false" outlineLevel="0" collapsed="false">
      <c r="B11313" s="0"/>
      <c r="C11313" s="0" t="s">
        <v>13855</v>
      </c>
      <c r="E11313" s="0"/>
    </row>
    <row r="11314" customFormat="false" ht="15" hidden="false" customHeight="false" outlineLevel="0" collapsed="false">
      <c r="A11314" s="0" t="s">
        <v>13856</v>
      </c>
      <c r="B11314" s="0"/>
      <c r="C11314" s="0" t="s">
        <v>13857</v>
      </c>
      <c r="E11314" s="306" t="s">
        <v>13858</v>
      </c>
    </row>
    <row r="11315" customFormat="false" ht="15" hidden="false" customHeight="false" outlineLevel="0" collapsed="false">
      <c r="A11315" s="0" t="n">
        <v>3531</v>
      </c>
      <c r="B11315" s="86" t="s">
        <v>14058</v>
      </c>
      <c r="C11315" s="0" t="s">
        <v>217</v>
      </c>
      <c r="E11315" s="306" t="n">
        <v>0.54</v>
      </c>
    </row>
    <row r="11316" customFormat="false" ht="15" hidden="false" customHeight="false" outlineLevel="0" collapsed="false">
      <c r="A11316" s="0" t="n">
        <v>3532</v>
      </c>
      <c r="B11316" s="86" t="s">
        <v>14059</v>
      </c>
      <c r="C11316" s="0" t="s">
        <v>365</v>
      </c>
      <c r="E11316" s="306" t="n">
        <v>1.38</v>
      </c>
    </row>
    <row r="11317" customFormat="false" ht="15" hidden="false" customHeight="false" outlineLevel="0" collapsed="false">
      <c r="A11317" s="0" t="n">
        <v>3533</v>
      </c>
      <c r="B11317" s="86" t="s">
        <v>14060</v>
      </c>
      <c r="C11317" s="0" t="s">
        <v>1454</v>
      </c>
      <c r="E11317" s="306" t="n">
        <v>110</v>
      </c>
    </row>
    <row r="11318" customFormat="false" ht="15" hidden="false" customHeight="false" outlineLevel="0" collapsed="false">
      <c r="A11318" s="0" t="n">
        <v>3534</v>
      </c>
      <c r="B11318" s="86" t="s">
        <v>14061</v>
      </c>
      <c r="C11318" s="0" t="s">
        <v>365</v>
      </c>
      <c r="E11318" s="306" t="n">
        <v>0.28</v>
      </c>
    </row>
    <row r="11319" customFormat="false" ht="15" hidden="false" customHeight="false" outlineLevel="0" collapsed="false">
      <c r="A11319" s="0" t="n">
        <v>3535</v>
      </c>
      <c r="B11319" s="86" t="s">
        <v>14062</v>
      </c>
      <c r="C11319" s="0" t="s">
        <v>365</v>
      </c>
      <c r="E11319" s="306" t="n">
        <v>3.74</v>
      </c>
    </row>
    <row r="11320" customFormat="false" ht="15" hidden="false" customHeight="false" outlineLevel="0" collapsed="false">
      <c r="A11320" s="0" t="n">
        <v>3540</v>
      </c>
      <c r="B11320" s="86" t="s">
        <v>14063</v>
      </c>
      <c r="C11320" s="0" t="s">
        <v>365</v>
      </c>
      <c r="E11320" s="306" t="n">
        <v>1.4</v>
      </c>
    </row>
    <row r="11321" customFormat="false" ht="15" hidden="false" customHeight="false" outlineLevel="0" collapsed="false">
      <c r="A11321" s="0" t="n">
        <v>3550</v>
      </c>
      <c r="B11321" s="86" t="s">
        <v>14064</v>
      </c>
      <c r="C11321" s="0" t="s">
        <v>67</v>
      </c>
      <c r="E11321" s="306" t="n">
        <v>56.5</v>
      </c>
    </row>
    <row r="11322" customFormat="false" ht="15" hidden="false" customHeight="false" outlineLevel="0" collapsed="false">
      <c r="A11322" s="0" t="n">
        <v>3551</v>
      </c>
      <c r="B11322" s="86" t="s">
        <v>14065</v>
      </c>
      <c r="C11322" s="0" t="s">
        <v>67</v>
      </c>
      <c r="E11322" s="306" t="n">
        <v>91.5</v>
      </c>
    </row>
    <row r="11323" customFormat="false" ht="15" hidden="false" customHeight="false" outlineLevel="0" collapsed="false">
      <c r="A11323" s="0" t="n">
        <v>3552</v>
      </c>
      <c r="B11323" s="86" t="s">
        <v>14066</v>
      </c>
      <c r="C11323" s="0" t="s">
        <v>67</v>
      </c>
      <c r="E11323" s="306" t="n">
        <v>91.5</v>
      </c>
    </row>
    <row r="11324" customFormat="false" ht="15" hidden="false" customHeight="false" outlineLevel="0" collapsed="false">
      <c r="A11324" s="0" t="n">
        <v>3553</v>
      </c>
      <c r="B11324" s="86" t="s">
        <v>14067</v>
      </c>
      <c r="C11324" s="0" t="s">
        <v>67</v>
      </c>
      <c r="E11324" s="306" t="n">
        <v>112</v>
      </c>
    </row>
    <row r="11325" customFormat="false" ht="15" hidden="false" customHeight="false" outlineLevel="0" collapsed="false">
      <c r="A11325" s="0" t="n">
        <v>3554</v>
      </c>
      <c r="B11325" s="86" t="s">
        <v>14068</v>
      </c>
      <c r="C11325" s="0" t="s">
        <v>67</v>
      </c>
      <c r="E11325" s="306" t="n">
        <v>102</v>
      </c>
    </row>
    <row r="11326" customFormat="false" ht="15" hidden="false" customHeight="false" outlineLevel="0" collapsed="false">
      <c r="A11326" s="0" t="n">
        <v>3555</v>
      </c>
      <c r="B11326" s="86" t="s">
        <v>14069</v>
      </c>
      <c r="C11326" s="0" t="s">
        <v>67</v>
      </c>
      <c r="E11326" s="306" t="n">
        <v>112</v>
      </c>
    </row>
    <row r="11327" customFormat="false" ht="15" hidden="false" customHeight="false" outlineLevel="0" collapsed="false">
      <c r="A11327" s="0" t="n">
        <v>3556</v>
      </c>
      <c r="B11327" s="86" t="s">
        <v>14070</v>
      </c>
      <c r="C11327" s="0" t="s">
        <v>67</v>
      </c>
      <c r="E11327" s="306" t="n">
        <v>56.5</v>
      </c>
    </row>
    <row r="11328" customFormat="false" ht="15" hidden="false" customHeight="false" outlineLevel="0" collapsed="false">
      <c r="A11328" s="0" t="n">
        <v>3557</v>
      </c>
      <c r="B11328" s="86" t="s">
        <v>14071</v>
      </c>
      <c r="C11328" s="0" t="s">
        <v>67</v>
      </c>
      <c r="E11328" s="306" t="n">
        <v>92.5</v>
      </c>
    </row>
    <row r="11329" customFormat="false" ht="15" hidden="false" customHeight="false" outlineLevel="0" collapsed="false">
      <c r="A11329" s="0" t="n">
        <v>3558</v>
      </c>
      <c r="B11329" s="86" t="s">
        <v>14072</v>
      </c>
      <c r="C11329" s="0" t="s">
        <v>7787</v>
      </c>
      <c r="E11329" s="306" t="n">
        <v>254</v>
      </c>
    </row>
    <row r="11330" customFormat="false" ht="15" hidden="false" customHeight="false" outlineLevel="0" collapsed="false">
      <c r="A11330" s="0" t="n">
        <v>3559</v>
      </c>
      <c r="B11330" s="86" t="s">
        <v>14073</v>
      </c>
      <c r="C11330" s="0" t="s">
        <v>67</v>
      </c>
      <c r="E11330" s="306" t="n">
        <v>69.5</v>
      </c>
    </row>
    <row r="11331" customFormat="false" ht="15" hidden="false" customHeight="false" outlineLevel="0" collapsed="false">
      <c r="A11331" s="0" t="n">
        <v>3560</v>
      </c>
      <c r="B11331" s="86" t="s">
        <v>14074</v>
      </c>
      <c r="C11331" s="0" t="s">
        <v>67</v>
      </c>
      <c r="E11331" s="306" t="n">
        <v>110.5</v>
      </c>
    </row>
    <row r="11332" customFormat="false" ht="15" hidden="false" customHeight="false" outlineLevel="0" collapsed="false">
      <c r="A11332" s="0" t="n">
        <v>3561</v>
      </c>
      <c r="B11332" s="86" t="s">
        <v>14075</v>
      </c>
      <c r="C11332" s="0" t="s">
        <v>67</v>
      </c>
      <c r="E11332" s="306" t="n">
        <v>110.5</v>
      </c>
    </row>
    <row r="11333" customFormat="false" ht="15" hidden="false" customHeight="false" outlineLevel="0" collapsed="false">
      <c r="A11333" s="0" t="n">
        <v>3562</v>
      </c>
      <c r="B11333" s="86" t="s">
        <v>14076</v>
      </c>
      <c r="C11333" s="0" t="s">
        <v>67</v>
      </c>
      <c r="E11333" s="306" t="n">
        <v>125.8</v>
      </c>
    </row>
    <row r="11334" customFormat="false" ht="15" hidden="false" customHeight="false" outlineLevel="0" collapsed="false">
      <c r="A11334" s="0" t="n">
        <v>3563</v>
      </c>
      <c r="B11334" s="86" t="s">
        <v>14077</v>
      </c>
      <c r="C11334" s="0" t="s">
        <v>67</v>
      </c>
      <c r="E11334" s="306" t="n">
        <v>105.6</v>
      </c>
    </row>
    <row r="11335" customFormat="false" ht="15" hidden="false" customHeight="false" outlineLevel="0" collapsed="false">
      <c r="A11335" s="0" t="n">
        <v>3564</v>
      </c>
      <c r="B11335" s="86" t="s">
        <v>14078</v>
      </c>
      <c r="C11335" s="0" t="s">
        <v>67</v>
      </c>
      <c r="E11335" s="306" t="n">
        <v>125.8</v>
      </c>
    </row>
    <row r="11336" customFormat="false" ht="15" hidden="false" customHeight="false" outlineLevel="0" collapsed="false">
      <c r="A11336" s="0" t="n">
        <v>3565</v>
      </c>
      <c r="B11336" s="86" t="s">
        <v>14079</v>
      </c>
      <c r="C11336" s="0" t="s">
        <v>67</v>
      </c>
      <c r="E11336" s="306" t="n">
        <v>65.1</v>
      </c>
    </row>
    <row r="11337" customFormat="false" ht="15" hidden="false" customHeight="false" outlineLevel="0" collapsed="false">
      <c r="A11337" s="0" t="n">
        <v>3566</v>
      </c>
      <c r="B11337" s="86" t="s">
        <v>14080</v>
      </c>
      <c r="C11337" s="0" t="s">
        <v>67</v>
      </c>
      <c r="E11337" s="306" t="n">
        <v>93.6</v>
      </c>
    </row>
    <row r="11338" customFormat="false" ht="15" hidden="false" customHeight="false" outlineLevel="0" collapsed="false">
      <c r="A11338" s="0" t="n">
        <v>3567</v>
      </c>
      <c r="B11338" s="86" t="s">
        <v>14081</v>
      </c>
      <c r="C11338" s="0" t="s">
        <v>7787</v>
      </c>
      <c r="E11338" s="306" t="n">
        <v>290</v>
      </c>
    </row>
    <row r="11339" customFormat="false" ht="15" hidden="false" customHeight="false" outlineLevel="0" collapsed="false">
      <c r="A11339" s="0" t="n">
        <v>3570</v>
      </c>
      <c r="B11339" s="86" t="s">
        <v>14082</v>
      </c>
      <c r="C11339" s="0" t="s">
        <v>7787</v>
      </c>
      <c r="E11339" s="306" t="n">
        <v>206</v>
      </c>
    </row>
    <row r="11340" customFormat="false" ht="15" hidden="false" customHeight="false" outlineLevel="0" collapsed="false">
      <c r="A11340" s="0" t="n">
        <v>3571</v>
      </c>
      <c r="B11340" s="86" t="s">
        <v>14083</v>
      </c>
      <c r="C11340" s="0" t="s">
        <v>7787</v>
      </c>
      <c r="E11340" s="306" t="n">
        <v>230</v>
      </c>
    </row>
    <row r="11341" customFormat="false" ht="15" hidden="false" customHeight="false" outlineLevel="0" collapsed="false">
      <c r="A11341" s="0" t="n">
        <v>3572</v>
      </c>
      <c r="B11341" s="86" t="s">
        <v>14084</v>
      </c>
      <c r="C11341" s="0" t="s">
        <v>7787</v>
      </c>
      <c r="E11341" s="306" t="n">
        <v>307</v>
      </c>
    </row>
    <row r="11342" customFormat="false" ht="15" hidden="false" customHeight="false" outlineLevel="0" collapsed="false">
      <c r="A11342" s="0" t="n">
        <v>3573</v>
      </c>
      <c r="B11342" s="86" t="s">
        <v>14085</v>
      </c>
      <c r="C11342" s="0" t="s">
        <v>7787</v>
      </c>
      <c r="E11342" s="306" t="n">
        <v>273</v>
      </c>
    </row>
    <row r="11343" customFormat="false" ht="15" hidden="false" customHeight="false" outlineLevel="0" collapsed="false">
      <c r="A11343" s="0" t="n">
        <v>3574</v>
      </c>
      <c r="B11343" s="86" t="s">
        <v>14086</v>
      </c>
      <c r="C11343" s="0" t="s">
        <v>7787</v>
      </c>
      <c r="E11343" s="306" t="n">
        <v>351</v>
      </c>
    </row>
    <row r="11344" customFormat="false" ht="15" hidden="false" customHeight="false" outlineLevel="0" collapsed="false">
      <c r="A11344" s="0" t="n">
        <v>3575</v>
      </c>
      <c r="B11344" s="86" t="s">
        <v>14087</v>
      </c>
      <c r="C11344" s="0" t="s">
        <v>7787</v>
      </c>
      <c r="E11344" s="306" t="n">
        <v>120</v>
      </c>
    </row>
    <row r="11345" customFormat="false" ht="15" hidden="false" customHeight="false" outlineLevel="0" collapsed="false">
      <c r="A11345" s="0" t="n">
        <v>3576</v>
      </c>
      <c r="B11345" s="86" t="s">
        <v>14088</v>
      </c>
      <c r="C11345" s="0" t="s">
        <v>7787</v>
      </c>
      <c r="E11345" s="306" t="n">
        <v>173</v>
      </c>
    </row>
    <row r="11346" customFormat="false" ht="15" hidden="false" customHeight="false" outlineLevel="0" collapsed="false">
      <c r="A11346" s="0" t="n">
        <v>3577</v>
      </c>
      <c r="B11346" s="86" t="s">
        <v>14089</v>
      </c>
      <c r="C11346" s="0" t="s">
        <v>7787</v>
      </c>
      <c r="E11346" s="306" t="n">
        <v>254</v>
      </c>
    </row>
    <row r="11347" customFormat="false" ht="15" hidden="false" customHeight="false" outlineLevel="0" collapsed="false">
      <c r="A11347" s="0" t="n">
        <v>3578</v>
      </c>
      <c r="B11347" s="86" t="s">
        <v>14090</v>
      </c>
      <c r="C11347" s="0" t="s">
        <v>7787</v>
      </c>
      <c r="E11347" s="306" t="n">
        <v>216</v>
      </c>
    </row>
    <row r="11348" customFormat="false" ht="15" hidden="false" customHeight="false" outlineLevel="0" collapsed="false">
      <c r="A11348" s="0" t="n">
        <v>3579</v>
      </c>
      <c r="B11348" s="86" t="s">
        <v>14091</v>
      </c>
      <c r="C11348" s="0" t="s">
        <v>7787</v>
      </c>
      <c r="E11348" s="306" t="n">
        <v>283</v>
      </c>
    </row>
    <row r="11349" customFormat="false" ht="15" hidden="false" customHeight="false" outlineLevel="0" collapsed="false">
      <c r="A11349" s="0" t="n">
        <v>3580</v>
      </c>
      <c r="B11349" s="86" t="s">
        <v>11637</v>
      </c>
      <c r="C11349" s="0" t="s">
        <v>217</v>
      </c>
      <c r="E11349" s="306" t="n">
        <v>31.5</v>
      </c>
    </row>
    <row r="11350" customFormat="false" ht="15" hidden="false" customHeight="false" outlineLevel="0" collapsed="false">
      <c r="A11350" s="0" t="n">
        <v>3584</v>
      </c>
      <c r="B11350" s="86" t="s">
        <v>14092</v>
      </c>
      <c r="C11350" s="0" t="s">
        <v>67</v>
      </c>
      <c r="E11350" s="306" t="n">
        <v>152</v>
      </c>
    </row>
    <row r="11351" customFormat="false" ht="15" hidden="false" customHeight="false" outlineLevel="0" collapsed="false">
      <c r="A11351" s="0" t="n">
        <v>3585</v>
      </c>
      <c r="B11351" s="86" t="s">
        <v>14093</v>
      </c>
      <c r="C11351" s="0" t="s">
        <v>67</v>
      </c>
      <c r="E11351" s="306" t="n">
        <v>246</v>
      </c>
    </row>
    <row r="11352" customFormat="false" ht="15" hidden="false" customHeight="false" outlineLevel="0" collapsed="false">
      <c r="A11352" s="0" t="n">
        <v>4001</v>
      </c>
      <c r="B11352" s="86" t="s">
        <v>14094</v>
      </c>
      <c r="C11352" s="0" t="s">
        <v>67</v>
      </c>
      <c r="E11352" s="306" t="n">
        <v>14.9</v>
      </c>
    </row>
    <row r="11353" customFormat="false" ht="15" hidden="false" customHeight="false" outlineLevel="0" collapsed="false">
      <c r="A11353" s="0" t="n">
        <v>4002</v>
      </c>
      <c r="B11353" s="86" t="s">
        <v>14095</v>
      </c>
      <c r="C11353" s="0" t="s">
        <v>107</v>
      </c>
      <c r="E11353" s="306" t="n">
        <v>7.9</v>
      </c>
    </row>
    <row r="11354" customFormat="false" ht="15" hidden="false" customHeight="false" outlineLevel="0" collapsed="false">
      <c r="A11354" s="0" t="n">
        <v>4003</v>
      </c>
      <c r="B11354" s="86" t="s">
        <v>14096</v>
      </c>
      <c r="C11354" s="0" t="s">
        <v>67</v>
      </c>
      <c r="E11354" s="306" t="n">
        <v>38</v>
      </c>
    </row>
    <row r="11355" customFormat="false" ht="15" hidden="false" customHeight="false" outlineLevel="0" collapsed="false">
      <c r="A11355" s="0" t="n">
        <v>4004</v>
      </c>
      <c r="B11355" s="86" t="s">
        <v>14097</v>
      </c>
      <c r="C11355" s="0" t="s">
        <v>67</v>
      </c>
      <c r="E11355" s="306" t="n">
        <v>38</v>
      </c>
    </row>
    <row r="11356" customFormat="false" ht="15" hidden="false" customHeight="false" outlineLevel="0" collapsed="false">
      <c r="A11356" s="0" t="n">
        <v>4005</v>
      </c>
      <c r="B11356" s="86" t="s">
        <v>14098</v>
      </c>
      <c r="C11356" s="0" t="s">
        <v>67</v>
      </c>
      <c r="E11356" s="306" t="n">
        <v>40</v>
      </c>
    </row>
    <row r="11357" customFormat="false" ht="15" hidden="false" customHeight="false" outlineLevel="0" collapsed="false">
      <c r="A11357" s="0" t="n">
        <v>4006</v>
      </c>
      <c r="B11357" s="86" t="s">
        <v>14099</v>
      </c>
      <c r="C11357" s="0" t="s">
        <v>67</v>
      </c>
      <c r="E11357" s="306" t="n">
        <v>48</v>
      </c>
    </row>
    <row r="11358" customFormat="false" ht="15" hidden="false" customHeight="false" outlineLevel="0" collapsed="false">
      <c r="A11358" s="0" t="n">
        <v>4007</v>
      </c>
      <c r="B11358" s="86" t="s">
        <v>14100</v>
      </c>
      <c r="C11358" s="0" t="s">
        <v>217</v>
      </c>
      <c r="E11358" s="306" t="n">
        <v>6.6</v>
      </c>
    </row>
    <row r="11359" customFormat="false" ht="15" hidden="false" customHeight="false" outlineLevel="0" collapsed="false">
      <c r="A11359" s="0" t="n">
        <v>4008</v>
      </c>
      <c r="B11359" s="86" t="s">
        <v>14101</v>
      </c>
      <c r="C11359" s="0" t="s">
        <v>67</v>
      </c>
      <c r="E11359" s="306" t="n">
        <v>18.5</v>
      </c>
    </row>
    <row r="11360" customFormat="false" ht="15" hidden="false" customHeight="false" outlineLevel="0" collapsed="false">
      <c r="A11360" s="0" t="n">
        <v>4009</v>
      </c>
      <c r="B11360" s="86" t="s">
        <v>14102</v>
      </c>
      <c r="C11360" s="0" t="s">
        <v>67</v>
      </c>
      <c r="E11360" s="306" t="n">
        <v>21.5</v>
      </c>
    </row>
    <row r="11361" customFormat="false" ht="15" hidden="false" customHeight="false" outlineLevel="0" collapsed="false">
      <c r="A11361" s="0" t="n">
        <v>4010</v>
      </c>
      <c r="B11361" s="86" t="s">
        <v>14103</v>
      </c>
      <c r="C11361" s="0" t="s">
        <v>67</v>
      </c>
      <c r="E11361" s="306" t="n">
        <v>200</v>
      </c>
    </row>
    <row r="11362" customFormat="false" ht="15" hidden="false" customHeight="false" outlineLevel="0" collapsed="false">
      <c r="A11362" s="0" t="n">
        <v>4011</v>
      </c>
      <c r="B11362" s="86" t="s">
        <v>14104</v>
      </c>
      <c r="C11362" s="0" t="s">
        <v>67</v>
      </c>
      <c r="E11362" s="306" t="n">
        <v>400</v>
      </c>
    </row>
    <row r="11363" customFormat="false" ht="15" hidden="false" customHeight="false" outlineLevel="0" collapsed="false">
      <c r="A11363" s="0" t="n">
        <v>4012</v>
      </c>
      <c r="B11363" s="86" t="s">
        <v>14105</v>
      </c>
      <c r="C11363" s="0" t="s">
        <v>67</v>
      </c>
      <c r="E11363" s="306" t="n">
        <v>40</v>
      </c>
    </row>
    <row r="11364" customFormat="false" ht="15" hidden="false" customHeight="false" outlineLevel="0" collapsed="false">
      <c r="A11364" s="0" t="n">
        <v>4013</v>
      </c>
      <c r="B11364" s="86" t="s">
        <v>14106</v>
      </c>
      <c r="C11364" s="0" t="s">
        <v>67</v>
      </c>
      <c r="E11364" s="306" t="n">
        <v>22.2</v>
      </c>
    </row>
    <row r="11365" customFormat="false" ht="15" hidden="false" customHeight="false" outlineLevel="0" collapsed="false">
      <c r="A11365" s="0" t="n">
        <v>4014</v>
      </c>
      <c r="B11365" s="86" t="s">
        <v>14107</v>
      </c>
      <c r="C11365" s="0" t="s">
        <v>67</v>
      </c>
      <c r="E11365" s="306" t="n">
        <v>40.6</v>
      </c>
    </row>
    <row r="11366" customFormat="false" ht="15" hidden="false" customHeight="false" outlineLevel="0" collapsed="false">
      <c r="A11366" s="0" t="n">
        <v>4015</v>
      </c>
      <c r="B11366" s="86" t="s">
        <v>14108</v>
      </c>
      <c r="C11366" s="0" t="s">
        <v>365</v>
      </c>
      <c r="E11366" s="306" t="n">
        <v>14.3</v>
      </c>
    </row>
    <row r="11367" customFormat="false" ht="15" hidden="false" customHeight="false" outlineLevel="0" collapsed="false">
      <c r="A11367" s="0" t="n">
        <v>4016</v>
      </c>
      <c r="B11367" s="86" t="s">
        <v>14109</v>
      </c>
      <c r="C11367" s="0" t="s">
        <v>67</v>
      </c>
      <c r="E11367" s="306" t="n">
        <v>46.39</v>
      </c>
    </row>
    <row r="11368" customFormat="false" ht="15" hidden="false" customHeight="false" outlineLevel="0" collapsed="false">
      <c r="A11368" s="0" t="n">
        <v>4017</v>
      </c>
      <c r="B11368" s="86" t="s">
        <v>14110</v>
      </c>
      <c r="C11368" s="0" t="s">
        <v>365</v>
      </c>
      <c r="E11368" s="306" t="n">
        <v>116.3</v>
      </c>
    </row>
    <row r="11369" customFormat="false" ht="15" hidden="false" customHeight="false" outlineLevel="0" collapsed="false">
      <c r="A11369" s="0" t="n">
        <v>4019</v>
      </c>
      <c r="B11369" s="86" t="s">
        <v>14111</v>
      </c>
      <c r="C11369" s="0" t="s">
        <v>365</v>
      </c>
      <c r="E11369" s="306" t="n">
        <v>19.38</v>
      </c>
    </row>
    <row r="11370" customFormat="false" ht="15" hidden="false" customHeight="false" outlineLevel="0" collapsed="false">
      <c r="A11370" s="0" t="n">
        <v>4020</v>
      </c>
      <c r="B11370" s="86" t="s">
        <v>14112</v>
      </c>
      <c r="C11370" s="0" t="s">
        <v>67</v>
      </c>
      <c r="E11370" s="306" t="n">
        <v>58.8</v>
      </c>
    </row>
    <row r="11371" customFormat="false" ht="15" hidden="false" customHeight="false" outlineLevel="0" collapsed="false">
      <c r="A11371" s="0" t="n">
        <v>4021</v>
      </c>
      <c r="B11371" s="86" t="s">
        <v>14113</v>
      </c>
      <c r="C11371" s="0" t="s">
        <v>217</v>
      </c>
      <c r="E11371" s="306" t="n">
        <v>0.08</v>
      </c>
    </row>
    <row r="11372" customFormat="false" ht="15" hidden="false" customHeight="false" outlineLevel="0" collapsed="false">
      <c r="A11372" s="0" t="n">
        <v>4022</v>
      </c>
      <c r="B11372" s="86" t="s">
        <v>14114</v>
      </c>
      <c r="C11372" s="0" t="s">
        <v>217</v>
      </c>
      <c r="E11372" s="306" t="n">
        <v>0.15</v>
      </c>
    </row>
    <row r="11373" customFormat="false" ht="15" hidden="false" customHeight="false" outlineLevel="0" collapsed="false">
      <c r="A11373" s="0" t="n">
        <v>4023</v>
      </c>
      <c r="B11373" s="86" t="s">
        <v>14115</v>
      </c>
      <c r="C11373" s="0" t="s">
        <v>217</v>
      </c>
      <c r="E11373" s="306" t="n">
        <v>0.21</v>
      </c>
    </row>
    <row r="11374" customFormat="false" ht="15" hidden="false" customHeight="false" outlineLevel="0" collapsed="false">
      <c r="A11374" s="0" t="n">
        <v>4024</v>
      </c>
      <c r="B11374" s="86" t="s">
        <v>14116</v>
      </c>
      <c r="C11374" s="0" t="s">
        <v>217</v>
      </c>
      <c r="E11374" s="306" t="n">
        <v>0.25</v>
      </c>
    </row>
    <row r="11375" customFormat="false" ht="15" hidden="false" customHeight="false" outlineLevel="0" collapsed="false">
      <c r="A11375" s="0" t="n">
        <v>4025</v>
      </c>
      <c r="B11375" s="86" t="s">
        <v>14117</v>
      </c>
      <c r="C11375" s="0" t="s">
        <v>67</v>
      </c>
      <c r="E11375" s="306" t="n">
        <v>20.83</v>
      </c>
    </row>
    <row r="11376" customFormat="false" ht="15" hidden="false" customHeight="false" outlineLevel="0" collapsed="false">
      <c r="A11376" s="0" t="n">
        <v>4026</v>
      </c>
      <c r="B11376" s="86" t="s">
        <v>14118</v>
      </c>
      <c r="C11376" s="0" t="s">
        <v>67</v>
      </c>
      <c r="E11376" s="306" t="n">
        <v>66.4</v>
      </c>
    </row>
    <row r="11377" customFormat="false" ht="15" hidden="false" customHeight="false" outlineLevel="0" collapsed="false">
      <c r="A11377" s="0" t="n">
        <v>4027</v>
      </c>
      <c r="B11377" s="86" t="s">
        <v>14119</v>
      </c>
      <c r="C11377" s="0" t="s">
        <v>67</v>
      </c>
      <c r="E11377" s="306" t="n">
        <v>31.1</v>
      </c>
    </row>
    <row r="11378" customFormat="false" ht="15" hidden="false" customHeight="false" outlineLevel="0" collapsed="false">
      <c r="A11378" s="0" t="n">
        <v>4028</v>
      </c>
      <c r="B11378" s="86" t="s">
        <v>14120</v>
      </c>
      <c r="C11378" s="0" t="s">
        <v>67</v>
      </c>
      <c r="E11378" s="306" t="n">
        <v>10</v>
      </c>
    </row>
    <row r="11379" customFormat="false" ht="15" hidden="false" customHeight="false" outlineLevel="0" collapsed="false">
      <c r="A11379" s="0" t="n">
        <v>4029</v>
      </c>
      <c r="B11379" s="86" t="s">
        <v>14121</v>
      </c>
      <c r="C11379" s="0" t="s">
        <v>217</v>
      </c>
      <c r="E11379" s="306" t="n">
        <v>0.45</v>
      </c>
    </row>
    <row r="11380" customFormat="false" ht="15" hidden="false" customHeight="false" outlineLevel="0" collapsed="false">
      <c r="A11380" s="0" t="n">
        <v>4030</v>
      </c>
      <c r="B11380" s="86" t="s">
        <v>14122</v>
      </c>
      <c r="C11380" s="0" t="s">
        <v>365</v>
      </c>
      <c r="E11380" s="306" t="n">
        <v>7</v>
      </c>
    </row>
    <row r="11381" customFormat="false" ht="15" hidden="false" customHeight="false" outlineLevel="0" collapsed="false">
      <c r="A11381" s="0" t="n">
        <v>4031</v>
      </c>
      <c r="B11381" s="86" t="s">
        <v>14123</v>
      </c>
      <c r="C11381" s="0" t="s">
        <v>67</v>
      </c>
      <c r="E11381" s="306" t="n">
        <v>33.44</v>
      </c>
    </row>
    <row r="11382" customFormat="false" ht="15" hidden="false" customHeight="false" outlineLevel="0" collapsed="false">
      <c r="B11382" s="0"/>
      <c r="E11382" s="0"/>
    </row>
    <row r="11383" customFormat="false" ht="15" hidden="false" customHeight="false" outlineLevel="0" collapsed="false">
      <c r="B11383" s="0"/>
      <c r="E11383" s="0"/>
    </row>
    <row r="11384" customFormat="false" ht="15" hidden="false" customHeight="false" outlineLevel="0" collapsed="false">
      <c r="A11384" s="0" t="s">
        <v>13853</v>
      </c>
      <c r="B11384" s="0"/>
      <c r="C11384" s="0" t="s">
        <v>13854</v>
      </c>
      <c r="E11384" s="0"/>
    </row>
    <row r="11385" customFormat="false" ht="15" hidden="false" customHeight="false" outlineLevel="0" collapsed="false">
      <c r="B11385" s="0"/>
      <c r="C11385" s="0" t="s">
        <v>13855</v>
      </c>
      <c r="E11385" s="0"/>
    </row>
    <row r="11386" customFormat="false" ht="15" hidden="false" customHeight="false" outlineLevel="0" collapsed="false">
      <c r="A11386" s="0" t="s">
        <v>13856</v>
      </c>
      <c r="B11386" s="0"/>
      <c r="C11386" s="0" t="s">
        <v>13857</v>
      </c>
      <c r="E11386" s="306" t="s">
        <v>13858</v>
      </c>
    </row>
    <row r="11387" customFormat="false" ht="15" hidden="false" customHeight="false" outlineLevel="0" collapsed="false">
      <c r="A11387" s="0" t="n">
        <v>4036</v>
      </c>
      <c r="B11387" s="86" t="s">
        <v>14124</v>
      </c>
      <c r="C11387" s="0" t="s">
        <v>365</v>
      </c>
      <c r="E11387" s="306" t="n">
        <v>10</v>
      </c>
    </row>
    <row r="11388" customFormat="false" ht="15" hidden="false" customHeight="false" outlineLevel="0" collapsed="false">
      <c r="A11388" s="0" t="n">
        <v>4037</v>
      </c>
      <c r="B11388" s="86" t="s">
        <v>14125</v>
      </c>
      <c r="C11388" s="0" t="s">
        <v>5700</v>
      </c>
      <c r="E11388" s="306" t="n">
        <v>10</v>
      </c>
    </row>
    <row r="11389" customFormat="false" ht="15" hidden="false" customHeight="false" outlineLevel="0" collapsed="false">
      <c r="A11389" s="0" t="n">
        <v>4038</v>
      </c>
      <c r="B11389" s="86" t="s">
        <v>14126</v>
      </c>
      <c r="C11389" s="0" t="s">
        <v>365</v>
      </c>
      <c r="E11389" s="306" t="n">
        <v>9.7</v>
      </c>
    </row>
    <row r="11390" customFormat="false" ht="15" hidden="false" customHeight="false" outlineLevel="0" collapsed="false">
      <c r="A11390" s="0" t="n">
        <v>4039</v>
      </c>
      <c r="B11390" s="86" t="s">
        <v>14127</v>
      </c>
      <c r="C11390" s="0" t="s">
        <v>365</v>
      </c>
      <c r="E11390" s="306" t="n">
        <v>12.8</v>
      </c>
    </row>
    <row r="11391" customFormat="false" ht="15" hidden="false" customHeight="false" outlineLevel="0" collapsed="false">
      <c r="A11391" s="0" t="n">
        <v>4040</v>
      </c>
      <c r="B11391" s="86" t="s">
        <v>14128</v>
      </c>
      <c r="C11391" s="0" t="s">
        <v>365</v>
      </c>
      <c r="E11391" s="306" t="n">
        <v>0.6</v>
      </c>
    </row>
    <row r="11392" customFormat="false" ht="15" hidden="false" customHeight="false" outlineLevel="0" collapsed="false">
      <c r="A11392" s="0" t="n">
        <v>4041</v>
      </c>
      <c r="B11392" s="86" t="s">
        <v>14129</v>
      </c>
      <c r="C11392" s="0" t="s">
        <v>365</v>
      </c>
      <c r="E11392" s="306" t="n">
        <v>0.33</v>
      </c>
    </row>
    <row r="11393" customFormat="false" ht="15" hidden="false" customHeight="false" outlineLevel="0" collapsed="false">
      <c r="A11393" s="0" t="n">
        <v>4042</v>
      </c>
      <c r="B11393" s="86" t="s">
        <v>14130</v>
      </c>
      <c r="C11393" s="0" t="s">
        <v>67</v>
      </c>
      <c r="E11393" s="306" t="n">
        <v>23.68</v>
      </c>
    </row>
    <row r="11394" customFormat="false" ht="15" hidden="false" customHeight="false" outlineLevel="0" collapsed="false">
      <c r="A11394" s="0" t="n">
        <v>4043</v>
      </c>
      <c r="B11394" s="86" t="s">
        <v>14131</v>
      </c>
      <c r="C11394" s="0" t="s">
        <v>67</v>
      </c>
      <c r="E11394" s="306" t="n">
        <v>17.8</v>
      </c>
    </row>
    <row r="11395" customFormat="false" ht="15" hidden="false" customHeight="false" outlineLevel="0" collapsed="false">
      <c r="A11395" s="0" t="n">
        <v>4044</v>
      </c>
      <c r="B11395" s="86" t="s">
        <v>14132</v>
      </c>
      <c r="C11395" s="0" t="s">
        <v>67</v>
      </c>
      <c r="E11395" s="306" t="n">
        <v>14.9</v>
      </c>
    </row>
    <row r="11396" customFormat="false" ht="15" hidden="false" customHeight="false" outlineLevel="0" collapsed="false">
      <c r="A11396" s="0" t="n">
        <v>4045</v>
      </c>
      <c r="B11396" s="86" t="s">
        <v>14133</v>
      </c>
      <c r="C11396" s="0" t="s">
        <v>67</v>
      </c>
      <c r="E11396" s="306" t="n">
        <v>17.21</v>
      </c>
    </row>
    <row r="11397" customFormat="false" ht="15" hidden="false" customHeight="false" outlineLevel="0" collapsed="false">
      <c r="A11397" s="0" t="n">
        <v>4046</v>
      </c>
      <c r="B11397" s="86" t="s">
        <v>14134</v>
      </c>
      <c r="C11397" s="0" t="s">
        <v>365</v>
      </c>
      <c r="E11397" s="306" t="n">
        <v>12.5</v>
      </c>
    </row>
    <row r="11398" customFormat="false" ht="15" hidden="false" customHeight="false" outlineLevel="0" collapsed="false">
      <c r="A11398" s="0" t="n">
        <v>4047</v>
      </c>
      <c r="B11398" s="86" t="s">
        <v>14135</v>
      </c>
      <c r="C11398" s="0" t="s">
        <v>217</v>
      </c>
      <c r="E11398" s="306" t="n">
        <v>10</v>
      </c>
    </row>
    <row r="11399" customFormat="false" ht="15" hidden="false" customHeight="false" outlineLevel="0" collapsed="false">
      <c r="A11399" s="0" t="n">
        <v>4048</v>
      </c>
      <c r="B11399" s="86" t="s">
        <v>14136</v>
      </c>
      <c r="C11399" s="0" t="s">
        <v>107</v>
      </c>
      <c r="E11399" s="306" t="n">
        <v>4.5</v>
      </c>
    </row>
    <row r="11400" customFormat="false" ht="15" hidden="false" customHeight="false" outlineLevel="0" collapsed="false">
      <c r="A11400" s="0" t="n">
        <v>4049</v>
      </c>
      <c r="B11400" s="86" t="s">
        <v>14137</v>
      </c>
      <c r="C11400" s="0" t="s">
        <v>217</v>
      </c>
      <c r="E11400" s="306" t="n">
        <v>12</v>
      </c>
    </row>
    <row r="11401" customFormat="false" ht="15" hidden="false" customHeight="false" outlineLevel="0" collapsed="false">
      <c r="A11401" s="0" t="n">
        <v>4050</v>
      </c>
      <c r="B11401" s="86" t="s">
        <v>14138</v>
      </c>
      <c r="C11401" s="0" t="s">
        <v>67</v>
      </c>
      <c r="E11401" s="306" t="n">
        <v>26.6</v>
      </c>
    </row>
    <row r="11402" customFormat="false" ht="15" hidden="false" customHeight="false" outlineLevel="0" collapsed="false">
      <c r="A11402" s="0" t="n">
        <v>4051</v>
      </c>
      <c r="B11402" s="86" t="s">
        <v>14139</v>
      </c>
      <c r="C11402" s="0" t="s">
        <v>217</v>
      </c>
      <c r="E11402" s="306" t="n">
        <v>140</v>
      </c>
    </row>
    <row r="11403" customFormat="false" ht="15" hidden="false" customHeight="false" outlineLevel="0" collapsed="false">
      <c r="A11403" s="0" t="n">
        <v>4060</v>
      </c>
      <c r="B11403" s="86" t="s">
        <v>14140</v>
      </c>
      <c r="C11403" s="0" t="s">
        <v>365</v>
      </c>
      <c r="E11403" s="306" t="n">
        <v>0.38</v>
      </c>
    </row>
    <row r="11404" customFormat="false" ht="15" hidden="false" customHeight="false" outlineLevel="0" collapsed="false">
      <c r="A11404" s="0" t="n">
        <v>4061</v>
      </c>
      <c r="B11404" s="86" t="s">
        <v>14141</v>
      </c>
      <c r="C11404" s="0" t="s">
        <v>5700</v>
      </c>
      <c r="E11404" s="306" t="n">
        <v>18.89</v>
      </c>
    </row>
    <row r="11405" customFormat="false" ht="15" hidden="false" customHeight="false" outlineLevel="0" collapsed="false">
      <c r="A11405" s="0" t="n">
        <v>4501</v>
      </c>
      <c r="B11405" s="86" t="s">
        <v>14142</v>
      </c>
      <c r="C11405" s="0" t="s">
        <v>217</v>
      </c>
      <c r="E11405" s="306" t="n">
        <v>1</v>
      </c>
    </row>
    <row r="11406" customFormat="false" ht="15" hidden="false" customHeight="false" outlineLevel="0" collapsed="false">
      <c r="A11406" s="0" t="n">
        <v>4502</v>
      </c>
      <c r="B11406" s="86" t="s">
        <v>14143</v>
      </c>
      <c r="C11406" s="0" t="s">
        <v>217</v>
      </c>
      <c r="E11406" s="306" t="n">
        <v>110</v>
      </c>
    </row>
    <row r="11407" customFormat="false" ht="15" hidden="false" customHeight="false" outlineLevel="0" collapsed="false">
      <c r="A11407" s="0" t="n">
        <v>4503</v>
      </c>
      <c r="B11407" s="86" t="s">
        <v>14144</v>
      </c>
      <c r="C11407" s="0" t="s">
        <v>217</v>
      </c>
      <c r="E11407" s="306" t="n">
        <v>129</v>
      </c>
    </row>
    <row r="11408" customFormat="false" ht="15" hidden="false" customHeight="false" outlineLevel="0" collapsed="false">
      <c r="A11408" s="0" t="n">
        <v>4504</v>
      </c>
      <c r="B11408" s="86" t="s">
        <v>14145</v>
      </c>
      <c r="C11408" s="0" t="s">
        <v>217</v>
      </c>
      <c r="E11408" s="306" t="n">
        <v>108</v>
      </c>
    </row>
    <row r="11409" customFormat="false" ht="15" hidden="false" customHeight="false" outlineLevel="0" collapsed="false">
      <c r="A11409" s="0" t="n">
        <v>4505</v>
      </c>
      <c r="B11409" s="86" t="s">
        <v>14146</v>
      </c>
      <c r="C11409" s="0" t="s">
        <v>217</v>
      </c>
      <c r="E11409" s="306" t="n">
        <v>108</v>
      </c>
    </row>
    <row r="11410" customFormat="false" ht="15" hidden="false" customHeight="false" outlineLevel="0" collapsed="false">
      <c r="A11410" s="0" t="n">
        <v>4506</v>
      </c>
      <c r="B11410" s="86" t="s">
        <v>14147</v>
      </c>
      <c r="C11410" s="0" t="s">
        <v>217</v>
      </c>
      <c r="E11410" s="306" t="n">
        <v>110</v>
      </c>
    </row>
    <row r="11411" customFormat="false" ht="15" hidden="false" customHeight="false" outlineLevel="0" collapsed="false">
      <c r="A11411" s="0" t="n">
        <v>4507</v>
      </c>
      <c r="B11411" s="86" t="s">
        <v>14148</v>
      </c>
      <c r="C11411" s="0" t="s">
        <v>217</v>
      </c>
      <c r="E11411" s="306" t="n">
        <v>115</v>
      </c>
    </row>
    <row r="11412" customFormat="false" ht="15" hidden="false" customHeight="false" outlineLevel="0" collapsed="false">
      <c r="A11412" s="0" t="n">
        <v>4508</v>
      </c>
      <c r="B11412" s="86" t="s">
        <v>14149</v>
      </c>
      <c r="C11412" s="0" t="s">
        <v>217</v>
      </c>
      <c r="E11412" s="306" t="n">
        <v>128</v>
      </c>
    </row>
    <row r="11413" customFormat="false" ht="15" hidden="false" customHeight="false" outlineLevel="0" collapsed="false">
      <c r="A11413" s="0" t="n">
        <v>4509</v>
      </c>
      <c r="B11413" s="86" t="s">
        <v>14150</v>
      </c>
      <c r="C11413" s="0" t="s">
        <v>217</v>
      </c>
      <c r="E11413" s="306" t="n">
        <v>110</v>
      </c>
    </row>
    <row r="11414" customFormat="false" ht="15" hidden="false" customHeight="false" outlineLevel="0" collapsed="false">
      <c r="A11414" s="0" t="n">
        <v>4510</v>
      </c>
      <c r="B11414" s="86" t="s">
        <v>14151</v>
      </c>
      <c r="C11414" s="0" t="s">
        <v>217</v>
      </c>
      <c r="E11414" s="306" t="n">
        <v>202</v>
      </c>
    </row>
    <row r="11415" customFormat="false" ht="15" hidden="false" customHeight="false" outlineLevel="0" collapsed="false">
      <c r="A11415" s="0" t="n">
        <v>4511</v>
      </c>
      <c r="B11415" s="86" t="s">
        <v>14152</v>
      </c>
      <c r="C11415" s="0" t="s">
        <v>217</v>
      </c>
      <c r="E11415" s="306" t="n">
        <v>202</v>
      </c>
    </row>
    <row r="11416" customFormat="false" ht="15" hidden="false" customHeight="false" outlineLevel="0" collapsed="false">
      <c r="A11416" s="0" t="n">
        <v>4512</v>
      </c>
      <c r="B11416" s="86" t="s">
        <v>14153</v>
      </c>
      <c r="C11416" s="0" t="s">
        <v>217</v>
      </c>
      <c r="E11416" s="306" t="n">
        <v>181</v>
      </c>
    </row>
    <row r="11417" customFormat="false" ht="15" hidden="false" customHeight="false" outlineLevel="0" collapsed="false">
      <c r="A11417" s="0" t="n">
        <v>4513</v>
      </c>
      <c r="B11417" s="86" t="s">
        <v>14154</v>
      </c>
      <c r="C11417" s="0" t="s">
        <v>217</v>
      </c>
      <c r="E11417" s="306" t="n">
        <v>202</v>
      </c>
    </row>
    <row r="11418" customFormat="false" ht="15" hidden="false" customHeight="false" outlineLevel="0" collapsed="false">
      <c r="A11418" s="0" t="n">
        <v>4514</v>
      </c>
      <c r="B11418" s="86" t="s">
        <v>14155</v>
      </c>
      <c r="C11418" s="0" t="s">
        <v>217</v>
      </c>
      <c r="E11418" s="306" t="n">
        <v>151</v>
      </c>
    </row>
    <row r="11419" customFormat="false" ht="15" hidden="false" customHeight="false" outlineLevel="0" collapsed="false">
      <c r="A11419" s="0" t="n">
        <v>4515</v>
      </c>
      <c r="B11419" s="86" t="s">
        <v>14156</v>
      </c>
      <c r="C11419" s="0" t="s">
        <v>217</v>
      </c>
      <c r="E11419" s="306" t="n">
        <v>177</v>
      </c>
    </row>
    <row r="11420" customFormat="false" ht="15" hidden="false" customHeight="false" outlineLevel="0" collapsed="false">
      <c r="A11420" s="0" t="n">
        <v>4517</v>
      </c>
      <c r="B11420" s="86" t="s">
        <v>14157</v>
      </c>
      <c r="C11420" s="0" t="s">
        <v>217</v>
      </c>
      <c r="E11420" s="306" t="n">
        <v>202</v>
      </c>
    </row>
    <row r="11421" customFormat="false" ht="15" hidden="false" customHeight="false" outlineLevel="0" collapsed="false">
      <c r="A11421" s="0" t="n">
        <v>4518</v>
      </c>
      <c r="B11421" s="86" t="s">
        <v>14158</v>
      </c>
      <c r="C11421" s="0" t="s">
        <v>217</v>
      </c>
      <c r="E11421" s="306" t="n">
        <v>253</v>
      </c>
    </row>
    <row r="11422" customFormat="false" ht="15" hidden="false" customHeight="false" outlineLevel="0" collapsed="false">
      <c r="A11422" s="0" t="n">
        <v>4519</v>
      </c>
      <c r="B11422" s="86" t="s">
        <v>14159</v>
      </c>
      <c r="C11422" s="0" t="s">
        <v>217</v>
      </c>
      <c r="E11422" s="306" t="n">
        <v>177</v>
      </c>
    </row>
    <row r="11423" customFormat="false" ht="15" hidden="false" customHeight="false" outlineLevel="0" collapsed="false">
      <c r="A11423" s="0" t="n">
        <v>4521</v>
      </c>
      <c r="B11423" s="86" t="s">
        <v>14160</v>
      </c>
      <c r="C11423" s="0" t="s">
        <v>217</v>
      </c>
      <c r="E11423" s="306" t="n">
        <v>231</v>
      </c>
    </row>
    <row r="11424" customFormat="false" ht="15" hidden="false" customHeight="false" outlineLevel="0" collapsed="false">
      <c r="A11424" s="0" t="n">
        <v>4522</v>
      </c>
      <c r="B11424" s="86" t="s">
        <v>14161</v>
      </c>
      <c r="C11424" s="0" t="s">
        <v>217</v>
      </c>
      <c r="E11424" s="306" t="n">
        <v>262.77</v>
      </c>
    </row>
    <row r="11425" customFormat="false" ht="15" hidden="false" customHeight="false" outlineLevel="0" collapsed="false">
      <c r="A11425" s="0" t="n">
        <v>4523</v>
      </c>
      <c r="B11425" s="86" t="s">
        <v>14162</v>
      </c>
      <c r="C11425" s="0" t="s">
        <v>217</v>
      </c>
      <c r="E11425" s="306" t="n">
        <v>315</v>
      </c>
    </row>
    <row r="11426" customFormat="false" ht="15" hidden="false" customHeight="false" outlineLevel="0" collapsed="false">
      <c r="A11426" s="0" t="n">
        <v>4525</v>
      </c>
      <c r="B11426" s="86" t="s">
        <v>14163</v>
      </c>
      <c r="C11426" s="0" t="s">
        <v>67</v>
      </c>
      <c r="E11426" s="306" t="n">
        <v>268</v>
      </c>
    </row>
    <row r="11427" customFormat="false" ht="15" hidden="false" customHeight="false" outlineLevel="0" collapsed="false">
      <c r="A11427" s="0" t="n">
        <v>4526</v>
      </c>
      <c r="B11427" s="86" t="s">
        <v>14164</v>
      </c>
      <c r="C11427" s="0" t="s">
        <v>67</v>
      </c>
      <c r="E11427" s="306" t="n">
        <v>402</v>
      </c>
    </row>
    <row r="11428" customFormat="false" ht="15" hidden="false" customHeight="false" outlineLevel="0" collapsed="false">
      <c r="A11428" s="0" t="n">
        <v>4527</v>
      </c>
      <c r="B11428" s="86" t="s">
        <v>14165</v>
      </c>
      <c r="C11428" s="0" t="s">
        <v>217</v>
      </c>
      <c r="E11428" s="306" t="n">
        <v>625</v>
      </c>
    </row>
    <row r="11429" customFormat="false" ht="15" hidden="false" customHeight="false" outlineLevel="0" collapsed="false">
      <c r="A11429" s="0" t="n">
        <v>4528</v>
      </c>
      <c r="B11429" s="86" t="s">
        <v>14166</v>
      </c>
      <c r="C11429" s="0" t="s">
        <v>217</v>
      </c>
      <c r="E11429" s="306" t="n">
        <v>649</v>
      </c>
    </row>
    <row r="11430" customFormat="false" ht="15" hidden="false" customHeight="false" outlineLevel="0" collapsed="false">
      <c r="A11430" s="0" t="n">
        <v>4529</v>
      </c>
      <c r="B11430" s="86" t="s">
        <v>14167</v>
      </c>
      <c r="C11430" s="0" t="s">
        <v>217</v>
      </c>
      <c r="E11430" s="306" t="n">
        <v>670</v>
      </c>
    </row>
    <row r="11431" customFormat="false" ht="15" hidden="false" customHeight="false" outlineLevel="0" collapsed="false">
      <c r="A11431" s="0" t="n">
        <v>4530</v>
      </c>
      <c r="B11431" s="86" t="s">
        <v>14168</v>
      </c>
      <c r="C11431" s="0" t="s">
        <v>217</v>
      </c>
      <c r="E11431" s="306" t="n">
        <v>696</v>
      </c>
    </row>
    <row r="11432" customFormat="false" ht="15" hidden="false" customHeight="false" outlineLevel="0" collapsed="false">
      <c r="A11432" s="0" t="n">
        <v>4531</v>
      </c>
      <c r="B11432" s="86" t="s">
        <v>14169</v>
      </c>
      <c r="C11432" s="0" t="s">
        <v>217</v>
      </c>
      <c r="E11432" s="306" t="n">
        <v>1107</v>
      </c>
    </row>
    <row r="11433" customFormat="false" ht="15" hidden="false" customHeight="false" outlineLevel="0" collapsed="false">
      <c r="A11433" s="0" t="n">
        <v>4532</v>
      </c>
      <c r="B11433" s="86" t="s">
        <v>14170</v>
      </c>
      <c r="C11433" s="0" t="s">
        <v>217</v>
      </c>
      <c r="E11433" s="306" t="n">
        <v>1131</v>
      </c>
    </row>
    <row r="11434" customFormat="false" ht="15" hidden="false" customHeight="false" outlineLevel="0" collapsed="false">
      <c r="A11434" s="0" t="n">
        <v>4533</v>
      </c>
      <c r="B11434" s="86" t="s">
        <v>14171</v>
      </c>
      <c r="C11434" s="0" t="s">
        <v>217</v>
      </c>
      <c r="E11434" s="306" t="n">
        <v>1154</v>
      </c>
    </row>
    <row r="11435" customFormat="false" ht="15" hidden="false" customHeight="false" outlineLevel="0" collapsed="false">
      <c r="A11435" s="0" t="n">
        <v>4534</v>
      </c>
      <c r="B11435" s="86" t="s">
        <v>14172</v>
      </c>
      <c r="C11435" s="0" t="s">
        <v>217</v>
      </c>
      <c r="E11435" s="306" t="n">
        <v>1178</v>
      </c>
    </row>
    <row r="11436" customFormat="false" ht="15" hidden="false" customHeight="false" outlineLevel="0" collapsed="false">
      <c r="A11436" s="0" t="n">
        <v>4535</v>
      </c>
      <c r="B11436" s="86" t="s">
        <v>14173</v>
      </c>
      <c r="C11436" s="0" t="s">
        <v>217</v>
      </c>
      <c r="E11436" s="306" t="n">
        <v>522</v>
      </c>
    </row>
    <row r="11437" customFormat="false" ht="15" hidden="false" customHeight="false" outlineLevel="0" collapsed="false">
      <c r="A11437" s="0" t="n">
        <v>4536</v>
      </c>
      <c r="B11437" s="86" t="s">
        <v>14174</v>
      </c>
      <c r="C11437" s="0" t="s">
        <v>217</v>
      </c>
      <c r="E11437" s="306" t="n">
        <v>627</v>
      </c>
    </row>
    <row r="11438" customFormat="false" ht="15" hidden="false" customHeight="false" outlineLevel="0" collapsed="false">
      <c r="A11438" s="0" t="n">
        <v>4537</v>
      </c>
      <c r="B11438" s="86" t="s">
        <v>14175</v>
      </c>
      <c r="C11438" s="0" t="s">
        <v>217</v>
      </c>
      <c r="E11438" s="306" t="n">
        <v>836</v>
      </c>
    </row>
    <row r="11439" customFormat="false" ht="15" hidden="false" customHeight="false" outlineLevel="0" collapsed="false">
      <c r="A11439" s="0" t="n">
        <v>4538</v>
      </c>
      <c r="B11439" s="86" t="s">
        <v>14176</v>
      </c>
      <c r="C11439" s="0" t="s">
        <v>217</v>
      </c>
      <c r="E11439" s="306" t="n">
        <v>940</v>
      </c>
    </row>
    <row r="11440" customFormat="false" ht="15" hidden="false" customHeight="false" outlineLevel="0" collapsed="false">
      <c r="A11440" s="0" t="n">
        <v>4540</v>
      </c>
      <c r="B11440" s="86" t="s">
        <v>14177</v>
      </c>
      <c r="C11440" s="0" t="s">
        <v>107</v>
      </c>
      <c r="E11440" s="306" t="n">
        <v>41.2</v>
      </c>
    </row>
    <row r="11441" customFormat="false" ht="15" hidden="false" customHeight="false" outlineLevel="0" collapsed="false">
      <c r="A11441" s="0" t="n">
        <v>4541</v>
      </c>
      <c r="B11441" s="86" t="s">
        <v>14178</v>
      </c>
      <c r="C11441" s="0" t="s">
        <v>107</v>
      </c>
      <c r="E11441" s="306" t="n">
        <v>38.3</v>
      </c>
    </row>
    <row r="11442" customFormat="false" ht="15" hidden="false" customHeight="false" outlineLevel="0" collapsed="false">
      <c r="A11442" s="0" t="n">
        <v>4542</v>
      </c>
      <c r="B11442" s="86" t="s">
        <v>14179</v>
      </c>
      <c r="C11442" s="0" t="s">
        <v>107</v>
      </c>
      <c r="E11442" s="306" t="n">
        <v>41.2</v>
      </c>
    </row>
    <row r="11443" customFormat="false" ht="15" hidden="false" customHeight="false" outlineLevel="0" collapsed="false">
      <c r="A11443" s="0" t="n">
        <v>4543</v>
      </c>
      <c r="B11443" s="86" t="s">
        <v>14180</v>
      </c>
      <c r="C11443" s="0" t="s">
        <v>107</v>
      </c>
      <c r="E11443" s="306" t="n">
        <v>4.2</v>
      </c>
    </row>
    <row r="11444" customFormat="false" ht="15" hidden="false" customHeight="false" outlineLevel="0" collapsed="false">
      <c r="A11444" s="0" t="n">
        <v>4544</v>
      </c>
      <c r="B11444" s="86" t="s">
        <v>14181</v>
      </c>
      <c r="C11444" s="0" t="s">
        <v>107</v>
      </c>
      <c r="E11444" s="306" t="n">
        <v>5.8</v>
      </c>
    </row>
    <row r="11445" customFormat="false" ht="15" hidden="false" customHeight="false" outlineLevel="0" collapsed="false">
      <c r="A11445" s="0" t="n">
        <v>4545</v>
      </c>
      <c r="B11445" s="86" t="s">
        <v>14182</v>
      </c>
      <c r="C11445" s="0" t="s">
        <v>107</v>
      </c>
      <c r="E11445" s="306" t="n">
        <v>7.3</v>
      </c>
    </row>
    <row r="11446" customFormat="false" ht="15" hidden="false" customHeight="false" outlineLevel="0" collapsed="false">
      <c r="A11446" s="0" t="n">
        <v>4546</v>
      </c>
      <c r="B11446" s="86" t="s">
        <v>14183</v>
      </c>
      <c r="C11446" s="0" t="s">
        <v>217</v>
      </c>
      <c r="E11446" s="306" t="n">
        <v>4.8</v>
      </c>
    </row>
    <row r="11447" customFormat="false" ht="15" hidden="false" customHeight="false" outlineLevel="0" collapsed="false">
      <c r="A11447" s="0" t="n">
        <v>4547</v>
      </c>
      <c r="B11447" s="86" t="s">
        <v>14184</v>
      </c>
      <c r="C11447" s="0" t="s">
        <v>7787</v>
      </c>
      <c r="E11447" s="306" t="n">
        <v>152.27</v>
      </c>
    </row>
    <row r="11448" customFormat="false" ht="15" hidden="false" customHeight="false" outlineLevel="0" collapsed="false">
      <c r="A11448" s="0" t="n">
        <v>4548</v>
      </c>
      <c r="B11448" s="86" t="s">
        <v>14185</v>
      </c>
      <c r="C11448" s="0" t="s">
        <v>7787</v>
      </c>
      <c r="E11448" s="306" t="n">
        <v>33.69</v>
      </c>
    </row>
    <row r="11449" customFormat="false" ht="15" hidden="false" customHeight="false" outlineLevel="0" collapsed="false">
      <c r="A11449" s="0" t="n">
        <v>4550</v>
      </c>
      <c r="B11449" s="86" t="s">
        <v>14186</v>
      </c>
      <c r="C11449" s="0" t="s">
        <v>7787</v>
      </c>
      <c r="E11449" s="306" t="n">
        <v>59.84</v>
      </c>
    </row>
    <row r="11450" customFormat="false" ht="15" hidden="false" customHeight="false" outlineLevel="0" collapsed="false">
      <c r="A11450" s="0" t="n">
        <v>4551</v>
      </c>
      <c r="B11450" s="86" t="s">
        <v>14187</v>
      </c>
      <c r="C11450" s="0" t="s">
        <v>7787</v>
      </c>
      <c r="E11450" s="306" t="n">
        <v>58.22</v>
      </c>
    </row>
    <row r="11451" customFormat="false" ht="15" hidden="false" customHeight="false" outlineLevel="0" collapsed="false">
      <c r="A11451" s="0" t="n">
        <v>4553</v>
      </c>
      <c r="B11451" s="86" t="s">
        <v>14188</v>
      </c>
      <c r="C11451" s="0" t="s">
        <v>7787</v>
      </c>
      <c r="E11451" s="306" t="n">
        <v>59.84</v>
      </c>
    </row>
    <row r="11452" customFormat="false" ht="15" hidden="false" customHeight="false" outlineLevel="0" collapsed="false">
      <c r="A11452" s="0" t="n">
        <v>4555</v>
      </c>
      <c r="B11452" s="86" t="s">
        <v>14189</v>
      </c>
      <c r="C11452" s="0" t="s">
        <v>7787</v>
      </c>
      <c r="E11452" s="306" t="n">
        <v>59.42</v>
      </c>
    </row>
    <row r="11453" customFormat="false" ht="15" hidden="false" customHeight="false" outlineLevel="0" collapsed="false">
      <c r="A11453" s="0" t="n">
        <v>4556</v>
      </c>
      <c r="B11453" s="86" t="s">
        <v>14190</v>
      </c>
      <c r="C11453" s="0" t="s">
        <v>7787</v>
      </c>
      <c r="E11453" s="306" t="n">
        <v>77.55</v>
      </c>
    </row>
    <row r="11454" customFormat="false" ht="15" hidden="false" customHeight="false" outlineLevel="0" collapsed="false">
      <c r="B11454" s="0"/>
      <c r="E11454" s="0"/>
    </row>
    <row r="11455" customFormat="false" ht="15" hidden="false" customHeight="false" outlineLevel="0" collapsed="false">
      <c r="B11455" s="0"/>
      <c r="E11455" s="0"/>
    </row>
    <row r="11456" customFormat="false" ht="15" hidden="false" customHeight="false" outlineLevel="0" collapsed="false">
      <c r="A11456" s="0" t="s">
        <v>13853</v>
      </c>
      <c r="B11456" s="0"/>
      <c r="C11456" s="0" t="s">
        <v>13854</v>
      </c>
      <c r="E11456" s="0"/>
    </row>
    <row r="11457" customFormat="false" ht="15" hidden="false" customHeight="false" outlineLevel="0" collapsed="false">
      <c r="B11457" s="0"/>
      <c r="C11457" s="0" t="s">
        <v>13855</v>
      </c>
      <c r="E11457" s="0"/>
    </row>
    <row r="11458" customFormat="false" ht="15" hidden="false" customHeight="false" outlineLevel="0" collapsed="false">
      <c r="A11458" s="0" t="s">
        <v>13856</v>
      </c>
      <c r="B11458" s="0"/>
      <c r="C11458" s="0" t="s">
        <v>13857</v>
      </c>
      <c r="E11458" s="306" t="s">
        <v>13858</v>
      </c>
    </row>
    <row r="11459" customFormat="false" ht="15" hidden="false" customHeight="false" outlineLevel="0" collapsed="false">
      <c r="A11459" s="0" t="n">
        <v>4557</v>
      </c>
      <c r="B11459" s="86" t="s">
        <v>14191</v>
      </c>
      <c r="C11459" s="0" t="s">
        <v>217</v>
      </c>
      <c r="E11459" s="306" t="n">
        <v>18</v>
      </c>
    </row>
    <row r="11460" customFormat="false" ht="15" hidden="false" customHeight="false" outlineLevel="0" collapsed="false">
      <c r="A11460" s="0" t="n">
        <v>4558</v>
      </c>
      <c r="B11460" s="86" t="s">
        <v>14192</v>
      </c>
      <c r="C11460" s="0" t="s">
        <v>217</v>
      </c>
      <c r="E11460" s="306" t="n">
        <v>13</v>
      </c>
    </row>
    <row r="11461" customFormat="false" ht="15" hidden="false" customHeight="false" outlineLevel="0" collapsed="false">
      <c r="A11461" s="0" t="n">
        <v>4559</v>
      </c>
      <c r="B11461" s="86" t="s">
        <v>14193</v>
      </c>
      <c r="C11461" s="0" t="s">
        <v>217</v>
      </c>
      <c r="E11461" s="306" t="n">
        <v>29</v>
      </c>
    </row>
    <row r="11462" customFormat="false" ht="15" hidden="false" customHeight="false" outlineLevel="0" collapsed="false">
      <c r="A11462" s="0" t="n">
        <v>4560</v>
      </c>
      <c r="B11462" s="86" t="s">
        <v>14194</v>
      </c>
      <c r="C11462" s="0" t="s">
        <v>217</v>
      </c>
      <c r="E11462" s="306" t="n">
        <v>30</v>
      </c>
    </row>
    <row r="11463" customFormat="false" ht="15" hidden="false" customHeight="false" outlineLevel="0" collapsed="false">
      <c r="A11463" s="0" t="n">
        <v>4561</v>
      </c>
      <c r="B11463" s="86" t="s">
        <v>14195</v>
      </c>
      <c r="C11463" s="0" t="s">
        <v>217</v>
      </c>
      <c r="E11463" s="306" t="n">
        <v>18</v>
      </c>
    </row>
    <row r="11464" customFormat="false" ht="15" hidden="false" customHeight="false" outlineLevel="0" collapsed="false">
      <c r="A11464" s="0" t="n">
        <v>4562</v>
      </c>
      <c r="B11464" s="86" t="s">
        <v>14196</v>
      </c>
      <c r="C11464" s="0" t="s">
        <v>217</v>
      </c>
      <c r="E11464" s="306" t="n">
        <v>129.91</v>
      </c>
    </row>
    <row r="11465" customFormat="false" ht="15" hidden="false" customHeight="false" outlineLevel="0" collapsed="false">
      <c r="A11465" s="0" t="n">
        <v>4563</v>
      </c>
      <c r="B11465" s="86" t="s">
        <v>14197</v>
      </c>
      <c r="C11465" s="0" t="s">
        <v>217</v>
      </c>
      <c r="E11465" s="306" t="n">
        <v>140</v>
      </c>
    </row>
    <row r="11466" customFormat="false" ht="15" hidden="false" customHeight="false" outlineLevel="0" collapsed="false">
      <c r="A11466" s="0" t="n">
        <v>4564</v>
      </c>
      <c r="B11466" s="86" t="s">
        <v>14198</v>
      </c>
      <c r="C11466" s="0" t="s">
        <v>67</v>
      </c>
      <c r="E11466" s="306" t="n">
        <v>240</v>
      </c>
    </row>
    <row r="11467" customFormat="false" ht="15" hidden="false" customHeight="false" outlineLevel="0" collapsed="false">
      <c r="A11467" s="0" t="n">
        <v>4565</v>
      </c>
      <c r="B11467" s="86" t="s">
        <v>14199</v>
      </c>
      <c r="C11467" s="0" t="s">
        <v>67</v>
      </c>
      <c r="E11467" s="306" t="n">
        <v>290</v>
      </c>
    </row>
    <row r="11468" customFormat="false" ht="15" hidden="false" customHeight="false" outlineLevel="0" collapsed="false">
      <c r="A11468" s="0" t="n">
        <v>4566</v>
      </c>
      <c r="B11468" s="86" t="s">
        <v>14200</v>
      </c>
      <c r="C11468" s="0" t="s">
        <v>67</v>
      </c>
      <c r="E11468" s="306" t="n">
        <v>240</v>
      </c>
    </row>
    <row r="11469" customFormat="false" ht="15" hidden="false" customHeight="false" outlineLevel="0" collapsed="false">
      <c r="A11469" s="0" t="n">
        <v>4568</v>
      </c>
      <c r="B11469" s="86" t="s">
        <v>14201</v>
      </c>
      <c r="C11469" s="0" t="s">
        <v>67</v>
      </c>
      <c r="E11469" s="306" t="n">
        <v>120</v>
      </c>
    </row>
    <row r="11470" customFormat="false" ht="15" hidden="false" customHeight="false" outlineLevel="0" collapsed="false">
      <c r="A11470" s="0" t="n">
        <v>4569</v>
      </c>
      <c r="B11470" s="86" t="s">
        <v>14202</v>
      </c>
      <c r="C11470" s="0" t="s">
        <v>67</v>
      </c>
      <c r="E11470" s="306" t="n">
        <v>420</v>
      </c>
    </row>
    <row r="11471" customFormat="false" ht="15" hidden="false" customHeight="false" outlineLevel="0" collapsed="false">
      <c r="A11471" s="0" t="n">
        <v>4570</v>
      </c>
      <c r="B11471" s="86" t="s">
        <v>14203</v>
      </c>
      <c r="C11471" s="0" t="s">
        <v>67</v>
      </c>
      <c r="E11471" s="306" t="n">
        <v>420</v>
      </c>
    </row>
    <row r="11472" customFormat="false" ht="15" hidden="false" customHeight="false" outlineLevel="0" collapsed="false">
      <c r="A11472" s="0" t="n">
        <v>4571</v>
      </c>
      <c r="B11472" s="86" t="s">
        <v>14204</v>
      </c>
      <c r="C11472" s="0" t="s">
        <v>67</v>
      </c>
      <c r="E11472" s="306" t="n">
        <v>390</v>
      </c>
    </row>
    <row r="11473" customFormat="false" ht="15" hidden="false" customHeight="false" outlineLevel="0" collapsed="false">
      <c r="A11473" s="0" t="n">
        <v>4572</v>
      </c>
      <c r="B11473" s="86" t="s">
        <v>14205</v>
      </c>
      <c r="C11473" s="0" t="s">
        <v>67</v>
      </c>
      <c r="E11473" s="306" t="n">
        <v>462</v>
      </c>
    </row>
    <row r="11474" customFormat="false" ht="15" hidden="false" customHeight="false" outlineLevel="0" collapsed="false">
      <c r="A11474" s="0" t="n">
        <v>4573</v>
      </c>
      <c r="B11474" s="86" t="s">
        <v>14206</v>
      </c>
      <c r="C11474" s="0" t="s">
        <v>67</v>
      </c>
      <c r="E11474" s="306" t="n">
        <v>110</v>
      </c>
    </row>
    <row r="11475" customFormat="false" ht="15" hidden="false" customHeight="false" outlineLevel="0" collapsed="false">
      <c r="A11475" s="0" t="n">
        <v>4574</v>
      </c>
      <c r="B11475" s="86" t="s">
        <v>14207</v>
      </c>
      <c r="C11475" s="0" t="s">
        <v>67</v>
      </c>
      <c r="E11475" s="306" t="n">
        <v>270</v>
      </c>
    </row>
    <row r="11476" customFormat="false" ht="15" hidden="false" customHeight="false" outlineLevel="0" collapsed="false">
      <c r="A11476" s="0" t="n">
        <v>4575</v>
      </c>
      <c r="B11476" s="86" t="s">
        <v>14208</v>
      </c>
      <c r="C11476" s="0" t="s">
        <v>67</v>
      </c>
      <c r="E11476" s="306" t="n">
        <v>363</v>
      </c>
    </row>
    <row r="11477" customFormat="false" ht="15" hidden="false" customHeight="false" outlineLevel="0" collapsed="false">
      <c r="A11477" s="0" t="n">
        <v>4576</v>
      </c>
      <c r="B11477" s="86" t="s">
        <v>14209</v>
      </c>
      <c r="C11477" s="0" t="s">
        <v>67</v>
      </c>
      <c r="E11477" s="306" t="n">
        <v>572</v>
      </c>
    </row>
    <row r="11478" customFormat="false" ht="15" hidden="false" customHeight="false" outlineLevel="0" collapsed="false">
      <c r="A11478" s="0" t="n">
        <v>4577</v>
      </c>
      <c r="B11478" s="86" t="s">
        <v>14210</v>
      </c>
      <c r="C11478" s="0" t="s">
        <v>67</v>
      </c>
      <c r="E11478" s="306" t="n">
        <v>539</v>
      </c>
    </row>
    <row r="11479" customFormat="false" ht="15" hidden="false" customHeight="false" outlineLevel="0" collapsed="false">
      <c r="A11479" s="0" t="n">
        <v>4578</v>
      </c>
      <c r="B11479" s="86" t="s">
        <v>14211</v>
      </c>
      <c r="C11479" s="0" t="s">
        <v>67</v>
      </c>
      <c r="E11479" s="306" t="n">
        <v>670</v>
      </c>
    </row>
    <row r="11480" customFormat="false" ht="15" hidden="false" customHeight="false" outlineLevel="0" collapsed="false">
      <c r="A11480" s="0" t="n">
        <v>4579</v>
      </c>
      <c r="B11480" s="86" t="s">
        <v>14212</v>
      </c>
      <c r="C11480" s="0" t="s">
        <v>67</v>
      </c>
      <c r="E11480" s="306" t="n">
        <v>690</v>
      </c>
    </row>
    <row r="11481" customFormat="false" ht="15" hidden="false" customHeight="false" outlineLevel="0" collapsed="false">
      <c r="A11481" s="0" t="n">
        <v>4580</v>
      </c>
      <c r="B11481" s="86" t="s">
        <v>14213</v>
      </c>
      <c r="C11481" s="0" t="s">
        <v>67</v>
      </c>
      <c r="E11481" s="306" t="n">
        <v>690</v>
      </c>
    </row>
    <row r="11482" customFormat="false" ht="15" hidden="false" customHeight="false" outlineLevel="0" collapsed="false">
      <c r="A11482" s="0" t="n">
        <v>4581</v>
      </c>
      <c r="B11482" s="86" t="s">
        <v>14214</v>
      </c>
      <c r="C11482" s="0" t="s">
        <v>67</v>
      </c>
      <c r="E11482" s="306" t="n">
        <v>690</v>
      </c>
    </row>
    <row r="11483" customFormat="false" ht="15" hidden="false" customHeight="false" outlineLevel="0" collapsed="false">
      <c r="A11483" s="0" t="n">
        <v>4582</v>
      </c>
      <c r="B11483" s="86" t="s">
        <v>14215</v>
      </c>
      <c r="C11483" s="0" t="s">
        <v>217</v>
      </c>
      <c r="E11483" s="306" t="n">
        <v>1840</v>
      </c>
    </row>
    <row r="11484" customFormat="false" ht="15" hidden="false" customHeight="false" outlineLevel="0" collapsed="false">
      <c r="A11484" s="0" t="n">
        <v>4584</v>
      </c>
      <c r="B11484" s="86" t="s">
        <v>14216</v>
      </c>
      <c r="C11484" s="0" t="s">
        <v>217</v>
      </c>
      <c r="E11484" s="306" t="n">
        <v>16.74</v>
      </c>
    </row>
    <row r="11485" customFormat="false" ht="15" hidden="false" customHeight="false" outlineLevel="0" collapsed="false">
      <c r="A11485" s="0" t="n">
        <v>4585</v>
      </c>
      <c r="B11485" s="86" t="s">
        <v>14217</v>
      </c>
      <c r="C11485" s="0" t="s">
        <v>217</v>
      </c>
      <c r="E11485" s="306" t="n">
        <v>795</v>
      </c>
    </row>
    <row r="11486" customFormat="false" ht="15" hidden="false" customHeight="false" outlineLevel="0" collapsed="false">
      <c r="A11486" s="0" t="n">
        <v>4586</v>
      </c>
      <c r="B11486" s="86" t="s">
        <v>14218</v>
      </c>
      <c r="C11486" s="0" t="s">
        <v>217</v>
      </c>
      <c r="E11486" s="306" t="n">
        <v>165</v>
      </c>
    </row>
    <row r="11487" customFormat="false" ht="15" hidden="false" customHeight="false" outlineLevel="0" collapsed="false">
      <c r="A11487" s="0" t="n">
        <v>4587</v>
      </c>
      <c r="B11487" s="86" t="s">
        <v>14219</v>
      </c>
      <c r="C11487" s="0" t="s">
        <v>217</v>
      </c>
      <c r="E11487" s="306" t="n">
        <v>238</v>
      </c>
    </row>
    <row r="11488" customFormat="false" ht="15" hidden="false" customHeight="false" outlineLevel="0" collapsed="false">
      <c r="A11488" s="0" t="n">
        <v>4588</v>
      </c>
      <c r="B11488" s="86" t="s">
        <v>14220</v>
      </c>
      <c r="C11488" s="0" t="s">
        <v>13834</v>
      </c>
      <c r="E11488" s="306" t="n">
        <v>16.86</v>
      </c>
    </row>
    <row r="11489" customFormat="false" ht="15" hidden="false" customHeight="false" outlineLevel="0" collapsed="false">
      <c r="A11489" s="0" t="n">
        <v>4589</v>
      </c>
      <c r="B11489" s="86" t="s">
        <v>14221</v>
      </c>
      <c r="C11489" s="0" t="s">
        <v>13834</v>
      </c>
      <c r="E11489" s="306" t="n">
        <v>6.7</v>
      </c>
    </row>
    <row r="11490" customFormat="false" ht="15" hidden="false" customHeight="false" outlineLevel="0" collapsed="false">
      <c r="A11490" s="0" t="n">
        <v>4590</v>
      </c>
      <c r="B11490" s="86" t="s">
        <v>14222</v>
      </c>
      <c r="C11490" s="0" t="s">
        <v>217</v>
      </c>
      <c r="E11490" s="306" t="n">
        <v>37.18</v>
      </c>
    </row>
    <row r="11491" customFormat="false" ht="15" hidden="false" customHeight="false" outlineLevel="0" collapsed="false">
      <c r="A11491" s="0" t="n">
        <v>4591</v>
      </c>
      <c r="B11491" s="86" t="s">
        <v>14223</v>
      </c>
      <c r="C11491" s="0" t="s">
        <v>217</v>
      </c>
      <c r="E11491" s="306" t="n">
        <v>19.56</v>
      </c>
    </row>
    <row r="11492" customFormat="false" ht="15" hidden="false" customHeight="false" outlineLevel="0" collapsed="false">
      <c r="A11492" s="0" t="n">
        <v>4592</v>
      </c>
      <c r="B11492" s="86" t="s">
        <v>14224</v>
      </c>
      <c r="C11492" s="0" t="s">
        <v>217</v>
      </c>
      <c r="E11492" s="306" t="n">
        <v>13.18</v>
      </c>
    </row>
    <row r="11493" customFormat="false" ht="15" hidden="false" customHeight="false" outlineLevel="0" collapsed="false">
      <c r="A11493" s="0" t="n">
        <v>4593</v>
      </c>
      <c r="B11493" s="86" t="s">
        <v>14225</v>
      </c>
      <c r="C11493" s="0" t="s">
        <v>67</v>
      </c>
      <c r="E11493" s="306" t="n">
        <v>145</v>
      </c>
    </row>
    <row r="11494" customFormat="false" ht="15" hidden="false" customHeight="false" outlineLevel="0" collapsed="false">
      <c r="A11494" s="0" t="n">
        <v>4594</v>
      </c>
      <c r="B11494" s="86" t="s">
        <v>14226</v>
      </c>
      <c r="C11494" s="0" t="s">
        <v>67</v>
      </c>
      <c r="E11494" s="306" t="n">
        <v>380</v>
      </c>
    </row>
    <row r="11495" customFormat="false" ht="15" hidden="false" customHeight="false" outlineLevel="0" collapsed="false">
      <c r="A11495" s="0" t="n">
        <v>4595</v>
      </c>
      <c r="B11495" s="86" t="s">
        <v>14227</v>
      </c>
      <c r="C11495" s="0" t="s">
        <v>67</v>
      </c>
      <c r="E11495" s="306" t="n">
        <v>130</v>
      </c>
    </row>
    <row r="11496" customFormat="false" ht="15" hidden="false" customHeight="false" outlineLevel="0" collapsed="false">
      <c r="A11496" s="0" t="n">
        <v>4596</v>
      </c>
      <c r="B11496" s="86" t="s">
        <v>14228</v>
      </c>
      <c r="C11496" s="0" t="s">
        <v>67</v>
      </c>
      <c r="E11496" s="306" t="n">
        <v>297</v>
      </c>
    </row>
    <row r="11497" customFormat="false" ht="15" hidden="false" customHeight="false" outlineLevel="0" collapsed="false">
      <c r="A11497" s="0" t="n">
        <v>4597</v>
      </c>
      <c r="B11497" s="86" t="s">
        <v>14229</v>
      </c>
      <c r="C11497" s="0" t="s">
        <v>67</v>
      </c>
      <c r="E11497" s="306" t="n">
        <v>297</v>
      </c>
    </row>
    <row r="11498" customFormat="false" ht="15" hidden="false" customHeight="false" outlineLevel="0" collapsed="false">
      <c r="A11498" s="0" t="n">
        <v>4598</v>
      </c>
      <c r="B11498" s="86" t="s">
        <v>14230</v>
      </c>
      <c r="C11498" s="0" t="s">
        <v>67</v>
      </c>
      <c r="E11498" s="306" t="n">
        <v>360</v>
      </c>
    </row>
    <row r="11499" customFormat="false" ht="15" hidden="false" customHeight="false" outlineLevel="0" collapsed="false">
      <c r="A11499" s="0" t="n">
        <v>4599</v>
      </c>
      <c r="B11499" s="86" t="s">
        <v>14231</v>
      </c>
      <c r="C11499" s="0" t="s">
        <v>107</v>
      </c>
      <c r="E11499" s="306" t="n">
        <v>495</v>
      </c>
    </row>
    <row r="11500" customFormat="false" ht="15" hidden="false" customHeight="false" outlineLevel="0" collapsed="false">
      <c r="A11500" s="0" t="n">
        <v>4600</v>
      </c>
      <c r="B11500" s="86" t="s">
        <v>14232</v>
      </c>
      <c r="C11500" s="0" t="s">
        <v>67</v>
      </c>
      <c r="E11500" s="306" t="n">
        <v>420</v>
      </c>
    </row>
    <row r="11501" customFormat="false" ht="15" hidden="false" customHeight="false" outlineLevel="0" collapsed="false">
      <c r="A11501" s="0" t="n">
        <v>4601</v>
      </c>
      <c r="B11501" s="86" t="s">
        <v>14233</v>
      </c>
      <c r="C11501" s="0" t="s">
        <v>67</v>
      </c>
      <c r="E11501" s="306" t="n">
        <v>79</v>
      </c>
    </row>
    <row r="11502" customFormat="false" ht="15" hidden="false" customHeight="false" outlineLevel="0" collapsed="false">
      <c r="A11502" s="0" t="n">
        <v>4605</v>
      </c>
      <c r="B11502" s="86" t="s">
        <v>14234</v>
      </c>
      <c r="C11502" s="0" t="s">
        <v>7787</v>
      </c>
      <c r="E11502" s="306" t="n">
        <v>390</v>
      </c>
    </row>
    <row r="11503" customFormat="false" ht="15" hidden="false" customHeight="false" outlineLevel="0" collapsed="false">
      <c r="A11503" s="0" t="n">
        <v>4606</v>
      </c>
      <c r="B11503" s="86" t="s">
        <v>14235</v>
      </c>
      <c r="C11503" s="0" t="s">
        <v>107</v>
      </c>
      <c r="E11503" s="306" t="n">
        <v>2100</v>
      </c>
    </row>
    <row r="11504" customFormat="false" ht="15" hidden="false" customHeight="false" outlineLevel="0" collapsed="false">
      <c r="A11504" s="0" t="n">
        <v>4607</v>
      </c>
      <c r="B11504" s="86" t="s">
        <v>12013</v>
      </c>
      <c r="C11504" s="0" t="s">
        <v>67</v>
      </c>
      <c r="E11504" s="306" t="n">
        <v>330</v>
      </c>
    </row>
    <row r="11505" customFormat="false" ht="15" hidden="false" customHeight="false" outlineLevel="0" collapsed="false">
      <c r="A11505" s="0" t="n">
        <v>4608</v>
      </c>
      <c r="B11505" s="86" t="s">
        <v>12014</v>
      </c>
      <c r="C11505" s="0" t="s">
        <v>67</v>
      </c>
      <c r="E11505" s="306" t="n">
        <v>539</v>
      </c>
    </row>
    <row r="11506" customFormat="false" ht="15" hidden="false" customHeight="false" outlineLevel="0" collapsed="false">
      <c r="A11506" s="0" t="n">
        <v>4609</v>
      </c>
      <c r="B11506" s="86" t="s">
        <v>12012</v>
      </c>
      <c r="C11506" s="0" t="s">
        <v>67</v>
      </c>
      <c r="E11506" s="306" t="n">
        <v>290</v>
      </c>
    </row>
    <row r="11507" customFormat="false" ht="15" hidden="false" customHeight="false" outlineLevel="0" collapsed="false">
      <c r="A11507" s="0" t="n">
        <v>4610</v>
      </c>
      <c r="B11507" s="86" t="s">
        <v>12011</v>
      </c>
      <c r="C11507" s="0" t="s">
        <v>67</v>
      </c>
      <c r="E11507" s="306" t="n">
        <v>220</v>
      </c>
    </row>
    <row r="11508" customFormat="false" ht="15" hidden="false" customHeight="false" outlineLevel="0" collapsed="false">
      <c r="A11508" s="0" t="n">
        <v>4615</v>
      </c>
      <c r="B11508" s="86" t="s">
        <v>14236</v>
      </c>
      <c r="C11508" s="0" t="s">
        <v>67</v>
      </c>
      <c r="E11508" s="306" t="n">
        <v>319</v>
      </c>
    </row>
    <row r="11509" customFormat="false" ht="15" hidden="false" customHeight="false" outlineLevel="0" collapsed="false">
      <c r="A11509" s="0" t="n">
        <v>4616</v>
      </c>
      <c r="B11509" s="86" t="s">
        <v>14237</v>
      </c>
      <c r="C11509" s="0" t="s">
        <v>67</v>
      </c>
      <c r="E11509" s="306" t="n">
        <v>930</v>
      </c>
    </row>
    <row r="11510" customFormat="false" ht="15" hidden="false" customHeight="false" outlineLevel="0" collapsed="false">
      <c r="A11510" s="0" t="n">
        <v>4617</v>
      </c>
      <c r="B11510" s="86" t="s">
        <v>14238</v>
      </c>
      <c r="C11510" s="0" t="s">
        <v>7787</v>
      </c>
      <c r="E11510" s="306" t="n">
        <v>209</v>
      </c>
    </row>
    <row r="11511" customFormat="false" ht="15" hidden="false" customHeight="false" outlineLevel="0" collapsed="false">
      <c r="A11511" s="0" t="n">
        <v>4618</v>
      </c>
      <c r="B11511" s="86" t="s">
        <v>14239</v>
      </c>
      <c r="C11511" s="0" t="s">
        <v>7787</v>
      </c>
      <c r="E11511" s="306" t="n">
        <v>280</v>
      </c>
    </row>
    <row r="11512" customFormat="false" ht="15" hidden="false" customHeight="false" outlineLevel="0" collapsed="false">
      <c r="A11512" s="0" t="n">
        <v>4619</v>
      </c>
      <c r="B11512" s="86" t="s">
        <v>14240</v>
      </c>
      <c r="C11512" s="0" t="s">
        <v>7787</v>
      </c>
      <c r="E11512" s="306" t="n">
        <v>465</v>
      </c>
    </row>
    <row r="11513" customFormat="false" ht="15" hidden="false" customHeight="false" outlineLevel="0" collapsed="false">
      <c r="A11513" s="0" t="n">
        <v>4650</v>
      </c>
      <c r="B11513" s="86" t="s">
        <v>14241</v>
      </c>
      <c r="C11513" s="0" t="s">
        <v>217</v>
      </c>
      <c r="E11513" s="306" t="n">
        <v>303.49</v>
      </c>
    </row>
    <row r="11514" customFormat="false" ht="15" hidden="false" customHeight="false" outlineLevel="0" collapsed="false">
      <c r="A11514" s="0" t="n">
        <v>4651</v>
      </c>
      <c r="B11514" s="86" t="s">
        <v>14242</v>
      </c>
      <c r="C11514" s="0" t="s">
        <v>217</v>
      </c>
      <c r="E11514" s="306" t="n">
        <v>343.12</v>
      </c>
    </row>
    <row r="11515" customFormat="false" ht="15" hidden="false" customHeight="false" outlineLevel="0" collapsed="false">
      <c r="A11515" s="0" t="n">
        <v>4652</v>
      </c>
      <c r="B11515" s="86" t="s">
        <v>14243</v>
      </c>
      <c r="C11515" s="0" t="s">
        <v>217</v>
      </c>
      <c r="E11515" s="306" t="n">
        <v>316.2</v>
      </c>
    </row>
    <row r="11516" customFormat="false" ht="15" hidden="false" customHeight="false" outlineLevel="0" collapsed="false">
      <c r="A11516" s="0" t="n">
        <v>4653</v>
      </c>
      <c r="B11516" s="86" t="s">
        <v>14244</v>
      </c>
      <c r="C11516" s="0" t="s">
        <v>217</v>
      </c>
      <c r="E11516" s="306" t="n">
        <v>270.41</v>
      </c>
    </row>
    <row r="11517" customFormat="false" ht="15" hidden="false" customHeight="false" outlineLevel="0" collapsed="false">
      <c r="A11517" s="0" t="n">
        <v>4655</v>
      </c>
      <c r="B11517" s="86" t="s">
        <v>14245</v>
      </c>
      <c r="C11517" s="0" t="s">
        <v>217</v>
      </c>
      <c r="E11517" s="306" t="n">
        <v>1045.97</v>
      </c>
    </row>
    <row r="11518" customFormat="false" ht="15" hidden="false" customHeight="false" outlineLevel="0" collapsed="false">
      <c r="A11518" s="0" t="n">
        <v>4656</v>
      </c>
      <c r="B11518" s="86" t="s">
        <v>14246</v>
      </c>
      <c r="C11518" s="0" t="s">
        <v>217</v>
      </c>
      <c r="E11518" s="306" t="n">
        <v>954.65</v>
      </c>
    </row>
    <row r="11519" customFormat="false" ht="15" hidden="false" customHeight="false" outlineLevel="0" collapsed="false">
      <c r="A11519" s="0" t="n">
        <v>4657</v>
      </c>
      <c r="B11519" s="86" t="s">
        <v>14247</v>
      </c>
      <c r="C11519" s="0" t="s">
        <v>217</v>
      </c>
      <c r="E11519" s="306" t="n">
        <v>854.96</v>
      </c>
    </row>
    <row r="11520" customFormat="false" ht="15" hidden="false" customHeight="false" outlineLevel="0" collapsed="false">
      <c r="A11520" s="0" t="n">
        <v>4658</v>
      </c>
      <c r="B11520" s="86" t="s">
        <v>14248</v>
      </c>
      <c r="C11520" s="0" t="s">
        <v>217</v>
      </c>
      <c r="E11520" s="306" t="n">
        <v>1015.27</v>
      </c>
    </row>
    <row r="11521" customFormat="false" ht="15" hidden="false" customHeight="false" outlineLevel="0" collapsed="false">
      <c r="A11521" s="0" t="n">
        <v>4660</v>
      </c>
      <c r="B11521" s="86" t="s">
        <v>14249</v>
      </c>
      <c r="C11521" s="0" t="s">
        <v>217</v>
      </c>
      <c r="E11521" s="306" t="n">
        <v>1930.32</v>
      </c>
    </row>
    <row r="11522" customFormat="false" ht="15" hidden="false" customHeight="false" outlineLevel="0" collapsed="false">
      <c r="A11522" s="0" t="n">
        <v>4665</v>
      </c>
      <c r="B11522" s="86" t="s">
        <v>14250</v>
      </c>
      <c r="C11522" s="0" t="s">
        <v>217</v>
      </c>
      <c r="E11522" s="306" t="n">
        <v>825</v>
      </c>
    </row>
    <row r="11523" customFormat="false" ht="15" hidden="false" customHeight="false" outlineLevel="0" collapsed="false">
      <c r="A11523" s="0" t="n">
        <v>4666</v>
      </c>
      <c r="B11523" s="86" t="s">
        <v>14251</v>
      </c>
      <c r="C11523" s="0" t="s">
        <v>217</v>
      </c>
      <c r="E11523" s="306" t="n">
        <v>2100</v>
      </c>
    </row>
    <row r="11524" customFormat="false" ht="15" hidden="false" customHeight="false" outlineLevel="0" collapsed="false">
      <c r="A11524" s="0" t="n">
        <v>4667</v>
      </c>
      <c r="B11524" s="86" t="s">
        <v>14252</v>
      </c>
      <c r="C11524" s="0" t="s">
        <v>217</v>
      </c>
      <c r="E11524" s="306" t="n">
        <v>2200</v>
      </c>
    </row>
    <row r="11525" customFormat="false" ht="15" hidden="false" customHeight="false" outlineLevel="0" collapsed="false">
      <c r="A11525" s="0" t="n">
        <v>4685</v>
      </c>
      <c r="B11525" s="86" t="s">
        <v>14253</v>
      </c>
      <c r="C11525" s="0" t="s">
        <v>217</v>
      </c>
      <c r="E11525" s="306" t="n">
        <v>2970</v>
      </c>
    </row>
    <row r="11526" customFormat="false" ht="15" hidden="false" customHeight="false" outlineLevel="0" collapsed="false">
      <c r="B11526" s="0"/>
      <c r="E11526" s="0"/>
    </row>
    <row r="11527" customFormat="false" ht="15" hidden="false" customHeight="false" outlineLevel="0" collapsed="false">
      <c r="B11527" s="0"/>
      <c r="E11527" s="0"/>
    </row>
    <row r="11528" customFormat="false" ht="15" hidden="false" customHeight="false" outlineLevel="0" collapsed="false">
      <c r="A11528" s="0" t="s">
        <v>13853</v>
      </c>
      <c r="B11528" s="0"/>
      <c r="C11528" s="0" t="s">
        <v>13854</v>
      </c>
      <c r="E11528" s="0"/>
    </row>
    <row r="11529" customFormat="false" ht="15" hidden="false" customHeight="false" outlineLevel="0" collapsed="false">
      <c r="B11529" s="0"/>
      <c r="C11529" s="0" t="s">
        <v>13855</v>
      </c>
      <c r="E11529" s="0"/>
    </row>
    <row r="11530" customFormat="false" ht="15" hidden="false" customHeight="false" outlineLevel="0" collapsed="false">
      <c r="A11530" s="0" t="s">
        <v>13856</v>
      </c>
      <c r="B11530" s="0"/>
      <c r="C11530" s="0" t="s">
        <v>13857</v>
      </c>
      <c r="E11530" s="306" t="s">
        <v>13858</v>
      </c>
    </row>
    <row r="11531" customFormat="false" ht="15" hidden="false" customHeight="false" outlineLevel="0" collapsed="false">
      <c r="A11531" s="0" t="n">
        <v>4687</v>
      </c>
      <c r="B11531" s="86" t="s">
        <v>14254</v>
      </c>
      <c r="C11531" s="0" t="s">
        <v>217</v>
      </c>
      <c r="E11531" s="306" t="n">
        <v>380</v>
      </c>
    </row>
    <row r="11532" customFormat="false" ht="15" hidden="false" customHeight="false" outlineLevel="0" collapsed="false">
      <c r="A11532" s="0" t="n">
        <v>4688</v>
      </c>
      <c r="B11532" s="86" t="s">
        <v>14255</v>
      </c>
      <c r="C11532" s="0" t="s">
        <v>217</v>
      </c>
      <c r="E11532" s="306" t="n">
        <v>780</v>
      </c>
    </row>
    <row r="11533" customFormat="false" ht="15" hidden="false" customHeight="false" outlineLevel="0" collapsed="false">
      <c r="A11533" s="0" t="n">
        <v>4689</v>
      </c>
      <c r="B11533" s="86" t="s">
        <v>14256</v>
      </c>
      <c r="C11533" s="0" t="s">
        <v>217</v>
      </c>
      <c r="E11533" s="306" t="n">
        <v>920</v>
      </c>
    </row>
    <row r="11534" customFormat="false" ht="15" hidden="false" customHeight="false" outlineLevel="0" collapsed="false">
      <c r="A11534" s="0" t="n">
        <v>4690</v>
      </c>
      <c r="B11534" s="86" t="s">
        <v>14257</v>
      </c>
      <c r="C11534" s="0" t="s">
        <v>217</v>
      </c>
      <c r="E11534" s="306" t="n">
        <v>880</v>
      </c>
    </row>
    <row r="11535" customFormat="false" ht="15" hidden="false" customHeight="false" outlineLevel="0" collapsed="false">
      <c r="A11535" s="0" t="n">
        <v>4691</v>
      </c>
      <c r="B11535" s="86" t="s">
        <v>14258</v>
      </c>
      <c r="C11535" s="0" t="s">
        <v>217</v>
      </c>
      <c r="E11535" s="306" t="n">
        <v>900</v>
      </c>
    </row>
    <row r="11536" customFormat="false" ht="15" hidden="false" customHeight="false" outlineLevel="0" collapsed="false">
      <c r="A11536" s="0" t="n">
        <v>4692</v>
      </c>
      <c r="B11536" s="86" t="s">
        <v>14259</v>
      </c>
      <c r="C11536" s="0" t="s">
        <v>217</v>
      </c>
      <c r="E11536" s="306" t="n">
        <v>360</v>
      </c>
    </row>
    <row r="11537" customFormat="false" ht="15" hidden="false" customHeight="false" outlineLevel="0" collapsed="false">
      <c r="A11537" s="0" t="n">
        <v>4693</v>
      </c>
      <c r="B11537" s="86" t="s">
        <v>14260</v>
      </c>
      <c r="C11537" s="0" t="s">
        <v>217</v>
      </c>
      <c r="E11537" s="306" t="n">
        <v>340</v>
      </c>
    </row>
    <row r="11538" customFormat="false" ht="15" hidden="false" customHeight="false" outlineLevel="0" collapsed="false">
      <c r="A11538" s="0" t="n">
        <v>4700</v>
      </c>
      <c r="B11538" s="86" t="s">
        <v>14261</v>
      </c>
      <c r="C11538" s="0" t="s">
        <v>217</v>
      </c>
      <c r="E11538" s="306" t="n">
        <v>775</v>
      </c>
    </row>
    <row r="11539" customFormat="false" ht="15" hidden="false" customHeight="false" outlineLevel="0" collapsed="false">
      <c r="A11539" s="0" t="n">
        <v>4701</v>
      </c>
      <c r="B11539" s="86" t="s">
        <v>14262</v>
      </c>
      <c r="C11539" s="0" t="s">
        <v>217</v>
      </c>
      <c r="E11539" s="306" t="n">
        <v>1045</v>
      </c>
    </row>
    <row r="11540" customFormat="false" ht="15" hidden="false" customHeight="false" outlineLevel="0" collapsed="false">
      <c r="A11540" s="0" t="n">
        <v>4715</v>
      </c>
      <c r="B11540" s="86" t="s">
        <v>14263</v>
      </c>
      <c r="C11540" s="0" t="s">
        <v>217</v>
      </c>
      <c r="E11540" s="306" t="n">
        <v>5712</v>
      </c>
    </row>
    <row r="11541" customFormat="false" ht="15" hidden="false" customHeight="false" outlineLevel="0" collapsed="false">
      <c r="A11541" s="0" t="n">
        <v>4720</v>
      </c>
      <c r="B11541" s="86" t="s">
        <v>14264</v>
      </c>
      <c r="C11541" s="0" t="s">
        <v>217</v>
      </c>
      <c r="E11541" s="306" t="n">
        <v>522</v>
      </c>
    </row>
    <row r="11542" customFormat="false" ht="15" hidden="false" customHeight="false" outlineLevel="0" collapsed="false">
      <c r="A11542" s="0" t="n">
        <v>4723</v>
      </c>
      <c r="B11542" s="86" t="s">
        <v>14265</v>
      </c>
      <c r="C11542" s="0" t="s">
        <v>217</v>
      </c>
      <c r="E11542" s="306" t="n">
        <v>594</v>
      </c>
    </row>
    <row r="11543" customFormat="false" ht="15" hidden="false" customHeight="false" outlineLevel="0" collapsed="false">
      <c r="A11543" s="0" t="n">
        <v>4725</v>
      </c>
      <c r="B11543" s="86" t="s">
        <v>14266</v>
      </c>
      <c r="C11543" s="0" t="s">
        <v>217</v>
      </c>
      <c r="E11543" s="306" t="n">
        <v>1290</v>
      </c>
    </row>
    <row r="11544" customFormat="false" ht="15" hidden="false" customHeight="false" outlineLevel="0" collapsed="false">
      <c r="A11544" s="0" t="n">
        <v>4728</v>
      </c>
      <c r="B11544" s="86" t="s">
        <v>14267</v>
      </c>
      <c r="C11544" s="0" t="s">
        <v>217</v>
      </c>
      <c r="E11544" s="306" t="n">
        <v>1505</v>
      </c>
    </row>
    <row r="11545" customFormat="false" ht="15" hidden="false" customHeight="false" outlineLevel="0" collapsed="false">
      <c r="A11545" s="0" t="n">
        <v>4730</v>
      </c>
      <c r="B11545" s="86" t="s">
        <v>14268</v>
      </c>
      <c r="C11545" s="0" t="s">
        <v>217</v>
      </c>
      <c r="E11545" s="306" t="n">
        <v>777</v>
      </c>
    </row>
    <row r="11546" customFormat="false" ht="15" hidden="false" customHeight="false" outlineLevel="0" collapsed="false">
      <c r="A11546" s="0" t="n">
        <v>4733</v>
      </c>
      <c r="B11546" s="86" t="s">
        <v>14269</v>
      </c>
      <c r="C11546" s="0" t="s">
        <v>217</v>
      </c>
      <c r="E11546" s="306" t="n">
        <v>887</v>
      </c>
    </row>
    <row r="11547" customFormat="false" ht="15" hidden="false" customHeight="false" outlineLevel="0" collapsed="false">
      <c r="A11547" s="0" t="n">
        <v>4735</v>
      </c>
      <c r="B11547" s="86" t="s">
        <v>14270</v>
      </c>
      <c r="C11547" s="0" t="s">
        <v>217</v>
      </c>
      <c r="E11547" s="306" t="n">
        <v>1473</v>
      </c>
    </row>
    <row r="11548" customFormat="false" ht="15" hidden="false" customHeight="false" outlineLevel="0" collapsed="false">
      <c r="A11548" s="0" t="n">
        <v>4738</v>
      </c>
      <c r="B11548" s="86" t="s">
        <v>14271</v>
      </c>
      <c r="C11548" s="0" t="s">
        <v>217</v>
      </c>
      <c r="E11548" s="306" t="n">
        <v>1760</v>
      </c>
    </row>
    <row r="11549" customFormat="false" ht="15" hidden="false" customHeight="false" outlineLevel="0" collapsed="false">
      <c r="A11549" s="0" t="n">
        <v>4740</v>
      </c>
      <c r="B11549" s="86" t="s">
        <v>14272</v>
      </c>
      <c r="C11549" s="0" t="s">
        <v>217</v>
      </c>
      <c r="E11549" s="306" t="n">
        <v>364</v>
      </c>
    </row>
    <row r="11550" customFormat="false" ht="15" hidden="false" customHeight="false" outlineLevel="0" collapsed="false">
      <c r="A11550" s="0" t="n">
        <v>4745</v>
      </c>
      <c r="B11550" s="86" t="s">
        <v>14273</v>
      </c>
      <c r="C11550" s="0" t="s">
        <v>217</v>
      </c>
      <c r="E11550" s="306" t="n">
        <v>1116</v>
      </c>
    </row>
    <row r="11551" customFormat="false" ht="15" hidden="false" customHeight="false" outlineLevel="0" collapsed="false">
      <c r="A11551" s="0" t="n">
        <v>4750</v>
      </c>
      <c r="B11551" s="86" t="s">
        <v>14274</v>
      </c>
      <c r="C11551" s="0" t="s">
        <v>217</v>
      </c>
      <c r="E11551" s="306" t="n">
        <v>705</v>
      </c>
    </row>
    <row r="11552" customFormat="false" ht="15" hidden="false" customHeight="false" outlineLevel="0" collapsed="false">
      <c r="A11552" s="0" t="n">
        <v>4751</v>
      </c>
      <c r="B11552" s="86" t="s">
        <v>14275</v>
      </c>
      <c r="C11552" s="0" t="s">
        <v>217</v>
      </c>
      <c r="E11552" s="306" t="n">
        <v>749</v>
      </c>
    </row>
    <row r="11553" customFormat="false" ht="15" hidden="false" customHeight="false" outlineLevel="0" collapsed="false">
      <c r="A11553" s="0" t="n">
        <v>4753</v>
      </c>
      <c r="B11553" s="86" t="s">
        <v>14276</v>
      </c>
      <c r="C11553" s="0" t="s">
        <v>217</v>
      </c>
      <c r="E11553" s="306" t="n">
        <v>1357</v>
      </c>
    </row>
    <row r="11554" customFormat="false" ht="15" hidden="false" customHeight="false" outlineLevel="0" collapsed="false">
      <c r="A11554" s="0" t="n">
        <v>4761</v>
      </c>
      <c r="B11554" s="86" t="s">
        <v>14277</v>
      </c>
      <c r="C11554" s="0" t="s">
        <v>217</v>
      </c>
      <c r="E11554" s="306" t="n">
        <v>915</v>
      </c>
    </row>
    <row r="11555" customFormat="false" ht="15" hidden="false" customHeight="false" outlineLevel="0" collapsed="false">
      <c r="A11555" s="0" t="n">
        <v>4762</v>
      </c>
      <c r="B11555" s="86" t="s">
        <v>14278</v>
      </c>
      <c r="C11555" s="0" t="s">
        <v>217</v>
      </c>
      <c r="E11555" s="306" t="n">
        <v>971</v>
      </c>
    </row>
    <row r="11556" customFormat="false" ht="15" hidden="false" customHeight="false" outlineLevel="0" collapsed="false">
      <c r="A11556" s="0" t="n">
        <v>4765</v>
      </c>
      <c r="B11556" s="86" t="s">
        <v>14279</v>
      </c>
      <c r="C11556" s="0" t="s">
        <v>217</v>
      </c>
      <c r="E11556" s="306" t="n">
        <v>600</v>
      </c>
    </row>
    <row r="11557" customFormat="false" ht="15" hidden="false" customHeight="false" outlineLevel="0" collapsed="false">
      <c r="A11557" s="0" t="n">
        <v>4766</v>
      </c>
      <c r="B11557" s="86" t="s">
        <v>14280</v>
      </c>
      <c r="C11557" s="0" t="s">
        <v>217</v>
      </c>
      <c r="E11557" s="306" t="n">
        <v>650</v>
      </c>
    </row>
    <row r="11558" customFormat="false" ht="15" hidden="false" customHeight="false" outlineLevel="0" collapsed="false">
      <c r="A11558" s="0" t="n">
        <v>4770</v>
      </c>
      <c r="B11558" s="86" t="s">
        <v>14281</v>
      </c>
      <c r="C11558" s="0" t="s">
        <v>217</v>
      </c>
      <c r="E11558" s="306" t="n">
        <v>219</v>
      </c>
    </row>
    <row r="11559" customFormat="false" ht="15" hidden="false" customHeight="false" outlineLevel="0" collapsed="false">
      <c r="A11559" s="0" t="n">
        <v>4771</v>
      </c>
      <c r="B11559" s="86" t="s">
        <v>14282</v>
      </c>
      <c r="C11559" s="0" t="s">
        <v>217</v>
      </c>
      <c r="E11559" s="306" t="n">
        <v>574</v>
      </c>
    </row>
    <row r="11560" customFormat="false" ht="15" hidden="false" customHeight="false" outlineLevel="0" collapsed="false">
      <c r="A11560" s="0" t="n">
        <v>4773</v>
      </c>
      <c r="B11560" s="86" t="s">
        <v>14283</v>
      </c>
      <c r="C11560" s="0" t="s">
        <v>217</v>
      </c>
      <c r="E11560" s="306" t="n">
        <v>753</v>
      </c>
    </row>
    <row r="11561" customFormat="false" ht="15" hidden="false" customHeight="false" outlineLevel="0" collapsed="false">
      <c r="A11561" s="0" t="n">
        <v>4774</v>
      </c>
      <c r="B11561" s="86" t="s">
        <v>14284</v>
      </c>
      <c r="C11561" s="0" t="s">
        <v>217</v>
      </c>
      <c r="E11561" s="306" t="n">
        <v>224</v>
      </c>
    </row>
    <row r="11562" customFormat="false" ht="15" hidden="false" customHeight="false" outlineLevel="0" collapsed="false">
      <c r="A11562" s="0" t="n">
        <v>4775</v>
      </c>
      <c r="B11562" s="86" t="s">
        <v>14285</v>
      </c>
      <c r="C11562" s="0" t="s">
        <v>217</v>
      </c>
      <c r="E11562" s="306" t="n">
        <v>254</v>
      </c>
    </row>
    <row r="11563" customFormat="false" ht="15" hidden="false" customHeight="false" outlineLevel="0" collapsed="false">
      <c r="A11563" s="0" t="n">
        <v>4777</v>
      </c>
      <c r="B11563" s="86" t="s">
        <v>14286</v>
      </c>
      <c r="C11563" s="0" t="s">
        <v>217</v>
      </c>
      <c r="E11563" s="306" t="n">
        <v>255</v>
      </c>
    </row>
    <row r="11564" customFormat="false" ht="15" hidden="false" customHeight="false" outlineLevel="0" collapsed="false">
      <c r="A11564" s="0" t="n">
        <v>4778</v>
      </c>
      <c r="B11564" s="86" t="s">
        <v>14287</v>
      </c>
      <c r="C11564" s="0" t="s">
        <v>217</v>
      </c>
      <c r="E11564" s="306" t="n">
        <v>143</v>
      </c>
    </row>
    <row r="11565" customFormat="false" ht="15" hidden="false" customHeight="false" outlineLevel="0" collapsed="false">
      <c r="A11565" s="0" t="n">
        <v>4780</v>
      </c>
      <c r="B11565" s="86" t="s">
        <v>14288</v>
      </c>
      <c r="C11565" s="0" t="s">
        <v>217</v>
      </c>
      <c r="E11565" s="306" t="n">
        <v>507</v>
      </c>
    </row>
    <row r="11566" customFormat="false" ht="15" hidden="false" customHeight="false" outlineLevel="0" collapsed="false">
      <c r="A11566" s="0" t="n">
        <v>4886</v>
      </c>
      <c r="B11566" s="86" t="s">
        <v>14289</v>
      </c>
      <c r="C11566" s="0" t="s">
        <v>217</v>
      </c>
      <c r="E11566" s="306" t="n">
        <v>320</v>
      </c>
    </row>
    <row r="11567" customFormat="false" ht="15" hidden="false" customHeight="false" outlineLevel="0" collapsed="false">
      <c r="A11567" s="0" t="n">
        <v>4901</v>
      </c>
      <c r="B11567" s="86" t="s">
        <v>14290</v>
      </c>
      <c r="C11567" s="0" t="s">
        <v>217</v>
      </c>
      <c r="E11567" s="306" t="n">
        <v>825</v>
      </c>
    </row>
    <row r="11568" customFormat="false" ht="15" hidden="false" customHeight="false" outlineLevel="0" collapsed="false">
      <c r="A11568" s="0" t="n">
        <v>4902</v>
      </c>
      <c r="B11568" s="86" t="s">
        <v>14291</v>
      </c>
      <c r="C11568" s="0" t="s">
        <v>217</v>
      </c>
      <c r="E11568" s="306" t="n">
        <v>825</v>
      </c>
    </row>
    <row r="11569" customFormat="false" ht="15" hidden="false" customHeight="false" outlineLevel="0" collapsed="false">
      <c r="A11569" s="0" t="n">
        <v>4903</v>
      </c>
      <c r="B11569" s="86" t="s">
        <v>14292</v>
      </c>
      <c r="C11569" s="0" t="s">
        <v>217</v>
      </c>
      <c r="E11569" s="306" t="n">
        <v>902</v>
      </c>
    </row>
    <row r="11570" customFormat="false" ht="15" hidden="false" customHeight="false" outlineLevel="0" collapsed="false">
      <c r="A11570" s="0" t="n">
        <v>4904</v>
      </c>
      <c r="B11570" s="86" t="s">
        <v>14293</v>
      </c>
      <c r="C11570" s="0" t="s">
        <v>217</v>
      </c>
      <c r="E11570" s="306" t="n">
        <v>970</v>
      </c>
    </row>
    <row r="11571" customFormat="false" ht="15" hidden="false" customHeight="false" outlineLevel="0" collapsed="false">
      <c r="A11571" s="0" t="n">
        <v>4920</v>
      </c>
      <c r="B11571" s="86" t="s">
        <v>14294</v>
      </c>
      <c r="C11571" s="0" t="s">
        <v>217</v>
      </c>
      <c r="E11571" s="306" t="n">
        <v>462</v>
      </c>
    </row>
    <row r="11572" customFormat="false" ht="15" hidden="false" customHeight="false" outlineLevel="0" collapsed="false">
      <c r="A11572" s="0" t="n">
        <v>4921</v>
      </c>
      <c r="B11572" s="86" t="s">
        <v>14295</v>
      </c>
      <c r="C11572" s="0" t="s">
        <v>217</v>
      </c>
      <c r="E11572" s="306" t="n">
        <v>209</v>
      </c>
    </row>
    <row r="11573" customFormat="false" ht="15" hidden="false" customHeight="false" outlineLevel="0" collapsed="false">
      <c r="A11573" s="0" t="n">
        <v>4922</v>
      </c>
      <c r="B11573" s="86" t="s">
        <v>14296</v>
      </c>
      <c r="C11573" s="0" t="s">
        <v>217</v>
      </c>
      <c r="E11573" s="306" t="n">
        <v>880</v>
      </c>
    </row>
    <row r="11574" customFormat="false" ht="15" hidden="false" customHeight="false" outlineLevel="0" collapsed="false">
      <c r="A11574" s="0" t="n">
        <v>4923</v>
      </c>
      <c r="B11574" s="86" t="s">
        <v>14297</v>
      </c>
      <c r="C11574" s="0" t="s">
        <v>217</v>
      </c>
      <c r="E11574" s="306" t="n">
        <v>825</v>
      </c>
    </row>
    <row r="11575" customFormat="false" ht="15" hidden="false" customHeight="false" outlineLevel="0" collapsed="false">
      <c r="A11575" s="0" t="n">
        <v>4940</v>
      </c>
      <c r="B11575" s="86" t="s">
        <v>14298</v>
      </c>
      <c r="C11575" s="0" t="s">
        <v>217</v>
      </c>
      <c r="E11575" s="306" t="n">
        <v>968</v>
      </c>
    </row>
    <row r="11576" customFormat="false" ht="15" hidden="false" customHeight="false" outlineLevel="0" collapsed="false">
      <c r="A11576" s="0" t="n">
        <v>4941</v>
      </c>
      <c r="B11576" s="86" t="s">
        <v>14299</v>
      </c>
      <c r="C11576" s="0" t="s">
        <v>217</v>
      </c>
      <c r="E11576" s="306" t="n">
        <v>990</v>
      </c>
    </row>
    <row r="11577" customFormat="false" ht="15" hidden="false" customHeight="false" outlineLevel="0" collapsed="false">
      <c r="A11577" s="0" t="n">
        <v>4942</v>
      </c>
      <c r="B11577" s="86" t="s">
        <v>14300</v>
      </c>
      <c r="C11577" s="0" t="s">
        <v>217</v>
      </c>
      <c r="E11577" s="306" t="n">
        <v>957</v>
      </c>
    </row>
    <row r="11578" customFormat="false" ht="15" hidden="false" customHeight="false" outlineLevel="0" collapsed="false">
      <c r="A11578" s="0" t="n">
        <v>4944</v>
      </c>
      <c r="B11578" s="86" t="s">
        <v>14301</v>
      </c>
      <c r="C11578" s="0" t="s">
        <v>217</v>
      </c>
      <c r="E11578" s="306" t="n">
        <v>810</v>
      </c>
    </row>
    <row r="11579" customFormat="false" ht="15" hidden="false" customHeight="false" outlineLevel="0" collapsed="false">
      <c r="A11579" s="0" t="n">
        <v>5001</v>
      </c>
      <c r="B11579" s="86" t="s">
        <v>14302</v>
      </c>
      <c r="C11579" s="0" t="s">
        <v>1454</v>
      </c>
      <c r="E11579" s="306" t="n">
        <v>1678</v>
      </c>
    </row>
    <row r="11580" customFormat="false" ht="15" hidden="false" customHeight="false" outlineLevel="0" collapsed="false">
      <c r="A11580" s="0" t="n">
        <v>5002</v>
      </c>
      <c r="B11580" s="86" t="s">
        <v>14303</v>
      </c>
      <c r="C11580" s="0" t="s">
        <v>217</v>
      </c>
      <c r="E11580" s="306" t="n">
        <v>1.35</v>
      </c>
    </row>
    <row r="11581" customFormat="false" ht="15" hidden="false" customHeight="false" outlineLevel="0" collapsed="false">
      <c r="A11581" s="0" t="n">
        <v>5003</v>
      </c>
      <c r="B11581" s="86" t="s">
        <v>14304</v>
      </c>
      <c r="C11581" s="0" t="s">
        <v>217</v>
      </c>
      <c r="E11581" s="306" t="n">
        <v>2</v>
      </c>
    </row>
    <row r="11582" customFormat="false" ht="15" hidden="false" customHeight="false" outlineLevel="0" collapsed="false">
      <c r="A11582" s="0" t="n">
        <v>5004</v>
      </c>
      <c r="B11582" s="86" t="s">
        <v>14305</v>
      </c>
      <c r="C11582" s="0" t="s">
        <v>217</v>
      </c>
      <c r="E11582" s="306" t="n">
        <v>1.4</v>
      </c>
    </row>
    <row r="11583" customFormat="false" ht="15" hidden="false" customHeight="false" outlineLevel="0" collapsed="false">
      <c r="A11583" s="0" t="n">
        <v>5005</v>
      </c>
      <c r="B11583" s="86" t="s">
        <v>14306</v>
      </c>
      <c r="C11583" s="0" t="s">
        <v>217</v>
      </c>
      <c r="E11583" s="306" t="n">
        <v>1.4</v>
      </c>
    </row>
    <row r="11584" customFormat="false" ht="15" hidden="false" customHeight="false" outlineLevel="0" collapsed="false">
      <c r="A11584" s="0" t="n">
        <v>5006</v>
      </c>
      <c r="B11584" s="86" t="s">
        <v>14307</v>
      </c>
      <c r="C11584" s="0" t="s">
        <v>217</v>
      </c>
      <c r="E11584" s="306" t="n">
        <v>0.88</v>
      </c>
    </row>
    <row r="11585" customFormat="false" ht="15" hidden="false" customHeight="false" outlineLevel="0" collapsed="false">
      <c r="A11585" s="0" t="n">
        <v>5007</v>
      </c>
      <c r="B11585" s="86" t="s">
        <v>14308</v>
      </c>
      <c r="C11585" s="0" t="s">
        <v>217</v>
      </c>
      <c r="E11585" s="306" t="n">
        <v>1.8</v>
      </c>
    </row>
    <row r="11586" customFormat="false" ht="15" hidden="false" customHeight="false" outlineLevel="0" collapsed="false">
      <c r="A11586" s="0" t="n">
        <v>5008</v>
      </c>
      <c r="B11586" s="86" t="s">
        <v>14309</v>
      </c>
      <c r="C11586" s="0" t="s">
        <v>67</v>
      </c>
      <c r="E11586" s="306" t="n">
        <v>18.16</v>
      </c>
    </row>
    <row r="11587" customFormat="false" ht="15" hidden="false" customHeight="false" outlineLevel="0" collapsed="false">
      <c r="A11587" s="0" t="n">
        <v>5009</v>
      </c>
      <c r="B11587" s="86" t="s">
        <v>14310</v>
      </c>
      <c r="C11587" s="0" t="s">
        <v>217</v>
      </c>
      <c r="E11587" s="306" t="n">
        <v>21</v>
      </c>
    </row>
    <row r="11588" customFormat="false" ht="15" hidden="false" customHeight="false" outlineLevel="0" collapsed="false">
      <c r="A11588" s="0" t="n">
        <v>5010</v>
      </c>
      <c r="B11588" s="86" t="s">
        <v>14311</v>
      </c>
      <c r="C11588" s="0" t="s">
        <v>217</v>
      </c>
      <c r="E11588" s="306" t="n">
        <v>0.77</v>
      </c>
    </row>
    <row r="11589" customFormat="false" ht="15" hidden="false" customHeight="false" outlineLevel="0" collapsed="false">
      <c r="A11589" s="0" t="n">
        <v>5011</v>
      </c>
      <c r="B11589" s="86" t="s">
        <v>14312</v>
      </c>
      <c r="C11589" s="0" t="s">
        <v>365</v>
      </c>
      <c r="E11589" s="306" t="n">
        <v>5.9</v>
      </c>
    </row>
    <row r="11590" customFormat="false" ht="15" hidden="false" customHeight="false" outlineLevel="0" collapsed="false">
      <c r="A11590" s="0" t="n">
        <v>5012</v>
      </c>
      <c r="B11590" s="86" t="s">
        <v>14313</v>
      </c>
      <c r="C11590" s="0" t="s">
        <v>217</v>
      </c>
      <c r="E11590" s="306" t="n">
        <v>20</v>
      </c>
    </row>
    <row r="11591" customFormat="false" ht="15" hidden="false" customHeight="false" outlineLevel="0" collapsed="false">
      <c r="A11591" s="0" t="n">
        <v>5013</v>
      </c>
      <c r="B11591" s="86" t="s">
        <v>14314</v>
      </c>
      <c r="C11591" s="0" t="s">
        <v>67</v>
      </c>
      <c r="E11591" s="306" t="n">
        <v>46.6</v>
      </c>
    </row>
    <row r="11592" customFormat="false" ht="15" hidden="false" customHeight="false" outlineLevel="0" collapsed="false">
      <c r="A11592" s="0" t="n">
        <v>5014</v>
      </c>
      <c r="B11592" s="86" t="s">
        <v>14315</v>
      </c>
      <c r="C11592" s="0" t="s">
        <v>217</v>
      </c>
      <c r="E11592" s="306" t="n">
        <v>0.54</v>
      </c>
    </row>
    <row r="11593" customFormat="false" ht="15" hidden="false" customHeight="false" outlineLevel="0" collapsed="false">
      <c r="A11593" s="0" t="n">
        <v>5015</v>
      </c>
      <c r="B11593" s="86" t="s">
        <v>14316</v>
      </c>
      <c r="C11593" s="0" t="s">
        <v>217</v>
      </c>
      <c r="E11593" s="306" t="n">
        <v>2.2</v>
      </c>
    </row>
    <row r="11594" customFormat="false" ht="15" hidden="false" customHeight="false" outlineLevel="0" collapsed="false">
      <c r="A11594" s="0" t="n">
        <v>5016</v>
      </c>
      <c r="B11594" s="86" t="s">
        <v>14317</v>
      </c>
      <c r="C11594" s="0" t="s">
        <v>217</v>
      </c>
      <c r="E11594" s="306" t="n">
        <v>20</v>
      </c>
    </row>
    <row r="11595" customFormat="false" ht="15" hidden="false" customHeight="false" outlineLevel="0" collapsed="false">
      <c r="A11595" s="0" t="n">
        <v>5017</v>
      </c>
      <c r="B11595" s="86" t="s">
        <v>14318</v>
      </c>
      <c r="C11595" s="0" t="s">
        <v>217</v>
      </c>
      <c r="E11595" s="306" t="n">
        <v>0.97</v>
      </c>
    </row>
    <row r="11596" customFormat="false" ht="15" hidden="false" customHeight="false" outlineLevel="0" collapsed="false">
      <c r="A11596" s="0" t="n">
        <v>5018</v>
      </c>
      <c r="B11596" s="86" t="s">
        <v>14319</v>
      </c>
      <c r="C11596" s="0" t="s">
        <v>67</v>
      </c>
      <c r="E11596" s="306" t="n">
        <v>38</v>
      </c>
    </row>
    <row r="11597" customFormat="false" ht="15" hidden="false" customHeight="false" outlineLevel="0" collapsed="false">
      <c r="A11597" s="0" t="n">
        <v>5019</v>
      </c>
      <c r="B11597" s="86" t="s">
        <v>14311</v>
      </c>
      <c r="C11597" s="0" t="s">
        <v>217</v>
      </c>
      <c r="E11597" s="306" t="n">
        <v>0.77</v>
      </c>
    </row>
    <row r="11598" customFormat="false" ht="15" hidden="false" customHeight="false" outlineLevel="0" collapsed="false">
      <c r="B11598" s="0"/>
      <c r="E11598" s="0"/>
    </row>
    <row r="11599" customFormat="false" ht="15" hidden="false" customHeight="false" outlineLevel="0" collapsed="false">
      <c r="B11599" s="0"/>
      <c r="E11599" s="0"/>
    </row>
    <row r="11600" customFormat="false" ht="15" hidden="false" customHeight="false" outlineLevel="0" collapsed="false">
      <c r="A11600" s="0" t="s">
        <v>13853</v>
      </c>
      <c r="B11600" s="0"/>
      <c r="C11600" s="0" t="s">
        <v>13854</v>
      </c>
      <c r="E11600" s="0"/>
    </row>
    <row r="11601" customFormat="false" ht="15" hidden="false" customHeight="false" outlineLevel="0" collapsed="false">
      <c r="B11601" s="0"/>
      <c r="C11601" s="0" t="s">
        <v>13855</v>
      </c>
      <c r="E11601" s="0"/>
    </row>
    <row r="11602" customFormat="false" ht="15" hidden="false" customHeight="false" outlineLevel="0" collapsed="false">
      <c r="A11602" s="0" t="s">
        <v>13856</v>
      </c>
      <c r="B11602" s="0"/>
      <c r="C11602" s="0" t="s">
        <v>13857</v>
      </c>
      <c r="E11602" s="306" t="s">
        <v>13858</v>
      </c>
    </row>
    <row r="11603" customFormat="false" ht="15" hidden="false" customHeight="false" outlineLevel="0" collapsed="false">
      <c r="A11603" s="0" t="n">
        <v>5020</v>
      </c>
      <c r="B11603" s="86" t="s">
        <v>14320</v>
      </c>
      <c r="C11603" s="0" t="s">
        <v>217</v>
      </c>
      <c r="E11603" s="306" t="n">
        <v>1.9</v>
      </c>
    </row>
    <row r="11604" customFormat="false" ht="15" hidden="false" customHeight="false" outlineLevel="0" collapsed="false">
      <c r="A11604" s="0" t="n">
        <v>5021</v>
      </c>
      <c r="B11604" s="86" t="s">
        <v>14321</v>
      </c>
      <c r="C11604" s="0" t="s">
        <v>217</v>
      </c>
      <c r="E11604" s="306" t="n">
        <v>49</v>
      </c>
    </row>
    <row r="11605" customFormat="false" ht="15" hidden="false" customHeight="false" outlineLevel="0" collapsed="false">
      <c r="A11605" s="0" t="n">
        <v>5022</v>
      </c>
      <c r="B11605" s="86" t="s">
        <v>14322</v>
      </c>
      <c r="C11605" s="0" t="s">
        <v>107</v>
      </c>
      <c r="E11605" s="306" t="n">
        <v>26.04</v>
      </c>
    </row>
    <row r="11606" customFormat="false" ht="15" hidden="false" customHeight="false" outlineLevel="0" collapsed="false">
      <c r="A11606" s="0" t="n">
        <v>5023</v>
      </c>
      <c r="B11606" s="86" t="s">
        <v>14323</v>
      </c>
      <c r="C11606" s="0" t="s">
        <v>217</v>
      </c>
      <c r="E11606" s="306" t="n">
        <v>43</v>
      </c>
    </row>
    <row r="11607" customFormat="false" ht="15" hidden="false" customHeight="false" outlineLevel="0" collapsed="false">
      <c r="A11607" s="0" t="n">
        <v>5024</v>
      </c>
      <c r="B11607" s="86" t="s">
        <v>14324</v>
      </c>
      <c r="C11607" s="0" t="s">
        <v>217</v>
      </c>
      <c r="E11607" s="306" t="n">
        <v>40</v>
      </c>
    </row>
    <row r="11608" customFormat="false" ht="15" hidden="false" customHeight="false" outlineLevel="0" collapsed="false">
      <c r="A11608" s="0" t="n">
        <v>5025</v>
      </c>
      <c r="B11608" s="86" t="s">
        <v>14325</v>
      </c>
      <c r="C11608" s="0" t="s">
        <v>217</v>
      </c>
      <c r="E11608" s="306" t="n">
        <v>0.56</v>
      </c>
    </row>
    <row r="11609" customFormat="false" ht="15" hidden="false" customHeight="false" outlineLevel="0" collapsed="false">
      <c r="A11609" s="0" t="n">
        <v>5026</v>
      </c>
      <c r="B11609" s="86" t="s">
        <v>14326</v>
      </c>
      <c r="C11609" s="0" t="s">
        <v>107</v>
      </c>
      <c r="E11609" s="306" t="n">
        <v>18.9</v>
      </c>
    </row>
    <row r="11610" customFormat="false" ht="15" hidden="false" customHeight="false" outlineLevel="0" collapsed="false">
      <c r="A11610" s="0" t="n">
        <v>5027</v>
      </c>
      <c r="B11610" s="86" t="s">
        <v>14327</v>
      </c>
      <c r="C11610" s="0" t="s">
        <v>217</v>
      </c>
      <c r="E11610" s="306" t="n">
        <v>18.9</v>
      </c>
    </row>
    <row r="11611" customFormat="false" ht="15" hidden="false" customHeight="false" outlineLevel="0" collapsed="false">
      <c r="A11611" s="0" t="n">
        <v>5028</v>
      </c>
      <c r="B11611" s="86" t="s">
        <v>14328</v>
      </c>
      <c r="C11611" s="0" t="s">
        <v>217</v>
      </c>
      <c r="E11611" s="306" t="n">
        <v>1</v>
      </c>
    </row>
    <row r="11612" customFormat="false" ht="15" hidden="false" customHeight="false" outlineLevel="0" collapsed="false">
      <c r="A11612" s="0" t="n">
        <v>5029</v>
      </c>
      <c r="B11612" s="86" t="s">
        <v>14329</v>
      </c>
      <c r="C11612" s="0" t="s">
        <v>107</v>
      </c>
      <c r="E11612" s="306" t="n">
        <v>83</v>
      </c>
    </row>
    <row r="11613" customFormat="false" ht="15" hidden="false" customHeight="false" outlineLevel="0" collapsed="false">
      <c r="A11613" s="0" t="n">
        <v>5030</v>
      </c>
      <c r="B11613" s="86" t="s">
        <v>14330</v>
      </c>
      <c r="C11613" s="0" t="s">
        <v>67</v>
      </c>
      <c r="E11613" s="306" t="n">
        <v>12.08</v>
      </c>
    </row>
    <row r="11614" customFormat="false" ht="15" hidden="false" customHeight="false" outlineLevel="0" collapsed="false">
      <c r="A11614" s="0" t="n">
        <v>5031</v>
      </c>
      <c r="B11614" s="86" t="s">
        <v>14331</v>
      </c>
      <c r="C11614" s="0" t="s">
        <v>67</v>
      </c>
      <c r="E11614" s="306" t="n">
        <v>24</v>
      </c>
    </row>
    <row r="11615" customFormat="false" ht="15" hidden="false" customHeight="false" outlineLevel="0" collapsed="false">
      <c r="A11615" s="0" t="n">
        <v>5032</v>
      </c>
      <c r="B11615" s="86" t="s">
        <v>14332</v>
      </c>
      <c r="C11615" s="0" t="s">
        <v>217</v>
      </c>
      <c r="E11615" s="306" t="n">
        <v>5.2</v>
      </c>
    </row>
    <row r="11616" customFormat="false" ht="15" hidden="false" customHeight="false" outlineLevel="0" collapsed="false">
      <c r="A11616" s="0" t="n">
        <v>5033</v>
      </c>
      <c r="B11616" s="86" t="s">
        <v>14333</v>
      </c>
      <c r="C11616" s="0" t="s">
        <v>217</v>
      </c>
      <c r="E11616" s="306" t="n">
        <v>0.96</v>
      </c>
    </row>
    <row r="11617" customFormat="false" ht="15" hidden="false" customHeight="false" outlineLevel="0" collapsed="false">
      <c r="A11617" s="0" t="n">
        <v>5034</v>
      </c>
      <c r="B11617" s="86" t="s">
        <v>14334</v>
      </c>
      <c r="C11617" s="0" t="s">
        <v>67</v>
      </c>
      <c r="E11617" s="306" t="n">
        <v>24</v>
      </c>
    </row>
    <row r="11618" customFormat="false" ht="15" hidden="false" customHeight="false" outlineLevel="0" collapsed="false">
      <c r="A11618" s="0" t="n">
        <v>5035</v>
      </c>
      <c r="B11618" s="86" t="s">
        <v>14335</v>
      </c>
      <c r="C11618" s="0" t="s">
        <v>107</v>
      </c>
      <c r="E11618" s="306" t="n">
        <v>35</v>
      </c>
    </row>
    <row r="11619" customFormat="false" ht="15" hidden="false" customHeight="false" outlineLevel="0" collapsed="false">
      <c r="A11619" s="0" t="n">
        <v>5036</v>
      </c>
      <c r="B11619" s="86" t="s">
        <v>14336</v>
      </c>
      <c r="C11619" s="0" t="s">
        <v>107</v>
      </c>
      <c r="E11619" s="306" t="n">
        <v>45</v>
      </c>
    </row>
    <row r="11620" customFormat="false" ht="15" hidden="false" customHeight="false" outlineLevel="0" collapsed="false">
      <c r="A11620" s="0" t="n">
        <v>5037</v>
      </c>
      <c r="B11620" s="86" t="s">
        <v>14337</v>
      </c>
      <c r="C11620" s="0" t="s">
        <v>107</v>
      </c>
      <c r="E11620" s="306" t="n">
        <v>34</v>
      </c>
    </row>
    <row r="11621" customFormat="false" ht="15" hidden="false" customHeight="false" outlineLevel="0" collapsed="false">
      <c r="A11621" s="0" t="n">
        <v>5038</v>
      </c>
      <c r="B11621" s="86" t="s">
        <v>14338</v>
      </c>
      <c r="C11621" s="0" t="s">
        <v>107</v>
      </c>
      <c r="E11621" s="306" t="n">
        <v>17.2</v>
      </c>
    </row>
    <row r="11622" customFormat="false" ht="15" hidden="false" customHeight="false" outlineLevel="0" collapsed="false">
      <c r="A11622" s="0" t="n">
        <v>5039</v>
      </c>
      <c r="B11622" s="86" t="s">
        <v>14339</v>
      </c>
      <c r="C11622" s="0" t="s">
        <v>107</v>
      </c>
      <c r="E11622" s="306" t="n">
        <v>13.3</v>
      </c>
    </row>
    <row r="11623" customFormat="false" ht="15" hidden="false" customHeight="false" outlineLevel="0" collapsed="false">
      <c r="A11623" s="0" t="n">
        <v>5040</v>
      </c>
      <c r="B11623" s="86" t="s">
        <v>14340</v>
      </c>
      <c r="C11623" s="0" t="s">
        <v>67</v>
      </c>
      <c r="E11623" s="306" t="n">
        <v>9.5</v>
      </c>
    </row>
    <row r="11624" customFormat="false" ht="15" hidden="false" customHeight="false" outlineLevel="0" collapsed="false">
      <c r="A11624" s="0" t="n">
        <v>5041</v>
      </c>
      <c r="B11624" s="86" t="s">
        <v>14341</v>
      </c>
      <c r="C11624" s="0" t="s">
        <v>217</v>
      </c>
      <c r="E11624" s="306" t="n">
        <v>1.8</v>
      </c>
    </row>
    <row r="11625" customFormat="false" ht="15" hidden="false" customHeight="false" outlineLevel="0" collapsed="false">
      <c r="A11625" s="0" t="n">
        <v>5042</v>
      </c>
      <c r="B11625" s="86" t="s">
        <v>14342</v>
      </c>
      <c r="C11625" s="0" t="s">
        <v>67</v>
      </c>
      <c r="E11625" s="306" t="n">
        <v>23.1</v>
      </c>
    </row>
    <row r="11626" customFormat="false" ht="15" hidden="false" customHeight="false" outlineLevel="0" collapsed="false">
      <c r="A11626" s="0" t="n">
        <v>5043</v>
      </c>
      <c r="B11626" s="86" t="s">
        <v>14343</v>
      </c>
      <c r="C11626" s="0" t="s">
        <v>217</v>
      </c>
      <c r="E11626" s="306" t="n">
        <v>0.8</v>
      </c>
    </row>
    <row r="11627" customFormat="false" ht="15" hidden="false" customHeight="false" outlineLevel="0" collapsed="false">
      <c r="A11627" s="0" t="n">
        <v>5044</v>
      </c>
      <c r="B11627" s="86" t="s">
        <v>14344</v>
      </c>
      <c r="C11627" s="0" t="s">
        <v>217</v>
      </c>
      <c r="E11627" s="306" t="n">
        <v>6.2</v>
      </c>
    </row>
    <row r="11628" customFormat="false" ht="15" hidden="false" customHeight="false" outlineLevel="0" collapsed="false">
      <c r="A11628" s="0" t="n">
        <v>5045</v>
      </c>
      <c r="B11628" s="86" t="s">
        <v>14345</v>
      </c>
      <c r="C11628" s="0" t="s">
        <v>107</v>
      </c>
      <c r="E11628" s="306" t="n">
        <v>25</v>
      </c>
    </row>
    <row r="11629" customFormat="false" ht="15" hidden="false" customHeight="false" outlineLevel="0" collapsed="false">
      <c r="A11629" s="0" t="n">
        <v>5046</v>
      </c>
      <c r="B11629" s="86" t="s">
        <v>14346</v>
      </c>
      <c r="C11629" s="0" t="s">
        <v>67</v>
      </c>
      <c r="E11629" s="306" t="n">
        <v>12.9</v>
      </c>
    </row>
    <row r="11630" customFormat="false" ht="15" hidden="false" customHeight="false" outlineLevel="0" collapsed="false">
      <c r="A11630" s="0" t="n">
        <v>5047</v>
      </c>
      <c r="B11630" s="86" t="s">
        <v>14347</v>
      </c>
      <c r="C11630" s="0" t="s">
        <v>67</v>
      </c>
      <c r="E11630" s="306" t="n">
        <v>46.6</v>
      </c>
    </row>
    <row r="11631" customFormat="false" ht="15" hidden="false" customHeight="false" outlineLevel="0" collapsed="false">
      <c r="A11631" s="0" t="n">
        <v>5048</v>
      </c>
      <c r="B11631" s="86" t="s">
        <v>14348</v>
      </c>
      <c r="C11631" s="0" t="s">
        <v>67</v>
      </c>
      <c r="E11631" s="306" t="n">
        <v>38</v>
      </c>
    </row>
    <row r="11632" customFormat="false" ht="15" hidden="false" customHeight="false" outlineLevel="0" collapsed="false">
      <c r="A11632" s="0" t="n">
        <v>5049</v>
      </c>
      <c r="B11632" s="86" t="s">
        <v>14349</v>
      </c>
      <c r="C11632" s="0" t="s">
        <v>67</v>
      </c>
      <c r="E11632" s="306" t="n">
        <v>31.7</v>
      </c>
    </row>
    <row r="11633" customFormat="false" ht="15" hidden="false" customHeight="false" outlineLevel="0" collapsed="false">
      <c r="A11633" s="0" t="n">
        <v>5050</v>
      </c>
      <c r="B11633" s="86" t="s">
        <v>14350</v>
      </c>
      <c r="C11633" s="0" t="s">
        <v>365</v>
      </c>
      <c r="E11633" s="306" t="n">
        <v>13.85</v>
      </c>
    </row>
    <row r="11634" customFormat="false" ht="15" hidden="false" customHeight="false" outlineLevel="0" collapsed="false">
      <c r="A11634" s="0" t="n">
        <v>5051</v>
      </c>
      <c r="B11634" s="86" t="s">
        <v>14351</v>
      </c>
      <c r="C11634" s="0" t="s">
        <v>365</v>
      </c>
      <c r="E11634" s="306" t="n">
        <v>13.85</v>
      </c>
    </row>
    <row r="11635" customFormat="false" ht="15" hidden="false" customHeight="false" outlineLevel="0" collapsed="false">
      <c r="A11635" s="0" t="n">
        <v>5052</v>
      </c>
      <c r="B11635" s="86" t="s">
        <v>14352</v>
      </c>
      <c r="C11635" s="0" t="s">
        <v>365</v>
      </c>
      <c r="E11635" s="306" t="n">
        <v>13.85</v>
      </c>
    </row>
    <row r="11636" customFormat="false" ht="15" hidden="false" customHeight="false" outlineLevel="0" collapsed="false">
      <c r="A11636" s="0" t="n">
        <v>5053</v>
      </c>
      <c r="B11636" s="86" t="s">
        <v>14353</v>
      </c>
      <c r="C11636" s="0" t="s">
        <v>365</v>
      </c>
      <c r="E11636" s="306" t="n">
        <v>13.85</v>
      </c>
    </row>
    <row r="11637" customFormat="false" ht="15" hidden="false" customHeight="false" outlineLevel="0" collapsed="false">
      <c r="A11637" s="0" t="n">
        <v>5055</v>
      </c>
      <c r="B11637" s="86" t="s">
        <v>14354</v>
      </c>
      <c r="C11637" s="0" t="s">
        <v>67</v>
      </c>
      <c r="E11637" s="306" t="n">
        <v>34.8</v>
      </c>
    </row>
    <row r="11638" customFormat="false" ht="15" hidden="false" customHeight="false" outlineLevel="0" collapsed="false">
      <c r="A11638" s="0" t="n">
        <v>5060</v>
      </c>
      <c r="B11638" s="86" t="s">
        <v>14355</v>
      </c>
      <c r="C11638" s="0" t="s">
        <v>365</v>
      </c>
      <c r="E11638" s="306" t="n">
        <v>13.2</v>
      </c>
    </row>
    <row r="11639" customFormat="false" ht="15" hidden="false" customHeight="false" outlineLevel="0" collapsed="false">
      <c r="A11639" s="0" t="n">
        <v>5061</v>
      </c>
      <c r="B11639" s="86" t="s">
        <v>14356</v>
      </c>
      <c r="C11639" s="0" t="s">
        <v>365</v>
      </c>
      <c r="E11639" s="306" t="n">
        <v>13.2</v>
      </c>
    </row>
    <row r="11640" customFormat="false" ht="15" hidden="false" customHeight="false" outlineLevel="0" collapsed="false">
      <c r="A11640" s="0" t="n">
        <v>5062</v>
      </c>
      <c r="B11640" s="86" t="s">
        <v>14357</v>
      </c>
      <c r="C11640" s="0" t="s">
        <v>365</v>
      </c>
      <c r="E11640" s="306" t="n">
        <v>13.2</v>
      </c>
    </row>
    <row r="11641" customFormat="false" ht="15" hidden="false" customHeight="false" outlineLevel="0" collapsed="false">
      <c r="A11641" s="0" t="n">
        <v>5063</v>
      </c>
      <c r="B11641" s="86" t="s">
        <v>14358</v>
      </c>
      <c r="C11641" s="0" t="s">
        <v>365</v>
      </c>
      <c r="E11641" s="306" t="n">
        <v>13.2</v>
      </c>
    </row>
    <row r="11642" customFormat="false" ht="15" hidden="false" customHeight="false" outlineLevel="0" collapsed="false">
      <c r="A11642" s="0" t="n">
        <v>5065</v>
      </c>
      <c r="B11642" s="86" t="s">
        <v>14359</v>
      </c>
      <c r="C11642" s="0" t="s">
        <v>217</v>
      </c>
      <c r="E11642" s="306" t="n">
        <v>0.88</v>
      </c>
    </row>
    <row r="11643" customFormat="false" ht="15" hidden="false" customHeight="false" outlineLevel="0" collapsed="false">
      <c r="A11643" s="0" t="n">
        <v>5066</v>
      </c>
      <c r="B11643" s="86" t="s">
        <v>14360</v>
      </c>
      <c r="C11643" s="0" t="s">
        <v>217</v>
      </c>
      <c r="E11643" s="306" t="n">
        <v>1.38</v>
      </c>
    </row>
    <row r="11644" customFormat="false" ht="15" hidden="false" customHeight="false" outlineLevel="0" collapsed="false">
      <c r="A11644" s="0" t="n">
        <v>5069</v>
      </c>
      <c r="B11644" s="86" t="s">
        <v>14361</v>
      </c>
      <c r="C11644" s="0" t="s">
        <v>67</v>
      </c>
      <c r="E11644" s="306" t="n">
        <v>18.9</v>
      </c>
    </row>
    <row r="11645" customFormat="false" ht="15" hidden="false" customHeight="false" outlineLevel="0" collapsed="false">
      <c r="A11645" s="0" t="n">
        <v>5071</v>
      </c>
      <c r="B11645" s="86" t="s">
        <v>14362</v>
      </c>
      <c r="C11645" s="0" t="s">
        <v>67</v>
      </c>
      <c r="E11645" s="306" t="n">
        <v>24.87</v>
      </c>
    </row>
    <row r="11646" customFormat="false" ht="15" hidden="false" customHeight="false" outlineLevel="0" collapsed="false">
      <c r="A11646" s="0" t="n">
        <v>5072</v>
      </c>
      <c r="B11646" s="86" t="s">
        <v>14363</v>
      </c>
      <c r="C11646" s="0" t="s">
        <v>67</v>
      </c>
      <c r="E11646" s="306" t="n">
        <v>45</v>
      </c>
    </row>
    <row r="11647" customFormat="false" ht="15" hidden="false" customHeight="false" outlineLevel="0" collapsed="false">
      <c r="A11647" s="0" t="n">
        <v>5073</v>
      </c>
      <c r="B11647" s="86" t="s">
        <v>14364</v>
      </c>
      <c r="C11647" s="0" t="s">
        <v>67</v>
      </c>
      <c r="E11647" s="306" t="n">
        <v>85</v>
      </c>
    </row>
    <row r="11648" customFormat="false" ht="15" hidden="false" customHeight="false" outlineLevel="0" collapsed="false">
      <c r="A11648" s="0" t="n">
        <v>5074</v>
      </c>
      <c r="B11648" s="86" t="s">
        <v>14365</v>
      </c>
      <c r="C11648" s="0" t="s">
        <v>67</v>
      </c>
      <c r="E11648" s="306" t="n">
        <v>180</v>
      </c>
    </row>
    <row r="11649" customFormat="false" ht="15" hidden="false" customHeight="false" outlineLevel="0" collapsed="false">
      <c r="A11649" s="0" t="n">
        <v>5075</v>
      </c>
      <c r="B11649" s="86" t="s">
        <v>14366</v>
      </c>
      <c r="C11649" s="0" t="s">
        <v>107</v>
      </c>
      <c r="E11649" s="306" t="n">
        <v>40</v>
      </c>
    </row>
    <row r="11650" customFormat="false" ht="15" hidden="false" customHeight="false" outlineLevel="0" collapsed="false">
      <c r="A11650" s="0" t="n">
        <v>5076</v>
      </c>
      <c r="B11650" s="86" t="s">
        <v>14367</v>
      </c>
      <c r="C11650" s="0" t="s">
        <v>107</v>
      </c>
      <c r="E11650" s="306" t="n">
        <v>50</v>
      </c>
    </row>
    <row r="11651" customFormat="false" ht="15" hidden="false" customHeight="false" outlineLevel="0" collapsed="false">
      <c r="A11651" s="0" t="n">
        <v>5077</v>
      </c>
      <c r="B11651" s="86" t="s">
        <v>14368</v>
      </c>
      <c r="C11651" s="0" t="s">
        <v>107</v>
      </c>
      <c r="E11651" s="306" t="n">
        <v>60</v>
      </c>
    </row>
    <row r="11652" customFormat="false" ht="15" hidden="false" customHeight="false" outlineLevel="0" collapsed="false">
      <c r="A11652" s="0" t="n">
        <v>5078</v>
      </c>
      <c r="B11652" s="86" t="s">
        <v>14369</v>
      </c>
      <c r="C11652" s="0" t="s">
        <v>107</v>
      </c>
      <c r="E11652" s="306" t="n">
        <v>70</v>
      </c>
    </row>
    <row r="11653" customFormat="false" ht="15" hidden="false" customHeight="false" outlineLevel="0" collapsed="false">
      <c r="A11653" s="0" t="n">
        <v>5079</v>
      </c>
      <c r="B11653" s="86" t="s">
        <v>14370</v>
      </c>
      <c r="C11653" s="0" t="s">
        <v>107</v>
      </c>
      <c r="E11653" s="306" t="n">
        <v>80</v>
      </c>
    </row>
    <row r="11654" customFormat="false" ht="15" hidden="false" customHeight="false" outlineLevel="0" collapsed="false">
      <c r="A11654" s="0" t="n">
        <v>5080</v>
      </c>
      <c r="B11654" s="86" t="s">
        <v>14371</v>
      </c>
      <c r="C11654" s="0" t="s">
        <v>107</v>
      </c>
      <c r="E11654" s="306" t="n">
        <v>90</v>
      </c>
    </row>
    <row r="11655" customFormat="false" ht="15" hidden="false" customHeight="false" outlineLevel="0" collapsed="false">
      <c r="A11655" s="0" t="n">
        <v>5081</v>
      </c>
      <c r="B11655" s="86" t="s">
        <v>14372</v>
      </c>
      <c r="C11655" s="0" t="s">
        <v>107</v>
      </c>
      <c r="E11655" s="306" t="n">
        <v>100</v>
      </c>
    </row>
    <row r="11656" customFormat="false" ht="15" hidden="false" customHeight="false" outlineLevel="0" collapsed="false">
      <c r="A11656" s="0" t="n">
        <v>5082</v>
      </c>
      <c r="B11656" s="86" t="s">
        <v>14373</v>
      </c>
      <c r="C11656" s="0" t="s">
        <v>67</v>
      </c>
      <c r="E11656" s="306" t="n">
        <v>98</v>
      </c>
    </row>
    <row r="11657" customFormat="false" ht="15" hidden="false" customHeight="false" outlineLevel="0" collapsed="false">
      <c r="A11657" s="0" t="n">
        <v>5085</v>
      </c>
      <c r="B11657" s="86" t="s">
        <v>12390</v>
      </c>
      <c r="C11657" s="0" t="s">
        <v>107</v>
      </c>
      <c r="E11657" s="306" t="n">
        <v>50</v>
      </c>
    </row>
    <row r="11658" customFormat="false" ht="15" hidden="false" customHeight="false" outlineLevel="0" collapsed="false">
      <c r="A11658" s="0" t="n">
        <v>5090</v>
      </c>
      <c r="B11658" s="86" t="s">
        <v>14374</v>
      </c>
      <c r="C11658" s="0" t="s">
        <v>107</v>
      </c>
      <c r="E11658" s="306" t="n">
        <v>50</v>
      </c>
    </row>
    <row r="11659" customFormat="false" ht="15" hidden="false" customHeight="false" outlineLevel="0" collapsed="false">
      <c r="A11659" s="0" t="n">
        <v>5092</v>
      </c>
      <c r="B11659" s="86" t="s">
        <v>14375</v>
      </c>
      <c r="C11659" s="0" t="s">
        <v>107</v>
      </c>
      <c r="E11659" s="306" t="n">
        <v>60</v>
      </c>
    </row>
    <row r="11660" customFormat="false" ht="15" hidden="false" customHeight="false" outlineLevel="0" collapsed="false">
      <c r="A11660" s="0" t="n">
        <v>5093</v>
      </c>
      <c r="B11660" s="86" t="s">
        <v>14376</v>
      </c>
      <c r="C11660" s="0" t="s">
        <v>107</v>
      </c>
      <c r="E11660" s="306" t="n">
        <v>70</v>
      </c>
    </row>
    <row r="11661" customFormat="false" ht="15" hidden="false" customHeight="false" outlineLevel="0" collapsed="false">
      <c r="A11661" s="0" t="n">
        <v>5100</v>
      </c>
      <c r="B11661" s="86" t="s">
        <v>14377</v>
      </c>
      <c r="C11661" s="0" t="s">
        <v>217</v>
      </c>
      <c r="E11661" s="306" t="n">
        <v>1.33</v>
      </c>
    </row>
    <row r="11662" customFormat="false" ht="15" hidden="false" customHeight="false" outlineLevel="0" collapsed="false">
      <c r="A11662" s="0" t="n">
        <v>5101</v>
      </c>
      <c r="B11662" s="86" t="s">
        <v>14378</v>
      </c>
      <c r="C11662" s="0" t="s">
        <v>217</v>
      </c>
      <c r="E11662" s="306" t="n">
        <v>1.33</v>
      </c>
    </row>
    <row r="11663" customFormat="false" ht="15" hidden="false" customHeight="false" outlineLevel="0" collapsed="false">
      <c r="A11663" s="0" t="n">
        <v>5110</v>
      </c>
      <c r="B11663" s="86" t="s">
        <v>14379</v>
      </c>
      <c r="C11663" s="0" t="s">
        <v>217</v>
      </c>
      <c r="E11663" s="306" t="n">
        <v>2.8</v>
      </c>
    </row>
    <row r="11664" customFormat="false" ht="15" hidden="false" customHeight="false" outlineLevel="0" collapsed="false">
      <c r="A11664" s="0" t="n">
        <v>5111</v>
      </c>
      <c r="B11664" s="86" t="s">
        <v>11667</v>
      </c>
      <c r="C11664" s="0" t="s">
        <v>217</v>
      </c>
      <c r="E11664" s="306" t="n">
        <v>2.8</v>
      </c>
    </row>
    <row r="11665" customFormat="false" ht="15" hidden="false" customHeight="false" outlineLevel="0" collapsed="false">
      <c r="A11665" s="0" t="n">
        <v>5200</v>
      </c>
      <c r="B11665" s="86" t="s">
        <v>14380</v>
      </c>
      <c r="C11665" s="0" t="s">
        <v>67</v>
      </c>
      <c r="E11665" s="306" t="n">
        <v>69</v>
      </c>
    </row>
    <row r="11666" customFormat="false" ht="15" hidden="false" customHeight="false" outlineLevel="0" collapsed="false">
      <c r="A11666" s="0" t="n">
        <v>5201</v>
      </c>
      <c r="B11666" s="86" t="s">
        <v>14381</v>
      </c>
      <c r="C11666" s="0" t="s">
        <v>67</v>
      </c>
      <c r="E11666" s="306" t="n">
        <v>50</v>
      </c>
    </row>
    <row r="11667" customFormat="false" ht="15" hidden="false" customHeight="false" outlineLevel="0" collapsed="false">
      <c r="A11667" s="0" t="n">
        <v>5490</v>
      </c>
      <c r="B11667" s="86" t="s">
        <v>14382</v>
      </c>
      <c r="C11667" s="0" t="s">
        <v>67</v>
      </c>
      <c r="E11667" s="306" t="n">
        <v>13.9</v>
      </c>
    </row>
    <row r="11668" customFormat="false" ht="15" hidden="false" customHeight="false" outlineLevel="0" collapsed="false">
      <c r="A11668" s="0" t="n">
        <v>5491</v>
      </c>
      <c r="B11668" s="86" t="s">
        <v>14383</v>
      </c>
      <c r="C11668" s="0" t="s">
        <v>67</v>
      </c>
      <c r="E11668" s="306" t="n">
        <v>14.5</v>
      </c>
    </row>
    <row r="11669" customFormat="false" ht="15" hidden="false" customHeight="false" outlineLevel="0" collapsed="false">
      <c r="A11669" s="0" t="n">
        <v>5492</v>
      </c>
      <c r="B11669" s="86" t="s">
        <v>14384</v>
      </c>
      <c r="C11669" s="0" t="s">
        <v>67</v>
      </c>
      <c r="E11669" s="306" t="n">
        <v>16.9</v>
      </c>
    </row>
    <row r="11670" customFormat="false" ht="15" hidden="false" customHeight="false" outlineLevel="0" collapsed="false">
      <c r="B11670" s="0"/>
      <c r="E11670" s="0"/>
    </row>
    <row r="11671" customFormat="false" ht="15" hidden="false" customHeight="false" outlineLevel="0" collapsed="false">
      <c r="B11671" s="0"/>
      <c r="E11671" s="0"/>
    </row>
    <row r="11672" customFormat="false" ht="15" hidden="false" customHeight="false" outlineLevel="0" collapsed="false">
      <c r="A11672" s="0" t="s">
        <v>13853</v>
      </c>
      <c r="B11672" s="0"/>
      <c r="C11672" s="0" t="s">
        <v>13854</v>
      </c>
      <c r="E11672" s="0"/>
    </row>
    <row r="11673" customFormat="false" ht="15" hidden="false" customHeight="false" outlineLevel="0" collapsed="false">
      <c r="B11673" s="0"/>
      <c r="C11673" s="0" t="s">
        <v>13855</v>
      </c>
      <c r="E11673" s="0"/>
    </row>
    <row r="11674" customFormat="false" ht="15" hidden="false" customHeight="false" outlineLevel="0" collapsed="false">
      <c r="A11674" s="0" t="s">
        <v>13856</v>
      </c>
      <c r="B11674" s="0"/>
      <c r="C11674" s="0" t="s">
        <v>13857</v>
      </c>
      <c r="E11674" s="306" t="s">
        <v>13858</v>
      </c>
    </row>
    <row r="11675" customFormat="false" ht="15" hidden="false" customHeight="false" outlineLevel="0" collapsed="false">
      <c r="A11675" s="0" t="n">
        <v>5502</v>
      </c>
      <c r="B11675" s="86" t="s">
        <v>14385</v>
      </c>
      <c r="C11675" s="0" t="s">
        <v>67</v>
      </c>
      <c r="E11675" s="306" t="n">
        <v>58.9</v>
      </c>
    </row>
    <row r="11676" customFormat="false" ht="15" hidden="false" customHeight="false" outlineLevel="0" collapsed="false">
      <c r="A11676" s="0" t="n">
        <v>5503</v>
      </c>
      <c r="B11676" s="86" t="s">
        <v>14386</v>
      </c>
      <c r="C11676" s="0" t="s">
        <v>67</v>
      </c>
      <c r="E11676" s="306" t="n">
        <v>26.3</v>
      </c>
    </row>
    <row r="11677" customFormat="false" ht="15" hidden="false" customHeight="false" outlineLevel="0" collapsed="false">
      <c r="A11677" s="0" t="n">
        <v>5504</v>
      </c>
      <c r="B11677" s="86" t="s">
        <v>14387</v>
      </c>
      <c r="C11677" s="0" t="s">
        <v>67</v>
      </c>
      <c r="E11677" s="306" t="n">
        <v>37.3</v>
      </c>
    </row>
    <row r="11678" customFormat="false" ht="15" hidden="false" customHeight="false" outlineLevel="0" collapsed="false">
      <c r="A11678" s="0" t="n">
        <v>5505</v>
      </c>
      <c r="B11678" s="86" t="s">
        <v>14388</v>
      </c>
      <c r="C11678" s="0" t="s">
        <v>365</v>
      </c>
      <c r="E11678" s="306" t="n">
        <v>16</v>
      </c>
    </row>
    <row r="11679" customFormat="false" ht="15" hidden="false" customHeight="false" outlineLevel="0" collapsed="false">
      <c r="A11679" s="0" t="n">
        <v>5506</v>
      </c>
      <c r="B11679" s="86" t="s">
        <v>14389</v>
      </c>
      <c r="C11679" s="0" t="s">
        <v>67</v>
      </c>
      <c r="E11679" s="306" t="n">
        <v>17.21</v>
      </c>
    </row>
    <row r="11680" customFormat="false" ht="15" hidden="false" customHeight="false" outlineLevel="0" collapsed="false">
      <c r="A11680" s="0" t="n">
        <v>5507</v>
      </c>
      <c r="B11680" s="86" t="s">
        <v>14390</v>
      </c>
      <c r="C11680" s="0" t="s">
        <v>67</v>
      </c>
      <c r="E11680" s="306" t="n">
        <v>26.1</v>
      </c>
    </row>
    <row r="11681" customFormat="false" ht="15" hidden="false" customHeight="false" outlineLevel="0" collapsed="false">
      <c r="A11681" s="0" t="n">
        <v>5508</v>
      </c>
      <c r="B11681" s="86" t="s">
        <v>14391</v>
      </c>
      <c r="C11681" s="0" t="s">
        <v>67</v>
      </c>
      <c r="E11681" s="306" t="n">
        <v>303</v>
      </c>
    </row>
    <row r="11682" customFormat="false" ht="15" hidden="false" customHeight="false" outlineLevel="0" collapsed="false">
      <c r="A11682" s="0" t="n">
        <v>5509</v>
      </c>
      <c r="B11682" s="86" t="s">
        <v>14392</v>
      </c>
      <c r="C11682" s="0" t="s">
        <v>67</v>
      </c>
      <c r="E11682" s="306" t="n">
        <v>54.3</v>
      </c>
    </row>
    <row r="11683" customFormat="false" ht="15" hidden="false" customHeight="false" outlineLevel="0" collapsed="false">
      <c r="A11683" s="0" t="n">
        <v>5510</v>
      </c>
      <c r="B11683" s="86" t="s">
        <v>14393</v>
      </c>
      <c r="C11683" s="0" t="s">
        <v>67</v>
      </c>
      <c r="E11683" s="306" t="n">
        <v>4</v>
      </c>
    </row>
    <row r="11684" customFormat="false" ht="15" hidden="false" customHeight="false" outlineLevel="0" collapsed="false">
      <c r="A11684" s="0" t="n">
        <v>5511</v>
      </c>
      <c r="B11684" s="86" t="s">
        <v>14394</v>
      </c>
      <c r="C11684" s="0" t="s">
        <v>67</v>
      </c>
      <c r="E11684" s="306" t="n">
        <v>12.05</v>
      </c>
    </row>
    <row r="11685" customFormat="false" ht="15" hidden="false" customHeight="false" outlineLevel="0" collapsed="false">
      <c r="A11685" s="0" t="n">
        <v>5512</v>
      </c>
      <c r="B11685" s="86" t="s">
        <v>14395</v>
      </c>
      <c r="C11685" s="0" t="s">
        <v>67</v>
      </c>
      <c r="E11685" s="306" t="n">
        <v>43.2</v>
      </c>
    </row>
    <row r="11686" customFormat="false" ht="15" hidden="false" customHeight="false" outlineLevel="0" collapsed="false">
      <c r="A11686" s="0" t="n">
        <v>5513</v>
      </c>
      <c r="B11686" s="86" t="s">
        <v>14396</v>
      </c>
      <c r="C11686" s="0" t="s">
        <v>67</v>
      </c>
      <c r="E11686" s="306" t="n">
        <v>38.7</v>
      </c>
    </row>
    <row r="11687" customFormat="false" ht="15" hidden="false" customHeight="false" outlineLevel="0" collapsed="false">
      <c r="A11687" s="0" t="n">
        <v>5514</v>
      </c>
      <c r="B11687" s="86" t="s">
        <v>14397</v>
      </c>
      <c r="C11687" s="0" t="s">
        <v>67</v>
      </c>
      <c r="E11687" s="306" t="n">
        <v>16.32</v>
      </c>
    </row>
    <row r="11688" customFormat="false" ht="15" hidden="false" customHeight="false" outlineLevel="0" collapsed="false">
      <c r="A11688" s="0" t="n">
        <v>5515</v>
      </c>
      <c r="B11688" s="86" t="s">
        <v>14398</v>
      </c>
      <c r="C11688" s="0" t="s">
        <v>67</v>
      </c>
      <c r="E11688" s="306" t="n">
        <v>95.6</v>
      </c>
    </row>
    <row r="11689" customFormat="false" ht="15" hidden="false" customHeight="false" outlineLevel="0" collapsed="false">
      <c r="A11689" s="0" t="n">
        <v>5516</v>
      </c>
      <c r="B11689" s="86" t="s">
        <v>14399</v>
      </c>
      <c r="C11689" s="0" t="s">
        <v>365</v>
      </c>
      <c r="E11689" s="306" t="n">
        <v>0.31</v>
      </c>
    </row>
    <row r="11690" customFormat="false" ht="15" hidden="false" customHeight="false" outlineLevel="0" collapsed="false">
      <c r="A11690" s="0" t="n">
        <v>5517</v>
      </c>
      <c r="B11690" s="86" t="s">
        <v>14400</v>
      </c>
      <c r="C11690" s="0" t="s">
        <v>107</v>
      </c>
      <c r="E11690" s="306" t="n">
        <v>1</v>
      </c>
    </row>
    <row r="11691" customFormat="false" ht="15" hidden="false" customHeight="false" outlineLevel="0" collapsed="false">
      <c r="A11691" s="0" t="n">
        <v>5518</v>
      </c>
      <c r="B11691" s="86" t="s">
        <v>14401</v>
      </c>
      <c r="C11691" s="0" t="s">
        <v>67</v>
      </c>
      <c r="E11691" s="306" t="n">
        <v>9</v>
      </c>
    </row>
    <row r="11692" customFormat="false" ht="15" hidden="false" customHeight="false" outlineLevel="0" collapsed="false">
      <c r="A11692" s="0" t="n">
        <v>5519</v>
      </c>
      <c r="B11692" s="86" t="s">
        <v>14402</v>
      </c>
      <c r="C11692" s="0" t="s">
        <v>107</v>
      </c>
      <c r="E11692" s="306" t="n">
        <v>56.9</v>
      </c>
    </row>
    <row r="11693" customFormat="false" ht="15" hidden="false" customHeight="false" outlineLevel="0" collapsed="false">
      <c r="A11693" s="0" t="n">
        <v>5520</v>
      </c>
      <c r="B11693" s="86" t="s">
        <v>14403</v>
      </c>
      <c r="C11693" s="0" t="s">
        <v>67</v>
      </c>
      <c r="E11693" s="306" t="n">
        <v>200</v>
      </c>
    </row>
    <row r="11694" customFormat="false" ht="15" hidden="false" customHeight="false" outlineLevel="0" collapsed="false">
      <c r="A11694" s="0" t="n">
        <v>5521</v>
      </c>
      <c r="B11694" s="86" t="s">
        <v>14404</v>
      </c>
      <c r="C11694" s="0" t="s">
        <v>365</v>
      </c>
      <c r="E11694" s="306" t="n">
        <v>1.5</v>
      </c>
    </row>
    <row r="11695" customFormat="false" ht="15" hidden="false" customHeight="false" outlineLevel="0" collapsed="false">
      <c r="A11695" s="0" t="n">
        <v>5522</v>
      </c>
      <c r="B11695" s="86" t="s">
        <v>14405</v>
      </c>
      <c r="C11695" s="0" t="s">
        <v>67</v>
      </c>
      <c r="E11695" s="306" t="n">
        <v>330</v>
      </c>
    </row>
    <row r="11696" customFormat="false" ht="15" hidden="false" customHeight="false" outlineLevel="0" collapsed="false">
      <c r="A11696" s="0" t="n">
        <v>5523</v>
      </c>
      <c r="B11696" s="86" t="s">
        <v>14406</v>
      </c>
      <c r="C11696" s="0" t="s">
        <v>67</v>
      </c>
      <c r="E11696" s="306" t="n">
        <v>25</v>
      </c>
    </row>
    <row r="11697" customFormat="false" ht="15" hidden="false" customHeight="false" outlineLevel="0" collapsed="false">
      <c r="A11697" s="0" t="n">
        <v>5524</v>
      </c>
      <c r="B11697" s="86" t="s">
        <v>14407</v>
      </c>
      <c r="C11697" s="0" t="s">
        <v>67</v>
      </c>
      <c r="E11697" s="306" t="n">
        <v>39</v>
      </c>
    </row>
    <row r="11698" customFormat="false" ht="15" hidden="false" customHeight="false" outlineLevel="0" collapsed="false">
      <c r="A11698" s="0" t="n">
        <v>5525</v>
      </c>
      <c r="B11698" s="86" t="s">
        <v>14408</v>
      </c>
      <c r="C11698" s="0" t="s">
        <v>67</v>
      </c>
      <c r="E11698" s="306" t="n">
        <v>36</v>
      </c>
    </row>
    <row r="11699" customFormat="false" ht="15" hidden="false" customHeight="false" outlineLevel="0" collapsed="false">
      <c r="A11699" s="0" t="n">
        <v>5526</v>
      </c>
      <c r="B11699" s="86" t="s">
        <v>14409</v>
      </c>
      <c r="C11699" s="0" t="s">
        <v>67</v>
      </c>
      <c r="E11699" s="306" t="n">
        <v>7.4</v>
      </c>
    </row>
    <row r="11700" customFormat="false" ht="15" hidden="false" customHeight="false" outlineLevel="0" collapsed="false">
      <c r="A11700" s="0" t="n">
        <v>5527</v>
      </c>
      <c r="B11700" s="86" t="s">
        <v>14410</v>
      </c>
      <c r="C11700" s="0" t="s">
        <v>67</v>
      </c>
      <c r="E11700" s="306" t="n">
        <v>37.3</v>
      </c>
    </row>
    <row r="11701" customFormat="false" ht="15" hidden="false" customHeight="false" outlineLevel="0" collapsed="false">
      <c r="A11701" s="0" t="n">
        <v>5528</v>
      </c>
      <c r="B11701" s="86" t="s">
        <v>14411</v>
      </c>
      <c r="C11701" s="0" t="s">
        <v>365</v>
      </c>
      <c r="E11701" s="306" t="n">
        <v>18.21</v>
      </c>
    </row>
    <row r="11702" customFormat="false" ht="15" hidden="false" customHeight="false" outlineLevel="0" collapsed="false">
      <c r="A11702" s="0" t="n">
        <v>5529</v>
      </c>
      <c r="B11702" s="86" t="s">
        <v>14412</v>
      </c>
      <c r="C11702" s="0" t="s">
        <v>67</v>
      </c>
      <c r="E11702" s="306" t="n">
        <v>46.7</v>
      </c>
    </row>
    <row r="11703" customFormat="false" ht="15" hidden="false" customHeight="false" outlineLevel="0" collapsed="false">
      <c r="A11703" s="0" t="n">
        <v>5530</v>
      </c>
      <c r="B11703" s="86" t="s">
        <v>14413</v>
      </c>
      <c r="C11703" s="0" t="s">
        <v>67</v>
      </c>
      <c r="E11703" s="306" t="n">
        <v>52.8</v>
      </c>
    </row>
    <row r="11704" customFormat="false" ht="15" hidden="false" customHeight="false" outlineLevel="0" collapsed="false">
      <c r="A11704" s="0" t="n">
        <v>5531</v>
      </c>
      <c r="B11704" s="86" t="s">
        <v>14414</v>
      </c>
      <c r="C11704" s="0" t="s">
        <v>107</v>
      </c>
      <c r="E11704" s="306" t="n">
        <v>75</v>
      </c>
    </row>
    <row r="11705" customFormat="false" ht="15" hidden="false" customHeight="false" outlineLevel="0" collapsed="false">
      <c r="A11705" s="0" t="n">
        <v>5532</v>
      </c>
      <c r="B11705" s="86" t="s">
        <v>14415</v>
      </c>
      <c r="C11705" s="0" t="s">
        <v>107</v>
      </c>
      <c r="E11705" s="306" t="n">
        <v>1.2</v>
      </c>
    </row>
    <row r="11706" customFormat="false" ht="15" hidden="false" customHeight="false" outlineLevel="0" collapsed="false">
      <c r="A11706" s="0" t="n">
        <v>5533</v>
      </c>
      <c r="B11706" s="86" t="s">
        <v>14416</v>
      </c>
      <c r="C11706" s="0" t="s">
        <v>107</v>
      </c>
      <c r="E11706" s="306" t="n">
        <v>8.33</v>
      </c>
    </row>
    <row r="11707" customFormat="false" ht="15" hidden="false" customHeight="false" outlineLevel="0" collapsed="false">
      <c r="A11707" s="0" t="n">
        <v>5534</v>
      </c>
      <c r="B11707" s="86" t="s">
        <v>14417</v>
      </c>
      <c r="C11707" s="0" t="s">
        <v>217</v>
      </c>
      <c r="E11707" s="306" t="n">
        <v>1.4</v>
      </c>
    </row>
    <row r="11708" customFormat="false" ht="15" hidden="false" customHeight="false" outlineLevel="0" collapsed="false">
      <c r="A11708" s="0" t="n">
        <v>5535</v>
      </c>
      <c r="B11708" s="86" t="s">
        <v>14418</v>
      </c>
      <c r="C11708" s="0" t="s">
        <v>107</v>
      </c>
      <c r="E11708" s="306" t="n">
        <v>8</v>
      </c>
    </row>
    <row r="11709" customFormat="false" ht="15" hidden="false" customHeight="false" outlineLevel="0" collapsed="false">
      <c r="A11709" s="0" t="n">
        <v>5536</v>
      </c>
      <c r="B11709" s="86" t="s">
        <v>14419</v>
      </c>
      <c r="C11709" s="0" t="s">
        <v>107</v>
      </c>
      <c r="E11709" s="306" t="n">
        <v>30</v>
      </c>
    </row>
    <row r="11710" customFormat="false" ht="15" hidden="false" customHeight="false" outlineLevel="0" collapsed="false">
      <c r="A11710" s="0" t="n">
        <v>5537</v>
      </c>
      <c r="B11710" s="86" t="s">
        <v>14420</v>
      </c>
      <c r="C11710" s="0" t="s">
        <v>107</v>
      </c>
      <c r="E11710" s="306" t="n">
        <v>4.4</v>
      </c>
    </row>
    <row r="11711" customFormat="false" ht="15" hidden="false" customHeight="false" outlineLevel="0" collapsed="false">
      <c r="A11711" s="0" t="n">
        <v>5538</v>
      </c>
      <c r="B11711" s="86" t="s">
        <v>14421</v>
      </c>
      <c r="C11711" s="0" t="s">
        <v>217</v>
      </c>
      <c r="E11711" s="306" t="n">
        <v>1.8</v>
      </c>
    </row>
    <row r="11712" customFormat="false" ht="15" hidden="false" customHeight="false" outlineLevel="0" collapsed="false">
      <c r="A11712" s="0" t="n">
        <v>5539</v>
      </c>
      <c r="B11712" s="86" t="s">
        <v>14422</v>
      </c>
      <c r="C11712" s="0" t="s">
        <v>107</v>
      </c>
      <c r="E11712" s="306" t="n">
        <v>14</v>
      </c>
    </row>
    <row r="11713" customFormat="false" ht="15" hidden="false" customHeight="false" outlineLevel="0" collapsed="false">
      <c r="A11713" s="0" t="n">
        <v>5540</v>
      </c>
      <c r="B11713" s="86" t="s">
        <v>14423</v>
      </c>
      <c r="C11713" s="0" t="s">
        <v>107</v>
      </c>
      <c r="E11713" s="306" t="n">
        <v>30</v>
      </c>
    </row>
    <row r="11714" customFormat="false" ht="15" hidden="false" customHeight="false" outlineLevel="0" collapsed="false">
      <c r="A11714" s="0" t="n">
        <v>5541</v>
      </c>
      <c r="B11714" s="86" t="s">
        <v>14424</v>
      </c>
      <c r="C11714" s="0" t="s">
        <v>217</v>
      </c>
      <c r="E11714" s="306" t="n">
        <v>2.2</v>
      </c>
    </row>
    <row r="11715" customFormat="false" ht="15" hidden="false" customHeight="false" outlineLevel="0" collapsed="false">
      <c r="A11715" s="0" t="n">
        <v>5542</v>
      </c>
      <c r="B11715" s="86" t="s">
        <v>14425</v>
      </c>
      <c r="C11715" s="0" t="s">
        <v>107</v>
      </c>
      <c r="E11715" s="306" t="n">
        <v>18</v>
      </c>
    </row>
    <row r="11716" customFormat="false" ht="15" hidden="false" customHeight="false" outlineLevel="0" collapsed="false">
      <c r="A11716" s="0" t="n">
        <v>5543</v>
      </c>
      <c r="B11716" s="86" t="s">
        <v>14426</v>
      </c>
      <c r="C11716" s="0" t="s">
        <v>107</v>
      </c>
      <c r="E11716" s="306" t="n">
        <v>35</v>
      </c>
    </row>
    <row r="11717" customFormat="false" ht="15" hidden="false" customHeight="false" outlineLevel="0" collapsed="false">
      <c r="A11717" s="0" t="n">
        <v>5544</v>
      </c>
      <c r="B11717" s="86" t="s">
        <v>14427</v>
      </c>
      <c r="C11717" s="0" t="s">
        <v>67</v>
      </c>
      <c r="E11717" s="306" t="n">
        <v>28</v>
      </c>
    </row>
    <row r="11718" customFormat="false" ht="15" hidden="false" customHeight="false" outlineLevel="0" collapsed="false">
      <c r="A11718" s="0" t="n">
        <v>5545</v>
      </c>
      <c r="B11718" s="86" t="s">
        <v>14428</v>
      </c>
      <c r="C11718" s="0" t="s">
        <v>67</v>
      </c>
      <c r="E11718" s="306" t="n">
        <v>87</v>
      </c>
    </row>
    <row r="11719" customFormat="false" ht="15" hidden="false" customHeight="false" outlineLevel="0" collapsed="false">
      <c r="A11719" s="0" t="n">
        <v>5546</v>
      </c>
      <c r="B11719" s="86" t="s">
        <v>14429</v>
      </c>
      <c r="C11719" s="0" t="s">
        <v>67</v>
      </c>
      <c r="E11719" s="306" t="n">
        <v>99</v>
      </c>
    </row>
    <row r="11720" customFormat="false" ht="15" hidden="false" customHeight="false" outlineLevel="0" collapsed="false">
      <c r="A11720" s="0" t="n">
        <v>5547</v>
      </c>
      <c r="B11720" s="86" t="s">
        <v>14430</v>
      </c>
      <c r="C11720" s="0" t="s">
        <v>217</v>
      </c>
      <c r="E11720" s="306" t="n">
        <v>12</v>
      </c>
    </row>
    <row r="11721" customFormat="false" ht="15" hidden="false" customHeight="false" outlineLevel="0" collapsed="false">
      <c r="A11721" s="0" t="n">
        <v>5548</v>
      </c>
      <c r="B11721" s="86" t="s">
        <v>14431</v>
      </c>
      <c r="C11721" s="0" t="s">
        <v>1454</v>
      </c>
      <c r="E11721" s="306" t="n">
        <v>29</v>
      </c>
    </row>
    <row r="11722" customFormat="false" ht="15" hidden="false" customHeight="false" outlineLevel="0" collapsed="false">
      <c r="A11722" s="0" t="n">
        <v>5549</v>
      </c>
      <c r="B11722" s="86" t="s">
        <v>14432</v>
      </c>
      <c r="C11722" s="0" t="s">
        <v>67</v>
      </c>
      <c r="E11722" s="306" t="n">
        <v>30</v>
      </c>
    </row>
    <row r="11723" customFormat="false" ht="15" hidden="false" customHeight="false" outlineLevel="0" collapsed="false">
      <c r="A11723" s="0" t="n">
        <v>5550</v>
      </c>
      <c r="B11723" s="86" t="s">
        <v>14433</v>
      </c>
      <c r="C11723" s="0" t="s">
        <v>67</v>
      </c>
      <c r="E11723" s="306" t="n">
        <v>22</v>
      </c>
    </row>
    <row r="11724" customFormat="false" ht="15" hidden="false" customHeight="false" outlineLevel="0" collapsed="false">
      <c r="A11724" s="0" t="n">
        <v>5551</v>
      </c>
      <c r="B11724" s="86" t="s">
        <v>14434</v>
      </c>
      <c r="C11724" s="0" t="s">
        <v>217</v>
      </c>
      <c r="E11724" s="306" t="n">
        <v>1.6</v>
      </c>
    </row>
    <row r="11725" customFormat="false" ht="15" hidden="false" customHeight="false" outlineLevel="0" collapsed="false">
      <c r="A11725" s="0" t="n">
        <v>5552</v>
      </c>
      <c r="B11725" s="86" t="s">
        <v>14435</v>
      </c>
      <c r="C11725" s="0" t="s">
        <v>107</v>
      </c>
      <c r="E11725" s="306" t="n">
        <v>17.14</v>
      </c>
    </row>
    <row r="11726" customFormat="false" ht="15" hidden="false" customHeight="false" outlineLevel="0" collapsed="false">
      <c r="A11726" s="0" t="n">
        <v>5553</v>
      </c>
      <c r="B11726" s="86" t="s">
        <v>14436</v>
      </c>
      <c r="C11726" s="0" t="s">
        <v>107</v>
      </c>
      <c r="E11726" s="306" t="n">
        <v>38</v>
      </c>
    </row>
    <row r="11727" customFormat="false" ht="15" hidden="false" customHeight="false" outlineLevel="0" collapsed="false">
      <c r="A11727" s="0" t="n">
        <v>5554</v>
      </c>
      <c r="B11727" s="86" t="s">
        <v>14437</v>
      </c>
      <c r="C11727" s="0" t="s">
        <v>107</v>
      </c>
      <c r="E11727" s="306" t="n">
        <v>85</v>
      </c>
    </row>
    <row r="11728" customFormat="false" ht="15" hidden="false" customHeight="false" outlineLevel="0" collapsed="false">
      <c r="A11728" s="0" t="n">
        <v>5555</v>
      </c>
      <c r="B11728" s="86" t="s">
        <v>14438</v>
      </c>
      <c r="C11728" s="0" t="s">
        <v>107</v>
      </c>
      <c r="E11728" s="306" t="n">
        <v>18.1</v>
      </c>
    </row>
    <row r="11729" customFormat="false" ht="15" hidden="false" customHeight="false" outlineLevel="0" collapsed="false">
      <c r="A11729" s="0" t="n">
        <v>5556</v>
      </c>
      <c r="B11729" s="86" t="s">
        <v>14439</v>
      </c>
      <c r="C11729" s="0" t="s">
        <v>107</v>
      </c>
      <c r="E11729" s="306" t="n">
        <v>10.75</v>
      </c>
    </row>
    <row r="11730" customFormat="false" ht="15" hidden="false" customHeight="false" outlineLevel="0" collapsed="false">
      <c r="A11730" s="0" t="n">
        <v>5557</v>
      </c>
      <c r="B11730" s="86" t="s">
        <v>14440</v>
      </c>
      <c r="C11730" s="0" t="s">
        <v>67</v>
      </c>
      <c r="E11730" s="306" t="n">
        <v>32.5</v>
      </c>
    </row>
    <row r="11731" customFormat="false" ht="15" hidden="false" customHeight="false" outlineLevel="0" collapsed="false">
      <c r="A11731" s="0" t="n">
        <v>5558</v>
      </c>
      <c r="B11731" s="86" t="s">
        <v>14441</v>
      </c>
      <c r="C11731" s="0" t="s">
        <v>67</v>
      </c>
      <c r="E11731" s="306" t="n">
        <v>40</v>
      </c>
    </row>
    <row r="11732" customFormat="false" ht="15" hidden="false" customHeight="false" outlineLevel="0" collapsed="false">
      <c r="A11732" s="0" t="n">
        <v>5559</v>
      </c>
      <c r="B11732" s="86" t="s">
        <v>14442</v>
      </c>
      <c r="C11732" s="0" t="s">
        <v>67</v>
      </c>
      <c r="E11732" s="306" t="n">
        <v>45</v>
      </c>
    </row>
    <row r="11733" customFormat="false" ht="15" hidden="false" customHeight="false" outlineLevel="0" collapsed="false">
      <c r="A11733" s="0" t="n">
        <v>5560</v>
      </c>
      <c r="B11733" s="86" t="s">
        <v>14443</v>
      </c>
      <c r="C11733" s="0" t="s">
        <v>107</v>
      </c>
      <c r="E11733" s="306" t="n">
        <v>28</v>
      </c>
    </row>
    <row r="11734" customFormat="false" ht="15" hidden="false" customHeight="false" outlineLevel="0" collapsed="false">
      <c r="A11734" s="0" t="n">
        <v>5561</v>
      </c>
      <c r="B11734" s="86" t="s">
        <v>14444</v>
      </c>
      <c r="C11734" s="0" t="s">
        <v>107</v>
      </c>
      <c r="E11734" s="306" t="n">
        <v>70</v>
      </c>
    </row>
    <row r="11735" customFormat="false" ht="15" hidden="false" customHeight="false" outlineLevel="0" collapsed="false">
      <c r="A11735" s="0" t="n">
        <v>5562</v>
      </c>
      <c r="B11735" s="86" t="s">
        <v>14445</v>
      </c>
      <c r="C11735" s="0" t="s">
        <v>217</v>
      </c>
      <c r="E11735" s="306" t="n">
        <v>2.7</v>
      </c>
    </row>
    <row r="11736" customFormat="false" ht="15" hidden="false" customHeight="false" outlineLevel="0" collapsed="false">
      <c r="A11736" s="0" t="n">
        <v>5563</v>
      </c>
      <c r="B11736" s="86" t="s">
        <v>14446</v>
      </c>
      <c r="C11736" s="0" t="s">
        <v>67</v>
      </c>
      <c r="E11736" s="306" t="n">
        <v>91</v>
      </c>
    </row>
    <row r="11737" customFormat="false" ht="15" hidden="false" customHeight="false" outlineLevel="0" collapsed="false">
      <c r="A11737" s="0" t="n">
        <v>5564</v>
      </c>
      <c r="B11737" s="86" t="s">
        <v>14447</v>
      </c>
      <c r="C11737" s="0" t="s">
        <v>107</v>
      </c>
      <c r="E11737" s="306" t="n">
        <v>75</v>
      </c>
    </row>
    <row r="11738" customFormat="false" ht="15" hidden="false" customHeight="false" outlineLevel="0" collapsed="false">
      <c r="A11738" s="0" t="n">
        <v>5565</v>
      </c>
      <c r="B11738" s="86" t="s">
        <v>14448</v>
      </c>
      <c r="C11738" s="0" t="s">
        <v>107</v>
      </c>
      <c r="E11738" s="306" t="n">
        <v>60</v>
      </c>
    </row>
    <row r="11739" customFormat="false" ht="15" hidden="false" customHeight="false" outlineLevel="0" collapsed="false">
      <c r="A11739" s="0" t="n">
        <v>5566</v>
      </c>
      <c r="B11739" s="86" t="s">
        <v>14449</v>
      </c>
      <c r="C11739" s="0" t="s">
        <v>107</v>
      </c>
      <c r="E11739" s="306" t="n">
        <v>60</v>
      </c>
    </row>
    <row r="11740" customFormat="false" ht="15" hidden="false" customHeight="false" outlineLevel="0" collapsed="false">
      <c r="A11740" s="0" t="n">
        <v>5567</v>
      </c>
      <c r="B11740" s="86" t="s">
        <v>14450</v>
      </c>
      <c r="C11740" s="0" t="s">
        <v>107</v>
      </c>
      <c r="E11740" s="306" t="n">
        <v>22</v>
      </c>
    </row>
    <row r="11741" customFormat="false" ht="15" hidden="false" customHeight="false" outlineLevel="0" collapsed="false">
      <c r="A11741" s="0" t="n">
        <v>5568</v>
      </c>
      <c r="B11741" s="86" t="s">
        <v>14451</v>
      </c>
      <c r="C11741" s="0" t="s">
        <v>107</v>
      </c>
      <c r="E11741" s="306" t="n">
        <v>12.62</v>
      </c>
    </row>
    <row r="11742" customFormat="false" ht="15" hidden="false" customHeight="false" outlineLevel="0" collapsed="false">
      <c r="B11742" s="0"/>
      <c r="E11742" s="0"/>
    </row>
    <row r="11743" customFormat="false" ht="15" hidden="false" customHeight="false" outlineLevel="0" collapsed="false">
      <c r="B11743" s="0"/>
      <c r="E11743" s="0"/>
    </row>
    <row r="11744" customFormat="false" ht="15" hidden="false" customHeight="false" outlineLevel="0" collapsed="false">
      <c r="A11744" s="0" t="s">
        <v>13853</v>
      </c>
      <c r="B11744" s="0"/>
      <c r="C11744" s="0" t="s">
        <v>13854</v>
      </c>
      <c r="E11744" s="0"/>
    </row>
    <row r="11745" customFormat="false" ht="15" hidden="false" customHeight="false" outlineLevel="0" collapsed="false">
      <c r="B11745" s="0"/>
      <c r="C11745" s="0" t="s">
        <v>13855</v>
      </c>
      <c r="E11745" s="0"/>
    </row>
    <row r="11746" customFormat="false" ht="15" hidden="false" customHeight="false" outlineLevel="0" collapsed="false">
      <c r="A11746" s="0" t="s">
        <v>13856</v>
      </c>
      <c r="B11746" s="0"/>
      <c r="C11746" s="0" t="s">
        <v>13857</v>
      </c>
      <c r="E11746" s="306" t="s">
        <v>13858</v>
      </c>
    </row>
    <row r="11747" customFormat="false" ht="15" hidden="false" customHeight="false" outlineLevel="0" collapsed="false">
      <c r="A11747" s="0" t="n">
        <v>5570</v>
      </c>
      <c r="B11747" s="86" t="s">
        <v>14452</v>
      </c>
      <c r="C11747" s="0" t="s">
        <v>67</v>
      </c>
      <c r="E11747" s="306" t="n">
        <v>67.3</v>
      </c>
    </row>
    <row r="11748" customFormat="false" ht="15" hidden="false" customHeight="false" outlineLevel="0" collapsed="false">
      <c r="A11748" s="0" t="n">
        <v>5575</v>
      </c>
      <c r="B11748" s="86" t="s">
        <v>14453</v>
      </c>
      <c r="C11748" s="0" t="s">
        <v>107</v>
      </c>
      <c r="E11748" s="306" t="n">
        <v>12</v>
      </c>
    </row>
    <row r="11749" customFormat="false" ht="15" hidden="false" customHeight="false" outlineLevel="0" collapsed="false">
      <c r="A11749" s="0" t="n">
        <v>5580</v>
      </c>
      <c r="B11749" s="86" t="s">
        <v>14454</v>
      </c>
      <c r="C11749" s="0" t="s">
        <v>1454</v>
      </c>
      <c r="E11749" s="306" t="n">
        <v>47.5</v>
      </c>
    </row>
    <row r="11750" customFormat="false" ht="15" hidden="false" customHeight="false" outlineLevel="0" collapsed="false">
      <c r="A11750" s="0" t="n">
        <v>5581</v>
      </c>
      <c r="B11750" s="86" t="s">
        <v>14455</v>
      </c>
      <c r="C11750" s="0" t="s">
        <v>1454</v>
      </c>
      <c r="E11750" s="306" t="n">
        <v>29</v>
      </c>
    </row>
    <row r="11751" customFormat="false" ht="15" hidden="false" customHeight="false" outlineLevel="0" collapsed="false">
      <c r="A11751" s="0" t="n">
        <v>5585</v>
      </c>
      <c r="B11751" s="86" t="s">
        <v>14456</v>
      </c>
      <c r="C11751" s="0" t="s">
        <v>67</v>
      </c>
      <c r="E11751" s="306" t="n">
        <v>35</v>
      </c>
    </row>
    <row r="11752" customFormat="false" ht="15" hidden="false" customHeight="false" outlineLevel="0" collapsed="false">
      <c r="A11752" s="0" t="n">
        <v>5586</v>
      </c>
      <c r="B11752" s="86" t="s">
        <v>14457</v>
      </c>
      <c r="C11752" s="0" t="s">
        <v>67</v>
      </c>
      <c r="E11752" s="306" t="n">
        <v>70</v>
      </c>
    </row>
    <row r="11753" customFormat="false" ht="15" hidden="false" customHeight="false" outlineLevel="0" collapsed="false">
      <c r="A11753" s="0" t="n">
        <v>5587</v>
      </c>
      <c r="B11753" s="86" t="s">
        <v>14458</v>
      </c>
      <c r="C11753" s="0" t="s">
        <v>67</v>
      </c>
      <c r="E11753" s="306" t="n">
        <v>103</v>
      </c>
    </row>
    <row r="11754" customFormat="false" ht="15" hidden="false" customHeight="false" outlineLevel="0" collapsed="false">
      <c r="A11754" s="0" t="n">
        <v>5588</v>
      </c>
      <c r="B11754" s="86" t="s">
        <v>14459</v>
      </c>
      <c r="C11754" s="0" t="s">
        <v>67</v>
      </c>
      <c r="E11754" s="306" t="n">
        <v>66</v>
      </c>
    </row>
    <row r="11755" customFormat="false" ht="15" hidden="false" customHeight="false" outlineLevel="0" collapsed="false">
      <c r="A11755" s="0" t="n">
        <v>5595</v>
      </c>
      <c r="B11755" s="86" t="s">
        <v>14460</v>
      </c>
      <c r="C11755" s="0" t="s">
        <v>107</v>
      </c>
      <c r="E11755" s="306" t="n">
        <v>22</v>
      </c>
    </row>
    <row r="11756" customFormat="false" ht="15" hidden="false" customHeight="false" outlineLevel="0" collapsed="false">
      <c r="A11756" s="0" t="n">
        <v>5596</v>
      </c>
      <c r="B11756" s="86" t="s">
        <v>14461</v>
      </c>
      <c r="C11756" s="0" t="s">
        <v>107</v>
      </c>
      <c r="E11756" s="306" t="n">
        <v>42</v>
      </c>
    </row>
    <row r="11757" customFormat="false" ht="15" hidden="false" customHeight="false" outlineLevel="0" collapsed="false">
      <c r="A11757" s="0" t="n">
        <v>5600</v>
      </c>
      <c r="B11757" s="86" t="s">
        <v>14462</v>
      </c>
      <c r="C11757" s="0" t="s">
        <v>107</v>
      </c>
      <c r="E11757" s="306" t="n">
        <v>35</v>
      </c>
    </row>
    <row r="11758" customFormat="false" ht="15" hidden="false" customHeight="false" outlineLevel="0" collapsed="false">
      <c r="A11758" s="0" t="n">
        <v>5601</v>
      </c>
      <c r="B11758" s="86" t="s">
        <v>14463</v>
      </c>
      <c r="C11758" s="0" t="s">
        <v>107</v>
      </c>
      <c r="E11758" s="306" t="n">
        <v>35</v>
      </c>
    </row>
    <row r="11759" customFormat="false" ht="15" hidden="false" customHeight="false" outlineLevel="0" collapsed="false">
      <c r="A11759" s="0" t="n">
        <v>6001</v>
      </c>
      <c r="B11759" s="86" t="s">
        <v>14464</v>
      </c>
      <c r="C11759" s="0" t="s">
        <v>67</v>
      </c>
      <c r="E11759" s="306" t="n">
        <v>47.3</v>
      </c>
    </row>
    <row r="11760" customFormat="false" ht="15" hidden="false" customHeight="false" outlineLevel="0" collapsed="false">
      <c r="A11760" s="0" t="n">
        <v>6002</v>
      </c>
      <c r="B11760" s="86" t="s">
        <v>14465</v>
      </c>
      <c r="C11760" s="0" t="s">
        <v>67</v>
      </c>
      <c r="E11760" s="306" t="n">
        <v>64.9</v>
      </c>
    </row>
    <row r="11761" customFormat="false" ht="15" hidden="false" customHeight="false" outlineLevel="0" collapsed="false">
      <c r="A11761" s="0" t="n">
        <v>6003</v>
      </c>
      <c r="B11761" s="86" t="s">
        <v>14466</v>
      </c>
      <c r="C11761" s="0" t="s">
        <v>67</v>
      </c>
      <c r="E11761" s="306" t="n">
        <v>84.7</v>
      </c>
    </row>
    <row r="11762" customFormat="false" ht="15" hidden="false" customHeight="false" outlineLevel="0" collapsed="false">
      <c r="A11762" s="0" t="n">
        <v>6004</v>
      </c>
      <c r="B11762" s="86" t="s">
        <v>14467</v>
      </c>
      <c r="C11762" s="0" t="s">
        <v>67</v>
      </c>
      <c r="E11762" s="306" t="n">
        <v>157.3</v>
      </c>
    </row>
    <row r="11763" customFormat="false" ht="15" hidden="false" customHeight="false" outlineLevel="0" collapsed="false">
      <c r="A11763" s="0" t="n">
        <v>6005</v>
      </c>
      <c r="B11763" s="86" t="s">
        <v>14468</v>
      </c>
      <c r="C11763" s="0" t="s">
        <v>67</v>
      </c>
      <c r="E11763" s="306" t="n">
        <v>50.6</v>
      </c>
    </row>
    <row r="11764" customFormat="false" ht="15" hidden="false" customHeight="false" outlineLevel="0" collapsed="false">
      <c r="A11764" s="0" t="n">
        <v>6006</v>
      </c>
      <c r="B11764" s="86" t="s">
        <v>14469</v>
      </c>
      <c r="C11764" s="0" t="s">
        <v>67</v>
      </c>
      <c r="E11764" s="306" t="n">
        <v>212.3</v>
      </c>
    </row>
    <row r="11765" customFormat="false" ht="15" hidden="false" customHeight="false" outlineLevel="0" collapsed="false">
      <c r="A11765" s="0" t="n">
        <v>6007</v>
      </c>
      <c r="B11765" s="86" t="s">
        <v>14470</v>
      </c>
      <c r="C11765" s="0" t="s">
        <v>67</v>
      </c>
      <c r="E11765" s="306" t="n">
        <v>242</v>
      </c>
    </row>
    <row r="11766" customFormat="false" ht="15" hidden="false" customHeight="false" outlineLevel="0" collapsed="false">
      <c r="A11766" s="0" t="n">
        <v>6008</v>
      </c>
      <c r="B11766" s="86" t="s">
        <v>14471</v>
      </c>
      <c r="C11766" s="0" t="s">
        <v>67</v>
      </c>
      <c r="E11766" s="306" t="n">
        <v>94.6</v>
      </c>
    </row>
    <row r="11767" customFormat="false" ht="15" hidden="false" customHeight="false" outlineLevel="0" collapsed="false">
      <c r="A11767" s="0" t="n">
        <v>6009</v>
      </c>
      <c r="B11767" s="86" t="s">
        <v>14472</v>
      </c>
      <c r="C11767" s="0" t="s">
        <v>67</v>
      </c>
      <c r="E11767" s="306" t="n">
        <v>203.5</v>
      </c>
    </row>
    <row r="11768" customFormat="false" ht="15" hidden="false" customHeight="false" outlineLevel="0" collapsed="false">
      <c r="A11768" s="0" t="n">
        <v>6010</v>
      </c>
      <c r="B11768" s="86" t="s">
        <v>14473</v>
      </c>
      <c r="C11768" s="0" t="s">
        <v>67</v>
      </c>
      <c r="E11768" s="306" t="n">
        <v>281.6</v>
      </c>
    </row>
    <row r="11769" customFormat="false" ht="15" hidden="false" customHeight="false" outlineLevel="0" collapsed="false">
      <c r="A11769" s="0" t="n">
        <v>6011</v>
      </c>
      <c r="B11769" s="86" t="s">
        <v>14474</v>
      </c>
      <c r="C11769" s="0" t="s">
        <v>67</v>
      </c>
      <c r="E11769" s="306" t="n">
        <v>261.8</v>
      </c>
    </row>
    <row r="11770" customFormat="false" ht="15" hidden="false" customHeight="false" outlineLevel="0" collapsed="false">
      <c r="A11770" s="0" t="n">
        <v>6012</v>
      </c>
      <c r="B11770" s="86" t="s">
        <v>14475</v>
      </c>
      <c r="C11770" s="0" t="s">
        <v>67</v>
      </c>
      <c r="E11770" s="306" t="n">
        <v>457.6</v>
      </c>
    </row>
    <row r="11771" customFormat="false" ht="15" hidden="false" customHeight="false" outlineLevel="0" collapsed="false">
      <c r="A11771" s="0" t="n">
        <v>6014</v>
      </c>
      <c r="B11771" s="86" t="s">
        <v>14476</v>
      </c>
      <c r="C11771" s="0" t="s">
        <v>67</v>
      </c>
      <c r="E11771" s="306" t="n">
        <v>288.2</v>
      </c>
    </row>
    <row r="11772" customFormat="false" ht="15" hidden="false" customHeight="false" outlineLevel="0" collapsed="false">
      <c r="A11772" s="0" t="n">
        <v>6015</v>
      </c>
      <c r="B11772" s="86" t="s">
        <v>14477</v>
      </c>
      <c r="C11772" s="0" t="s">
        <v>7787</v>
      </c>
      <c r="E11772" s="306" t="n">
        <v>450</v>
      </c>
    </row>
    <row r="11773" customFormat="false" ht="15" hidden="false" customHeight="false" outlineLevel="0" collapsed="false">
      <c r="A11773" s="0" t="n">
        <v>6016</v>
      </c>
      <c r="B11773" s="86" t="s">
        <v>14478</v>
      </c>
      <c r="C11773" s="0" t="s">
        <v>5700</v>
      </c>
      <c r="E11773" s="306" t="n">
        <v>44.45</v>
      </c>
    </row>
    <row r="11774" customFormat="false" ht="15" hidden="false" customHeight="false" outlineLevel="0" collapsed="false">
      <c r="A11774" s="0" t="n">
        <v>6017</v>
      </c>
      <c r="B11774" s="86" t="s">
        <v>14479</v>
      </c>
      <c r="C11774" s="0" t="s">
        <v>5700</v>
      </c>
      <c r="E11774" s="306" t="n">
        <v>25.4</v>
      </c>
    </row>
    <row r="11775" customFormat="false" ht="15" hidden="false" customHeight="false" outlineLevel="0" collapsed="false">
      <c r="A11775" s="0" t="n">
        <v>6018</v>
      </c>
      <c r="B11775" s="86" t="s">
        <v>14480</v>
      </c>
      <c r="C11775" s="0" t="s">
        <v>365</v>
      </c>
      <c r="E11775" s="306" t="n">
        <v>3.6</v>
      </c>
    </row>
    <row r="11776" customFormat="false" ht="15" hidden="false" customHeight="false" outlineLevel="0" collapsed="false">
      <c r="A11776" s="0" t="n">
        <v>6019</v>
      </c>
      <c r="B11776" s="86" t="s">
        <v>14481</v>
      </c>
      <c r="C11776" s="0" t="s">
        <v>5700</v>
      </c>
      <c r="E11776" s="306" t="n">
        <v>34.55</v>
      </c>
    </row>
    <row r="11777" customFormat="false" ht="15" hidden="false" customHeight="false" outlineLevel="0" collapsed="false">
      <c r="A11777" s="0" t="n">
        <v>6024</v>
      </c>
      <c r="B11777" s="86" t="s">
        <v>14482</v>
      </c>
      <c r="C11777" s="0" t="s">
        <v>67</v>
      </c>
      <c r="E11777" s="306" t="n">
        <v>41</v>
      </c>
    </row>
    <row r="11778" customFormat="false" ht="15" hidden="false" customHeight="false" outlineLevel="0" collapsed="false">
      <c r="A11778" s="0" t="n">
        <v>6025</v>
      </c>
      <c r="B11778" s="86" t="s">
        <v>14482</v>
      </c>
      <c r="C11778" s="0" t="s">
        <v>67</v>
      </c>
      <c r="E11778" s="306" t="n">
        <v>55</v>
      </c>
    </row>
    <row r="11779" customFormat="false" ht="15" hidden="false" customHeight="false" outlineLevel="0" collapsed="false">
      <c r="A11779" s="0" t="n">
        <v>6501</v>
      </c>
      <c r="B11779" s="86" t="s">
        <v>14483</v>
      </c>
      <c r="C11779" s="0" t="s">
        <v>365</v>
      </c>
      <c r="E11779" s="306" t="n">
        <v>1.59</v>
      </c>
    </row>
    <row r="11780" customFormat="false" ht="15" hidden="false" customHeight="false" outlineLevel="0" collapsed="false">
      <c r="A11780" s="0" t="n">
        <v>6502</v>
      </c>
      <c r="B11780" s="86" t="s">
        <v>9543</v>
      </c>
      <c r="C11780" s="0" t="s">
        <v>5700</v>
      </c>
      <c r="E11780" s="306" t="n">
        <v>11.8</v>
      </c>
    </row>
    <row r="11781" customFormat="false" ht="15" hidden="false" customHeight="false" outlineLevel="0" collapsed="false">
      <c r="A11781" s="0" t="n">
        <v>6503</v>
      </c>
      <c r="B11781" s="86" t="s">
        <v>14484</v>
      </c>
      <c r="C11781" s="0" t="s">
        <v>5700</v>
      </c>
      <c r="E11781" s="306" t="n">
        <v>6.66</v>
      </c>
    </row>
    <row r="11782" customFormat="false" ht="15" hidden="false" customHeight="false" outlineLevel="0" collapsed="false">
      <c r="A11782" s="0" t="n">
        <v>6504</v>
      </c>
      <c r="B11782" s="86" t="s">
        <v>14485</v>
      </c>
      <c r="C11782" s="0" t="s">
        <v>5700</v>
      </c>
      <c r="E11782" s="306" t="n">
        <v>5.3</v>
      </c>
    </row>
    <row r="11783" customFormat="false" ht="15" hidden="false" customHeight="false" outlineLevel="0" collapsed="false">
      <c r="A11783" s="0" t="n">
        <v>6505</v>
      </c>
      <c r="B11783" s="86" t="s">
        <v>14486</v>
      </c>
      <c r="C11783" s="0" t="s">
        <v>9600</v>
      </c>
      <c r="E11783" s="306" t="n">
        <v>0.39</v>
      </c>
    </row>
    <row r="11784" customFormat="false" ht="15" hidden="false" customHeight="false" outlineLevel="0" collapsed="false">
      <c r="A11784" s="0" t="n">
        <v>6507</v>
      </c>
      <c r="B11784" s="86" t="s">
        <v>14487</v>
      </c>
      <c r="C11784" s="0" t="s">
        <v>5700</v>
      </c>
      <c r="E11784" s="306" t="n">
        <v>12.7</v>
      </c>
    </row>
    <row r="11785" customFormat="false" ht="15" hidden="false" customHeight="false" outlineLevel="0" collapsed="false">
      <c r="A11785" s="0" t="n">
        <v>6508</v>
      </c>
      <c r="B11785" s="86" t="s">
        <v>14488</v>
      </c>
      <c r="C11785" s="0" t="s">
        <v>5700</v>
      </c>
      <c r="E11785" s="306" t="n">
        <v>8.6</v>
      </c>
    </row>
    <row r="11786" customFormat="false" ht="15" hidden="false" customHeight="false" outlineLevel="0" collapsed="false">
      <c r="A11786" s="0" t="n">
        <v>6509</v>
      </c>
      <c r="B11786" s="86" t="s">
        <v>14489</v>
      </c>
      <c r="C11786" s="0" t="s">
        <v>5700</v>
      </c>
      <c r="E11786" s="306" t="n">
        <v>15.8</v>
      </c>
    </row>
    <row r="11787" customFormat="false" ht="15" hidden="false" customHeight="false" outlineLevel="0" collapsed="false">
      <c r="A11787" s="0" t="n">
        <v>6510</v>
      </c>
      <c r="B11787" s="86" t="s">
        <v>14490</v>
      </c>
      <c r="C11787" s="0" t="s">
        <v>5700</v>
      </c>
      <c r="E11787" s="306" t="n">
        <v>7.8</v>
      </c>
    </row>
    <row r="11788" customFormat="false" ht="15" hidden="false" customHeight="false" outlineLevel="0" collapsed="false">
      <c r="A11788" s="0" t="n">
        <v>6511</v>
      </c>
      <c r="B11788" s="86" t="s">
        <v>14491</v>
      </c>
      <c r="C11788" s="0" t="s">
        <v>5700</v>
      </c>
      <c r="E11788" s="306" t="n">
        <v>12.3</v>
      </c>
    </row>
    <row r="11789" customFormat="false" ht="15" hidden="false" customHeight="false" outlineLevel="0" collapsed="false">
      <c r="A11789" s="0" t="n">
        <v>6512</v>
      </c>
      <c r="B11789" s="86" t="s">
        <v>14492</v>
      </c>
      <c r="C11789" s="0" t="s">
        <v>9600</v>
      </c>
      <c r="E11789" s="306" t="n">
        <v>0.39</v>
      </c>
    </row>
    <row r="11790" customFormat="false" ht="15" hidden="false" customHeight="false" outlineLevel="0" collapsed="false">
      <c r="A11790" s="0" t="n">
        <v>6514</v>
      </c>
      <c r="B11790" s="86" t="s">
        <v>14493</v>
      </c>
      <c r="C11790" s="0" t="s">
        <v>9600</v>
      </c>
      <c r="E11790" s="306" t="n">
        <v>1.65</v>
      </c>
    </row>
    <row r="11791" customFormat="false" ht="15" hidden="false" customHeight="false" outlineLevel="0" collapsed="false">
      <c r="A11791" s="0" t="n">
        <v>6515</v>
      </c>
      <c r="B11791" s="86" t="s">
        <v>14494</v>
      </c>
      <c r="C11791" s="0" t="s">
        <v>5700</v>
      </c>
      <c r="E11791" s="306" t="n">
        <v>15.8</v>
      </c>
    </row>
    <row r="11792" customFormat="false" ht="15" hidden="false" customHeight="false" outlineLevel="0" collapsed="false">
      <c r="A11792" s="0" t="n">
        <v>6516</v>
      </c>
      <c r="B11792" s="86" t="s">
        <v>14495</v>
      </c>
      <c r="C11792" s="0" t="s">
        <v>5700</v>
      </c>
      <c r="E11792" s="306" t="n">
        <v>7.8</v>
      </c>
    </row>
    <row r="11793" customFormat="false" ht="15" hidden="false" customHeight="false" outlineLevel="0" collapsed="false">
      <c r="A11793" s="0" t="n">
        <v>6517</v>
      </c>
      <c r="B11793" s="86" t="s">
        <v>14496</v>
      </c>
      <c r="C11793" s="0" t="s">
        <v>5700</v>
      </c>
      <c r="E11793" s="306" t="n">
        <v>13.8</v>
      </c>
    </row>
    <row r="11794" customFormat="false" ht="15" hidden="false" customHeight="false" outlineLevel="0" collapsed="false">
      <c r="A11794" s="0" t="n">
        <v>6518</v>
      </c>
      <c r="B11794" s="86" t="s">
        <v>14497</v>
      </c>
      <c r="C11794" s="0" t="s">
        <v>5700</v>
      </c>
      <c r="E11794" s="306" t="n">
        <v>7.8</v>
      </c>
    </row>
    <row r="11795" customFormat="false" ht="15" hidden="false" customHeight="false" outlineLevel="0" collapsed="false">
      <c r="A11795" s="0" t="n">
        <v>6519</v>
      </c>
      <c r="B11795" s="86" t="s">
        <v>14498</v>
      </c>
      <c r="C11795" s="0" t="s">
        <v>5700</v>
      </c>
      <c r="E11795" s="306" t="n">
        <v>14.9</v>
      </c>
    </row>
    <row r="11796" customFormat="false" ht="15" hidden="false" customHeight="false" outlineLevel="0" collapsed="false">
      <c r="A11796" s="0" t="n">
        <v>6520</v>
      </c>
      <c r="B11796" s="86" t="s">
        <v>8132</v>
      </c>
      <c r="C11796" s="0" t="s">
        <v>5700</v>
      </c>
      <c r="E11796" s="306" t="n">
        <v>16.3</v>
      </c>
    </row>
    <row r="11797" customFormat="false" ht="15" hidden="false" customHeight="false" outlineLevel="0" collapsed="false">
      <c r="A11797" s="0" t="n">
        <v>6521</v>
      </c>
      <c r="B11797" s="86" t="s">
        <v>14499</v>
      </c>
      <c r="C11797" s="0" t="s">
        <v>5700</v>
      </c>
      <c r="E11797" s="306" t="n">
        <v>14.44</v>
      </c>
    </row>
    <row r="11798" customFormat="false" ht="15" hidden="false" customHeight="false" outlineLevel="0" collapsed="false">
      <c r="A11798" s="0" t="n">
        <v>6522</v>
      </c>
      <c r="B11798" s="86" t="s">
        <v>14500</v>
      </c>
      <c r="C11798" s="0" t="s">
        <v>5700</v>
      </c>
      <c r="E11798" s="306" t="n">
        <v>8.25</v>
      </c>
    </row>
    <row r="11799" customFormat="false" ht="15" hidden="false" customHeight="false" outlineLevel="0" collapsed="false">
      <c r="A11799" s="0" t="n">
        <v>6523</v>
      </c>
      <c r="B11799" s="86" t="s">
        <v>14501</v>
      </c>
      <c r="C11799" s="0" t="s">
        <v>5700</v>
      </c>
      <c r="E11799" s="306" t="n">
        <v>17.7</v>
      </c>
    </row>
    <row r="11800" customFormat="false" ht="15" hidden="false" customHeight="false" outlineLevel="0" collapsed="false">
      <c r="A11800" s="0" t="n">
        <v>6525</v>
      </c>
      <c r="B11800" s="86" t="s">
        <v>14502</v>
      </c>
      <c r="C11800" s="0" t="s">
        <v>5700</v>
      </c>
      <c r="E11800" s="306" t="n">
        <v>19.38</v>
      </c>
    </row>
    <row r="11801" customFormat="false" ht="15" hidden="false" customHeight="false" outlineLevel="0" collapsed="false">
      <c r="A11801" s="0" t="n">
        <v>6526</v>
      </c>
      <c r="B11801" s="86" t="s">
        <v>14503</v>
      </c>
      <c r="C11801" s="0" t="s">
        <v>5700</v>
      </c>
      <c r="E11801" s="306" t="n">
        <v>19.8</v>
      </c>
    </row>
    <row r="11802" customFormat="false" ht="15" hidden="false" customHeight="false" outlineLevel="0" collapsed="false">
      <c r="A11802" s="0" t="n">
        <v>6527</v>
      </c>
      <c r="B11802" s="86" t="s">
        <v>14504</v>
      </c>
      <c r="C11802" s="0" t="s">
        <v>5700</v>
      </c>
      <c r="E11802" s="306" t="n">
        <v>17</v>
      </c>
    </row>
    <row r="11803" customFormat="false" ht="15" hidden="false" customHeight="false" outlineLevel="0" collapsed="false">
      <c r="A11803" s="0" t="n">
        <v>6528</v>
      </c>
      <c r="B11803" s="86" t="s">
        <v>14505</v>
      </c>
      <c r="C11803" s="0" t="s">
        <v>5700</v>
      </c>
      <c r="E11803" s="306" t="n">
        <v>7.8</v>
      </c>
    </row>
    <row r="11804" customFormat="false" ht="15" hidden="false" customHeight="false" outlineLevel="0" collapsed="false">
      <c r="A11804" s="0" t="n">
        <v>6529</v>
      </c>
      <c r="B11804" s="86" t="s">
        <v>14506</v>
      </c>
      <c r="C11804" s="0" t="s">
        <v>5700</v>
      </c>
      <c r="E11804" s="306" t="n">
        <v>8.9</v>
      </c>
    </row>
    <row r="11805" customFormat="false" ht="15" hidden="false" customHeight="false" outlineLevel="0" collapsed="false">
      <c r="A11805" s="0" t="n">
        <v>6531</v>
      </c>
      <c r="B11805" s="86" t="s">
        <v>14507</v>
      </c>
      <c r="C11805" s="0" t="s">
        <v>5700</v>
      </c>
      <c r="E11805" s="306" t="n">
        <v>9.3</v>
      </c>
    </row>
    <row r="11806" customFormat="false" ht="15" hidden="false" customHeight="false" outlineLevel="0" collapsed="false">
      <c r="A11806" s="0" t="n">
        <v>6532</v>
      </c>
      <c r="B11806" s="86" t="s">
        <v>14508</v>
      </c>
      <c r="C11806" s="0" t="s">
        <v>5700</v>
      </c>
      <c r="E11806" s="306" t="n">
        <v>15.8</v>
      </c>
    </row>
    <row r="11807" customFormat="false" ht="15" hidden="false" customHeight="false" outlineLevel="0" collapsed="false">
      <c r="A11807" s="0" t="n">
        <v>6533</v>
      </c>
      <c r="B11807" s="86" t="s">
        <v>14509</v>
      </c>
      <c r="C11807" s="0" t="s">
        <v>5700</v>
      </c>
      <c r="E11807" s="306" t="n">
        <v>8.14</v>
      </c>
    </row>
    <row r="11808" customFormat="false" ht="15" hidden="false" customHeight="false" outlineLevel="0" collapsed="false">
      <c r="A11808" s="0" t="n">
        <v>6535</v>
      </c>
      <c r="B11808" s="86" t="s">
        <v>14510</v>
      </c>
      <c r="C11808" s="0" t="s">
        <v>5700</v>
      </c>
      <c r="E11808" s="306" t="n">
        <v>9.3</v>
      </c>
    </row>
    <row r="11809" customFormat="false" ht="15" hidden="false" customHeight="false" outlineLevel="0" collapsed="false">
      <c r="A11809" s="0" t="n">
        <v>6537</v>
      </c>
      <c r="B11809" s="86" t="s">
        <v>14511</v>
      </c>
      <c r="C11809" s="0" t="s">
        <v>5700</v>
      </c>
      <c r="E11809" s="306" t="n">
        <v>10.1</v>
      </c>
    </row>
    <row r="11810" customFormat="false" ht="15" hidden="false" customHeight="false" outlineLevel="0" collapsed="false">
      <c r="A11810" s="0" t="n">
        <v>6538</v>
      </c>
      <c r="B11810" s="86" t="s">
        <v>14512</v>
      </c>
      <c r="C11810" s="0" t="s">
        <v>5700</v>
      </c>
      <c r="E11810" s="306" t="n">
        <v>14.8</v>
      </c>
    </row>
    <row r="11811" customFormat="false" ht="15" hidden="false" customHeight="false" outlineLevel="0" collapsed="false">
      <c r="A11811" s="0" t="n">
        <v>6539</v>
      </c>
      <c r="B11811" s="86" t="s">
        <v>14513</v>
      </c>
      <c r="C11811" s="0" t="s">
        <v>5700</v>
      </c>
      <c r="E11811" s="306" t="n">
        <v>41.75</v>
      </c>
    </row>
    <row r="11812" customFormat="false" ht="15" hidden="false" customHeight="false" outlineLevel="0" collapsed="false">
      <c r="A11812" s="0" t="n">
        <v>6540</v>
      </c>
      <c r="B11812" s="86" t="s">
        <v>14514</v>
      </c>
      <c r="C11812" s="0" t="s">
        <v>5700</v>
      </c>
      <c r="E11812" s="306" t="n">
        <v>53.7</v>
      </c>
    </row>
    <row r="11813" customFormat="false" ht="15" hidden="false" customHeight="false" outlineLevel="0" collapsed="false">
      <c r="A11813" s="0" t="n">
        <v>6541</v>
      </c>
      <c r="B11813" s="86" t="s">
        <v>14515</v>
      </c>
      <c r="C11813" s="0" t="s">
        <v>5700</v>
      </c>
      <c r="E11813" s="306" t="n">
        <v>9.4</v>
      </c>
    </row>
    <row r="11814" customFormat="false" ht="15" hidden="false" customHeight="false" outlineLevel="0" collapsed="false">
      <c r="B11814" s="0"/>
      <c r="E11814" s="0"/>
    </row>
    <row r="11815" customFormat="false" ht="15" hidden="false" customHeight="false" outlineLevel="0" collapsed="false">
      <c r="B11815" s="0"/>
      <c r="E11815" s="0"/>
    </row>
    <row r="11816" customFormat="false" ht="15" hidden="false" customHeight="false" outlineLevel="0" collapsed="false">
      <c r="A11816" s="0" t="s">
        <v>13853</v>
      </c>
      <c r="B11816" s="0"/>
      <c r="C11816" s="0" t="s">
        <v>13854</v>
      </c>
      <c r="E11816" s="0"/>
    </row>
    <row r="11817" customFormat="false" ht="15" hidden="false" customHeight="false" outlineLevel="0" collapsed="false">
      <c r="B11817" s="0"/>
      <c r="C11817" s="0" t="s">
        <v>13855</v>
      </c>
      <c r="E11817" s="0"/>
    </row>
    <row r="11818" customFormat="false" ht="15" hidden="false" customHeight="false" outlineLevel="0" collapsed="false">
      <c r="A11818" s="0" t="s">
        <v>13856</v>
      </c>
      <c r="B11818" s="0"/>
      <c r="C11818" s="0" t="s">
        <v>13857</v>
      </c>
      <c r="E11818" s="306" t="s">
        <v>13858</v>
      </c>
    </row>
    <row r="11819" customFormat="false" ht="15" hidden="false" customHeight="false" outlineLevel="0" collapsed="false">
      <c r="A11819" s="0" t="n">
        <v>6542</v>
      </c>
      <c r="B11819" s="86" t="s">
        <v>14516</v>
      </c>
      <c r="C11819" s="0" t="s">
        <v>5700</v>
      </c>
      <c r="E11819" s="306" t="n">
        <v>11.94</v>
      </c>
    </row>
    <row r="11820" customFormat="false" ht="15" hidden="false" customHeight="false" outlineLevel="0" collapsed="false">
      <c r="A11820" s="0" t="n">
        <v>6543</v>
      </c>
      <c r="B11820" s="86" t="s">
        <v>14517</v>
      </c>
      <c r="C11820" s="0" t="s">
        <v>5700</v>
      </c>
      <c r="E11820" s="306" t="n">
        <v>4.8</v>
      </c>
    </row>
    <row r="11821" customFormat="false" ht="15" hidden="false" customHeight="false" outlineLevel="0" collapsed="false">
      <c r="A11821" s="0" t="n">
        <v>6544</v>
      </c>
      <c r="B11821" s="86" t="s">
        <v>14518</v>
      </c>
      <c r="C11821" s="0" t="s">
        <v>5700</v>
      </c>
      <c r="E11821" s="306" t="n">
        <v>17.1</v>
      </c>
    </row>
    <row r="11822" customFormat="false" ht="15" hidden="false" customHeight="false" outlineLevel="0" collapsed="false">
      <c r="A11822" s="0" t="n">
        <v>6545</v>
      </c>
      <c r="B11822" s="86" t="s">
        <v>14519</v>
      </c>
      <c r="C11822" s="0" t="s">
        <v>5700</v>
      </c>
      <c r="E11822" s="306" t="n">
        <v>16.4</v>
      </c>
    </row>
    <row r="11823" customFormat="false" ht="15" hidden="false" customHeight="false" outlineLevel="0" collapsed="false">
      <c r="A11823" s="0" t="n">
        <v>6546</v>
      </c>
      <c r="B11823" s="86" t="s">
        <v>14520</v>
      </c>
      <c r="C11823" s="0" t="s">
        <v>5700</v>
      </c>
      <c r="E11823" s="306" t="n">
        <v>44.45</v>
      </c>
    </row>
    <row r="11824" customFormat="false" ht="15" hidden="false" customHeight="false" outlineLevel="0" collapsed="false">
      <c r="A11824" s="0" t="n">
        <v>6548</v>
      </c>
      <c r="B11824" s="86" t="s">
        <v>14521</v>
      </c>
      <c r="C11824" s="0" t="s">
        <v>5700</v>
      </c>
      <c r="E11824" s="306" t="n">
        <v>3.05</v>
      </c>
    </row>
    <row r="11825" customFormat="false" ht="15" hidden="false" customHeight="false" outlineLevel="0" collapsed="false">
      <c r="A11825" s="0" t="n">
        <v>6549</v>
      </c>
      <c r="B11825" s="86" t="s">
        <v>14522</v>
      </c>
      <c r="C11825" s="0" t="s">
        <v>5700</v>
      </c>
      <c r="E11825" s="306" t="n">
        <v>16.3</v>
      </c>
    </row>
    <row r="11826" customFormat="false" ht="15" hidden="false" customHeight="false" outlineLevel="0" collapsed="false">
      <c r="A11826" s="0" t="n">
        <v>6550</v>
      </c>
      <c r="B11826" s="86" t="s">
        <v>14523</v>
      </c>
      <c r="C11826" s="0" t="s">
        <v>5700</v>
      </c>
      <c r="E11826" s="306" t="n">
        <v>8.25</v>
      </c>
    </row>
    <row r="11827" customFormat="false" ht="15" hidden="false" customHeight="false" outlineLevel="0" collapsed="false">
      <c r="A11827" s="0" t="n">
        <v>6555</v>
      </c>
      <c r="B11827" s="86" t="s">
        <v>14524</v>
      </c>
      <c r="C11827" s="0" t="s">
        <v>5700</v>
      </c>
      <c r="E11827" s="306" t="n">
        <v>33.2</v>
      </c>
    </row>
    <row r="11828" customFormat="false" ht="15" hidden="false" customHeight="false" outlineLevel="0" collapsed="false">
      <c r="A11828" s="0" t="n">
        <v>6560</v>
      </c>
      <c r="B11828" s="86" t="s">
        <v>14525</v>
      </c>
      <c r="C11828" s="0" t="s">
        <v>107</v>
      </c>
      <c r="E11828" s="306" t="n">
        <v>1.38</v>
      </c>
    </row>
    <row r="11829" customFormat="false" ht="15" hidden="false" customHeight="false" outlineLevel="0" collapsed="false">
      <c r="A11829" s="0" t="n">
        <v>7001</v>
      </c>
      <c r="B11829" s="86" t="s">
        <v>14526</v>
      </c>
      <c r="C11829" s="0" t="s">
        <v>217</v>
      </c>
      <c r="E11829" s="306" t="n">
        <v>138</v>
      </c>
    </row>
    <row r="11830" customFormat="false" ht="15" hidden="false" customHeight="false" outlineLevel="0" collapsed="false">
      <c r="A11830" s="0" t="n">
        <v>7002</v>
      </c>
      <c r="B11830" s="86" t="s">
        <v>14527</v>
      </c>
      <c r="C11830" s="0" t="s">
        <v>217</v>
      </c>
      <c r="E11830" s="306" t="n">
        <v>16.9</v>
      </c>
    </row>
    <row r="11831" customFormat="false" ht="15" hidden="false" customHeight="false" outlineLevel="0" collapsed="false">
      <c r="A11831" s="0" t="n">
        <v>7003</v>
      </c>
      <c r="B11831" s="86" t="s">
        <v>14528</v>
      </c>
      <c r="C11831" s="0" t="s">
        <v>217</v>
      </c>
      <c r="E11831" s="306" t="n">
        <v>259</v>
      </c>
    </row>
    <row r="11832" customFormat="false" ht="15" hidden="false" customHeight="false" outlineLevel="0" collapsed="false">
      <c r="A11832" s="0" t="n">
        <v>7004</v>
      </c>
      <c r="B11832" s="86" t="s">
        <v>14529</v>
      </c>
      <c r="C11832" s="0" t="s">
        <v>217</v>
      </c>
      <c r="E11832" s="306" t="n">
        <v>52.4</v>
      </c>
    </row>
    <row r="11833" customFormat="false" ht="15" hidden="false" customHeight="false" outlineLevel="0" collapsed="false">
      <c r="A11833" s="0" t="n">
        <v>7006</v>
      </c>
      <c r="B11833" s="86" t="s">
        <v>14530</v>
      </c>
      <c r="C11833" s="0" t="s">
        <v>217</v>
      </c>
      <c r="E11833" s="306" t="n">
        <v>262.9</v>
      </c>
    </row>
    <row r="11834" customFormat="false" ht="15" hidden="false" customHeight="false" outlineLevel="0" collapsed="false">
      <c r="A11834" s="0" t="n">
        <v>7007</v>
      </c>
      <c r="B11834" s="86" t="s">
        <v>14531</v>
      </c>
      <c r="C11834" s="0" t="s">
        <v>217</v>
      </c>
      <c r="E11834" s="306" t="n">
        <v>23.8</v>
      </c>
    </row>
    <row r="11835" customFormat="false" ht="15" hidden="false" customHeight="false" outlineLevel="0" collapsed="false">
      <c r="A11835" s="0" t="n">
        <v>7008</v>
      </c>
      <c r="B11835" s="86" t="s">
        <v>14532</v>
      </c>
      <c r="C11835" s="0" t="s">
        <v>217</v>
      </c>
      <c r="E11835" s="306" t="n">
        <v>2.79</v>
      </c>
    </row>
    <row r="11836" customFormat="false" ht="15" hidden="false" customHeight="false" outlineLevel="0" collapsed="false">
      <c r="A11836" s="0" t="n">
        <v>7011</v>
      </c>
      <c r="B11836" s="86" t="s">
        <v>14533</v>
      </c>
      <c r="C11836" s="0" t="s">
        <v>217</v>
      </c>
      <c r="E11836" s="306" t="n">
        <v>78</v>
      </c>
    </row>
    <row r="11837" customFormat="false" ht="15" hidden="false" customHeight="false" outlineLevel="0" collapsed="false">
      <c r="A11837" s="0" t="n">
        <v>7015</v>
      </c>
      <c r="B11837" s="86" t="s">
        <v>14534</v>
      </c>
      <c r="C11837" s="0" t="s">
        <v>107</v>
      </c>
      <c r="E11837" s="306" t="n">
        <v>3.95</v>
      </c>
    </row>
    <row r="11838" customFormat="false" ht="15" hidden="false" customHeight="false" outlineLevel="0" collapsed="false">
      <c r="A11838" s="0" t="n">
        <v>7019</v>
      </c>
      <c r="B11838" s="86" t="s">
        <v>14535</v>
      </c>
      <c r="C11838" s="0" t="s">
        <v>217</v>
      </c>
      <c r="E11838" s="306" t="n">
        <v>144</v>
      </c>
    </row>
    <row r="11839" customFormat="false" ht="15" hidden="false" customHeight="false" outlineLevel="0" collapsed="false">
      <c r="A11839" s="0" t="n">
        <v>7020</v>
      </c>
      <c r="B11839" s="86" t="s">
        <v>14536</v>
      </c>
      <c r="C11839" s="0" t="s">
        <v>107</v>
      </c>
      <c r="E11839" s="306" t="n">
        <v>0.13</v>
      </c>
    </row>
    <row r="11840" customFormat="false" ht="15" hidden="false" customHeight="false" outlineLevel="0" collapsed="false">
      <c r="A11840" s="0" t="n">
        <v>7022</v>
      </c>
      <c r="B11840" s="86" t="s">
        <v>14537</v>
      </c>
      <c r="C11840" s="0" t="s">
        <v>365</v>
      </c>
      <c r="E11840" s="306" t="n">
        <v>2.9</v>
      </c>
    </row>
    <row r="11841" customFormat="false" ht="15" hidden="false" customHeight="false" outlineLevel="0" collapsed="false">
      <c r="A11841" s="0" t="n">
        <v>7024</v>
      </c>
      <c r="B11841" s="86" t="s">
        <v>14538</v>
      </c>
      <c r="C11841" s="0" t="s">
        <v>217</v>
      </c>
      <c r="E11841" s="306" t="n">
        <v>125.9</v>
      </c>
    </row>
    <row r="11842" customFormat="false" ht="15" hidden="false" customHeight="false" outlineLevel="0" collapsed="false">
      <c r="A11842" s="0" t="n">
        <v>7025</v>
      </c>
      <c r="B11842" s="86" t="s">
        <v>14539</v>
      </c>
      <c r="C11842" s="0" t="s">
        <v>217</v>
      </c>
      <c r="E11842" s="306" t="n">
        <v>364.74</v>
      </c>
    </row>
    <row r="11843" customFormat="false" ht="15" hidden="false" customHeight="false" outlineLevel="0" collapsed="false">
      <c r="A11843" s="0" t="n">
        <v>7026</v>
      </c>
      <c r="B11843" s="86" t="s">
        <v>14540</v>
      </c>
      <c r="C11843" s="0" t="s">
        <v>217</v>
      </c>
      <c r="E11843" s="306" t="n">
        <v>4.5</v>
      </c>
    </row>
    <row r="11844" customFormat="false" ht="15" hidden="false" customHeight="false" outlineLevel="0" collapsed="false">
      <c r="A11844" s="0" t="n">
        <v>7027</v>
      </c>
      <c r="B11844" s="86" t="s">
        <v>14541</v>
      </c>
      <c r="C11844" s="0" t="s">
        <v>217</v>
      </c>
      <c r="E11844" s="306" t="n">
        <v>37</v>
      </c>
    </row>
    <row r="11845" customFormat="false" ht="15" hidden="false" customHeight="false" outlineLevel="0" collapsed="false">
      <c r="A11845" s="0" t="n">
        <v>7029</v>
      </c>
      <c r="B11845" s="86" t="s">
        <v>14542</v>
      </c>
      <c r="C11845" s="0" t="s">
        <v>217</v>
      </c>
      <c r="E11845" s="306" t="n">
        <v>6.4</v>
      </c>
    </row>
    <row r="11846" customFormat="false" ht="15" hidden="false" customHeight="false" outlineLevel="0" collapsed="false">
      <c r="A11846" s="0" t="n">
        <v>7030</v>
      </c>
      <c r="B11846" s="86" t="s">
        <v>14543</v>
      </c>
      <c r="C11846" s="0" t="s">
        <v>217</v>
      </c>
      <c r="E11846" s="306" t="n">
        <v>258</v>
      </c>
    </row>
    <row r="11847" customFormat="false" ht="15" hidden="false" customHeight="false" outlineLevel="0" collapsed="false">
      <c r="A11847" s="0" t="n">
        <v>7031</v>
      </c>
      <c r="B11847" s="86" t="s">
        <v>14544</v>
      </c>
      <c r="C11847" s="0" t="s">
        <v>217</v>
      </c>
      <c r="E11847" s="306" t="n">
        <v>9</v>
      </c>
    </row>
    <row r="11848" customFormat="false" ht="15" hidden="false" customHeight="false" outlineLevel="0" collapsed="false">
      <c r="A11848" s="0" t="n">
        <v>7032</v>
      </c>
      <c r="B11848" s="86" t="s">
        <v>14545</v>
      </c>
      <c r="C11848" s="0" t="s">
        <v>217</v>
      </c>
      <c r="E11848" s="306" t="n">
        <v>93.5</v>
      </c>
    </row>
    <row r="11849" customFormat="false" ht="15" hidden="false" customHeight="false" outlineLevel="0" collapsed="false">
      <c r="A11849" s="0" t="n">
        <v>7033</v>
      </c>
      <c r="B11849" s="86" t="s">
        <v>14546</v>
      </c>
      <c r="C11849" s="0" t="s">
        <v>217</v>
      </c>
      <c r="E11849" s="306" t="n">
        <v>497</v>
      </c>
    </row>
    <row r="11850" customFormat="false" ht="15" hidden="false" customHeight="false" outlineLevel="0" collapsed="false">
      <c r="A11850" s="0" t="n">
        <v>7034</v>
      </c>
      <c r="B11850" s="86" t="s">
        <v>14547</v>
      </c>
      <c r="C11850" s="0" t="s">
        <v>217</v>
      </c>
      <c r="E11850" s="306" t="n">
        <v>96</v>
      </c>
    </row>
    <row r="11851" customFormat="false" ht="15" hidden="false" customHeight="false" outlineLevel="0" collapsed="false">
      <c r="A11851" s="0" t="n">
        <v>7035</v>
      </c>
      <c r="B11851" s="86" t="s">
        <v>14548</v>
      </c>
      <c r="C11851" s="0" t="s">
        <v>217</v>
      </c>
      <c r="E11851" s="306" t="n">
        <v>93.5</v>
      </c>
    </row>
    <row r="11852" customFormat="false" ht="15" hidden="false" customHeight="false" outlineLevel="0" collapsed="false">
      <c r="A11852" s="0" t="n">
        <v>7036</v>
      </c>
      <c r="B11852" s="86" t="s">
        <v>14549</v>
      </c>
      <c r="C11852" s="0" t="s">
        <v>217</v>
      </c>
      <c r="E11852" s="306" t="n">
        <v>4.5</v>
      </c>
    </row>
    <row r="11853" customFormat="false" ht="15" hidden="false" customHeight="false" outlineLevel="0" collapsed="false">
      <c r="A11853" s="0" t="n">
        <v>7037</v>
      </c>
      <c r="B11853" s="86" t="s">
        <v>14550</v>
      </c>
      <c r="C11853" s="0" t="s">
        <v>217</v>
      </c>
      <c r="E11853" s="306" t="n">
        <v>71.9</v>
      </c>
    </row>
    <row r="11854" customFormat="false" ht="15" hidden="false" customHeight="false" outlineLevel="0" collapsed="false">
      <c r="A11854" s="0" t="n">
        <v>7038</v>
      </c>
      <c r="B11854" s="86" t="s">
        <v>14551</v>
      </c>
      <c r="C11854" s="0" t="s">
        <v>13834</v>
      </c>
      <c r="E11854" s="306" t="n">
        <v>6.5</v>
      </c>
    </row>
    <row r="11855" customFormat="false" ht="15" hidden="false" customHeight="false" outlineLevel="0" collapsed="false">
      <c r="A11855" s="0" t="n">
        <v>7039</v>
      </c>
      <c r="B11855" s="86" t="s">
        <v>14552</v>
      </c>
      <c r="C11855" s="0" t="s">
        <v>217</v>
      </c>
      <c r="E11855" s="306" t="n">
        <v>301.73</v>
      </c>
    </row>
    <row r="11856" customFormat="false" ht="15" hidden="false" customHeight="false" outlineLevel="0" collapsed="false">
      <c r="A11856" s="0" t="n">
        <v>7040</v>
      </c>
      <c r="B11856" s="86" t="s">
        <v>14553</v>
      </c>
      <c r="C11856" s="0" t="s">
        <v>217</v>
      </c>
      <c r="E11856" s="306" t="n">
        <v>109.19</v>
      </c>
    </row>
    <row r="11857" customFormat="false" ht="15" hidden="false" customHeight="false" outlineLevel="0" collapsed="false">
      <c r="A11857" s="0" t="n">
        <v>7041</v>
      </c>
      <c r="B11857" s="86" t="s">
        <v>14554</v>
      </c>
      <c r="C11857" s="0" t="s">
        <v>217</v>
      </c>
      <c r="E11857" s="306" t="n">
        <v>35</v>
      </c>
    </row>
    <row r="11858" customFormat="false" ht="15" hidden="false" customHeight="false" outlineLevel="0" collapsed="false">
      <c r="A11858" s="0" t="n">
        <v>7042</v>
      </c>
      <c r="B11858" s="86" t="s">
        <v>14555</v>
      </c>
      <c r="C11858" s="0" t="s">
        <v>217</v>
      </c>
      <c r="E11858" s="306" t="n">
        <v>121.8</v>
      </c>
    </row>
    <row r="11859" customFormat="false" ht="15" hidden="false" customHeight="false" outlineLevel="0" collapsed="false">
      <c r="A11859" s="0" t="n">
        <v>7043</v>
      </c>
      <c r="B11859" s="86" t="s">
        <v>14556</v>
      </c>
      <c r="C11859" s="0" t="s">
        <v>217</v>
      </c>
      <c r="E11859" s="306" t="n">
        <v>49.9</v>
      </c>
    </row>
    <row r="11860" customFormat="false" ht="15" hidden="false" customHeight="false" outlineLevel="0" collapsed="false">
      <c r="A11860" s="0" t="n">
        <v>7044</v>
      </c>
      <c r="B11860" s="86" t="s">
        <v>14557</v>
      </c>
      <c r="C11860" s="0" t="s">
        <v>217</v>
      </c>
      <c r="E11860" s="306" t="n">
        <v>125</v>
      </c>
    </row>
    <row r="11861" customFormat="false" ht="15" hidden="false" customHeight="false" outlineLevel="0" collapsed="false">
      <c r="A11861" s="0" t="n">
        <v>7046</v>
      </c>
      <c r="B11861" s="86" t="s">
        <v>14558</v>
      </c>
      <c r="C11861" s="0" t="s">
        <v>217</v>
      </c>
      <c r="E11861" s="306" t="n">
        <v>2461</v>
      </c>
    </row>
    <row r="11862" customFormat="false" ht="15" hidden="false" customHeight="false" outlineLevel="0" collapsed="false">
      <c r="A11862" s="0" t="n">
        <v>7047</v>
      </c>
      <c r="B11862" s="86" t="s">
        <v>14559</v>
      </c>
      <c r="C11862" s="0" t="s">
        <v>217</v>
      </c>
      <c r="E11862" s="306" t="n">
        <v>1626</v>
      </c>
    </row>
    <row r="11863" customFormat="false" ht="15" hidden="false" customHeight="false" outlineLevel="0" collapsed="false">
      <c r="A11863" s="0" t="n">
        <v>7048</v>
      </c>
      <c r="B11863" s="86" t="s">
        <v>14560</v>
      </c>
      <c r="C11863" s="0" t="s">
        <v>217</v>
      </c>
      <c r="E11863" s="306" t="n">
        <v>2020</v>
      </c>
    </row>
    <row r="11864" customFormat="false" ht="15" hidden="false" customHeight="false" outlineLevel="0" collapsed="false">
      <c r="A11864" s="0" t="n">
        <v>7049</v>
      </c>
      <c r="B11864" s="86" t="s">
        <v>14561</v>
      </c>
      <c r="C11864" s="0" t="s">
        <v>217</v>
      </c>
      <c r="E11864" s="306" t="n">
        <v>315.18</v>
      </c>
    </row>
    <row r="11865" customFormat="false" ht="15" hidden="false" customHeight="false" outlineLevel="0" collapsed="false">
      <c r="A11865" s="0" t="n">
        <v>7050</v>
      </c>
      <c r="B11865" s="86" t="s">
        <v>14562</v>
      </c>
      <c r="C11865" s="0" t="s">
        <v>217</v>
      </c>
      <c r="E11865" s="306" t="n">
        <v>36</v>
      </c>
    </row>
    <row r="11866" customFormat="false" ht="15" hidden="false" customHeight="false" outlineLevel="0" collapsed="false">
      <c r="A11866" s="0" t="n">
        <v>7051</v>
      </c>
      <c r="B11866" s="86" t="s">
        <v>14563</v>
      </c>
      <c r="C11866" s="0" t="s">
        <v>217</v>
      </c>
      <c r="E11866" s="306" t="n">
        <v>189.6</v>
      </c>
    </row>
    <row r="11867" customFormat="false" ht="15" hidden="false" customHeight="false" outlineLevel="0" collapsed="false">
      <c r="A11867" s="0" t="n">
        <v>7052</v>
      </c>
      <c r="B11867" s="86" t="s">
        <v>14564</v>
      </c>
      <c r="C11867" s="0" t="s">
        <v>217</v>
      </c>
      <c r="E11867" s="306" t="n">
        <v>39</v>
      </c>
    </row>
    <row r="11868" customFormat="false" ht="15" hidden="false" customHeight="false" outlineLevel="0" collapsed="false">
      <c r="A11868" s="0" t="n">
        <v>7053</v>
      </c>
      <c r="B11868" s="86" t="s">
        <v>14565</v>
      </c>
      <c r="C11868" s="0" t="s">
        <v>217</v>
      </c>
      <c r="E11868" s="306" t="n">
        <v>28</v>
      </c>
    </row>
    <row r="11869" customFormat="false" ht="15" hidden="false" customHeight="false" outlineLevel="0" collapsed="false">
      <c r="A11869" s="0" t="n">
        <v>7054</v>
      </c>
      <c r="B11869" s="86" t="s">
        <v>14566</v>
      </c>
      <c r="C11869" s="0" t="s">
        <v>217</v>
      </c>
      <c r="E11869" s="306" t="n">
        <v>138</v>
      </c>
    </row>
    <row r="11870" customFormat="false" ht="15" hidden="false" customHeight="false" outlineLevel="0" collapsed="false">
      <c r="A11870" s="0" t="n">
        <v>7055</v>
      </c>
      <c r="B11870" s="86" t="s">
        <v>14567</v>
      </c>
      <c r="C11870" s="0" t="s">
        <v>217</v>
      </c>
      <c r="E11870" s="306" t="n">
        <v>35</v>
      </c>
    </row>
    <row r="11871" customFormat="false" ht="15" hidden="false" customHeight="false" outlineLevel="0" collapsed="false">
      <c r="A11871" s="0" t="n">
        <v>7056</v>
      </c>
      <c r="B11871" s="86" t="s">
        <v>14568</v>
      </c>
      <c r="C11871" s="0" t="s">
        <v>217</v>
      </c>
      <c r="E11871" s="306" t="n">
        <v>116.69</v>
      </c>
    </row>
    <row r="11872" customFormat="false" ht="15" hidden="false" customHeight="false" outlineLevel="0" collapsed="false">
      <c r="A11872" s="0" t="n">
        <v>7057</v>
      </c>
      <c r="B11872" s="86" t="s">
        <v>14569</v>
      </c>
      <c r="C11872" s="0" t="s">
        <v>217</v>
      </c>
      <c r="E11872" s="306" t="n">
        <v>58</v>
      </c>
    </row>
    <row r="11873" customFormat="false" ht="15" hidden="false" customHeight="false" outlineLevel="0" collapsed="false">
      <c r="A11873" s="0" t="n">
        <v>7058</v>
      </c>
      <c r="B11873" s="86" t="s">
        <v>14570</v>
      </c>
      <c r="C11873" s="0" t="s">
        <v>217</v>
      </c>
      <c r="E11873" s="306" t="n">
        <v>292</v>
      </c>
    </row>
    <row r="11874" customFormat="false" ht="15" hidden="false" customHeight="false" outlineLevel="0" collapsed="false">
      <c r="A11874" s="0" t="n">
        <v>7059</v>
      </c>
      <c r="B11874" s="86" t="s">
        <v>14571</v>
      </c>
      <c r="C11874" s="0" t="s">
        <v>217</v>
      </c>
      <c r="E11874" s="306" t="n">
        <v>112</v>
      </c>
    </row>
    <row r="11875" customFormat="false" ht="15" hidden="false" customHeight="false" outlineLevel="0" collapsed="false">
      <c r="A11875" s="0" t="n">
        <v>7060</v>
      </c>
      <c r="B11875" s="86" t="s">
        <v>14572</v>
      </c>
      <c r="C11875" s="0" t="s">
        <v>217</v>
      </c>
      <c r="E11875" s="306" t="n">
        <v>38</v>
      </c>
    </row>
    <row r="11876" customFormat="false" ht="15" hidden="false" customHeight="false" outlineLevel="0" collapsed="false">
      <c r="A11876" s="0" t="n">
        <v>7061</v>
      </c>
      <c r="B11876" s="86" t="s">
        <v>14573</v>
      </c>
      <c r="C11876" s="0" t="s">
        <v>217</v>
      </c>
      <c r="E11876" s="306" t="n">
        <v>447.9</v>
      </c>
    </row>
    <row r="11877" customFormat="false" ht="15" hidden="false" customHeight="false" outlineLevel="0" collapsed="false">
      <c r="A11877" s="0" t="n">
        <v>7062</v>
      </c>
      <c r="B11877" s="86" t="s">
        <v>14574</v>
      </c>
      <c r="C11877" s="0" t="s">
        <v>217</v>
      </c>
      <c r="E11877" s="306" t="n">
        <v>62.08</v>
      </c>
    </row>
    <row r="11878" customFormat="false" ht="15" hidden="false" customHeight="false" outlineLevel="0" collapsed="false">
      <c r="A11878" s="0" t="n">
        <v>7063</v>
      </c>
      <c r="B11878" s="86" t="s">
        <v>14575</v>
      </c>
      <c r="C11878" s="0" t="s">
        <v>217</v>
      </c>
      <c r="E11878" s="306" t="n">
        <v>46</v>
      </c>
    </row>
    <row r="11879" customFormat="false" ht="15" hidden="false" customHeight="false" outlineLevel="0" collapsed="false">
      <c r="A11879" s="0" t="n">
        <v>7064</v>
      </c>
      <c r="B11879" s="86" t="s">
        <v>14576</v>
      </c>
      <c r="C11879" s="0" t="s">
        <v>217</v>
      </c>
      <c r="E11879" s="306" t="n">
        <v>119</v>
      </c>
    </row>
    <row r="11880" customFormat="false" ht="15" hidden="false" customHeight="false" outlineLevel="0" collapsed="false">
      <c r="A11880" s="0" t="n">
        <v>7065</v>
      </c>
      <c r="B11880" s="86" t="s">
        <v>14577</v>
      </c>
      <c r="C11880" s="0" t="s">
        <v>217</v>
      </c>
      <c r="E11880" s="306" t="n">
        <v>4.5</v>
      </c>
    </row>
    <row r="11881" customFormat="false" ht="15" hidden="false" customHeight="false" outlineLevel="0" collapsed="false">
      <c r="A11881" s="0" t="n">
        <v>7066</v>
      </c>
      <c r="B11881" s="86" t="s">
        <v>14578</v>
      </c>
      <c r="C11881" s="0" t="s">
        <v>217</v>
      </c>
      <c r="E11881" s="306" t="n">
        <v>43.8</v>
      </c>
    </row>
    <row r="11882" customFormat="false" ht="15" hidden="false" customHeight="false" outlineLevel="0" collapsed="false">
      <c r="A11882" s="0" t="n">
        <v>7067</v>
      </c>
      <c r="B11882" s="86" t="s">
        <v>14579</v>
      </c>
      <c r="C11882" s="0" t="s">
        <v>217</v>
      </c>
      <c r="E11882" s="306" t="n">
        <v>425</v>
      </c>
    </row>
    <row r="11883" customFormat="false" ht="15" hidden="false" customHeight="false" outlineLevel="0" collapsed="false">
      <c r="A11883" s="0" t="n">
        <v>7068</v>
      </c>
      <c r="B11883" s="86" t="s">
        <v>14580</v>
      </c>
      <c r="C11883" s="0" t="s">
        <v>217</v>
      </c>
      <c r="E11883" s="306" t="n">
        <v>46</v>
      </c>
    </row>
    <row r="11884" customFormat="false" ht="15" hidden="false" customHeight="false" outlineLevel="0" collapsed="false">
      <c r="A11884" s="0" t="n">
        <v>7069</v>
      </c>
      <c r="B11884" s="86" t="s">
        <v>14581</v>
      </c>
      <c r="C11884" s="0" t="s">
        <v>217</v>
      </c>
      <c r="E11884" s="306" t="n">
        <v>34.5</v>
      </c>
    </row>
    <row r="11885" customFormat="false" ht="15" hidden="false" customHeight="false" outlineLevel="0" collapsed="false">
      <c r="A11885" s="0" t="n">
        <v>7070</v>
      </c>
      <c r="B11885" s="86" t="s">
        <v>14582</v>
      </c>
      <c r="C11885" s="0" t="s">
        <v>217</v>
      </c>
      <c r="E11885" s="306" t="n">
        <v>8.5</v>
      </c>
    </row>
    <row r="11886" customFormat="false" ht="15" hidden="false" customHeight="false" outlineLevel="0" collapsed="false">
      <c r="B11886" s="0"/>
      <c r="E11886" s="0"/>
    </row>
    <row r="11887" customFormat="false" ht="15" hidden="false" customHeight="false" outlineLevel="0" collapsed="false">
      <c r="B11887" s="0"/>
      <c r="E11887" s="0"/>
    </row>
    <row r="11888" customFormat="false" ht="15" hidden="false" customHeight="false" outlineLevel="0" collapsed="false">
      <c r="A11888" s="0" t="s">
        <v>13853</v>
      </c>
      <c r="B11888" s="0"/>
      <c r="C11888" s="0" t="s">
        <v>13854</v>
      </c>
      <c r="E11888" s="0"/>
    </row>
    <row r="11889" customFormat="false" ht="15" hidden="false" customHeight="false" outlineLevel="0" collapsed="false">
      <c r="B11889" s="0"/>
      <c r="C11889" s="0" t="s">
        <v>13855</v>
      </c>
      <c r="E11889" s="0"/>
    </row>
    <row r="11890" customFormat="false" ht="15" hidden="false" customHeight="false" outlineLevel="0" collapsed="false">
      <c r="A11890" s="0" t="s">
        <v>13856</v>
      </c>
      <c r="B11890" s="0"/>
      <c r="C11890" s="0" t="s">
        <v>13857</v>
      </c>
      <c r="E11890" s="306" t="s">
        <v>13858</v>
      </c>
    </row>
    <row r="11891" customFormat="false" ht="15" hidden="false" customHeight="false" outlineLevel="0" collapsed="false">
      <c r="A11891" s="0" t="n">
        <v>7071</v>
      </c>
      <c r="B11891" s="86" t="s">
        <v>14583</v>
      </c>
      <c r="C11891" s="0" t="s">
        <v>217</v>
      </c>
      <c r="E11891" s="306" t="n">
        <v>5.9</v>
      </c>
    </row>
    <row r="11892" customFormat="false" ht="15" hidden="false" customHeight="false" outlineLevel="0" collapsed="false">
      <c r="A11892" s="0" t="n">
        <v>7072</v>
      </c>
      <c r="B11892" s="86" t="s">
        <v>14584</v>
      </c>
      <c r="C11892" s="0" t="s">
        <v>217</v>
      </c>
      <c r="E11892" s="306" t="n">
        <v>493</v>
      </c>
    </row>
    <row r="11893" customFormat="false" ht="15" hidden="false" customHeight="false" outlineLevel="0" collapsed="false">
      <c r="A11893" s="0" t="n">
        <v>7073</v>
      </c>
      <c r="B11893" s="86" t="s">
        <v>14585</v>
      </c>
      <c r="C11893" s="0" t="s">
        <v>217</v>
      </c>
      <c r="E11893" s="306" t="n">
        <v>759</v>
      </c>
    </row>
    <row r="11894" customFormat="false" ht="15" hidden="false" customHeight="false" outlineLevel="0" collapsed="false">
      <c r="A11894" s="0" t="n">
        <v>7074</v>
      </c>
      <c r="B11894" s="86" t="s">
        <v>12124</v>
      </c>
      <c r="C11894" s="0" t="s">
        <v>217</v>
      </c>
      <c r="E11894" s="306" t="n">
        <v>67.9</v>
      </c>
    </row>
    <row r="11895" customFormat="false" ht="15" hidden="false" customHeight="false" outlineLevel="0" collapsed="false">
      <c r="A11895" s="0" t="n">
        <v>7078</v>
      </c>
      <c r="B11895" s="86" t="s">
        <v>14586</v>
      </c>
      <c r="C11895" s="0" t="s">
        <v>217</v>
      </c>
      <c r="E11895" s="306" t="n">
        <v>64.9</v>
      </c>
    </row>
    <row r="11896" customFormat="false" ht="15" hidden="false" customHeight="false" outlineLevel="0" collapsed="false">
      <c r="A11896" s="0" t="n">
        <v>7079</v>
      </c>
      <c r="B11896" s="86" t="s">
        <v>14587</v>
      </c>
      <c r="C11896" s="0" t="s">
        <v>217</v>
      </c>
      <c r="E11896" s="306" t="n">
        <v>34.5</v>
      </c>
    </row>
    <row r="11897" customFormat="false" ht="15" hidden="false" customHeight="false" outlineLevel="0" collapsed="false">
      <c r="A11897" s="0" t="n">
        <v>7080</v>
      </c>
      <c r="B11897" s="86" t="s">
        <v>14588</v>
      </c>
      <c r="C11897" s="0" t="s">
        <v>217</v>
      </c>
      <c r="E11897" s="306" t="n">
        <v>53.13</v>
      </c>
    </row>
    <row r="11898" customFormat="false" ht="15" hidden="false" customHeight="false" outlineLevel="0" collapsed="false">
      <c r="A11898" s="0" t="n">
        <v>7081</v>
      </c>
      <c r="B11898" s="86" t="s">
        <v>14589</v>
      </c>
      <c r="C11898" s="0" t="s">
        <v>217</v>
      </c>
      <c r="E11898" s="306" t="n">
        <v>209.9</v>
      </c>
    </row>
    <row r="11899" customFormat="false" ht="15" hidden="false" customHeight="false" outlineLevel="0" collapsed="false">
      <c r="A11899" s="0" t="n">
        <v>7082</v>
      </c>
      <c r="B11899" s="86" t="s">
        <v>14590</v>
      </c>
      <c r="C11899" s="0" t="s">
        <v>67</v>
      </c>
      <c r="E11899" s="306" t="n">
        <v>227.7</v>
      </c>
    </row>
    <row r="11900" customFormat="false" ht="15" hidden="false" customHeight="false" outlineLevel="0" collapsed="false">
      <c r="A11900" s="0" t="n">
        <v>7083</v>
      </c>
      <c r="B11900" s="86" t="s">
        <v>14591</v>
      </c>
      <c r="C11900" s="0" t="s">
        <v>217</v>
      </c>
      <c r="E11900" s="306" t="n">
        <v>9.8</v>
      </c>
    </row>
    <row r="11901" customFormat="false" ht="15" hidden="false" customHeight="false" outlineLevel="0" collapsed="false">
      <c r="A11901" s="0" t="n">
        <v>7084</v>
      </c>
      <c r="B11901" s="86" t="s">
        <v>14592</v>
      </c>
      <c r="C11901" s="0" t="s">
        <v>217</v>
      </c>
      <c r="E11901" s="306" t="n">
        <v>17.51</v>
      </c>
    </row>
    <row r="11902" customFormat="false" ht="15" hidden="false" customHeight="false" outlineLevel="0" collapsed="false">
      <c r="A11902" s="0" t="n">
        <v>7085</v>
      </c>
      <c r="B11902" s="86" t="s">
        <v>14593</v>
      </c>
      <c r="C11902" s="0" t="s">
        <v>217</v>
      </c>
      <c r="E11902" s="306" t="n">
        <v>14.38</v>
      </c>
    </row>
    <row r="11903" customFormat="false" ht="15" hidden="false" customHeight="false" outlineLevel="0" collapsed="false">
      <c r="A11903" s="0" t="n">
        <v>7086</v>
      </c>
      <c r="B11903" s="86" t="s">
        <v>14594</v>
      </c>
      <c r="C11903" s="0" t="s">
        <v>217</v>
      </c>
      <c r="E11903" s="306" t="n">
        <v>16.59</v>
      </c>
    </row>
    <row r="11904" customFormat="false" ht="15" hidden="false" customHeight="false" outlineLevel="0" collapsed="false">
      <c r="A11904" s="0" t="n">
        <v>7087</v>
      </c>
      <c r="B11904" s="86" t="s">
        <v>14595</v>
      </c>
      <c r="C11904" s="0" t="s">
        <v>217</v>
      </c>
      <c r="E11904" s="306" t="n">
        <v>7.07</v>
      </c>
    </row>
    <row r="11905" customFormat="false" ht="15" hidden="false" customHeight="false" outlineLevel="0" collapsed="false">
      <c r="A11905" s="0" t="n">
        <v>7088</v>
      </c>
      <c r="B11905" s="86" t="s">
        <v>14596</v>
      </c>
      <c r="C11905" s="0" t="s">
        <v>217</v>
      </c>
      <c r="E11905" s="306" t="n">
        <v>21.1</v>
      </c>
    </row>
    <row r="11906" customFormat="false" ht="15" hidden="false" customHeight="false" outlineLevel="0" collapsed="false">
      <c r="A11906" s="0" t="n">
        <v>7089</v>
      </c>
      <c r="B11906" s="86" t="s">
        <v>14597</v>
      </c>
      <c r="C11906" s="0" t="s">
        <v>217</v>
      </c>
      <c r="E11906" s="306" t="n">
        <v>41.35</v>
      </c>
    </row>
    <row r="11907" customFormat="false" ht="15" hidden="false" customHeight="false" outlineLevel="0" collapsed="false">
      <c r="A11907" s="0" t="n">
        <v>7090</v>
      </c>
      <c r="B11907" s="86" t="s">
        <v>12138</v>
      </c>
      <c r="C11907" s="0" t="s">
        <v>217</v>
      </c>
      <c r="E11907" s="306" t="n">
        <v>26</v>
      </c>
    </row>
    <row r="11908" customFormat="false" ht="15" hidden="false" customHeight="false" outlineLevel="0" collapsed="false">
      <c r="A11908" s="0" t="n">
        <v>7091</v>
      </c>
      <c r="B11908" s="86" t="s">
        <v>14598</v>
      </c>
      <c r="C11908" s="0" t="s">
        <v>217</v>
      </c>
      <c r="E11908" s="306" t="n">
        <v>41.83</v>
      </c>
    </row>
    <row r="11909" customFormat="false" ht="15" hidden="false" customHeight="false" outlineLevel="0" collapsed="false">
      <c r="A11909" s="0" t="n">
        <v>7092</v>
      </c>
      <c r="B11909" s="86" t="s">
        <v>14599</v>
      </c>
      <c r="C11909" s="0" t="s">
        <v>217</v>
      </c>
      <c r="E11909" s="306" t="n">
        <v>145</v>
      </c>
    </row>
    <row r="11910" customFormat="false" ht="15" hidden="false" customHeight="false" outlineLevel="0" collapsed="false">
      <c r="A11910" s="0" t="n">
        <v>7093</v>
      </c>
      <c r="B11910" s="86" t="s">
        <v>14600</v>
      </c>
      <c r="C11910" s="0" t="s">
        <v>217</v>
      </c>
      <c r="E11910" s="306" t="n">
        <v>54.9</v>
      </c>
    </row>
    <row r="11911" customFormat="false" ht="15" hidden="false" customHeight="false" outlineLevel="0" collapsed="false">
      <c r="A11911" s="0" t="n">
        <v>7094</v>
      </c>
      <c r="B11911" s="86" t="s">
        <v>14601</v>
      </c>
      <c r="C11911" s="0" t="s">
        <v>217</v>
      </c>
      <c r="E11911" s="306" t="n">
        <v>115</v>
      </c>
    </row>
    <row r="11912" customFormat="false" ht="15" hidden="false" customHeight="false" outlineLevel="0" collapsed="false">
      <c r="A11912" s="0" t="n">
        <v>7095</v>
      </c>
      <c r="B11912" s="86" t="s">
        <v>14602</v>
      </c>
      <c r="C11912" s="0" t="s">
        <v>217</v>
      </c>
      <c r="E11912" s="306" t="n">
        <v>0.9</v>
      </c>
    </row>
    <row r="11913" customFormat="false" ht="15" hidden="false" customHeight="false" outlineLevel="0" collapsed="false">
      <c r="A11913" s="0" t="n">
        <v>7096</v>
      </c>
      <c r="B11913" s="86" t="s">
        <v>14603</v>
      </c>
      <c r="C11913" s="0" t="s">
        <v>217</v>
      </c>
      <c r="E11913" s="306" t="n">
        <v>495</v>
      </c>
    </row>
    <row r="11914" customFormat="false" ht="15" hidden="false" customHeight="false" outlineLevel="0" collapsed="false">
      <c r="A11914" s="0" t="n">
        <v>7097</v>
      </c>
      <c r="B11914" s="86" t="s">
        <v>14604</v>
      </c>
      <c r="C11914" s="0" t="s">
        <v>217</v>
      </c>
      <c r="E11914" s="306" t="n">
        <v>6.1</v>
      </c>
    </row>
    <row r="11915" customFormat="false" ht="15" hidden="false" customHeight="false" outlineLevel="0" collapsed="false">
      <c r="A11915" s="0" t="n">
        <v>7098</v>
      </c>
      <c r="B11915" s="86" t="s">
        <v>14605</v>
      </c>
      <c r="C11915" s="0" t="s">
        <v>217</v>
      </c>
      <c r="E11915" s="306" t="n">
        <v>349</v>
      </c>
    </row>
    <row r="11916" customFormat="false" ht="15" hidden="false" customHeight="false" outlineLevel="0" collapsed="false">
      <c r="A11916" s="0" t="n">
        <v>7099</v>
      </c>
      <c r="B11916" s="86" t="s">
        <v>14606</v>
      </c>
      <c r="C11916" s="0" t="s">
        <v>217</v>
      </c>
      <c r="E11916" s="306" t="n">
        <v>2896</v>
      </c>
    </row>
    <row r="11917" customFormat="false" ht="15" hidden="false" customHeight="false" outlineLevel="0" collapsed="false">
      <c r="A11917" s="0" t="n">
        <v>7100</v>
      </c>
      <c r="B11917" s="86" t="s">
        <v>14607</v>
      </c>
      <c r="C11917" s="0" t="s">
        <v>217</v>
      </c>
      <c r="E11917" s="306" t="n">
        <v>85</v>
      </c>
    </row>
    <row r="11918" customFormat="false" ht="15" hidden="false" customHeight="false" outlineLevel="0" collapsed="false">
      <c r="A11918" s="0" t="n">
        <v>7101</v>
      </c>
      <c r="B11918" s="86" t="s">
        <v>14608</v>
      </c>
      <c r="C11918" s="0" t="s">
        <v>217</v>
      </c>
      <c r="E11918" s="306" t="n">
        <v>301.73</v>
      </c>
    </row>
    <row r="11919" customFormat="false" ht="15" hidden="false" customHeight="false" outlineLevel="0" collapsed="false">
      <c r="A11919" s="0" t="n">
        <v>7102</v>
      </c>
      <c r="B11919" s="86" t="s">
        <v>14609</v>
      </c>
      <c r="C11919" s="0" t="s">
        <v>217</v>
      </c>
      <c r="E11919" s="306" t="n">
        <v>0.52</v>
      </c>
    </row>
    <row r="11920" customFormat="false" ht="15" hidden="false" customHeight="false" outlineLevel="0" collapsed="false">
      <c r="A11920" s="0" t="n">
        <v>7103</v>
      </c>
      <c r="B11920" s="86" t="s">
        <v>14610</v>
      </c>
      <c r="C11920" s="0" t="s">
        <v>217</v>
      </c>
      <c r="E11920" s="306" t="n">
        <v>842</v>
      </c>
    </row>
    <row r="11921" customFormat="false" ht="15" hidden="false" customHeight="false" outlineLevel="0" collapsed="false">
      <c r="A11921" s="0" t="n">
        <v>7104</v>
      </c>
      <c r="B11921" s="86" t="s">
        <v>14611</v>
      </c>
      <c r="C11921" s="0" t="s">
        <v>217</v>
      </c>
      <c r="E11921" s="306" t="n">
        <v>30</v>
      </c>
    </row>
    <row r="11922" customFormat="false" ht="15" hidden="false" customHeight="false" outlineLevel="0" collapsed="false">
      <c r="A11922" s="0" t="n">
        <v>7105</v>
      </c>
      <c r="B11922" s="86" t="s">
        <v>14612</v>
      </c>
      <c r="C11922" s="0" t="s">
        <v>217</v>
      </c>
      <c r="E11922" s="306" t="n">
        <v>163</v>
      </c>
    </row>
    <row r="11923" customFormat="false" ht="15" hidden="false" customHeight="false" outlineLevel="0" collapsed="false">
      <c r="A11923" s="0" t="n">
        <v>7106</v>
      </c>
      <c r="B11923" s="86" t="s">
        <v>14613</v>
      </c>
      <c r="C11923" s="0" t="s">
        <v>217</v>
      </c>
      <c r="E11923" s="306" t="n">
        <v>67</v>
      </c>
    </row>
    <row r="11924" customFormat="false" ht="15" hidden="false" customHeight="false" outlineLevel="0" collapsed="false">
      <c r="A11924" s="0" t="n">
        <v>7107</v>
      </c>
      <c r="B11924" s="86" t="s">
        <v>14614</v>
      </c>
      <c r="C11924" s="0" t="s">
        <v>217</v>
      </c>
      <c r="E11924" s="306" t="n">
        <v>74</v>
      </c>
    </row>
    <row r="11925" customFormat="false" ht="15" hidden="false" customHeight="false" outlineLevel="0" collapsed="false">
      <c r="A11925" s="0" t="n">
        <v>7108</v>
      </c>
      <c r="B11925" s="86" t="s">
        <v>14615</v>
      </c>
      <c r="C11925" s="0" t="s">
        <v>217</v>
      </c>
      <c r="E11925" s="306" t="n">
        <v>17.83</v>
      </c>
    </row>
    <row r="11926" customFormat="false" ht="15" hidden="false" customHeight="false" outlineLevel="0" collapsed="false">
      <c r="A11926" s="0" t="n">
        <v>7109</v>
      </c>
      <c r="B11926" s="86" t="s">
        <v>14616</v>
      </c>
      <c r="C11926" s="0" t="s">
        <v>217</v>
      </c>
      <c r="E11926" s="306" t="n">
        <v>21.7</v>
      </c>
    </row>
    <row r="11927" customFormat="false" ht="15" hidden="false" customHeight="false" outlineLevel="0" collapsed="false">
      <c r="A11927" s="0" t="n">
        <v>7110</v>
      </c>
      <c r="B11927" s="86" t="s">
        <v>14617</v>
      </c>
      <c r="C11927" s="0" t="s">
        <v>217</v>
      </c>
      <c r="E11927" s="306" t="n">
        <v>30.5</v>
      </c>
    </row>
    <row r="11928" customFormat="false" ht="15" hidden="false" customHeight="false" outlineLevel="0" collapsed="false">
      <c r="A11928" s="0" t="n">
        <v>7111</v>
      </c>
      <c r="B11928" s="86" t="s">
        <v>14618</v>
      </c>
      <c r="C11928" s="0" t="s">
        <v>217</v>
      </c>
      <c r="E11928" s="306" t="n">
        <v>49.28</v>
      </c>
    </row>
    <row r="11929" customFormat="false" ht="15" hidden="false" customHeight="false" outlineLevel="0" collapsed="false">
      <c r="A11929" s="0" t="n">
        <v>7112</v>
      </c>
      <c r="B11929" s="86" t="s">
        <v>14619</v>
      </c>
      <c r="C11929" s="0" t="s">
        <v>107</v>
      </c>
      <c r="E11929" s="306" t="n">
        <v>0.06</v>
      </c>
    </row>
    <row r="11930" customFormat="false" ht="15" hidden="false" customHeight="false" outlineLevel="0" collapsed="false">
      <c r="A11930" s="0" t="n">
        <v>7114</v>
      </c>
      <c r="B11930" s="86" t="s">
        <v>14620</v>
      </c>
      <c r="C11930" s="0" t="s">
        <v>217</v>
      </c>
      <c r="E11930" s="306" t="n">
        <v>4.5</v>
      </c>
    </row>
    <row r="11931" customFormat="false" ht="15" hidden="false" customHeight="false" outlineLevel="0" collapsed="false">
      <c r="A11931" s="0" t="n">
        <v>7115</v>
      </c>
      <c r="B11931" s="86" t="s">
        <v>14621</v>
      </c>
      <c r="C11931" s="0" t="s">
        <v>217</v>
      </c>
      <c r="E11931" s="306" t="n">
        <v>42.01</v>
      </c>
    </row>
    <row r="11932" customFormat="false" ht="15" hidden="false" customHeight="false" outlineLevel="0" collapsed="false">
      <c r="A11932" s="0" t="n">
        <v>7130</v>
      </c>
      <c r="B11932" s="86" t="s">
        <v>14622</v>
      </c>
      <c r="C11932" s="0" t="s">
        <v>217</v>
      </c>
      <c r="E11932" s="306" t="n">
        <v>43.9</v>
      </c>
    </row>
    <row r="11933" customFormat="false" ht="15" hidden="false" customHeight="false" outlineLevel="0" collapsed="false">
      <c r="A11933" s="0" t="n">
        <v>7500</v>
      </c>
      <c r="B11933" s="86" t="s">
        <v>14623</v>
      </c>
      <c r="C11933" s="0" t="s">
        <v>67</v>
      </c>
      <c r="E11933" s="306" t="n">
        <v>14.8</v>
      </c>
    </row>
    <row r="11934" customFormat="false" ht="15" hidden="false" customHeight="false" outlineLevel="0" collapsed="false">
      <c r="A11934" s="0" t="n">
        <v>7501</v>
      </c>
      <c r="B11934" s="86" t="s">
        <v>14624</v>
      </c>
      <c r="C11934" s="0" t="s">
        <v>217</v>
      </c>
      <c r="E11934" s="306" t="n">
        <v>6.53</v>
      </c>
    </row>
    <row r="11935" customFormat="false" ht="15" hidden="false" customHeight="false" outlineLevel="0" collapsed="false">
      <c r="A11935" s="0" t="n">
        <v>7502</v>
      </c>
      <c r="B11935" s="86" t="s">
        <v>14625</v>
      </c>
      <c r="C11935" s="0" t="s">
        <v>1454</v>
      </c>
      <c r="E11935" s="306" t="n">
        <v>80</v>
      </c>
    </row>
    <row r="11936" customFormat="false" ht="15" hidden="false" customHeight="false" outlineLevel="0" collapsed="false">
      <c r="A11936" s="0" t="n">
        <v>7503</v>
      </c>
      <c r="B11936" s="86" t="s">
        <v>14626</v>
      </c>
      <c r="C11936" s="0" t="s">
        <v>67</v>
      </c>
      <c r="E11936" s="306" t="n">
        <v>14.8</v>
      </c>
    </row>
    <row r="11937" customFormat="false" ht="15" hidden="false" customHeight="false" outlineLevel="0" collapsed="false">
      <c r="A11937" s="0" t="n">
        <v>7504</v>
      </c>
      <c r="B11937" s="86" t="s">
        <v>14627</v>
      </c>
      <c r="C11937" s="0" t="s">
        <v>217</v>
      </c>
      <c r="E11937" s="306" t="n">
        <v>9.9</v>
      </c>
    </row>
    <row r="11938" customFormat="false" ht="15" hidden="false" customHeight="false" outlineLevel="0" collapsed="false">
      <c r="A11938" s="0" t="n">
        <v>7505</v>
      </c>
      <c r="B11938" s="86" t="s">
        <v>14628</v>
      </c>
      <c r="C11938" s="0" t="s">
        <v>365</v>
      </c>
      <c r="E11938" s="306" t="n">
        <v>10.9</v>
      </c>
    </row>
    <row r="11939" customFormat="false" ht="15" hidden="false" customHeight="false" outlineLevel="0" collapsed="false">
      <c r="A11939" s="0" t="n">
        <v>7506</v>
      </c>
      <c r="B11939" s="86" t="s">
        <v>14629</v>
      </c>
      <c r="C11939" s="0" t="s">
        <v>217</v>
      </c>
      <c r="E11939" s="306" t="n">
        <v>42</v>
      </c>
    </row>
    <row r="11940" customFormat="false" ht="15" hidden="false" customHeight="false" outlineLevel="0" collapsed="false">
      <c r="A11940" s="0" t="n">
        <v>7507</v>
      </c>
      <c r="B11940" s="86" t="s">
        <v>14630</v>
      </c>
      <c r="C11940" s="0" t="s">
        <v>217</v>
      </c>
      <c r="E11940" s="306" t="n">
        <v>18</v>
      </c>
    </row>
    <row r="11941" customFormat="false" ht="15" hidden="false" customHeight="false" outlineLevel="0" collapsed="false">
      <c r="A11941" s="0" t="n">
        <v>7508</v>
      </c>
      <c r="B11941" s="86" t="s">
        <v>14631</v>
      </c>
      <c r="C11941" s="0" t="s">
        <v>217</v>
      </c>
      <c r="E11941" s="306" t="n">
        <v>210</v>
      </c>
    </row>
    <row r="11942" customFormat="false" ht="15" hidden="false" customHeight="false" outlineLevel="0" collapsed="false">
      <c r="A11942" s="0" t="n">
        <v>7509</v>
      </c>
      <c r="B11942" s="86" t="s">
        <v>14632</v>
      </c>
      <c r="C11942" s="0" t="s">
        <v>217</v>
      </c>
      <c r="E11942" s="306" t="n">
        <v>693</v>
      </c>
    </row>
    <row r="11943" customFormat="false" ht="15" hidden="false" customHeight="false" outlineLevel="0" collapsed="false">
      <c r="A11943" s="0" t="n">
        <v>7510</v>
      </c>
      <c r="B11943" s="86" t="s">
        <v>14633</v>
      </c>
      <c r="C11943" s="0" t="s">
        <v>217</v>
      </c>
      <c r="E11943" s="306" t="n">
        <v>693</v>
      </c>
    </row>
    <row r="11944" customFormat="false" ht="15" hidden="false" customHeight="false" outlineLevel="0" collapsed="false">
      <c r="A11944" s="0" t="n">
        <v>7511</v>
      </c>
      <c r="B11944" s="86" t="s">
        <v>14634</v>
      </c>
      <c r="C11944" s="0" t="s">
        <v>217</v>
      </c>
      <c r="E11944" s="306" t="n">
        <v>0.42</v>
      </c>
    </row>
    <row r="11945" customFormat="false" ht="15" hidden="false" customHeight="false" outlineLevel="0" collapsed="false">
      <c r="A11945" s="0" t="n">
        <v>7512</v>
      </c>
      <c r="B11945" s="86" t="s">
        <v>14635</v>
      </c>
      <c r="C11945" s="0" t="s">
        <v>67</v>
      </c>
      <c r="E11945" s="306" t="n">
        <v>18.5</v>
      </c>
    </row>
    <row r="11946" customFormat="false" ht="15" hidden="false" customHeight="false" outlineLevel="0" collapsed="false">
      <c r="A11946" s="0" t="n">
        <v>7513</v>
      </c>
      <c r="B11946" s="86" t="s">
        <v>14636</v>
      </c>
      <c r="C11946" s="0" t="s">
        <v>365</v>
      </c>
      <c r="E11946" s="306" t="n">
        <v>7.11</v>
      </c>
    </row>
    <row r="11947" customFormat="false" ht="15" hidden="false" customHeight="false" outlineLevel="0" collapsed="false">
      <c r="A11947" s="0" t="n">
        <v>7514</v>
      </c>
      <c r="B11947" s="86" t="s">
        <v>14637</v>
      </c>
      <c r="C11947" s="0" t="s">
        <v>217</v>
      </c>
      <c r="E11947" s="306" t="n">
        <v>34.02</v>
      </c>
    </row>
    <row r="11948" customFormat="false" ht="15" hidden="false" customHeight="false" outlineLevel="0" collapsed="false">
      <c r="A11948" s="0" t="n">
        <v>7515</v>
      </c>
      <c r="B11948" s="86" t="s">
        <v>14638</v>
      </c>
      <c r="C11948" s="0" t="s">
        <v>365</v>
      </c>
      <c r="E11948" s="306" t="n">
        <v>7.82</v>
      </c>
    </row>
    <row r="11949" customFormat="false" ht="15" hidden="false" customHeight="false" outlineLevel="0" collapsed="false">
      <c r="A11949" s="0" t="n">
        <v>7516</v>
      </c>
      <c r="B11949" s="86" t="s">
        <v>14639</v>
      </c>
      <c r="C11949" s="0" t="s">
        <v>365</v>
      </c>
      <c r="E11949" s="306" t="n">
        <v>6.77</v>
      </c>
    </row>
    <row r="11950" customFormat="false" ht="15" hidden="false" customHeight="false" outlineLevel="0" collapsed="false">
      <c r="A11950" s="0" t="n">
        <v>7517</v>
      </c>
      <c r="B11950" s="86" t="s">
        <v>14640</v>
      </c>
      <c r="C11950" s="0" t="s">
        <v>5700</v>
      </c>
      <c r="E11950" s="306" t="n">
        <v>7.2</v>
      </c>
    </row>
    <row r="11951" customFormat="false" ht="15" hidden="false" customHeight="false" outlineLevel="0" collapsed="false">
      <c r="A11951" s="0" t="n">
        <v>7518</v>
      </c>
      <c r="B11951" s="86" t="s">
        <v>14641</v>
      </c>
      <c r="C11951" s="0" t="s">
        <v>365</v>
      </c>
      <c r="E11951" s="306" t="n">
        <v>16.66</v>
      </c>
    </row>
    <row r="11952" customFormat="false" ht="15" hidden="false" customHeight="false" outlineLevel="0" collapsed="false">
      <c r="A11952" s="0" t="n">
        <v>7520</v>
      </c>
      <c r="B11952" s="86" t="s">
        <v>14642</v>
      </c>
      <c r="C11952" s="0" t="s">
        <v>217</v>
      </c>
      <c r="E11952" s="306" t="n">
        <v>30.3</v>
      </c>
    </row>
    <row r="11953" customFormat="false" ht="15" hidden="false" customHeight="false" outlineLevel="0" collapsed="false">
      <c r="A11953" s="0" t="n">
        <v>7521</v>
      </c>
      <c r="B11953" s="86" t="s">
        <v>14643</v>
      </c>
      <c r="C11953" s="0" t="s">
        <v>217</v>
      </c>
      <c r="E11953" s="306" t="n">
        <v>34.4</v>
      </c>
    </row>
    <row r="11954" customFormat="false" ht="15" hidden="false" customHeight="false" outlineLevel="0" collapsed="false">
      <c r="A11954" s="0" t="n">
        <v>7522</v>
      </c>
      <c r="B11954" s="86" t="s">
        <v>14644</v>
      </c>
      <c r="C11954" s="0" t="s">
        <v>217</v>
      </c>
      <c r="E11954" s="306" t="n">
        <v>39.95</v>
      </c>
    </row>
    <row r="11955" customFormat="false" ht="15" hidden="false" customHeight="false" outlineLevel="0" collapsed="false">
      <c r="A11955" s="0" t="n">
        <v>7525</v>
      </c>
      <c r="B11955" s="86" t="s">
        <v>14645</v>
      </c>
      <c r="C11955" s="0" t="s">
        <v>107</v>
      </c>
      <c r="E11955" s="306" t="n">
        <v>20.25</v>
      </c>
    </row>
    <row r="11956" customFormat="false" ht="15" hidden="false" customHeight="false" outlineLevel="0" collapsed="false">
      <c r="A11956" s="0" t="n">
        <v>7526</v>
      </c>
      <c r="B11956" s="86" t="s">
        <v>14646</v>
      </c>
      <c r="C11956" s="0" t="s">
        <v>67</v>
      </c>
      <c r="E11956" s="306" t="n">
        <v>3.5</v>
      </c>
    </row>
    <row r="11957" customFormat="false" ht="15" hidden="false" customHeight="false" outlineLevel="0" collapsed="false">
      <c r="A11957" s="0" t="n">
        <v>7527</v>
      </c>
      <c r="B11957" s="86" t="s">
        <v>14647</v>
      </c>
      <c r="C11957" s="0" t="s">
        <v>217</v>
      </c>
      <c r="E11957" s="306" t="n">
        <v>240</v>
      </c>
    </row>
    <row r="11958" customFormat="false" ht="15" hidden="false" customHeight="false" outlineLevel="0" collapsed="false">
      <c r="B11958" s="0"/>
      <c r="E11958" s="0"/>
    </row>
    <row r="11959" customFormat="false" ht="15" hidden="false" customHeight="false" outlineLevel="0" collapsed="false">
      <c r="B11959" s="0"/>
      <c r="E11959" s="0"/>
    </row>
    <row r="11960" customFormat="false" ht="15" hidden="false" customHeight="false" outlineLevel="0" collapsed="false">
      <c r="A11960" s="0" t="s">
        <v>13853</v>
      </c>
      <c r="B11960" s="0"/>
      <c r="C11960" s="0" t="s">
        <v>13854</v>
      </c>
      <c r="E11960" s="0"/>
    </row>
    <row r="11961" customFormat="false" ht="15" hidden="false" customHeight="false" outlineLevel="0" collapsed="false">
      <c r="B11961" s="0"/>
      <c r="C11961" s="0" t="s">
        <v>13855</v>
      </c>
      <c r="E11961" s="0"/>
    </row>
    <row r="11962" customFormat="false" ht="15" hidden="false" customHeight="false" outlineLevel="0" collapsed="false">
      <c r="A11962" s="0" t="s">
        <v>13856</v>
      </c>
      <c r="B11962" s="0"/>
      <c r="C11962" s="0" t="s">
        <v>13857</v>
      </c>
      <c r="E11962" s="306" t="s">
        <v>13858</v>
      </c>
    </row>
    <row r="11963" customFormat="false" ht="15" hidden="false" customHeight="false" outlineLevel="0" collapsed="false">
      <c r="A11963" s="0" t="n">
        <v>7528</v>
      </c>
      <c r="B11963" s="86" t="s">
        <v>14648</v>
      </c>
      <c r="C11963" s="0" t="s">
        <v>217</v>
      </c>
      <c r="E11963" s="306" t="n">
        <v>275</v>
      </c>
    </row>
    <row r="11964" customFormat="false" ht="15" hidden="false" customHeight="false" outlineLevel="0" collapsed="false">
      <c r="A11964" s="0" t="n">
        <v>7535</v>
      </c>
      <c r="B11964" s="86" t="s">
        <v>14649</v>
      </c>
      <c r="C11964" s="0" t="s">
        <v>107</v>
      </c>
      <c r="E11964" s="306" t="n">
        <v>31.7</v>
      </c>
    </row>
    <row r="11965" customFormat="false" ht="15" hidden="false" customHeight="false" outlineLevel="0" collapsed="false">
      <c r="A11965" s="0" t="n">
        <v>7540</v>
      </c>
      <c r="B11965" s="86" t="s">
        <v>14650</v>
      </c>
      <c r="C11965" s="0" t="s">
        <v>107</v>
      </c>
      <c r="E11965" s="306" t="n">
        <v>39.5</v>
      </c>
    </row>
    <row r="11966" customFormat="false" ht="15" hidden="false" customHeight="false" outlineLevel="0" collapsed="false">
      <c r="A11966" s="0" t="n">
        <v>7545</v>
      </c>
      <c r="B11966" s="86" t="s">
        <v>14651</v>
      </c>
      <c r="C11966" s="0" t="s">
        <v>107</v>
      </c>
      <c r="E11966" s="306" t="n">
        <v>72.9</v>
      </c>
    </row>
    <row r="11967" customFormat="false" ht="15" hidden="false" customHeight="false" outlineLevel="0" collapsed="false">
      <c r="A11967" s="0" t="n">
        <v>7550</v>
      </c>
      <c r="B11967" s="86" t="s">
        <v>14652</v>
      </c>
      <c r="C11967" s="0" t="s">
        <v>107</v>
      </c>
      <c r="E11967" s="306" t="n">
        <v>178.4</v>
      </c>
    </row>
    <row r="11968" customFormat="false" ht="15" hidden="false" customHeight="false" outlineLevel="0" collapsed="false">
      <c r="A11968" s="0" t="n">
        <v>7751</v>
      </c>
      <c r="B11968" s="86" t="s">
        <v>14653</v>
      </c>
      <c r="C11968" s="0" t="s">
        <v>107</v>
      </c>
      <c r="E11968" s="306" t="n">
        <v>1.43</v>
      </c>
    </row>
    <row r="11969" customFormat="false" ht="15" hidden="false" customHeight="false" outlineLevel="0" collapsed="false">
      <c r="A11969" s="0" t="n">
        <v>7752</v>
      </c>
      <c r="B11969" s="86" t="s">
        <v>14654</v>
      </c>
      <c r="C11969" s="0" t="s">
        <v>107</v>
      </c>
      <c r="E11969" s="306" t="n">
        <v>2.38</v>
      </c>
    </row>
    <row r="11970" customFormat="false" ht="15" hidden="false" customHeight="false" outlineLevel="0" collapsed="false">
      <c r="A11970" s="0" t="n">
        <v>7753</v>
      </c>
      <c r="B11970" s="86" t="s">
        <v>14655</v>
      </c>
      <c r="C11970" s="0" t="s">
        <v>107</v>
      </c>
      <c r="E11970" s="306" t="n">
        <v>3.01</v>
      </c>
    </row>
    <row r="11971" customFormat="false" ht="15" hidden="false" customHeight="false" outlineLevel="0" collapsed="false">
      <c r="A11971" s="0" t="n">
        <v>8001</v>
      </c>
      <c r="B11971" s="86" t="s">
        <v>14656</v>
      </c>
      <c r="C11971" s="0" t="s">
        <v>107</v>
      </c>
      <c r="E11971" s="306" t="n">
        <v>9.42</v>
      </c>
    </row>
    <row r="11972" customFormat="false" ht="15" hidden="false" customHeight="false" outlineLevel="0" collapsed="false">
      <c r="A11972" s="0" t="n">
        <v>8002</v>
      </c>
      <c r="B11972" s="86" t="s">
        <v>14657</v>
      </c>
      <c r="C11972" s="0" t="s">
        <v>107</v>
      </c>
      <c r="E11972" s="306" t="n">
        <v>13.18</v>
      </c>
    </row>
    <row r="11973" customFormat="false" ht="15" hidden="false" customHeight="false" outlineLevel="0" collapsed="false">
      <c r="A11973" s="0" t="n">
        <v>8003</v>
      </c>
      <c r="B11973" s="86" t="s">
        <v>14658</v>
      </c>
      <c r="C11973" s="0" t="s">
        <v>107</v>
      </c>
      <c r="E11973" s="306" t="n">
        <v>16.35</v>
      </c>
    </row>
    <row r="11974" customFormat="false" ht="15" hidden="false" customHeight="false" outlineLevel="0" collapsed="false">
      <c r="A11974" s="0" t="n">
        <v>8004</v>
      </c>
      <c r="B11974" s="86" t="s">
        <v>14659</v>
      </c>
      <c r="C11974" s="0" t="s">
        <v>107</v>
      </c>
      <c r="E11974" s="306" t="n">
        <v>20.77</v>
      </c>
    </row>
    <row r="11975" customFormat="false" ht="15" hidden="false" customHeight="false" outlineLevel="0" collapsed="false">
      <c r="A11975" s="0" t="n">
        <v>8005</v>
      </c>
      <c r="B11975" s="86" t="s">
        <v>14660</v>
      </c>
      <c r="C11975" s="0" t="s">
        <v>107</v>
      </c>
      <c r="E11975" s="306" t="n">
        <v>26.81</v>
      </c>
    </row>
    <row r="11976" customFormat="false" ht="15" hidden="false" customHeight="false" outlineLevel="0" collapsed="false">
      <c r="A11976" s="0" t="n">
        <v>8006</v>
      </c>
      <c r="B11976" s="86" t="s">
        <v>14661</v>
      </c>
      <c r="C11976" s="0" t="s">
        <v>107</v>
      </c>
      <c r="E11976" s="306" t="n">
        <v>33.68</v>
      </c>
    </row>
    <row r="11977" customFormat="false" ht="15" hidden="false" customHeight="false" outlineLevel="0" collapsed="false">
      <c r="A11977" s="0" t="n">
        <v>8007</v>
      </c>
      <c r="B11977" s="86" t="s">
        <v>14662</v>
      </c>
      <c r="C11977" s="0" t="s">
        <v>107</v>
      </c>
      <c r="E11977" s="306" t="n">
        <v>47.33</v>
      </c>
    </row>
    <row r="11978" customFormat="false" ht="15" hidden="false" customHeight="false" outlineLevel="0" collapsed="false">
      <c r="A11978" s="0" t="n">
        <v>8008</v>
      </c>
      <c r="B11978" s="86" t="s">
        <v>14663</v>
      </c>
      <c r="C11978" s="0" t="s">
        <v>107</v>
      </c>
      <c r="E11978" s="306" t="n">
        <v>55.31</v>
      </c>
    </row>
    <row r="11979" customFormat="false" ht="15" hidden="false" customHeight="false" outlineLevel="0" collapsed="false">
      <c r="A11979" s="0" t="n">
        <v>8009</v>
      </c>
      <c r="B11979" s="86" t="s">
        <v>14664</v>
      </c>
      <c r="C11979" s="0" t="s">
        <v>107</v>
      </c>
      <c r="E11979" s="306" t="n">
        <v>79.76</v>
      </c>
    </row>
    <row r="11980" customFormat="false" ht="15" hidden="false" customHeight="false" outlineLevel="0" collapsed="false">
      <c r="A11980" s="0" t="n">
        <v>8010</v>
      </c>
      <c r="B11980" s="86" t="s">
        <v>14665</v>
      </c>
      <c r="C11980" s="0" t="s">
        <v>107</v>
      </c>
      <c r="E11980" s="306" t="n">
        <v>124.3</v>
      </c>
    </row>
    <row r="11981" customFormat="false" ht="15" hidden="false" customHeight="false" outlineLevel="0" collapsed="false">
      <c r="A11981" s="0" t="n">
        <v>8011</v>
      </c>
      <c r="B11981" s="86" t="s">
        <v>14666</v>
      </c>
      <c r="C11981" s="0" t="s">
        <v>107</v>
      </c>
      <c r="E11981" s="306" t="n">
        <v>1.76</v>
      </c>
    </row>
    <row r="11982" customFormat="false" ht="15" hidden="false" customHeight="false" outlineLevel="0" collapsed="false">
      <c r="A11982" s="0" t="n">
        <v>8012</v>
      </c>
      <c r="B11982" s="86" t="s">
        <v>14667</v>
      </c>
      <c r="C11982" s="0" t="s">
        <v>107</v>
      </c>
      <c r="E11982" s="306" t="n">
        <v>2.39</v>
      </c>
    </row>
    <row r="11983" customFormat="false" ht="15" hidden="false" customHeight="false" outlineLevel="0" collapsed="false">
      <c r="A11983" s="0" t="n">
        <v>8013</v>
      </c>
      <c r="B11983" s="86" t="s">
        <v>14668</v>
      </c>
      <c r="C11983" s="0" t="s">
        <v>107</v>
      </c>
      <c r="E11983" s="306" t="n">
        <v>5.15</v>
      </c>
    </row>
    <row r="11984" customFormat="false" ht="15" hidden="false" customHeight="false" outlineLevel="0" collapsed="false">
      <c r="A11984" s="0" t="n">
        <v>8014</v>
      </c>
      <c r="B11984" s="86" t="s">
        <v>14669</v>
      </c>
      <c r="C11984" s="0" t="s">
        <v>107</v>
      </c>
      <c r="E11984" s="306" t="n">
        <v>7.36</v>
      </c>
    </row>
    <row r="11985" customFormat="false" ht="15" hidden="false" customHeight="false" outlineLevel="0" collapsed="false">
      <c r="A11985" s="0" t="n">
        <v>8015</v>
      </c>
      <c r="B11985" s="86" t="s">
        <v>14670</v>
      </c>
      <c r="C11985" s="0" t="s">
        <v>107</v>
      </c>
      <c r="E11985" s="306" t="n">
        <v>8.73</v>
      </c>
    </row>
    <row r="11986" customFormat="false" ht="15" hidden="false" customHeight="false" outlineLevel="0" collapsed="false">
      <c r="A11986" s="0" t="n">
        <v>8016</v>
      </c>
      <c r="B11986" s="86" t="s">
        <v>14671</v>
      </c>
      <c r="C11986" s="0" t="s">
        <v>107</v>
      </c>
      <c r="E11986" s="306" t="n">
        <v>14.5</v>
      </c>
    </row>
    <row r="11987" customFormat="false" ht="15" hidden="false" customHeight="false" outlineLevel="0" collapsed="false">
      <c r="A11987" s="0" t="n">
        <v>8017</v>
      </c>
      <c r="B11987" s="86" t="s">
        <v>14672</v>
      </c>
      <c r="C11987" s="0" t="s">
        <v>107</v>
      </c>
      <c r="E11987" s="306" t="n">
        <v>22.8</v>
      </c>
    </row>
    <row r="11988" customFormat="false" ht="15" hidden="false" customHeight="false" outlineLevel="0" collapsed="false">
      <c r="A11988" s="0" t="n">
        <v>8018</v>
      </c>
      <c r="B11988" s="86" t="s">
        <v>14673</v>
      </c>
      <c r="C11988" s="0" t="s">
        <v>107</v>
      </c>
      <c r="E11988" s="306" t="n">
        <v>29.1</v>
      </c>
    </row>
    <row r="11989" customFormat="false" ht="15" hidden="false" customHeight="false" outlineLevel="0" collapsed="false">
      <c r="A11989" s="0" t="n">
        <v>8019</v>
      </c>
      <c r="B11989" s="86" t="s">
        <v>14674</v>
      </c>
      <c r="C11989" s="0" t="s">
        <v>107</v>
      </c>
      <c r="E11989" s="306" t="n">
        <v>47.6</v>
      </c>
    </row>
    <row r="11990" customFormat="false" ht="15" hidden="false" customHeight="false" outlineLevel="0" collapsed="false">
      <c r="A11990" s="0" t="n">
        <v>8020</v>
      </c>
      <c r="B11990" s="86" t="s">
        <v>14675</v>
      </c>
      <c r="C11990" s="0" t="s">
        <v>107</v>
      </c>
      <c r="E11990" s="306" t="n">
        <v>20.26</v>
      </c>
    </row>
    <row r="11991" customFormat="false" ht="15" hidden="false" customHeight="false" outlineLevel="0" collapsed="false">
      <c r="A11991" s="0" t="n">
        <v>8021</v>
      </c>
      <c r="B11991" s="86" t="s">
        <v>14676</v>
      </c>
      <c r="C11991" s="0" t="s">
        <v>107</v>
      </c>
      <c r="E11991" s="306" t="n">
        <v>31.85</v>
      </c>
    </row>
    <row r="11992" customFormat="false" ht="15" hidden="false" customHeight="false" outlineLevel="0" collapsed="false">
      <c r="A11992" s="0" t="n">
        <v>8022</v>
      </c>
      <c r="B11992" s="86" t="s">
        <v>14677</v>
      </c>
      <c r="C11992" s="0" t="s">
        <v>107</v>
      </c>
      <c r="E11992" s="306" t="n">
        <v>40.11</v>
      </c>
    </row>
    <row r="11993" customFormat="false" ht="15" hidden="false" customHeight="false" outlineLevel="0" collapsed="false">
      <c r="A11993" s="0" t="n">
        <v>8023</v>
      </c>
      <c r="B11993" s="86" t="s">
        <v>14678</v>
      </c>
      <c r="C11993" s="0" t="s">
        <v>107</v>
      </c>
      <c r="E11993" s="306" t="n">
        <v>60.72</v>
      </c>
    </row>
    <row r="11994" customFormat="false" ht="15" hidden="false" customHeight="false" outlineLevel="0" collapsed="false">
      <c r="A11994" s="0" t="n">
        <v>8024</v>
      </c>
      <c r="B11994" s="86" t="s">
        <v>14679</v>
      </c>
      <c r="C11994" s="0" t="s">
        <v>107</v>
      </c>
      <c r="E11994" s="306" t="n">
        <v>72.85</v>
      </c>
    </row>
    <row r="11995" customFormat="false" ht="15" hidden="false" customHeight="false" outlineLevel="0" collapsed="false">
      <c r="A11995" s="0" t="n">
        <v>8025</v>
      </c>
      <c r="B11995" s="86" t="s">
        <v>14680</v>
      </c>
      <c r="C11995" s="0" t="s">
        <v>107</v>
      </c>
      <c r="E11995" s="306" t="n">
        <v>102.53</v>
      </c>
    </row>
    <row r="11996" customFormat="false" ht="15" hidden="false" customHeight="false" outlineLevel="0" collapsed="false">
      <c r="A11996" s="0" t="n">
        <v>8026</v>
      </c>
      <c r="B11996" s="86" t="s">
        <v>14681</v>
      </c>
      <c r="C11996" s="0" t="s">
        <v>107</v>
      </c>
      <c r="E11996" s="306" t="n">
        <v>139.56</v>
      </c>
    </row>
    <row r="11997" customFormat="false" ht="15" hidden="false" customHeight="false" outlineLevel="0" collapsed="false">
      <c r="A11997" s="0" t="n">
        <v>8027</v>
      </c>
      <c r="B11997" s="86" t="s">
        <v>14682</v>
      </c>
      <c r="C11997" s="0" t="s">
        <v>107</v>
      </c>
      <c r="E11997" s="306" t="n">
        <v>203.93</v>
      </c>
    </row>
    <row r="11998" customFormat="false" ht="15" hidden="false" customHeight="false" outlineLevel="0" collapsed="false">
      <c r="A11998" s="0" t="n">
        <v>8028</v>
      </c>
      <c r="B11998" s="86" t="s">
        <v>14683</v>
      </c>
      <c r="C11998" s="0" t="s">
        <v>217</v>
      </c>
      <c r="E11998" s="306" t="n">
        <v>2.47</v>
      </c>
    </row>
    <row r="11999" customFormat="false" ht="15" hidden="false" customHeight="false" outlineLevel="0" collapsed="false">
      <c r="A11999" s="0" t="n">
        <v>8029</v>
      </c>
      <c r="B11999" s="86" t="s">
        <v>14684</v>
      </c>
      <c r="C11999" s="0" t="s">
        <v>217</v>
      </c>
      <c r="E11999" s="306" t="n">
        <v>4.38</v>
      </c>
    </row>
    <row r="12000" customFormat="false" ht="15" hidden="false" customHeight="false" outlineLevel="0" collapsed="false">
      <c r="A12000" s="0" t="n">
        <v>8030</v>
      </c>
      <c r="B12000" s="86" t="s">
        <v>14685</v>
      </c>
      <c r="C12000" s="0" t="s">
        <v>217</v>
      </c>
      <c r="E12000" s="306" t="n">
        <v>5.95</v>
      </c>
    </row>
    <row r="12001" customFormat="false" ht="15" hidden="false" customHeight="false" outlineLevel="0" collapsed="false">
      <c r="A12001" s="0" t="n">
        <v>8031</v>
      </c>
      <c r="B12001" s="86" t="s">
        <v>14686</v>
      </c>
      <c r="C12001" s="0" t="s">
        <v>217</v>
      </c>
      <c r="E12001" s="306" t="n">
        <v>9.14</v>
      </c>
    </row>
    <row r="12002" customFormat="false" ht="15" hidden="false" customHeight="false" outlineLevel="0" collapsed="false">
      <c r="A12002" s="0" t="n">
        <v>8032</v>
      </c>
      <c r="B12002" s="86" t="s">
        <v>14687</v>
      </c>
      <c r="C12002" s="0" t="s">
        <v>217</v>
      </c>
      <c r="E12002" s="306" t="n">
        <v>13.05</v>
      </c>
    </row>
    <row r="12003" customFormat="false" ht="15" hidden="false" customHeight="false" outlineLevel="0" collapsed="false">
      <c r="A12003" s="0" t="n">
        <v>8033</v>
      </c>
      <c r="B12003" s="86" t="s">
        <v>14688</v>
      </c>
      <c r="C12003" s="0" t="s">
        <v>217</v>
      </c>
      <c r="E12003" s="306" t="n">
        <v>20</v>
      </c>
    </row>
    <row r="12004" customFormat="false" ht="15" hidden="false" customHeight="false" outlineLevel="0" collapsed="false">
      <c r="A12004" s="0" t="n">
        <v>8034</v>
      </c>
      <c r="B12004" s="86" t="s">
        <v>14689</v>
      </c>
      <c r="C12004" s="0" t="s">
        <v>217</v>
      </c>
      <c r="E12004" s="306" t="n">
        <v>38.51</v>
      </c>
    </row>
    <row r="12005" customFormat="false" ht="15" hidden="false" customHeight="false" outlineLevel="0" collapsed="false">
      <c r="A12005" s="0" t="n">
        <v>8035</v>
      </c>
      <c r="B12005" s="86" t="s">
        <v>14690</v>
      </c>
      <c r="C12005" s="0" t="s">
        <v>217</v>
      </c>
      <c r="E12005" s="306" t="n">
        <v>52.25</v>
      </c>
    </row>
    <row r="12006" customFormat="false" ht="15" hidden="false" customHeight="false" outlineLevel="0" collapsed="false">
      <c r="A12006" s="0" t="n">
        <v>8036</v>
      </c>
      <c r="B12006" s="86" t="s">
        <v>14691</v>
      </c>
      <c r="C12006" s="0" t="s">
        <v>217</v>
      </c>
      <c r="E12006" s="306" t="n">
        <v>91.91</v>
      </c>
    </row>
    <row r="12007" customFormat="false" ht="15" hidden="false" customHeight="false" outlineLevel="0" collapsed="false">
      <c r="A12007" s="0" t="n">
        <v>8037</v>
      </c>
      <c r="B12007" s="86" t="s">
        <v>14692</v>
      </c>
      <c r="C12007" s="0" t="s">
        <v>217</v>
      </c>
      <c r="E12007" s="306" t="n">
        <v>231.74</v>
      </c>
    </row>
    <row r="12008" customFormat="false" ht="15" hidden="false" customHeight="false" outlineLevel="0" collapsed="false">
      <c r="A12008" s="0" t="n">
        <v>8038</v>
      </c>
      <c r="B12008" s="86" t="s">
        <v>14693</v>
      </c>
      <c r="C12008" s="0" t="s">
        <v>217</v>
      </c>
      <c r="E12008" s="306" t="n">
        <v>3.24</v>
      </c>
    </row>
    <row r="12009" customFormat="false" ht="15" hidden="false" customHeight="false" outlineLevel="0" collapsed="false">
      <c r="A12009" s="0" t="n">
        <v>8039</v>
      </c>
      <c r="B12009" s="86" t="s">
        <v>14694</v>
      </c>
      <c r="C12009" s="0" t="s">
        <v>217</v>
      </c>
      <c r="E12009" s="306" t="n">
        <v>4.9</v>
      </c>
    </row>
    <row r="12010" customFormat="false" ht="15" hidden="false" customHeight="false" outlineLevel="0" collapsed="false">
      <c r="A12010" s="0" t="n">
        <v>8040</v>
      </c>
      <c r="B12010" s="86" t="s">
        <v>14695</v>
      </c>
      <c r="C12010" s="0" t="s">
        <v>217</v>
      </c>
      <c r="E12010" s="306" t="n">
        <v>8.27</v>
      </c>
    </row>
    <row r="12011" customFormat="false" ht="15" hidden="false" customHeight="false" outlineLevel="0" collapsed="false">
      <c r="A12011" s="0" t="n">
        <v>8041</v>
      </c>
      <c r="B12011" s="86" t="s">
        <v>14696</v>
      </c>
      <c r="C12011" s="0" t="s">
        <v>217</v>
      </c>
      <c r="E12011" s="306" t="n">
        <v>12.78</v>
      </c>
    </row>
    <row r="12012" customFormat="false" ht="15" hidden="false" customHeight="false" outlineLevel="0" collapsed="false">
      <c r="A12012" s="0" t="n">
        <v>8042</v>
      </c>
      <c r="B12012" s="86" t="s">
        <v>14697</v>
      </c>
      <c r="C12012" s="0" t="s">
        <v>217</v>
      </c>
      <c r="E12012" s="306" t="n">
        <v>14.56</v>
      </c>
    </row>
    <row r="12013" customFormat="false" ht="15" hidden="false" customHeight="false" outlineLevel="0" collapsed="false">
      <c r="A12013" s="0" t="n">
        <v>8043</v>
      </c>
      <c r="B12013" s="86" t="s">
        <v>14698</v>
      </c>
      <c r="C12013" s="0" t="s">
        <v>217</v>
      </c>
      <c r="E12013" s="306" t="n">
        <v>26.45</v>
      </c>
    </row>
    <row r="12014" customFormat="false" ht="15" hidden="false" customHeight="false" outlineLevel="0" collapsed="false">
      <c r="A12014" s="0" t="n">
        <v>8044</v>
      </c>
      <c r="B12014" s="86" t="s">
        <v>14699</v>
      </c>
      <c r="C12014" s="0" t="s">
        <v>217</v>
      </c>
      <c r="E12014" s="306" t="n">
        <v>46.56</v>
      </c>
    </row>
    <row r="12015" customFormat="false" ht="15" hidden="false" customHeight="false" outlineLevel="0" collapsed="false">
      <c r="A12015" s="0" t="n">
        <v>8045</v>
      </c>
      <c r="B12015" s="86" t="s">
        <v>14700</v>
      </c>
      <c r="C12015" s="0" t="s">
        <v>217</v>
      </c>
      <c r="E12015" s="306" t="n">
        <v>60.43</v>
      </c>
    </row>
    <row r="12016" customFormat="false" ht="15" hidden="false" customHeight="false" outlineLevel="0" collapsed="false">
      <c r="A12016" s="0" t="n">
        <v>8046</v>
      </c>
      <c r="B12016" s="86" t="s">
        <v>14701</v>
      </c>
      <c r="C12016" s="0" t="s">
        <v>217</v>
      </c>
      <c r="E12016" s="306" t="n">
        <v>115.08</v>
      </c>
    </row>
    <row r="12017" customFormat="false" ht="15" hidden="false" customHeight="false" outlineLevel="0" collapsed="false">
      <c r="A12017" s="0" t="n">
        <v>8047</v>
      </c>
      <c r="B12017" s="86" t="s">
        <v>14702</v>
      </c>
      <c r="C12017" s="0" t="s">
        <v>217</v>
      </c>
      <c r="E12017" s="306" t="n">
        <v>216.36</v>
      </c>
    </row>
    <row r="12018" customFormat="false" ht="15" hidden="false" customHeight="false" outlineLevel="0" collapsed="false">
      <c r="A12018" s="0" t="n">
        <v>8048</v>
      </c>
      <c r="B12018" s="86" t="s">
        <v>14703</v>
      </c>
      <c r="C12018" s="0" t="s">
        <v>217</v>
      </c>
      <c r="E12018" s="306" t="n">
        <v>0.61</v>
      </c>
    </row>
    <row r="12019" customFormat="false" ht="15" hidden="false" customHeight="false" outlineLevel="0" collapsed="false">
      <c r="A12019" s="0" t="n">
        <v>8049</v>
      </c>
      <c r="B12019" s="86" t="s">
        <v>14704</v>
      </c>
      <c r="C12019" s="0" t="s">
        <v>217</v>
      </c>
      <c r="E12019" s="306" t="n">
        <v>0.83</v>
      </c>
    </row>
    <row r="12020" customFormat="false" ht="15" hidden="false" customHeight="false" outlineLevel="0" collapsed="false">
      <c r="A12020" s="0" t="n">
        <v>8050</v>
      </c>
      <c r="B12020" s="86" t="s">
        <v>14705</v>
      </c>
      <c r="C12020" s="0" t="s">
        <v>217</v>
      </c>
      <c r="E12020" s="306" t="n">
        <v>1.95</v>
      </c>
    </row>
    <row r="12021" customFormat="false" ht="15" hidden="false" customHeight="false" outlineLevel="0" collapsed="false">
      <c r="A12021" s="0" t="n">
        <v>8051</v>
      </c>
      <c r="B12021" s="86" t="s">
        <v>14706</v>
      </c>
      <c r="C12021" s="0" t="s">
        <v>217</v>
      </c>
      <c r="E12021" s="306" t="n">
        <v>5.04</v>
      </c>
    </row>
    <row r="12022" customFormat="false" ht="15" hidden="false" customHeight="false" outlineLevel="0" collapsed="false">
      <c r="A12022" s="0" t="n">
        <v>8052</v>
      </c>
      <c r="B12022" s="86" t="s">
        <v>14707</v>
      </c>
      <c r="C12022" s="0" t="s">
        <v>217</v>
      </c>
      <c r="E12022" s="306" t="n">
        <v>5.94</v>
      </c>
    </row>
    <row r="12023" customFormat="false" ht="15" hidden="false" customHeight="false" outlineLevel="0" collapsed="false">
      <c r="A12023" s="0" t="n">
        <v>8053</v>
      </c>
      <c r="B12023" s="86" t="s">
        <v>14708</v>
      </c>
      <c r="C12023" s="0" t="s">
        <v>217</v>
      </c>
      <c r="E12023" s="306" t="n">
        <v>20.1</v>
      </c>
    </row>
    <row r="12024" customFormat="false" ht="15" hidden="false" customHeight="false" outlineLevel="0" collapsed="false">
      <c r="A12024" s="0" t="n">
        <v>8054</v>
      </c>
      <c r="B12024" s="86" t="s">
        <v>14709</v>
      </c>
      <c r="C12024" s="0" t="s">
        <v>217</v>
      </c>
      <c r="E12024" s="306" t="n">
        <v>33.1</v>
      </c>
    </row>
    <row r="12025" customFormat="false" ht="15" hidden="false" customHeight="false" outlineLevel="0" collapsed="false">
      <c r="A12025" s="0" t="n">
        <v>8055</v>
      </c>
      <c r="B12025" s="86" t="s">
        <v>14710</v>
      </c>
      <c r="C12025" s="0" t="s">
        <v>217</v>
      </c>
      <c r="E12025" s="306" t="n">
        <v>45.7</v>
      </c>
    </row>
    <row r="12026" customFormat="false" ht="15" hidden="false" customHeight="false" outlineLevel="0" collapsed="false">
      <c r="A12026" s="0" t="n">
        <v>8056</v>
      </c>
      <c r="B12026" s="86" t="s">
        <v>14711</v>
      </c>
      <c r="C12026" s="0" t="s">
        <v>217</v>
      </c>
      <c r="E12026" s="306" t="n">
        <v>99.1</v>
      </c>
    </row>
    <row r="12027" customFormat="false" ht="15" hidden="false" customHeight="false" outlineLevel="0" collapsed="false">
      <c r="A12027" s="0" t="n">
        <v>8057</v>
      </c>
      <c r="B12027" s="86" t="s">
        <v>14712</v>
      </c>
      <c r="C12027" s="0" t="s">
        <v>217</v>
      </c>
      <c r="E12027" s="306" t="n">
        <v>3.92</v>
      </c>
    </row>
    <row r="12028" customFormat="false" ht="15" hidden="false" customHeight="false" outlineLevel="0" collapsed="false">
      <c r="A12028" s="0" t="n">
        <v>8058</v>
      </c>
      <c r="B12028" s="86" t="s">
        <v>14713</v>
      </c>
      <c r="C12028" s="0" t="s">
        <v>217</v>
      </c>
      <c r="E12028" s="306" t="n">
        <v>8.07</v>
      </c>
    </row>
    <row r="12029" customFormat="false" ht="15" hidden="false" customHeight="false" outlineLevel="0" collapsed="false">
      <c r="A12029" s="0" t="n">
        <v>8059</v>
      </c>
      <c r="B12029" s="86" t="s">
        <v>14714</v>
      </c>
      <c r="C12029" s="0" t="s">
        <v>217</v>
      </c>
      <c r="E12029" s="306" t="n">
        <v>14.94</v>
      </c>
    </row>
    <row r="12030" customFormat="false" ht="15" hidden="false" customHeight="false" outlineLevel="0" collapsed="false">
      <c r="B12030" s="0"/>
      <c r="E12030" s="0"/>
    </row>
    <row r="12031" customFormat="false" ht="15" hidden="false" customHeight="false" outlineLevel="0" collapsed="false">
      <c r="B12031" s="0"/>
      <c r="E12031" s="0"/>
    </row>
    <row r="12032" customFormat="false" ht="15" hidden="false" customHeight="false" outlineLevel="0" collapsed="false">
      <c r="A12032" s="0" t="s">
        <v>13853</v>
      </c>
      <c r="B12032" s="0"/>
      <c r="C12032" s="0" t="s">
        <v>13854</v>
      </c>
      <c r="E12032" s="0"/>
    </row>
    <row r="12033" customFormat="false" ht="15" hidden="false" customHeight="false" outlineLevel="0" collapsed="false">
      <c r="B12033" s="0"/>
      <c r="C12033" s="0" t="s">
        <v>13855</v>
      </c>
      <c r="E12033" s="0"/>
    </row>
    <row r="12034" customFormat="false" ht="15" hidden="false" customHeight="false" outlineLevel="0" collapsed="false">
      <c r="A12034" s="0" t="s">
        <v>13856</v>
      </c>
      <c r="B12034" s="0"/>
      <c r="C12034" s="0" t="s">
        <v>13857</v>
      </c>
      <c r="E12034" s="306" t="s">
        <v>13858</v>
      </c>
    </row>
    <row r="12035" customFormat="false" ht="15" hidden="false" customHeight="false" outlineLevel="0" collapsed="false">
      <c r="A12035" s="0" t="n">
        <v>8060</v>
      </c>
      <c r="B12035" s="86" t="s">
        <v>14715</v>
      </c>
      <c r="C12035" s="0" t="s">
        <v>217</v>
      </c>
      <c r="E12035" s="306" t="n">
        <v>37.56</v>
      </c>
    </row>
    <row r="12036" customFormat="false" ht="15" hidden="false" customHeight="false" outlineLevel="0" collapsed="false">
      <c r="A12036" s="0" t="n">
        <v>8061</v>
      </c>
      <c r="B12036" s="86" t="s">
        <v>14716</v>
      </c>
      <c r="C12036" s="0" t="s">
        <v>217</v>
      </c>
      <c r="E12036" s="306" t="n">
        <v>49.29</v>
      </c>
    </row>
    <row r="12037" customFormat="false" ht="15" hidden="false" customHeight="false" outlineLevel="0" collapsed="false">
      <c r="A12037" s="0" t="n">
        <v>8062</v>
      </c>
      <c r="B12037" s="86" t="s">
        <v>14717</v>
      </c>
      <c r="C12037" s="0" t="s">
        <v>217</v>
      </c>
      <c r="E12037" s="306" t="n">
        <v>112.05</v>
      </c>
    </row>
    <row r="12038" customFormat="false" ht="15" hidden="false" customHeight="false" outlineLevel="0" collapsed="false">
      <c r="A12038" s="0" t="n">
        <v>8063</v>
      </c>
      <c r="B12038" s="86" t="s">
        <v>14718</v>
      </c>
      <c r="C12038" s="0" t="s">
        <v>217</v>
      </c>
      <c r="E12038" s="306" t="n">
        <v>241.15</v>
      </c>
    </row>
    <row r="12039" customFormat="false" ht="15" hidden="false" customHeight="false" outlineLevel="0" collapsed="false">
      <c r="A12039" s="0" t="n">
        <v>8064</v>
      </c>
      <c r="B12039" s="86" t="s">
        <v>14719</v>
      </c>
      <c r="C12039" s="0" t="s">
        <v>217</v>
      </c>
      <c r="E12039" s="306" t="n">
        <v>343.79</v>
      </c>
    </row>
    <row r="12040" customFormat="false" ht="15" hidden="false" customHeight="false" outlineLevel="0" collapsed="false">
      <c r="A12040" s="0" t="n">
        <v>8065</v>
      </c>
      <c r="B12040" s="86" t="s">
        <v>14720</v>
      </c>
      <c r="C12040" s="0" t="s">
        <v>217</v>
      </c>
      <c r="E12040" s="306" t="n">
        <v>0.32</v>
      </c>
    </row>
    <row r="12041" customFormat="false" ht="15" hidden="false" customHeight="false" outlineLevel="0" collapsed="false">
      <c r="A12041" s="0" t="n">
        <v>8066</v>
      </c>
      <c r="B12041" s="86" t="s">
        <v>14721</v>
      </c>
      <c r="C12041" s="0" t="s">
        <v>217</v>
      </c>
      <c r="E12041" s="306" t="n">
        <v>0.49</v>
      </c>
    </row>
    <row r="12042" customFormat="false" ht="15" hidden="false" customHeight="false" outlineLevel="0" collapsed="false">
      <c r="A12042" s="0" t="n">
        <v>8067</v>
      </c>
      <c r="B12042" s="86" t="s">
        <v>14722</v>
      </c>
      <c r="C12042" s="0" t="s">
        <v>217</v>
      </c>
      <c r="E12042" s="306" t="n">
        <v>1.21</v>
      </c>
    </row>
    <row r="12043" customFormat="false" ht="15" hidden="false" customHeight="false" outlineLevel="0" collapsed="false">
      <c r="A12043" s="0" t="n">
        <v>8068</v>
      </c>
      <c r="B12043" s="86" t="s">
        <v>14723</v>
      </c>
      <c r="C12043" s="0" t="s">
        <v>217</v>
      </c>
      <c r="E12043" s="306" t="n">
        <v>2.96</v>
      </c>
    </row>
    <row r="12044" customFormat="false" ht="15" hidden="false" customHeight="false" outlineLevel="0" collapsed="false">
      <c r="A12044" s="0" t="n">
        <v>8069</v>
      </c>
      <c r="B12044" s="86" t="s">
        <v>14724</v>
      </c>
      <c r="C12044" s="0" t="s">
        <v>217</v>
      </c>
      <c r="E12044" s="306" t="n">
        <v>3.47</v>
      </c>
    </row>
    <row r="12045" customFormat="false" ht="15" hidden="false" customHeight="false" outlineLevel="0" collapsed="false">
      <c r="A12045" s="0" t="n">
        <v>8070</v>
      </c>
      <c r="B12045" s="86" t="s">
        <v>14725</v>
      </c>
      <c r="C12045" s="0" t="s">
        <v>217</v>
      </c>
      <c r="E12045" s="306" t="n">
        <v>15.1</v>
      </c>
    </row>
    <row r="12046" customFormat="false" ht="15" hidden="false" customHeight="false" outlineLevel="0" collapsed="false">
      <c r="A12046" s="0" t="n">
        <v>8071</v>
      </c>
      <c r="B12046" s="86" t="s">
        <v>14726</v>
      </c>
      <c r="C12046" s="0" t="s">
        <v>217</v>
      </c>
      <c r="E12046" s="306" t="n">
        <v>47.2</v>
      </c>
    </row>
    <row r="12047" customFormat="false" ht="15" hidden="false" customHeight="false" outlineLevel="0" collapsed="false">
      <c r="A12047" s="0" t="n">
        <v>8072</v>
      </c>
      <c r="B12047" s="86" t="s">
        <v>14727</v>
      </c>
      <c r="C12047" s="0" t="s">
        <v>217</v>
      </c>
      <c r="E12047" s="306" t="n">
        <v>54.1</v>
      </c>
    </row>
    <row r="12048" customFormat="false" ht="15" hidden="false" customHeight="false" outlineLevel="0" collapsed="false">
      <c r="A12048" s="0" t="n">
        <v>8073</v>
      </c>
      <c r="B12048" s="86" t="s">
        <v>14728</v>
      </c>
      <c r="C12048" s="0" t="s">
        <v>217</v>
      </c>
      <c r="E12048" s="306" t="n">
        <v>123.6</v>
      </c>
    </row>
    <row r="12049" customFormat="false" ht="15" hidden="false" customHeight="false" outlineLevel="0" collapsed="false">
      <c r="A12049" s="0" t="n">
        <v>8074</v>
      </c>
      <c r="B12049" s="86" t="s">
        <v>14729</v>
      </c>
      <c r="C12049" s="0" t="s">
        <v>217</v>
      </c>
      <c r="E12049" s="306" t="n">
        <v>46.33</v>
      </c>
    </row>
    <row r="12050" customFormat="false" ht="15" hidden="false" customHeight="false" outlineLevel="0" collapsed="false">
      <c r="A12050" s="0" t="n">
        <v>8077</v>
      </c>
      <c r="B12050" s="86" t="s">
        <v>14730</v>
      </c>
      <c r="C12050" s="0" t="s">
        <v>217</v>
      </c>
      <c r="E12050" s="306" t="n">
        <v>14.9</v>
      </c>
    </row>
    <row r="12051" customFormat="false" ht="15" hidden="false" customHeight="false" outlineLevel="0" collapsed="false">
      <c r="A12051" s="0" t="n">
        <v>8078</v>
      </c>
      <c r="B12051" s="86" t="s">
        <v>14731</v>
      </c>
      <c r="C12051" s="0" t="s">
        <v>217</v>
      </c>
      <c r="E12051" s="306" t="n">
        <v>16.5</v>
      </c>
    </row>
    <row r="12052" customFormat="false" ht="15" hidden="false" customHeight="false" outlineLevel="0" collapsed="false">
      <c r="A12052" s="0" t="n">
        <v>8079</v>
      </c>
      <c r="B12052" s="86" t="s">
        <v>14732</v>
      </c>
      <c r="C12052" s="0" t="s">
        <v>217</v>
      </c>
      <c r="E12052" s="306" t="n">
        <v>31.5</v>
      </c>
    </row>
    <row r="12053" customFormat="false" ht="15" hidden="false" customHeight="false" outlineLevel="0" collapsed="false">
      <c r="A12053" s="0" t="n">
        <v>8084</v>
      </c>
      <c r="B12053" s="86" t="s">
        <v>14733</v>
      </c>
      <c r="C12053" s="0" t="s">
        <v>217</v>
      </c>
      <c r="E12053" s="306" t="n">
        <v>15.26</v>
      </c>
    </row>
    <row r="12054" customFormat="false" ht="15" hidden="false" customHeight="false" outlineLevel="0" collapsed="false">
      <c r="A12054" s="0" t="n">
        <v>8085</v>
      </c>
      <c r="B12054" s="86" t="s">
        <v>14734</v>
      </c>
      <c r="C12054" s="0" t="s">
        <v>217</v>
      </c>
      <c r="E12054" s="306" t="n">
        <v>9.97</v>
      </c>
    </row>
    <row r="12055" customFormat="false" ht="15" hidden="false" customHeight="false" outlineLevel="0" collapsed="false">
      <c r="A12055" s="0" t="n">
        <v>8086</v>
      </c>
      <c r="B12055" s="86" t="s">
        <v>14735</v>
      </c>
      <c r="C12055" s="0" t="s">
        <v>217</v>
      </c>
      <c r="E12055" s="306" t="n">
        <v>83.5</v>
      </c>
    </row>
    <row r="12056" customFormat="false" ht="15" hidden="false" customHeight="false" outlineLevel="0" collapsed="false">
      <c r="A12056" s="0" t="n">
        <v>8087</v>
      </c>
      <c r="B12056" s="86" t="s">
        <v>14736</v>
      </c>
      <c r="C12056" s="0" t="s">
        <v>217</v>
      </c>
      <c r="E12056" s="306" t="n">
        <v>24.89</v>
      </c>
    </row>
    <row r="12057" customFormat="false" ht="15" hidden="false" customHeight="false" outlineLevel="0" collapsed="false">
      <c r="A12057" s="0" t="n">
        <v>8091</v>
      </c>
      <c r="B12057" s="86" t="s">
        <v>14737</v>
      </c>
      <c r="C12057" s="0" t="s">
        <v>365</v>
      </c>
      <c r="E12057" s="306" t="n">
        <v>36.7</v>
      </c>
    </row>
    <row r="12058" customFormat="false" ht="15" hidden="false" customHeight="false" outlineLevel="0" collapsed="false">
      <c r="A12058" s="0" t="n">
        <v>8092</v>
      </c>
      <c r="B12058" s="86" t="s">
        <v>14738</v>
      </c>
      <c r="C12058" s="0" t="s">
        <v>217</v>
      </c>
      <c r="E12058" s="306" t="n">
        <v>1.97</v>
      </c>
    </row>
    <row r="12059" customFormat="false" ht="15" hidden="false" customHeight="false" outlineLevel="0" collapsed="false">
      <c r="A12059" s="0" t="n">
        <v>8093</v>
      </c>
      <c r="B12059" s="86" t="s">
        <v>14739</v>
      </c>
      <c r="C12059" s="0" t="s">
        <v>217</v>
      </c>
      <c r="E12059" s="306" t="n">
        <v>3.53</v>
      </c>
    </row>
    <row r="12060" customFormat="false" ht="15" hidden="false" customHeight="false" outlineLevel="0" collapsed="false">
      <c r="A12060" s="0" t="n">
        <v>8094</v>
      </c>
      <c r="B12060" s="86" t="s">
        <v>14740</v>
      </c>
      <c r="C12060" s="0" t="s">
        <v>217</v>
      </c>
      <c r="E12060" s="306" t="n">
        <v>6.92</v>
      </c>
    </row>
    <row r="12061" customFormat="false" ht="15" hidden="false" customHeight="false" outlineLevel="0" collapsed="false">
      <c r="A12061" s="0" t="n">
        <v>8095</v>
      </c>
      <c r="B12061" s="86" t="s">
        <v>14741</v>
      </c>
      <c r="C12061" s="0" t="s">
        <v>217</v>
      </c>
      <c r="E12061" s="306" t="n">
        <v>16.42</v>
      </c>
    </row>
    <row r="12062" customFormat="false" ht="15" hidden="false" customHeight="false" outlineLevel="0" collapsed="false">
      <c r="A12062" s="0" t="n">
        <v>8096</v>
      </c>
      <c r="B12062" s="86" t="s">
        <v>14742</v>
      </c>
      <c r="C12062" s="0" t="s">
        <v>217</v>
      </c>
      <c r="E12062" s="306" t="n">
        <v>23.94</v>
      </c>
    </row>
    <row r="12063" customFormat="false" ht="15" hidden="false" customHeight="false" outlineLevel="0" collapsed="false">
      <c r="A12063" s="0" t="n">
        <v>8097</v>
      </c>
      <c r="B12063" s="86" t="s">
        <v>14743</v>
      </c>
      <c r="C12063" s="0" t="s">
        <v>217</v>
      </c>
      <c r="E12063" s="306" t="n">
        <v>36.64</v>
      </c>
    </row>
    <row r="12064" customFormat="false" ht="15" hidden="false" customHeight="false" outlineLevel="0" collapsed="false">
      <c r="A12064" s="0" t="n">
        <v>8098</v>
      </c>
      <c r="B12064" s="86" t="s">
        <v>14744</v>
      </c>
      <c r="C12064" s="0" t="s">
        <v>217</v>
      </c>
      <c r="E12064" s="306" t="n">
        <v>109.01</v>
      </c>
    </row>
    <row r="12065" customFormat="false" ht="15" hidden="false" customHeight="false" outlineLevel="0" collapsed="false">
      <c r="A12065" s="0" t="n">
        <v>8099</v>
      </c>
      <c r="B12065" s="86" t="s">
        <v>14745</v>
      </c>
      <c r="C12065" s="0" t="s">
        <v>217</v>
      </c>
      <c r="E12065" s="306" t="n">
        <v>149.95</v>
      </c>
    </row>
    <row r="12066" customFormat="false" ht="15" hidden="false" customHeight="false" outlineLevel="0" collapsed="false">
      <c r="A12066" s="0" t="n">
        <v>8100</v>
      </c>
      <c r="B12066" s="86" t="s">
        <v>14746</v>
      </c>
      <c r="C12066" s="0" t="s">
        <v>217</v>
      </c>
      <c r="E12066" s="306" t="n">
        <v>144</v>
      </c>
    </row>
    <row r="12067" customFormat="false" ht="15" hidden="false" customHeight="false" outlineLevel="0" collapsed="false">
      <c r="A12067" s="0" t="n">
        <v>8101</v>
      </c>
      <c r="B12067" s="86" t="s">
        <v>14747</v>
      </c>
      <c r="C12067" s="0" t="s">
        <v>217</v>
      </c>
      <c r="E12067" s="306" t="n">
        <v>144</v>
      </c>
    </row>
    <row r="12068" customFormat="false" ht="15" hidden="false" customHeight="false" outlineLevel="0" collapsed="false">
      <c r="A12068" s="0" t="n">
        <v>8102</v>
      </c>
      <c r="B12068" s="86" t="s">
        <v>14748</v>
      </c>
      <c r="C12068" s="0" t="s">
        <v>217</v>
      </c>
      <c r="E12068" s="306" t="n">
        <v>18.9</v>
      </c>
    </row>
    <row r="12069" customFormat="false" ht="15" hidden="false" customHeight="false" outlineLevel="0" collapsed="false">
      <c r="A12069" s="0" t="n">
        <v>8104</v>
      </c>
      <c r="B12069" s="86" t="s">
        <v>14749</v>
      </c>
      <c r="C12069" s="0" t="s">
        <v>217</v>
      </c>
      <c r="E12069" s="306" t="n">
        <v>15.1</v>
      </c>
    </row>
    <row r="12070" customFormat="false" ht="15" hidden="false" customHeight="false" outlineLevel="0" collapsed="false">
      <c r="A12070" s="0" t="n">
        <v>8105</v>
      </c>
      <c r="B12070" s="86" t="s">
        <v>14750</v>
      </c>
      <c r="C12070" s="0" t="s">
        <v>107</v>
      </c>
      <c r="E12070" s="306" t="n">
        <v>4.3</v>
      </c>
    </row>
    <row r="12071" customFormat="false" ht="15" hidden="false" customHeight="false" outlineLevel="0" collapsed="false">
      <c r="A12071" s="0" t="n">
        <v>8106</v>
      </c>
      <c r="B12071" s="86" t="s">
        <v>14751</v>
      </c>
      <c r="C12071" s="0" t="s">
        <v>217</v>
      </c>
      <c r="E12071" s="306" t="n">
        <v>48</v>
      </c>
    </row>
    <row r="12072" customFormat="false" ht="15" hidden="false" customHeight="false" outlineLevel="0" collapsed="false">
      <c r="A12072" s="0" t="n">
        <v>8107</v>
      </c>
      <c r="B12072" s="86" t="s">
        <v>14752</v>
      </c>
      <c r="C12072" s="0" t="s">
        <v>217</v>
      </c>
      <c r="E12072" s="306" t="n">
        <v>2.8</v>
      </c>
    </row>
    <row r="12073" customFormat="false" ht="15" hidden="false" customHeight="false" outlineLevel="0" collapsed="false">
      <c r="A12073" s="0" t="n">
        <v>8108</v>
      </c>
      <c r="B12073" s="86" t="s">
        <v>14753</v>
      </c>
      <c r="C12073" s="0" t="s">
        <v>217</v>
      </c>
      <c r="E12073" s="306" t="n">
        <v>0.54</v>
      </c>
    </row>
    <row r="12074" customFormat="false" ht="15" hidden="false" customHeight="false" outlineLevel="0" collapsed="false">
      <c r="A12074" s="0" t="n">
        <v>8109</v>
      </c>
      <c r="B12074" s="86" t="s">
        <v>14754</v>
      </c>
      <c r="C12074" s="0" t="s">
        <v>217</v>
      </c>
      <c r="E12074" s="306" t="n">
        <v>156</v>
      </c>
    </row>
    <row r="12075" customFormat="false" ht="15" hidden="false" customHeight="false" outlineLevel="0" collapsed="false">
      <c r="A12075" s="0" t="n">
        <v>8110</v>
      </c>
      <c r="B12075" s="86" t="s">
        <v>14755</v>
      </c>
      <c r="C12075" s="0" t="s">
        <v>217</v>
      </c>
      <c r="E12075" s="306" t="n">
        <v>5.08</v>
      </c>
    </row>
    <row r="12076" customFormat="false" ht="15" hidden="false" customHeight="false" outlineLevel="0" collapsed="false">
      <c r="A12076" s="0" t="n">
        <v>8111</v>
      </c>
      <c r="B12076" s="86" t="s">
        <v>14756</v>
      </c>
      <c r="C12076" s="0" t="s">
        <v>217</v>
      </c>
      <c r="E12076" s="306" t="n">
        <v>6.7</v>
      </c>
    </row>
    <row r="12077" customFormat="false" ht="15" hidden="false" customHeight="false" outlineLevel="0" collapsed="false">
      <c r="A12077" s="0" t="n">
        <v>8112</v>
      </c>
      <c r="B12077" s="86" t="s">
        <v>14757</v>
      </c>
      <c r="C12077" s="0" t="s">
        <v>217</v>
      </c>
      <c r="E12077" s="306" t="n">
        <v>18.9</v>
      </c>
    </row>
    <row r="12078" customFormat="false" ht="15" hidden="false" customHeight="false" outlineLevel="0" collapsed="false">
      <c r="A12078" s="0" t="n">
        <v>8113</v>
      </c>
      <c r="B12078" s="86" t="s">
        <v>14758</v>
      </c>
      <c r="C12078" s="0" t="s">
        <v>217</v>
      </c>
      <c r="E12078" s="306" t="n">
        <v>23.3</v>
      </c>
    </row>
    <row r="12079" customFormat="false" ht="15" hidden="false" customHeight="false" outlineLevel="0" collapsed="false">
      <c r="A12079" s="0" t="n">
        <v>8114</v>
      </c>
      <c r="B12079" s="86" t="s">
        <v>14759</v>
      </c>
      <c r="C12079" s="0" t="s">
        <v>217</v>
      </c>
      <c r="E12079" s="306" t="n">
        <v>40.5</v>
      </c>
    </row>
    <row r="12080" customFormat="false" ht="15" hidden="false" customHeight="false" outlineLevel="0" collapsed="false">
      <c r="A12080" s="0" t="n">
        <v>8115</v>
      </c>
      <c r="B12080" s="86" t="s">
        <v>14760</v>
      </c>
      <c r="C12080" s="0" t="s">
        <v>5700</v>
      </c>
      <c r="E12080" s="306" t="n">
        <v>28.8</v>
      </c>
    </row>
    <row r="12081" customFormat="false" ht="15" hidden="false" customHeight="false" outlineLevel="0" collapsed="false">
      <c r="A12081" s="0" t="n">
        <v>8116</v>
      </c>
      <c r="B12081" s="86" t="s">
        <v>14761</v>
      </c>
      <c r="C12081" s="0" t="s">
        <v>217</v>
      </c>
      <c r="E12081" s="306" t="n">
        <v>129.6</v>
      </c>
    </row>
    <row r="12082" customFormat="false" ht="15" hidden="false" customHeight="false" outlineLevel="0" collapsed="false">
      <c r="A12082" s="0" t="n">
        <v>8117</v>
      </c>
      <c r="B12082" s="86" t="s">
        <v>14762</v>
      </c>
      <c r="C12082" s="0" t="s">
        <v>217</v>
      </c>
      <c r="E12082" s="306" t="n">
        <v>269</v>
      </c>
    </row>
    <row r="12083" customFormat="false" ht="15" hidden="false" customHeight="false" outlineLevel="0" collapsed="false">
      <c r="A12083" s="0" t="n">
        <v>8118</v>
      </c>
      <c r="B12083" s="86" t="s">
        <v>14763</v>
      </c>
      <c r="C12083" s="0" t="s">
        <v>217</v>
      </c>
      <c r="E12083" s="306" t="n">
        <v>0.37</v>
      </c>
    </row>
    <row r="12084" customFormat="false" ht="15" hidden="false" customHeight="false" outlineLevel="0" collapsed="false">
      <c r="A12084" s="0" t="n">
        <v>8119</v>
      </c>
      <c r="B12084" s="86" t="s">
        <v>14764</v>
      </c>
      <c r="C12084" s="0" t="s">
        <v>217</v>
      </c>
      <c r="E12084" s="306" t="n">
        <v>123.9</v>
      </c>
    </row>
    <row r="12085" customFormat="false" ht="15" hidden="false" customHeight="false" outlineLevel="0" collapsed="false">
      <c r="A12085" s="0" t="n">
        <v>8120</v>
      </c>
      <c r="B12085" s="86" t="s">
        <v>14765</v>
      </c>
      <c r="C12085" s="0" t="s">
        <v>217</v>
      </c>
      <c r="E12085" s="306" t="n">
        <v>68</v>
      </c>
    </row>
    <row r="12086" customFormat="false" ht="15" hidden="false" customHeight="false" outlineLevel="0" collapsed="false">
      <c r="A12086" s="0" t="n">
        <v>8121</v>
      </c>
      <c r="B12086" s="86" t="s">
        <v>14766</v>
      </c>
      <c r="C12086" s="0" t="s">
        <v>217</v>
      </c>
      <c r="E12086" s="306" t="n">
        <v>1.98</v>
      </c>
    </row>
    <row r="12087" customFormat="false" ht="15" hidden="false" customHeight="false" outlineLevel="0" collapsed="false">
      <c r="A12087" s="0" t="n">
        <v>8122</v>
      </c>
      <c r="B12087" s="86" t="s">
        <v>14767</v>
      </c>
      <c r="C12087" s="0" t="s">
        <v>217</v>
      </c>
      <c r="E12087" s="306" t="n">
        <v>374</v>
      </c>
    </row>
    <row r="12088" customFormat="false" ht="15" hidden="false" customHeight="false" outlineLevel="0" collapsed="false">
      <c r="A12088" s="0" t="n">
        <v>8123</v>
      </c>
      <c r="B12088" s="86" t="s">
        <v>14768</v>
      </c>
      <c r="C12088" s="0" t="s">
        <v>217</v>
      </c>
      <c r="E12088" s="306" t="n">
        <v>91</v>
      </c>
    </row>
    <row r="12089" customFormat="false" ht="15" hidden="false" customHeight="false" outlineLevel="0" collapsed="false">
      <c r="A12089" s="0" t="n">
        <v>8124</v>
      </c>
      <c r="B12089" s="86" t="s">
        <v>14769</v>
      </c>
      <c r="C12089" s="0" t="s">
        <v>217</v>
      </c>
      <c r="E12089" s="306" t="n">
        <v>89</v>
      </c>
    </row>
    <row r="12090" customFormat="false" ht="15" hidden="false" customHeight="false" outlineLevel="0" collapsed="false">
      <c r="A12090" s="0" t="n">
        <v>8125</v>
      </c>
      <c r="B12090" s="86" t="s">
        <v>14770</v>
      </c>
      <c r="C12090" s="0" t="s">
        <v>217</v>
      </c>
      <c r="E12090" s="306" t="n">
        <v>127</v>
      </c>
    </row>
    <row r="12091" customFormat="false" ht="15" hidden="false" customHeight="false" outlineLevel="0" collapsed="false">
      <c r="A12091" s="0" t="n">
        <v>8126</v>
      </c>
      <c r="B12091" s="86" t="s">
        <v>14771</v>
      </c>
      <c r="C12091" s="0" t="s">
        <v>107</v>
      </c>
      <c r="E12091" s="306" t="n">
        <v>107.38</v>
      </c>
    </row>
    <row r="12092" customFormat="false" ht="15" hidden="false" customHeight="false" outlineLevel="0" collapsed="false">
      <c r="A12092" s="0" t="n">
        <v>8127</v>
      </c>
      <c r="B12092" s="86" t="s">
        <v>14772</v>
      </c>
      <c r="C12092" s="0" t="s">
        <v>107</v>
      </c>
      <c r="E12092" s="306" t="n">
        <v>148.72</v>
      </c>
    </row>
    <row r="12093" customFormat="false" ht="15" hidden="false" customHeight="false" outlineLevel="0" collapsed="false">
      <c r="A12093" s="0" t="n">
        <v>8128</v>
      </c>
      <c r="B12093" s="86" t="s">
        <v>14773</v>
      </c>
      <c r="C12093" s="0" t="s">
        <v>107</v>
      </c>
      <c r="E12093" s="306" t="n">
        <v>176.34</v>
      </c>
    </row>
    <row r="12094" customFormat="false" ht="15" hidden="false" customHeight="false" outlineLevel="0" collapsed="false">
      <c r="A12094" s="0" t="n">
        <v>8129</v>
      </c>
      <c r="B12094" s="86" t="s">
        <v>14774</v>
      </c>
      <c r="C12094" s="0" t="s">
        <v>107</v>
      </c>
      <c r="E12094" s="306" t="n">
        <v>256.19</v>
      </c>
    </row>
    <row r="12095" customFormat="false" ht="15" hidden="false" customHeight="false" outlineLevel="0" collapsed="false">
      <c r="A12095" s="0" t="n">
        <v>8130</v>
      </c>
      <c r="B12095" s="86" t="s">
        <v>14775</v>
      </c>
      <c r="C12095" s="0" t="s">
        <v>107</v>
      </c>
      <c r="E12095" s="306" t="n">
        <v>5.76</v>
      </c>
    </row>
    <row r="12096" customFormat="false" ht="15" hidden="false" customHeight="false" outlineLevel="0" collapsed="false">
      <c r="A12096" s="0" t="n">
        <v>8131</v>
      </c>
      <c r="B12096" s="86" t="s">
        <v>14776</v>
      </c>
      <c r="C12096" s="0" t="s">
        <v>107</v>
      </c>
      <c r="E12096" s="306" t="n">
        <v>7.34</v>
      </c>
    </row>
    <row r="12097" customFormat="false" ht="15" hidden="false" customHeight="false" outlineLevel="0" collapsed="false">
      <c r="A12097" s="0" t="n">
        <v>8132</v>
      </c>
      <c r="B12097" s="86" t="s">
        <v>14777</v>
      </c>
      <c r="C12097" s="0" t="s">
        <v>107</v>
      </c>
      <c r="E12097" s="306" t="n">
        <v>8.86</v>
      </c>
    </row>
    <row r="12098" customFormat="false" ht="15" hidden="false" customHeight="false" outlineLevel="0" collapsed="false">
      <c r="A12098" s="0" t="n">
        <v>8133</v>
      </c>
      <c r="B12098" s="86" t="s">
        <v>14778</v>
      </c>
      <c r="C12098" s="0" t="s">
        <v>107</v>
      </c>
      <c r="E12098" s="306" t="n">
        <v>3.13</v>
      </c>
    </row>
    <row r="12099" customFormat="false" ht="15" hidden="false" customHeight="false" outlineLevel="0" collapsed="false">
      <c r="A12099" s="0" t="n">
        <v>8134</v>
      </c>
      <c r="B12099" s="86" t="s">
        <v>14779</v>
      </c>
      <c r="C12099" s="0" t="s">
        <v>217</v>
      </c>
      <c r="E12099" s="306" t="n">
        <v>25.89</v>
      </c>
    </row>
    <row r="12100" customFormat="false" ht="15" hidden="false" customHeight="false" outlineLevel="0" collapsed="false">
      <c r="A12100" s="0" t="n">
        <v>8135</v>
      </c>
      <c r="B12100" s="86" t="s">
        <v>14780</v>
      </c>
      <c r="C12100" s="0" t="s">
        <v>217</v>
      </c>
      <c r="E12100" s="306" t="n">
        <v>29.78</v>
      </c>
    </row>
    <row r="12101" customFormat="false" ht="15" hidden="false" customHeight="false" outlineLevel="0" collapsed="false">
      <c r="A12101" s="0" t="n">
        <v>8136</v>
      </c>
      <c r="B12101" s="86" t="s">
        <v>14781</v>
      </c>
      <c r="C12101" s="0" t="s">
        <v>217</v>
      </c>
      <c r="E12101" s="306" t="n">
        <v>34.73</v>
      </c>
    </row>
    <row r="12102" customFormat="false" ht="15" hidden="false" customHeight="false" outlineLevel="0" collapsed="false">
      <c r="B12102" s="0"/>
      <c r="E12102" s="0"/>
    </row>
    <row r="12103" customFormat="false" ht="15" hidden="false" customHeight="false" outlineLevel="0" collapsed="false">
      <c r="B12103" s="0"/>
      <c r="E12103" s="0"/>
    </row>
    <row r="12104" customFormat="false" ht="15" hidden="false" customHeight="false" outlineLevel="0" collapsed="false">
      <c r="A12104" s="0" t="s">
        <v>13853</v>
      </c>
      <c r="B12104" s="0"/>
      <c r="C12104" s="0" t="s">
        <v>13854</v>
      </c>
      <c r="E12104" s="0"/>
    </row>
    <row r="12105" customFormat="false" ht="15" hidden="false" customHeight="false" outlineLevel="0" collapsed="false">
      <c r="B12105" s="0"/>
      <c r="C12105" s="0" t="s">
        <v>13855</v>
      </c>
      <c r="E12105" s="0"/>
    </row>
    <row r="12106" customFormat="false" ht="15" hidden="false" customHeight="false" outlineLevel="0" collapsed="false">
      <c r="A12106" s="0" t="s">
        <v>13856</v>
      </c>
      <c r="B12106" s="0"/>
      <c r="C12106" s="0" t="s">
        <v>13857</v>
      </c>
      <c r="E12106" s="306" t="s">
        <v>13858</v>
      </c>
    </row>
    <row r="12107" customFormat="false" ht="15" hidden="false" customHeight="false" outlineLevel="0" collapsed="false">
      <c r="A12107" s="0" t="n">
        <v>8137</v>
      </c>
      <c r="B12107" s="86" t="s">
        <v>14782</v>
      </c>
      <c r="C12107" s="0" t="s">
        <v>365</v>
      </c>
      <c r="E12107" s="306" t="n">
        <v>51.24</v>
      </c>
    </row>
    <row r="12108" customFormat="false" ht="15" hidden="false" customHeight="false" outlineLevel="0" collapsed="false">
      <c r="A12108" s="0" t="n">
        <v>8138</v>
      </c>
      <c r="B12108" s="86" t="s">
        <v>14783</v>
      </c>
      <c r="C12108" s="0" t="s">
        <v>9600</v>
      </c>
      <c r="E12108" s="306" t="n">
        <v>0.9</v>
      </c>
    </row>
    <row r="12109" customFormat="false" ht="15" hidden="false" customHeight="false" outlineLevel="0" collapsed="false">
      <c r="A12109" s="0" t="n">
        <v>8140</v>
      </c>
      <c r="B12109" s="86" t="s">
        <v>14784</v>
      </c>
      <c r="C12109" s="0" t="s">
        <v>365</v>
      </c>
      <c r="E12109" s="306" t="n">
        <v>36.7</v>
      </c>
    </row>
    <row r="12110" customFormat="false" ht="15" hidden="false" customHeight="false" outlineLevel="0" collapsed="false">
      <c r="A12110" s="0" t="n">
        <v>8141</v>
      </c>
      <c r="B12110" s="86" t="s">
        <v>14785</v>
      </c>
      <c r="C12110" s="0" t="s">
        <v>217</v>
      </c>
      <c r="E12110" s="306" t="n">
        <v>52.96</v>
      </c>
    </row>
    <row r="12111" customFormat="false" ht="15" hidden="false" customHeight="false" outlineLevel="0" collapsed="false">
      <c r="A12111" s="0" t="n">
        <v>8142</v>
      </c>
      <c r="B12111" s="86" t="s">
        <v>14786</v>
      </c>
      <c r="C12111" s="0" t="s">
        <v>217</v>
      </c>
      <c r="E12111" s="306" t="n">
        <v>135</v>
      </c>
    </row>
    <row r="12112" customFormat="false" ht="15" hidden="false" customHeight="false" outlineLevel="0" collapsed="false">
      <c r="A12112" s="0" t="n">
        <v>8143</v>
      </c>
      <c r="B12112" s="86" t="s">
        <v>14787</v>
      </c>
      <c r="C12112" s="0" t="s">
        <v>217</v>
      </c>
      <c r="E12112" s="306" t="n">
        <v>202.69</v>
      </c>
    </row>
    <row r="12113" customFormat="false" ht="15" hidden="false" customHeight="false" outlineLevel="0" collapsed="false">
      <c r="A12113" s="0" t="n">
        <v>8144</v>
      </c>
      <c r="B12113" s="86" t="s">
        <v>14788</v>
      </c>
      <c r="C12113" s="0" t="s">
        <v>217</v>
      </c>
      <c r="E12113" s="306" t="n">
        <v>309</v>
      </c>
    </row>
    <row r="12114" customFormat="false" ht="15" hidden="false" customHeight="false" outlineLevel="0" collapsed="false">
      <c r="A12114" s="0" t="n">
        <v>8145</v>
      </c>
      <c r="B12114" s="86" t="s">
        <v>14789</v>
      </c>
      <c r="C12114" s="0" t="s">
        <v>365</v>
      </c>
      <c r="E12114" s="306" t="n">
        <v>5.31</v>
      </c>
    </row>
    <row r="12115" customFormat="false" ht="15" hidden="false" customHeight="false" outlineLevel="0" collapsed="false">
      <c r="A12115" s="0" t="n">
        <v>8146</v>
      </c>
      <c r="B12115" s="86" t="s">
        <v>14790</v>
      </c>
      <c r="C12115" s="0" t="s">
        <v>365</v>
      </c>
      <c r="E12115" s="306" t="n">
        <v>4.35</v>
      </c>
    </row>
    <row r="12116" customFormat="false" ht="15" hidden="false" customHeight="false" outlineLevel="0" collapsed="false">
      <c r="A12116" s="0" t="n">
        <v>8149</v>
      </c>
      <c r="B12116" s="86" t="s">
        <v>14791</v>
      </c>
      <c r="C12116" s="0" t="s">
        <v>107</v>
      </c>
      <c r="E12116" s="306" t="n">
        <v>9.9</v>
      </c>
    </row>
    <row r="12117" customFormat="false" ht="15" hidden="false" customHeight="false" outlineLevel="0" collapsed="false">
      <c r="A12117" s="0" t="n">
        <v>8150</v>
      </c>
      <c r="B12117" s="86" t="s">
        <v>14792</v>
      </c>
      <c r="C12117" s="0" t="s">
        <v>107</v>
      </c>
      <c r="E12117" s="306" t="n">
        <v>14.9</v>
      </c>
    </row>
    <row r="12118" customFormat="false" ht="15" hidden="false" customHeight="false" outlineLevel="0" collapsed="false">
      <c r="A12118" s="0" t="n">
        <v>8151</v>
      </c>
      <c r="B12118" s="86" t="s">
        <v>14793</v>
      </c>
      <c r="C12118" s="0" t="s">
        <v>217</v>
      </c>
      <c r="E12118" s="306" t="n">
        <v>58.33</v>
      </c>
    </row>
    <row r="12119" customFormat="false" ht="15" hidden="false" customHeight="false" outlineLevel="0" collapsed="false">
      <c r="A12119" s="0" t="n">
        <v>8152</v>
      </c>
      <c r="B12119" s="86" t="s">
        <v>14794</v>
      </c>
      <c r="C12119" s="0" t="s">
        <v>217</v>
      </c>
      <c r="E12119" s="306" t="n">
        <v>75.5</v>
      </c>
    </row>
    <row r="12120" customFormat="false" ht="15" hidden="false" customHeight="false" outlineLevel="0" collapsed="false">
      <c r="A12120" s="0" t="n">
        <v>8153</v>
      </c>
      <c r="B12120" s="86" t="s">
        <v>14795</v>
      </c>
      <c r="C12120" s="0" t="s">
        <v>217</v>
      </c>
      <c r="E12120" s="306" t="n">
        <v>110.58</v>
      </c>
    </row>
    <row r="12121" customFormat="false" ht="15" hidden="false" customHeight="false" outlineLevel="0" collapsed="false">
      <c r="A12121" s="0" t="n">
        <v>8154</v>
      </c>
      <c r="B12121" s="86" t="s">
        <v>14796</v>
      </c>
      <c r="C12121" s="0" t="s">
        <v>217</v>
      </c>
      <c r="E12121" s="306" t="n">
        <v>156.21</v>
      </c>
    </row>
    <row r="12122" customFormat="false" ht="15" hidden="false" customHeight="false" outlineLevel="0" collapsed="false">
      <c r="A12122" s="0" t="n">
        <v>8156</v>
      </c>
      <c r="B12122" s="86" t="s">
        <v>14797</v>
      </c>
      <c r="C12122" s="0" t="s">
        <v>217</v>
      </c>
      <c r="E12122" s="306" t="n">
        <v>6.45</v>
      </c>
    </row>
    <row r="12123" customFormat="false" ht="15" hidden="false" customHeight="false" outlineLevel="0" collapsed="false">
      <c r="A12123" s="0" t="n">
        <v>8157</v>
      </c>
      <c r="B12123" s="86" t="s">
        <v>14798</v>
      </c>
      <c r="C12123" s="0" t="s">
        <v>217</v>
      </c>
      <c r="E12123" s="306" t="n">
        <v>11.8</v>
      </c>
    </row>
    <row r="12124" customFormat="false" ht="15" hidden="false" customHeight="false" outlineLevel="0" collapsed="false">
      <c r="A12124" s="0" t="n">
        <v>8158</v>
      </c>
      <c r="B12124" s="86" t="s">
        <v>14799</v>
      </c>
      <c r="C12124" s="0" t="s">
        <v>217</v>
      </c>
      <c r="E12124" s="306" t="n">
        <v>12.2</v>
      </c>
    </row>
    <row r="12125" customFormat="false" ht="15" hidden="false" customHeight="false" outlineLevel="0" collapsed="false">
      <c r="A12125" s="0" t="n">
        <v>8159</v>
      </c>
      <c r="B12125" s="86" t="s">
        <v>14800</v>
      </c>
      <c r="C12125" s="0" t="s">
        <v>217</v>
      </c>
      <c r="E12125" s="306" t="n">
        <v>2.81</v>
      </c>
    </row>
    <row r="12126" customFormat="false" ht="15" hidden="false" customHeight="false" outlineLevel="0" collapsed="false">
      <c r="A12126" s="0" t="n">
        <v>8161</v>
      </c>
      <c r="B12126" s="86" t="s">
        <v>14801</v>
      </c>
      <c r="C12126" s="0" t="s">
        <v>217</v>
      </c>
      <c r="E12126" s="306" t="n">
        <v>9.29</v>
      </c>
    </row>
    <row r="12127" customFormat="false" ht="15" hidden="false" customHeight="false" outlineLevel="0" collapsed="false">
      <c r="A12127" s="0" t="n">
        <v>8162</v>
      </c>
      <c r="B12127" s="86" t="s">
        <v>14802</v>
      </c>
      <c r="C12127" s="0" t="s">
        <v>217</v>
      </c>
      <c r="E12127" s="306" t="n">
        <v>12.8</v>
      </c>
    </row>
    <row r="12128" customFormat="false" ht="15" hidden="false" customHeight="false" outlineLevel="0" collapsed="false">
      <c r="A12128" s="0" t="n">
        <v>8166</v>
      </c>
      <c r="B12128" s="86" t="s">
        <v>14803</v>
      </c>
      <c r="C12128" s="0" t="s">
        <v>217</v>
      </c>
      <c r="E12128" s="306" t="n">
        <v>8.8</v>
      </c>
    </row>
    <row r="12129" customFormat="false" ht="15" hidden="false" customHeight="false" outlineLevel="0" collapsed="false">
      <c r="A12129" s="0" t="n">
        <v>8167</v>
      </c>
      <c r="B12129" s="86" t="s">
        <v>14804</v>
      </c>
      <c r="C12129" s="0" t="s">
        <v>217</v>
      </c>
      <c r="E12129" s="306" t="n">
        <v>71.14</v>
      </c>
    </row>
    <row r="12130" customFormat="false" ht="15" hidden="false" customHeight="false" outlineLevel="0" collapsed="false">
      <c r="A12130" s="0" t="n">
        <v>8168</v>
      </c>
      <c r="B12130" s="86" t="s">
        <v>14805</v>
      </c>
      <c r="C12130" s="0" t="s">
        <v>217</v>
      </c>
      <c r="E12130" s="306" t="n">
        <v>92.93</v>
      </c>
    </row>
    <row r="12131" customFormat="false" ht="15" hidden="false" customHeight="false" outlineLevel="0" collapsed="false">
      <c r="A12131" s="0" t="n">
        <v>8169</v>
      </c>
      <c r="B12131" s="86" t="s">
        <v>14806</v>
      </c>
      <c r="C12131" s="0" t="s">
        <v>217</v>
      </c>
      <c r="E12131" s="306" t="n">
        <v>158</v>
      </c>
    </row>
    <row r="12132" customFormat="false" ht="15" hidden="false" customHeight="false" outlineLevel="0" collapsed="false">
      <c r="A12132" s="0" t="n">
        <v>8172</v>
      </c>
      <c r="B12132" s="86" t="s">
        <v>14807</v>
      </c>
      <c r="C12132" s="0" t="s">
        <v>217</v>
      </c>
      <c r="E12132" s="306" t="n">
        <v>15.7</v>
      </c>
    </row>
    <row r="12133" customFormat="false" ht="15" hidden="false" customHeight="false" outlineLevel="0" collapsed="false">
      <c r="A12133" s="0" t="n">
        <v>8173</v>
      </c>
      <c r="B12133" s="86" t="s">
        <v>14808</v>
      </c>
      <c r="C12133" s="0" t="s">
        <v>217</v>
      </c>
      <c r="E12133" s="306" t="n">
        <v>4.26</v>
      </c>
    </row>
    <row r="12134" customFormat="false" ht="15" hidden="false" customHeight="false" outlineLevel="0" collapsed="false">
      <c r="A12134" s="0" t="n">
        <v>8174</v>
      </c>
      <c r="B12134" s="86" t="s">
        <v>14809</v>
      </c>
      <c r="C12134" s="0" t="s">
        <v>217</v>
      </c>
      <c r="E12134" s="306" t="n">
        <v>8.1</v>
      </c>
    </row>
    <row r="12135" customFormat="false" ht="15" hidden="false" customHeight="false" outlineLevel="0" collapsed="false">
      <c r="A12135" s="0" t="n">
        <v>8175</v>
      </c>
      <c r="B12135" s="86" t="s">
        <v>14810</v>
      </c>
      <c r="C12135" s="0" t="s">
        <v>217</v>
      </c>
      <c r="E12135" s="306" t="n">
        <v>9.61</v>
      </c>
    </row>
    <row r="12136" customFormat="false" ht="15" hidden="false" customHeight="false" outlineLevel="0" collapsed="false">
      <c r="A12136" s="0" t="n">
        <v>8176</v>
      </c>
      <c r="B12136" s="86" t="s">
        <v>14811</v>
      </c>
      <c r="C12136" s="0" t="s">
        <v>217</v>
      </c>
      <c r="E12136" s="306" t="n">
        <v>3.69</v>
      </c>
    </row>
    <row r="12137" customFormat="false" ht="15" hidden="false" customHeight="false" outlineLevel="0" collapsed="false">
      <c r="A12137" s="0" t="n">
        <v>8180</v>
      </c>
      <c r="B12137" s="86" t="s">
        <v>14812</v>
      </c>
      <c r="C12137" s="0" t="s">
        <v>217</v>
      </c>
      <c r="E12137" s="306" t="n">
        <v>9.1</v>
      </c>
    </row>
    <row r="12138" customFormat="false" ht="15" hidden="false" customHeight="false" outlineLevel="0" collapsed="false">
      <c r="A12138" s="0" t="n">
        <v>8182</v>
      </c>
      <c r="B12138" s="86" t="s">
        <v>14813</v>
      </c>
      <c r="C12138" s="0" t="s">
        <v>217</v>
      </c>
      <c r="E12138" s="306" t="n">
        <v>1.89</v>
      </c>
    </row>
    <row r="12139" customFormat="false" ht="15" hidden="false" customHeight="false" outlineLevel="0" collapsed="false">
      <c r="A12139" s="0" t="n">
        <v>8183</v>
      </c>
      <c r="B12139" s="86" t="s">
        <v>14814</v>
      </c>
      <c r="C12139" s="0" t="s">
        <v>217</v>
      </c>
      <c r="E12139" s="306" t="n">
        <v>240.81</v>
      </c>
    </row>
    <row r="12140" customFormat="false" ht="15" hidden="false" customHeight="false" outlineLevel="0" collapsed="false">
      <c r="A12140" s="0" t="n">
        <v>8184</v>
      </c>
      <c r="B12140" s="86" t="s">
        <v>14815</v>
      </c>
      <c r="C12140" s="0" t="s">
        <v>217</v>
      </c>
      <c r="E12140" s="306" t="n">
        <v>370.81</v>
      </c>
    </row>
    <row r="12141" customFormat="false" ht="15" hidden="false" customHeight="false" outlineLevel="0" collapsed="false">
      <c r="A12141" s="0" t="n">
        <v>8185</v>
      </c>
      <c r="B12141" s="86" t="s">
        <v>14816</v>
      </c>
      <c r="C12141" s="0" t="s">
        <v>217</v>
      </c>
      <c r="E12141" s="306" t="n">
        <v>1345</v>
      </c>
    </row>
    <row r="12142" customFormat="false" ht="15" hidden="false" customHeight="false" outlineLevel="0" collapsed="false">
      <c r="A12142" s="0" t="n">
        <v>8186</v>
      </c>
      <c r="B12142" s="86" t="s">
        <v>14817</v>
      </c>
      <c r="C12142" s="0" t="s">
        <v>217</v>
      </c>
      <c r="E12142" s="306" t="n">
        <v>2.5</v>
      </c>
    </row>
    <row r="12143" customFormat="false" ht="15" hidden="false" customHeight="false" outlineLevel="0" collapsed="false">
      <c r="A12143" s="0" t="n">
        <v>8187</v>
      </c>
      <c r="B12143" s="86" t="s">
        <v>14818</v>
      </c>
      <c r="C12143" s="0" t="s">
        <v>217</v>
      </c>
      <c r="E12143" s="306" t="n">
        <v>2.2</v>
      </c>
    </row>
    <row r="12144" customFormat="false" ht="15" hidden="false" customHeight="false" outlineLevel="0" collapsed="false">
      <c r="A12144" s="0" t="n">
        <v>8188</v>
      </c>
      <c r="B12144" s="86" t="s">
        <v>14819</v>
      </c>
      <c r="C12144" s="0" t="s">
        <v>217</v>
      </c>
      <c r="E12144" s="306" t="n">
        <v>3.22</v>
      </c>
    </row>
    <row r="12145" customFormat="false" ht="15" hidden="false" customHeight="false" outlineLevel="0" collapsed="false">
      <c r="A12145" s="0" t="n">
        <v>8189</v>
      </c>
      <c r="B12145" s="86" t="s">
        <v>14820</v>
      </c>
      <c r="C12145" s="0" t="s">
        <v>217</v>
      </c>
      <c r="E12145" s="306" t="n">
        <v>4.75</v>
      </c>
    </row>
    <row r="12146" customFormat="false" ht="15" hidden="false" customHeight="false" outlineLevel="0" collapsed="false">
      <c r="A12146" s="0" t="n">
        <v>8190</v>
      </c>
      <c r="B12146" s="86" t="s">
        <v>14821</v>
      </c>
      <c r="C12146" s="0" t="s">
        <v>217</v>
      </c>
      <c r="E12146" s="306" t="n">
        <v>6.72</v>
      </c>
    </row>
    <row r="12147" customFormat="false" ht="15" hidden="false" customHeight="false" outlineLevel="0" collapsed="false">
      <c r="A12147" s="0" t="n">
        <v>8191</v>
      </c>
      <c r="B12147" s="86" t="s">
        <v>14822</v>
      </c>
      <c r="C12147" s="0" t="s">
        <v>217</v>
      </c>
      <c r="E12147" s="306" t="n">
        <v>9.05</v>
      </c>
    </row>
    <row r="12148" customFormat="false" ht="15" hidden="false" customHeight="false" outlineLevel="0" collapsed="false">
      <c r="A12148" s="0" t="n">
        <v>8192</v>
      </c>
      <c r="B12148" s="86" t="s">
        <v>14823</v>
      </c>
      <c r="C12148" s="0" t="s">
        <v>217</v>
      </c>
      <c r="E12148" s="306" t="n">
        <v>13.62</v>
      </c>
    </row>
    <row r="12149" customFormat="false" ht="15" hidden="false" customHeight="false" outlineLevel="0" collapsed="false">
      <c r="A12149" s="0" t="n">
        <v>8193</v>
      </c>
      <c r="B12149" s="86" t="s">
        <v>14824</v>
      </c>
      <c r="C12149" s="0" t="s">
        <v>217</v>
      </c>
      <c r="E12149" s="306" t="n">
        <v>26.06</v>
      </c>
    </row>
    <row r="12150" customFormat="false" ht="15" hidden="false" customHeight="false" outlineLevel="0" collapsed="false">
      <c r="A12150" s="0" t="n">
        <v>8194</v>
      </c>
      <c r="B12150" s="86" t="s">
        <v>14825</v>
      </c>
      <c r="C12150" s="0" t="s">
        <v>217</v>
      </c>
      <c r="E12150" s="306" t="n">
        <v>38.45</v>
      </c>
    </row>
    <row r="12151" customFormat="false" ht="15" hidden="false" customHeight="false" outlineLevel="0" collapsed="false">
      <c r="A12151" s="0" t="n">
        <v>8195</v>
      </c>
      <c r="B12151" s="86" t="s">
        <v>14826</v>
      </c>
      <c r="C12151" s="0" t="s">
        <v>217</v>
      </c>
      <c r="E12151" s="306" t="n">
        <v>56.94</v>
      </c>
    </row>
    <row r="12152" customFormat="false" ht="15" hidden="false" customHeight="false" outlineLevel="0" collapsed="false">
      <c r="A12152" s="0" t="n">
        <v>8196</v>
      </c>
      <c r="B12152" s="86" t="s">
        <v>14827</v>
      </c>
      <c r="C12152" s="0" t="s">
        <v>217</v>
      </c>
      <c r="E12152" s="306" t="n">
        <v>117.75</v>
      </c>
    </row>
    <row r="12153" customFormat="false" ht="15" hidden="false" customHeight="false" outlineLevel="0" collapsed="false">
      <c r="A12153" s="0" t="n">
        <v>8197</v>
      </c>
      <c r="B12153" s="86" t="s">
        <v>14785</v>
      </c>
      <c r="C12153" s="0" t="s">
        <v>217</v>
      </c>
      <c r="E12153" s="306" t="n">
        <v>52.96</v>
      </c>
    </row>
    <row r="12154" customFormat="false" ht="15" hidden="false" customHeight="false" outlineLevel="0" collapsed="false">
      <c r="A12154" s="0" t="n">
        <v>8198</v>
      </c>
      <c r="B12154" s="86" t="s">
        <v>14828</v>
      </c>
      <c r="C12154" s="0" t="s">
        <v>217</v>
      </c>
      <c r="E12154" s="306" t="n">
        <v>1.2</v>
      </c>
    </row>
    <row r="12155" customFormat="false" ht="15" hidden="false" customHeight="false" outlineLevel="0" collapsed="false">
      <c r="A12155" s="0" t="n">
        <v>8199</v>
      </c>
      <c r="B12155" s="86" t="s">
        <v>14829</v>
      </c>
      <c r="C12155" s="0" t="s">
        <v>217</v>
      </c>
      <c r="E12155" s="306" t="n">
        <v>2.4</v>
      </c>
    </row>
    <row r="12156" customFormat="false" ht="15" hidden="false" customHeight="false" outlineLevel="0" collapsed="false">
      <c r="A12156" s="0" t="n">
        <v>8200</v>
      </c>
      <c r="B12156" s="86" t="s">
        <v>14830</v>
      </c>
      <c r="C12156" s="0" t="s">
        <v>217</v>
      </c>
      <c r="E12156" s="306" t="n">
        <v>2.8</v>
      </c>
    </row>
    <row r="12157" customFormat="false" ht="15" hidden="false" customHeight="false" outlineLevel="0" collapsed="false">
      <c r="A12157" s="0" t="n">
        <v>8201</v>
      </c>
      <c r="B12157" s="86" t="s">
        <v>14831</v>
      </c>
      <c r="C12157" s="0" t="s">
        <v>217</v>
      </c>
      <c r="E12157" s="306" t="n">
        <v>4.77</v>
      </c>
    </row>
    <row r="12158" customFormat="false" ht="15" hidden="false" customHeight="false" outlineLevel="0" collapsed="false">
      <c r="A12158" s="0" t="n">
        <v>8202</v>
      </c>
      <c r="B12158" s="86" t="s">
        <v>14832</v>
      </c>
      <c r="C12158" s="0" t="s">
        <v>217</v>
      </c>
      <c r="E12158" s="306" t="n">
        <v>182.1</v>
      </c>
    </row>
    <row r="12159" customFormat="false" ht="15" hidden="false" customHeight="false" outlineLevel="0" collapsed="false">
      <c r="A12159" s="0" t="n">
        <v>8203</v>
      </c>
      <c r="B12159" s="86" t="s">
        <v>14833</v>
      </c>
      <c r="C12159" s="0" t="s">
        <v>217</v>
      </c>
      <c r="E12159" s="306" t="n">
        <v>1.8</v>
      </c>
    </row>
    <row r="12160" customFormat="false" ht="15" hidden="false" customHeight="false" outlineLevel="0" collapsed="false">
      <c r="A12160" s="0" t="n">
        <v>8204</v>
      </c>
      <c r="B12160" s="86" t="s">
        <v>14834</v>
      </c>
      <c r="C12160" s="0" t="s">
        <v>217</v>
      </c>
      <c r="E12160" s="306" t="n">
        <v>2.69</v>
      </c>
    </row>
    <row r="12161" customFormat="false" ht="15" hidden="false" customHeight="false" outlineLevel="0" collapsed="false">
      <c r="A12161" s="0" t="n">
        <v>8205</v>
      </c>
      <c r="B12161" s="86" t="s">
        <v>14835</v>
      </c>
      <c r="C12161" s="0" t="s">
        <v>217</v>
      </c>
      <c r="E12161" s="306" t="n">
        <v>0.39</v>
      </c>
    </row>
    <row r="12162" customFormat="false" ht="15" hidden="false" customHeight="false" outlineLevel="0" collapsed="false">
      <c r="A12162" s="0" t="n">
        <v>8206</v>
      </c>
      <c r="B12162" s="86" t="s">
        <v>14836</v>
      </c>
      <c r="C12162" s="0" t="s">
        <v>217</v>
      </c>
      <c r="E12162" s="306" t="n">
        <v>0.42</v>
      </c>
    </row>
    <row r="12163" customFormat="false" ht="15" hidden="false" customHeight="false" outlineLevel="0" collapsed="false">
      <c r="A12163" s="0" t="n">
        <v>8207</v>
      </c>
      <c r="B12163" s="86" t="s">
        <v>14837</v>
      </c>
      <c r="C12163" s="0" t="s">
        <v>217</v>
      </c>
      <c r="E12163" s="306" t="n">
        <v>0.48</v>
      </c>
    </row>
    <row r="12164" customFormat="false" ht="15" hidden="false" customHeight="false" outlineLevel="0" collapsed="false">
      <c r="A12164" s="0" t="n">
        <v>8208</v>
      </c>
      <c r="B12164" s="86" t="s">
        <v>14838</v>
      </c>
      <c r="C12164" s="0" t="s">
        <v>217</v>
      </c>
      <c r="E12164" s="306" t="n">
        <v>0.98</v>
      </c>
    </row>
    <row r="12165" customFormat="false" ht="15" hidden="false" customHeight="false" outlineLevel="0" collapsed="false">
      <c r="A12165" s="0" t="n">
        <v>8209</v>
      </c>
      <c r="B12165" s="86" t="s">
        <v>14839</v>
      </c>
      <c r="C12165" s="0" t="s">
        <v>217</v>
      </c>
      <c r="E12165" s="306" t="n">
        <v>2.2</v>
      </c>
    </row>
    <row r="12166" customFormat="false" ht="15" hidden="false" customHeight="false" outlineLevel="0" collapsed="false">
      <c r="A12166" s="0" t="n">
        <v>8210</v>
      </c>
      <c r="B12166" s="86" t="s">
        <v>14840</v>
      </c>
      <c r="C12166" s="0" t="s">
        <v>217</v>
      </c>
      <c r="E12166" s="306" t="n">
        <v>2.61</v>
      </c>
    </row>
    <row r="12167" customFormat="false" ht="15" hidden="false" customHeight="false" outlineLevel="0" collapsed="false">
      <c r="A12167" s="0" t="n">
        <v>8211</v>
      </c>
      <c r="B12167" s="86" t="s">
        <v>14841</v>
      </c>
      <c r="C12167" s="0" t="s">
        <v>217</v>
      </c>
      <c r="E12167" s="306" t="n">
        <v>8.23</v>
      </c>
    </row>
    <row r="12168" customFormat="false" ht="15" hidden="false" customHeight="false" outlineLevel="0" collapsed="false">
      <c r="A12168" s="0" t="n">
        <v>8212</v>
      </c>
      <c r="B12168" s="86" t="s">
        <v>14842</v>
      </c>
      <c r="C12168" s="0" t="s">
        <v>217</v>
      </c>
      <c r="E12168" s="306" t="n">
        <v>10.6</v>
      </c>
    </row>
    <row r="12169" customFormat="false" ht="15" hidden="false" customHeight="false" outlineLevel="0" collapsed="false">
      <c r="A12169" s="0" t="n">
        <v>8213</v>
      </c>
      <c r="B12169" s="86" t="s">
        <v>14843</v>
      </c>
      <c r="C12169" s="0" t="s">
        <v>217</v>
      </c>
      <c r="E12169" s="306" t="n">
        <v>30.1</v>
      </c>
    </row>
    <row r="12170" customFormat="false" ht="15" hidden="false" customHeight="false" outlineLevel="0" collapsed="false">
      <c r="A12170" s="0" t="n">
        <v>8214</v>
      </c>
      <c r="B12170" s="86" t="s">
        <v>14844</v>
      </c>
      <c r="C12170" s="0" t="s">
        <v>217</v>
      </c>
      <c r="E12170" s="306" t="n">
        <v>41</v>
      </c>
    </row>
    <row r="12171" customFormat="false" ht="15" hidden="false" customHeight="false" outlineLevel="0" collapsed="false">
      <c r="A12171" s="0" t="n">
        <v>8215</v>
      </c>
      <c r="B12171" s="86" t="s">
        <v>14845</v>
      </c>
      <c r="C12171" s="0" t="s">
        <v>217</v>
      </c>
      <c r="E12171" s="306" t="n">
        <v>5.4</v>
      </c>
    </row>
    <row r="12172" customFormat="false" ht="15" hidden="false" customHeight="false" outlineLevel="0" collapsed="false">
      <c r="A12172" s="0" t="n">
        <v>8216</v>
      </c>
      <c r="B12172" s="86" t="s">
        <v>14846</v>
      </c>
      <c r="C12172" s="0" t="s">
        <v>217</v>
      </c>
      <c r="E12172" s="306" t="n">
        <v>548</v>
      </c>
    </row>
    <row r="12173" customFormat="false" ht="15" hidden="false" customHeight="false" outlineLevel="0" collapsed="false">
      <c r="A12173" s="0" t="n">
        <v>8217</v>
      </c>
      <c r="B12173" s="86" t="s">
        <v>14847</v>
      </c>
      <c r="C12173" s="0" t="s">
        <v>217</v>
      </c>
      <c r="E12173" s="306" t="n">
        <v>578</v>
      </c>
    </row>
    <row r="12174" customFormat="false" ht="15" hidden="false" customHeight="false" outlineLevel="0" collapsed="false">
      <c r="B12174" s="0"/>
      <c r="E12174" s="0"/>
    </row>
    <row r="12175" customFormat="false" ht="15" hidden="false" customHeight="false" outlineLevel="0" collapsed="false">
      <c r="B12175" s="0"/>
      <c r="E12175" s="0"/>
    </row>
    <row r="12176" customFormat="false" ht="15" hidden="false" customHeight="false" outlineLevel="0" collapsed="false">
      <c r="A12176" s="0" t="s">
        <v>13853</v>
      </c>
      <c r="B12176" s="0"/>
      <c r="C12176" s="0" t="s">
        <v>13854</v>
      </c>
      <c r="E12176" s="0"/>
    </row>
    <row r="12177" customFormat="false" ht="15" hidden="false" customHeight="false" outlineLevel="0" collapsed="false">
      <c r="B12177" s="0"/>
      <c r="C12177" s="0" t="s">
        <v>13855</v>
      </c>
      <c r="E12177" s="0"/>
    </row>
    <row r="12178" customFormat="false" ht="15" hidden="false" customHeight="false" outlineLevel="0" collapsed="false">
      <c r="A12178" s="0" t="s">
        <v>13856</v>
      </c>
      <c r="B12178" s="0"/>
      <c r="C12178" s="0" t="s">
        <v>13857</v>
      </c>
      <c r="E12178" s="306" t="s">
        <v>13858</v>
      </c>
    </row>
    <row r="12179" customFormat="false" ht="15" hidden="false" customHeight="false" outlineLevel="0" collapsed="false">
      <c r="A12179" s="0" t="n">
        <v>8218</v>
      </c>
      <c r="B12179" s="86" t="s">
        <v>14848</v>
      </c>
      <c r="C12179" s="0" t="s">
        <v>217</v>
      </c>
      <c r="E12179" s="306" t="n">
        <v>0.7</v>
      </c>
    </row>
    <row r="12180" customFormat="false" ht="15" hidden="false" customHeight="false" outlineLevel="0" collapsed="false">
      <c r="A12180" s="0" t="n">
        <v>8220</v>
      </c>
      <c r="B12180" s="86" t="s">
        <v>14849</v>
      </c>
      <c r="C12180" s="0" t="s">
        <v>217</v>
      </c>
      <c r="E12180" s="306" t="n">
        <v>13</v>
      </c>
    </row>
    <row r="12181" customFormat="false" ht="15" hidden="false" customHeight="false" outlineLevel="0" collapsed="false">
      <c r="A12181" s="0" t="n">
        <v>8221</v>
      </c>
      <c r="B12181" s="86" t="s">
        <v>14850</v>
      </c>
      <c r="C12181" s="0" t="s">
        <v>217</v>
      </c>
      <c r="E12181" s="306" t="n">
        <v>89</v>
      </c>
    </row>
    <row r="12182" customFormat="false" ht="15" hidden="false" customHeight="false" outlineLevel="0" collapsed="false">
      <c r="A12182" s="0" t="n">
        <v>8222</v>
      </c>
      <c r="B12182" s="86" t="s">
        <v>14851</v>
      </c>
      <c r="C12182" s="0" t="s">
        <v>217</v>
      </c>
      <c r="E12182" s="306" t="n">
        <v>48.5</v>
      </c>
    </row>
    <row r="12183" customFormat="false" ht="15" hidden="false" customHeight="false" outlineLevel="0" collapsed="false">
      <c r="A12183" s="0" t="n">
        <v>8223</v>
      </c>
      <c r="B12183" s="86" t="s">
        <v>14852</v>
      </c>
      <c r="C12183" s="0" t="s">
        <v>217</v>
      </c>
      <c r="E12183" s="306" t="n">
        <v>113</v>
      </c>
    </row>
    <row r="12184" customFormat="false" ht="15" hidden="false" customHeight="false" outlineLevel="0" collapsed="false">
      <c r="A12184" s="0" t="n">
        <v>8224</v>
      </c>
      <c r="B12184" s="86" t="s">
        <v>14853</v>
      </c>
      <c r="C12184" s="0" t="s">
        <v>217</v>
      </c>
      <c r="E12184" s="306" t="n">
        <v>167.5</v>
      </c>
    </row>
    <row r="12185" customFormat="false" ht="15" hidden="false" customHeight="false" outlineLevel="0" collapsed="false">
      <c r="A12185" s="0" t="n">
        <v>8225</v>
      </c>
      <c r="B12185" s="86" t="s">
        <v>14854</v>
      </c>
      <c r="C12185" s="0" t="s">
        <v>217</v>
      </c>
      <c r="E12185" s="306" t="n">
        <v>997.44</v>
      </c>
    </row>
    <row r="12186" customFormat="false" ht="15" hidden="false" customHeight="false" outlineLevel="0" collapsed="false">
      <c r="A12186" s="0" t="n">
        <v>8226</v>
      </c>
      <c r="B12186" s="86" t="s">
        <v>14855</v>
      </c>
      <c r="C12186" s="0" t="s">
        <v>107</v>
      </c>
      <c r="E12186" s="306" t="n">
        <v>21</v>
      </c>
    </row>
    <row r="12187" customFormat="false" ht="15" hidden="false" customHeight="false" outlineLevel="0" collapsed="false">
      <c r="A12187" s="0" t="n">
        <v>8227</v>
      </c>
      <c r="B12187" s="86" t="s">
        <v>14856</v>
      </c>
      <c r="C12187" s="0" t="s">
        <v>107</v>
      </c>
      <c r="E12187" s="306" t="n">
        <v>29.5</v>
      </c>
    </row>
    <row r="12188" customFormat="false" ht="15" hidden="false" customHeight="false" outlineLevel="0" collapsed="false">
      <c r="A12188" s="0" t="n">
        <v>8228</v>
      </c>
      <c r="B12188" s="86" t="s">
        <v>14857</v>
      </c>
      <c r="C12188" s="0" t="s">
        <v>107</v>
      </c>
      <c r="E12188" s="306" t="n">
        <v>45</v>
      </c>
    </row>
    <row r="12189" customFormat="false" ht="15" hidden="false" customHeight="false" outlineLevel="0" collapsed="false">
      <c r="A12189" s="0" t="n">
        <v>8229</v>
      </c>
      <c r="B12189" s="86" t="s">
        <v>14858</v>
      </c>
      <c r="C12189" s="0" t="s">
        <v>107</v>
      </c>
      <c r="E12189" s="306" t="n">
        <v>82</v>
      </c>
    </row>
    <row r="12190" customFormat="false" ht="15" hidden="false" customHeight="false" outlineLevel="0" collapsed="false">
      <c r="A12190" s="0" t="n">
        <v>8230</v>
      </c>
      <c r="B12190" s="86" t="s">
        <v>14859</v>
      </c>
      <c r="C12190" s="0" t="s">
        <v>107</v>
      </c>
      <c r="E12190" s="306" t="n">
        <v>101.5</v>
      </c>
    </row>
    <row r="12191" customFormat="false" ht="15" hidden="false" customHeight="false" outlineLevel="0" collapsed="false">
      <c r="A12191" s="0" t="n">
        <v>8231</v>
      </c>
      <c r="B12191" s="86" t="s">
        <v>14860</v>
      </c>
      <c r="C12191" s="0" t="s">
        <v>107</v>
      </c>
      <c r="E12191" s="306" t="n">
        <v>155</v>
      </c>
    </row>
    <row r="12192" customFormat="false" ht="15" hidden="false" customHeight="false" outlineLevel="0" collapsed="false">
      <c r="A12192" s="0" t="n">
        <v>8232</v>
      </c>
      <c r="B12192" s="86" t="s">
        <v>14861</v>
      </c>
      <c r="C12192" s="0" t="s">
        <v>107</v>
      </c>
      <c r="E12192" s="306" t="n">
        <v>220</v>
      </c>
    </row>
    <row r="12193" customFormat="false" ht="15" hidden="false" customHeight="false" outlineLevel="0" collapsed="false">
      <c r="A12193" s="0" t="n">
        <v>8233</v>
      </c>
      <c r="B12193" s="86" t="s">
        <v>14862</v>
      </c>
      <c r="C12193" s="0" t="s">
        <v>107</v>
      </c>
      <c r="E12193" s="306" t="n">
        <v>330</v>
      </c>
    </row>
    <row r="12194" customFormat="false" ht="15" hidden="false" customHeight="false" outlineLevel="0" collapsed="false">
      <c r="A12194" s="0" t="n">
        <v>8240</v>
      </c>
      <c r="B12194" s="86" t="s">
        <v>14863</v>
      </c>
      <c r="C12194" s="0" t="s">
        <v>365</v>
      </c>
      <c r="E12194" s="306" t="n">
        <v>31.25</v>
      </c>
    </row>
    <row r="12195" customFormat="false" ht="15" hidden="false" customHeight="false" outlineLevel="0" collapsed="false">
      <c r="A12195" s="0" t="n">
        <v>8256</v>
      </c>
      <c r="B12195" s="86" t="s">
        <v>14864</v>
      </c>
      <c r="C12195" s="0" t="s">
        <v>107</v>
      </c>
      <c r="E12195" s="306" t="n">
        <v>21</v>
      </c>
    </row>
    <row r="12196" customFormat="false" ht="15" hidden="false" customHeight="false" outlineLevel="0" collapsed="false">
      <c r="A12196" s="0" t="n">
        <v>8257</v>
      </c>
      <c r="B12196" s="86" t="s">
        <v>14865</v>
      </c>
      <c r="C12196" s="0" t="s">
        <v>107</v>
      </c>
      <c r="E12196" s="306" t="n">
        <v>36.3</v>
      </c>
    </row>
    <row r="12197" customFormat="false" ht="15" hidden="false" customHeight="false" outlineLevel="0" collapsed="false">
      <c r="A12197" s="0" t="n">
        <v>8258</v>
      </c>
      <c r="B12197" s="86" t="s">
        <v>14866</v>
      </c>
      <c r="C12197" s="0" t="s">
        <v>107</v>
      </c>
      <c r="E12197" s="306" t="n">
        <v>11.2</v>
      </c>
    </row>
    <row r="12198" customFormat="false" ht="15" hidden="false" customHeight="false" outlineLevel="0" collapsed="false">
      <c r="A12198" s="0" t="n">
        <v>8259</v>
      </c>
      <c r="B12198" s="86" t="s">
        <v>14867</v>
      </c>
      <c r="C12198" s="0" t="s">
        <v>107</v>
      </c>
      <c r="E12198" s="306" t="n">
        <v>17.6</v>
      </c>
    </row>
    <row r="12199" customFormat="false" ht="15" hidden="false" customHeight="false" outlineLevel="0" collapsed="false">
      <c r="A12199" s="0" t="n">
        <v>8260</v>
      </c>
      <c r="B12199" s="86" t="s">
        <v>14868</v>
      </c>
      <c r="C12199" s="0" t="s">
        <v>107</v>
      </c>
      <c r="E12199" s="306" t="n">
        <v>37.3</v>
      </c>
    </row>
    <row r="12200" customFormat="false" ht="15" hidden="false" customHeight="false" outlineLevel="0" collapsed="false">
      <c r="A12200" s="0" t="n">
        <v>8261</v>
      </c>
      <c r="B12200" s="86" t="s">
        <v>14869</v>
      </c>
      <c r="C12200" s="0" t="s">
        <v>217</v>
      </c>
      <c r="E12200" s="306" t="n">
        <v>0.81</v>
      </c>
    </row>
    <row r="12201" customFormat="false" ht="15" hidden="false" customHeight="false" outlineLevel="0" collapsed="false">
      <c r="A12201" s="0" t="n">
        <v>8262</v>
      </c>
      <c r="B12201" s="86" t="s">
        <v>14870</v>
      </c>
      <c r="C12201" s="0" t="s">
        <v>217</v>
      </c>
      <c r="E12201" s="306" t="n">
        <v>1.63</v>
      </c>
    </row>
    <row r="12202" customFormat="false" ht="15" hidden="false" customHeight="false" outlineLevel="0" collapsed="false">
      <c r="A12202" s="0" t="n">
        <v>8263</v>
      </c>
      <c r="B12202" s="86" t="s">
        <v>14871</v>
      </c>
      <c r="C12202" s="0" t="s">
        <v>217</v>
      </c>
      <c r="E12202" s="306" t="n">
        <v>1.9</v>
      </c>
    </row>
    <row r="12203" customFormat="false" ht="15" hidden="false" customHeight="false" outlineLevel="0" collapsed="false">
      <c r="A12203" s="0" t="n">
        <v>8264</v>
      </c>
      <c r="B12203" s="86" t="s">
        <v>14872</v>
      </c>
      <c r="C12203" s="0" t="s">
        <v>217</v>
      </c>
      <c r="E12203" s="306" t="n">
        <v>16.7</v>
      </c>
    </row>
    <row r="12204" customFormat="false" ht="15" hidden="false" customHeight="false" outlineLevel="0" collapsed="false">
      <c r="A12204" s="0" t="n">
        <v>8265</v>
      </c>
      <c r="B12204" s="86" t="s">
        <v>14873</v>
      </c>
      <c r="C12204" s="0" t="s">
        <v>217</v>
      </c>
      <c r="E12204" s="306" t="n">
        <v>39.4</v>
      </c>
    </row>
    <row r="12205" customFormat="false" ht="15" hidden="false" customHeight="false" outlineLevel="0" collapsed="false">
      <c r="A12205" s="0" t="n">
        <v>8266</v>
      </c>
      <c r="B12205" s="86" t="s">
        <v>14874</v>
      </c>
      <c r="C12205" s="0" t="s">
        <v>217</v>
      </c>
      <c r="E12205" s="306" t="n">
        <v>70.4</v>
      </c>
    </row>
    <row r="12206" customFormat="false" ht="15" hidden="false" customHeight="false" outlineLevel="0" collapsed="false">
      <c r="A12206" s="0" t="n">
        <v>8267</v>
      </c>
      <c r="B12206" s="86" t="s">
        <v>14875</v>
      </c>
      <c r="C12206" s="0" t="s">
        <v>217</v>
      </c>
      <c r="E12206" s="306" t="n">
        <v>15.5</v>
      </c>
    </row>
    <row r="12207" customFormat="false" ht="15" hidden="false" customHeight="false" outlineLevel="0" collapsed="false">
      <c r="A12207" s="0" t="n">
        <v>8268</v>
      </c>
      <c r="B12207" s="86" t="s">
        <v>14876</v>
      </c>
      <c r="C12207" s="0" t="s">
        <v>217</v>
      </c>
      <c r="E12207" s="306" t="n">
        <v>35.9</v>
      </c>
    </row>
    <row r="12208" customFormat="false" ht="15" hidden="false" customHeight="false" outlineLevel="0" collapsed="false">
      <c r="A12208" s="0" t="n">
        <v>8269</v>
      </c>
      <c r="B12208" s="86" t="s">
        <v>14877</v>
      </c>
      <c r="C12208" s="0" t="s">
        <v>217</v>
      </c>
      <c r="E12208" s="306" t="n">
        <v>62.5</v>
      </c>
    </row>
    <row r="12209" customFormat="false" ht="15" hidden="false" customHeight="false" outlineLevel="0" collapsed="false">
      <c r="A12209" s="0" t="n">
        <v>8270</v>
      </c>
      <c r="B12209" s="86" t="s">
        <v>14878</v>
      </c>
      <c r="C12209" s="0" t="s">
        <v>217</v>
      </c>
      <c r="E12209" s="306" t="n">
        <v>9.6</v>
      </c>
    </row>
    <row r="12210" customFormat="false" ht="15" hidden="false" customHeight="false" outlineLevel="0" collapsed="false">
      <c r="A12210" s="0" t="n">
        <v>8271</v>
      </c>
      <c r="B12210" s="86" t="s">
        <v>14879</v>
      </c>
      <c r="C12210" s="0" t="s">
        <v>217</v>
      </c>
      <c r="E12210" s="306" t="n">
        <v>23.2</v>
      </c>
    </row>
    <row r="12211" customFormat="false" ht="15" hidden="false" customHeight="false" outlineLevel="0" collapsed="false">
      <c r="A12211" s="0" t="n">
        <v>8272</v>
      </c>
      <c r="B12211" s="86" t="s">
        <v>14880</v>
      </c>
      <c r="C12211" s="0" t="s">
        <v>217</v>
      </c>
      <c r="E12211" s="306" t="n">
        <v>44.8</v>
      </c>
    </row>
    <row r="12212" customFormat="false" ht="15" hidden="false" customHeight="false" outlineLevel="0" collapsed="false">
      <c r="A12212" s="0" t="n">
        <v>8273</v>
      </c>
      <c r="B12212" s="86" t="s">
        <v>14881</v>
      </c>
      <c r="C12212" s="0" t="s">
        <v>217</v>
      </c>
      <c r="E12212" s="306" t="n">
        <v>3.16</v>
      </c>
    </row>
    <row r="12213" customFormat="false" ht="15" hidden="false" customHeight="false" outlineLevel="0" collapsed="false">
      <c r="A12213" s="0" t="n">
        <v>8274</v>
      </c>
      <c r="B12213" s="86" t="s">
        <v>14882</v>
      </c>
      <c r="C12213" s="0" t="s">
        <v>217</v>
      </c>
      <c r="E12213" s="306" t="n">
        <v>7.84</v>
      </c>
    </row>
    <row r="12214" customFormat="false" ht="15" hidden="false" customHeight="false" outlineLevel="0" collapsed="false">
      <c r="A12214" s="0" t="n">
        <v>8275</v>
      </c>
      <c r="B12214" s="86" t="s">
        <v>14883</v>
      </c>
      <c r="C12214" s="0" t="s">
        <v>217</v>
      </c>
      <c r="E12214" s="306" t="n">
        <v>14.7</v>
      </c>
    </row>
    <row r="12215" customFormat="false" ht="15" hidden="false" customHeight="false" outlineLevel="0" collapsed="false">
      <c r="A12215" s="0" t="n">
        <v>8276</v>
      </c>
      <c r="B12215" s="86" t="s">
        <v>14884</v>
      </c>
      <c r="C12215" s="0" t="s">
        <v>217</v>
      </c>
      <c r="E12215" s="306" t="n">
        <v>10.4</v>
      </c>
    </row>
    <row r="12216" customFormat="false" ht="15" hidden="false" customHeight="false" outlineLevel="0" collapsed="false">
      <c r="A12216" s="0" t="n">
        <v>8277</v>
      </c>
      <c r="B12216" s="86" t="s">
        <v>14885</v>
      </c>
      <c r="C12216" s="0" t="s">
        <v>217</v>
      </c>
      <c r="E12216" s="306" t="n">
        <v>18.5</v>
      </c>
    </row>
    <row r="12217" customFormat="false" ht="15" hidden="false" customHeight="false" outlineLevel="0" collapsed="false">
      <c r="A12217" s="0" t="n">
        <v>8281</v>
      </c>
      <c r="B12217" s="86" t="s">
        <v>14886</v>
      </c>
      <c r="C12217" s="0" t="s">
        <v>217</v>
      </c>
      <c r="E12217" s="306" t="n">
        <v>212</v>
      </c>
    </row>
    <row r="12218" customFormat="false" ht="15" hidden="false" customHeight="false" outlineLevel="0" collapsed="false">
      <c r="A12218" s="0" t="n">
        <v>8283</v>
      </c>
      <c r="B12218" s="86" t="s">
        <v>14887</v>
      </c>
      <c r="C12218" s="0" t="s">
        <v>217</v>
      </c>
      <c r="E12218" s="306" t="n">
        <v>350.18</v>
      </c>
    </row>
    <row r="12219" customFormat="false" ht="15" hidden="false" customHeight="false" outlineLevel="0" collapsed="false">
      <c r="A12219" s="0" t="n">
        <v>8284</v>
      </c>
      <c r="B12219" s="86" t="s">
        <v>14888</v>
      </c>
      <c r="C12219" s="0" t="s">
        <v>217</v>
      </c>
      <c r="E12219" s="306" t="n">
        <v>254.45</v>
      </c>
    </row>
    <row r="12220" customFormat="false" ht="15" hidden="false" customHeight="false" outlineLevel="0" collapsed="false">
      <c r="A12220" s="0" t="n">
        <v>8286</v>
      </c>
      <c r="B12220" s="86" t="s">
        <v>14889</v>
      </c>
      <c r="C12220" s="0" t="s">
        <v>217</v>
      </c>
      <c r="E12220" s="306" t="n">
        <v>318.26</v>
      </c>
    </row>
    <row r="12221" customFormat="false" ht="15" hidden="false" customHeight="false" outlineLevel="0" collapsed="false">
      <c r="A12221" s="0" t="n">
        <v>8287</v>
      </c>
      <c r="B12221" s="86" t="s">
        <v>14890</v>
      </c>
      <c r="C12221" s="0" t="s">
        <v>217</v>
      </c>
      <c r="E12221" s="306" t="n">
        <v>394.03</v>
      </c>
    </row>
    <row r="12222" customFormat="false" ht="15" hidden="false" customHeight="false" outlineLevel="0" collapsed="false">
      <c r="A12222" s="0" t="n">
        <v>8289</v>
      </c>
      <c r="B12222" s="86" t="s">
        <v>14891</v>
      </c>
      <c r="C12222" s="0" t="s">
        <v>217</v>
      </c>
      <c r="E12222" s="306" t="n">
        <v>508.98</v>
      </c>
    </row>
    <row r="12223" customFormat="false" ht="15" hidden="false" customHeight="false" outlineLevel="0" collapsed="false">
      <c r="A12223" s="0" t="n">
        <v>8291</v>
      </c>
      <c r="B12223" s="86" t="s">
        <v>14892</v>
      </c>
      <c r="C12223" s="0" t="s">
        <v>217</v>
      </c>
      <c r="E12223" s="306" t="n">
        <v>265</v>
      </c>
    </row>
    <row r="12224" customFormat="false" ht="15" hidden="false" customHeight="false" outlineLevel="0" collapsed="false">
      <c r="A12224" s="0" t="n">
        <v>8292</v>
      </c>
      <c r="B12224" s="86" t="s">
        <v>14893</v>
      </c>
      <c r="C12224" s="0" t="s">
        <v>217</v>
      </c>
      <c r="E12224" s="306" t="n">
        <v>68</v>
      </c>
    </row>
    <row r="12225" customFormat="false" ht="15" hidden="false" customHeight="false" outlineLevel="0" collapsed="false">
      <c r="A12225" s="0" t="n">
        <v>8293</v>
      </c>
      <c r="B12225" s="86" t="s">
        <v>14894</v>
      </c>
      <c r="C12225" s="0" t="s">
        <v>217</v>
      </c>
      <c r="E12225" s="306" t="n">
        <v>396</v>
      </c>
    </row>
    <row r="12226" customFormat="false" ht="15" hidden="false" customHeight="false" outlineLevel="0" collapsed="false">
      <c r="A12226" s="0" t="n">
        <v>8294</v>
      </c>
      <c r="B12226" s="86" t="s">
        <v>14895</v>
      </c>
      <c r="C12226" s="0" t="s">
        <v>217</v>
      </c>
      <c r="E12226" s="306" t="n">
        <v>0.67</v>
      </c>
    </row>
    <row r="12227" customFormat="false" ht="15" hidden="false" customHeight="false" outlineLevel="0" collapsed="false">
      <c r="A12227" s="0" t="n">
        <v>8295</v>
      </c>
      <c r="B12227" s="86" t="s">
        <v>14896</v>
      </c>
      <c r="C12227" s="0" t="s">
        <v>217</v>
      </c>
      <c r="E12227" s="306" t="n">
        <v>0.89</v>
      </c>
    </row>
    <row r="12228" customFormat="false" ht="15" hidden="false" customHeight="false" outlineLevel="0" collapsed="false">
      <c r="A12228" s="0" t="n">
        <v>8296</v>
      </c>
      <c r="B12228" s="86" t="s">
        <v>14897</v>
      </c>
      <c r="C12228" s="0" t="s">
        <v>217</v>
      </c>
      <c r="E12228" s="306" t="n">
        <v>1.22</v>
      </c>
    </row>
    <row r="12229" customFormat="false" ht="15" hidden="false" customHeight="false" outlineLevel="0" collapsed="false">
      <c r="A12229" s="0" t="n">
        <v>8297</v>
      </c>
      <c r="B12229" s="86" t="s">
        <v>14898</v>
      </c>
      <c r="C12229" s="0" t="s">
        <v>217</v>
      </c>
      <c r="E12229" s="306" t="n">
        <v>4.25</v>
      </c>
    </row>
    <row r="12230" customFormat="false" ht="15" hidden="false" customHeight="false" outlineLevel="0" collapsed="false">
      <c r="A12230" s="0" t="n">
        <v>8298</v>
      </c>
      <c r="B12230" s="86" t="s">
        <v>14899</v>
      </c>
      <c r="C12230" s="0" t="s">
        <v>217</v>
      </c>
      <c r="E12230" s="306" t="n">
        <v>203</v>
      </c>
    </row>
    <row r="12231" customFormat="false" ht="15" hidden="false" customHeight="false" outlineLevel="0" collapsed="false">
      <c r="A12231" s="0" t="n">
        <v>8299</v>
      </c>
      <c r="B12231" s="86" t="s">
        <v>14900</v>
      </c>
      <c r="C12231" s="0" t="s">
        <v>217</v>
      </c>
      <c r="E12231" s="306" t="n">
        <v>275</v>
      </c>
    </row>
    <row r="12232" customFormat="false" ht="15" hidden="false" customHeight="false" outlineLevel="0" collapsed="false">
      <c r="A12232" s="0" t="n">
        <v>8300</v>
      </c>
      <c r="B12232" s="86" t="s">
        <v>14901</v>
      </c>
      <c r="C12232" s="0" t="s">
        <v>217</v>
      </c>
      <c r="E12232" s="306" t="n">
        <v>165.37</v>
      </c>
    </row>
    <row r="12233" customFormat="false" ht="15" hidden="false" customHeight="false" outlineLevel="0" collapsed="false">
      <c r="A12233" s="0" t="n">
        <v>8301</v>
      </c>
      <c r="B12233" s="86" t="s">
        <v>14902</v>
      </c>
      <c r="C12233" s="0" t="s">
        <v>217</v>
      </c>
      <c r="E12233" s="306" t="n">
        <v>1465</v>
      </c>
    </row>
    <row r="12234" customFormat="false" ht="15" hidden="false" customHeight="false" outlineLevel="0" collapsed="false">
      <c r="A12234" s="0" t="n">
        <v>8302</v>
      </c>
      <c r="B12234" s="86" t="s">
        <v>14903</v>
      </c>
      <c r="C12234" s="0" t="s">
        <v>217</v>
      </c>
      <c r="E12234" s="306" t="n">
        <v>578</v>
      </c>
    </row>
    <row r="12235" customFormat="false" ht="15" hidden="false" customHeight="false" outlineLevel="0" collapsed="false">
      <c r="A12235" s="0" t="n">
        <v>8303</v>
      </c>
      <c r="B12235" s="86" t="s">
        <v>14904</v>
      </c>
      <c r="C12235" s="0" t="s">
        <v>217</v>
      </c>
      <c r="E12235" s="306" t="n">
        <v>578</v>
      </c>
    </row>
    <row r="12236" customFormat="false" ht="15" hidden="false" customHeight="false" outlineLevel="0" collapsed="false">
      <c r="A12236" s="0" t="n">
        <v>8304</v>
      </c>
      <c r="B12236" s="86" t="s">
        <v>14905</v>
      </c>
      <c r="C12236" s="0" t="s">
        <v>217</v>
      </c>
      <c r="E12236" s="306" t="n">
        <v>578</v>
      </c>
    </row>
    <row r="12237" customFormat="false" ht="15" hidden="false" customHeight="false" outlineLevel="0" collapsed="false">
      <c r="A12237" s="0" t="n">
        <v>8305</v>
      </c>
      <c r="B12237" s="86" t="s">
        <v>14906</v>
      </c>
      <c r="C12237" s="0" t="s">
        <v>107</v>
      </c>
      <c r="E12237" s="306" t="n">
        <v>10.6</v>
      </c>
    </row>
    <row r="12238" customFormat="false" ht="15" hidden="false" customHeight="false" outlineLevel="0" collapsed="false">
      <c r="A12238" s="0" t="n">
        <v>8306</v>
      </c>
      <c r="B12238" s="86" t="s">
        <v>14907</v>
      </c>
      <c r="C12238" s="0" t="s">
        <v>107</v>
      </c>
      <c r="E12238" s="306" t="n">
        <v>20.6</v>
      </c>
    </row>
    <row r="12239" customFormat="false" ht="15" hidden="false" customHeight="false" outlineLevel="0" collapsed="false">
      <c r="A12239" s="0" t="n">
        <v>8307</v>
      </c>
      <c r="B12239" s="86" t="s">
        <v>14908</v>
      </c>
      <c r="C12239" s="0" t="s">
        <v>107</v>
      </c>
      <c r="E12239" s="306" t="n">
        <v>34.3</v>
      </c>
    </row>
    <row r="12240" customFormat="false" ht="15" hidden="false" customHeight="false" outlineLevel="0" collapsed="false">
      <c r="A12240" s="0" t="n">
        <v>8308</v>
      </c>
      <c r="B12240" s="86" t="s">
        <v>14909</v>
      </c>
      <c r="C12240" s="0" t="s">
        <v>107</v>
      </c>
      <c r="E12240" s="306" t="n">
        <v>63.8</v>
      </c>
    </row>
    <row r="12241" customFormat="false" ht="15" hidden="false" customHeight="false" outlineLevel="0" collapsed="false">
      <c r="A12241" s="0" t="n">
        <v>8309</v>
      </c>
      <c r="B12241" s="86" t="s">
        <v>14910</v>
      </c>
      <c r="C12241" s="0" t="s">
        <v>107</v>
      </c>
      <c r="E12241" s="306" t="n">
        <v>15.4</v>
      </c>
    </row>
    <row r="12242" customFormat="false" ht="15" hidden="false" customHeight="false" outlineLevel="0" collapsed="false">
      <c r="A12242" s="0" t="n">
        <v>8311</v>
      </c>
      <c r="B12242" s="86" t="s">
        <v>14911</v>
      </c>
      <c r="C12242" s="0" t="s">
        <v>107</v>
      </c>
      <c r="E12242" s="306" t="n">
        <v>14.9</v>
      </c>
    </row>
    <row r="12243" customFormat="false" ht="15" hidden="false" customHeight="false" outlineLevel="0" collapsed="false">
      <c r="A12243" s="0" t="n">
        <v>8312</v>
      </c>
      <c r="B12243" s="86" t="s">
        <v>14912</v>
      </c>
      <c r="C12243" s="0" t="s">
        <v>107</v>
      </c>
      <c r="E12243" s="306" t="n">
        <v>30.4</v>
      </c>
    </row>
    <row r="12244" customFormat="false" ht="15" hidden="false" customHeight="false" outlineLevel="0" collapsed="false">
      <c r="A12244" s="0" t="n">
        <v>8313</v>
      </c>
      <c r="B12244" s="86" t="s">
        <v>14913</v>
      </c>
      <c r="C12244" s="0" t="s">
        <v>107</v>
      </c>
      <c r="E12244" s="306" t="n">
        <v>51.8</v>
      </c>
    </row>
    <row r="12245" customFormat="false" ht="15" hidden="false" customHeight="false" outlineLevel="0" collapsed="false">
      <c r="A12245" s="0" t="n">
        <v>8314</v>
      </c>
      <c r="B12245" s="86" t="s">
        <v>14914</v>
      </c>
      <c r="C12245" s="0" t="s">
        <v>107</v>
      </c>
      <c r="E12245" s="306" t="n">
        <v>114.2</v>
      </c>
    </row>
    <row r="12246" customFormat="false" ht="15" hidden="false" customHeight="false" outlineLevel="0" collapsed="false">
      <c r="B12246" s="0"/>
      <c r="E12246" s="0"/>
    </row>
    <row r="12247" customFormat="false" ht="15" hidden="false" customHeight="false" outlineLevel="0" collapsed="false">
      <c r="B12247" s="0"/>
      <c r="E12247" s="0"/>
    </row>
    <row r="12248" customFormat="false" ht="15" hidden="false" customHeight="false" outlineLevel="0" collapsed="false">
      <c r="A12248" s="0" t="s">
        <v>13853</v>
      </c>
      <c r="B12248" s="0"/>
      <c r="C12248" s="0" t="s">
        <v>13854</v>
      </c>
      <c r="E12248" s="0"/>
    </row>
    <row r="12249" customFormat="false" ht="15" hidden="false" customHeight="false" outlineLevel="0" collapsed="false">
      <c r="B12249" s="0"/>
      <c r="C12249" s="0" t="s">
        <v>13855</v>
      </c>
      <c r="E12249" s="0"/>
    </row>
    <row r="12250" customFormat="false" ht="15" hidden="false" customHeight="false" outlineLevel="0" collapsed="false">
      <c r="A12250" s="0" t="s">
        <v>13856</v>
      </c>
      <c r="B12250" s="0"/>
      <c r="C12250" s="0" t="s">
        <v>13857</v>
      </c>
      <c r="E12250" s="306" t="s">
        <v>13858</v>
      </c>
    </row>
    <row r="12251" customFormat="false" ht="15" hidden="false" customHeight="false" outlineLevel="0" collapsed="false">
      <c r="A12251" s="0" t="n">
        <v>8315</v>
      </c>
      <c r="B12251" s="86" t="s">
        <v>14915</v>
      </c>
      <c r="C12251" s="0" t="s">
        <v>107</v>
      </c>
      <c r="E12251" s="306" t="n">
        <v>197.7</v>
      </c>
    </row>
    <row r="12252" customFormat="false" ht="15" hidden="false" customHeight="false" outlineLevel="0" collapsed="false">
      <c r="A12252" s="0" t="n">
        <v>8330</v>
      </c>
      <c r="B12252" s="86" t="s">
        <v>14916</v>
      </c>
      <c r="C12252" s="0" t="s">
        <v>107</v>
      </c>
      <c r="E12252" s="306" t="n">
        <v>14.7</v>
      </c>
    </row>
    <row r="12253" customFormat="false" ht="15" hidden="false" customHeight="false" outlineLevel="0" collapsed="false">
      <c r="A12253" s="0" t="n">
        <v>8331</v>
      </c>
      <c r="B12253" s="86" t="s">
        <v>14917</v>
      </c>
      <c r="C12253" s="0" t="s">
        <v>217</v>
      </c>
      <c r="E12253" s="306" t="n">
        <v>21.4</v>
      </c>
    </row>
    <row r="12254" customFormat="false" ht="15" hidden="false" customHeight="false" outlineLevel="0" collapsed="false">
      <c r="A12254" s="0" t="n">
        <v>8332</v>
      </c>
      <c r="B12254" s="86" t="s">
        <v>14918</v>
      </c>
      <c r="C12254" s="0" t="s">
        <v>217</v>
      </c>
      <c r="E12254" s="306" t="n">
        <v>27</v>
      </c>
    </row>
    <row r="12255" customFormat="false" ht="15" hidden="false" customHeight="false" outlineLevel="0" collapsed="false">
      <c r="A12255" s="0" t="n">
        <v>8335</v>
      </c>
      <c r="B12255" s="86" t="s">
        <v>14919</v>
      </c>
      <c r="C12255" s="0" t="s">
        <v>107</v>
      </c>
      <c r="E12255" s="306" t="n">
        <v>21.1</v>
      </c>
    </row>
    <row r="12256" customFormat="false" ht="15" hidden="false" customHeight="false" outlineLevel="0" collapsed="false">
      <c r="A12256" s="0" t="n">
        <v>8336</v>
      </c>
      <c r="B12256" s="86" t="s">
        <v>14920</v>
      </c>
      <c r="C12256" s="0" t="s">
        <v>217</v>
      </c>
      <c r="E12256" s="306" t="n">
        <v>30</v>
      </c>
    </row>
    <row r="12257" customFormat="false" ht="15" hidden="false" customHeight="false" outlineLevel="0" collapsed="false">
      <c r="A12257" s="0" t="n">
        <v>8337</v>
      </c>
      <c r="B12257" s="86" t="s">
        <v>14921</v>
      </c>
      <c r="C12257" s="0" t="s">
        <v>217</v>
      </c>
      <c r="E12257" s="306" t="n">
        <v>41.7</v>
      </c>
    </row>
    <row r="12258" customFormat="false" ht="15" hidden="false" customHeight="false" outlineLevel="0" collapsed="false">
      <c r="A12258" s="0" t="n">
        <v>8345</v>
      </c>
      <c r="B12258" s="86" t="s">
        <v>14922</v>
      </c>
      <c r="C12258" s="0" t="s">
        <v>217</v>
      </c>
      <c r="E12258" s="306" t="n">
        <v>84.95</v>
      </c>
    </row>
    <row r="12259" customFormat="false" ht="15" hidden="false" customHeight="false" outlineLevel="0" collapsed="false">
      <c r="A12259" s="0" t="n">
        <v>8346</v>
      </c>
      <c r="B12259" s="86" t="s">
        <v>14923</v>
      </c>
      <c r="C12259" s="0" t="s">
        <v>217</v>
      </c>
      <c r="E12259" s="306" t="n">
        <v>158.75</v>
      </c>
    </row>
    <row r="12260" customFormat="false" ht="15" hidden="false" customHeight="false" outlineLevel="0" collapsed="false">
      <c r="A12260" s="0" t="n">
        <v>8347</v>
      </c>
      <c r="B12260" s="86" t="s">
        <v>14924</v>
      </c>
      <c r="C12260" s="0" t="s">
        <v>217</v>
      </c>
      <c r="E12260" s="306" t="n">
        <v>105.35</v>
      </c>
    </row>
    <row r="12261" customFormat="false" ht="15" hidden="false" customHeight="false" outlineLevel="0" collapsed="false">
      <c r="A12261" s="0" t="n">
        <v>8349</v>
      </c>
      <c r="B12261" s="86" t="s">
        <v>14925</v>
      </c>
      <c r="C12261" s="0" t="s">
        <v>217</v>
      </c>
      <c r="E12261" s="306" t="n">
        <v>34</v>
      </c>
    </row>
    <row r="12262" customFormat="false" ht="15" hidden="false" customHeight="false" outlineLevel="0" collapsed="false">
      <c r="A12262" s="0" t="n">
        <v>8351</v>
      </c>
      <c r="B12262" s="86" t="s">
        <v>14926</v>
      </c>
      <c r="C12262" s="0" t="s">
        <v>217</v>
      </c>
      <c r="E12262" s="306" t="n">
        <v>21.6</v>
      </c>
    </row>
    <row r="12263" customFormat="false" ht="15" hidden="false" customHeight="false" outlineLevel="0" collapsed="false">
      <c r="A12263" s="0" t="n">
        <v>8352</v>
      </c>
      <c r="B12263" s="86" t="s">
        <v>14927</v>
      </c>
      <c r="C12263" s="0" t="s">
        <v>217</v>
      </c>
      <c r="E12263" s="306" t="n">
        <v>30.5</v>
      </c>
    </row>
    <row r="12264" customFormat="false" ht="15" hidden="false" customHeight="false" outlineLevel="0" collapsed="false">
      <c r="A12264" s="0" t="n">
        <v>8353</v>
      </c>
      <c r="B12264" s="86" t="s">
        <v>14928</v>
      </c>
      <c r="C12264" s="0" t="s">
        <v>217</v>
      </c>
      <c r="E12264" s="306" t="n">
        <v>40.7</v>
      </c>
    </row>
    <row r="12265" customFormat="false" ht="15" hidden="false" customHeight="false" outlineLevel="0" collapsed="false">
      <c r="A12265" s="0" t="n">
        <v>8354</v>
      </c>
      <c r="B12265" s="86" t="s">
        <v>14929</v>
      </c>
      <c r="C12265" s="0" t="s">
        <v>217</v>
      </c>
      <c r="E12265" s="306" t="n">
        <v>49.3</v>
      </c>
    </row>
    <row r="12266" customFormat="false" ht="15" hidden="false" customHeight="false" outlineLevel="0" collapsed="false">
      <c r="A12266" s="0" t="n">
        <v>8355</v>
      </c>
      <c r="B12266" s="86" t="s">
        <v>14930</v>
      </c>
      <c r="C12266" s="0" t="s">
        <v>217</v>
      </c>
      <c r="E12266" s="306" t="n">
        <v>75.9</v>
      </c>
    </row>
    <row r="12267" customFormat="false" ht="15" hidden="false" customHeight="false" outlineLevel="0" collapsed="false">
      <c r="A12267" s="0" t="n">
        <v>8361</v>
      </c>
      <c r="B12267" s="86" t="s">
        <v>14931</v>
      </c>
      <c r="C12267" s="0" t="s">
        <v>217</v>
      </c>
      <c r="E12267" s="306" t="n">
        <v>69.9</v>
      </c>
    </row>
    <row r="12268" customFormat="false" ht="15" hidden="false" customHeight="false" outlineLevel="0" collapsed="false">
      <c r="A12268" s="0" t="n">
        <v>8362</v>
      </c>
      <c r="B12268" s="86" t="s">
        <v>14932</v>
      </c>
      <c r="C12268" s="0" t="s">
        <v>217</v>
      </c>
      <c r="E12268" s="306" t="n">
        <v>97.9</v>
      </c>
    </row>
    <row r="12269" customFormat="false" ht="15" hidden="false" customHeight="false" outlineLevel="0" collapsed="false">
      <c r="A12269" s="0" t="n">
        <v>8363</v>
      </c>
      <c r="B12269" s="86" t="s">
        <v>14933</v>
      </c>
      <c r="C12269" s="0" t="s">
        <v>217</v>
      </c>
      <c r="E12269" s="306" t="n">
        <v>184</v>
      </c>
    </row>
    <row r="12270" customFormat="false" ht="15" hidden="false" customHeight="false" outlineLevel="0" collapsed="false">
      <c r="A12270" s="0" t="n">
        <v>8364</v>
      </c>
      <c r="B12270" s="86" t="s">
        <v>14934</v>
      </c>
      <c r="C12270" s="0" t="s">
        <v>217</v>
      </c>
      <c r="E12270" s="306" t="n">
        <v>271</v>
      </c>
    </row>
    <row r="12271" customFormat="false" ht="15" hidden="false" customHeight="false" outlineLevel="0" collapsed="false">
      <c r="A12271" s="0" t="n">
        <v>8365</v>
      </c>
      <c r="B12271" s="86" t="s">
        <v>14935</v>
      </c>
      <c r="C12271" s="0" t="s">
        <v>217</v>
      </c>
      <c r="E12271" s="306" t="n">
        <v>433</v>
      </c>
    </row>
    <row r="12272" customFormat="false" ht="15" hidden="false" customHeight="false" outlineLevel="0" collapsed="false">
      <c r="A12272" s="0" t="n">
        <v>8367</v>
      </c>
      <c r="B12272" s="86" t="s">
        <v>14936</v>
      </c>
      <c r="C12272" s="0" t="s">
        <v>217</v>
      </c>
      <c r="E12272" s="306" t="n">
        <v>89</v>
      </c>
    </row>
    <row r="12273" customFormat="false" ht="15" hidden="false" customHeight="false" outlineLevel="0" collapsed="false">
      <c r="A12273" s="0" t="n">
        <v>8370</v>
      </c>
      <c r="B12273" s="86" t="s">
        <v>14937</v>
      </c>
      <c r="C12273" s="0" t="s">
        <v>217</v>
      </c>
      <c r="E12273" s="306" t="n">
        <v>105.68</v>
      </c>
    </row>
    <row r="12274" customFormat="false" ht="15" hidden="false" customHeight="false" outlineLevel="0" collapsed="false">
      <c r="A12274" s="0" t="n">
        <v>8371</v>
      </c>
      <c r="B12274" s="86" t="s">
        <v>14938</v>
      </c>
      <c r="C12274" s="0" t="s">
        <v>217</v>
      </c>
      <c r="E12274" s="306" t="n">
        <v>139.4</v>
      </c>
    </row>
    <row r="12275" customFormat="false" ht="15" hidden="false" customHeight="false" outlineLevel="0" collapsed="false">
      <c r="A12275" s="0" t="n">
        <v>8372</v>
      </c>
      <c r="B12275" s="86" t="s">
        <v>14939</v>
      </c>
      <c r="C12275" s="0" t="s">
        <v>217</v>
      </c>
      <c r="E12275" s="306" t="n">
        <v>255.44</v>
      </c>
    </row>
    <row r="12276" customFormat="false" ht="15" hidden="false" customHeight="false" outlineLevel="0" collapsed="false">
      <c r="A12276" s="0" t="n">
        <v>8373</v>
      </c>
      <c r="B12276" s="86" t="s">
        <v>14940</v>
      </c>
      <c r="C12276" s="0" t="s">
        <v>217</v>
      </c>
      <c r="E12276" s="306" t="n">
        <v>307.97</v>
      </c>
    </row>
    <row r="12277" customFormat="false" ht="15" hidden="false" customHeight="false" outlineLevel="0" collapsed="false">
      <c r="A12277" s="0" t="n">
        <v>8374</v>
      </c>
      <c r="B12277" s="86" t="s">
        <v>14941</v>
      </c>
      <c r="C12277" s="0" t="s">
        <v>217</v>
      </c>
      <c r="E12277" s="306" t="n">
        <v>567.51</v>
      </c>
    </row>
    <row r="12278" customFormat="false" ht="15" hidden="false" customHeight="false" outlineLevel="0" collapsed="false">
      <c r="A12278" s="0" t="n">
        <v>8378</v>
      </c>
      <c r="B12278" s="86" t="s">
        <v>14942</v>
      </c>
      <c r="C12278" s="0" t="s">
        <v>217</v>
      </c>
      <c r="E12278" s="306" t="n">
        <v>31.07</v>
      </c>
    </row>
    <row r="12279" customFormat="false" ht="15" hidden="false" customHeight="false" outlineLevel="0" collapsed="false">
      <c r="A12279" s="0" t="n">
        <v>8380</v>
      </c>
      <c r="B12279" s="86" t="s">
        <v>14943</v>
      </c>
      <c r="C12279" s="0" t="s">
        <v>217</v>
      </c>
      <c r="E12279" s="306" t="n">
        <v>650.8</v>
      </c>
    </row>
    <row r="12280" customFormat="false" ht="15" hidden="false" customHeight="false" outlineLevel="0" collapsed="false">
      <c r="A12280" s="0" t="n">
        <v>8381</v>
      </c>
      <c r="B12280" s="86" t="s">
        <v>14944</v>
      </c>
      <c r="C12280" s="0" t="s">
        <v>217</v>
      </c>
      <c r="E12280" s="306" t="n">
        <v>1683</v>
      </c>
    </row>
    <row r="12281" customFormat="false" ht="15" hidden="false" customHeight="false" outlineLevel="0" collapsed="false">
      <c r="A12281" s="0" t="n">
        <v>8382</v>
      </c>
      <c r="B12281" s="86" t="s">
        <v>14945</v>
      </c>
      <c r="C12281" s="0" t="s">
        <v>217</v>
      </c>
      <c r="E12281" s="306" t="n">
        <v>1802.7</v>
      </c>
    </row>
    <row r="12282" customFormat="false" ht="15" hidden="false" customHeight="false" outlineLevel="0" collapsed="false">
      <c r="A12282" s="0" t="n">
        <v>8383</v>
      </c>
      <c r="B12282" s="86" t="s">
        <v>14946</v>
      </c>
      <c r="C12282" s="0" t="s">
        <v>217</v>
      </c>
      <c r="E12282" s="306" t="n">
        <v>2464.7</v>
      </c>
    </row>
    <row r="12283" customFormat="false" ht="15" hidden="false" customHeight="false" outlineLevel="0" collapsed="false">
      <c r="A12283" s="0" t="n">
        <v>8390</v>
      </c>
      <c r="B12283" s="86" t="s">
        <v>14947</v>
      </c>
      <c r="C12283" s="0" t="s">
        <v>217</v>
      </c>
      <c r="E12283" s="306" t="n">
        <v>110</v>
      </c>
    </row>
    <row r="12284" customFormat="false" ht="15" hidden="false" customHeight="false" outlineLevel="0" collapsed="false">
      <c r="A12284" s="0" t="n">
        <v>8391</v>
      </c>
      <c r="B12284" s="86" t="s">
        <v>14948</v>
      </c>
      <c r="C12284" s="0" t="s">
        <v>217</v>
      </c>
      <c r="E12284" s="306" t="n">
        <v>163</v>
      </c>
    </row>
    <row r="12285" customFormat="false" ht="15" hidden="false" customHeight="false" outlineLevel="0" collapsed="false">
      <c r="A12285" s="0" t="n">
        <v>8392</v>
      </c>
      <c r="B12285" s="86" t="s">
        <v>14949</v>
      </c>
      <c r="C12285" s="0" t="s">
        <v>217</v>
      </c>
      <c r="E12285" s="306" t="n">
        <v>88</v>
      </c>
    </row>
    <row r="12286" customFormat="false" ht="15" hidden="false" customHeight="false" outlineLevel="0" collapsed="false">
      <c r="A12286" s="0" t="n">
        <v>8393</v>
      </c>
      <c r="B12286" s="86" t="s">
        <v>14950</v>
      </c>
      <c r="C12286" s="0" t="s">
        <v>217</v>
      </c>
      <c r="E12286" s="306" t="n">
        <v>416</v>
      </c>
    </row>
    <row r="12287" customFormat="false" ht="15" hidden="false" customHeight="false" outlineLevel="0" collapsed="false">
      <c r="A12287" s="0" t="n">
        <v>8395</v>
      </c>
      <c r="B12287" s="86" t="s">
        <v>14951</v>
      </c>
      <c r="C12287" s="0" t="s">
        <v>107</v>
      </c>
      <c r="E12287" s="306" t="n">
        <v>41.7</v>
      </c>
    </row>
    <row r="12288" customFormat="false" ht="15" hidden="false" customHeight="false" outlineLevel="0" collapsed="false">
      <c r="A12288" s="0" t="n">
        <v>8396</v>
      </c>
      <c r="B12288" s="86" t="s">
        <v>14952</v>
      </c>
      <c r="C12288" s="0" t="s">
        <v>107</v>
      </c>
      <c r="E12288" s="306" t="n">
        <v>55.2</v>
      </c>
    </row>
    <row r="12289" customFormat="false" ht="15" hidden="false" customHeight="false" outlineLevel="0" collapsed="false">
      <c r="A12289" s="0" t="n">
        <v>8397</v>
      </c>
      <c r="B12289" s="86" t="s">
        <v>14953</v>
      </c>
      <c r="C12289" s="0" t="s">
        <v>107</v>
      </c>
      <c r="E12289" s="306" t="n">
        <v>97.8</v>
      </c>
    </row>
    <row r="12290" customFormat="false" ht="15" hidden="false" customHeight="false" outlineLevel="0" collapsed="false">
      <c r="A12290" s="0" t="n">
        <v>8451</v>
      </c>
      <c r="B12290" s="86" t="s">
        <v>14954</v>
      </c>
      <c r="C12290" s="0" t="s">
        <v>107</v>
      </c>
      <c r="E12290" s="306" t="n">
        <v>3.95</v>
      </c>
    </row>
    <row r="12291" customFormat="false" ht="15" hidden="false" customHeight="false" outlineLevel="0" collapsed="false">
      <c r="A12291" s="0" t="n">
        <v>8452</v>
      </c>
      <c r="B12291" s="86" t="s">
        <v>14955</v>
      </c>
      <c r="C12291" s="0" t="s">
        <v>107</v>
      </c>
      <c r="E12291" s="306" t="n">
        <v>4.9</v>
      </c>
    </row>
    <row r="12292" customFormat="false" ht="15" hidden="false" customHeight="false" outlineLevel="0" collapsed="false">
      <c r="A12292" s="0" t="n">
        <v>8456</v>
      </c>
      <c r="B12292" s="86" t="s">
        <v>14956</v>
      </c>
      <c r="C12292" s="0" t="s">
        <v>217</v>
      </c>
      <c r="E12292" s="306" t="n">
        <v>7.2</v>
      </c>
    </row>
    <row r="12293" customFormat="false" ht="15" hidden="false" customHeight="false" outlineLevel="0" collapsed="false">
      <c r="A12293" s="0" t="n">
        <v>8457</v>
      </c>
      <c r="B12293" s="86" t="s">
        <v>14957</v>
      </c>
      <c r="C12293" s="0" t="s">
        <v>217</v>
      </c>
      <c r="E12293" s="306" t="n">
        <v>8.5</v>
      </c>
    </row>
    <row r="12294" customFormat="false" ht="15" hidden="false" customHeight="false" outlineLevel="0" collapsed="false">
      <c r="A12294" s="0" t="n">
        <v>8461</v>
      </c>
      <c r="B12294" s="86" t="s">
        <v>14958</v>
      </c>
      <c r="C12294" s="0" t="s">
        <v>217</v>
      </c>
      <c r="E12294" s="306" t="n">
        <v>7.7</v>
      </c>
    </row>
    <row r="12295" customFormat="false" ht="15" hidden="false" customHeight="false" outlineLevel="0" collapsed="false">
      <c r="A12295" s="0" t="n">
        <v>8462</v>
      </c>
      <c r="B12295" s="86" t="s">
        <v>14959</v>
      </c>
      <c r="C12295" s="0" t="s">
        <v>217</v>
      </c>
      <c r="E12295" s="306" t="n">
        <v>9</v>
      </c>
    </row>
    <row r="12296" customFormat="false" ht="15" hidden="false" customHeight="false" outlineLevel="0" collapsed="false">
      <c r="A12296" s="0" t="n">
        <v>8466</v>
      </c>
      <c r="B12296" s="86" t="s">
        <v>14960</v>
      </c>
      <c r="C12296" s="0" t="s">
        <v>217</v>
      </c>
      <c r="E12296" s="306" t="n">
        <v>13</v>
      </c>
    </row>
    <row r="12297" customFormat="false" ht="15" hidden="false" customHeight="false" outlineLevel="0" collapsed="false">
      <c r="A12297" s="0" t="n">
        <v>8467</v>
      </c>
      <c r="B12297" s="86" t="s">
        <v>14961</v>
      </c>
      <c r="C12297" s="0" t="s">
        <v>217</v>
      </c>
      <c r="E12297" s="306" t="n">
        <v>15.4</v>
      </c>
    </row>
    <row r="12298" customFormat="false" ht="15" hidden="false" customHeight="false" outlineLevel="0" collapsed="false">
      <c r="A12298" s="0" t="n">
        <v>8471</v>
      </c>
      <c r="B12298" s="86" t="s">
        <v>14962</v>
      </c>
      <c r="C12298" s="0" t="s">
        <v>217</v>
      </c>
      <c r="E12298" s="306" t="n">
        <v>10.1</v>
      </c>
    </row>
    <row r="12299" customFormat="false" ht="15" hidden="false" customHeight="false" outlineLevel="0" collapsed="false">
      <c r="A12299" s="0" t="n">
        <v>8472</v>
      </c>
      <c r="B12299" s="86" t="s">
        <v>14963</v>
      </c>
      <c r="C12299" s="0" t="s">
        <v>217</v>
      </c>
      <c r="E12299" s="306" t="n">
        <v>11.39</v>
      </c>
    </row>
    <row r="12300" customFormat="false" ht="15" hidden="false" customHeight="false" outlineLevel="0" collapsed="false">
      <c r="A12300" s="0" t="n">
        <v>8490</v>
      </c>
      <c r="B12300" s="86" t="s">
        <v>14964</v>
      </c>
      <c r="C12300" s="0" t="s">
        <v>217</v>
      </c>
      <c r="E12300" s="306" t="n">
        <v>24.61</v>
      </c>
    </row>
    <row r="12301" customFormat="false" ht="15" hidden="false" customHeight="false" outlineLevel="0" collapsed="false">
      <c r="A12301" s="0" t="n">
        <v>8495</v>
      </c>
      <c r="B12301" s="86" t="s">
        <v>14965</v>
      </c>
      <c r="C12301" s="0" t="s">
        <v>217</v>
      </c>
      <c r="E12301" s="306" t="n">
        <v>92.62</v>
      </c>
    </row>
    <row r="12302" customFormat="false" ht="15" hidden="false" customHeight="false" outlineLevel="0" collapsed="false">
      <c r="A12302" s="0" t="n">
        <v>8500</v>
      </c>
      <c r="B12302" s="86" t="s">
        <v>14966</v>
      </c>
      <c r="C12302" s="0" t="s">
        <v>107</v>
      </c>
      <c r="E12302" s="306" t="n">
        <v>38.2</v>
      </c>
    </row>
    <row r="12303" customFormat="false" ht="15" hidden="false" customHeight="false" outlineLevel="0" collapsed="false">
      <c r="A12303" s="0" t="n">
        <v>8501</v>
      </c>
      <c r="B12303" s="86" t="s">
        <v>14967</v>
      </c>
      <c r="C12303" s="0" t="s">
        <v>107</v>
      </c>
      <c r="E12303" s="306" t="n">
        <v>1.77</v>
      </c>
    </row>
    <row r="12304" customFormat="false" ht="15" hidden="false" customHeight="false" outlineLevel="0" collapsed="false">
      <c r="A12304" s="0" t="n">
        <v>8502</v>
      </c>
      <c r="B12304" s="86" t="s">
        <v>14968</v>
      </c>
      <c r="C12304" s="0" t="s">
        <v>107</v>
      </c>
      <c r="E12304" s="306" t="n">
        <v>2.51</v>
      </c>
    </row>
    <row r="12305" customFormat="false" ht="15" hidden="false" customHeight="false" outlineLevel="0" collapsed="false">
      <c r="A12305" s="0" t="n">
        <v>8503</v>
      </c>
      <c r="B12305" s="86" t="s">
        <v>14969</v>
      </c>
      <c r="C12305" s="0" t="s">
        <v>107</v>
      </c>
      <c r="E12305" s="306" t="n">
        <v>3.04</v>
      </c>
    </row>
    <row r="12306" customFormat="false" ht="15" hidden="false" customHeight="false" outlineLevel="0" collapsed="false">
      <c r="A12306" s="0" t="n">
        <v>8504</v>
      </c>
      <c r="B12306" s="86" t="s">
        <v>14970</v>
      </c>
      <c r="C12306" s="0" t="s">
        <v>107</v>
      </c>
      <c r="E12306" s="306" t="n">
        <v>3.89</v>
      </c>
    </row>
    <row r="12307" customFormat="false" ht="15" hidden="false" customHeight="false" outlineLevel="0" collapsed="false">
      <c r="A12307" s="0" t="n">
        <v>8505</v>
      </c>
      <c r="B12307" s="86" t="s">
        <v>14971</v>
      </c>
      <c r="C12307" s="0" t="s">
        <v>107</v>
      </c>
      <c r="E12307" s="306" t="n">
        <v>4.54</v>
      </c>
    </row>
    <row r="12308" customFormat="false" ht="15" hidden="false" customHeight="false" outlineLevel="0" collapsed="false">
      <c r="A12308" s="0" t="n">
        <v>8506</v>
      </c>
      <c r="B12308" s="86" t="s">
        <v>14972</v>
      </c>
      <c r="C12308" s="0" t="s">
        <v>107</v>
      </c>
      <c r="E12308" s="306" t="n">
        <v>8.98</v>
      </c>
    </row>
    <row r="12309" customFormat="false" ht="15" hidden="false" customHeight="false" outlineLevel="0" collapsed="false">
      <c r="A12309" s="0" t="n">
        <v>8507</v>
      </c>
      <c r="B12309" s="86" t="s">
        <v>14973</v>
      </c>
      <c r="C12309" s="0" t="s">
        <v>107</v>
      </c>
      <c r="E12309" s="306" t="n">
        <v>13.08</v>
      </c>
    </row>
    <row r="12310" customFormat="false" ht="15" hidden="false" customHeight="false" outlineLevel="0" collapsed="false">
      <c r="A12310" s="0" t="n">
        <v>8508</v>
      </c>
      <c r="B12310" s="86" t="s">
        <v>14974</v>
      </c>
      <c r="C12310" s="0" t="s">
        <v>107</v>
      </c>
      <c r="E12310" s="306" t="n">
        <v>14.78</v>
      </c>
    </row>
    <row r="12311" customFormat="false" ht="15" hidden="false" customHeight="false" outlineLevel="0" collapsed="false">
      <c r="A12311" s="0" t="n">
        <v>8509</v>
      </c>
      <c r="B12311" s="86" t="s">
        <v>14975</v>
      </c>
      <c r="C12311" s="0" t="s">
        <v>107</v>
      </c>
      <c r="E12311" s="306" t="n">
        <v>1.37</v>
      </c>
    </row>
    <row r="12312" customFormat="false" ht="15" hidden="false" customHeight="false" outlineLevel="0" collapsed="false">
      <c r="A12312" s="0" t="n">
        <v>8510</v>
      </c>
      <c r="B12312" s="86" t="s">
        <v>14976</v>
      </c>
      <c r="C12312" s="0" t="s">
        <v>107</v>
      </c>
      <c r="E12312" s="306" t="n">
        <v>1.86</v>
      </c>
    </row>
    <row r="12313" customFormat="false" ht="15" hidden="false" customHeight="false" outlineLevel="0" collapsed="false">
      <c r="A12313" s="0" t="n">
        <v>8511</v>
      </c>
      <c r="B12313" s="86" t="s">
        <v>14977</v>
      </c>
      <c r="C12313" s="0" t="s">
        <v>107</v>
      </c>
      <c r="E12313" s="306" t="n">
        <v>2.64</v>
      </c>
    </row>
    <row r="12314" customFormat="false" ht="15" hidden="false" customHeight="false" outlineLevel="0" collapsed="false">
      <c r="A12314" s="0" t="n">
        <v>8512</v>
      </c>
      <c r="B12314" s="86" t="s">
        <v>14978</v>
      </c>
      <c r="C12314" s="0" t="s">
        <v>107</v>
      </c>
      <c r="E12314" s="306" t="n">
        <v>3.7</v>
      </c>
    </row>
    <row r="12315" customFormat="false" ht="15" hidden="false" customHeight="false" outlineLevel="0" collapsed="false">
      <c r="A12315" s="0" t="n">
        <v>8513</v>
      </c>
      <c r="B12315" s="86" t="s">
        <v>14979</v>
      </c>
      <c r="C12315" s="0" t="s">
        <v>107</v>
      </c>
      <c r="E12315" s="306" t="n">
        <v>4.3</v>
      </c>
    </row>
    <row r="12316" customFormat="false" ht="15" hidden="false" customHeight="false" outlineLevel="0" collapsed="false">
      <c r="A12316" s="0" t="n">
        <v>8514</v>
      </c>
      <c r="B12316" s="86" t="s">
        <v>14980</v>
      </c>
      <c r="C12316" s="0" t="s">
        <v>107</v>
      </c>
      <c r="E12316" s="306" t="n">
        <v>5.71</v>
      </c>
    </row>
    <row r="12317" customFormat="false" ht="15" hidden="false" customHeight="false" outlineLevel="0" collapsed="false">
      <c r="A12317" s="0" t="n">
        <v>8515</v>
      </c>
      <c r="B12317" s="86" t="s">
        <v>14981</v>
      </c>
      <c r="C12317" s="0" t="s">
        <v>107</v>
      </c>
      <c r="E12317" s="306" t="n">
        <v>6.34</v>
      </c>
    </row>
    <row r="12318" customFormat="false" ht="15" hidden="false" customHeight="false" outlineLevel="0" collapsed="false">
      <c r="B12318" s="0"/>
      <c r="E12318" s="0"/>
    </row>
    <row r="12319" customFormat="false" ht="15" hidden="false" customHeight="false" outlineLevel="0" collapsed="false">
      <c r="B12319" s="0"/>
      <c r="E12319" s="0"/>
    </row>
    <row r="12320" customFormat="false" ht="15" hidden="false" customHeight="false" outlineLevel="0" collapsed="false">
      <c r="A12320" s="0" t="s">
        <v>13853</v>
      </c>
      <c r="B12320" s="0"/>
      <c r="C12320" s="0" t="s">
        <v>13854</v>
      </c>
      <c r="E12320" s="0"/>
    </row>
    <row r="12321" customFormat="false" ht="15" hidden="false" customHeight="false" outlineLevel="0" collapsed="false">
      <c r="B12321" s="0"/>
      <c r="C12321" s="0" t="s">
        <v>13855</v>
      </c>
      <c r="E12321" s="0"/>
    </row>
    <row r="12322" customFormat="false" ht="15" hidden="false" customHeight="false" outlineLevel="0" collapsed="false">
      <c r="A12322" s="0" t="s">
        <v>13856</v>
      </c>
      <c r="B12322" s="0"/>
      <c r="C12322" s="0" t="s">
        <v>13857</v>
      </c>
      <c r="E12322" s="306" t="s">
        <v>13858</v>
      </c>
    </row>
    <row r="12323" customFormat="false" ht="15" hidden="false" customHeight="false" outlineLevel="0" collapsed="false">
      <c r="A12323" s="0" t="n">
        <v>8516</v>
      </c>
      <c r="B12323" s="86" t="s">
        <v>14982</v>
      </c>
      <c r="C12323" s="0" t="s">
        <v>107</v>
      </c>
      <c r="E12323" s="306" t="n">
        <v>17.87</v>
      </c>
    </row>
    <row r="12324" customFormat="false" ht="15" hidden="false" customHeight="false" outlineLevel="0" collapsed="false">
      <c r="A12324" s="0" t="n">
        <v>8517</v>
      </c>
      <c r="B12324" s="86" t="s">
        <v>14983</v>
      </c>
      <c r="C12324" s="0" t="s">
        <v>217</v>
      </c>
      <c r="E12324" s="306" t="n">
        <v>1.61</v>
      </c>
    </row>
    <row r="12325" customFormat="false" ht="15" hidden="false" customHeight="false" outlineLevel="0" collapsed="false">
      <c r="A12325" s="0" t="n">
        <v>8518</v>
      </c>
      <c r="B12325" s="86" t="s">
        <v>14984</v>
      </c>
      <c r="C12325" s="0" t="s">
        <v>217</v>
      </c>
      <c r="E12325" s="306" t="n">
        <v>1.93</v>
      </c>
    </row>
    <row r="12326" customFormat="false" ht="15" hidden="false" customHeight="false" outlineLevel="0" collapsed="false">
      <c r="A12326" s="0" t="n">
        <v>8519</v>
      </c>
      <c r="B12326" s="86" t="s">
        <v>14985</v>
      </c>
      <c r="C12326" s="0" t="s">
        <v>217</v>
      </c>
      <c r="E12326" s="306" t="n">
        <v>2.41</v>
      </c>
    </row>
    <row r="12327" customFormat="false" ht="15" hidden="false" customHeight="false" outlineLevel="0" collapsed="false">
      <c r="A12327" s="0" t="n">
        <v>8520</v>
      </c>
      <c r="B12327" s="86" t="s">
        <v>14986</v>
      </c>
      <c r="C12327" s="0" t="s">
        <v>217</v>
      </c>
      <c r="E12327" s="306" t="n">
        <v>2.88</v>
      </c>
    </row>
    <row r="12328" customFormat="false" ht="15" hidden="false" customHeight="false" outlineLevel="0" collapsed="false">
      <c r="A12328" s="0" t="n">
        <v>8521</v>
      </c>
      <c r="B12328" s="86" t="s">
        <v>14987</v>
      </c>
      <c r="C12328" s="0" t="s">
        <v>217</v>
      </c>
      <c r="E12328" s="306" t="n">
        <v>3.2</v>
      </c>
    </row>
    <row r="12329" customFormat="false" ht="15" hidden="false" customHeight="false" outlineLevel="0" collapsed="false">
      <c r="A12329" s="0" t="n">
        <v>8522</v>
      </c>
      <c r="B12329" s="86" t="s">
        <v>14988</v>
      </c>
      <c r="C12329" s="0" t="s">
        <v>217</v>
      </c>
      <c r="E12329" s="306" t="n">
        <v>5.12</v>
      </c>
    </row>
    <row r="12330" customFormat="false" ht="15" hidden="false" customHeight="false" outlineLevel="0" collapsed="false">
      <c r="A12330" s="0" t="n">
        <v>8523</v>
      </c>
      <c r="B12330" s="86" t="s">
        <v>14989</v>
      </c>
      <c r="C12330" s="0" t="s">
        <v>217</v>
      </c>
      <c r="E12330" s="306" t="n">
        <v>10.88</v>
      </c>
    </row>
    <row r="12331" customFormat="false" ht="15" hidden="false" customHeight="false" outlineLevel="0" collapsed="false">
      <c r="A12331" s="0" t="n">
        <v>8524</v>
      </c>
      <c r="B12331" s="86" t="s">
        <v>14990</v>
      </c>
      <c r="C12331" s="0" t="s">
        <v>217</v>
      </c>
      <c r="E12331" s="306" t="n">
        <v>11.22</v>
      </c>
    </row>
    <row r="12332" customFormat="false" ht="15" hidden="false" customHeight="false" outlineLevel="0" collapsed="false">
      <c r="A12332" s="0" t="n">
        <v>8525</v>
      </c>
      <c r="B12332" s="86" t="s">
        <v>14991</v>
      </c>
      <c r="C12332" s="0" t="s">
        <v>217</v>
      </c>
      <c r="E12332" s="306" t="n">
        <v>0.66</v>
      </c>
    </row>
    <row r="12333" customFormat="false" ht="15" hidden="false" customHeight="false" outlineLevel="0" collapsed="false">
      <c r="A12333" s="0" t="n">
        <v>8526</v>
      </c>
      <c r="B12333" s="86" t="s">
        <v>14992</v>
      </c>
      <c r="C12333" s="0" t="s">
        <v>217</v>
      </c>
      <c r="E12333" s="306" t="n">
        <v>0.97</v>
      </c>
    </row>
    <row r="12334" customFormat="false" ht="15" hidden="false" customHeight="false" outlineLevel="0" collapsed="false">
      <c r="A12334" s="0" t="n">
        <v>8527</v>
      </c>
      <c r="B12334" s="86" t="s">
        <v>14993</v>
      </c>
      <c r="C12334" s="0" t="s">
        <v>217</v>
      </c>
      <c r="E12334" s="306" t="n">
        <v>1.26</v>
      </c>
    </row>
    <row r="12335" customFormat="false" ht="15" hidden="false" customHeight="false" outlineLevel="0" collapsed="false">
      <c r="A12335" s="0" t="n">
        <v>8528</v>
      </c>
      <c r="B12335" s="86" t="s">
        <v>14994</v>
      </c>
      <c r="C12335" s="0" t="s">
        <v>217</v>
      </c>
      <c r="E12335" s="306" t="n">
        <v>2.1</v>
      </c>
    </row>
    <row r="12336" customFormat="false" ht="15" hidden="false" customHeight="false" outlineLevel="0" collapsed="false">
      <c r="A12336" s="0" t="n">
        <v>8529</v>
      </c>
      <c r="B12336" s="86" t="s">
        <v>14995</v>
      </c>
      <c r="C12336" s="0" t="s">
        <v>217</v>
      </c>
      <c r="E12336" s="306" t="n">
        <v>2.58</v>
      </c>
    </row>
    <row r="12337" customFormat="false" ht="15" hidden="false" customHeight="false" outlineLevel="0" collapsed="false">
      <c r="A12337" s="0" t="n">
        <v>8530</v>
      </c>
      <c r="B12337" s="86" t="s">
        <v>14996</v>
      </c>
      <c r="C12337" s="0" t="s">
        <v>217</v>
      </c>
      <c r="E12337" s="306" t="n">
        <v>4.14</v>
      </c>
    </row>
    <row r="12338" customFormat="false" ht="15" hidden="false" customHeight="false" outlineLevel="0" collapsed="false">
      <c r="A12338" s="0" t="n">
        <v>8531</v>
      </c>
      <c r="B12338" s="86" t="s">
        <v>14997</v>
      </c>
      <c r="C12338" s="0" t="s">
        <v>217</v>
      </c>
      <c r="E12338" s="306" t="n">
        <v>11.7</v>
      </c>
    </row>
    <row r="12339" customFormat="false" ht="15" hidden="false" customHeight="false" outlineLevel="0" collapsed="false">
      <c r="A12339" s="0" t="n">
        <v>8532</v>
      </c>
      <c r="B12339" s="86" t="s">
        <v>14998</v>
      </c>
      <c r="C12339" s="0" t="s">
        <v>217</v>
      </c>
      <c r="E12339" s="306" t="n">
        <v>14.46</v>
      </c>
    </row>
    <row r="12340" customFormat="false" ht="15" hidden="false" customHeight="false" outlineLevel="0" collapsed="false">
      <c r="A12340" s="0" t="n">
        <v>8533</v>
      </c>
      <c r="B12340" s="86" t="s">
        <v>14999</v>
      </c>
      <c r="C12340" s="0" t="s">
        <v>217</v>
      </c>
      <c r="E12340" s="306" t="n">
        <v>2.63</v>
      </c>
    </row>
    <row r="12341" customFormat="false" ht="15" hidden="false" customHeight="false" outlineLevel="0" collapsed="false">
      <c r="A12341" s="0" t="n">
        <v>8534</v>
      </c>
      <c r="B12341" s="86" t="s">
        <v>15000</v>
      </c>
      <c r="C12341" s="0" t="s">
        <v>217</v>
      </c>
      <c r="E12341" s="306" t="n">
        <v>3.69</v>
      </c>
    </row>
    <row r="12342" customFormat="false" ht="15" hidden="false" customHeight="false" outlineLevel="0" collapsed="false">
      <c r="A12342" s="0" t="n">
        <v>8535</v>
      </c>
      <c r="B12342" s="86" t="s">
        <v>15001</v>
      </c>
      <c r="C12342" s="0" t="s">
        <v>217</v>
      </c>
      <c r="E12342" s="306" t="n">
        <v>4.21</v>
      </c>
    </row>
    <row r="12343" customFormat="false" ht="15" hidden="false" customHeight="false" outlineLevel="0" collapsed="false">
      <c r="A12343" s="0" t="n">
        <v>8536</v>
      </c>
      <c r="B12343" s="86" t="s">
        <v>15002</v>
      </c>
      <c r="C12343" s="0" t="s">
        <v>217</v>
      </c>
      <c r="E12343" s="306" t="n">
        <v>8.81</v>
      </c>
    </row>
    <row r="12344" customFormat="false" ht="15" hidden="false" customHeight="false" outlineLevel="0" collapsed="false">
      <c r="A12344" s="0" t="n">
        <v>8537</v>
      </c>
      <c r="B12344" s="86" t="s">
        <v>15003</v>
      </c>
      <c r="C12344" s="0" t="s">
        <v>217</v>
      </c>
      <c r="E12344" s="306" t="n">
        <v>9.85</v>
      </c>
    </row>
    <row r="12345" customFormat="false" ht="15" hidden="false" customHeight="false" outlineLevel="0" collapsed="false">
      <c r="A12345" s="0" t="n">
        <v>8538</v>
      </c>
      <c r="B12345" s="86" t="s">
        <v>15004</v>
      </c>
      <c r="C12345" s="0" t="s">
        <v>217</v>
      </c>
      <c r="E12345" s="306" t="n">
        <v>19.07</v>
      </c>
    </row>
    <row r="12346" customFormat="false" ht="15" hidden="false" customHeight="false" outlineLevel="0" collapsed="false">
      <c r="A12346" s="0" t="n">
        <v>8539</v>
      </c>
      <c r="B12346" s="86" t="s">
        <v>15005</v>
      </c>
      <c r="C12346" s="0" t="s">
        <v>217</v>
      </c>
      <c r="E12346" s="306" t="n">
        <v>62.45</v>
      </c>
    </row>
    <row r="12347" customFormat="false" ht="15" hidden="false" customHeight="false" outlineLevel="0" collapsed="false">
      <c r="A12347" s="0" t="n">
        <v>8540</v>
      </c>
      <c r="B12347" s="86" t="s">
        <v>15006</v>
      </c>
      <c r="C12347" s="0" t="s">
        <v>217</v>
      </c>
      <c r="E12347" s="306" t="n">
        <v>86.48</v>
      </c>
    </row>
    <row r="12348" customFormat="false" ht="15" hidden="false" customHeight="false" outlineLevel="0" collapsed="false">
      <c r="A12348" s="0" t="n">
        <v>8541</v>
      </c>
      <c r="B12348" s="86" t="s">
        <v>15007</v>
      </c>
      <c r="C12348" s="0" t="s">
        <v>217</v>
      </c>
      <c r="E12348" s="306" t="n">
        <v>0.4</v>
      </c>
    </row>
    <row r="12349" customFormat="false" ht="15" hidden="false" customHeight="false" outlineLevel="0" collapsed="false">
      <c r="A12349" s="0" t="n">
        <v>8542</v>
      </c>
      <c r="B12349" s="86" t="s">
        <v>15008</v>
      </c>
      <c r="C12349" s="0" t="s">
        <v>217</v>
      </c>
      <c r="E12349" s="306" t="n">
        <v>0.48</v>
      </c>
    </row>
    <row r="12350" customFormat="false" ht="15" hidden="false" customHeight="false" outlineLevel="0" collapsed="false">
      <c r="A12350" s="0" t="n">
        <v>8543</v>
      </c>
      <c r="B12350" s="86" t="s">
        <v>15009</v>
      </c>
      <c r="C12350" s="0" t="s">
        <v>217</v>
      </c>
      <c r="E12350" s="306" t="n">
        <v>0.77</v>
      </c>
    </row>
    <row r="12351" customFormat="false" ht="15" hidden="false" customHeight="false" outlineLevel="0" collapsed="false">
      <c r="A12351" s="0" t="n">
        <v>8544</v>
      </c>
      <c r="B12351" s="86" t="s">
        <v>15010</v>
      </c>
      <c r="C12351" s="0" t="s">
        <v>217</v>
      </c>
      <c r="E12351" s="306" t="n">
        <v>1.26</v>
      </c>
    </row>
    <row r="12352" customFormat="false" ht="15" hidden="false" customHeight="false" outlineLevel="0" collapsed="false">
      <c r="A12352" s="0" t="n">
        <v>8545</v>
      </c>
      <c r="B12352" s="86" t="s">
        <v>15011</v>
      </c>
      <c r="C12352" s="0" t="s">
        <v>217</v>
      </c>
      <c r="E12352" s="306" t="n">
        <v>1.66</v>
      </c>
    </row>
    <row r="12353" customFormat="false" ht="15" hidden="false" customHeight="false" outlineLevel="0" collapsed="false">
      <c r="A12353" s="0" t="n">
        <v>8546</v>
      </c>
      <c r="B12353" s="86" t="s">
        <v>15012</v>
      </c>
      <c r="C12353" s="0" t="s">
        <v>217</v>
      </c>
      <c r="E12353" s="306" t="n">
        <v>2.58</v>
      </c>
    </row>
    <row r="12354" customFormat="false" ht="15" hidden="false" customHeight="false" outlineLevel="0" collapsed="false">
      <c r="A12354" s="0" t="n">
        <v>8547</v>
      </c>
      <c r="B12354" s="86" t="s">
        <v>15013</v>
      </c>
      <c r="C12354" s="0" t="s">
        <v>217</v>
      </c>
      <c r="E12354" s="306" t="n">
        <v>11.7</v>
      </c>
    </row>
    <row r="12355" customFormat="false" ht="15" hidden="false" customHeight="false" outlineLevel="0" collapsed="false">
      <c r="A12355" s="0" t="n">
        <v>8548</v>
      </c>
      <c r="B12355" s="86" t="s">
        <v>15014</v>
      </c>
      <c r="C12355" s="0" t="s">
        <v>217</v>
      </c>
      <c r="E12355" s="306" t="n">
        <v>16.5</v>
      </c>
    </row>
    <row r="12356" customFormat="false" ht="15" hidden="false" customHeight="false" outlineLevel="0" collapsed="false">
      <c r="A12356" s="0" t="n">
        <v>8549</v>
      </c>
      <c r="B12356" s="86" t="s">
        <v>15015</v>
      </c>
      <c r="C12356" s="0" t="s">
        <v>217</v>
      </c>
      <c r="E12356" s="306" t="n">
        <v>0.73</v>
      </c>
    </row>
    <row r="12357" customFormat="false" ht="15" hidden="false" customHeight="false" outlineLevel="0" collapsed="false">
      <c r="A12357" s="0" t="n">
        <v>8550</v>
      </c>
      <c r="B12357" s="86" t="s">
        <v>15016</v>
      </c>
      <c r="C12357" s="0" t="s">
        <v>217</v>
      </c>
      <c r="E12357" s="306" t="n">
        <v>0.82</v>
      </c>
    </row>
    <row r="12358" customFormat="false" ht="15" hidden="false" customHeight="false" outlineLevel="0" collapsed="false">
      <c r="A12358" s="0" t="n">
        <v>8551</v>
      </c>
      <c r="B12358" s="86" t="s">
        <v>15017</v>
      </c>
      <c r="C12358" s="0" t="s">
        <v>217</v>
      </c>
      <c r="E12358" s="306" t="n">
        <v>0.95</v>
      </c>
    </row>
    <row r="12359" customFormat="false" ht="15" hidden="false" customHeight="false" outlineLevel="0" collapsed="false">
      <c r="A12359" s="0" t="n">
        <v>8552</v>
      </c>
      <c r="B12359" s="86" t="s">
        <v>15018</v>
      </c>
      <c r="C12359" s="0" t="s">
        <v>217</v>
      </c>
      <c r="E12359" s="306" t="n">
        <v>1.29</v>
      </c>
    </row>
    <row r="12360" customFormat="false" ht="15" hidden="false" customHeight="false" outlineLevel="0" collapsed="false">
      <c r="A12360" s="0" t="n">
        <v>8553</v>
      </c>
      <c r="B12360" s="86" t="s">
        <v>15019</v>
      </c>
      <c r="C12360" s="0" t="s">
        <v>217</v>
      </c>
      <c r="E12360" s="306" t="n">
        <v>1.62</v>
      </c>
    </row>
    <row r="12361" customFormat="false" ht="15" hidden="false" customHeight="false" outlineLevel="0" collapsed="false">
      <c r="A12361" s="0" t="n">
        <v>8554</v>
      </c>
      <c r="B12361" s="86" t="s">
        <v>15020</v>
      </c>
      <c r="C12361" s="0" t="s">
        <v>217</v>
      </c>
      <c r="E12361" s="306" t="n">
        <v>2.58</v>
      </c>
    </row>
    <row r="12362" customFormat="false" ht="15" hidden="false" customHeight="false" outlineLevel="0" collapsed="false">
      <c r="A12362" s="0" t="n">
        <v>8555</v>
      </c>
      <c r="B12362" s="86" t="s">
        <v>15021</v>
      </c>
      <c r="C12362" s="0" t="s">
        <v>217</v>
      </c>
      <c r="E12362" s="306" t="n">
        <v>5.82</v>
      </c>
    </row>
    <row r="12363" customFormat="false" ht="15" hidden="false" customHeight="false" outlineLevel="0" collapsed="false">
      <c r="A12363" s="0" t="n">
        <v>8556</v>
      </c>
      <c r="B12363" s="86" t="s">
        <v>15022</v>
      </c>
      <c r="C12363" s="0" t="s">
        <v>217</v>
      </c>
      <c r="E12363" s="306" t="n">
        <v>6.1</v>
      </c>
    </row>
    <row r="12364" customFormat="false" ht="15" hidden="false" customHeight="false" outlineLevel="0" collapsed="false">
      <c r="A12364" s="0" t="n">
        <v>8557</v>
      </c>
      <c r="B12364" s="86" t="s">
        <v>15023</v>
      </c>
      <c r="C12364" s="0" t="s">
        <v>365</v>
      </c>
      <c r="E12364" s="306" t="n">
        <v>6.77</v>
      </c>
    </row>
    <row r="12365" customFormat="false" ht="15" hidden="false" customHeight="false" outlineLevel="0" collapsed="false">
      <c r="A12365" s="0" t="n">
        <v>8558</v>
      </c>
      <c r="B12365" s="86" t="s">
        <v>15024</v>
      </c>
      <c r="C12365" s="0" t="s">
        <v>217</v>
      </c>
      <c r="E12365" s="306" t="n">
        <v>1.32</v>
      </c>
    </row>
    <row r="12366" customFormat="false" ht="15" hidden="false" customHeight="false" outlineLevel="0" collapsed="false">
      <c r="A12366" s="0" t="n">
        <v>8559</v>
      </c>
      <c r="B12366" s="86" t="s">
        <v>15025</v>
      </c>
      <c r="C12366" s="0" t="s">
        <v>217</v>
      </c>
      <c r="E12366" s="306" t="n">
        <v>2.24</v>
      </c>
    </row>
    <row r="12367" customFormat="false" ht="15" hidden="false" customHeight="false" outlineLevel="0" collapsed="false">
      <c r="A12367" s="0" t="n">
        <v>8560</v>
      </c>
      <c r="B12367" s="86" t="s">
        <v>15026</v>
      </c>
      <c r="C12367" s="0" t="s">
        <v>217</v>
      </c>
      <c r="E12367" s="306" t="n">
        <v>2.58</v>
      </c>
    </row>
    <row r="12368" customFormat="false" ht="15" hidden="false" customHeight="false" outlineLevel="0" collapsed="false">
      <c r="A12368" s="0" t="n">
        <v>8561</v>
      </c>
      <c r="B12368" s="86" t="s">
        <v>15027</v>
      </c>
      <c r="C12368" s="0" t="s">
        <v>217</v>
      </c>
      <c r="E12368" s="306" t="n">
        <v>12.48</v>
      </c>
    </row>
    <row r="12369" customFormat="false" ht="15" hidden="false" customHeight="false" outlineLevel="0" collapsed="false">
      <c r="A12369" s="0" t="n">
        <v>8562</v>
      </c>
      <c r="B12369" s="86" t="s">
        <v>15028</v>
      </c>
      <c r="C12369" s="0" t="s">
        <v>217</v>
      </c>
      <c r="E12369" s="306" t="n">
        <v>17.76</v>
      </c>
    </row>
    <row r="12370" customFormat="false" ht="15" hidden="false" customHeight="false" outlineLevel="0" collapsed="false">
      <c r="A12370" s="0" t="n">
        <v>8563</v>
      </c>
      <c r="B12370" s="86" t="s">
        <v>15029</v>
      </c>
      <c r="C12370" s="0" t="s">
        <v>217</v>
      </c>
      <c r="E12370" s="306" t="n">
        <v>31.68</v>
      </c>
    </row>
    <row r="12371" customFormat="false" ht="15" hidden="false" customHeight="false" outlineLevel="0" collapsed="false">
      <c r="A12371" s="0" t="n">
        <v>8564</v>
      </c>
      <c r="B12371" s="86" t="s">
        <v>15030</v>
      </c>
      <c r="C12371" s="0" t="s">
        <v>217</v>
      </c>
      <c r="E12371" s="306" t="n">
        <v>33.36</v>
      </c>
    </row>
    <row r="12372" customFormat="false" ht="15" hidden="false" customHeight="false" outlineLevel="0" collapsed="false">
      <c r="A12372" s="0" t="n">
        <v>8565</v>
      </c>
      <c r="B12372" s="86" t="s">
        <v>15031</v>
      </c>
      <c r="C12372" s="0" t="s">
        <v>217</v>
      </c>
      <c r="E12372" s="306" t="n">
        <v>40.68</v>
      </c>
    </row>
    <row r="12373" customFormat="false" ht="15" hidden="false" customHeight="false" outlineLevel="0" collapsed="false">
      <c r="A12373" s="0" t="n">
        <v>8566</v>
      </c>
      <c r="B12373" s="86" t="s">
        <v>15032</v>
      </c>
      <c r="C12373" s="0" t="s">
        <v>217</v>
      </c>
      <c r="E12373" s="306" t="n">
        <v>60.24</v>
      </c>
    </row>
    <row r="12374" customFormat="false" ht="15" hidden="false" customHeight="false" outlineLevel="0" collapsed="false">
      <c r="A12374" s="0" t="n">
        <v>8567</v>
      </c>
      <c r="B12374" s="86" t="s">
        <v>15033</v>
      </c>
      <c r="C12374" s="0" t="s">
        <v>217</v>
      </c>
      <c r="E12374" s="306" t="n">
        <v>81.48</v>
      </c>
    </row>
    <row r="12375" customFormat="false" ht="15" hidden="false" customHeight="false" outlineLevel="0" collapsed="false">
      <c r="A12375" s="0" t="n">
        <v>8568</v>
      </c>
      <c r="B12375" s="86" t="s">
        <v>15034</v>
      </c>
      <c r="C12375" s="0" t="s">
        <v>217</v>
      </c>
      <c r="E12375" s="306" t="n">
        <v>158</v>
      </c>
    </row>
    <row r="12376" customFormat="false" ht="15" hidden="false" customHeight="false" outlineLevel="0" collapsed="false">
      <c r="A12376" s="0" t="n">
        <v>8569</v>
      </c>
      <c r="B12376" s="86" t="s">
        <v>15035</v>
      </c>
      <c r="C12376" s="0" t="s">
        <v>217</v>
      </c>
      <c r="E12376" s="306" t="n">
        <v>252.6</v>
      </c>
    </row>
    <row r="12377" customFormat="false" ht="15" hidden="false" customHeight="false" outlineLevel="0" collapsed="false">
      <c r="A12377" s="0" t="n">
        <v>8570</v>
      </c>
      <c r="B12377" s="86" t="s">
        <v>15036</v>
      </c>
      <c r="C12377" s="0" t="s">
        <v>217</v>
      </c>
      <c r="E12377" s="306" t="n">
        <v>560.5</v>
      </c>
    </row>
    <row r="12378" customFormat="false" ht="15" hidden="false" customHeight="false" outlineLevel="0" collapsed="false">
      <c r="A12378" s="0" t="n">
        <v>8571</v>
      </c>
      <c r="B12378" s="86" t="s">
        <v>15037</v>
      </c>
      <c r="C12378" s="0" t="s">
        <v>217</v>
      </c>
      <c r="E12378" s="306" t="n">
        <v>27.44</v>
      </c>
    </row>
    <row r="12379" customFormat="false" ht="15" hidden="false" customHeight="false" outlineLevel="0" collapsed="false">
      <c r="A12379" s="0" t="n">
        <v>8572</v>
      </c>
      <c r="B12379" s="86" t="s">
        <v>15038</v>
      </c>
      <c r="C12379" s="0" t="s">
        <v>217</v>
      </c>
      <c r="E12379" s="306" t="n">
        <v>51.02</v>
      </c>
    </row>
    <row r="12380" customFormat="false" ht="15" hidden="false" customHeight="false" outlineLevel="0" collapsed="false">
      <c r="A12380" s="0" t="n">
        <v>8573</v>
      </c>
      <c r="B12380" s="86" t="s">
        <v>15039</v>
      </c>
      <c r="C12380" s="0" t="s">
        <v>217</v>
      </c>
      <c r="E12380" s="306" t="n">
        <v>188.76</v>
      </c>
    </row>
    <row r="12381" customFormat="false" ht="15" hidden="false" customHeight="false" outlineLevel="0" collapsed="false">
      <c r="A12381" s="0" t="n">
        <v>8574</v>
      </c>
      <c r="B12381" s="86" t="s">
        <v>15040</v>
      </c>
      <c r="C12381" s="0" t="s">
        <v>217</v>
      </c>
      <c r="E12381" s="306" t="n">
        <v>139</v>
      </c>
    </row>
    <row r="12382" customFormat="false" ht="15" hidden="false" customHeight="false" outlineLevel="0" collapsed="false">
      <c r="A12382" s="0" t="n">
        <v>8575</v>
      </c>
      <c r="B12382" s="86" t="s">
        <v>15041</v>
      </c>
      <c r="C12382" s="0" t="s">
        <v>107</v>
      </c>
      <c r="E12382" s="306" t="n">
        <v>0.82</v>
      </c>
    </row>
    <row r="12383" customFormat="false" ht="15" hidden="false" customHeight="false" outlineLevel="0" collapsed="false">
      <c r="A12383" s="0" t="n">
        <v>8576</v>
      </c>
      <c r="B12383" s="86" t="s">
        <v>15042</v>
      </c>
      <c r="C12383" s="0" t="s">
        <v>107</v>
      </c>
      <c r="E12383" s="306" t="n">
        <v>1.13</v>
      </c>
    </row>
    <row r="12384" customFormat="false" ht="15" hidden="false" customHeight="false" outlineLevel="0" collapsed="false">
      <c r="A12384" s="0" t="n">
        <v>8577</v>
      </c>
      <c r="B12384" s="86" t="s">
        <v>15043</v>
      </c>
      <c r="C12384" s="0" t="s">
        <v>107</v>
      </c>
      <c r="E12384" s="306" t="n">
        <v>1.94</v>
      </c>
    </row>
    <row r="12385" customFormat="false" ht="15" hidden="false" customHeight="false" outlineLevel="0" collapsed="false">
      <c r="A12385" s="0" t="n">
        <v>8578</v>
      </c>
      <c r="B12385" s="86" t="s">
        <v>15044</v>
      </c>
      <c r="C12385" s="0" t="s">
        <v>107</v>
      </c>
      <c r="E12385" s="306" t="n">
        <v>3.17</v>
      </c>
    </row>
    <row r="12386" customFormat="false" ht="15" hidden="false" customHeight="false" outlineLevel="0" collapsed="false">
      <c r="A12386" s="0" t="n">
        <v>8579</v>
      </c>
      <c r="B12386" s="86" t="s">
        <v>15045</v>
      </c>
      <c r="C12386" s="0" t="s">
        <v>107</v>
      </c>
      <c r="E12386" s="306" t="n">
        <v>4.61</v>
      </c>
    </row>
    <row r="12387" customFormat="false" ht="15" hidden="false" customHeight="false" outlineLevel="0" collapsed="false">
      <c r="A12387" s="0" t="n">
        <v>8580</v>
      </c>
      <c r="B12387" s="86" t="s">
        <v>15046</v>
      </c>
      <c r="C12387" s="0" t="s">
        <v>107</v>
      </c>
      <c r="E12387" s="306" t="n">
        <v>8.84</v>
      </c>
    </row>
    <row r="12388" customFormat="false" ht="15" hidden="false" customHeight="false" outlineLevel="0" collapsed="false">
      <c r="A12388" s="0" t="n">
        <v>8581</v>
      </c>
      <c r="B12388" s="86" t="s">
        <v>15047</v>
      </c>
      <c r="C12388" s="0" t="s">
        <v>107</v>
      </c>
      <c r="E12388" s="306" t="n">
        <v>14.44</v>
      </c>
    </row>
    <row r="12389" customFormat="false" ht="15" hidden="false" customHeight="false" outlineLevel="0" collapsed="false">
      <c r="A12389" s="0" t="n">
        <v>8582</v>
      </c>
      <c r="B12389" s="86" t="s">
        <v>15048</v>
      </c>
      <c r="C12389" s="0" t="s">
        <v>107</v>
      </c>
      <c r="E12389" s="306" t="n">
        <v>16.46</v>
      </c>
    </row>
    <row r="12390" customFormat="false" ht="15" hidden="false" customHeight="false" outlineLevel="0" collapsed="false">
      <c r="B12390" s="0"/>
      <c r="E12390" s="0"/>
    </row>
    <row r="12391" customFormat="false" ht="15" hidden="false" customHeight="false" outlineLevel="0" collapsed="false">
      <c r="B12391" s="0"/>
      <c r="E12391" s="0"/>
    </row>
    <row r="12392" customFormat="false" ht="15" hidden="false" customHeight="false" outlineLevel="0" collapsed="false">
      <c r="A12392" s="0" t="s">
        <v>13853</v>
      </c>
      <c r="B12392" s="0"/>
      <c r="C12392" s="0" t="s">
        <v>13854</v>
      </c>
      <c r="E12392" s="0"/>
    </row>
    <row r="12393" customFormat="false" ht="15" hidden="false" customHeight="false" outlineLevel="0" collapsed="false">
      <c r="B12393" s="0"/>
      <c r="C12393" s="0" t="s">
        <v>13855</v>
      </c>
      <c r="E12393" s="0"/>
    </row>
    <row r="12394" customFormat="false" ht="15" hidden="false" customHeight="false" outlineLevel="0" collapsed="false">
      <c r="A12394" s="0" t="s">
        <v>13856</v>
      </c>
      <c r="B12394" s="0"/>
      <c r="C12394" s="0" t="s">
        <v>13857</v>
      </c>
      <c r="E12394" s="306" t="s">
        <v>13858</v>
      </c>
    </row>
    <row r="12395" customFormat="false" ht="15" hidden="false" customHeight="false" outlineLevel="0" collapsed="false">
      <c r="A12395" s="0" t="n">
        <v>8583</v>
      </c>
      <c r="B12395" s="86" t="s">
        <v>15049</v>
      </c>
      <c r="C12395" s="0" t="s">
        <v>107</v>
      </c>
      <c r="E12395" s="306" t="n">
        <v>22.64</v>
      </c>
    </row>
    <row r="12396" customFormat="false" ht="15" hidden="false" customHeight="false" outlineLevel="0" collapsed="false">
      <c r="A12396" s="0" t="n">
        <v>8584</v>
      </c>
      <c r="B12396" s="86" t="s">
        <v>15050</v>
      </c>
      <c r="C12396" s="0" t="s">
        <v>107</v>
      </c>
      <c r="E12396" s="306" t="n">
        <v>33.68</v>
      </c>
    </row>
    <row r="12397" customFormat="false" ht="15" hidden="false" customHeight="false" outlineLevel="0" collapsed="false">
      <c r="A12397" s="0" t="n">
        <v>8585</v>
      </c>
      <c r="B12397" s="86" t="s">
        <v>15051</v>
      </c>
      <c r="C12397" s="0" t="s">
        <v>107</v>
      </c>
      <c r="E12397" s="306" t="n">
        <v>47.26</v>
      </c>
    </row>
    <row r="12398" customFormat="false" ht="15" hidden="false" customHeight="false" outlineLevel="0" collapsed="false">
      <c r="A12398" s="0" t="n">
        <v>8586</v>
      </c>
      <c r="B12398" s="86" t="s">
        <v>15052</v>
      </c>
      <c r="C12398" s="0" t="s">
        <v>107</v>
      </c>
      <c r="E12398" s="306" t="n">
        <v>52.61</v>
      </c>
    </row>
    <row r="12399" customFormat="false" ht="15" hidden="false" customHeight="false" outlineLevel="0" collapsed="false">
      <c r="A12399" s="0" t="n">
        <v>8587</v>
      </c>
      <c r="B12399" s="86" t="s">
        <v>15053</v>
      </c>
      <c r="C12399" s="0" t="s">
        <v>107</v>
      </c>
      <c r="E12399" s="306" t="n">
        <v>62.66</v>
      </c>
    </row>
    <row r="12400" customFormat="false" ht="15" hidden="false" customHeight="false" outlineLevel="0" collapsed="false">
      <c r="A12400" s="0" t="n">
        <v>8589</v>
      </c>
      <c r="B12400" s="86" t="s">
        <v>15054</v>
      </c>
      <c r="C12400" s="0" t="s">
        <v>107</v>
      </c>
      <c r="E12400" s="306" t="n">
        <v>82.33</v>
      </c>
    </row>
    <row r="12401" customFormat="false" ht="15" hidden="false" customHeight="false" outlineLevel="0" collapsed="false">
      <c r="A12401" s="0" t="n">
        <v>8590</v>
      </c>
      <c r="B12401" s="86" t="s">
        <v>15055</v>
      </c>
      <c r="C12401" s="0" t="s">
        <v>107</v>
      </c>
      <c r="E12401" s="306" t="n">
        <v>70.5</v>
      </c>
    </row>
    <row r="12402" customFormat="false" ht="15" hidden="false" customHeight="false" outlineLevel="0" collapsed="false">
      <c r="A12402" s="0" t="n">
        <v>8591</v>
      </c>
      <c r="B12402" s="86" t="s">
        <v>15056</v>
      </c>
      <c r="C12402" s="0" t="s">
        <v>107</v>
      </c>
      <c r="E12402" s="306" t="n">
        <v>85.7</v>
      </c>
    </row>
    <row r="12403" customFormat="false" ht="15" hidden="false" customHeight="false" outlineLevel="0" collapsed="false">
      <c r="A12403" s="0" t="n">
        <v>8593</v>
      </c>
      <c r="B12403" s="86" t="s">
        <v>15057</v>
      </c>
      <c r="C12403" s="0" t="s">
        <v>107</v>
      </c>
      <c r="E12403" s="306" t="n">
        <v>110.8</v>
      </c>
    </row>
    <row r="12404" customFormat="false" ht="15" hidden="false" customHeight="false" outlineLevel="0" collapsed="false">
      <c r="A12404" s="0" t="n">
        <v>8595</v>
      </c>
      <c r="B12404" s="86" t="s">
        <v>15058</v>
      </c>
      <c r="C12404" s="0" t="s">
        <v>107</v>
      </c>
      <c r="E12404" s="306" t="n">
        <v>148.7</v>
      </c>
    </row>
    <row r="12405" customFormat="false" ht="15" hidden="false" customHeight="false" outlineLevel="0" collapsed="false">
      <c r="A12405" s="0" t="n">
        <v>8596</v>
      </c>
      <c r="B12405" s="86" t="s">
        <v>15059</v>
      </c>
      <c r="C12405" s="0" t="s">
        <v>217</v>
      </c>
      <c r="E12405" s="306" t="n">
        <v>8.58</v>
      </c>
    </row>
    <row r="12406" customFormat="false" ht="15" hidden="false" customHeight="false" outlineLevel="0" collapsed="false">
      <c r="A12406" s="0" t="n">
        <v>8597</v>
      </c>
      <c r="B12406" s="86" t="s">
        <v>15060</v>
      </c>
      <c r="C12406" s="0" t="s">
        <v>217</v>
      </c>
      <c r="E12406" s="306" t="n">
        <v>12.12</v>
      </c>
    </row>
    <row r="12407" customFormat="false" ht="15" hidden="false" customHeight="false" outlineLevel="0" collapsed="false">
      <c r="A12407" s="0" t="n">
        <v>8598</v>
      </c>
      <c r="B12407" s="86" t="s">
        <v>15061</v>
      </c>
      <c r="C12407" s="0" t="s">
        <v>217</v>
      </c>
      <c r="E12407" s="306" t="n">
        <v>20.33</v>
      </c>
    </row>
    <row r="12408" customFormat="false" ht="15" hidden="false" customHeight="false" outlineLevel="0" collapsed="false">
      <c r="A12408" s="0" t="n">
        <v>8599</v>
      </c>
      <c r="B12408" s="86" t="s">
        <v>15062</v>
      </c>
      <c r="C12408" s="0" t="s">
        <v>217</v>
      </c>
      <c r="E12408" s="306" t="n">
        <v>47.88</v>
      </c>
    </row>
    <row r="12409" customFormat="false" ht="15" hidden="false" customHeight="false" outlineLevel="0" collapsed="false">
      <c r="A12409" s="0" t="n">
        <v>8600</v>
      </c>
      <c r="B12409" s="86" t="s">
        <v>15063</v>
      </c>
      <c r="C12409" s="0" t="s">
        <v>217</v>
      </c>
      <c r="E12409" s="306" t="n">
        <v>3.62</v>
      </c>
    </row>
    <row r="12410" customFormat="false" ht="15" hidden="false" customHeight="false" outlineLevel="0" collapsed="false">
      <c r="A12410" s="0" t="n">
        <v>8601</v>
      </c>
      <c r="B12410" s="86" t="s">
        <v>15064</v>
      </c>
      <c r="C12410" s="0" t="s">
        <v>217</v>
      </c>
      <c r="E12410" s="306" t="n">
        <v>4.64</v>
      </c>
    </row>
    <row r="12411" customFormat="false" ht="15" hidden="false" customHeight="false" outlineLevel="0" collapsed="false">
      <c r="A12411" s="0" t="n">
        <v>8605</v>
      </c>
      <c r="B12411" s="86" t="s">
        <v>12770</v>
      </c>
      <c r="C12411" s="0" t="s">
        <v>217</v>
      </c>
      <c r="E12411" s="306" t="n">
        <v>7.3</v>
      </c>
    </row>
    <row r="12412" customFormat="false" ht="15" hidden="false" customHeight="false" outlineLevel="0" collapsed="false">
      <c r="A12412" s="0" t="n">
        <v>8606</v>
      </c>
      <c r="B12412" s="86" t="s">
        <v>12771</v>
      </c>
      <c r="C12412" s="0" t="s">
        <v>217</v>
      </c>
      <c r="E12412" s="306" t="n">
        <v>7.3</v>
      </c>
    </row>
    <row r="12413" customFormat="false" ht="15" hidden="false" customHeight="false" outlineLevel="0" collapsed="false">
      <c r="A12413" s="0" t="n">
        <v>8607</v>
      </c>
      <c r="B12413" s="86" t="s">
        <v>12772</v>
      </c>
      <c r="C12413" s="0" t="s">
        <v>217</v>
      </c>
      <c r="E12413" s="306" t="n">
        <v>7.3</v>
      </c>
    </row>
    <row r="12414" customFormat="false" ht="15" hidden="false" customHeight="false" outlineLevel="0" collapsed="false">
      <c r="A12414" s="0" t="n">
        <v>8608</v>
      </c>
      <c r="B12414" s="86" t="s">
        <v>12773</v>
      </c>
      <c r="C12414" s="0" t="s">
        <v>217</v>
      </c>
      <c r="E12414" s="306" t="n">
        <v>43.8</v>
      </c>
    </row>
    <row r="12415" customFormat="false" ht="15" hidden="false" customHeight="false" outlineLevel="0" collapsed="false">
      <c r="A12415" s="0" t="n">
        <v>8609</v>
      </c>
      <c r="B12415" s="86" t="s">
        <v>12774</v>
      </c>
      <c r="C12415" s="0" t="s">
        <v>217</v>
      </c>
      <c r="E12415" s="306" t="n">
        <v>43.8</v>
      </c>
    </row>
    <row r="12416" customFormat="false" ht="15" hidden="false" customHeight="false" outlineLevel="0" collapsed="false">
      <c r="A12416" s="0" t="n">
        <v>8610</v>
      </c>
      <c r="B12416" s="86" t="s">
        <v>12775</v>
      </c>
      <c r="C12416" s="0" t="s">
        <v>217</v>
      </c>
      <c r="E12416" s="306" t="n">
        <v>43.8</v>
      </c>
    </row>
    <row r="12417" customFormat="false" ht="15" hidden="false" customHeight="false" outlineLevel="0" collapsed="false">
      <c r="A12417" s="0" t="n">
        <v>8611</v>
      </c>
      <c r="B12417" s="86" t="s">
        <v>15065</v>
      </c>
      <c r="C12417" s="0" t="s">
        <v>217</v>
      </c>
      <c r="E12417" s="306" t="n">
        <v>43.8</v>
      </c>
    </row>
    <row r="12418" customFormat="false" ht="15" hidden="false" customHeight="false" outlineLevel="0" collapsed="false">
      <c r="A12418" s="0" t="n">
        <v>8612</v>
      </c>
      <c r="B12418" s="86" t="s">
        <v>15066</v>
      </c>
      <c r="C12418" s="0" t="s">
        <v>217</v>
      </c>
      <c r="E12418" s="306" t="n">
        <v>51.5</v>
      </c>
    </row>
    <row r="12419" customFormat="false" ht="15" hidden="false" customHeight="false" outlineLevel="0" collapsed="false">
      <c r="A12419" s="0" t="n">
        <v>8613</v>
      </c>
      <c r="B12419" s="86" t="s">
        <v>15067</v>
      </c>
      <c r="C12419" s="0" t="s">
        <v>217</v>
      </c>
      <c r="E12419" s="306" t="n">
        <v>51.5</v>
      </c>
    </row>
    <row r="12420" customFormat="false" ht="15" hidden="false" customHeight="false" outlineLevel="0" collapsed="false">
      <c r="A12420" s="0" t="n">
        <v>8614</v>
      </c>
      <c r="B12420" s="86" t="s">
        <v>15068</v>
      </c>
      <c r="C12420" s="0" t="s">
        <v>217</v>
      </c>
      <c r="E12420" s="306" t="n">
        <v>51.5</v>
      </c>
    </row>
    <row r="12421" customFormat="false" ht="15" hidden="false" customHeight="false" outlineLevel="0" collapsed="false">
      <c r="A12421" s="0" t="n">
        <v>8615</v>
      </c>
      <c r="B12421" s="86" t="s">
        <v>15069</v>
      </c>
      <c r="C12421" s="0" t="s">
        <v>217</v>
      </c>
      <c r="E12421" s="306" t="n">
        <v>6.12</v>
      </c>
    </row>
    <row r="12422" customFormat="false" ht="15" hidden="false" customHeight="false" outlineLevel="0" collapsed="false">
      <c r="A12422" s="0" t="n">
        <v>8616</v>
      </c>
      <c r="B12422" s="86" t="s">
        <v>15070</v>
      </c>
      <c r="C12422" s="0" t="s">
        <v>217</v>
      </c>
      <c r="E12422" s="306" t="n">
        <v>10.8</v>
      </c>
    </row>
    <row r="12423" customFormat="false" ht="15" hidden="false" customHeight="false" outlineLevel="0" collapsed="false">
      <c r="A12423" s="0" t="n">
        <v>8617</v>
      </c>
      <c r="B12423" s="86" t="s">
        <v>15071</v>
      </c>
      <c r="C12423" s="0" t="s">
        <v>217</v>
      </c>
      <c r="E12423" s="306" t="n">
        <v>1.44</v>
      </c>
    </row>
    <row r="12424" customFormat="false" ht="15" hidden="false" customHeight="false" outlineLevel="0" collapsed="false">
      <c r="A12424" s="0" t="n">
        <v>8618</v>
      </c>
      <c r="B12424" s="86" t="s">
        <v>15072</v>
      </c>
      <c r="C12424" s="0" t="s">
        <v>217</v>
      </c>
      <c r="E12424" s="306" t="n">
        <v>1.97</v>
      </c>
    </row>
    <row r="12425" customFormat="false" ht="15" hidden="false" customHeight="false" outlineLevel="0" collapsed="false">
      <c r="A12425" s="0" t="n">
        <v>8619</v>
      </c>
      <c r="B12425" s="86" t="s">
        <v>15073</v>
      </c>
      <c r="C12425" s="0" t="s">
        <v>217</v>
      </c>
      <c r="E12425" s="306" t="n">
        <v>1.97</v>
      </c>
    </row>
    <row r="12426" customFormat="false" ht="15" hidden="false" customHeight="false" outlineLevel="0" collapsed="false">
      <c r="A12426" s="0" t="n">
        <v>8620</v>
      </c>
      <c r="B12426" s="86" t="s">
        <v>15074</v>
      </c>
      <c r="C12426" s="0" t="s">
        <v>217</v>
      </c>
      <c r="E12426" s="306" t="n">
        <v>1.97</v>
      </c>
    </row>
    <row r="12427" customFormat="false" ht="15" hidden="false" customHeight="false" outlineLevel="0" collapsed="false">
      <c r="A12427" s="0" t="n">
        <v>8621</v>
      </c>
      <c r="B12427" s="86" t="s">
        <v>15075</v>
      </c>
      <c r="C12427" s="0" t="s">
        <v>217</v>
      </c>
      <c r="E12427" s="306" t="n">
        <v>9.35</v>
      </c>
    </row>
    <row r="12428" customFormat="false" ht="15" hidden="false" customHeight="false" outlineLevel="0" collapsed="false">
      <c r="A12428" s="0" t="n">
        <v>8622</v>
      </c>
      <c r="B12428" s="86" t="s">
        <v>15076</v>
      </c>
      <c r="C12428" s="0" t="s">
        <v>217</v>
      </c>
      <c r="E12428" s="306" t="n">
        <v>10.7</v>
      </c>
    </row>
    <row r="12429" customFormat="false" ht="15" hidden="false" customHeight="false" outlineLevel="0" collapsed="false">
      <c r="A12429" s="0" t="n">
        <v>8623</v>
      </c>
      <c r="B12429" s="86" t="s">
        <v>15077</v>
      </c>
      <c r="C12429" s="0" t="s">
        <v>217</v>
      </c>
      <c r="E12429" s="306" t="n">
        <v>26.3</v>
      </c>
    </row>
    <row r="12430" customFormat="false" ht="15" hidden="false" customHeight="false" outlineLevel="0" collapsed="false">
      <c r="A12430" s="0" t="n">
        <v>8627</v>
      </c>
      <c r="B12430" s="86" t="s">
        <v>15078</v>
      </c>
      <c r="C12430" s="0" t="s">
        <v>217</v>
      </c>
      <c r="E12430" s="306" t="n">
        <v>256.1</v>
      </c>
    </row>
    <row r="12431" customFormat="false" ht="15" hidden="false" customHeight="false" outlineLevel="0" collapsed="false">
      <c r="A12431" s="0" t="n">
        <v>8628</v>
      </c>
      <c r="B12431" s="86" t="s">
        <v>15079</v>
      </c>
      <c r="C12431" s="0" t="s">
        <v>217</v>
      </c>
      <c r="E12431" s="306" t="n">
        <v>307</v>
      </c>
    </row>
    <row r="12432" customFormat="false" ht="15" hidden="false" customHeight="false" outlineLevel="0" collapsed="false">
      <c r="A12432" s="0" t="n">
        <v>8632</v>
      </c>
      <c r="B12432" s="86" t="s">
        <v>15080</v>
      </c>
      <c r="C12432" s="0" t="s">
        <v>217</v>
      </c>
      <c r="E12432" s="306" t="n">
        <v>8.6</v>
      </c>
    </row>
    <row r="12433" customFormat="false" ht="15" hidden="false" customHeight="false" outlineLevel="0" collapsed="false">
      <c r="A12433" s="0" t="n">
        <v>8633</v>
      </c>
      <c r="B12433" s="86" t="s">
        <v>15081</v>
      </c>
      <c r="C12433" s="0" t="s">
        <v>107</v>
      </c>
      <c r="E12433" s="306" t="n">
        <v>1.56</v>
      </c>
    </row>
    <row r="12434" customFormat="false" ht="15" hidden="false" customHeight="false" outlineLevel="0" collapsed="false">
      <c r="A12434" s="0" t="n">
        <v>8634</v>
      </c>
      <c r="B12434" s="86" t="s">
        <v>15082</v>
      </c>
      <c r="C12434" s="0" t="s">
        <v>107</v>
      </c>
      <c r="E12434" s="306" t="n">
        <v>0.4</v>
      </c>
    </row>
    <row r="12435" customFormat="false" ht="15" hidden="false" customHeight="false" outlineLevel="0" collapsed="false">
      <c r="A12435" s="0" t="n">
        <v>8635</v>
      </c>
      <c r="B12435" s="86" t="s">
        <v>15083</v>
      </c>
      <c r="C12435" s="0" t="s">
        <v>217</v>
      </c>
      <c r="E12435" s="306" t="n">
        <v>8.6</v>
      </c>
    </row>
    <row r="12436" customFormat="false" ht="15" hidden="false" customHeight="false" outlineLevel="0" collapsed="false">
      <c r="A12436" s="0" t="n">
        <v>8636</v>
      </c>
      <c r="B12436" s="86" t="s">
        <v>15084</v>
      </c>
      <c r="C12436" s="0" t="s">
        <v>217</v>
      </c>
      <c r="E12436" s="306" t="n">
        <v>10.4</v>
      </c>
    </row>
    <row r="12437" customFormat="false" ht="15" hidden="false" customHeight="false" outlineLevel="0" collapsed="false">
      <c r="A12437" s="0" t="n">
        <v>8638</v>
      </c>
      <c r="B12437" s="86" t="s">
        <v>15085</v>
      </c>
      <c r="C12437" s="0" t="s">
        <v>217</v>
      </c>
      <c r="E12437" s="306" t="n">
        <v>26.04</v>
      </c>
    </row>
    <row r="12438" customFormat="false" ht="15" hidden="false" customHeight="false" outlineLevel="0" collapsed="false">
      <c r="A12438" s="0" t="n">
        <v>8639</v>
      </c>
      <c r="B12438" s="86" t="s">
        <v>15086</v>
      </c>
      <c r="C12438" s="0" t="s">
        <v>217</v>
      </c>
      <c r="E12438" s="306" t="n">
        <v>45</v>
      </c>
    </row>
    <row r="12439" customFormat="false" ht="15" hidden="false" customHeight="false" outlineLevel="0" collapsed="false">
      <c r="A12439" s="0" t="n">
        <v>8640</v>
      </c>
      <c r="B12439" s="86" t="s">
        <v>15087</v>
      </c>
      <c r="C12439" s="0" t="s">
        <v>217</v>
      </c>
      <c r="E12439" s="306" t="n">
        <v>15.96</v>
      </c>
    </row>
    <row r="12440" customFormat="false" ht="15" hidden="false" customHeight="false" outlineLevel="0" collapsed="false">
      <c r="A12440" s="0" t="n">
        <v>8641</v>
      </c>
      <c r="B12440" s="86" t="s">
        <v>15088</v>
      </c>
      <c r="C12440" s="0" t="s">
        <v>217</v>
      </c>
      <c r="E12440" s="306" t="n">
        <v>23.28</v>
      </c>
    </row>
    <row r="12441" customFormat="false" ht="15" hidden="false" customHeight="false" outlineLevel="0" collapsed="false">
      <c r="A12441" s="0" t="n">
        <v>8642</v>
      </c>
      <c r="B12441" s="86" t="s">
        <v>15089</v>
      </c>
      <c r="C12441" s="0" t="s">
        <v>217</v>
      </c>
      <c r="E12441" s="306" t="n">
        <v>20.28</v>
      </c>
    </row>
    <row r="12442" customFormat="false" ht="15" hidden="false" customHeight="false" outlineLevel="0" collapsed="false">
      <c r="A12442" s="0" t="n">
        <v>8643</v>
      </c>
      <c r="B12442" s="86" t="s">
        <v>15090</v>
      </c>
      <c r="C12442" s="0" t="s">
        <v>217</v>
      </c>
      <c r="E12442" s="306" t="n">
        <v>10.51</v>
      </c>
    </row>
    <row r="12443" customFormat="false" ht="15" hidden="false" customHeight="false" outlineLevel="0" collapsed="false">
      <c r="A12443" s="0" t="n">
        <v>8644</v>
      </c>
      <c r="B12443" s="86" t="s">
        <v>15091</v>
      </c>
      <c r="C12443" s="0" t="s">
        <v>217</v>
      </c>
      <c r="E12443" s="306" t="n">
        <v>3.72</v>
      </c>
    </row>
    <row r="12444" customFormat="false" ht="15" hidden="false" customHeight="false" outlineLevel="0" collapsed="false">
      <c r="A12444" s="0" t="n">
        <v>8646</v>
      </c>
      <c r="B12444" s="86" t="s">
        <v>15092</v>
      </c>
      <c r="C12444" s="0" t="s">
        <v>217</v>
      </c>
      <c r="E12444" s="306" t="n">
        <v>17.76</v>
      </c>
    </row>
    <row r="12445" customFormat="false" ht="15" hidden="false" customHeight="false" outlineLevel="0" collapsed="false">
      <c r="A12445" s="0" t="n">
        <v>8647</v>
      </c>
      <c r="B12445" s="86" t="s">
        <v>15093</v>
      </c>
      <c r="C12445" s="0" t="s">
        <v>217</v>
      </c>
      <c r="E12445" s="306" t="n">
        <v>17.1</v>
      </c>
    </row>
    <row r="12446" customFormat="false" ht="15" hidden="false" customHeight="false" outlineLevel="0" collapsed="false">
      <c r="A12446" s="0" t="n">
        <v>8648</v>
      </c>
      <c r="B12446" s="86" t="s">
        <v>15094</v>
      </c>
      <c r="C12446" s="0" t="s">
        <v>217</v>
      </c>
      <c r="E12446" s="306" t="n">
        <v>139.9</v>
      </c>
    </row>
    <row r="12447" customFormat="false" ht="15" hidden="false" customHeight="false" outlineLevel="0" collapsed="false">
      <c r="A12447" s="0" t="n">
        <v>8649</v>
      </c>
      <c r="B12447" s="86" t="s">
        <v>15095</v>
      </c>
      <c r="C12447" s="0" t="s">
        <v>217</v>
      </c>
      <c r="E12447" s="306" t="n">
        <v>215</v>
      </c>
    </row>
    <row r="12448" customFormat="false" ht="15" hidden="false" customHeight="false" outlineLevel="0" collapsed="false">
      <c r="A12448" s="0" t="n">
        <v>8650</v>
      </c>
      <c r="B12448" s="86" t="s">
        <v>15096</v>
      </c>
      <c r="C12448" s="0" t="s">
        <v>217</v>
      </c>
      <c r="E12448" s="306" t="n">
        <v>183</v>
      </c>
    </row>
    <row r="12449" customFormat="false" ht="15" hidden="false" customHeight="false" outlineLevel="0" collapsed="false">
      <c r="A12449" s="0" t="n">
        <v>8651</v>
      </c>
      <c r="B12449" s="86" t="s">
        <v>15097</v>
      </c>
      <c r="C12449" s="0" t="s">
        <v>217</v>
      </c>
      <c r="E12449" s="306" t="n">
        <v>158</v>
      </c>
    </row>
    <row r="12450" customFormat="false" ht="15" hidden="false" customHeight="false" outlineLevel="0" collapsed="false">
      <c r="A12450" s="0" t="n">
        <v>8652</v>
      </c>
      <c r="B12450" s="86" t="s">
        <v>15098</v>
      </c>
      <c r="C12450" s="0" t="s">
        <v>217</v>
      </c>
      <c r="E12450" s="306" t="n">
        <v>4.1</v>
      </c>
    </row>
    <row r="12451" customFormat="false" ht="15" hidden="false" customHeight="false" outlineLevel="0" collapsed="false">
      <c r="A12451" s="0" t="n">
        <v>8653</v>
      </c>
      <c r="B12451" s="86" t="s">
        <v>15099</v>
      </c>
      <c r="C12451" s="0" t="s">
        <v>217</v>
      </c>
      <c r="E12451" s="306" t="n">
        <v>1.56</v>
      </c>
    </row>
    <row r="12452" customFormat="false" ht="15" hidden="false" customHeight="false" outlineLevel="0" collapsed="false">
      <c r="A12452" s="0" t="n">
        <v>8654</v>
      </c>
      <c r="B12452" s="86" t="s">
        <v>15100</v>
      </c>
      <c r="C12452" s="0" t="s">
        <v>217</v>
      </c>
      <c r="E12452" s="306" t="n">
        <v>5.6</v>
      </c>
    </row>
    <row r="12453" customFormat="false" ht="15" hidden="false" customHeight="false" outlineLevel="0" collapsed="false">
      <c r="A12453" s="0" t="n">
        <v>8655</v>
      </c>
      <c r="B12453" s="86" t="s">
        <v>15101</v>
      </c>
      <c r="C12453" s="0" t="s">
        <v>217</v>
      </c>
      <c r="E12453" s="306" t="n">
        <v>1.56</v>
      </c>
    </row>
    <row r="12454" customFormat="false" ht="15" hidden="false" customHeight="false" outlineLevel="0" collapsed="false">
      <c r="A12454" s="0" t="n">
        <v>8656</v>
      </c>
      <c r="B12454" s="86" t="s">
        <v>15102</v>
      </c>
      <c r="C12454" s="0" t="s">
        <v>217</v>
      </c>
      <c r="E12454" s="306" t="n">
        <v>8.1</v>
      </c>
    </row>
    <row r="12455" customFormat="false" ht="15" hidden="false" customHeight="false" outlineLevel="0" collapsed="false">
      <c r="A12455" s="0" t="n">
        <v>8657</v>
      </c>
      <c r="B12455" s="86" t="s">
        <v>15103</v>
      </c>
      <c r="C12455" s="0" t="s">
        <v>217</v>
      </c>
      <c r="E12455" s="306" t="n">
        <v>1.56</v>
      </c>
    </row>
    <row r="12456" customFormat="false" ht="15" hidden="false" customHeight="false" outlineLevel="0" collapsed="false">
      <c r="A12456" s="0" t="n">
        <v>8658</v>
      </c>
      <c r="B12456" s="86" t="s">
        <v>15104</v>
      </c>
      <c r="C12456" s="0" t="s">
        <v>217</v>
      </c>
      <c r="E12456" s="306" t="n">
        <v>15.72</v>
      </c>
    </row>
    <row r="12457" customFormat="false" ht="15" hidden="false" customHeight="false" outlineLevel="0" collapsed="false">
      <c r="A12457" s="0" t="n">
        <v>8659</v>
      </c>
      <c r="B12457" s="86" t="s">
        <v>15105</v>
      </c>
      <c r="C12457" s="0" t="s">
        <v>217</v>
      </c>
      <c r="E12457" s="306" t="n">
        <v>15.72</v>
      </c>
    </row>
    <row r="12458" customFormat="false" ht="15" hidden="false" customHeight="false" outlineLevel="0" collapsed="false">
      <c r="A12458" s="0" t="n">
        <v>8660</v>
      </c>
      <c r="B12458" s="86" t="s">
        <v>15106</v>
      </c>
      <c r="C12458" s="0" t="s">
        <v>217</v>
      </c>
      <c r="E12458" s="306" t="n">
        <v>1.92</v>
      </c>
    </row>
    <row r="12459" customFormat="false" ht="15" hidden="false" customHeight="false" outlineLevel="0" collapsed="false">
      <c r="A12459" s="0" t="n">
        <v>8661</v>
      </c>
      <c r="B12459" s="86" t="s">
        <v>15107</v>
      </c>
      <c r="C12459" s="0" t="s">
        <v>217</v>
      </c>
      <c r="E12459" s="306" t="n">
        <v>2.16</v>
      </c>
    </row>
    <row r="12460" customFormat="false" ht="15" hidden="false" customHeight="false" outlineLevel="0" collapsed="false">
      <c r="A12460" s="0" t="n">
        <v>8662</v>
      </c>
      <c r="B12460" s="86" t="s">
        <v>15108</v>
      </c>
      <c r="C12460" s="0" t="s">
        <v>217</v>
      </c>
      <c r="E12460" s="306" t="n">
        <v>3</v>
      </c>
    </row>
    <row r="12461" customFormat="false" ht="15" hidden="false" customHeight="false" outlineLevel="0" collapsed="false">
      <c r="A12461" s="0" t="n">
        <v>8663</v>
      </c>
      <c r="B12461" s="86" t="s">
        <v>15109</v>
      </c>
      <c r="C12461" s="0" t="s">
        <v>217</v>
      </c>
      <c r="E12461" s="306" t="n">
        <v>30</v>
      </c>
    </row>
    <row r="12462" customFormat="false" ht="15" hidden="false" customHeight="false" outlineLevel="0" collapsed="false">
      <c r="B12462" s="0"/>
      <c r="E12462" s="0"/>
    </row>
    <row r="12463" customFormat="false" ht="15" hidden="false" customHeight="false" outlineLevel="0" collapsed="false">
      <c r="B12463" s="0"/>
      <c r="E12463" s="0"/>
    </row>
    <row r="12464" customFormat="false" ht="15" hidden="false" customHeight="false" outlineLevel="0" collapsed="false">
      <c r="A12464" s="0" t="s">
        <v>13853</v>
      </c>
      <c r="B12464" s="0"/>
      <c r="C12464" s="0" t="s">
        <v>13854</v>
      </c>
      <c r="E12464" s="0"/>
    </row>
    <row r="12465" customFormat="false" ht="15" hidden="false" customHeight="false" outlineLevel="0" collapsed="false">
      <c r="B12465" s="0"/>
      <c r="C12465" s="0" t="s">
        <v>13855</v>
      </c>
      <c r="E12465" s="0"/>
    </row>
    <row r="12466" customFormat="false" ht="15" hidden="false" customHeight="false" outlineLevel="0" collapsed="false">
      <c r="A12466" s="0" t="s">
        <v>13856</v>
      </c>
      <c r="B12466" s="0"/>
      <c r="C12466" s="0" t="s">
        <v>13857</v>
      </c>
      <c r="E12466" s="306" t="s">
        <v>13858</v>
      </c>
    </row>
    <row r="12467" customFormat="false" ht="15" hidden="false" customHeight="false" outlineLevel="0" collapsed="false">
      <c r="A12467" s="0" t="n">
        <v>8664</v>
      </c>
      <c r="B12467" s="86" t="s">
        <v>15110</v>
      </c>
      <c r="C12467" s="0" t="s">
        <v>217</v>
      </c>
      <c r="E12467" s="306" t="n">
        <v>23.1</v>
      </c>
    </row>
    <row r="12468" customFormat="false" ht="15" hidden="false" customHeight="false" outlineLevel="0" collapsed="false">
      <c r="A12468" s="0" t="n">
        <v>8665</v>
      </c>
      <c r="B12468" s="86" t="s">
        <v>15111</v>
      </c>
      <c r="C12468" s="0" t="s">
        <v>217</v>
      </c>
      <c r="E12468" s="306" t="n">
        <v>19.5</v>
      </c>
    </row>
    <row r="12469" customFormat="false" ht="15" hidden="false" customHeight="false" outlineLevel="0" collapsed="false">
      <c r="A12469" s="0" t="n">
        <v>8666</v>
      </c>
      <c r="B12469" s="86" t="s">
        <v>15112</v>
      </c>
      <c r="C12469" s="0" t="s">
        <v>217</v>
      </c>
      <c r="E12469" s="306" t="n">
        <v>22.4</v>
      </c>
    </row>
    <row r="12470" customFormat="false" ht="15" hidden="false" customHeight="false" outlineLevel="0" collapsed="false">
      <c r="A12470" s="0" t="n">
        <v>8667</v>
      </c>
      <c r="B12470" s="86" t="s">
        <v>15113</v>
      </c>
      <c r="C12470" s="0" t="s">
        <v>217</v>
      </c>
      <c r="E12470" s="306" t="n">
        <v>25.2</v>
      </c>
    </row>
    <row r="12471" customFormat="false" ht="15" hidden="false" customHeight="false" outlineLevel="0" collapsed="false">
      <c r="A12471" s="0" t="n">
        <v>8668</v>
      </c>
      <c r="B12471" s="86" t="s">
        <v>15114</v>
      </c>
      <c r="C12471" s="0" t="s">
        <v>217</v>
      </c>
      <c r="E12471" s="306" t="n">
        <v>28.8</v>
      </c>
    </row>
    <row r="12472" customFormat="false" ht="15" hidden="false" customHeight="false" outlineLevel="0" collapsed="false">
      <c r="A12472" s="0" t="n">
        <v>8669</v>
      </c>
      <c r="B12472" s="86" t="s">
        <v>15115</v>
      </c>
      <c r="C12472" s="0" t="s">
        <v>217</v>
      </c>
      <c r="E12472" s="306" t="n">
        <v>16.8</v>
      </c>
    </row>
    <row r="12473" customFormat="false" ht="15" hidden="false" customHeight="false" outlineLevel="0" collapsed="false">
      <c r="A12473" s="0" t="n">
        <v>8670</v>
      </c>
      <c r="B12473" s="86" t="s">
        <v>15116</v>
      </c>
      <c r="C12473" s="0" t="s">
        <v>217</v>
      </c>
      <c r="E12473" s="306" t="n">
        <v>25.2</v>
      </c>
    </row>
    <row r="12474" customFormat="false" ht="15" hidden="false" customHeight="false" outlineLevel="0" collapsed="false">
      <c r="A12474" s="0" t="n">
        <v>8671</v>
      </c>
      <c r="B12474" s="86" t="s">
        <v>15117</v>
      </c>
      <c r="C12474" s="0" t="s">
        <v>217</v>
      </c>
      <c r="E12474" s="306" t="n">
        <v>16.8</v>
      </c>
    </row>
    <row r="12475" customFormat="false" ht="15" hidden="false" customHeight="false" outlineLevel="0" collapsed="false">
      <c r="A12475" s="0" t="n">
        <v>8672</v>
      </c>
      <c r="B12475" s="86" t="s">
        <v>15118</v>
      </c>
      <c r="C12475" s="0" t="s">
        <v>217</v>
      </c>
      <c r="E12475" s="306" t="n">
        <v>28.8</v>
      </c>
    </row>
    <row r="12476" customFormat="false" ht="15" hidden="false" customHeight="false" outlineLevel="0" collapsed="false">
      <c r="A12476" s="0" t="n">
        <v>8673</v>
      </c>
      <c r="B12476" s="86" t="s">
        <v>12803</v>
      </c>
      <c r="C12476" s="0" t="s">
        <v>217</v>
      </c>
      <c r="E12476" s="306" t="n">
        <v>5.8</v>
      </c>
    </row>
    <row r="12477" customFormat="false" ht="15" hidden="false" customHeight="false" outlineLevel="0" collapsed="false">
      <c r="A12477" s="0" t="n">
        <v>8674</v>
      </c>
      <c r="B12477" s="86" t="s">
        <v>12804</v>
      </c>
      <c r="C12477" s="0" t="s">
        <v>217</v>
      </c>
      <c r="E12477" s="306" t="n">
        <v>5.8</v>
      </c>
    </row>
    <row r="12478" customFormat="false" ht="15" hidden="false" customHeight="false" outlineLevel="0" collapsed="false">
      <c r="A12478" s="0" t="n">
        <v>8675</v>
      </c>
      <c r="B12478" s="86" t="s">
        <v>15119</v>
      </c>
      <c r="C12478" s="0" t="s">
        <v>217</v>
      </c>
      <c r="E12478" s="306" t="n">
        <v>227</v>
      </c>
    </row>
    <row r="12479" customFormat="false" ht="15" hidden="false" customHeight="false" outlineLevel="0" collapsed="false">
      <c r="A12479" s="0" t="n">
        <v>8676</v>
      </c>
      <c r="B12479" s="86" t="s">
        <v>15120</v>
      </c>
      <c r="C12479" s="0" t="s">
        <v>217</v>
      </c>
      <c r="E12479" s="306" t="n">
        <v>555.45</v>
      </c>
    </row>
    <row r="12480" customFormat="false" ht="15" hidden="false" customHeight="false" outlineLevel="0" collapsed="false">
      <c r="A12480" s="0" t="n">
        <v>8677</v>
      </c>
      <c r="B12480" s="86" t="s">
        <v>15121</v>
      </c>
      <c r="C12480" s="0" t="s">
        <v>217</v>
      </c>
      <c r="E12480" s="306" t="n">
        <v>1930</v>
      </c>
    </row>
    <row r="12481" customFormat="false" ht="15" hidden="false" customHeight="false" outlineLevel="0" collapsed="false">
      <c r="A12481" s="0" t="n">
        <v>8678</v>
      </c>
      <c r="B12481" s="86" t="s">
        <v>15122</v>
      </c>
      <c r="C12481" s="0" t="s">
        <v>217</v>
      </c>
      <c r="E12481" s="306" t="n">
        <v>43.8</v>
      </c>
    </row>
    <row r="12482" customFormat="false" ht="15" hidden="false" customHeight="false" outlineLevel="0" collapsed="false">
      <c r="A12482" s="0" t="n">
        <v>8679</v>
      </c>
      <c r="B12482" s="86" t="s">
        <v>15123</v>
      </c>
      <c r="C12482" s="0" t="s">
        <v>217</v>
      </c>
      <c r="E12482" s="306" t="n">
        <v>1570</v>
      </c>
    </row>
    <row r="12483" customFormat="false" ht="15" hidden="false" customHeight="false" outlineLevel="0" collapsed="false">
      <c r="A12483" s="0" t="n">
        <v>8680</v>
      </c>
      <c r="B12483" s="86" t="s">
        <v>15124</v>
      </c>
      <c r="C12483" s="0" t="s">
        <v>217</v>
      </c>
      <c r="E12483" s="306" t="n">
        <v>187</v>
      </c>
    </row>
    <row r="12484" customFormat="false" ht="15" hidden="false" customHeight="false" outlineLevel="0" collapsed="false">
      <c r="A12484" s="0" t="n">
        <v>8681</v>
      </c>
      <c r="B12484" s="86" t="s">
        <v>15125</v>
      </c>
      <c r="C12484" s="0" t="s">
        <v>217</v>
      </c>
      <c r="E12484" s="306" t="n">
        <v>24.9</v>
      </c>
    </row>
    <row r="12485" customFormat="false" ht="15" hidden="false" customHeight="false" outlineLevel="0" collapsed="false">
      <c r="A12485" s="0" t="n">
        <v>8682</v>
      </c>
      <c r="B12485" s="86" t="s">
        <v>15126</v>
      </c>
      <c r="C12485" s="0" t="s">
        <v>217</v>
      </c>
      <c r="E12485" s="306" t="n">
        <v>151.09</v>
      </c>
    </row>
    <row r="12486" customFormat="false" ht="15" hidden="false" customHeight="false" outlineLevel="0" collapsed="false">
      <c r="A12486" s="0" t="n">
        <v>8683</v>
      </c>
      <c r="B12486" s="86" t="s">
        <v>15127</v>
      </c>
      <c r="C12486" s="0" t="s">
        <v>217</v>
      </c>
      <c r="E12486" s="306" t="n">
        <v>134.4</v>
      </c>
    </row>
    <row r="12487" customFormat="false" ht="15" hidden="false" customHeight="false" outlineLevel="0" collapsed="false">
      <c r="A12487" s="0" t="n">
        <v>8684</v>
      </c>
      <c r="B12487" s="86" t="s">
        <v>12843</v>
      </c>
      <c r="C12487" s="0" t="s">
        <v>217</v>
      </c>
      <c r="E12487" s="306" t="n">
        <v>43.8</v>
      </c>
    </row>
    <row r="12488" customFormat="false" ht="15" hidden="false" customHeight="false" outlineLevel="0" collapsed="false">
      <c r="A12488" s="0" t="n">
        <v>8685</v>
      </c>
      <c r="B12488" s="86" t="s">
        <v>15128</v>
      </c>
      <c r="C12488" s="0" t="s">
        <v>217</v>
      </c>
      <c r="E12488" s="306" t="n">
        <v>180</v>
      </c>
    </row>
    <row r="12489" customFormat="false" ht="15" hidden="false" customHeight="false" outlineLevel="0" collapsed="false">
      <c r="A12489" s="0" t="n">
        <v>8686</v>
      </c>
      <c r="B12489" s="86" t="s">
        <v>15129</v>
      </c>
      <c r="C12489" s="0" t="s">
        <v>217</v>
      </c>
      <c r="E12489" s="306" t="n">
        <v>20.4</v>
      </c>
    </row>
    <row r="12490" customFormat="false" ht="15" hidden="false" customHeight="false" outlineLevel="0" collapsed="false">
      <c r="A12490" s="0" t="n">
        <v>8687</v>
      </c>
      <c r="B12490" s="86" t="s">
        <v>15130</v>
      </c>
      <c r="C12490" s="0" t="s">
        <v>217</v>
      </c>
      <c r="E12490" s="306" t="n">
        <v>1160</v>
      </c>
    </row>
    <row r="12491" customFormat="false" ht="15" hidden="false" customHeight="false" outlineLevel="0" collapsed="false">
      <c r="A12491" s="0" t="n">
        <v>8688</v>
      </c>
      <c r="B12491" s="86" t="s">
        <v>15131</v>
      </c>
      <c r="C12491" s="0" t="s">
        <v>217</v>
      </c>
      <c r="E12491" s="306" t="n">
        <v>965</v>
      </c>
    </row>
    <row r="12492" customFormat="false" ht="15" hidden="false" customHeight="false" outlineLevel="0" collapsed="false">
      <c r="A12492" s="0" t="n">
        <v>8689</v>
      </c>
      <c r="B12492" s="86" t="s">
        <v>15132</v>
      </c>
      <c r="C12492" s="0" t="s">
        <v>217</v>
      </c>
      <c r="E12492" s="306" t="n">
        <v>2.1</v>
      </c>
    </row>
    <row r="12493" customFormat="false" ht="15" hidden="false" customHeight="false" outlineLevel="0" collapsed="false">
      <c r="A12493" s="0" t="n">
        <v>8690</v>
      </c>
      <c r="B12493" s="86" t="s">
        <v>15133</v>
      </c>
      <c r="C12493" s="0" t="s">
        <v>217</v>
      </c>
      <c r="E12493" s="306" t="n">
        <v>7.66</v>
      </c>
    </row>
    <row r="12494" customFormat="false" ht="15" hidden="false" customHeight="false" outlineLevel="0" collapsed="false">
      <c r="A12494" s="0" t="n">
        <v>8691</v>
      </c>
      <c r="B12494" s="86" t="s">
        <v>15134</v>
      </c>
      <c r="C12494" s="0" t="s">
        <v>217</v>
      </c>
      <c r="E12494" s="306" t="n">
        <v>3.96</v>
      </c>
    </row>
    <row r="12495" customFormat="false" ht="15" hidden="false" customHeight="false" outlineLevel="0" collapsed="false">
      <c r="A12495" s="0" t="n">
        <v>8692</v>
      </c>
      <c r="B12495" s="86" t="s">
        <v>15135</v>
      </c>
      <c r="C12495" s="0" t="s">
        <v>217</v>
      </c>
      <c r="E12495" s="306" t="n">
        <v>1.56</v>
      </c>
    </row>
    <row r="12496" customFormat="false" ht="15" hidden="false" customHeight="false" outlineLevel="0" collapsed="false">
      <c r="A12496" s="0" t="n">
        <v>8693</v>
      </c>
      <c r="B12496" s="86" t="s">
        <v>15136</v>
      </c>
      <c r="C12496" s="0" t="s">
        <v>217</v>
      </c>
      <c r="E12496" s="306" t="n">
        <v>270</v>
      </c>
    </row>
    <row r="12497" customFormat="false" ht="15" hidden="false" customHeight="false" outlineLevel="0" collapsed="false">
      <c r="A12497" s="0" t="n">
        <v>8694</v>
      </c>
      <c r="B12497" s="86" t="s">
        <v>12750</v>
      </c>
      <c r="C12497" s="0" t="s">
        <v>217</v>
      </c>
      <c r="E12497" s="306" t="n">
        <v>13.92</v>
      </c>
    </row>
    <row r="12498" customFormat="false" ht="15" hidden="false" customHeight="false" outlineLevel="0" collapsed="false">
      <c r="A12498" s="0" t="n">
        <v>8695</v>
      </c>
      <c r="B12498" s="86" t="s">
        <v>15137</v>
      </c>
      <c r="C12498" s="0" t="s">
        <v>217</v>
      </c>
      <c r="E12498" s="306" t="n">
        <v>21.12</v>
      </c>
    </row>
    <row r="12499" customFormat="false" ht="15" hidden="false" customHeight="false" outlineLevel="0" collapsed="false">
      <c r="A12499" s="0" t="n">
        <v>8696</v>
      </c>
      <c r="B12499" s="86" t="s">
        <v>15138</v>
      </c>
      <c r="C12499" s="0" t="s">
        <v>107</v>
      </c>
      <c r="E12499" s="306" t="n">
        <v>3.01</v>
      </c>
    </row>
    <row r="12500" customFormat="false" ht="15" hidden="false" customHeight="false" outlineLevel="0" collapsed="false">
      <c r="A12500" s="0" t="n">
        <v>8697</v>
      </c>
      <c r="B12500" s="86" t="s">
        <v>12761</v>
      </c>
      <c r="C12500" s="0" t="s">
        <v>217</v>
      </c>
      <c r="E12500" s="306" t="n">
        <v>13.97</v>
      </c>
    </row>
    <row r="12501" customFormat="false" ht="15" hidden="false" customHeight="false" outlineLevel="0" collapsed="false">
      <c r="A12501" s="0" t="n">
        <v>8698</v>
      </c>
      <c r="B12501" s="86" t="s">
        <v>15139</v>
      </c>
      <c r="C12501" s="0" t="s">
        <v>365</v>
      </c>
      <c r="E12501" s="306" t="n">
        <v>13.8</v>
      </c>
    </row>
    <row r="12502" customFormat="false" ht="15" hidden="false" customHeight="false" outlineLevel="0" collapsed="false">
      <c r="A12502" s="0" t="n">
        <v>8699</v>
      </c>
      <c r="B12502" s="86" t="s">
        <v>15140</v>
      </c>
      <c r="C12502" s="0" t="s">
        <v>107</v>
      </c>
      <c r="E12502" s="306" t="n">
        <v>13.8</v>
      </c>
    </row>
    <row r="12503" customFormat="false" ht="15" hidden="false" customHeight="false" outlineLevel="0" collapsed="false">
      <c r="A12503" s="0" t="n">
        <v>8700</v>
      </c>
      <c r="B12503" s="86" t="s">
        <v>15141</v>
      </c>
      <c r="C12503" s="0" t="s">
        <v>217</v>
      </c>
      <c r="E12503" s="306" t="n">
        <v>4.42</v>
      </c>
    </row>
    <row r="12504" customFormat="false" ht="15" hidden="false" customHeight="false" outlineLevel="0" collapsed="false">
      <c r="A12504" s="0" t="n">
        <v>8701</v>
      </c>
      <c r="B12504" s="86" t="s">
        <v>15142</v>
      </c>
      <c r="C12504" s="0" t="s">
        <v>217</v>
      </c>
      <c r="E12504" s="306" t="n">
        <v>192.8</v>
      </c>
    </row>
    <row r="12505" customFormat="false" ht="15" hidden="false" customHeight="false" outlineLevel="0" collapsed="false">
      <c r="A12505" s="0" t="n">
        <v>8702</v>
      </c>
      <c r="B12505" s="86" t="s">
        <v>15143</v>
      </c>
      <c r="C12505" s="0" t="s">
        <v>217</v>
      </c>
      <c r="E12505" s="306" t="n">
        <v>471.8</v>
      </c>
    </row>
    <row r="12506" customFormat="false" ht="15" hidden="false" customHeight="false" outlineLevel="0" collapsed="false">
      <c r="A12506" s="0" t="n">
        <v>8703</v>
      </c>
      <c r="B12506" s="86" t="s">
        <v>15144</v>
      </c>
      <c r="C12506" s="0" t="s">
        <v>217</v>
      </c>
      <c r="E12506" s="306" t="n">
        <v>66.8</v>
      </c>
    </row>
    <row r="12507" customFormat="false" ht="15" hidden="false" customHeight="false" outlineLevel="0" collapsed="false">
      <c r="A12507" s="0" t="n">
        <v>8704</v>
      </c>
      <c r="B12507" s="86" t="s">
        <v>15145</v>
      </c>
      <c r="C12507" s="0" t="s">
        <v>217</v>
      </c>
      <c r="E12507" s="306" t="n">
        <v>112.2</v>
      </c>
    </row>
    <row r="12508" customFormat="false" ht="15" hidden="false" customHeight="false" outlineLevel="0" collapsed="false">
      <c r="A12508" s="0" t="n">
        <v>8705</v>
      </c>
      <c r="B12508" s="86" t="s">
        <v>15146</v>
      </c>
      <c r="C12508" s="0" t="s">
        <v>217</v>
      </c>
      <c r="E12508" s="306" t="n">
        <v>182.4</v>
      </c>
    </row>
    <row r="12509" customFormat="false" ht="15" hidden="false" customHeight="false" outlineLevel="0" collapsed="false">
      <c r="A12509" s="0" t="n">
        <v>8706</v>
      </c>
      <c r="B12509" s="86" t="s">
        <v>15147</v>
      </c>
      <c r="C12509" s="0" t="s">
        <v>217</v>
      </c>
      <c r="E12509" s="306" t="n">
        <v>270</v>
      </c>
    </row>
    <row r="12510" customFormat="false" ht="15" hidden="false" customHeight="false" outlineLevel="0" collapsed="false">
      <c r="A12510" s="0" t="n">
        <v>8707</v>
      </c>
      <c r="B12510" s="86" t="s">
        <v>15148</v>
      </c>
      <c r="C12510" s="0" t="s">
        <v>217</v>
      </c>
      <c r="E12510" s="306" t="n">
        <v>660</v>
      </c>
    </row>
    <row r="12511" customFormat="false" ht="15" hidden="false" customHeight="false" outlineLevel="0" collapsed="false">
      <c r="A12511" s="0" t="n">
        <v>8708</v>
      </c>
      <c r="B12511" s="86" t="s">
        <v>15149</v>
      </c>
      <c r="C12511" s="0" t="s">
        <v>217</v>
      </c>
      <c r="E12511" s="306" t="n">
        <v>810</v>
      </c>
    </row>
    <row r="12512" customFormat="false" ht="15" hidden="false" customHeight="false" outlineLevel="0" collapsed="false">
      <c r="A12512" s="0" t="n">
        <v>8709</v>
      </c>
      <c r="B12512" s="86" t="s">
        <v>15150</v>
      </c>
      <c r="C12512" s="0" t="s">
        <v>217</v>
      </c>
      <c r="E12512" s="306" t="n">
        <v>1669</v>
      </c>
    </row>
    <row r="12513" customFormat="false" ht="15" hidden="false" customHeight="false" outlineLevel="0" collapsed="false">
      <c r="A12513" s="0" t="n">
        <v>8710</v>
      </c>
      <c r="B12513" s="86" t="s">
        <v>15151</v>
      </c>
      <c r="C12513" s="0" t="s">
        <v>107</v>
      </c>
      <c r="E12513" s="306" t="n">
        <v>5.11</v>
      </c>
    </row>
    <row r="12514" customFormat="false" ht="15" hidden="false" customHeight="false" outlineLevel="0" collapsed="false">
      <c r="A12514" s="0" t="n">
        <v>8711</v>
      </c>
      <c r="B12514" s="86" t="s">
        <v>15152</v>
      </c>
      <c r="C12514" s="0" t="s">
        <v>107</v>
      </c>
      <c r="E12514" s="306" t="n">
        <v>8.94</v>
      </c>
    </row>
    <row r="12515" customFormat="false" ht="15" hidden="false" customHeight="false" outlineLevel="0" collapsed="false">
      <c r="A12515" s="0" t="n">
        <v>8712</v>
      </c>
      <c r="B12515" s="86" t="s">
        <v>15153</v>
      </c>
      <c r="C12515" s="0" t="s">
        <v>107</v>
      </c>
      <c r="E12515" s="306" t="n">
        <v>12.54</v>
      </c>
    </row>
    <row r="12516" customFormat="false" ht="15" hidden="false" customHeight="false" outlineLevel="0" collapsed="false">
      <c r="A12516" s="0" t="n">
        <v>8713</v>
      </c>
      <c r="B12516" s="86" t="s">
        <v>15154</v>
      </c>
      <c r="C12516" s="0" t="s">
        <v>107</v>
      </c>
      <c r="E12516" s="306" t="n">
        <v>17.27</v>
      </c>
    </row>
    <row r="12517" customFormat="false" ht="15" hidden="false" customHeight="false" outlineLevel="0" collapsed="false">
      <c r="A12517" s="0" t="n">
        <v>8715</v>
      </c>
      <c r="B12517" s="86" t="s">
        <v>15155</v>
      </c>
      <c r="C12517" s="0" t="s">
        <v>217</v>
      </c>
      <c r="E12517" s="306" t="n">
        <v>5</v>
      </c>
    </row>
    <row r="12518" customFormat="false" ht="15" hidden="false" customHeight="false" outlineLevel="0" collapsed="false">
      <c r="A12518" s="0" t="n">
        <v>8716</v>
      </c>
      <c r="B12518" s="86" t="s">
        <v>15156</v>
      </c>
      <c r="C12518" s="0" t="s">
        <v>217</v>
      </c>
      <c r="E12518" s="306" t="n">
        <v>8</v>
      </c>
    </row>
    <row r="12519" customFormat="false" ht="15" hidden="false" customHeight="false" outlineLevel="0" collapsed="false">
      <c r="A12519" s="0" t="n">
        <v>8717</v>
      </c>
      <c r="B12519" s="86" t="s">
        <v>15157</v>
      </c>
      <c r="C12519" s="0" t="s">
        <v>217</v>
      </c>
      <c r="E12519" s="306" t="n">
        <v>12</v>
      </c>
    </row>
    <row r="12520" customFormat="false" ht="15" hidden="false" customHeight="false" outlineLevel="0" collapsed="false">
      <c r="A12520" s="0" t="n">
        <v>8720</v>
      </c>
      <c r="B12520" s="86" t="s">
        <v>15158</v>
      </c>
      <c r="C12520" s="0" t="s">
        <v>217</v>
      </c>
      <c r="E12520" s="306" t="n">
        <v>4.45</v>
      </c>
    </row>
    <row r="12521" customFormat="false" ht="15" hidden="false" customHeight="false" outlineLevel="0" collapsed="false">
      <c r="A12521" s="0" t="n">
        <v>8721</v>
      </c>
      <c r="B12521" s="86" t="s">
        <v>15159</v>
      </c>
      <c r="C12521" s="0" t="s">
        <v>217</v>
      </c>
      <c r="E12521" s="306" t="n">
        <v>4.63</v>
      </c>
    </row>
    <row r="12522" customFormat="false" ht="15" hidden="false" customHeight="false" outlineLevel="0" collapsed="false">
      <c r="A12522" s="0" t="n">
        <v>8722</v>
      </c>
      <c r="B12522" s="86" t="s">
        <v>15160</v>
      </c>
      <c r="C12522" s="0" t="s">
        <v>217</v>
      </c>
      <c r="E12522" s="306" t="n">
        <v>5.11</v>
      </c>
    </row>
    <row r="12523" customFormat="false" ht="15" hidden="false" customHeight="false" outlineLevel="0" collapsed="false">
      <c r="A12523" s="0" t="n">
        <v>8723</v>
      </c>
      <c r="B12523" s="86" t="s">
        <v>15161</v>
      </c>
      <c r="C12523" s="0" t="s">
        <v>217</v>
      </c>
      <c r="E12523" s="306" t="n">
        <v>6.79</v>
      </c>
    </row>
    <row r="12524" customFormat="false" ht="15" hidden="false" customHeight="false" outlineLevel="0" collapsed="false">
      <c r="A12524" s="0" t="n">
        <v>8724</v>
      </c>
      <c r="B12524" s="86" t="s">
        <v>15162</v>
      </c>
      <c r="C12524" s="0" t="s">
        <v>217</v>
      </c>
      <c r="E12524" s="306" t="n">
        <v>15</v>
      </c>
    </row>
    <row r="12525" customFormat="false" ht="15" hidden="false" customHeight="false" outlineLevel="0" collapsed="false">
      <c r="A12525" s="0" t="n">
        <v>8725</v>
      </c>
      <c r="B12525" s="86" t="s">
        <v>15163</v>
      </c>
      <c r="C12525" s="0" t="s">
        <v>217</v>
      </c>
      <c r="E12525" s="306" t="n">
        <v>38</v>
      </c>
    </row>
    <row r="12526" customFormat="false" ht="15" hidden="false" customHeight="false" outlineLevel="0" collapsed="false">
      <c r="A12526" s="0" t="n">
        <v>8726</v>
      </c>
      <c r="B12526" s="86" t="s">
        <v>15164</v>
      </c>
      <c r="C12526" s="0" t="s">
        <v>217</v>
      </c>
      <c r="E12526" s="306" t="n">
        <v>48</v>
      </c>
    </row>
    <row r="12527" customFormat="false" ht="15" hidden="false" customHeight="false" outlineLevel="0" collapsed="false">
      <c r="A12527" s="0" t="n">
        <v>8727</v>
      </c>
      <c r="B12527" s="86" t="s">
        <v>15165</v>
      </c>
      <c r="C12527" s="0" t="s">
        <v>217</v>
      </c>
      <c r="E12527" s="306" t="n">
        <v>1.9</v>
      </c>
    </row>
    <row r="12528" customFormat="false" ht="15" hidden="false" customHeight="false" outlineLevel="0" collapsed="false">
      <c r="A12528" s="0" t="n">
        <v>8728</v>
      </c>
      <c r="B12528" s="86" t="s">
        <v>15166</v>
      </c>
      <c r="C12528" s="0" t="s">
        <v>217</v>
      </c>
      <c r="E12528" s="306" t="n">
        <v>1.9</v>
      </c>
    </row>
    <row r="12529" customFormat="false" ht="15" hidden="false" customHeight="false" outlineLevel="0" collapsed="false">
      <c r="A12529" s="0" t="n">
        <v>8729</v>
      </c>
      <c r="B12529" s="86" t="s">
        <v>15167</v>
      </c>
      <c r="C12529" s="0" t="s">
        <v>217</v>
      </c>
      <c r="E12529" s="306" t="n">
        <v>1.9</v>
      </c>
    </row>
    <row r="12530" customFormat="false" ht="15" hidden="false" customHeight="false" outlineLevel="0" collapsed="false">
      <c r="A12530" s="0" t="n">
        <v>8730</v>
      </c>
      <c r="B12530" s="86" t="s">
        <v>15168</v>
      </c>
      <c r="C12530" s="0" t="s">
        <v>217</v>
      </c>
      <c r="E12530" s="306" t="n">
        <v>1.9</v>
      </c>
    </row>
    <row r="12531" customFormat="false" ht="15" hidden="false" customHeight="false" outlineLevel="0" collapsed="false">
      <c r="A12531" s="0" t="n">
        <v>8731</v>
      </c>
      <c r="B12531" s="86" t="s">
        <v>15169</v>
      </c>
      <c r="C12531" s="0" t="s">
        <v>217</v>
      </c>
      <c r="E12531" s="306" t="n">
        <v>1.9</v>
      </c>
    </row>
    <row r="12532" customFormat="false" ht="15" hidden="false" customHeight="false" outlineLevel="0" collapsed="false">
      <c r="A12532" s="0" t="n">
        <v>8732</v>
      </c>
      <c r="B12532" s="86" t="s">
        <v>15170</v>
      </c>
      <c r="C12532" s="0" t="s">
        <v>217</v>
      </c>
      <c r="E12532" s="306" t="n">
        <v>1.9</v>
      </c>
    </row>
    <row r="12533" customFormat="false" ht="15" hidden="false" customHeight="false" outlineLevel="0" collapsed="false">
      <c r="A12533" s="0" t="n">
        <v>8735</v>
      </c>
      <c r="B12533" s="86" t="s">
        <v>15171</v>
      </c>
      <c r="C12533" s="0" t="s">
        <v>217</v>
      </c>
      <c r="E12533" s="306" t="n">
        <v>14.4</v>
      </c>
    </row>
    <row r="12534" customFormat="false" ht="15" hidden="false" customHeight="false" outlineLevel="0" collapsed="false">
      <c r="B12534" s="0"/>
      <c r="E12534" s="0"/>
    </row>
    <row r="12535" customFormat="false" ht="15" hidden="false" customHeight="false" outlineLevel="0" collapsed="false">
      <c r="B12535" s="0"/>
      <c r="E12535" s="0"/>
    </row>
    <row r="12536" customFormat="false" ht="15" hidden="false" customHeight="false" outlineLevel="0" collapsed="false">
      <c r="A12536" s="0" t="s">
        <v>13853</v>
      </c>
      <c r="B12536" s="0"/>
      <c r="C12536" s="0" t="s">
        <v>13854</v>
      </c>
      <c r="E12536" s="0"/>
    </row>
    <row r="12537" customFormat="false" ht="15" hidden="false" customHeight="false" outlineLevel="0" collapsed="false">
      <c r="B12537" s="0"/>
      <c r="C12537" s="0" t="s">
        <v>13855</v>
      </c>
      <c r="E12537" s="0"/>
    </row>
    <row r="12538" customFormat="false" ht="15" hidden="false" customHeight="false" outlineLevel="0" collapsed="false">
      <c r="A12538" s="0" t="s">
        <v>13856</v>
      </c>
      <c r="B12538" s="0"/>
      <c r="C12538" s="0" t="s">
        <v>13857</v>
      </c>
      <c r="E12538" s="306" t="s">
        <v>13858</v>
      </c>
    </row>
    <row r="12539" customFormat="false" ht="15" hidden="false" customHeight="false" outlineLevel="0" collapsed="false">
      <c r="A12539" s="0" t="n">
        <v>8736</v>
      </c>
      <c r="B12539" s="86" t="s">
        <v>15172</v>
      </c>
      <c r="C12539" s="0" t="s">
        <v>217</v>
      </c>
      <c r="E12539" s="306" t="n">
        <v>6.05</v>
      </c>
    </row>
    <row r="12540" customFormat="false" ht="15" hidden="false" customHeight="false" outlineLevel="0" collapsed="false">
      <c r="A12540" s="0" t="n">
        <v>8737</v>
      </c>
      <c r="B12540" s="86" t="s">
        <v>15173</v>
      </c>
      <c r="C12540" s="0" t="s">
        <v>107</v>
      </c>
      <c r="E12540" s="306" t="n">
        <v>2.75</v>
      </c>
    </row>
    <row r="12541" customFormat="false" ht="15" hidden="false" customHeight="false" outlineLevel="0" collapsed="false">
      <c r="A12541" s="0" t="n">
        <v>8738</v>
      </c>
      <c r="B12541" s="86" t="s">
        <v>15174</v>
      </c>
      <c r="C12541" s="0" t="s">
        <v>107</v>
      </c>
      <c r="E12541" s="306" t="n">
        <v>3.97</v>
      </c>
    </row>
    <row r="12542" customFormat="false" ht="15" hidden="false" customHeight="false" outlineLevel="0" collapsed="false">
      <c r="A12542" s="0" t="n">
        <v>8739</v>
      </c>
      <c r="B12542" s="86" t="s">
        <v>15175</v>
      </c>
      <c r="C12542" s="0" t="s">
        <v>107</v>
      </c>
      <c r="E12542" s="306" t="n">
        <v>5.98</v>
      </c>
    </row>
    <row r="12543" customFormat="false" ht="15" hidden="false" customHeight="false" outlineLevel="0" collapsed="false">
      <c r="A12543" s="0" t="n">
        <v>8740</v>
      </c>
      <c r="B12543" s="86" t="s">
        <v>15176</v>
      </c>
      <c r="C12543" s="0" t="s">
        <v>217</v>
      </c>
      <c r="E12543" s="306" t="n">
        <v>1.92</v>
      </c>
    </row>
    <row r="12544" customFormat="false" ht="15" hidden="false" customHeight="false" outlineLevel="0" collapsed="false">
      <c r="A12544" s="0" t="n">
        <v>8742</v>
      </c>
      <c r="B12544" s="86" t="s">
        <v>15177</v>
      </c>
      <c r="C12544" s="0" t="s">
        <v>217</v>
      </c>
      <c r="E12544" s="306" t="n">
        <v>58.8</v>
      </c>
    </row>
    <row r="12545" customFormat="false" ht="15" hidden="false" customHeight="false" outlineLevel="0" collapsed="false">
      <c r="A12545" s="0" t="n">
        <v>8743</v>
      </c>
      <c r="B12545" s="86" t="s">
        <v>15178</v>
      </c>
      <c r="C12545" s="0" t="s">
        <v>217</v>
      </c>
      <c r="E12545" s="306" t="n">
        <v>1.23</v>
      </c>
    </row>
    <row r="12546" customFormat="false" ht="15" hidden="false" customHeight="false" outlineLevel="0" collapsed="false">
      <c r="A12546" s="0" t="n">
        <v>8744</v>
      </c>
      <c r="B12546" s="86" t="s">
        <v>15179</v>
      </c>
      <c r="C12546" s="0" t="s">
        <v>217</v>
      </c>
      <c r="E12546" s="306" t="n">
        <v>2.33</v>
      </c>
    </row>
    <row r="12547" customFormat="false" ht="15" hidden="false" customHeight="false" outlineLevel="0" collapsed="false">
      <c r="A12547" s="0" t="n">
        <v>8745</v>
      </c>
      <c r="B12547" s="86" t="s">
        <v>15180</v>
      </c>
      <c r="C12547" s="0" t="s">
        <v>107</v>
      </c>
      <c r="E12547" s="306" t="n">
        <v>0.31</v>
      </c>
    </row>
    <row r="12548" customFormat="false" ht="15" hidden="false" customHeight="false" outlineLevel="0" collapsed="false">
      <c r="A12548" s="0" t="n">
        <v>8746</v>
      </c>
      <c r="B12548" s="86" t="s">
        <v>15181</v>
      </c>
      <c r="C12548" s="0" t="s">
        <v>217</v>
      </c>
      <c r="E12548" s="306" t="n">
        <v>1.2</v>
      </c>
    </row>
    <row r="12549" customFormat="false" ht="15" hidden="false" customHeight="false" outlineLevel="0" collapsed="false">
      <c r="A12549" s="0" t="n">
        <v>8747</v>
      </c>
      <c r="B12549" s="86" t="s">
        <v>15182</v>
      </c>
      <c r="C12549" s="0" t="s">
        <v>217</v>
      </c>
      <c r="E12549" s="306" t="n">
        <v>51.5</v>
      </c>
    </row>
    <row r="12550" customFormat="false" ht="15" hidden="false" customHeight="false" outlineLevel="0" collapsed="false">
      <c r="A12550" s="0" t="n">
        <v>8749</v>
      </c>
      <c r="B12550" s="86" t="s">
        <v>12749</v>
      </c>
      <c r="C12550" s="0" t="s">
        <v>217</v>
      </c>
      <c r="E12550" s="306" t="n">
        <v>11.75</v>
      </c>
    </row>
    <row r="12551" customFormat="false" ht="15" hidden="false" customHeight="false" outlineLevel="0" collapsed="false">
      <c r="A12551" s="0" t="n">
        <v>8750</v>
      </c>
      <c r="B12551" s="86" t="s">
        <v>15183</v>
      </c>
      <c r="C12551" s="0" t="s">
        <v>217</v>
      </c>
      <c r="E12551" s="306" t="n">
        <v>183</v>
      </c>
    </row>
    <row r="12552" customFormat="false" ht="15" hidden="false" customHeight="false" outlineLevel="0" collapsed="false">
      <c r="A12552" s="0" t="n">
        <v>8751</v>
      </c>
      <c r="B12552" s="86" t="s">
        <v>15184</v>
      </c>
      <c r="C12552" s="0" t="s">
        <v>217</v>
      </c>
      <c r="E12552" s="306" t="n">
        <v>2605</v>
      </c>
    </row>
    <row r="12553" customFormat="false" ht="15" hidden="false" customHeight="false" outlineLevel="0" collapsed="false">
      <c r="A12553" s="0" t="n">
        <v>8755</v>
      </c>
      <c r="B12553" s="86" t="s">
        <v>15185</v>
      </c>
      <c r="C12553" s="0" t="s">
        <v>107</v>
      </c>
      <c r="E12553" s="306" t="n">
        <v>5.67</v>
      </c>
    </row>
    <row r="12554" customFormat="false" ht="15" hidden="false" customHeight="false" outlineLevel="0" collapsed="false">
      <c r="A12554" s="0" t="n">
        <v>8756</v>
      </c>
      <c r="B12554" s="86" t="s">
        <v>15186</v>
      </c>
      <c r="C12554" s="0" t="s">
        <v>107</v>
      </c>
      <c r="E12554" s="306" t="n">
        <v>5.71</v>
      </c>
    </row>
    <row r="12555" customFormat="false" ht="15" hidden="false" customHeight="false" outlineLevel="0" collapsed="false">
      <c r="A12555" s="0" t="n">
        <v>8757</v>
      </c>
      <c r="B12555" s="86" t="s">
        <v>15187</v>
      </c>
      <c r="C12555" s="0" t="s">
        <v>107</v>
      </c>
      <c r="E12555" s="306" t="n">
        <v>8.96</v>
      </c>
    </row>
    <row r="12556" customFormat="false" ht="15" hidden="false" customHeight="false" outlineLevel="0" collapsed="false">
      <c r="A12556" s="0" t="n">
        <v>8758</v>
      </c>
      <c r="B12556" s="86" t="s">
        <v>15188</v>
      </c>
      <c r="C12556" s="0" t="s">
        <v>107</v>
      </c>
      <c r="E12556" s="306" t="n">
        <v>13.86</v>
      </c>
    </row>
    <row r="12557" customFormat="false" ht="15" hidden="false" customHeight="false" outlineLevel="0" collapsed="false">
      <c r="A12557" s="0" t="n">
        <v>8759</v>
      </c>
      <c r="B12557" s="86" t="s">
        <v>15189</v>
      </c>
      <c r="C12557" s="0" t="s">
        <v>107</v>
      </c>
      <c r="E12557" s="306" t="n">
        <v>14.91</v>
      </c>
    </row>
    <row r="12558" customFormat="false" ht="15" hidden="false" customHeight="false" outlineLevel="0" collapsed="false">
      <c r="A12558" s="0" t="n">
        <v>8760</v>
      </c>
      <c r="B12558" s="86" t="s">
        <v>15190</v>
      </c>
      <c r="C12558" s="0" t="s">
        <v>107</v>
      </c>
      <c r="E12558" s="306" t="n">
        <v>35.76</v>
      </c>
    </row>
    <row r="12559" customFormat="false" ht="15" hidden="false" customHeight="false" outlineLevel="0" collapsed="false">
      <c r="A12559" s="0" t="n">
        <v>8761</v>
      </c>
      <c r="B12559" s="86" t="s">
        <v>15191</v>
      </c>
      <c r="C12559" s="0" t="s">
        <v>217</v>
      </c>
      <c r="E12559" s="306" t="n">
        <v>1.01</v>
      </c>
    </row>
    <row r="12560" customFormat="false" ht="15" hidden="false" customHeight="false" outlineLevel="0" collapsed="false">
      <c r="A12560" s="0" t="n">
        <v>8762</v>
      </c>
      <c r="B12560" s="86" t="s">
        <v>15192</v>
      </c>
      <c r="C12560" s="0" t="s">
        <v>217</v>
      </c>
      <c r="E12560" s="306" t="n">
        <v>0.95</v>
      </c>
    </row>
    <row r="12561" customFormat="false" ht="15" hidden="false" customHeight="false" outlineLevel="0" collapsed="false">
      <c r="A12561" s="0" t="n">
        <v>8763</v>
      </c>
      <c r="B12561" s="86" t="s">
        <v>15193</v>
      </c>
      <c r="C12561" s="0" t="s">
        <v>107</v>
      </c>
      <c r="E12561" s="306" t="n">
        <v>19.76</v>
      </c>
    </row>
    <row r="12562" customFormat="false" ht="15" hidden="false" customHeight="false" outlineLevel="0" collapsed="false">
      <c r="A12562" s="0" t="n">
        <v>8764</v>
      </c>
      <c r="B12562" s="86" t="s">
        <v>15194</v>
      </c>
      <c r="C12562" s="0" t="s">
        <v>107</v>
      </c>
      <c r="E12562" s="306" t="n">
        <v>23.95</v>
      </c>
    </row>
    <row r="12563" customFormat="false" ht="15" hidden="false" customHeight="false" outlineLevel="0" collapsed="false">
      <c r="A12563" s="0" t="n">
        <v>8765</v>
      </c>
      <c r="B12563" s="86" t="s">
        <v>15195</v>
      </c>
      <c r="C12563" s="0" t="s">
        <v>107</v>
      </c>
      <c r="E12563" s="306" t="n">
        <v>33.92</v>
      </c>
    </row>
    <row r="12564" customFormat="false" ht="15" hidden="false" customHeight="false" outlineLevel="0" collapsed="false">
      <c r="A12564" s="0" t="n">
        <v>8766</v>
      </c>
      <c r="B12564" s="86" t="s">
        <v>15196</v>
      </c>
      <c r="C12564" s="0" t="s">
        <v>107</v>
      </c>
      <c r="E12564" s="306" t="n">
        <v>36.7</v>
      </c>
    </row>
    <row r="12565" customFormat="false" ht="15" hidden="false" customHeight="false" outlineLevel="0" collapsed="false">
      <c r="A12565" s="0" t="n">
        <v>8767</v>
      </c>
      <c r="B12565" s="86" t="s">
        <v>15197</v>
      </c>
      <c r="C12565" s="0" t="s">
        <v>217</v>
      </c>
      <c r="E12565" s="306" t="n">
        <v>1.09</v>
      </c>
    </row>
    <row r="12566" customFormat="false" ht="15" hidden="false" customHeight="false" outlineLevel="0" collapsed="false">
      <c r="A12566" s="0" t="n">
        <v>8768</v>
      </c>
      <c r="B12566" s="86" t="s">
        <v>15198</v>
      </c>
      <c r="C12566" s="0" t="s">
        <v>217</v>
      </c>
      <c r="E12566" s="306" t="n">
        <v>2.39</v>
      </c>
    </row>
    <row r="12567" customFormat="false" ht="15" hidden="false" customHeight="false" outlineLevel="0" collapsed="false">
      <c r="A12567" s="0" t="n">
        <v>8769</v>
      </c>
      <c r="B12567" s="86" t="s">
        <v>15199</v>
      </c>
      <c r="C12567" s="0" t="s">
        <v>217</v>
      </c>
      <c r="E12567" s="306" t="n">
        <v>2.26</v>
      </c>
    </row>
    <row r="12568" customFormat="false" ht="15" hidden="false" customHeight="false" outlineLevel="0" collapsed="false">
      <c r="A12568" s="0" t="n">
        <v>8770</v>
      </c>
      <c r="B12568" s="86" t="s">
        <v>15200</v>
      </c>
      <c r="C12568" s="0" t="s">
        <v>217</v>
      </c>
      <c r="E12568" s="306" t="n">
        <v>26.01</v>
      </c>
    </row>
    <row r="12569" customFormat="false" ht="15" hidden="false" customHeight="false" outlineLevel="0" collapsed="false">
      <c r="A12569" s="0" t="n">
        <v>8773</v>
      </c>
      <c r="B12569" s="86" t="s">
        <v>15201</v>
      </c>
      <c r="C12569" s="0" t="s">
        <v>217</v>
      </c>
      <c r="E12569" s="306" t="n">
        <v>4.79</v>
      </c>
    </row>
    <row r="12570" customFormat="false" ht="15" hidden="false" customHeight="false" outlineLevel="0" collapsed="false">
      <c r="A12570" s="0" t="n">
        <v>8774</v>
      </c>
      <c r="B12570" s="86" t="s">
        <v>15202</v>
      </c>
      <c r="C12570" s="0" t="s">
        <v>217</v>
      </c>
      <c r="E12570" s="306" t="n">
        <v>5.34</v>
      </c>
    </row>
    <row r="12571" customFormat="false" ht="15" hidden="false" customHeight="false" outlineLevel="0" collapsed="false">
      <c r="A12571" s="0" t="n">
        <v>8775</v>
      </c>
      <c r="B12571" s="86" t="s">
        <v>15203</v>
      </c>
      <c r="C12571" s="0" t="s">
        <v>217</v>
      </c>
      <c r="E12571" s="306" t="n">
        <v>8.21</v>
      </c>
    </row>
    <row r="12572" customFormat="false" ht="15" hidden="false" customHeight="false" outlineLevel="0" collapsed="false">
      <c r="A12572" s="0" t="n">
        <v>8776</v>
      </c>
      <c r="B12572" s="86" t="s">
        <v>15204</v>
      </c>
      <c r="C12572" s="0" t="s">
        <v>217</v>
      </c>
      <c r="E12572" s="306" t="n">
        <v>17.54</v>
      </c>
    </row>
    <row r="12573" customFormat="false" ht="15" hidden="false" customHeight="false" outlineLevel="0" collapsed="false">
      <c r="A12573" s="0" t="n">
        <v>8780</v>
      </c>
      <c r="B12573" s="86" t="s">
        <v>15205</v>
      </c>
      <c r="C12573" s="0" t="s">
        <v>217</v>
      </c>
      <c r="E12573" s="306" t="n">
        <v>27.19</v>
      </c>
    </row>
    <row r="12574" customFormat="false" ht="15" hidden="false" customHeight="false" outlineLevel="0" collapsed="false">
      <c r="A12574" s="0" t="n">
        <v>8783</v>
      </c>
      <c r="B12574" s="86" t="s">
        <v>15206</v>
      </c>
      <c r="C12574" s="0" t="s">
        <v>217</v>
      </c>
      <c r="E12574" s="306" t="n">
        <v>20.62</v>
      </c>
    </row>
    <row r="12575" customFormat="false" ht="15" hidden="false" customHeight="false" outlineLevel="0" collapsed="false">
      <c r="A12575" s="0" t="n">
        <v>8784</v>
      </c>
      <c r="B12575" s="86" t="s">
        <v>15207</v>
      </c>
      <c r="C12575" s="0" t="s">
        <v>217</v>
      </c>
      <c r="E12575" s="306" t="n">
        <v>24.96</v>
      </c>
    </row>
    <row r="12576" customFormat="false" ht="15" hidden="false" customHeight="false" outlineLevel="0" collapsed="false">
      <c r="A12576" s="0" t="n">
        <v>8785</v>
      </c>
      <c r="B12576" s="86" t="s">
        <v>15208</v>
      </c>
      <c r="C12576" s="0" t="s">
        <v>217</v>
      </c>
      <c r="E12576" s="306" t="n">
        <v>39.64</v>
      </c>
    </row>
    <row r="12577" customFormat="false" ht="15" hidden="false" customHeight="false" outlineLevel="0" collapsed="false">
      <c r="A12577" s="0" t="n">
        <v>8786</v>
      </c>
      <c r="B12577" s="86" t="s">
        <v>15209</v>
      </c>
      <c r="C12577" s="0" t="s">
        <v>217</v>
      </c>
      <c r="E12577" s="306" t="n">
        <v>83.11</v>
      </c>
    </row>
    <row r="12578" customFormat="false" ht="15" hidden="false" customHeight="false" outlineLevel="0" collapsed="false">
      <c r="A12578" s="0" t="n">
        <v>8787</v>
      </c>
      <c r="B12578" s="86" t="s">
        <v>15210</v>
      </c>
      <c r="C12578" s="0" t="s">
        <v>217</v>
      </c>
      <c r="E12578" s="306" t="n">
        <v>2.27</v>
      </c>
    </row>
    <row r="12579" customFormat="false" ht="15" hidden="false" customHeight="false" outlineLevel="0" collapsed="false">
      <c r="A12579" s="0" t="n">
        <v>8788</v>
      </c>
      <c r="B12579" s="86" t="s">
        <v>15211</v>
      </c>
      <c r="C12579" s="0" t="s">
        <v>217</v>
      </c>
      <c r="E12579" s="306" t="n">
        <v>2.35</v>
      </c>
    </row>
    <row r="12580" customFormat="false" ht="15" hidden="false" customHeight="false" outlineLevel="0" collapsed="false">
      <c r="A12580" s="0" t="n">
        <v>8789</v>
      </c>
      <c r="B12580" s="86" t="s">
        <v>15212</v>
      </c>
      <c r="C12580" s="0" t="s">
        <v>217</v>
      </c>
      <c r="E12580" s="306" t="n">
        <v>3.37</v>
      </c>
    </row>
    <row r="12581" customFormat="false" ht="15" hidden="false" customHeight="false" outlineLevel="0" collapsed="false">
      <c r="A12581" s="0" t="n">
        <v>8790</v>
      </c>
      <c r="B12581" s="86" t="s">
        <v>15213</v>
      </c>
      <c r="C12581" s="0" t="s">
        <v>217</v>
      </c>
      <c r="E12581" s="306" t="n">
        <v>12.35</v>
      </c>
    </row>
    <row r="12582" customFormat="false" ht="15" hidden="false" customHeight="false" outlineLevel="0" collapsed="false">
      <c r="A12582" s="0" t="n">
        <v>8791</v>
      </c>
      <c r="B12582" s="86" t="s">
        <v>15214</v>
      </c>
      <c r="C12582" s="0" t="s">
        <v>217</v>
      </c>
      <c r="E12582" s="306" t="n">
        <v>10.34</v>
      </c>
    </row>
    <row r="12583" customFormat="false" ht="15" hidden="false" customHeight="false" outlineLevel="0" collapsed="false">
      <c r="A12583" s="0" t="n">
        <v>8800</v>
      </c>
      <c r="B12583" s="86" t="s">
        <v>15215</v>
      </c>
      <c r="C12583" s="0" t="s">
        <v>217</v>
      </c>
      <c r="E12583" s="306" t="n">
        <v>199</v>
      </c>
    </row>
    <row r="12584" customFormat="false" ht="15" hidden="false" customHeight="false" outlineLevel="0" collapsed="false">
      <c r="A12584" s="0" t="n">
        <v>8801</v>
      </c>
      <c r="B12584" s="86" t="s">
        <v>15216</v>
      </c>
      <c r="C12584" s="0" t="s">
        <v>217</v>
      </c>
      <c r="E12584" s="306" t="n">
        <v>233</v>
      </c>
    </row>
    <row r="12585" customFormat="false" ht="15" hidden="false" customHeight="false" outlineLevel="0" collapsed="false">
      <c r="A12585" s="0" t="n">
        <v>8803</v>
      </c>
      <c r="B12585" s="86" t="s">
        <v>15217</v>
      </c>
      <c r="C12585" s="0" t="s">
        <v>217</v>
      </c>
      <c r="E12585" s="306" t="n">
        <v>988</v>
      </c>
    </row>
    <row r="12586" customFormat="false" ht="15" hidden="false" customHeight="false" outlineLevel="0" collapsed="false">
      <c r="A12586" s="0" t="n">
        <v>8806</v>
      </c>
      <c r="B12586" s="86" t="s">
        <v>15218</v>
      </c>
      <c r="C12586" s="0" t="s">
        <v>217</v>
      </c>
      <c r="E12586" s="306" t="n">
        <v>34.4</v>
      </c>
    </row>
    <row r="12587" customFormat="false" ht="15" hidden="false" customHeight="false" outlineLevel="0" collapsed="false">
      <c r="A12587" s="0" t="n">
        <v>8807</v>
      </c>
      <c r="B12587" s="86" t="s">
        <v>15219</v>
      </c>
      <c r="C12587" s="0" t="s">
        <v>217</v>
      </c>
      <c r="E12587" s="306" t="n">
        <v>135.6</v>
      </c>
    </row>
    <row r="12588" customFormat="false" ht="15" hidden="false" customHeight="false" outlineLevel="0" collapsed="false">
      <c r="A12588" s="0" t="n">
        <v>8820</v>
      </c>
      <c r="B12588" s="86" t="s">
        <v>15220</v>
      </c>
      <c r="C12588" s="0" t="s">
        <v>107</v>
      </c>
      <c r="E12588" s="306" t="n">
        <v>5.29</v>
      </c>
    </row>
    <row r="12589" customFormat="false" ht="15" hidden="false" customHeight="false" outlineLevel="0" collapsed="false">
      <c r="A12589" s="0" t="n">
        <v>8821</v>
      </c>
      <c r="B12589" s="86" t="s">
        <v>15221</v>
      </c>
      <c r="C12589" s="0" t="s">
        <v>107</v>
      </c>
      <c r="E12589" s="306" t="n">
        <v>7.75</v>
      </c>
    </row>
    <row r="12590" customFormat="false" ht="15" hidden="false" customHeight="false" outlineLevel="0" collapsed="false">
      <c r="A12590" s="0" t="n">
        <v>8822</v>
      </c>
      <c r="B12590" s="86" t="s">
        <v>15222</v>
      </c>
      <c r="C12590" s="0" t="s">
        <v>107</v>
      </c>
      <c r="E12590" s="306" t="n">
        <v>11.4</v>
      </c>
    </row>
    <row r="12591" customFormat="false" ht="15" hidden="false" customHeight="false" outlineLevel="0" collapsed="false">
      <c r="A12591" s="0" t="n">
        <v>8823</v>
      </c>
      <c r="B12591" s="86" t="s">
        <v>15223</v>
      </c>
      <c r="C12591" s="0" t="s">
        <v>107</v>
      </c>
      <c r="E12591" s="306" t="n">
        <v>16.5</v>
      </c>
    </row>
    <row r="12592" customFormat="false" ht="15" hidden="false" customHeight="false" outlineLevel="0" collapsed="false">
      <c r="A12592" s="0" t="n">
        <v>8824</v>
      </c>
      <c r="B12592" s="86" t="s">
        <v>15224</v>
      </c>
      <c r="C12592" s="0" t="s">
        <v>107</v>
      </c>
      <c r="E12592" s="306" t="n">
        <v>21.8</v>
      </c>
    </row>
    <row r="12593" customFormat="false" ht="15" hidden="false" customHeight="false" outlineLevel="0" collapsed="false">
      <c r="A12593" s="0" t="n">
        <v>8826</v>
      </c>
      <c r="B12593" s="86" t="s">
        <v>15225</v>
      </c>
      <c r="C12593" s="0" t="s">
        <v>107</v>
      </c>
      <c r="E12593" s="306" t="n">
        <v>5.17</v>
      </c>
    </row>
    <row r="12594" customFormat="false" ht="15" hidden="false" customHeight="false" outlineLevel="0" collapsed="false">
      <c r="A12594" s="0" t="n">
        <v>8827</v>
      </c>
      <c r="B12594" s="86" t="s">
        <v>15226</v>
      </c>
      <c r="C12594" s="0" t="s">
        <v>107</v>
      </c>
      <c r="E12594" s="306" t="n">
        <v>8.95</v>
      </c>
    </row>
    <row r="12595" customFormat="false" ht="15" hidden="false" customHeight="false" outlineLevel="0" collapsed="false">
      <c r="A12595" s="0" t="n">
        <v>8828</v>
      </c>
      <c r="B12595" s="86" t="s">
        <v>15227</v>
      </c>
      <c r="C12595" s="0" t="s">
        <v>107</v>
      </c>
      <c r="E12595" s="306" t="n">
        <v>13.09</v>
      </c>
    </row>
    <row r="12596" customFormat="false" ht="15" hidden="false" customHeight="false" outlineLevel="0" collapsed="false">
      <c r="A12596" s="0" t="n">
        <v>8829</v>
      </c>
      <c r="B12596" s="86" t="s">
        <v>15228</v>
      </c>
      <c r="C12596" s="0" t="s">
        <v>107</v>
      </c>
      <c r="E12596" s="306" t="n">
        <v>17.27</v>
      </c>
    </row>
    <row r="12597" customFormat="false" ht="15" hidden="false" customHeight="false" outlineLevel="0" collapsed="false">
      <c r="A12597" s="0" t="n">
        <v>8830</v>
      </c>
      <c r="B12597" s="86" t="s">
        <v>15229</v>
      </c>
      <c r="C12597" s="0" t="s">
        <v>107</v>
      </c>
      <c r="E12597" s="306" t="n">
        <v>23.71</v>
      </c>
    </row>
    <row r="12598" customFormat="false" ht="15" hidden="false" customHeight="false" outlineLevel="0" collapsed="false">
      <c r="A12598" s="0" t="n">
        <v>8831</v>
      </c>
      <c r="B12598" s="86" t="s">
        <v>15230</v>
      </c>
      <c r="C12598" s="0" t="s">
        <v>107</v>
      </c>
      <c r="E12598" s="306" t="n">
        <v>35.14</v>
      </c>
    </row>
    <row r="12599" customFormat="false" ht="15" hidden="false" customHeight="false" outlineLevel="0" collapsed="false">
      <c r="A12599" s="0" t="n">
        <v>8832</v>
      </c>
      <c r="B12599" s="86" t="s">
        <v>15231</v>
      </c>
      <c r="C12599" s="0" t="s">
        <v>107</v>
      </c>
      <c r="E12599" s="306" t="n">
        <v>56.5</v>
      </c>
    </row>
    <row r="12600" customFormat="false" ht="15" hidden="false" customHeight="false" outlineLevel="0" collapsed="false">
      <c r="A12600" s="0" t="n">
        <v>8833</v>
      </c>
      <c r="B12600" s="86" t="s">
        <v>15232</v>
      </c>
      <c r="C12600" s="0" t="s">
        <v>107</v>
      </c>
      <c r="E12600" s="306" t="n">
        <v>72.1</v>
      </c>
    </row>
    <row r="12601" customFormat="false" ht="15" hidden="false" customHeight="false" outlineLevel="0" collapsed="false">
      <c r="A12601" s="0" t="n">
        <v>8834</v>
      </c>
      <c r="B12601" s="86" t="s">
        <v>15233</v>
      </c>
      <c r="C12601" s="0" t="s">
        <v>107</v>
      </c>
      <c r="E12601" s="306" t="n">
        <v>88.8</v>
      </c>
    </row>
    <row r="12602" customFormat="false" ht="15" hidden="false" customHeight="false" outlineLevel="0" collapsed="false">
      <c r="A12602" s="0" t="n">
        <v>8835</v>
      </c>
      <c r="B12602" s="86" t="s">
        <v>15234</v>
      </c>
      <c r="C12602" s="0" t="s">
        <v>107</v>
      </c>
      <c r="E12602" s="306" t="n">
        <v>107.2</v>
      </c>
    </row>
    <row r="12603" customFormat="false" ht="15" hidden="false" customHeight="false" outlineLevel="0" collapsed="false">
      <c r="A12603" s="0" t="n">
        <v>8836</v>
      </c>
      <c r="B12603" s="86" t="s">
        <v>15235</v>
      </c>
      <c r="C12603" s="0" t="s">
        <v>107</v>
      </c>
      <c r="E12603" s="306" t="n">
        <v>144.7</v>
      </c>
    </row>
    <row r="12604" customFormat="false" ht="15" hidden="false" customHeight="false" outlineLevel="0" collapsed="false">
      <c r="A12604" s="0" t="n">
        <v>8837</v>
      </c>
      <c r="B12604" s="86" t="s">
        <v>15236</v>
      </c>
      <c r="C12604" s="0" t="s">
        <v>107</v>
      </c>
      <c r="E12604" s="306" t="n">
        <v>178.4</v>
      </c>
    </row>
    <row r="12605" customFormat="false" ht="15" hidden="false" customHeight="false" outlineLevel="0" collapsed="false">
      <c r="A12605" s="0" t="n">
        <v>8838</v>
      </c>
      <c r="B12605" s="86" t="s">
        <v>15237</v>
      </c>
      <c r="C12605" s="0" t="s">
        <v>107</v>
      </c>
      <c r="E12605" s="306" t="n">
        <v>306.2</v>
      </c>
    </row>
    <row r="12606" customFormat="false" ht="15" hidden="false" customHeight="false" outlineLevel="0" collapsed="false">
      <c r="B12606" s="0"/>
      <c r="E12606" s="0"/>
    </row>
    <row r="12607" customFormat="false" ht="15" hidden="false" customHeight="false" outlineLevel="0" collapsed="false">
      <c r="B12607" s="0"/>
      <c r="E12607" s="0"/>
    </row>
    <row r="12608" customFormat="false" ht="15" hidden="false" customHeight="false" outlineLevel="0" collapsed="false">
      <c r="A12608" s="0" t="s">
        <v>13853</v>
      </c>
      <c r="B12608" s="0"/>
      <c r="C12608" s="0" t="s">
        <v>13854</v>
      </c>
      <c r="E12608" s="0"/>
    </row>
    <row r="12609" customFormat="false" ht="15" hidden="false" customHeight="false" outlineLevel="0" collapsed="false">
      <c r="B12609" s="0"/>
      <c r="C12609" s="0" t="s">
        <v>13855</v>
      </c>
      <c r="E12609" s="0"/>
    </row>
    <row r="12610" customFormat="false" ht="15" hidden="false" customHeight="false" outlineLevel="0" collapsed="false">
      <c r="A12610" s="0" t="s">
        <v>13856</v>
      </c>
      <c r="B12610" s="0"/>
      <c r="C12610" s="0" t="s">
        <v>13857</v>
      </c>
      <c r="E12610" s="306" t="s">
        <v>13858</v>
      </c>
    </row>
    <row r="12611" customFormat="false" ht="15" hidden="false" customHeight="false" outlineLevel="0" collapsed="false">
      <c r="A12611" s="0" t="n">
        <v>8839</v>
      </c>
      <c r="B12611" s="86" t="s">
        <v>15238</v>
      </c>
      <c r="C12611" s="0" t="s">
        <v>107</v>
      </c>
      <c r="E12611" s="306" t="n">
        <v>357.8</v>
      </c>
    </row>
    <row r="12612" customFormat="false" ht="15" hidden="false" customHeight="false" outlineLevel="0" collapsed="false">
      <c r="A12612" s="0" t="n">
        <v>8841</v>
      </c>
      <c r="B12612" s="86" t="s">
        <v>15239</v>
      </c>
      <c r="C12612" s="0" t="s">
        <v>107</v>
      </c>
      <c r="E12612" s="306" t="n">
        <v>0.64</v>
      </c>
    </row>
    <row r="12613" customFormat="false" ht="15" hidden="false" customHeight="false" outlineLevel="0" collapsed="false">
      <c r="A12613" s="0" t="n">
        <v>8842</v>
      </c>
      <c r="B12613" s="86" t="s">
        <v>15240</v>
      </c>
      <c r="C12613" s="0" t="s">
        <v>107</v>
      </c>
      <c r="E12613" s="306" t="n">
        <v>0.94</v>
      </c>
    </row>
    <row r="12614" customFormat="false" ht="15" hidden="false" customHeight="false" outlineLevel="0" collapsed="false">
      <c r="A12614" s="0" t="n">
        <v>8843</v>
      </c>
      <c r="B12614" s="86" t="s">
        <v>15241</v>
      </c>
      <c r="C12614" s="0" t="s">
        <v>107</v>
      </c>
      <c r="E12614" s="306" t="n">
        <v>1.54</v>
      </c>
    </row>
    <row r="12615" customFormat="false" ht="15" hidden="false" customHeight="false" outlineLevel="0" collapsed="false">
      <c r="A12615" s="0" t="n">
        <v>8844</v>
      </c>
      <c r="B12615" s="86" t="s">
        <v>15242</v>
      </c>
      <c r="C12615" s="0" t="s">
        <v>107</v>
      </c>
      <c r="E12615" s="306" t="n">
        <v>2.15</v>
      </c>
    </row>
    <row r="12616" customFormat="false" ht="15" hidden="false" customHeight="false" outlineLevel="0" collapsed="false">
      <c r="A12616" s="0" t="n">
        <v>8845</v>
      </c>
      <c r="B12616" s="86" t="s">
        <v>15243</v>
      </c>
      <c r="C12616" s="0" t="s">
        <v>107</v>
      </c>
      <c r="E12616" s="306" t="n">
        <v>3.59</v>
      </c>
    </row>
    <row r="12617" customFormat="false" ht="15" hidden="false" customHeight="false" outlineLevel="0" collapsed="false">
      <c r="A12617" s="0" t="n">
        <v>8846</v>
      </c>
      <c r="B12617" s="86" t="s">
        <v>15244</v>
      </c>
      <c r="C12617" s="0" t="s">
        <v>107</v>
      </c>
      <c r="E12617" s="306" t="n">
        <v>5.18</v>
      </c>
    </row>
    <row r="12618" customFormat="false" ht="15" hidden="false" customHeight="false" outlineLevel="0" collapsed="false">
      <c r="A12618" s="0" t="n">
        <v>8847</v>
      </c>
      <c r="B12618" s="86" t="s">
        <v>15245</v>
      </c>
      <c r="C12618" s="0" t="s">
        <v>107</v>
      </c>
      <c r="E12618" s="306" t="n">
        <v>8.95</v>
      </c>
    </row>
    <row r="12619" customFormat="false" ht="15" hidden="false" customHeight="false" outlineLevel="0" collapsed="false">
      <c r="A12619" s="0" t="n">
        <v>8850</v>
      </c>
      <c r="B12619" s="86" t="s">
        <v>15246</v>
      </c>
      <c r="C12619" s="0" t="s">
        <v>107</v>
      </c>
      <c r="E12619" s="306" t="n">
        <v>3.94</v>
      </c>
    </row>
    <row r="12620" customFormat="false" ht="15" hidden="false" customHeight="false" outlineLevel="0" collapsed="false">
      <c r="A12620" s="0" t="n">
        <v>8851</v>
      </c>
      <c r="B12620" s="86" t="s">
        <v>15247</v>
      </c>
      <c r="C12620" s="0" t="s">
        <v>107</v>
      </c>
      <c r="E12620" s="306" t="n">
        <v>5.39</v>
      </c>
    </row>
    <row r="12621" customFormat="false" ht="15" hidden="false" customHeight="false" outlineLevel="0" collapsed="false">
      <c r="A12621" s="0" t="n">
        <v>8852</v>
      </c>
      <c r="B12621" s="86" t="s">
        <v>15248</v>
      </c>
      <c r="C12621" s="0" t="s">
        <v>107</v>
      </c>
      <c r="E12621" s="306" t="n">
        <v>7.12</v>
      </c>
    </row>
    <row r="12622" customFormat="false" ht="15" hidden="false" customHeight="false" outlineLevel="0" collapsed="false">
      <c r="A12622" s="0" t="n">
        <v>8853</v>
      </c>
      <c r="B12622" s="86" t="s">
        <v>15249</v>
      </c>
      <c r="C12622" s="0" t="s">
        <v>107</v>
      </c>
      <c r="E12622" s="306" t="n">
        <v>5.92</v>
      </c>
    </row>
    <row r="12623" customFormat="false" ht="15" hidden="false" customHeight="false" outlineLevel="0" collapsed="false">
      <c r="A12623" s="0" t="n">
        <v>8854</v>
      </c>
      <c r="B12623" s="86" t="s">
        <v>15250</v>
      </c>
      <c r="C12623" s="0" t="s">
        <v>107</v>
      </c>
      <c r="E12623" s="306" t="n">
        <v>7.76</v>
      </c>
    </row>
    <row r="12624" customFormat="false" ht="15" hidden="false" customHeight="false" outlineLevel="0" collapsed="false">
      <c r="A12624" s="0" t="n">
        <v>8855</v>
      </c>
      <c r="B12624" s="86" t="s">
        <v>15251</v>
      </c>
      <c r="C12624" s="0" t="s">
        <v>107</v>
      </c>
      <c r="E12624" s="306" t="n">
        <v>14.09</v>
      </c>
    </row>
    <row r="12625" customFormat="false" ht="15" hidden="false" customHeight="false" outlineLevel="0" collapsed="false">
      <c r="A12625" s="0" t="n">
        <v>8856</v>
      </c>
      <c r="B12625" s="86" t="s">
        <v>15252</v>
      </c>
      <c r="C12625" s="0" t="s">
        <v>107</v>
      </c>
      <c r="E12625" s="306" t="n">
        <v>1.85</v>
      </c>
    </row>
    <row r="12626" customFormat="false" ht="15" hidden="false" customHeight="false" outlineLevel="0" collapsed="false">
      <c r="A12626" s="0" t="n">
        <v>8857</v>
      </c>
      <c r="B12626" s="86" t="s">
        <v>15253</v>
      </c>
      <c r="C12626" s="0" t="s">
        <v>107</v>
      </c>
      <c r="E12626" s="306" t="n">
        <v>2.92</v>
      </c>
    </row>
    <row r="12627" customFormat="false" ht="15" hidden="false" customHeight="false" outlineLevel="0" collapsed="false">
      <c r="A12627" s="0" t="n">
        <v>8858</v>
      </c>
      <c r="B12627" s="86" t="s">
        <v>15254</v>
      </c>
      <c r="C12627" s="0" t="s">
        <v>107</v>
      </c>
      <c r="E12627" s="306" t="n">
        <v>4.25</v>
      </c>
    </row>
    <row r="12628" customFormat="false" ht="15" hidden="false" customHeight="false" outlineLevel="0" collapsed="false">
      <c r="A12628" s="0" t="n">
        <v>8859</v>
      </c>
      <c r="B12628" s="86" t="s">
        <v>15255</v>
      </c>
      <c r="C12628" s="0" t="s">
        <v>107</v>
      </c>
      <c r="E12628" s="306" t="n">
        <v>10.01</v>
      </c>
    </row>
    <row r="12629" customFormat="false" ht="15" hidden="false" customHeight="false" outlineLevel="0" collapsed="false">
      <c r="A12629" s="0" t="n">
        <v>8860</v>
      </c>
      <c r="B12629" s="86" t="s">
        <v>15256</v>
      </c>
      <c r="C12629" s="0" t="s">
        <v>107</v>
      </c>
      <c r="E12629" s="306" t="n">
        <v>6.31</v>
      </c>
    </row>
    <row r="12630" customFormat="false" ht="15" hidden="false" customHeight="false" outlineLevel="0" collapsed="false">
      <c r="A12630" s="0" t="n">
        <v>8861</v>
      </c>
      <c r="B12630" s="86" t="s">
        <v>15257</v>
      </c>
      <c r="C12630" s="0" t="s">
        <v>107</v>
      </c>
      <c r="E12630" s="306" t="n">
        <v>8.18</v>
      </c>
    </row>
    <row r="12631" customFormat="false" ht="15" hidden="false" customHeight="false" outlineLevel="0" collapsed="false">
      <c r="A12631" s="0" t="n">
        <v>8862</v>
      </c>
      <c r="B12631" s="86" t="s">
        <v>15258</v>
      </c>
      <c r="C12631" s="0" t="s">
        <v>107</v>
      </c>
      <c r="E12631" s="306" t="n">
        <v>13.72</v>
      </c>
    </row>
    <row r="12632" customFormat="false" ht="15" hidden="false" customHeight="false" outlineLevel="0" collapsed="false">
      <c r="A12632" s="0" t="n">
        <v>8863</v>
      </c>
      <c r="B12632" s="86" t="s">
        <v>15259</v>
      </c>
      <c r="C12632" s="0" t="s">
        <v>107</v>
      </c>
      <c r="E12632" s="306" t="n">
        <v>8.18</v>
      </c>
    </row>
    <row r="12633" customFormat="false" ht="15" hidden="false" customHeight="false" outlineLevel="0" collapsed="false">
      <c r="A12633" s="0" t="n">
        <v>8864</v>
      </c>
      <c r="B12633" s="86" t="s">
        <v>15260</v>
      </c>
      <c r="C12633" s="0" t="s">
        <v>107</v>
      </c>
      <c r="E12633" s="306" t="n">
        <v>12.61</v>
      </c>
    </row>
    <row r="12634" customFormat="false" ht="15" hidden="false" customHeight="false" outlineLevel="0" collapsed="false">
      <c r="A12634" s="0" t="n">
        <v>8865</v>
      </c>
      <c r="B12634" s="86" t="s">
        <v>15261</v>
      </c>
      <c r="C12634" s="0" t="s">
        <v>107</v>
      </c>
      <c r="E12634" s="306" t="n">
        <v>18.02</v>
      </c>
    </row>
    <row r="12635" customFormat="false" ht="15" hidden="false" customHeight="false" outlineLevel="0" collapsed="false">
      <c r="A12635" s="0" t="n">
        <v>8867</v>
      </c>
      <c r="B12635" s="86" t="s">
        <v>15262</v>
      </c>
      <c r="C12635" s="0" t="s">
        <v>107</v>
      </c>
      <c r="E12635" s="306" t="n">
        <v>2.72</v>
      </c>
    </row>
    <row r="12636" customFormat="false" ht="15" hidden="false" customHeight="false" outlineLevel="0" collapsed="false">
      <c r="A12636" s="0" t="n">
        <v>8868</v>
      </c>
      <c r="B12636" s="86" t="s">
        <v>15263</v>
      </c>
      <c r="C12636" s="0" t="s">
        <v>107</v>
      </c>
      <c r="E12636" s="306" t="n">
        <v>4.63</v>
      </c>
    </row>
    <row r="12637" customFormat="false" ht="15" hidden="false" customHeight="false" outlineLevel="0" collapsed="false">
      <c r="A12637" s="0" t="n">
        <v>8869</v>
      </c>
      <c r="B12637" s="86" t="s">
        <v>15264</v>
      </c>
      <c r="C12637" s="0" t="s">
        <v>107</v>
      </c>
      <c r="E12637" s="306" t="n">
        <v>7.6</v>
      </c>
    </row>
    <row r="12638" customFormat="false" ht="15" hidden="false" customHeight="false" outlineLevel="0" collapsed="false">
      <c r="A12638" s="0" t="n">
        <v>8870</v>
      </c>
      <c r="B12638" s="86" t="s">
        <v>15265</v>
      </c>
      <c r="C12638" s="0" t="s">
        <v>107</v>
      </c>
      <c r="E12638" s="306" t="n">
        <v>9.42</v>
      </c>
    </row>
    <row r="12639" customFormat="false" ht="15" hidden="false" customHeight="false" outlineLevel="0" collapsed="false">
      <c r="A12639" s="0" t="n">
        <v>8871</v>
      </c>
      <c r="B12639" s="86" t="s">
        <v>15266</v>
      </c>
      <c r="C12639" s="0" t="s">
        <v>107</v>
      </c>
      <c r="E12639" s="306" t="n">
        <v>16.12</v>
      </c>
    </row>
    <row r="12640" customFormat="false" ht="15" hidden="false" customHeight="false" outlineLevel="0" collapsed="false">
      <c r="A12640" s="0" t="n">
        <v>8873</v>
      </c>
      <c r="B12640" s="86" t="s">
        <v>15267</v>
      </c>
      <c r="C12640" s="0" t="s">
        <v>107</v>
      </c>
      <c r="E12640" s="306" t="n">
        <v>2.5</v>
      </c>
    </row>
    <row r="12641" customFormat="false" ht="15" hidden="false" customHeight="false" outlineLevel="0" collapsed="false">
      <c r="A12641" s="0" t="n">
        <v>8874</v>
      </c>
      <c r="B12641" s="86" t="s">
        <v>15268</v>
      </c>
      <c r="C12641" s="0" t="s">
        <v>107</v>
      </c>
      <c r="E12641" s="306" t="n">
        <v>2.56</v>
      </c>
    </row>
    <row r="12642" customFormat="false" ht="15" hidden="false" customHeight="false" outlineLevel="0" collapsed="false">
      <c r="A12642" s="0" t="n">
        <v>8875</v>
      </c>
      <c r="B12642" s="86" t="s">
        <v>15269</v>
      </c>
      <c r="C12642" s="0" t="s">
        <v>107</v>
      </c>
      <c r="E12642" s="306" t="n">
        <v>6.55</v>
      </c>
    </row>
    <row r="12643" customFormat="false" ht="15" hidden="false" customHeight="false" outlineLevel="0" collapsed="false">
      <c r="A12643" s="0" t="n">
        <v>8876</v>
      </c>
      <c r="B12643" s="86" t="s">
        <v>15270</v>
      </c>
      <c r="C12643" s="0" t="s">
        <v>107</v>
      </c>
      <c r="E12643" s="306" t="n">
        <v>9.34</v>
      </c>
    </row>
    <row r="12644" customFormat="false" ht="15" hidden="false" customHeight="false" outlineLevel="0" collapsed="false">
      <c r="A12644" s="0" t="n">
        <v>8877</v>
      </c>
      <c r="B12644" s="86" t="s">
        <v>15271</v>
      </c>
      <c r="C12644" s="0" t="s">
        <v>107</v>
      </c>
      <c r="E12644" s="306" t="n">
        <v>16.62</v>
      </c>
    </row>
    <row r="12645" customFormat="false" ht="15" hidden="false" customHeight="false" outlineLevel="0" collapsed="false">
      <c r="A12645" s="0" t="n">
        <v>8878</v>
      </c>
      <c r="B12645" s="86" t="s">
        <v>15272</v>
      </c>
      <c r="C12645" s="0" t="s">
        <v>107</v>
      </c>
      <c r="E12645" s="306" t="n">
        <v>25.49</v>
      </c>
    </row>
    <row r="12646" customFormat="false" ht="15" hidden="false" customHeight="false" outlineLevel="0" collapsed="false">
      <c r="A12646" s="0" t="n">
        <v>8879</v>
      </c>
      <c r="B12646" s="86" t="s">
        <v>15273</v>
      </c>
      <c r="C12646" s="0" t="s">
        <v>107</v>
      </c>
      <c r="E12646" s="306" t="n">
        <v>28.49</v>
      </c>
    </row>
    <row r="12647" customFormat="false" ht="15" hidden="false" customHeight="false" outlineLevel="0" collapsed="false">
      <c r="A12647" s="0" t="n">
        <v>8880</v>
      </c>
      <c r="B12647" s="86" t="s">
        <v>12826</v>
      </c>
      <c r="C12647" s="0" t="s">
        <v>217</v>
      </c>
      <c r="E12647" s="306" t="n">
        <v>8.05</v>
      </c>
    </row>
    <row r="12648" customFormat="false" ht="15" hidden="false" customHeight="false" outlineLevel="0" collapsed="false">
      <c r="A12648" s="0" t="n">
        <v>8881</v>
      </c>
      <c r="B12648" s="86" t="s">
        <v>12827</v>
      </c>
      <c r="C12648" s="0" t="s">
        <v>217</v>
      </c>
      <c r="E12648" s="306" t="n">
        <v>8.05</v>
      </c>
    </row>
    <row r="12649" customFormat="false" ht="15" hidden="false" customHeight="false" outlineLevel="0" collapsed="false">
      <c r="A12649" s="0" t="n">
        <v>8882</v>
      </c>
      <c r="B12649" s="86" t="s">
        <v>12828</v>
      </c>
      <c r="C12649" s="0" t="s">
        <v>217</v>
      </c>
      <c r="E12649" s="306" t="n">
        <v>11.4</v>
      </c>
    </row>
    <row r="12650" customFormat="false" ht="15" hidden="false" customHeight="false" outlineLevel="0" collapsed="false">
      <c r="A12650" s="0" t="n">
        <v>8883</v>
      </c>
      <c r="B12650" s="86" t="s">
        <v>12829</v>
      </c>
      <c r="C12650" s="0" t="s">
        <v>217</v>
      </c>
      <c r="E12650" s="306" t="n">
        <v>11.4</v>
      </c>
    </row>
    <row r="12651" customFormat="false" ht="15" hidden="false" customHeight="false" outlineLevel="0" collapsed="false">
      <c r="A12651" s="0" t="n">
        <v>8884</v>
      </c>
      <c r="B12651" s="86" t="s">
        <v>12830</v>
      </c>
      <c r="C12651" s="0" t="s">
        <v>217</v>
      </c>
      <c r="E12651" s="306" t="n">
        <v>11.4</v>
      </c>
    </row>
    <row r="12652" customFormat="false" ht="15" hidden="false" customHeight="false" outlineLevel="0" collapsed="false">
      <c r="A12652" s="0" t="n">
        <v>8885</v>
      </c>
      <c r="B12652" s="86" t="s">
        <v>12831</v>
      </c>
      <c r="C12652" s="0" t="s">
        <v>217</v>
      </c>
      <c r="E12652" s="306" t="n">
        <v>18</v>
      </c>
    </row>
    <row r="12653" customFormat="false" ht="15" hidden="false" customHeight="false" outlineLevel="0" collapsed="false">
      <c r="A12653" s="0" t="n">
        <v>8886</v>
      </c>
      <c r="B12653" s="86" t="s">
        <v>12832</v>
      </c>
      <c r="C12653" s="0" t="s">
        <v>217</v>
      </c>
      <c r="E12653" s="306" t="n">
        <v>18</v>
      </c>
    </row>
    <row r="12654" customFormat="false" ht="15" hidden="false" customHeight="false" outlineLevel="0" collapsed="false">
      <c r="A12654" s="0" t="n">
        <v>8887</v>
      </c>
      <c r="B12654" s="86" t="s">
        <v>15274</v>
      </c>
      <c r="C12654" s="0" t="s">
        <v>217</v>
      </c>
      <c r="E12654" s="306" t="n">
        <v>7.3</v>
      </c>
    </row>
    <row r="12655" customFormat="false" ht="15" hidden="false" customHeight="false" outlineLevel="0" collapsed="false">
      <c r="A12655" s="0" t="n">
        <v>8888</v>
      </c>
      <c r="B12655" s="86" t="s">
        <v>15275</v>
      </c>
      <c r="C12655" s="0" t="s">
        <v>217</v>
      </c>
      <c r="E12655" s="306" t="n">
        <v>7.3</v>
      </c>
    </row>
    <row r="12656" customFormat="false" ht="15" hidden="false" customHeight="false" outlineLevel="0" collapsed="false">
      <c r="A12656" s="0" t="n">
        <v>8889</v>
      </c>
      <c r="B12656" s="86" t="s">
        <v>15276</v>
      </c>
      <c r="C12656" s="0" t="s">
        <v>217</v>
      </c>
      <c r="E12656" s="306" t="n">
        <v>7.3</v>
      </c>
    </row>
    <row r="12657" customFormat="false" ht="15" hidden="false" customHeight="false" outlineLevel="0" collapsed="false">
      <c r="A12657" s="0" t="n">
        <v>8890</v>
      </c>
      <c r="B12657" s="86" t="s">
        <v>15277</v>
      </c>
      <c r="C12657" s="0" t="s">
        <v>217</v>
      </c>
      <c r="E12657" s="306" t="n">
        <v>11.4</v>
      </c>
    </row>
    <row r="12658" customFormat="false" ht="15" hidden="false" customHeight="false" outlineLevel="0" collapsed="false">
      <c r="A12658" s="0" t="n">
        <v>8891</v>
      </c>
      <c r="B12658" s="86" t="s">
        <v>15278</v>
      </c>
      <c r="C12658" s="0" t="s">
        <v>217</v>
      </c>
      <c r="E12658" s="306" t="n">
        <v>8.05</v>
      </c>
    </row>
    <row r="12659" customFormat="false" ht="15" hidden="false" customHeight="false" outlineLevel="0" collapsed="false">
      <c r="A12659" s="0" t="n">
        <v>8892</v>
      </c>
      <c r="B12659" s="86" t="s">
        <v>15279</v>
      </c>
      <c r="C12659" s="0" t="s">
        <v>217</v>
      </c>
      <c r="E12659" s="306" t="n">
        <v>8.05</v>
      </c>
    </row>
    <row r="12660" customFormat="false" ht="15" hidden="false" customHeight="false" outlineLevel="0" collapsed="false">
      <c r="A12660" s="0" t="n">
        <v>8896</v>
      </c>
      <c r="B12660" s="86" t="s">
        <v>12840</v>
      </c>
      <c r="C12660" s="0" t="s">
        <v>217</v>
      </c>
      <c r="E12660" s="306" t="n">
        <v>43.8</v>
      </c>
    </row>
    <row r="12661" customFormat="false" ht="15" hidden="false" customHeight="false" outlineLevel="0" collapsed="false">
      <c r="A12661" s="0" t="n">
        <v>8897</v>
      </c>
      <c r="B12661" s="86" t="s">
        <v>12841</v>
      </c>
      <c r="C12661" s="0" t="s">
        <v>217</v>
      </c>
      <c r="E12661" s="306" t="n">
        <v>43.8</v>
      </c>
    </row>
    <row r="12662" customFormat="false" ht="15" hidden="false" customHeight="false" outlineLevel="0" collapsed="false">
      <c r="A12662" s="0" t="n">
        <v>8898</v>
      </c>
      <c r="B12662" s="86" t="s">
        <v>12842</v>
      </c>
      <c r="C12662" s="0" t="s">
        <v>217</v>
      </c>
      <c r="E12662" s="306" t="n">
        <v>43.8</v>
      </c>
    </row>
    <row r="12663" customFormat="false" ht="15" hidden="false" customHeight="false" outlineLevel="0" collapsed="false">
      <c r="A12663" s="0" t="n">
        <v>8899</v>
      </c>
      <c r="B12663" s="86" t="s">
        <v>12843</v>
      </c>
      <c r="C12663" s="0" t="s">
        <v>217</v>
      </c>
      <c r="E12663" s="306" t="n">
        <v>43.8</v>
      </c>
    </row>
    <row r="12664" customFormat="false" ht="15" hidden="false" customHeight="false" outlineLevel="0" collapsed="false">
      <c r="A12664" s="0" t="n">
        <v>8900</v>
      </c>
      <c r="B12664" s="86" t="s">
        <v>12844</v>
      </c>
      <c r="C12664" s="0" t="s">
        <v>217</v>
      </c>
      <c r="E12664" s="306" t="n">
        <v>52.3</v>
      </c>
    </row>
    <row r="12665" customFormat="false" ht="15" hidden="false" customHeight="false" outlineLevel="0" collapsed="false">
      <c r="A12665" s="0" t="n">
        <v>8901</v>
      </c>
      <c r="B12665" s="86" t="s">
        <v>12845</v>
      </c>
      <c r="C12665" s="0" t="s">
        <v>217</v>
      </c>
      <c r="E12665" s="306" t="n">
        <v>52.3</v>
      </c>
    </row>
    <row r="12666" customFormat="false" ht="15" hidden="false" customHeight="false" outlineLevel="0" collapsed="false">
      <c r="A12666" s="0" t="n">
        <v>8902</v>
      </c>
      <c r="B12666" s="86" t="s">
        <v>12846</v>
      </c>
      <c r="C12666" s="0" t="s">
        <v>217</v>
      </c>
      <c r="E12666" s="306" t="n">
        <v>55.4</v>
      </c>
    </row>
    <row r="12667" customFormat="false" ht="15" hidden="false" customHeight="false" outlineLevel="0" collapsed="false">
      <c r="A12667" s="0" t="n">
        <v>8903</v>
      </c>
      <c r="B12667" s="86" t="s">
        <v>12847</v>
      </c>
      <c r="C12667" s="0" t="s">
        <v>217</v>
      </c>
      <c r="E12667" s="306" t="n">
        <v>71.3</v>
      </c>
    </row>
    <row r="12668" customFormat="false" ht="15" hidden="false" customHeight="false" outlineLevel="0" collapsed="false">
      <c r="A12668" s="0" t="n">
        <v>8904</v>
      </c>
      <c r="B12668" s="86" t="s">
        <v>15280</v>
      </c>
      <c r="C12668" s="0" t="s">
        <v>217</v>
      </c>
      <c r="E12668" s="306" t="n">
        <v>71.3</v>
      </c>
    </row>
    <row r="12669" customFormat="false" ht="15" hidden="false" customHeight="false" outlineLevel="0" collapsed="false">
      <c r="A12669" s="0" t="n">
        <v>8910</v>
      </c>
      <c r="B12669" s="86" t="s">
        <v>15281</v>
      </c>
      <c r="C12669" s="0" t="s">
        <v>217</v>
      </c>
      <c r="E12669" s="306" t="n">
        <v>52.8</v>
      </c>
    </row>
    <row r="12670" customFormat="false" ht="15" hidden="false" customHeight="false" outlineLevel="0" collapsed="false">
      <c r="A12670" s="0" t="n">
        <v>8911</v>
      </c>
      <c r="B12670" s="86" t="s">
        <v>15282</v>
      </c>
      <c r="C12670" s="0" t="s">
        <v>217</v>
      </c>
      <c r="E12670" s="306" t="n">
        <v>52.8</v>
      </c>
    </row>
    <row r="12671" customFormat="false" ht="15" hidden="false" customHeight="false" outlineLevel="0" collapsed="false">
      <c r="A12671" s="0" t="n">
        <v>8912</v>
      </c>
      <c r="B12671" s="86" t="s">
        <v>15182</v>
      </c>
      <c r="C12671" s="0" t="s">
        <v>217</v>
      </c>
      <c r="E12671" s="306" t="n">
        <v>52.8</v>
      </c>
    </row>
    <row r="12672" customFormat="false" ht="15" hidden="false" customHeight="false" outlineLevel="0" collapsed="false">
      <c r="A12672" s="0" t="n">
        <v>8913</v>
      </c>
      <c r="B12672" s="86" t="s">
        <v>15283</v>
      </c>
      <c r="C12672" s="0" t="s">
        <v>217</v>
      </c>
      <c r="E12672" s="306" t="n">
        <v>52.8</v>
      </c>
    </row>
    <row r="12673" customFormat="false" ht="15" hidden="false" customHeight="false" outlineLevel="0" collapsed="false">
      <c r="A12673" s="0" t="n">
        <v>8914</v>
      </c>
      <c r="B12673" s="86" t="s">
        <v>15284</v>
      </c>
      <c r="C12673" s="0" t="s">
        <v>217</v>
      </c>
      <c r="E12673" s="306" t="n">
        <v>72.6</v>
      </c>
    </row>
    <row r="12674" customFormat="false" ht="15" hidden="false" customHeight="false" outlineLevel="0" collapsed="false">
      <c r="A12674" s="0" t="n">
        <v>8916</v>
      </c>
      <c r="B12674" s="86" t="s">
        <v>15285</v>
      </c>
      <c r="C12674" s="0" t="s">
        <v>217</v>
      </c>
      <c r="E12674" s="306" t="n">
        <v>224</v>
      </c>
    </row>
    <row r="12675" customFormat="false" ht="15" hidden="false" customHeight="false" outlineLevel="0" collapsed="false">
      <c r="A12675" s="0" t="n">
        <v>8917</v>
      </c>
      <c r="B12675" s="86" t="s">
        <v>15286</v>
      </c>
      <c r="C12675" s="0" t="s">
        <v>217</v>
      </c>
      <c r="E12675" s="306" t="n">
        <v>224</v>
      </c>
    </row>
    <row r="12676" customFormat="false" ht="15" hidden="false" customHeight="false" outlineLevel="0" collapsed="false">
      <c r="A12676" s="0" t="n">
        <v>8918</v>
      </c>
      <c r="B12676" s="86" t="s">
        <v>15287</v>
      </c>
      <c r="C12676" s="0" t="s">
        <v>217</v>
      </c>
      <c r="E12676" s="306" t="n">
        <v>224</v>
      </c>
    </row>
    <row r="12677" customFormat="false" ht="15" hidden="false" customHeight="false" outlineLevel="0" collapsed="false">
      <c r="A12677" s="0" t="n">
        <v>8919</v>
      </c>
      <c r="B12677" s="86" t="s">
        <v>15288</v>
      </c>
      <c r="C12677" s="0" t="s">
        <v>217</v>
      </c>
      <c r="E12677" s="306" t="n">
        <v>224</v>
      </c>
    </row>
    <row r="12678" customFormat="false" ht="15" hidden="false" customHeight="false" outlineLevel="0" collapsed="false">
      <c r="B12678" s="0"/>
      <c r="E12678" s="0"/>
    </row>
    <row r="12679" customFormat="false" ht="15" hidden="false" customHeight="false" outlineLevel="0" collapsed="false">
      <c r="B12679" s="0"/>
      <c r="E12679" s="0"/>
    </row>
    <row r="12680" customFormat="false" ht="15" hidden="false" customHeight="false" outlineLevel="0" collapsed="false">
      <c r="A12680" s="0" t="s">
        <v>13853</v>
      </c>
      <c r="B12680" s="0"/>
      <c r="C12680" s="0" t="s">
        <v>13854</v>
      </c>
      <c r="E12680" s="0"/>
    </row>
    <row r="12681" customFormat="false" ht="15" hidden="false" customHeight="false" outlineLevel="0" collapsed="false">
      <c r="B12681" s="0"/>
      <c r="C12681" s="0" t="s">
        <v>13855</v>
      </c>
      <c r="E12681" s="0"/>
    </row>
    <row r="12682" customFormat="false" ht="15" hidden="false" customHeight="false" outlineLevel="0" collapsed="false">
      <c r="A12682" s="0" t="s">
        <v>13856</v>
      </c>
      <c r="B12682" s="0"/>
      <c r="C12682" s="0" t="s">
        <v>13857</v>
      </c>
      <c r="E12682" s="306" t="s">
        <v>13858</v>
      </c>
    </row>
    <row r="12683" customFormat="false" ht="15" hidden="false" customHeight="false" outlineLevel="0" collapsed="false">
      <c r="A12683" s="0" t="n">
        <v>8920</v>
      </c>
      <c r="B12683" s="86" t="s">
        <v>15289</v>
      </c>
      <c r="C12683" s="0" t="s">
        <v>217</v>
      </c>
      <c r="E12683" s="306" t="n">
        <v>224</v>
      </c>
    </row>
    <row r="12684" customFormat="false" ht="15" hidden="false" customHeight="false" outlineLevel="0" collapsed="false">
      <c r="A12684" s="0" t="n">
        <v>8922</v>
      </c>
      <c r="B12684" s="86" t="s">
        <v>15290</v>
      </c>
      <c r="C12684" s="0" t="s">
        <v>217</v>
      </c>
      <c r="E12684" s="306" t="n">
        <v>752</v>
      </c>
    </row>
    <row r="12685" customFormat="false" ht="15" hidden="false" customHeight="false" outlineLevel="0" collapsed="false">
      <c r="A12685" s="0" t="n">
        <v>8923</v>
      </c>
      <c r="B12685" s="86" t="s">
        <v>15291</v>
      </c>
      <c r="C12685" s="0" t="s">
        <v>217</v>
      </c>
      <c r="E12685" s="306" t="n">
        <v>1283</v>
      </c>
    </row>
    <row r="12686" customFormat="false" ht="15" hidden="false" customHeight="false" outlineLevel="0" collapsed="false">
      <c r="A12686" s="0" t="n">
        <v>8924</v>
      </c>
      <c r="B12686" s="86" t="s">
        <v>15292</v>
      </c>
      <c r="C12686" s="0" t="s">
        <v>217</v>
      </c>
      <c r="E12686" s="306" t="n">
        <v>1283</v>
      </c>
    </row>
    <row r="12687" customFormat="false" ht="15" hidden="false" customHeight="false" outlineLevel="0" collapsed="false">
      <c r="A12687" s="0" t="n">
        <v>8925</v>
      </c>
      <c r="B12687" s="86" t="s">
        <v>15293</v>
      </c>
      <c r="C12687" s="0" t="s">
        <v>217</v>
      </c>
      <c r="E12687" s="306" t="n">
        <v>1283</v>
      </c>
    </row>
    <row r="12688" customFormat="false" ht="15" hidden="false" customHeight="false" outlineLevel="0" collapsed="false">
      <c r="A12688" s="0" t="n">
        <v>8927</v>
      </c>
      <c r="B12688" s="86" t="s">
        <v>15294</v>
      </c>
      <c r="C12688" s="0" t="s">
        <v>217</v>
      </c>
      <c r="E12688" s="306" t="n">
        <v>235</v>
      </c>
    </row>
    <row r="12689" customFormat="false" ht="15" hidden="false" customHeight="false" outlineLevel="0" collapsed="false">
      <c r="A12689" s="0" t="n">
        <v>8928</v>
      </c>
      <c r="B12689" s="86" t="s">
        <v>15295</v>
      </c>
      <c r="C12689" s="0" t="s">
        <v>217</v>
      </c>
      <c r="E12689" s="306" t="n">
        <v>235</v>
      </c>
    </row>
    <row r="12690" customFormat="false" ht="15" hidden="false" customHeight="false" outlineLevel="0" collapsed="false">
      <c r="A12690" s="0" t="n">
        <v>8929</v>
      </c>
      <c r="B12690" s="86" t="s">
        <v>15296</v>
      </c>
      <c r="C12690" s="0" t="s">
        <v>217</v>
      </c>
      <c r="E12690" s="306" t="n">
        <v>235</v>
      </c>
    </row>
    <row r="12691" customFormat="false" ht="15" hidden="false" customHeight="false" outlineLevel="0" collapsed="false">
      <c r="A12691" s="0" t="n">
        <v>8930</v>
      </c>
      <c r="B12691" s="86" t="s">
        <v>15297</v>
      </c>
      <c r="C12691" s="0" t="s">
        <v>217</v>
      </c>
      <c r="E12691" s="306" t="n">
        <v>235</v>
      </c>
    </row>
    <row r="12692" customFormat="false" ht="15" hidden="false" customHeight="false" outlineLevel="0" collapsed="false">
      <c r="A12692" s="0" t="n">
        <v>8931</v>
      </c>
      <c r="B12692" s="86" t="s">
        <v>15298</v>
      </c>
      <c r="C12692" s="0" t="s">
        <v>217</v>
      </c>
      <c r="E12692" s="306" t="n">
        <v>235</v>
      </c>
    </row>
    <row r="12693" customFormat="false" ht="15" hidden="false" customHeight="false" outlineLevel="0" collapsed="false">
      <c r="A12693" s="0" t="n">
        <v>8932</v>
      </c>
      <c r="B12693" s="86" t="s">
        <v>15299</v>
      </c>
      <c r="C12693" s="0" t="s">
        <v>217</v>
      </c>
      <c r="E12693" s="306" t="n">
        <v>235</v>
      </c>
    </row>
    <row r="12694" customFormat="false" ht="15" hidden="false" customHeight="false" outlineLevel="0" collapsed="false">
      <c r="A12694" s="0" t="n">
        <v>8933</v>
      </c>
      <c r="B12694" s="86" t="s">
        <v>15300</v>
      </c>
      <c r="C12694" s="0" t="s">
        <v>217</v>
      </c>
      <c r="E12694" s="306" t="n">
        <v>235</v>
      </c>
    </row>
    <row r="12695" customFormat="false" ht="15" hidden="false" customHeight="false" outlineLevel="0" collapsed="false">
      <c r="A12695" s="0" t="n">
        <v>8934</v>
      </c>
      <c r="B12695" s="86" t="s">
        <v>15301</v>
      </c>
      <c r="C12695" s="0" t="s">
        <v>217</v>
      </c>
      <c r="E12695" s="306" t="n">
        <v>235</v>
      </c>
    </row>
    <row r="12696" customFormat="false" ht="15" hidden="false" customHeight="false" outlineLevel="0" collapsed="false">
      <c r="A12696" s="0" t="n">
        <v>8936</v>
      </c>
      <c r="B12696" s="86" t="s">
        <v>15302</v>
      </c>
      <c r="C12696" s="0" t="s">
        <v>217</v>
      </c>
      <c r="E12696" s="306" t="n">
        <v>499</v>
      </c>
    </row>
    <row r="12697" customFormat="false" ht="15" hidden="false" customHeight="false" outlineLevel="0" collapsed="false">
      <c r="A12697" s="0" t="n">
        <v>8937</v>
      </c>
      <c r="B12697" s="86" t="s">
        <v>15303</v>
      </c>
      <c r="C12697" s="0" t="s">
        <v>217</v>
      </c>
      <c r="E12697" s="306" t="n">
        <v>499</v>
      </c>
    </row>
    <row r="12698" customFormat="false" ht="15" hidden="false" customHeight="false" outlineLevel="0" collapsed="false">
      <c r="A12698" s="0" t="n">
        <v>8938</v>
      </c>
      <c r="B12698" s="86" t="s">
        <v>15304</v>
      </c>
      <c r="C12698" s="0" t="s">
        <v>217</v>
      </c>
      <c r="E12698" s="306" t="n">
        <v>499</v>
      </c>
    </row>
    <row r="12699" customFormat="false" ht="15" hidden="false" customHeight="false" outlineLevel="0" collapsed="false">
      <c r="A12699" s="0" t="n">
        <v>8939</v>
      </c>
      <c r="B12699" s="86" t="s">
        <v>15305</v>
      </c>
      <c r="C12699" s="0" t="s">
        <v>217</v>
      </c>
      <c r="E12699" s="306" t="n">
        <v>499</v>
      </c>
    </row>
    <row r="12700" customFormat="false" ht="15" hidden="false" customHeight="false" outlineLevel="0" collapsed="false">
      <c r="A12700" s="0" t="n">
        <v>8940</v>
      </c>
      <c r="B12700" s="86" t="s">
        <v>15306</v>
      </c>
      <c r="C12700" s="0" t="s">
        <v>217</v>
      </c>
      <c r="E12700" s="306" t="n">
        <v>499</v>
      </c>
    </row>
    <row r="12701" customFormat="false" ht="15" hidden="false" customHeight="false" outlineLevel="0" collapsed="false">
      <c r="A12701" s="0" t="n">
        <v>8941</v>
      </c>
      <c r="B12701" s="86" t="s">
        <v>15307</v>
      </c>
      <c r="C12701" s="0" t="s">
        <v>217</v>
      </c>
      <c r="E12701" s="306" t="n">
        <v>499</v>
      </c>
    </row>
    <row r="12702" customFormat="false" ht="15" hidden="false" customHeight="false" outlineLevel="0" collapsed="false">
      <c r="A12702" s="0" t="n">
        <v>8942</v>
      </c>
      <c r="B12702" s="86" t="s">
        <v>15308</v>
      </c>
      <c r="C12702" s="0" t="s">
        <v>217</v>
      </c>
      <c r="E12702" s="306" t="n">
        <v>499</v>
      </c>
    </row>
    <row r="12703" customFormat="false" ht="15" hidden="false" customHeight="false" outlineLevel="0" collapsed="false">
      <c r="A12703" s="0" t="n">
        <v>8943</v>
      </c>
      <c r="B12703" s="86" t="s">
        <v>15309</v>
      </c>
      <c r="C12703" s="0" t="s">
        <v>217</v>
      </c>
      <c r="E12703" s="306" t="n">
        <v>499</v>
      </c>
    </row>
    <row r="12704" customFormat="false" ht="15" hidden="false" customHeight="false" outlineLevel="0" collapsed="false">
      <c r="A12704" s="0" t="n">
        <v>8944</v>
      </c>
      <c r="B12704" s="86" t="s">
        <v>15310</v>
      </c>
      <c r="C12704" s="0" t="s">
        <v>217</v>
      </c>
      <c r="E12704" s="306" t="n">
        <v>532</v>
      </c>
    </row>
    <row r="12705" customFormat="false" ht="15" hidden="false" customHeight="false" outlineLevel="0" collapsed="false">
      <c r="A12705" s="0" t="n">
        <v>8945</v>
      </c>
      <c r="B12705" s="86" t="s">
        <v>15311</v>
      </c>
      <c r="C12705" s="0" t="s">
        <v>217</v>
      </c>
      <c r="E12705" s="306" t="n">
        <v>532</v>
      </c>
    </row>
    <row r="12706" customFormat="false" ht="15" hidden="false" customHeight="false" outlineLevel="0" collapsed="false">
      <c r="A12706" s="0" t="n">
        <v>8953</v>
      </c>
      <c r="B12706" s="86" t="s">
        <v>15312</v>
      </c>
      <c r="C12706" s="0" t="s">
        <v>217</v>
      </c>
      <c r="E12706" s="306" t="n">
        <v>2.68</v>
      </c>
    </row>
    <row r="12707" customFormat="false" ht="15" hidden="false" customHeight="false" outlineLevel="0" collapsed="false">
      <c r="A12707" s="0" t="n">
        <v>8954</v>
      </c>
      <c r="B12707" s="86" t="s">
        <v>15313</v>
      </c>
      <c r="C12707" s="0" t="s">
        <v>217</v>
      </c>
      <c r="E12707" s="306" t="n">
        <v>3.71</v>
      </c>
    </row>
    <row r="12708" customFormat="false" ht="15" hidden="false" customHeight="false" outlineLevel="0" collapsed="false">
      <c r="A12708" s="0" t="n">
        <v>8955</v>
      </c>
      <c r="B12708" s="86" t="s">
        <v>15314</v>
      </c>
      <c r="C12708" s="0" t="s">
        <v>217</v>
      </c>
      <c r="E12708" s="306" t="n">
        <v>3.85</v>
      </c>
    </row>
    <row r="12709" customFormat="false" ht="15" hidden="false" customHeight="false" outlineLevel="0" collapsed="false">
      <c r="A12709" s="0" t="n">
        <v>8956</v>
      </c>
      <c r="B12709" s="86" t="s">
        <v>15315</v>
      </c>
      <c r="C12709" s="0" t="s">
        <v>217</v>
      </c>
      <c r="E12709" s="306" t="n">
        <v>5.69</v>
      </c>
    </row>
    <row r="12710" customFormat="false" ht="15" hidden="false" customHeight="false" outlineLevel="0" collapsed="false">
      <c r="A12710" s="0" t="n">
        <v>8957</v>
      </c>
      <c r="B12710" s="86" t="s">
        <v>15316</v>
      </c>
      <c r="C12710" s="0" t="s">
        <v>217</v>
      </c>
      <c r="E12710" s="306" t="n">
        <v>6.84</v>
      </c>
    </row>
    <row r="12711" customFormat="false" ht="15" hidden="false" customHeight="false" outlineLevel="0" collapsed="false">
      <c r="A12711" s="0" t="n">
        <v>8958</v>
      </c>
      <c r="B12711" s="86" t="s">
        <v>15317</v>
      </c>
      <c r="C12711" s="0" t="s">
        <v>217</v>
      </c>
      <c r="E12711" s="306" t="n">
        <v>9.49</v>
      </c>
    </row>
    <row r="12712" customFormat="false" ht="15" hidden="false" customHeight="false" outlineLevel="0" collapsed="false">
      <c r="A12712" s="0" t="n">
        <v>8959</v>
      </c>
      <c r="B12712" s="86" t="s">
        <v>15318</v>
      </c>
      <c r="C12712" s="0" t="s">
        <v>217</v>
      </c>
      <c r="E12712" s="306" t="n">
        <v>17.92</v>
      </c>
    </row>
    <row r="12713" customFormat="false" ht="15" hidden="false" customHeight="false" outlineLevel="0" collapsed="false">
      <c r="A12713" s="0" t="n">
        <v>8961</v>
      </c>
      <c r="B12713" s="86" t="s">
        <v>15319</v>
      </c>
      <c r="C12713" s="0" t="s">
        <v>217</v>
      </c>
      <c r="E12713" s="306" t="n">
        <v>2.94</v>
      </c>
    </row>
    <row r="12714" customFormat="false" ht="15" hidden="false" customHeight="false" outlineLevel="0" collapsed="false">
      <c r="A12714" s="0" t="n">
        <v>8962</v>
      </c>
      <c r="B12714" s="86" t="s">
        <v>15320</v>
      </c>
      <c r="C12714" s="0" t="s">
        <v>217</v>
      </c>
      <c r="E12714" s="306" t="n">
        <v>3.18</v>
      </c>
    </row>
    <row r="12715" customFormat="false" ht="15" hidden="false" customHeight="false" outlineLevel="0" collapsed="false">
      <c r="A12715" s="0" t="n">
        <v>8963</v>
      </c>
      <c r="B12715" s="86" t="s">
        <v>15321</v>
      </c>
      <c r="C12715" s="0" t="s">
        <v>217</v>
      </c>
      <c r="E12715" s="306" t="n">
        <v>4.2</v>
      </c>
    </row>
    <row r="12716" customFormat="false" ht="15" hidden="false" customHeight="false" outlineLevel="0" collapsed="false">
      <c r="A12716" s="0" t="n">
        <v>8964</v>
      </c>
      <c r="B12716" s="86" t="s">
        <v>15322</v>
      </c>
      <c r="C12716" s="0" t="s">
        <v>217</v>
      </c>
      <c r="E12716" s="306" t="n">
        <v>4.75</v>
      </c>
    </row>
    <row r="12717" customFormat="false" ht="15" hidden="false" customHeight="false" outlineLevel="0" collapsed="false">
      <c r="A12717" s="0" t="n">
        <v>8965</v>
      </c>
      <c r="B12717" s="86" t="s">
        <v>15323</v>
      </c>
      <c r="C12717" s="0" t="s">
        <v>217</v>
      </c>
      <c r="E12717" s="306" t="n">
        <v>6.16</v>
      </c>
    </row>
    <row r="12718" customFormat="false" ht="15" hidden="false" customHeight="false" outlineLevel="0" collapsed="false">
      <c r="A12718" s="0" t="n">
        <v>8967</v>
      </c>
      <c r="B12718" s="86" t="s">
        <v>12745</v>
      </c>
      <c r="C12718" s="0" t="s">
        <v>217</v>
      </c>
      <c r="E12718" s="306" t="n">
        <v>14.1</v>
      </c>
    </row>
    <row r="12719" customFormat="false" ht="15" hidden="false" customHeight="false" outlineLevel="0" collapsed="false">
      <c r="A12719" s="0" t="n">
        <v>8968</v>
      </c>
      <c r="B12719" s="86" t="s">
        <v>15324</v>
      </c>
      <c r="C12719" s="0" t="s">
        <v>217</v>
      </c>
      <c r="E12719" s="306" t="n">
        <v>104.5</v>
      </c>
    </row>
    <row r="12720" customFormat="false" ht="15" hidden="false" customHeight="false" outlineLevel="0" collapsed="false">
      <c r="A12720" s="0" t="n">
        <v>8969</v>
      </c>
      <c r="B12720" s="86" t="s">
        <v>15325</v>
      </c>
      <c r="C12720" s="0" t="s">
        <v>217</v>
      </c>
      <c r="E12720" s="306" t="n">
        <v>75</v>
      </c>
    </row>
    <row r="12721" customFormat="false" ht="15" hidden="false" customHeight="false" outlineLevel="0" collapsed="false">
      <c r="A12721" s="0" t="n">
        <v>8970</v>
      </c>
      <c r="B12721" s="86" t="s">
        <v>15326</v>
      </c>
      <c r="C12721" s="0" t="s">
        <v>217</v>
      </c>
      <c r="E12721" s="306" t="n">
        <v>1472</v>
      </c>
    </row>
    <row r="12722" customFormat="false" ht="15" hidden="false" customHeight="false" outlineLevel="0" collapsed="false">
      <c r="A12722" s="0" t="n">
        <v>8971</v>
      </c>
      <c r="B12722" s="86" t="s">
        <v>15327</v>
      </c>
      <c r="C12722" s="0" t="s">
        <v>217</v>
      </c>
      <c r="E12722" s="306" t="n">
        <v>115.7</v>
      </c>
    </row>
    <row r="12723" customFormat="false" ht="15" hidden="false" customHeight="false" outlineLevel="0" collapsed="false">
      <c r="A12723" s="0" t="n">
        <v>8972</v>
      </c>
      <c r="B12723" s="86" t="s">
        <v>15328</v>
      </c>
      <c r="C12723" s="0" t="s">
        <v>365</v>
      </c>
      <c r="E12723" s="306" t="n">
        <v>41.45</v>
      </c>
    </row>
    <row r="12724" customFormat="false" ht="15" hidden="false" customHeight="false" outlineLevel="0" collapsed="false">
      <c r="A12724" s="0" t="n">
        <v>8973</v>
      </c>
      <c r="B12724" s="86" t="s">
        <v>15329</v>
      </c>
      <c r="C12724" s="0" t="s">
        <v>217</v>
      </c>
      <c r="E12724" s="306" t="n">
        <v>39.2</v>
      </c>
    </row>
    <row r="12725" customFormat="false" ht="15" hidden="false" customHeight="false" outlineLevel="0" collapsed="false">
      <c r="A12725" s="0" t="n">
        <v>8974</v>
      </c>
      <c r="B12725" s="86" t="s">
        <v>15330</v>
      </c>
      <c r="C12725" s="0" t="s">
        <v>217</v>
      </c>
      <c r="E12725" s="306" t="n">
        <v>209</v>
      </c>
    </row>
    <row r="12726" customFormat="false" ht="15" hidden="false" customHeight="false" outlineLevel="0" collapsed="false">
      <c r="A12726" s="0" t="n">
        <v>8975</v>
      </c>
      <c r="B12726" s="86" t="s">
        <v>15331</v>
      </c>
      <c r="C12726" s="0" t="s">
        <v>217</v>
      </c>
      <c r="E12726" s="306" t="n">
        <v>528</v>
      </c>
    </row>
    <row r="12727" customFormat="false" ht="15" hidden="false" customHeight="false" outlineLevel="0" collapsed="false">
      <c r="A12727" s="0" t="n">
        <v>8976</v>
      </c>
      <c r="B12727" s="86" t="s">
        <v>15332</v>
      </c>
      <c r="C12727" s="0" t="s">
        <v>217</v>
      </c>
      <c r="E12727" s="306" t="n">
        <v>8350</v>
      </c>
    </row>
    <row r="12728" customFormat="false" ht="15" hidden="false" customHeight="false" outlineLevel="0" collapsed="false">
      <c r="A12728" s="0" t="n">
        <v>8977</v>
      </c>
      <c r="B12728" s="86" t="s">
        <v>15333</v>
      </c>
      <c r="C12728" s="0" t="s">
        <v>217</v>
      </c>
      <c r="E12728" s="306" t="n">
        <v>9400</v>
      </c>
    </row>
    <row r="12729" customFormat="false" ht="15" hidden="false" customHeight="false" outlineLevel="0" collapsed="false">
      <c r="A12729" s="0" t="n">
        <v>8978</v>
      </c>
      <c r="B12729" s="86" t="s">
        <v>15334</v>
      </c>
      <c r="C12729" s="0" t="s">
        <v>217</v>
      </c>
      <c r="E12729" s="306" t="n">
        <v>8350</v>
      </c>
    </row>
    <row r="12730" customFormat="false" ht="15" hidden="false" customHeight="false" outlineLevel="0" collapsed="false">
      <c r="A12730" s="0" t="n">
        <v>8979</v>
      </c>
      <c r="B12730" s="86" t="s">
        <v>15335</v>
      </c>
      <c r="C12730" s="0" t="s">
        <v>217</v>
      </c>
      <c r="E12730" s="306" t="n">
        <v>9400</v>
      </c>
    </row>
    <row r="12731" customFormat="false" ht="15" hidden="false" customHeight="false" outlineLevel="0" collapsed="false">
      <c r="A12731" s="0" t="n">
        <v>8980</v>
      </c>
      <c r="B12731" s="86" t="s">
        <v>15336</v>
      </c>
      <c r="C12731" s="0" t="s">
        <v>217</v>
      </c>
      <c r="E12731" s="306" t="n">
        <v>11940</v>
      </c>
    </row>
    <row r="12732" customFormat="false" ht="15" hidden="false" customHeight="false" outlineLevel="0" collapsed="false">
      <c r="A12732" s="0" t="n">
        <v>8981</v>
      </c>
      <c r="B12732" s="86" t="s">
        <v>15337</v>
      </c>
      <c r="C12732" s="0" t="s">
        <v>217</v>
      </c>
      <c r="E12732" s="306" t="n">
        <v>15700</v>
      </c>
    </row>
    <row r="12733" customFormat="false" ht="15" hidden="false" customHeight="false" outlineLevel="0" collapsed="false">
      <c r="A12733" s="0" t="n">
        <v>8982</v>
      </c>
      <c r="B12733" s="86" t="s">
        <v>15338</v>
      </c>
      <c r="C12733" s="0" t="s">
        <v>217</v>
      </c>
      <c r="E12733" s="306" t="n">
        <v>22250</v>
      </c>
    </row>
    <row r="12734" customFormat="false" ht="15" hidden="false" customHeight="false" outlineLevel="0" collapsed="false">
      <c r="A12734" s="0" t="n">
        <v>8983</v>
      </c>
      <c r="B12734" s="86" t="s">
        <v>15339</v>
      </c>
      <c r="C12734" s="0" t="s">
        <v>217</v>
      </c>
      <c r="E12734" s="306" t="n">
        <v>11940</v>
      </c>
    </row>
    <row r="12735" customFormat="false" ht="15" hidden="false" customHeight="false" outlineLevel="0" collapsed="false">
      <c r="A12735" s="0" t="n">
        <v>8984</v>
      </c>
      <c r="B12735" s="86" t="s">
        <v>15340</v>
      </c>
      <c r="C12735" s="0" t="s">
        <v>217</v>
      </c>
      <c r="E12735" s="306" t="n">
        <v>2.75</v>
      </c>
    </row>
    <row r="12736" customFormat="false" ht="15" hidden="false" customHeight="false" outlineLevel="0" collapsed="false">
      <c r="A12736" s="0" t="n">
        <v>8985</v>
      </c>
      <c r="B12736" s="86" t="s">
        <v>15341</v>
      </c>
      <c r="C12736" s="0" t="s">
        <v>217</v>
      </c>
      <c r="E12736" s="306" t="n">
        <v>31.92</v>
      </c>
    </row>
    <row r="12737" customFormat="false" ht="15" hidden="false" customHeight="false" outlineLevel="0" collapsed="false">
      <c r="A12737" s="0" t="n">
        <v>8986</v>
      </c>
      <c r="B12737" s="86" t="s">
        <v>15342</v>
      </c>
      <c r="C12737" s="0" t="s">
        <v>217</v>
      </c>
      <c r="E12737" s="306" t="n">
        <v>398</v>
      </c>
    </row>
    <row r="12738" customFormat="false" ht="15" hidden="false" customHeight="false" outlineLevel="0" collapsed="false">
      <c r="A12738" s="0" t="n">
        <v>8987</v>
      </c>
      <c r="B12738" s="86" t="s">
        <v>15343</v>
      </c>
      <c r="C12738" s="0" t="s">
        <v>217</v>
      </c>
      <c r="E12738" s="306" t="n">
        <v>15700</v>
      </c>
    </row>
    <row r="12739" customFormat="false" ht="15" hidden="false" customHeight="false" outlineLevel="0" collapsed="false">
      <c r="A12739" s="0" t="n">
        <v>8988</v>
      </c>
      <c r="B12739" s="86" t="s">
        <v>15344</v>
      </c>
      <c r="C12739" s="0" t="s">
        <v>217</v>
      </c>
      <c r="E12739" s="306" t="n">
        <v>22250</v>
      </c>
    </row>
    <row r="12740" customFormat="false" ht="15" hidden="false" customHeight="false" outlineLevel="0" collapsed="false">
      <c r="A12740" s="0" t="n">
        <v>8989</v>
      </c>
      <c r="B12740" s="86" t="s">
        <v>15345</v>
      </c>
      <c r="C12740" s="0" t="s">
        <v>217</v>
      </c>
      <c r="E12740" s="306" t="n">
        <v>378</v>
      </c>
    </row>
    <row r="12741" customFormat="false" ht="15" hidden="false" customHeight="false" outlineLevel="0" collapsed="false">
      <c r="A12741" s="0" t="n">
        <v>8990</v>
      </c>
      <c r="B12741" s="86" t="s">
        <v>15346</v>
      </c>
      <c r="C12741" s="0" t="s">
        <v>217</v>
      </c>
      <c r="E12741" s="306" t="n">
        <v>406</v>
      </c>
    </row>
    <row r="12742" customFormat="false" ht="15" hidden="false" customHeight="false" outlineLevel="0" collapsed="false">
      <c r="A12742" s="0" t="n">
        <v>8991</v>
      </c>
      <c r="B12742" s="86" t="s">
        <v>15347</v>
      </c>
      <c r="C12742" s="0" t="s">
        <v>217</v>
      </c>
      <c r="E12742" s="306" t="n">
        <v>245</v>
      </c>
    </row>
    <row r="12743" customFormat="false" ht="15" hidden="false" customHeight="false" outlineLevel="0" collapsed="false">
      <c r="A12743" s="0" t="n">
        <v>8993</v>
      </c>
      <c r="B12743" s="86" t="s">
        <v>15348</v>
      </c>
      <c r="C12743" s="0" t="s">
        <v>217</v>
      </c>
      <c r="E12743" s="306" t="n">
        <v>198</v>
      </c>
    </row>
    <row r="12744" customFormat="false" ht="15" hidden="false" customHeight="false" outlineLevel="0" collapsed="false">
      <c r="A12744" s="0" t="n">
        <v>8994</v>
      </c>
      <c r="B12744" s="86" t="s">
        <v>15349</v>
      </c>
      <c r="C12744" s="0" t="s">
        <v>217</v>
      </c>
      <c r="E12744" s="306" t="n">
        <v>275</v>
      </c>
    </row>
    <row r="12745" customFormat="false" ht="15" hidden="false" customHeight="false" outlineLevel="0" collapsed="false">
      <c r="A12745" s="0" t="n">
        <v>8996</v>
      </c>
      <c r="B12745" s="86" t="s">
        <v>15350</v>
      </c>
      <c r="C12745" s="0" t="s">
        <v>217</v>
      </c>
      <c r="E12745" s="306" t="n">
        <v>2.95</v>
      </c>
    </row>
    <row r="12746" customFormat="false" ht="15" hidden="false" customHeight="false" outlineLevel="0" collapsed="false">
      <c r="A12746" s="0" t="n">
        <v>8997</v>
      </c>
      <c r="B12746" s="86" t="s">
        <v>15351</v>
      </c>
      <c r="C12746" s="0" t="s">
        <v>217</v>
      </c>
      <c r="E12746" s="306" t="n">
        <v>2.98</v>
      </c>
    </row>
    <row r="12747" customFormat="false" ht="15" hidden="false" customHeight="false" outlineLevel="0" collapsed="false">
      <c r="A12747" s="0" t="n">
        <v>8998</v>
      </c>
      <c r="B12747" s="86" t="s">
        <v>15352</v>
      </c>
      <c r="C12747" s="0" t="s">
        <v>217</v>
      </c>
      <c r="E12747" s="306" t="n">
        <v>3.72</v>
      </c>
    </row>
    <row r="12748" customFormat="false" ht="15" hidden="false" customHeight="false" outlineLevel="0" collapsed="false">
      <c r="A12748" s="0" t="n">
        <v>8999</v>
      </c>
      <c r="B12748" s="86" t="s">
        <v>15353</v>
      </c>
      <c r="C12748" s="0" t="s">
        <v>217</v>
      </c>
      <c r="E12748" s="306" t="n">
        <v>7.28</v>
      </c>
    </row>
    <row r="12749" customFormat="false" ht="15" hidden="false" customHeight="false" outlineLevel="0" collapsed="false">
      <c r="A12749" s="0" t="n">
        <v>9001</v>
      </c>
      <c r="B12749" s="86" t="s">
        <v>15354</v>
      </c>
      <c r="C12749" s="0" t="s">
        <v>729</v>
      </c>
      <c r="E12749" s="306" t="n">
        <v>4.95</v>
      </c>
    </row>
    <row r="12750" customFormat="false" ht="15" hidden="false" customHeight="false" outlineLevel="0" collapsed="false">
      <c r="B12750" s="0"/>
      <c r="E12750" s="0"/>
    </row>
    <row r="12751" customFormat="false" ht="15" hidden="false" customHeight="false" outlineLevel="0" collapsed="false">
      <c r="B12751" s="0"/>
      <c r="E12751" s="0"/>
    </row>
    <row r="12752" customFormat="false" ht="15" hidden="false" customHeight="false" outlineLevel="0" collapsed="false">
      <c r="A12752" s="0" t="s">
        <v>13853</v>
      </c>
      <c r="B12752" s="0"/>
      <c r="C12752" s="0" t="s">
        <v>13854</v>
      </c>
      <c r="E12752" s="0"/>
    </row>
    <row r="12753" customFormat="false" ht="15" hidden="false" customHeight="false" outlineLevel="0" collapsed="false">
      <c r="B12753" s="0"/>
      <c r="C12753" s="0" t="s">
        <v>13855</v>
      </c>
      <c r="E12753" s="0"/>
    </row>
    <row r="12754" customFormat="false" ht="15" hidden="false" customHeight="false" outlineLevel="0" collapsed="false">
      <c r="A12754" s="0" t="s">
        <v>13856</v>
      </c>
      <c r="B12754" s="0"/>
      <c r="C12754" s="0" t="s">
        <v>13857</v>
      </c>
      <c r="E12754" s="306" t="s">
        <v>13858</v>
      </c>
    </row>
    <row r="12755" customFormat="false" ht="15" hidden="false" customHeight="false" outlineLevel="0" collapsed="false">
      <c r="A12755" s="0" t="n">
        <v>9002</v>
      </c>
      <c r="B12755" s="86" t="s">
        <v>15355</v>
      </c>
      <c r="C12755" s="0" t="s">
        <v>729</v>
      </c>
      <c r="E12755" s="306" t="n">
        <v>4.95</v>
      </c>
    </row>
    <row r="12756" customFormat="false" ht="15" hidden="false" customHeight="false" outlineLevel="0" collapsed="false">
      <c r="A12756" s="0" t="n">
        <v>9003</v>
      </c>
      <c r="B12756" s="86" t="s">
        <v>15356</v>
      </c>
      <c r="C12756" s="0" t="s">
        <v>729</v>
      </c>
      <c r="E12756" s="306" t="n">
        <v>5.17</v>
      </c>
    </row>
    <row r="12757" customFormat="false" ht="15" hidden="false" customHeight="false" outlineLevel="0" collapsed="false">
      <c r="A12757" s="0" t="n">
        <v>9005</v>
      </c>
      <c r="B12757" s="86" t="s">
        <v>15357</v>
      </c>
      <c r="C12757" s="0" t="s">
        <v>729</v>
      </c>
      <c r="E12757" s="306" t="n">
        <v>4.95</v>
      </c>
    </row>
    <row r="12758" customFormat="false" ht="15" hidden="false" customHeight="false" outlineLevel="0" collapsed="false">
      <c r="A12758" s="0" t="n">
        <v>9010</v>
      </c>
      <c r="B12758" s="86" t="s">
        <v>15358</v>
      </c>
      <c r="C12758" s="0" t="s">
        <v>729</v>
      </c>
      <c r="E12758" s="306" t="n">
        <v>36.92</v>
      </c>
    </row>
    <row r="12759" customFormat="false" ht="15" hidden="false" customHeight="false" outlineLevel="0" collapsed="false">
      <c r="A12759" s="0" t="n">
        <v>9011</v>
      </c>
      <c r="B12759" s="86" t="s">
        <v>11449</v>
      </c>
      <c r="C12759" s="0" t="s">
        <v>729</v>
      </c>
      <c r="E12759" s="306" t="n">
        <v>6.35</v>
      </c>
    </row>
    <row r="12760" customFormat="false" ht="15" hidden="false" customHeight="false" outlineLevel="0" collapsed="false">
      <c r="A12760" s="0" t="n">
        <v>9012</v>
      </c>
      <c r="B12760" s="86" t="s">
        <v>11451</v>
      </c>
      <c r="C12760" s="0" t="s">
        <v>729</v>
      </c>
      <c r="E12760" s="306" t="n">
        <v>3.6</v>
      </c>
    </row>
    <row r="12761" customFormat="false" ht="15" hidden="false" customHeight="false" outlineLevel="0" collapsed="false">
      <c r="A12761" s="0" t="n">
        <v>9014</v>
      </c>
      <c r="B12761" s="86" t="s">
        <v>15359</v>
      </c>
      <c r="C12761" s="0" t="s">
        <v>729</v>
      </c>
      <c r="E12761" s="306" t="n">
        <v>5.08</v>
      </c>
    </row>
    <row r="12762" customFormat="false" ht="15" hidden="false" customHeight="false" outlineLevel="0" collapsed="false">
      <c r="A12762" s="0" t="n">
        <v>9015</v>
      </c>
      <c r="B12762" s="86" t="s">
        <v>15360</v>
      </c>
      <c r="C12762" s="0" t="s">
        <v>729</v>
      </c>
      <c r="E12762" s="306" t="n">
        <v>3.6</v>
      </c>
    </row>
    <row r="12763" customFormat="false" ht="15" hidden="false" customHeight="false" outlineLevel="0" collapsed="false">
      <c r="A12763" s="0" t="n">
        <v>9016</v>
      </c>
      <c r="B12763" s="86" t="s">
        <v>15361</v>
      </c>
      <c r="C12763" s="0" t="s">
        <v>729</v>
      </c>
      <c r="E12763" s="306" t="n">
        <v>5.33</v>
      </c>
    </row>
    <row r="12764" customFormat="false" ht="15" hidden="false" customHeight="false" outlineLevel="0" collapsed="false">
      <c r="A12764" s="0" t="n">
        <v>9017</v>
      </c>
      <c r="B12764" s="86" t="s">
        <v>15362</v>
      </c>
      <c r="C12764" s="0" t="s">
        <v>729</v>
      </c>
      <c r="E12764" s="306" t="n">
        <v>3.6</v>
      </c>
    </row>
    <row r="12765" customFormat="false" ht="15" hidden="false" customHeight="false" outlineLevel="0" collapsed="false">
      <c r="A12765" s="0" t="n">
        <v>9018</v>
      </c>
      <c r="B12765" s="86" t="s">
        <v>15363</v>
      </c>
      <c r="C12765" s="0" t="s">
        <v>729</v>
      </c>
      <c r="E12765" s="306" t="n">
        <v>5.49</v>
      </c>
    </row>
    <row r="12766" customFormat="false" ht="15" hidden="false" customHeight="false" outlineLevel="0" collapsed="false">
      <c r="A12766" s="0" t="n">
        <v>9019</v>
      </c>
      <c r="B12766" s="86" t="s">
        <v>15364</v>
      </c>
      <c r="C12766" s="0" t="s">
        <v>729</v>
      </c>
      <c r="E12766" s="306" t="n">
        <v>3.6</v>
      </c>
    </row>
    <row r="12767" customFormat="false" ht="15" hidden="false" customHeight="false" outlineLevel="0" collapsed="false">
      <c r="A12767" s="0" t="n">
        <v>9020</v>
      </c>
      <c r="B12767" s="86" t="s">
        <v>15365</v>
      </c>
      <c r="C12767" s="0" t="s">
        <v>729</v>
      </c>
      <c r="E12767" s="306" t="n">
        <v>4.95</v>
      </c>
    </row>
    <row r="12768" customFormat="false" ht="15" hidden="false" customHeight="false" outlineLevel="0" collapsed="false">
      <c r="A12768" s="0" t="n">
        <v>9022</v>
      </c>
      <c r="B12768" s="86" t="s">
        <v>8828</v>
      </c>
      <c r="C12768" s="0" t="s">
        <v>729</v>
      </c>
      <c r="E12768" s="306" t="n">
        <v>3.6</v>
      </c>
    </row>
    <row r="12769" customFormat="false" ht="15" hidden="false" customHeight="false" outlineLevel="0" collapsed="false">
      <c r="A12769" s="0" t="n">
        <v>9023</v>
      </c>
      <c r="B12769" s="86" t="s">
        <v>15366</v>
      </c>
      <c r="C12769" s="0" t="s">
        <v>729</v>
      </c>
      <c r="E12769" s="306" t="n">
        <v>4.95</v>
      </c>
    </row>
    <row r="12770" customFormat="false" ht="15" hidden="false" customHeight="false" outlineLevel="0" collapsed="false">
      <c r="A12770" s="0" t="n">
        <v>9025</v>
      </c>
      <c r="B12770" s="86" t="s">
        <v>15367</v>
      </c>
      <c r="C12770" s="0" t="s">
        <v>729</v>
      </c>
      <c r="E12770" s="306" t="n">
        <v>4.95</v>
      </c>
    </row>
    <row r="12771" customFormat="false" ht="15" hidden="false" customHeight="false" outlineLevel="0" collapsed="false">
      <c r="A12771" s="0" t="n">
        <v>9026</v>
      </c>
      <c r="B12771" s="86" t="s">
        <v>9419</v>
      </c>
      <c r="C12771" s="0" t="s">
        <v>729</v>
      </c>
      <c r="E12771" s="306" t="n">
        <v>14.39</v>
      </c>
    </row>
    <row r="12772" customFormat="false" ht="15" hidden="false" customHeight="false" outlineLevel="0" collapsed="false">
      <c r="A12772" s="0" t="n">
        <v>9027</v>
      </c>
      <c r="B12772" s="86" t="s">
        <v>15368</v>
      </c>
      <c r="C12772" s="0" t="s">
        <v>729</v>
      </c>
      <c r="E12772" s="306" t="n">
        <v>6.28</v>
      </c>
    </row>
    <row r="12773" customFormat="false" ht="15" hidden="false" customHeight="false" outlineLevel="0" collapsed="false">
      <c r="A12773" s="0" t="n">
        <v>9028</v>
      </c>
      <c r="B12773" s="86" t="s">
        <v>15369</v>
      </c>
      <c r="C12773" s="0" t="s">
        <v>729</v>
      </c>
      <c r="E12773" s="306" t="n">
        <v>14.39</v>
      </c>
    </row>
    <row r="12774" customFormat="false" ht="15" hidden="false" customHeight="false" outlineLevel="0" collapsed="false">
      <c r="A12774" s="0" t="n">
        <v>9029</v>
      </c>
      <c r="B12774" s="86" t="s">
        <v>15370</v>
      </c>
      <c r="C12774" s="0" t="s">
        <v>729</v>
      </c>
      <c r="E12774" s="306" t="n">
        <v>4.95</v>
      </c>
    </row>
    <row r="12775" customFormat="false" ht="15" hidden="false" customHeight="false" outlineLevel="0" collapsed="false">
      <c r="A12775" s="0" t="n">
        <v>9030</v>
      </c>
      <c r="B12775" s="86" t="s">
        <v>15371</v>
      </c>
      <c r="C12775" s="0" t="s">
        <v>729</v>
      </c>
      <c r="E12775" s="306" t="n">
        <v>3.6</v>
      </c>
    </row>
    <row r="12776" customFormat="false" ht="15" hidden="false" customHeight="false" outlineLevel="0" collapsed="false">
      <c r="A12776" s="0" t="n">
        <v>9031</v>
      </c>
      <c r="B12776" s="86" t="s">
        <v>15372</v>
      </c>
      <c r="C12776" s="0" t="s">
        <v>729</v>
      </c>
      <c r="E12776" s="306" t="n">
        <v>4.95</v>
      </c>
    </row>
    <row r="12777" customFormat="false" ht="15" hidden="false" customHeight="false" outlineLevel="0" collapsed="false">
      <c r="A12777" s="0" t="n">
        <v>9032</v>
      </c>
      <c r="B12777" s="86" t="s">
        <v>15373</v>
      </c>
      <c r="C12777" s="0" t="s">
        <v>11441</v>
      </c>
      <c r="E12777" s="306" t="n">
        <v>1089</v>
      </c>
    </row>
    <row r="12778" customFormat="false" ht="15" hidden="false" customHeight="false" outlineLevel="0" collapsed="false">
      <c r="A12778" s="0" t="n">
        <v>9034</v>
      </c>
      <c r="B12778" s="86" t="s">
        <v>15374</v>
      </c>
      <c r="C12778" s="0" t="s">
        <v>729</v>
      </c>
      <c r="E12778" s="306" t="n">
        <v>5.5</v>
      </c>
    </row>
    <row r="12779" customFormat="false" ht="15" hidden="false" customHeight="false" outlineLevel="0" collapsed="false">
      <c r="A12779" s="0" t="n">
        <v>9035</v>
      </c>
      <c r="B12779" s="86" t="s">
        <v>15375</v>
      </c>
      <c r="C12779" s="0" t="s">
        <v>729</v>
      </c>
      <c r="E12779" s="306" t="n">
        <v>5.5</v>
      </c>
    </row>
    <row r="12780" customFormat="false" ht="15" hidden="false" customHeight="false" outlineLevel="0" collapsed="false">
      <c r="A12780" s="0" t="n">
        <v>9036</v>
      </c>
      <c r="B12780" s="86" t="s">
        <v>15376</v>
      </c>
      <c r="C12780" s="0" t="s">
        <v>729</v>
      </c>
      <c r="E12780" s="306" t="n">
        <v>5.5</v>
      </c>
    </row>
    <row r="12781" customFormat="false" ht="15" hidden="false" customHeight="false" outlineLevel="0" collapsed="false">
      <c r="A12781" s="0" t="n">
        <v>9037</v>
      </c>
      <c r="B12781" s="86" t="s">
        <v>15377</v>
      </c>
      <c r="C12781" s="0" t="s">
        <v>729</v>
      </c>
      <c r="E12781" s="306" t="n">
        <v>5.5</v>
      </c>
    </row>
    <row r="12782" customFormat="false" ht="15" hidden="false" customHeight="false" outlineLevel="0" collapsed="false">
      <c r="A12782" s="0" t="n">
        <v>9038</v>
      </c>
      <c r="B12782" s="86" t="s">
        <v>15378</v>
      </c>
      <c r="C12782" s="0" t="s">
        <v>729</v>
      </c>
      <c r="E12782" s="306" t="n">
        <v>5.5</v>
      </c>
    </row>
    <row r="12783" customFormat="false" ht="15" hidden="false" customHeight="false" outlineLevel="0" collapsed="false">
      <c r="A12783" s="0" t="n">
        <v>9039</v>
      </c>
      <c r="B12783" s="86" t="s">
        <v>15379</v>
      </c>
      <c r="C12783" s="0" t="s">
        <v>729</v>
      </c>
      <c r="E12783" s="306" t="n">
        <v>5.5</v>
      </c>
    </row>
    <row r="12784" customFormat="false" ht="15" hidden="false" customHeight="false" outlineLevel="0" collapsed="false">
      <c r="A12784" s="0" t="n">
        <v>9041</v>
      </c>
      <c r="B12784" s="86" t="s">
        <v>9693</v>
      </c>
      <c r="C12784" s="0" t="s">
        <v>729</v>
      </c>
      <c r="E12784" s="306" t="n">
        <v>4.95</v>
      </c>
    </row>
    <row r="12785" customFormat="false" ht="15" hidden="false" customHeight="false" outlineLevel="0" collapsed="false">
      <c r="A12785" s="0" t="n">
        <v>9043</v>
      </c>
      <c r="B12785" s="86" t="s">
        <v>9726</v>
      </c>
      <c r="C12785" s="0" t="s">
        <v>729</v>
      </c>
      <c r="E12785" s="306" t="n">
        <v>4.95</v>
      </c>
    </row>
    <row r="12786" customFormat="false" ht="15" hidden="false" customHeight="false" outlineLevel="0" collapsed="false">
      <c r="A12786" s="0" t="n">
        <v>9044</v>
      </c>
      <c r="B12786" s="86" t="s">
        <v>9804</v>
      </c>
      <c r="C12786" s="0" t="s">
        <v>729</v>
      </c>
      <c r="E12786" s="306" t="n">
        <v>4.93</v>
      </c>
    </row>
    <row r="12787" customFormat="false" ht="15" hidden="false" customHeight="false" outlineLevel="0" collapsed="false">
      <c r="A12787" s="0" t="n">
        <v>9045</v>
      </c>
      <c r="B12787" s="86" t="s">
        <v>15380</v>
      </c>
      <c r="C12787" s="0" t="s">
        <v>729</v>
      </c>
      <c r="E12787" s="306" t="n">
        <v>4.95</v>
      </c>
    </row>
    <row r="12788" customFormat="false" ht="15" hidden="false" customHeight="false" outlineLevel="0" collapsed="false">
      <c r="A12788" s="0" t="n">
        <v>9046</v>
      </c>
      <c r="B12788" s="86" t="s">
        <v>10295</v>
      </c>
      <c r="C12788" s="0" t="s">
        <v>729</v>
      </c>
      <c r="E12788" s="306" t="n">
        <v>3.6</v>
      </c>
    </row>
    <row r="12789" customFormat="false" ht="15" hidden="false" customHeight="false" outlineLevel="0" collapsed="false">
      <c r="A12789" s="0" t="n">
        <v>9047</v>
      </c>
      <c r="B12789" s="86" t="s">
        <v>10690</v>
      </c>
      <c r="C12789" s="0" t="s">
        <v>729</v>
      </c>
      <c r="E12789" s="306" t="n">
        <v>4.95</v>
      </c>
    </row>
    <row r="12790" customFormat="false" ht="15" hidden="false" customHeight="false" outlineLevel="0" collapsed="false">
      <c r="A12790" s="0" t="n">
        <v>9048</v>
      </c>
      <c r="B12790" s="86" t="s">
        <v>15381</v>
      </c>
      <c r="C12790" s="0" t="s">
        <v>729</v>
      </c>
      <c r="E12790" s="306" t="n">
        <v>119.16</v>
      </c>
    </row>
    <row r="12791" customFormat="false" ht="15" hidden="false" customHeight="false" outlineLevel="0" collapsed="false">
      <c r="A12791" s="0" t="n">
        <v>9049</v>
      </c>
      <c r="B12791" s="86" t="s">
        <v>15382</v>
      </c>
      <c r="C12791" s="0" t="s">
        <v>729</v>
      </c>
      <c r="E12791" s="306" t="n">
        <v>59.58</v>
      </c>
    </row>
    <row r="12792" customFormat="false" ht="15" hidden="false" customHeight="false" outlineLevel="0" collapsed="false">
      <c r="A12792" s="0" t="n">
        <v>9050</v>
      </c>
      <c r="B12792" s="86" t="s">
        <v>15383</v>
      </c>
      <c r="C12792" s="0" t="s">
        <v>729</v>
      </c>
      <c r="E12792" s="306" t="n">
        <v>29.79</v>
      </c>
    </row>
    <row r="12793" customFormat="false" ht="15" hidden="false" customHeight="false" outlineLevel="0" collapsed="false">
      <c r="A12793" s="0" t="n">
        <v>9051</v>
      </c>
      <c r="B12793" s="86" t="s">
        <v>15384</v>
      </c>
      <c r="C12793" s="0" t="s">
        <v>729</v>
      </c>
      <c r="E12793" s="306" t="n">
        <v>148.95</v>
      </c>
    </row>
    <row r="12794" customFormat="false" ht="15" hidden="false" customHeight="false" outlineLevel="0" collapsed="false">
      <c r="A12794" s="0" t="n">
        <v>9078</v>
      </c>
      <c r="B12794" s="86" t="s">
        <v>7315</v>
      </c>
      <c r="C12794" s="0" t="s">
        <v>729</v>
      </c>
      <c r="E12794" s="306" t="n">
        <v>4.95</v>
      </c>
    </row>
    <row r="12795" customFormat="false" ht="15" hidden="false" customHeight="false" outlineLevel="0" collapsed="false">
      <c r="A12795" s="0" t="n">
        <v>9079</v>
      </c>
      <c r="B12795" s="86" t="s">
        <v>15385</v>
      </c>
      <c r="C12795" s="0" t="s">
        <v>729</v>
      </c>
      <c r="E12795" s="306" t="n">
        <v>9.51</v>
      </c>
    </row>
    <row r="12796" customFormat="false" ht="15" hidden="false" customHeight="false" outlineLevel="0" collapsed="false">
      <c r="A12796" s="0" t="n">
        <v>9080</v>
      </c>
      <c r="B12796" s="86" t="s">
        <v>9358</v>
      </c>
      <c r="C12796" s="0" t="s">
        <v>729</v>
      </c>
      <c r="E12796" s="306" t="n">
        <v>4.95</v>
      </c>
    </row>
    <row r="12797" customFormat="false" ht="15" hidden="false" customHeight="false" outlineLevel="0" collapsed="false">
      <c r="A12797" s="0" t="n">
        <v>9500</v>
      </c>
      <c r="B12797" s="86" t="s">
        <v>15386</v>
      </c>
      <c r="C12797" s="0" t="s">
        <v>67</v>
      </c>
      <c r="E12797" s="306" t="n">
        <v>19.8</v>
      </c>
    </row>
    <row r="12798" customFormat="false" ht="15" hidden="false" customHeight="false" outlineLevel="0" collapsed="false">
      <c r="A12798" s="0" t="n">
        <v>9501</v>
      </c>
      <c r="B12798" s="86" t="s">
        <v>15387</v>
      </c>
      <c r="C12798" s="0" t="s">
        <v>67</v>
      </c>
      <c r="E12798" s="306" t="n">
        <v>19.8</v>
      </c>
    </row>
    <row r="12799" customFormat="false" ht="15" hidden="false" customHeight="false" outlineLevel="0" collapsed="false">
      <c r="A12799" s="0" t="n">
        <v>9502</v>
      </c>
      <c r="B12799" s="86" t="s">
        <v>15388</v>
      </c>
      <c r="C12799" s="0" t="s">
        <v>67</v>
      </c>
      <c r="E12799" s="306" t="n">
        <v>19.8</v>
      </c>
    </row>
    <row r="12800" customFormat="false" ht="15" hidden="false" customHeight="false" outlineLevel="0" collapsed="false">
      <c r="A12800" s="0" t="n">
        <v>9503</v>
      </c>
      <c r="B12800" s="86" t="s">
        <v>15389</v>
      </c>
      <c r="C12800" s="0" t="s">
        <v>67</v>
      </c>
      <c r="E12800" s="306" t="n">
        <v>19.8</v>
      </c>
    </row>
    <row r="12801" customFormat="false" ht="15" hidden="false" customHeight="false" outlineLevel="0" collapsed="false">
      <c r="A12801" s="0" t="n">
        <v>9504</v>
      </c>
      <c r="B12801" s="86" t="s">
        <v>15390</v>
      </c>
      <c r="C12801" s="0" t="s">
        <v>67</v>
      </c>
      <c r="E12801" s="306" t="n">
        <v>19.8</v>
      </c>
    </row>
    <row r="12802" customFormat="false" ht="15" hidden="false" customHeight="false" outlineLevel="0" collapsed="false">
      <c r="A12802" s="0" t="n">
        <v>9505</v>
      </c>
      <c r="B12802" s="86" t="s">
        <v>15391</v>
      </c>
      <c r="C12802" s="0" t="s">
        <v>67</v>
      </c>
      <c r="E12802" s="306" t="n">
        <v>19.8</v>
      </c>
    </row>
    <row r="12803" customFormat="false" ht="15" hidden="false" customHeight="false" outlineLevel="0" collapsed="false">
      <c r="A12803" s="0" t="n">
        <v>9506</v>
      </c>
      <c r="B12803" s="86" t="s">
        <v>15392</v>
      </c>
      <c r="C12803" s="0" t="s">
        <v>67</v>
      </c>
      <c r="E12803" s="306" t="n">
        <v>19.8</v>
      </c>
    </row>
    <row r="12804" customFormat="false" ht="15" hidden="false" customHeight="false" outlineLevel="0" collapsed="false">
      <c r="A12804" s="0" t="n">
        <v>9507</v>
      </c>
      <c r="B12804" s="86" t="s">
        <v>15393</v>
      </c>
      <c r="C12804" s="0" t="s">
        <v>67</v>
      </c>
      <c r="E12804" s="306" t="n">
        <v>19.8</v>
      </c>
    </row>
    <row r="12805" customFormat="false" ht="15" hidden="false" customHeight="false" outlineLevel="0" collapsed="false">
      <c r="A12805" s="0" t="n">
        <v>9508</v>
      </c>
      <c r="B12805" s="86" t="s">
        <v>15394</v>
      </c>
      <c r="C12805" s="0" t="s">
        <v>67</v>
      </c>
      <c r="E12805" s="306" t="n">
        <v>19.8</v>
      </c>
    </row>
    <row r="12806" customFormat="false" ht="15" hidden="false" customHeight="false" outlineLevel="0" collapsed="false">
      <c r="A12806" s="0" t="n">
        <v>9509</v>
      </c>
      <c r="B12806" s="86" t="s">
        <v>15395</v>
      </c>
      <c r="C12806" s="0" t="s">
        <v>67</v>
      </c>
      <c r="E12806" s="306" t="n">
        <v>19.8</v>
      </c>
    </row>
    <row r="12807" customFormat="false" ht="15" hidden="false" customHeight="false" outlineLevel="0" collapsed="false">
      <c r="A12807" s="0" t="n">
        <v>9510</v>
      </c>
      <c r="B12807" s="86" t="s">
        <v>15396</v>
      </c>
      <c r="C12807" s="0" t="s">
        <v>67</v>
      </c>
      <c r="E12807" s="306" t="n">
        <v>19.8</v>
      </c>
    </row>
    <row r="12808" customFormat="false" ht="15" hidden="false" customHeight="false" outlineLevel="0" collapsed="false">
      <c r="A12808" s="0" t="n">
        <v>9511</v>
      </c>
      <c r="B12808" s="86" t="s">
        <v>15397</v>
      </c>
      <c r="C12808" s="0" t="s">
        <v>67</v>
      </c>
      <c r="E12808" s="306" t="n">
        <v>19.8</v>
      </c>
    </row>
    <row r="12809" customFormat="false" ht="15" hidden="false" customHeight="false" outlineLevel="0" collapsed="false">
      <c r="A12809" s="0" t="n">
        <v>9512</v>
      </c>
      <c r="B12809" s="86" t="s">
        <v>15398</v>
      </c>
      <c r="C12809" s="0" t="s">
        <v>67</v>
      </c>
      <c r="E12809" s="306" t="n">
        <v>59.4</v>
      </c>
    </row>
    <row r="12810" customFormat="false" ht="15" hidden="false" customHeight="false" outlineLevel="0" collapsed="false">
      <c r="A12810" s="0" t="n">
        <v>9513</v>
      </c>
      <c r="B12810" s="86" t="s">
        <v>15399</v>
      </c>
      <c r="C12810" s="0" t="s">
        <v>107</v>
      </c>
      <c r="E12810" s="306" t="n">
        <v>33</v>
      </c>
    </row>
    <row r="12811" customFormat="false" ht="15" hidden="false" customHeight="false" outlineLevel="0" collapsed="false">
      <c r="A12811" s="0" t="n">
        <v>9514</v>
      </c>
      <c r="B12811" s="86" t="s">
        <v>15400</v>
      </c>
      <c r="C12811" s="0" t="s">
        <v>107</v>
      </c>
      <c r="E12811" s="306" t="n">
        <v>45</v>
      </c>
    </row>
    <row r="12812" customFormat="false" ht="15" hidden="false" customHeight="false" outlineLevel="0" collapsed="false">
      <c r="A12812" s="0" t="n">
        <v>9515</v>
      </c>
      <c r="B12812" s="86" t="s">
        <v>15401</v>
      </c>
      <c r="C12812" s="0" t="s">
        <v>107</v>
      </c>
      <c r="E12812" s="306" t="n">
        <v>58</v>
      </c>
    </row>
    <row r="12813" customFormat="false" ht="15" hidden="false" customHeight="false" outlineLevel="0" collapsed="false">
      <c r="A12813" s="0" t="n">
        <v>9516</v>
      </c>
      <c r="B12813" s="86" t="s">
        <v>15402</v>
      </c>
      <c r="C12813" s="0" t="s">
        <v>107</v>
      </c>
      <c r="E12813" s="306" t="n">
        <v>68</v>
      </c>
    </row>
    <row r="12814" customFormat="false" ht="15" hidden="false" customHeight="false" outlineLevel="0" collapsed="false">
      <c r="A12814" s="0" t="n">
        <v>9517</v>
      </c>
      <c r="B12814" s="86" t="s">
        <v>15403</v>
      </c>
      <c r="C12814" s="0" t="s">
        <v>107</v>
      </c>
      <c r="E12814" s="306" t="n">
        <v>105</v>
      </c>
    </row>
    <row r="12815" customFormat="false" ht="15" hidden="false" customHeight="false" outlineLevel="0" collapsed="false">
      <c r="A12815" s="0" t="n">
        <v>9518</v>
      </c>
      <c r="B12815" s="86" t="s">
        <v>15404</v>
      </c>
      <c r="C12815" s="0" t="s">
        <v>107</v>
      </c>
      <c r="E12815" s="306" t="n">
        <v>170</v>
      </c>
    </row>
    <row r="12816" customFormat="false" ht="15" hidden="false" customHeight="false" outlineLevel="0" collapsed="false">
      <c r="A12816" s="0" t="n">
        <v>9519</v>
      </c>
      <c r="B12816" s="86" t="s">
        <v>15405</v>
      </c>
      <c r="C12816" s="0" t="s">
        <v>107</v>
      </c>
      <c r="E12816" s="306" t="n">
        <v>230</v>
      </c>
    </row>
    <row r="12817" customFormat="false" ht="15" hidden="false" customHeight="false" outlineLevel="0" collapsed="false">
      <c r="A12817" s="0" t="n">
        <v>9520</v>
      </c>
      <c r="B12817" s="86" t="s">
        <v>15406</v>
      </c>
      <c r="C12817" s="0" t="s">
        <v>107</v>
      </c>
      <c r="E12817" s="306" t="n">
        <v>260</v>
      </c>
    </row>
    <row r="12818" customFormat="false" ht="15" hidden="false" customHeight="false" outlineLevel="0" collapsed="false">
      <c r="A12818" s="0" t="n">
        <v>9521</v>
      </c>
      <c r="B12818" s="86" t="s">
        <v>15407</v>
      </c>
      <c r="C12818" s="0" t="s">
        <v>107</v>
      </c>
      <c r="E12818" s="306" t="n">
        <v>290</v>
      </c>
    </row>
    <row r="12819" customFormat="false" ht="15" hidden="false" customHeight="false" outlineLevel="0" collapsed="false">
      <c r="A12819" s="0" t="n">
        <v>9522</v>
      </c>
      <c r="B12819" s="86" t="s">
        <v>15408</v>
      </c>
      <c r="C12819" s="0" t="s">
        <v>107</v>
      </c>
      <c r="E12819" s="306" t="n">
        <v>340</v>
      </c>
    </row>
    <row r="12820" customFormat="false" ht="15" hidden="false" customHeight="false" outlineLevel="0" collapsed="false">
      <c r="A12820" s="0" t="n">
        <v>9523</v>
      </c>
      <c r="B12820" s="86" t="s">
        <v>15409</v>
      </c>
      <c r="C12820" s="0" t="s">
        <v>67</v>
      </c>
      <c r="E12820" s="306" t="n">
        <v>7.3</v>
      </c>
    </row>
    <row r="12821" customFormat="false" ht="15" hidden="false" customHeight="false" outlineLevel="0" collapsed="false">
      <c r="A12821" s="0" t="n">
        <v>9524</v>
      </c>
      <c r="B12821" s="86" t="s">
        <v>15410</v>
      </c>
      <c r="C12821" s="0" t="s">
        <v>67</v>
      </c>
      <c r="E12821" s="306" t="n">
        <v>10</v>
      </c>
    </row>
    <row r="12822" customFormat="false" ht="15" hidden="false" customHeight="false" outlineLevel="0" collapsed="false">
      <c r="B12822" s="0"/>
      <c r="E12822" s="0"/>
    </row>
    <row r="12823" customFormat="false" ht="15" hidden="false" customHeight="false" outlineLevel="0" collapsed="false">
      <c r="B12823" s="0"/>
      <c r="E12823" s="0"/>
    </row>
    <row r="12824" customFormat="false" ht="15" hidden="false" customHeight="false" outlineLevel="0" collapsed="false">
      <c r="A12824" s="0" t="s">
        <v>13853</v>
      </c>
      <c r="B12824" s="0"/>
      <c r="C12824" s="0" t="s">
        <v>13854</v>
      </c>
      <c r="E12824" s="0"/>
    </row>
    <row r="12825" customFormat="false" ht="15" hidden="false" customHeight="false" outlineLevel="0" collapsed="false">
      <c r="B12825" s="0"/>
      <c r="C12825" s="0" t="s">
        <v>13855</v>
      </c>
      <c r="E12825" s="0"/>
    </row>
    <row r="12826" customFormat="false" ht="15" hidden="false" customHeight="false" outlineLevel="0" collapsed="false">
      <c r="A12826" s="0" t="s">
        <v>13856</v>
      </c>
      <c r="B12826" s="0"/>
      <c r="C12826" s="0" t="s">
        <v>13857</v>
      </c>
      <c r="E12826" s="306" t="s">
        <v>13858</v>
      </c>
    </row>
    <row r="12827" customFormat="false" ht="15" hidden="false" customHeight="false" outlineLevel="0" collapsed="false">
      <c r="A12827" s="0" t="n">
        <v>9525</v>
      </c>
      <c r="B12827" s="86" t="s">
        <v>15411</v>
      </c>
      <c r="C12827" s="0" t="s">
        <v>107</v>
      </c>
      <c r="E12827" s="306" t="n">
        <v>5</v>
      </c>
    </row>
    <row r="12828" customFormat="false" ht="15" hidden="false" customHeight="false" outlineLevel="0" collapsed="false">
      <c r="A12828" s="0" t="n">
        <v>9526</v>
      </c>
      <c r="B12828" s="86" t="s">
        <v>15412</v>
      </c>
      <c r="C12828" s="0" t="s">
        <v>67</v>
      </c>
      <c r="E12828" s="306" t="n">
        <v>7.3</v>
      </c>
    </row>
    <row r="12829" customFormat="false" ht="15" hidden="false" customHeight="false" outlineLevel="0" collapsed="false">
      <c r="A12829" s="0" t="n">
        <v>9527</v>
      </c>
      <c r="B12829" s="86" t="s">
        <v>15413</v>
      </c>
      <c r="C12829" s="0" t="s">
        <v>67</v>
      </c>
      <c r="E12829" s="306" t="n">
        <v>4.2</v>
      </c>
    </row>
    <row r="12830" customFormat="false" ht="15" hidden="false" customHeight="false" outlineLevel="0" collapsed="false">
      <c r="A12830" s="0" t="n">
        <v>9528</v>
      </c>
      <c r="B12830" s="86" t="s">
        <v>15414</v>
      </c>
      <c r="C12830" s="0" t="s">
        <v>67</v>
      </c>
      <c r="E12830" s="306" t="n">
        <v>16</v>
      </c>
    </row>
    <row r="12831" customFormat="false" ht="15" hidden="false" customHeight="false" outlineLevel="0" collapsed="false">
      <c r="A12831" s="0" t="n">
        <v>9529</v>
      </c>
      <c r="B12831" s="86" t="s">
        <v>15415</v>
      </c>
      <c r="C12831" s="0" t="s">
        <v>107</v>
      </c>
      <c r="E12831" s="306" t="n">
        <v>2</v>
      </c>
    </row>
    <row r="12832" customFormat="false" ht="15" hidden="false" customHeight="false" outlineLevel="0" collapsed="false">
      <c r="A12832" s="0" t="n">
        <v>9530</v>
      </c>
      <c r="B12832" s="86" t="s">
        <v>15416</v>
      </c>
      <c r="C12832" s="0" t="s">
        <v>67</v>
      </c>
      <c r="E12832" s="306" t="n">
        <v>9</v>
      </c>
    </row>
    <row r="12833" customFormat="false" ht="15" hidden="false" customHeight="false" outlineLevel="0" collapsed="false">
      <c r="A12833" s="0" t="n">
        <v>9531</v>
      </c>
      <c r="B12833" s="86" t="s">
        <v>15417</v>
      </c>
      <c r="C12833" s="0" t="s">
        <v>67</v>
      </c>
      <c r="E12833" s="306" t="n">
        <v>9</v>
      </c>
    </row>
    <row r="12834" customFormat="false" ht="15" hidden="false" customHeight="false" outlineLevel="0" collapsed="false">
      <c r="A12834" s="0" t="n">
        <v>9532</v>
      </c>
      <c r="B12834" s="86" t="s">
        <v>15418</v>
      </c>
      <c r="C12834" s="0" t="s">
        <v>67</v>
      </c>
      <c r="E12834" s="306" t="n">
        <v>6</v>
      </c>
    </row>
    <row r="12835" customFormat="false" ht="15" hidden="false" customHeight="false" outlineLevel="0" collapsed="false">
      <c r="A12835" s="0" t="n">
        <v>9533</v>
      </c>
      <c r="B12835" s="86" t="s">
        <v>15419</v>
      </c>
      <c r="C12835" s="0" t="s">
        <v>67</v>
      </c>
      <c r="E12835" s="306" t="n">
        <v>4.2</v>
      </c>
    </row>
    <row r="12836" customFormat="false" ht="15" hidden="false" customHeight="false" outlineLevel="0" collapsed="false">
      <c r="A12836" s="0" t="n">
        <v>9534</v>
      </c>
      <c r="B12836" s="86" t="s">
        <v>15420</v>
      </c>
      <c r="C12836" s="0" t="s">
        <v>67</v>
      </c>
      <c r="E12836" s="306" t="n">
        <v>4.73</v>
      </c>
    </row>
    <row r="12837" customFormat="false" ht="15" hidden="false" customHeight="false" outlineLevel="0" collapsed="false">
      <c r="A12837" s="0" t="n">
        <v>9538</v>
      </c>
      <c r="B12837" s="86" t="s">
        <v>15421</v>
      </c>
      <c r="C12837" s="0" t="s">
        <v>67</v>
      </c>
      <c r="E12837" s="306" t="n">
        <v>59.4</v>
      </c>
    </row>
    <row r="12838" customFormat="false" ht="15" hidden="false" customHeight="false" outlineLevel="0" collapsed="false">
      <c r="A12838" s="0" t="n">
        <v>9540</v>
      </c>
      <c r="B12838" s="86" t="s">
        <v>15422</v>
      </c>
      <c r="C12838" s="0" t="s">
        <v>67</v>
      </c>
      <c r="E12838" s="306" t="n">
        <v>75</v>
      </c>
    </row>
    <row r="12839" customFormat="false" ht="15" hidden="false" customHeight="false" outlineLevel="0" collapsed="false">
      <c r="A12839" s="0" t="n">
        <v>9913</v>
      </c>
      <c r="B12839" s="86" t="s">
        <v>15423</v>
      </c>
      <c r="C12839" s="0" t="s">
        <v>729</v>
      </c>
      <c r="E12839" s="306" t="n">
        <v>6.07</v>
      </c>
    </row>
    <row r="12840" customFormat="false" ht="15" hidden="false" customHeight="false" outlineLevel="0" collapsed="false">
      <c r="A12840" s="0" t="n">
        <v>9914</v>
      </c>
      <c r="B12840" s="86" t="s">
        <v>10793</v>
      </c>
      <c r="C12840" s="0" t="s">
        <v>729</v>
      </c>
      <c r="E12840" s="306" t="n">
        <v>7.37</v>
      </c>
    </row>
    <row r="12841" customFormat="false" ht="15" hidden="false" customHeight="false" outlineLevel="0" collapsed="false">
      <c r="A12841" s="0" t="n">
        <v>9915</v>
      </c>
      <c r="B12841" s="86" t="s">
        <v>15424</v>
      </c>
      <c r="C12841" s="0" t="s">
        <v>729</v>
      </c>
      <c r="E12841" s="306" t="n">
        <v>4.67</v>
      </c>
    </row>
    <row r="12842" customFormat="false" ht="15" hidden="false" customHeight="false" outlineLevel="0" collapsed="false">
      <c r="A12842" s="0" t="n">
        <v>9916</v>
      </c>
      <c r="B12842" s="86" t="s">
        <v>15425</v>
      </c>
      <c r="C12842" s="0" t="s">
        <v>729</v>
      </c>
      <c r="E12842" s="306" t="n">
        <v>6.07</v>
      </c>
    </row>
    <row r="12843" customFormat="false" ht="15" hidden="false" customHeight="false" outlineLevel="0" collapsed="false">
      <c r="A12843" s="0" t="n">
        <v>9917</v>
      </c>
      <c r="B12843" s="86" t="s">
        <v>15426</v>
      </c>
      <c r="C12843" s="0" t="s">
        <v>729</v>
      </c>
      <c r="E12843" s="306" t="n">
        <v>6.07</v>
      </c>
    </row>
    <row r="12844" customFormat="false" ht="15" hidden="false" customHeight="false" outlineLevel="0" collapsed="false">
      <c r="A12844" s="0" t="n">
        <v>9918</v>
      </c>
      <c r="B12844" s="86" t="s">
        <v>15427</v>
      </c>
      <c r="C12844" s="0" t="s">
        <v>729</v>
      </c>
      <c r="E12844" s="306" t="n">
        <v>4.95</v>
      </c>
    </row>
    <row r="12845" customFormat="false" ht="15" hidden="false" customHeight="false" outlineLevel="0" collapsed="false">
      <c r="A12845" s="0" t="n">
        <v>9919</v>
      </c>
      <c r="B12845" s="86" t="s">
        <v>15428</v>
      </c>
      <c r="C12845" s="0" t="s">
        <v>729</v>
      </c>
      <c r="E12845" s="306" t="n">
        <v>3.6</v>
      </c>
    </row>
    <row r="12846" customFormat="false" ht="15" hidden="false" customHeight="false" outlineLevel="0" collapsed="false">
      <c r="A12846" s="0" t="n">
        <v>9920</v>
      </c>
      <c r="B12846" s="86" t="s">
        <v>15429</v>
      </c>
      <c r="C12846" s="0" t="s">
        <v>729</v>
      </c>
      <c r="E12846" s="306" t="n">
        <v>4.95</v>
      </c>
    </row>
    <row r="12847" customFormat="false" ht="15" hidden="false" customHeight="false" outlineLevel="0" collapsed="false">
      <c r="A12847" s="0" t="n">
        <v>9921</v>
      </c>
      <c r="B12847" s="86" t="s">
        <v>15430</v>
      </c>
      <c r="C12847" s="0" t="s">
        <v>729</v>
      </c>
      <c r="E12847" s="306" t="n">
        <v>3.6</v>
      </c>
    </row>
    <row r="12848" customFormat="false" ht="15" hidden="false" customHeight="false" outlineLevel="0" collapsed="false">
      <c r="A12848" s="0" t="n">
        <v>9922</v>
      </c>
      <c r="B12848" s="86" t="s">
        <v>15431</v>
      </c>
      <c r="C12848" s="0" t="s">
        <v>729</v>
      </c>
      <c r="E12848" s="306" t="n">
        <v>4.95</v>
      </c>
    </row>
    <row r="12849" customFormat="false" ht="15" hidden="false" customHeight="false" outlineLevel="0" collapsed="false">
      <c r="A12849" s="0" t="n">
        <v>9923</v>
      </c>
      <c r="B12849" s="86" t="s">
        <v>9537</v>
      </c>
      <c r="C12849" s="0" t="s">
        <v>729</v>
      </c>
      <c r="E12849" s="306" t="n">
        <v>4.95</v>
      </c>
    </row>
    <row r="12850" customFormat="false" ht="15" hidden="false" customHeight="false" outlineLevel="0" collapsed="false">
      <c r="A12850" s="0" t="n">
        <v>9924</v>
      </c>
      <c r="B12850" s="86" t="s">
        <v>15432</v>
      </c>
      <c r="C12850" s="0" t="s">
        <v>729</v>
      </c>
      <c r="E12850" s="306" t="n">
        <v>5.74</v>
      </c>
    </row>
    <row r="12851" customFormat="false" ht="15" hidden="false" customHeight="false" outlineLevel="0" collapsed="false">
      <c r="A12851" s="0" t="n">
        <v>9925</v>
      </c>
      <c r="B12851" s="86" t="s">
        <v>10315</v>
      </c>
      <c r="C12851" s="0" t="s">
        <v>729</v>
      </c>
      <c r="E12851" s="306" t="n">
        <v>4.95</v>
      </c>
    </row>
    <row r="12852" customFormat="false" ht="15" hidden="false" customHeight="false" outlineLevel="0" collapsed="false">
      <c r="A12852" s="0" t="n">
        <v>9926</v>
      </c>
      <c r="B12852" s="86" t="s">
        <v>15433</v>
      </c>
      <c r="C12852" s="0" t="s">
        <v>729</v>
      </c>
      <c r="E12852" s="306" t="n">
        <v>5.5</v>
      </c>
    </row>
    <row r="12853" customFormat="false" ht="15" hidden="false" customHeight="false" outlineLevel="0" collapsed="false">
      <c r="A12853" s="0" t="n">
        <v>9927</v>
      </c>
      <c r="B12853" s="86" t="s">
        <v>15434</v>
      </c>
      <c r="C12853" s="0" t="s">
        <v>729</v>
      </c>
      <c r="E12853" s="306" t="n">
        <v>5.49</v>
      </c>
    </row>
    <row r="12854" customFormat="false" ht="15" hidden="false" customHeight="false" outlineLevel="0" collapsed="false">
      <c r="A12854" s="0" t="n">
        <v>10100</v>
      </c>
      <c r="B12854" s="86" t="s">
        <v>15435</v>
      </c>
      <c r="C12854" s="0" t="s">
        <v>217</v>
      </c>
      <c r="E12854" s="306" t="n">
        <v>4.3</v>
      </c>
    </row>
    <row r="12855" customFormat="false" ht="15" hidden="false" customHeight="false" outlineLevel="0" collapsed="false">
      <c r="A12855" s="0" t="n">
        <v>10101</v>
      </c>
      <c r="B12855" s="86" t="s">
        <v>15436</v>
      </c>
      <c r="C12855" s="0" t="s">
        <v>217</v>
      </c>
      <c r="E12855" s="306" t="n">
        <v>4.7</v>
      </c>
    </row>
    <row r="12856" customFormat="false" ht="15" hidden="false" customHeight="false" outlineLevel="0" collapsed="false">
      <c r="A12856" s="0" t="n">
        <v>10102</v>
      </c>
      <c r="B12856" s="86" t="s">
        <v>15437</v>
      </c>
      <c r="C12856" s="0" t="s">
        <v>217</v>
      </c>
      <c r="E12856" s="306" t="n">
        <v>5.7</v>
      </c>
    </row>
    <row r="12857" customFormat="false" ht="15" hidden="false" customHeight="false" outlineLevel="0" collapsed="false">
      <c r="A12857" s="0" t="n">
        <v>10103</v>
      </c>
      <c r="B12857" s="86" t="s">
        <v>15438</v>
      </c>
      <c r="C12857" s="0" t="s">
        <v>217</v>
      </c>
      <c r="E12857" s="306" t="n">
        <v>7.06</v>
      </c>
    </row>
    <row r="12858" customFormat="false" ht="15" hidden="false" customHeight="false" outlineLevel="0" collapsed="false">
      <c r="A12858" s="0" t="n">
        <v>10200</v>
      </c>
      <c r="B12858" s="86" t="s">
        <v>15439</v>
      </c>
      <c r="C12858" s="0" t="s">
        <v>217</v>
      </c>
      <c r="E12858" s="306" t="n">
        <v>6.5</v>
      </c>
    </row>
    <row r="12859" customFormat="false" ht="15" hidden="false" customHeight="false" outlineLevel="0" collapsed="false">
      <c r="A12859" s="0" t="n">
        <v>10210</v>
      </c>
      <c r="B12859" s="86" t="s">
        <v>15440</v>
      </c>
      <c r="C12859" s="0" t="s">
        <v>217</v>
      </c>
      <c r="E12859" s="306" t="n">
        <v>2.47</v>
      </c>
    </row>
    <row r="12860" customFormat="false" ht="15" hidden="false" customHeight="false" outlineLevel="0" collapsed="false">
      <c r="A12860" s="0" t="n">
        <v>10211</v>
      </c>
      <c r="B12860" s="86" t="s">
        <v>15441</v>
      </c>
      <c r="C12860" s="0" t="s">
        <v>217</v>
      </c>
      <c r="E12860" s="306" t="n">
        <v>2.47</v>
      </c>
    </row>
    <row r="12861" customFormat="false" ht="15" hidden="false" customHeight="false" outlineLevel="0" collapsed="false">
      <c r="A12861" s="0" t="n">
        <v>10212</v>
      </c>
      <c r="B12861" s="86" t="s">
        <v>15442</v>
      </c>
      <c r="C12861" s="0" t="s">
        <v>217</v>
      </c>
      <c r="E12861" s="306" t="n">
        <v>2.47</v>
      </c>
    </row>
    <row r="12862" customFormat="false" ht="15" hidden="false" customHeight="false" outlineLevel="0" collapsed="false">
      <c r="A12862" s="0" t="n">
        <v>10213</v>
      </c>
      <c r="B12862" s="86" t="s">
        <v>15443</v>
      </c>
      <c r="C12862" s="0" t="s">
        <v>217</v>
      </c>
      <c r="E12862" s="306" t="n">
        <v>2.47</v>
      </c>
    </row>
    <row r="12863" customFormat="false" ht="15" hidden="false" customHeight="false" outlineLevel="0" collapsed="false">
      <c r="A12863" s="0" t="n">
        <v>10220</v>
      </c>
      <c r="B12863" s="86" t="s">
        <v>12790</v>
      </c>
      <c r="C12863" s="0" t="s">
        <v>217</v>
      </c>
      <c r="E12863" s="306" t="n">
        <v>31.8</v>
      </c>
    </row>
    <row r="12864" customFormat="false" ht="15" hidden="false" customHeight="false" outlineLevel="0" collapsed="false">
      <c r="A12864" s="0" t="n">
        <v>10221</v>
      </c>
      <c r="B12864" s="86" t="s">
        <v>12791</v>
      </c>
      <c r="C12864" s="0" t="s">
        <v>217</v>
      </c>
      <c r="E12864" s="306" t="n">
        <v>32.3</v>
      </c>
    </row>
    <row r="12865" customFormat="false" ht="15" hidden="false" customHeight="false" outlineLevel="0" collapsed="false">
      <c r="A12865" s="0" t="n">
        <v>10230</v>
      </c>
      <c r="B12865" s="86" t="s">
        <v>12795</v>
      </c>
      <c r="C12865" s="0" t="s">
        <v>217</v>
      </c>
      <c r="E12865" s="306" t="n">
        <v>25.2</v>
      </c>
    </row>
    <row r="12866" customFormat="false" ht="15" hidden="false" customHeight="false" outlineLevel="0" collapsed="false">
      <c r="A12866" s="0" t="n">
        <v>10231</v>
      </c>
      <c r="B12866" s="86" t="s">
        <v>12796</v>
      </c>
      <c r="C12866" s="0" t="s">
        <v>217</v>
      </c>
      <c r="E12866" s="306" t="n">
        <v>30.2</v>
      </c>
    </row>
    <row r="12867" customFormat="false" ht="15" hidden="false" customHeight="false" outlineLevel="0" collapsed="false">
      <c r="A12867" s="0" t="n">
        <v>10300</v>
      </c>
      <c r="B12867" s="86" t="s">
        <v>15444</v>
      </c>
      <c r="C12867" s="0" t="s">
        <v>217</v>
      </c>
      <c r="E12867" s="306" t="n">
        <v>0.24</v>
      </c>
    </row>
    <row r="12868" customFormat="false" ht="15" hidden="false" customHeight="false" outlineLevel="0" collapsed="false">
      <c r="A12868" s="0" t="n">
        <v>10301</v>
      </c>
      <c r="B12868" s="86" t="s">
        <v>15445</v>
      </c>
      <c r="C12868" s="0" t="s">
        <v>217</v>
      </c>
      <c r="E12868" s="306" t="n">
        <v>0.24</v>
      </c>
    </row>
    <row r="12869" customFormat="false" ht="15" hidden="false" customHeight="false" outlineLevel="0" collapsed="false">
      <c r="A12869" s="0" t="n">
        <v>10302</v>
      </c>
      <c r="B12869" s="86" t="s">
        <v>15446</v>
      </c>
      <c r="C12869" s="0" t="s">
        <v>217</v>
      </c>
      <c r="E12869" s="306" t="n">
        <v>0.41</v>
      </c>
    </row>
    <row r="12870" customFormat="false" ht="15" hidden="false" customHeight="false" outlineLevel="0" collapsed="false">
      <c r="A12870" s="0" t="n">
        <v>10400</v>
      </c>
      <c r="B12870" s="86" t="s">
        <v>15447</v>
      </c>
      <c r="C12870" s="0" t="s">
        <v>217</v>
      </c>
      <c r="E12870" s="306" t="n">
        <v>0.25</v>
      </c>
    </row>
    <row r="12871" customFormat="false" ht="15" hidden="false" customHeight="false" outlineLevel="0" collapsed="false">
      <c r="A12871" s="0" t="n">
        <v>10401</v>
      </c>
      <c r="B12871" s="86" t="s">
        <v>15448</v>
      </c>
      <c r="C12871" s="0" t="s">
        <v>217</v>
      </c>
      <c r="E12871" s="306" t="n">
        <v>0.25</v>
      </c>
    </row>
    <row r="12872" customFormat="false" ht="15" hidden="false" customHeight="false" outlineLevel="0" collapsed="false">
      <c r="A12872" s="0" t="n">
        <v>10402</v>
      </c>
      <c r="B12872" s="86" t="s">
        <v>15449</v>
      </c>
      <c r="C12872" s="0" t="s">
        <v>217</v>
      </c>
      <c r="E12872" s="306" t="n">
        <v>0.38</v>
      </c>
    </row>
    <row r="12873" customFormat="false" ht="15" hidden="false" customHeight="false" outlineLevel="0" collapsed="false">
      <c r="A12873" s="0" t="n">
        <v>10403</v>
      </c>
      <c r="B12873" s="86" t="s">
        <v>15450</v>
      </c>
      <c r="C12873" s="0" t="s">
        <v>217</v>
      </c>
      <c r="E12873" s="306" t="n">
        <v>0.64</v>
      </c>
    </row>
    <row r="12874" customFormat="false" ht="15" hidden="false" customHeight="false" outlineLevel="0" collapsed="false">
      <c r="A12874" s="0" t="n">
        <v>10404</v>
      </c>
      <c r="B12874" s="86" t="s">
        <v>15451</v>
      </c>
      <c r="C12874" s="0" t="s">
        <v>217</v>
      </c>
      <c r="E12874" s="306" t="n">
        <v>0.76</v>
      </c>
    </row>
    <row r="12875" customFormat="false" ht="15" hidden="false" customHeight="false" outlineLevel="0" collapsed="false">
      <c r="A12875" s="0" t="n">
        <v>10405</v>
      </c>
      <c r="B12875" s="86" t="s">
        <v>15452</v>
      </c>
      <c r="C12875" s="0" t="s">
        <v>217</v>
      </c>
      <c r="E12875" s="306" t="n">
        <v>1.19</v>
      </c>
    </row>
    <row r="12876" customFormat="false" ht="15" hidden="false" customHeight="false" outlineLevel="0" collapsed="false">
      <c r="A12876" s="0" t="n">
        <v>10406</v>
      </c>
      <c r="B12876" s="86" t="s">
        <v>15453</v>
      </c>
      <c r="C12876" s="0" t="s">
        <v>217</v>
      </c>
      <c r="E12876" s="306" t="n">
        <v>1.76</v>
      </c>
    </row>
    <row r="12877" customFormat="false" ht="15" hidden="false" customHeight="false" outlineLevel="0" collapsed="false">
      <c r="A12877" s="0" t="n">
        <v>10407</v>
      </c>
      <c r="B12877" s="86" t="s">
        <v>15454</v>
      </c>
      <c r="C12877" s="0" t="s">
        <v>217</v>
      </c>
      <c r="E12877" s="306" t="n">
        <v>3.53</v>
      </c>
    </row>
    <row r="12878" customFormat="false" ht="15" hidden="false" customHeight="false" outlineLevel="0" collapsed="false">
      <c r="A12878" s="0" t="n">
        <v>10408</v>
      </c>
      <c r="B12878" s="86" t="s">
        <v>15455</v>
      </c>
      <c r="C12878" s="0" t="s">
        <v>217</v>
      </c>
      <c r="E12878" s="306" t="n">
        <v>3.72</v>
      </c>
    </row>
    <row r="12879" customFormat="false" ht="15" hidden="false" customHeight="false" outlineLevel="0" collapsed="false">
      <c r="A12879" s="0" t="n">
        <v>10410</v>
      </c>
      <c r="B12879" s="86" t="s">
        <v>15456</v>
      </c>
      <c r="C12879" s="0" t="s">
        <v>217</v>
      </c>
      <c r="E12879" s="306" t="n">
        <v>0.31</v>
      </c>
    </row>
    <row r="12880" customFormat="false" ht="15" hidden="false" customHeight="false" outlineLevel="0" collapsed="false">
      <c r="A12880" s="0" t="n">
        <v>10411</v>
      </c>
      <c r="B12880" s="86" t="s">
        <v>15457</v>
      </c>
      <c r="C12880" s="0" t="s">
        <v>217</v>
      </c>
      <c r="E12880" s="306" t="n">
        <v>0.38</v>
      </c>
    </row>
    <row r="12881" customFormat="false" ht="15" hidden="false" customHeight="false" outlineLevel="0" collapsed="false">
      <c r="A12881" s="0" t="n">
        <v>10412</v>
      </c>
      <c r="B12881" s="86" t="s">
        <v>15458</v>
      </c>
      <c r="C12881" s="0" t="s">
        <v>217</v>
      </c>
      <c r="E12881" s="306" t="n">
        <v>0.56</v>
      </c>
    </row>
    <row r="12882" customFormat="false" ht="15" hidden="false" customHeight="false" outlineLevel="0" collapsed="false">
      <c r="A12882" s="0" t="n">
        <v>10413</v>
      </c>
      <c r="B12882" s="86" t="s">
        <v>15459</v>
      </c>
      <c r="C12882" s="0" t="s">
        <v>217</v>
      </c>
      <c r="E12882" s="306" t="n">
        <v>0.76</v>
      </c>
    </row>
    <row r="12883" customFormat="false" ht="15" hidden="false" customHeight="false" outlineLevel="0" collapsed="false">
      <c r="A12883" s="0" t="n">
        <v>10414</v>
      </c>
      <c r="B12883" s="86" t="s">
        <v>15460</v>
      </c>
      <c r="C12883" s="0" t="s">
        <v>217</v>
      </c>
      <c r="E12883" s="306" t="n">
        <v>0.95</v>
      </c>
    </row>
    <row r="12884" customFormat="false" ht="15" hidden="false" customHeight="false" outlineLevel="0" collapsed="false">
      <c r="A12884" s="0" t="n">
        <v>10415</v>
      </c>
      <c r="B12884" s="86" t="s">
        <v>15461</v>
      </c>
      <c r="C12884" s="0" t="s">
        <v>217</v>
      </c>
      <c r="E12884" s="306" t="n">
        <v>2.02</v>
      </c>
    </row>
    <row r="12885" customFormat="false" ht="15" hidden="false" customHeight="false" outlineLevel="0" collapsed="false">
      <c r="A12885" s="0" t="n">
        <v>10416</v>
      </c>
      <c r="B12885" s="86" t="s">
        <v>15462</v>
      </c>
      <c r="C12885" s="0" t="s">
        <v>217</v>
      </c>
      <c r="E12885" s="306" t="n">
        <v>2.46</v>
      </c>
    </row>
    <row r="12886" customFormat="false" ht="15" hidden="false" customHeight="false" outlineLevel="0" collapsed="false">
      <c r="A12886" s="0" t="n">
        <v>10417</v>
      </c>
      <c r="B12886" s="86" t="s">
        <v>15463</v>
      </c>
      <c r="C12886" s="0" t="s">
        <v>217</v>
      </c>
      <c r="E12886" s="306" t="n">
        <v>3.02</v>
      </c>
    </row>
    <row r="12887" customFormat="false" ht="15" hidden="false" customHeight="false" outlineLevel="0" collapsed="false">
      <c r="A12887" s="0" t="n">
        <v>10418</v>
      </c>
      <c r="B12887" s="86" t="s">
        <v>15464</v>
      </c>
      <c r="C12887" s="0" t="s">
        <v>217</v>
      </c>
      <c r="E12887" s="306" t="n">
        <v>4.54</v>
      </c>
    </row>
    <row r="12888" customFormat="false" ht="15" hidden="false" customHeight="false" outlineLevel="0" collapsed="false">
      <c r="A12888" s="0" t="n">
        <v>10430</v>
      </c>
      <c r="B12888" s="86" t="s">
        <v>15465</v>
      </c>
      <c r="C12888" s="0" t="s">
        <v>217</v>
      </c>
      <c r="E12888" s="306" t="n">
        <v>5.77</v>
      </c>
    </row>
    <row r="12889" customFormat="false" ht="15" hidden="false" customHeight="false" outlineLevel="0" collapsed="false">
      <c r="A12889" s="0" t="n">
        <v>10431</v>
      </c>
      <c r="B12889" s="86" t="s">
        <v>15466</v>
      </c>
      <c r="C12889" s="0" t="s">
        <v>217</v>
      </c>
      <c r="E12889" s="306" t="n">
        <v>3.69</v>
      </c>
    </row>
    <row r="12890" customFormat="false" ht="15" hidden="false" customHeight="false" outlineLevel="0" collapsed="false">
      <c r="A12890" s="0" t="n">
        <v>10432</v>
      </c>
      <c r="B12890" s="86" t="s">
        <v>15467</v>
      </c>
      <c r="C12890" s="0" t="s">
        <v>217</v>
      </c>
      <c r="E12890" s="306" t="n">
        <v>3.05</v>
      </c>
    </row>
    <row r="12891" customFormat="false" ht="15" hidden="false" customHeight="false" outlineLevel="0" collapsed="false">
      <c r="A12891" s="0" t="n">
        <v>10433</v>
      </c>
      <c r="B12891" s="86" t="s">
        <v>15468</v>
      </c>
      <c r="C12891" s="0" t="s">
        <v>217</v>
      </c>
      <c r="E12891" s="306" t="n">
        <v>4.26</v>
      </c>
    </row>
    <row r="12892" customFormat="false" ht="15" hidden="false" customHeight="false" outlineLevel="0" collapsed="false">
      <c r="A12892" s="0" t="n">
        <v>10443</v>
      </c>
      <c r="B12892" s="86" t="s">
        <v>15469</v>
      </c>
      <c r="C12892" s="0" t="s">
        <v>217</v>
      </c>
      <c r="E12892" s="306" t="n">
        <v>1.66</v>
      </c>
    </row>
    <row r="12893" customFormat="false" ht="15" hidden="false" customHeight="false" outlineLevel="0" collapsed="false">
      <c r="A12893" s="0" t="n">
        <v>10444</v>
      </c>
      <c r="B12893" s="86" t="s">
        <v>15470</v>
      </c>
      <c r="C12893" s="0" t="s">
        <v>217</v>
      </c>
      <c r="E12893" s="306" t="n">
        <v>2.09</v>
      </c>
    </row>
    <row r="12894" customFormat="false" ht="15" hidden="false" customHeight="false" outlineLevel="0" collapsed="false">
      <c r="B12894" s="0"/>
      <c r="E12894" s="0"/>
    </row>
    <row r="12895" customFormat="false" ht="15" hidden="false" customHeight="false" outlineLevel="0" collapsed="false">
      <c r="B12895" s="0"/>
      <c r="E12895" s="0"/>
    </row>
    <row r="12896" customFormat="false" ht="15" hidden="false" customHeight="false" outlineLevel="0" collapsed="false">
      <c r="A12896" s="0" t="s">
        <v>13853</v>
      </c>
      <c r="B12896" s="0"/>
      <c r="C12896" s="0" t="s">
        <v>13854</v>
      </c>
      <c r="E12896" s="0"/>
    </row>
    <row r="12897" customFormat="false" ht="15" hidden="false" customHeight="false" outlineLevel="0" collapsed="false">
      <c r="B12897" s="0"/>
      <c r="C12897" s="0" t="s">
        <v>13855</v>
      </c>
      <c r="E12897" s="0"/>
    </row>
    <row r="12898" customFormat="false" ht="15" hidden="false" customHeight="false" outlineLevel="0" collapsed="false">
      <c r="A12898" s="0" t="s">
        <v>13856</v>
      </c>
      <c r="B12898" s="0"/>
      <c r="C12898" s="0" t="s">
        <v>13857</v>
      </c>
      <c r="E12898" s="306" t="s">
        <v>13858</v>
      </c>
    </row>
    <row r="12899" customFormat="false" ht="15" hidden="false" customHeight="false" outlineLevel="0" collapsed="false">
      <c r="A12899" s="0" t="n">
        <v>10445</v>
      </c>
      <c r="B12899" s="86" t="s">
        <v>15471</v>
      </c>
      <c r="C12899" s="0" t="s">
        <v>217</v>
      </c>
      <c r="E12899" s="306" t="n">
        <v>3.11</v>
      </c>
    </row>
    <row r="12900" customFormat="false" ht="15" hidden="false" customHeight="false" outlineLevel="0" collapsed="false">
      <c r="A12900" s="0" t="n">
        <v>10446</v>
      </c>
      <c r="B12900" s="86" t="s">
        <v>15472</v>
      </c>
      <c r="C12900" s="0" t="s">
        <v>217</v>
      </c>
      <c r="E12900" s="306" t="n">
        <v>4.63</v>
      </c>
    </row>
    <row r="12901" customFormat="false" ht="15" hidden="false" customHeight="false" outlineLevel="0" collapsed="false">
      <c r="A12901" s="0" t="n">
        <v>10450</v>
      </c>
      <c r="B12901" s="86" t="s">
        <v>15473</v>
      </c>
      <c r="C12901" s="0" t="s">
        <v>217</v>
      </c>
      <c r="E12901" s="306" t="n">
        <v>3.36</v>
      </c>
    </row>
    <row r="12902" customFormat="false" ht="15" hidden="false" customHeight="false" outlineLevel="0" collapsed="false">
      <c r="A12902" s="0" t="n">
        <v>10451</v>
      </c>
      <c r="B12902" s="86" t="s">
        <v>15474</v>
      </c>
      <c r="C12902" s="0" t="s">
        <v>217</v>
      </c>
      <c r="E12902" s="306" t="n">
        <v>4.86</v>
      </c>
    </row>
    <row r="12903" customFormat="false" ht="15" hidden="false" customHeight="false" outlineLevel="0" collapsed="false">
      <c r="A12903" s="0" t="n">
        <v>10452</v>
      </c>
      <c r="B12903" s="86" t="s">
        <v>15475</v>
      </c>
      <c r="C12903" s="0" t="s">
        <v>217</v>
      </c>
      <c r="E12903" s="306" t="n">
        <v>4.84</v>
      </c>
    </row>
    <row r="12904" customFormat="false" ht="15" hidden="false" customHeight="false" outlineLevel="0" collapsed="false">
      <c r="A12904" s="0" t="n">
        <v>10453</v>
      </c>
      <c r="B12904" s="86" t="s">
        <v>15476</v>
      </c>
      <c r="C12904" s="0" t="s">
        <v>217</v>
      </c>
      <c r="E12904" s="306" t="n">
        <v>6.08</v>
      </c>
    </row>
    <row r="12905" customFormat="false" ht="15" hidden="false" customHeight="false" outlineLevel="0" collapsed="false">
      <c r="A12905" s="0" t="n">
        <v>10454</v>
      </c>
      <c r="B12905" s="86" t="s">
        <v>15477</v>
      </c>
      <c r="C12905" s="0" t="s">
        <v>217</v>
      </c>
      <c r="E12905" s="306" t="n">
        <v>25.63</v>
      </c>
    </row>
    <row r="12906" customFormat="false" ht="15" hidden="false" customHeight="false" outlineLevel="0" collapsed="false">
      <c r="A12906" s="0" t="n">
        <v>10455</v>
      </c>
      <c r="B12906" s="86" t="s">
        <v>15478</v>
      </c>
      <c r="C12906" s="0" t="s">
        <v>217</v>
      </c>
      <c r="E12906" s="306" t="n">
        <v>30.22</v>
      </c>
    </row>
    <row r="12907" customFormat="false" ht="15" hidden="false" customHeight="false" outlineLevel="0" collapsed="false">
      <c r="A12907" s="0" t="n">
        <v>10456</v>
      </c>
      <c r="B12907" s="86" t="s">
        <v>15479</v>
      </c>
      <c r="C12907" s="0" t="s">
        <v>217</v>
      </c>
      <c r="E12907" s="306" t="n">
        <v>36.46</v>
      </c>
    </row>
    <row r="12908" customFormat="false" ht="15" hidden="false" customHeight="false" outlineLevel="0" collapsed="false">
      <c r="A12908" s="0" t="n">
        <v>10460</v>
      </c>
      <c r="B12908" s="86" t="s">
        <v>15480</v>
      </c>
      <c r="C12908" s="0" t="s">
        <v>217</v>
      </c>
      <c r="E12908" s="306" t="n">
        <v>0.38</v>
      </c>
    </row>
    <row r="12909" customFormat="false" ht="15" hidden="false" customHeight="false" outlineLevel="0" collapsed="false">
      <c r="A12909" s="0" t="n">
        <v>10461</v>
      </c>
      <c r="B12909" s="86" t="s">
        <v>15481</v>
      </c>
      <c r="C12909" s="0" t="s">
        <v>217</v>
      </c>
      <c r="E12909" s="306" t="n">
        <v>0.44</v>
      </c>
    </row>
    <row r="12910" customFormat="false" ht="15" hidden="false" customHeight="false" outlineLevel="0" collapsed="false">
      <c r="A12910" s="0" t="n">
        <v>10462</v>
      </c>
      <c r="B12910" s="86" t="s">
        <v>15482</v>
      </c>
      <c r="C12910" s="0" t="s">
        <v>217</v>
      </c>
      <c r="E12910" s="306" t="n">
        <v>0.56</v>
      </c>
    </row>
    <row r="12911" customFormat="false" ht="15" hidden="false" customHeight="false" outlineLevel="0" collapsed="false">
      <c r="A12911" s="0" t="n">
        <v>10463</v>
      </c>
      <c r="B12911" s="86" t="s">
        <v>15483</v>
      </c>
      <c r="C12911" s="0" t="s">
        <v>217</v>
      </c>
      <c r="E12911" s="306" t="n">
        <v>0.76</v>
      </c>
    </row>
    <row r="12912" customFormat="false" ht="15" hidden="false" customHeight="false" outlineLevel="0" collapsed="false">
      <c r="A12912" s="0" t="n">
        <v>10464</v>
      </c>
      <c r="B12912" s="86" t="s">
        <v>15484</v>
      </c>
      <c r="C12912" s="0" t="s">
        <v>217</v>
      </c>
      <c r="E12912" s="306" t="n">
        <v>0.82</v>
      </c>
    </row>
    <row r="12913" customFormat="false" ht="15" hidden="false" customHeight="false" outlineLevel="0" collapsed="false">
      <c r="A12913" s="0" t="n">
        <v>10465</v>
      </c>
      <c r="B12913" s="86" t="s">
        <v>15485</v>
      </c>
      <c r="C12913" s="0" t="s">
        <v>217</v>
      </c>
      <c r="E12913" s="306" t="n">
        <v>1.91</v>
      </c>
    </row>
    <row r="12914" customFormat="false" ht="15" hidden="false" customHeight="false" outlineLevel="0" collapsed="false">
      <c r="A12914" s="0" t="n">
        <v>10466</v>
      </c>
      <c r="B12914" s="86" t="s">
        <v>15486</v>
      </c>
      <c r="C12914" s="0" t="s">
        <v>217</v>
      </c>
      <c r="E12914" s="306" t="n">
        <v>2.27</v>
      </c>
    </row>
    <row r="12915" customFormat="false" ht="15" hidden="false" customHeight="false" outlineLevel="0" collapsed="false">
      <c r="A12915" s="0" t="n">
        <v>10467</v>
      </c>
      <c r="B12915" s="86" t="s">
        <v>15487</v>
      </c>
      <c r="C12915" s="0" t="s">
        <v>217</v>
      </c>
      <c r="E12915" s="306" t="n">
        <v>2.46</v>
      </c>
    </row>
    <row r="12916" customFormat="false" ht="15" hidden="false" customHeight="false" outlineLevel="0" collapsed="false">
      <c r="A12916" s="0" t="n">
        <v>10468</v>
      </c>
      <c r="B12916" s="86" t="s">
        <v>15488</v>
      </c>
      <c r="C12916" s="0" t="s">
        <v>217</v>
      </c>
      <c r="E12916" s="306" t="n">
        <v>2.6</v>
      </c>
    </row>
    <row r="12917" customFormat="false" ht="15" hidden="false" customHeight="false" outlineLevel="0" collapsed="false">
      <c r="A12917" s="0" t="n">
        <v>10480</v>
      </c>
      <c r="B12917" s="86" t="s">
        <v>15489</v>
      </c>
      <c r="C12917" s="0" t="s">
        <v>217</v>
      </c>
      <c r="E12917" s="306" t="n">
        <v>0.89</v>
      </c>
    </row>
    <row r="12918" customFormat="false" ht="15" hidden="false" customHeight="false" outlineLevel="0" collapsed="false">
      <c r="A12918" s="0" t="n">
        <v>10481</v>
      </c>
      <c r="B12918" s="86" t="s">
        <v>15490</v>
      </c>
      <c r="C12918" s="0" t="s">
        <v>217</v>
      </c>
      <c r="E12918" s="306" t="n">
        <v>0.95</v>
      </c>
    </row>
    <row r="12919" customFormat="false" ht="15" hidden="false" customHeight="false" outlineLevel="0" collapsed="false">
      <c r="A12919" s="0" t="n">
        <v>10482</v>
      </c>
      <c r="B12919" s="86" t="s">
        <v>15491</v>
      </c>
      <c r="C12919" s="0" t="s">
        <v>217</v>
      </c>
      <c r="E12919" s="306" t="n">
        <v>1.14</v>
      </c>
    </row>
    <row r="12920" customFormat="false" ht="15" hidden="false" customHeight="false" outlineLevel="0" collapsed="false">
      <c r="A12920" s="0" t="n">
        <v>10483</v>
      </c>
      <c r="B12920" s="86" t="s">
        <v>15492</v>
      </c>
      <c r="C12920" s="0" t="s">
        <v>217</v>
      </c>
      <c r="E12920" s="306" t="n">
        <v>2.52</v>
      </c>
    </row>
    <row r="12921" customFormat="false" ht="15" hidden="false" customHeight="false" outlineLevel="0" collapsed="false">
      <c r="A12921" s="0" t="n">
        <v>10484</v>
      </c>
      <c r="B12921" s="86" t="s">
        <v>15493</v>
      </c>
      <c r="C12921" s="0" t="s">
        <v>217</v>
      </c>
      <c r="E12921" s="306" t="n">
        <v>1.51</v>
      </c>
    </row>
    <row r="12922" customFormat="false" ht="15" hidden="false" customHeight="false" outlineLevel="0" collapsed="false">
      <c r="A12922" s="0" t="n">
        <v>10485</v>
      </c>
      <c r="B12922" s="86" t="s">
        <v>15494</v>
      </c>
      <c r="C12922" s="0" t="s">
        <v>217</v>
      </c>
      <c r="E12922" s="306" t="n">
        <v>4.03</v>
      </c>
    </row>
    <row r="12923" customFormat="false" ht="15" hidden="false" customHeight="false" outlineLevel="0" collapsed="false">
      <c r="A12923" s="0" t="n">
        <v>10486</v>
      </c>
      <c r="B12923" s="86" t="s">
        <v>15495</v>
      </c>
      <c r="C12923" s="0" t="s">
        <v>217</v>
      </c>
      <c r="E12923" s="306" t="n">
        <v>4.54</v>
      </c>
    </row>
    <row r="12924" customFormat="false" ht="15" hidden="false" customHeight="false" outlineLevel="0" collapsed="false">
      <c r="A12924" s="0" t="n">
        <v>10487</v>
      </c>
      <c r="B12924" s="86" t="s">
        <v>15496</v>
      </c>
      <c r="C12924" s="0" t="s">
        <v>217</v>
      </c>
      <c r="E12924" s="306" t="n">
        <v>4.79</v>
      </c>
    </row>
    <row r="12925" customFormat="false" ht="15" hidden="false" customHeight="false" outlineLevel="0" collapsed="false">
      <c r="A12925" s="0" t="n">
        <v>10488</v>
      </c>
      <c r="B12925" s="86" t="s">
        <v>15497</v>
      </c>
      <c r="C12925" s="0" t="s">
        <v>217</v>
      </c>
      <c r="E12925" s="306" t="n">
        <v>18.64</v>
      </c>
    </row>
    <row r="12926" customFormat="false" ht="15" hidden="false" customHeight="false" outlineLevel="0" collapsed="false">
      <c r="A12926" s="0" t="n">
        <v>10500</v>
      </c>
      <c r="B12926" s="86" t="s">
        <v>15498</v>
      </c>
      <c r="C12926" s="0" t="s">
        <v>107</v>
      </c>
      <c r="E12926" s="306" t="n">
        <v>5.68</v>
      </c>
    </row>
    <row r="12927" customFormat="false" ht="15" hidden="false" customHeight="false" outlineLevel="0" collapsed="false">
      <c r="A12927" s="0" t="n">
        <v>10501</v>
      </c>
      <c r="B12927" s="86" t="s">
        <v>15499</v>
      </c>
      <c r="C12927" s="0" t="s">
        <v>107</v>
      </c>
      <c r="E12927" s="306" t="n">
        <v>5.71</v>
      </c>
    </row>
    <row r="12928" customFormat="false" ht="15" hidden="false" customHeight="false" outlineLevel="0" collapsed="false">
      <c r="A12928" s="0" t="n">
        <v>10502</v>
      </c>
      <c r="B12928" s="86" t="s">
        <v>15500</v>
      </c>
      <c r="C12928" s="0" t="s">
        <v>107</v>
      </c>
      <c r="E12928" s="306" t="n">
        <v>8.96</v>
      </c>
    </row>
    <row r="12929" customFormat="false" ht="15" hidden="false" customHeight="false" outlineLevel="0" collapsed="false">
      <c r="A12929" s="0" t="n">
        <v>10503</v>
      </c>
      <c r="B12929" s="86" t="s">
        <v>15501</v>
      </c>
      <c r="C12929" s="0" t="s">
        <v>107</v>
      </c>
      <c r="E12929" s="306" t="n">
        <v>13.86</v>
      </c>
    </row>
    <row r="12930" customFormat="false" ht="15" hidden="false" customHeight="false" outlineLevel="0" collapsed="false">
      <c r="A12930" s="0" t="n">
        <v>10504</v>
      </c>
      <c r="B12930" s="86" t="s">
        <v>15502</v>
      </c>
      <c r="C12930" s="0" t="s">
        <v>107</v>
      </c>
      <c r="E12930" s="306" t="n">
        <v>13.72</v>
      </c>
    </row>
    <row r="12931" customFormat="false" ht="15" hidden="false" customHeight="false" outlineLevel="0" collapsed="false">
      <c r="A12931" s="0" t="n">
        <v>10505</v>
      </c>
      <c r="B12931" s="86" t="s">
        <v>15503</v>
      </c>
      <c r="C12931" s="0" t="s">
        <v>107</v>
      </c>
      <c r="E12931" s="306" t="n">
        <v>20.58</v>
      </c>
    </row>
    <row r="12932" customFormat="false" ht="15" hidden="false" customHeight="false" outlineLevel="0" collapsed="false">
      <c r="A12932" s="0" t="n">
        <v>10506</v>
      </c>
      <c r="B12932" s="86" t="s">
        <v>15504</v>
      </c>
      <c r="C12932" s="0" t="s">
        <v>107</v>
      </c>
      <c r="E12932" s="306" t="n">
        <v>28.56</v>
      </c>
    </row>
    <row r="12933" customFormat="false" ht="15" hidden="false" customHeight="false" outlineLevel="0" collapsed="false">
      <c r="A12933" s="0" t="n">
        <v>10507</v>
      </c>
      <c r="B12933" s="86" t="s">
        <v>15505</v>
      </c>
      <c r="C12933" s="0" t="s">
        <v>107</v>
      </c>
      <c r="E12933" s="306" t="n">
        <v>55.52</v>
      </c>
    </row>
    <row r="12934" customFormat="false" ht="15" hidden="false" customHeight="false" outlineLevel="0" collapsed="false">
      <c r="A12934" s="0" t="n">
        <v>10508</v>
      </c>
      <c r="B12934" s="86" t="s">
        <v>15506</v>
      </c>
      <c r="C12934" s="0" t="s">
        <v>107</v>
      </c>
      <c r="E12934" s="306" t="n">
        <v>58.5</v>
      </c>
    </row>
    <row r="12935" customFormat="false" ht="15" hidden="false" customHeight="false" outlineLevel="0" collapsed="false">
      <c r="A12935" s="0" t="n">
        <v>10520</v>
      </c>
      <c r="B12935" s="86" t="s">
        <v>15507</v>
      </c>
      <c r="C12935" s="0" t="s">
        <v>217</v>
      </c>
      <c r="E12935" s="306" t="n">
        <v>1.74</v>
      </c>
    </row>
    <row r="12936" customFormat="false" ht="15" hidden="false" customHeight="false" outlineLevel="0" collapsed="false">
      <c r="A12936" s="0" t="n">
        <v>10521</v>
      </c>
      <c r="B12936" s="86" t="s">
        <v>15508</v>
      </c>
      <c r="C12936" s="0" t="s">
        <v>217</v>
      </c>
      <c r="E12936" s="306" t="n">
        <v>2.02</v>
      </c>
    </row>
    <row r="12937" customFormat="false" ht="15" hidden="false" customHeight="false" outlineLevel="0" collapsed="false">
      <c r="A12937" s="0" t="n">
        <v>10522</v>
      </c>
      <c r="B12937" s="86" t="s">
        <v>15509</v>
      </c>
      <c r="C12937" s="0" t="s">
        <v>217</v>
      </c>
      <c r="E12937" s="306" t="n">
        <v>2.81</v>
      </c>
    </row>
    <row r="12938" customFormat="false" ht="15" hidden="false" customHeight="false" outlineLevel="0" collapsed="false">
      <c r="A12938" s="0" t="n">
        <v>10523</v>
      </c>
      <c r="B12938" s="86" t="s">
        <v>15510</v>
      </c>
      <c r="C12938" s="0" t="s">
        <v>217</v>
      </c>
      <c r="E12938" s="306" t="n">
        <v>7.19</v>
      </c>
    </row>
    <row r="12939" customFormat="false" ht="15" hidden="false" customHeight="false" outlineLevel="0" collapsed="false">
      <c r="A12939" s="0" t="n">
        <v>10524</v>
      </c>
      <c r="B12939" s="86" t="s">
        <v>15511</v>
      </c>
      <c r="C12939" s="0" t="s">
        <v>217</v>
      </c>
      <c r="E12939" s="306" t="n">
        <v>8.7</v>
      </c>
    </row>
    <row r="12940" customFormat="false" ht="15" hidden="false" customHeight="false" outlineLevel="0" collapsed="false">
      <c r="A12940" s="0" t="n">
        <v>10525</v>
      </c>
      <c r="B12940" s="86" t="s">
        <v>15512</v>
      </c>
      <c r="C12940" s="0" t="s">
        <v>217</v>
      </c>
      <c r="E12940" s="306" t="n">
        <v>17.96</v>
      </c>
    </row>
    <row r="12941" customFormat="false" ht="15" hidden="false" customHeight="false" outlineLevel="0" collapsed="false">
      <c r="A12941" s="0" t="n">
        <v>10526</v>
      </c>
      <c r="B12941" s="86" t="s">
        <v>15513</v>
      </c>
      <c r="C12941" s="0" t="s">
        <v>217</v>
      </c>
      <c r="E12941" s="306" t="n">
        <v>35.92</v>
      </c>
    </row>
    <row r="12942" customFormat="false" ht="15" hidden="false" customHeight="false" outlineLevel="0" collapsed="false">
      <c r="A12942" s="0" t="n">
        <v>10527</v>
      </c>
      <c r="B12942" s="86" t="s">
        <v>15514</v>
      </c>
      <c r="C12942" s="0" t="s">
        <v>217</v>
      </c>
      <c r="E12942" s="306" t="n">
        <v>41.58</v>
      </c>
    </row>
    <row r="12943" customFormat="false" ht="15" hidden="false" customHeight="false" outlineLevel="0" collapsed="false">
      <c r="A12943" s="0" t="n">
        <v>10528</v>
      </c>
      <c r="B12943" s="86" t="s">
        <v>15515</v>
      </c>
      <c r="C12943" s="0" t="s">
        <v>217</v>
      </c>
      <c r="E12943" s="306" t="n">
        <v>80.02</v>
      </c>
    </row>
    <row r="12944" customFormat="false" ht="15" hidden="false" customHeight="false" outlineLevel="0" collapsed="false">
      <c r="A12944" s="0" t="n">
        <v>10540</v>
      </c>
      <c r="B12944" s="86" t="s">
        <v>12397</v>
      </c>
      <c r="C12944" s="0" t="s">
        <v>107</v>
      </c>
      <c r="E12944" s="306" t="n">
        <v>1.27</v>
      </c>
    </row>
    <row r="12945" customFormat="false" ht="15" hidden="false" customHeight="false" outlineLevel="0" collapsed="false">
      <c r="A12945" s="0" t="n">
        <v>10541</v>
      </c>
      <c r="B12945" s="86" t="s">
        <v>12398</v>
      </c>
      <c r="C12945" s="0" t="s">
        <v>107</v>
      </c>
      <c r="E12945" s="306" t="n">
        <v>1.7</v>
      </c>
    </row>
    <row r="12946" customFormat="false" ht="15" hidden="false" customHeight="false" outlineLevel="0" collapsed="false">
      <c r="A12946" s="0" t="n">
        <v>10542</v>
      </c>
      <c r="B12946" s="86" t="s">
        <v>12399</v>
      </c>
      <c r="C12946" s="0" t="s">
        <v>107</v>
      </c>
      <c r="E12946" s="306" t="n">
        <v>2.24</v>
      </c>
    </row>
    <row r="12947" customFormat="false" ht="15" hidden="false" customHeight="false" outlineLevel="0" collapsed="false">
      <c r="A12947" s="0" t="n">
        <v>10543</v>
      </c>
      <c r="B12947" s="86" t="s">
        <v>12400</v>
      </c>
      <c r="C12947" s="0" t="s">
        <v>107</v>
      </c>
      <c r="E12947" s="306" t="n">
        <v>3.07</v>
      </c>
    </row>
    <row r="12948" customFormat="false" ht="15" hidden="false" customHeight="false" outlineLevel="0" collapsed="false">
      <c r="A12948" s="0" t="n">
        <v>10544</v>
      </c>
      <c r="B12948" s="86" t="s">
        <v>15516</v>
      </c>
      <c r="C12948" s="0" t="s">
        <v>107</v>
      </c>
      <c r="E12948" s="306" t="n">
        <v>4.42</v>
      </c>
    </row>
    <row r="12949" customFormat="false" ht="15" hidden="false" customHeight="false" outlineLevel="0" collapsed="false">
      <c r="A12949" s="0" t="n">
        <v>10545</v>
      </c>
      <c r="B12949" s="86" t="s">
        <v>15517</v>
      </c>
      <c r="C12949" s="0" t="s">
        <v>107</v>
      </c>
      <c r="E12949" s="306" t="n">
        <v>5.79</v>
      </c>
    </row>
    <row r="12950" customFormat="false" ht="15" hidden="false" customHeight="false" outlineLevel="0" collapsed="false">
      <c r="A12950" s="0" t="n">
        <v>10560</v>
      </c>
      <c r="B12950" s="86" t="s">
        <v>15518</v>
      </c>
      <c r="C12950" s="0" t="s">
        <v>107</v>
      </c>
      <c r="E12950" s="306" t="n">
        <v>6.26</v>
      </c>
    </row>
    <row r="12951" customFormat="false" ht="15" hidden="false" customHeight="false" outlineLevel="0" collapsed="false">
      <c r="A12951" s="0" t="n">
        <v>10561</v>
      </c>
      <c r="B12951" s="86" t="s">
        <v>15519</v>
      </c>
      <c r="C12951" s="0" t="s">
        <v>107</v>
      </c>
      <c r="E12951" s="306" t="n">
        <v>7.73</v>
      </c>
    </row>
    <row r="12952" customFormat="false" ht="15" hidden="false" customHeight="false" outlineLevel="0" collapsed="false">
      <c r="A12952" s="0" t="n">
        <v>10562</v>
      </c>
      <c r="B12952" s="86" t="s">
        <v>15520</v>
      </c>
      <c r="C12952" s="0" t="s">
        <v>107</v>
      </c>
      <c r="E12952" s="306" t="n">
        <v>8.45</v>
      </c>
    </row>
    <row r="12953" customFormat="false" ht="15" hidden="false" customHeight="false" outlineLevel="0" collapsed="false">
      <c r="A12953" s="0" t="n">
        <v>10563</v>
      </c>
      <c r="B12953" s="86" t="s">
        <v>15521</v>
      </c>
      <c r="C12953" s="0" t="s">
        <v>107</v>
      </c>
      <c r="E12953" s="306" t="n">
        <v>11.71</v>
      </c>
    </row>
    <row r="12954" customFormat="false" ht="15" hidden="false" customHeight="false" outlineLevel="0" collapsed="false">
      <c r="A12954" s="0" t="n">
        <v>10564</v>
      </c>
      <c r="B12954" s="86" t="s">
        <v>15522</v>
      </c>
      <c r="C12954" s="0" t="s">
        <v>107</v>
      </c>
      <c r="E12954" s="306" t="n">
        <v>15.55</v>
      </c>
    </row>
    <row r="12955" customFormat="false" ht="15" hidden="false" customHeight="false" outlineLevel="0" collapsed="false">
      <c r="A12955" s="0" t="n">
        <v>10565</v>
      </c>
      <c r="B12955" s="86" t="s">
        <v>15523</v>
      </c>
      <c r="C12955" s="0" t="s">
        <v>107</v>
      </c>
      <c r="E12955" s="306" t="n">
        <v>45.83</v>
      </c>
    </row>
    <row r="12956" customFormat="false" ht="15" hidden="false" customHeight="false" outlineLevel="0" collapsed="false">
      <c r="A12956" s="0" t="n">
        <v>10567</v>
      </c>
      <c r="B12956" s="86" t="s">
        <v>15524</v>
      </c>
      <c r="C12956" s="0" t="s">
        <v>107</v>
      </c>
      <c r="E12956" s="306" t="n">
        <v>50.47</v>
      </c>
    </row>
    <row r="12957" customFormat="false" ht="15" hidden="false" customHeight="false" outlineLevel="0" collapsed="false">
      <c r="A12957" s="0" t="n">
        <v>10568</v>
      </c>
      <c r="B12957" s="86" t="s">
        <v>15525</v>
      </c>
      <c r="C12957" s="0" t="s">
        <v>107</v>
      </c>
      <c r="E12957" s="306" t="n">
        <v>70.3</v>
      </c>
    </row>
    <row r="12958" customFormat="false" ht="15" hidden="false" customHeight="false" outlineLevel="0" collapsed="false">
      <c r="A12958" s="0" t="n">
        <v>10600</v>
      </c>
      <c r="B12958" s="86" t="s">
        <v>15526</v>
      </c>
      <c r="C12958" s="0" t="s">
        <v>217</v>
      </c>
      <c r="E12958" s="306" t="n">
        <v>11.8</v>
      </c>
    </row>
    <row r="12959" customFormat="false" ht="15" hidden="false" customHeight="false" outlineLevel="0" collapsed="false">
      <c r="A12959" s="0" t="n">
        <v>10601</v>
      </c>
      <c r="B12959" s="86" t="s">
        <v>15527</v>
      </c>
      <c r="C12959" s="0" t="s">
        <v>217</v>
      </c>
      <c r="E12959" s="306" t="n">
        <v>11.8</v>
      </c>
    </row>
    <row r="12960" customFormat="false" ht="15" hidden="false" customHeight="false" outlineLevel="0" collapsed="false">
      <c r="A12960" s="0" t="n">
        <v>10602</v>
      </c>
      <c r="B12960" s="86" t="s">
        <v>15528</v>
      </c>
      <c r="C12960" s="0" t="s">
        <v>217</v>
      </c>
      <c r="E12960" s="306" t="n">
        <v>45</v>
      </c>
    </row>
    <row r="12961" customFormat="false" ht="15" hidden="false" customHeight="false" outlineLevel="0" collapsed="false">
      <c r="A12961" s="0" t="n">
        <v>10603</v>
      </c>
      <c r="B12961" s="86" t="s">
        <v>15529</v>
      </c>
      <c r="C12961" s="0" t="s">
        <v>217</v>
      </c>
      <c r="E12961" s="306" t="n">
        <v>387</v>
      </c>
    </row>
    <row r="12962" customFormat="false" ht="15" hidden="false" customHeight="false" outlineLevel="0" collapsed="false">
      <c r="A12962" s="0" t="n">
        <v>10604</v>
      </c>
      <c r="B12962" s="86" t="s">
        <v>15530</v>
      </c>
      <c r="C12962" s="0" t="s">
        <v>217</v>
      </c>
      <c r="E12962" s="306" t="n">
        <v>564</v>
      </c>
    </row>
    <row r="12963" customFormat="false" ht="15" hidden="false" customHeight="false" outlineLevel="0" collapsed="false">
      <c r="A12963" s="0" t="n">
        <v>10620</v>
      </c>
      <c r="B12963" s="86" t="s">
        <v>15531</v>
      </c>
      <c r="C12963" s="0" t="s">
        <v>217</v>
      </c>
      <c r="E12963" s="306" t="n">
        <v>39.5</v>
      </c>
    </row>
    <row r="12964" customFormat="false" ht="15" hidden="false" customHeight="false" outlineLevel="0" collapsed="false">
      <c r="A12964" s="0" t="n">
        <v>10621</v>
      </c>
      <c r="B12964" s="86" t="s">
        <v>15532</v>
      </c>
      <c r="C12964" s="0" t="s">
        <v>217</v>
      </c>
      <c r="E12964" s="306" t="n">
        <v>62</v>
      </c>
    </row>
    <row r="12965" customFormat="false" ht="15" hidden="false" customHeight="false" outlineLevel="0" collapsed="false">
      <c r="A12965" s="0" t="n">
        <v>10622</v>
      </c>
      <c r="B12965" s="86" t="s">
        <v>15533</v>
      </c>
      <c r="C12965" s="0" t="s">
        <v>217</v>
      </c>
      <c r="E12965" s="306" t="n">
        <v>67.9</v>
      </c>
    </row>
    <row r="12966" customFormat="false" ht="15" hidden="false" customHeight="false" outlineLevel="0" collapsed="false">
      <c r="B12966" s="0"/>
      <c r="E12966" s="0"/>
    </row>
    <row r="12967" customFormat="false" ht="15" hidden="false" customHeight="false" outlineLevel="0" collapsed="false">
      <c r="B12967" s="0"/>
      <c r="E12967" s="0"/>
    </row>
    <row r="12968" customFormat="false" ht="15" hidden="false" customHeight="false" outlineLevel="0" collapsed="false">
      <c r="A12968" s="0" t="s">
        <v>13853</v>
      </c>
      <c r="B12968" s="0"/>
      <c r="C12968" s="0" t="s">
        <v>13854</v>
      </c>
      <c r="E12968" s="0"/>
    </row>
    <row r="12969" customFormat="false" ht="15" hidden="false" customHeight="false" outlineLevel="0" collapsed="false">
      <c r="B12969" s="0"/>
      <c r="C12969" s="0" t="s">
        <v>13855</v>
      </c>
      <c r="E12969" s="0"/>
    </row>
    <row r="12970" customFormat="false" ht="15" hidden="false" customHeight="false" outlineLevel="0" collapsed="false">
      <c r="A12970" s="0" t="s">
        <v>13856</v>
      </c>
      <c r="B12970" s="0"/>
      <c r="C12970" s="0" t="s">
        <v>13857</v>
      </c>
      <c r="E12970" s="306" t="s">
        <v>13858</v>
      </c>
    </row>
    <row r="12971" customFormat="false" ht="15" hidden="false" customHeight="false" outlineLevel="0" collapsed="false">
      <c r="A12971" s="0" t="n">
        <v>10623</v>
      </c>
      <c r="B12971" s="86" t="s">
        <v>15534</v>
      </c>
      <c r="C12971" s="0" t="s">
        <v>217</v>
      </c>
      <c r="E12971" s="306" t="n">
        <v>81.7</v>
      </c>
    </row>
    <row r="12972" customFormat="false" ht="15" hidden="false" customHeight="false" outlineLevel="0" collapsed="false">
      <c r="A12972" s="0" t="n">
        <v>10624</v>
      </c>
      <c r="B12972" s="86" t="s">
        <v>15535</v>
      </c>
      <c r="C12972" s="0" t="s">
        <v>217</v>
      </c>
      <c r="E12972" s="306" t="n">
        <v>512.4</v>
      </c>
    </row>
    <row r="12973" customFormat="false" ht="15" hidden="false" customHeight="false" outlineLevel="0" collapsed="false">
      <c r="A12973" s="0" t="n">
        <v>10630</v>
      </c>
      <c r="B12973" s="86" t="s">
        <v>15536</v>
      </c>
      <c r="C12973" s="0" t="s">
        <v>217</v>
      </c>
      <c r="E12973" s="306" t="n">
        <v>18</v>
      </c>
    </row>
    <row r="12974" customFormat="false" ht="15" hidden="false" customHeight="false" outlineLevel="0" collapsed="false">
      <c r="A12974" s="0" t="n">
        <v>10631</v>
      </c>
      <c r="B12974" s="86" t="s">
        <v>15537</v>
      </c>
      <c r="C12974" s="0" t="s">
        <v>217</v>
      </c>
      <c r="E12974" s="306" t="n">
        <v>20.5</v>
      </c>
    </row>
    <row r="12975" customFormat="false" ht="15" hidden="false" customHeight="false" outlineLevel="0" collapsed="false">
      <c r="A12975" s="0" t="n">
        <v>10632</v>
      </c>
      <c r="B12975" s="86" t="s">
        <v>15538</v>
      </c>
      <c r="C12975" s="0" t="s">
        <v>217</v>
      </c>
      <c r="E12975" s="306" t="n">
        <v>42.6</v>
      </c>
    </row>
    <row r="12976" customFormat="false" ht="15" hidden="false" customHeight="false" outlineLevel="0" collapsed="false">
      <c r="A12976" s="0" t="n">
        <v>10640</v>
      </c>
      <c r="B12976" s="86" t="s">
        <v>15539</v>
      </c>
      <c r="C12976" s="0" t="s">
        <v>217</v>
      </c>
      <c r="E12976" s="306" t="n">
        <v>45.9</v>
      </c>
    </row>
    <row r="12977" customFormat="false" ht="15" hidden="false" customHeight="false" outlineLevel="0" collapsed="false">
      <c r="A12977" s="0" t="n">
        <v>10641</v>
      </c>
      <c r="B12977" s="86" t="s">
        <v>15540</v>
      </c>
      <c r="C12977" s="0" t="s">
        <v>217</v>
      </c>
      <c r="E12977" s="306" t="n">
        <v>41.8</v>
      </c>
    </row>
    <row r="12978" customFormat="false" ht="15" hidden="false" customHeight="false" outlineLevel="0" collapsed="false">
      <c r="A12978" s="0" t="n">
        <v>10642</v>
      </c>
      <c r="B12978" s="86" t="s">
        <v>15541</v>
      </c>
      <c r="C12978" s="0" t="s">
        <v>217</v>
      </c>
      <c r="E12978" s="306" t="n">
        <v>51.2</v>
      </c>
    </row>
    <row r="12979" customFormat="false" ht="15" hidden="false" customHeight="false" outlineLevel="0" collapsed="false">
      <c r="A12979" s="0" t="n">
        <v>10643</v>
      </c>
      <c r="B12979" s="86" t="s">
        <v>15542</v>
      </c>
      <c r="C12979" s="0" t="s">
        <v>217</v>
      </c>
      <c r="E12979" s="306" t="n">
        <v>66.4</v>
      </c>
    </row>
    <row r="12980" customFormat="false" ht="15" hidden="false" customHeight="false" outlineLevel="0" collapsed="false">
      <c r="A12980" s="0" t="n">
        <v>10644</v>
      </c>
      <c r="B12980" s="86" t="s">
        <v>15543</v>
      </c>
      <c r="C12980" s="0" t="s">
        <v>217</v>
      </c>
      <c r="E12980" s="306" t="n">
        <v>207.4</v>
      </c>
    </row>
    <row r="12981" customFormat="false" ht="15" hidden="false" customHeight="false" outlineLevel="0" collapsed="false">
      <c r="A12981" s="0" t="n">
        <v>10645</v>
      </c>
      <c r="B12981" s="86" t="s">
        <v>15544</v>
      </c>
      <c r="C12981" s="0" t="s">
        <v>217</v>
      </c>
      <c r="E12981" s="306" t="n">
        <v>271.5</v>
      </c>
    </row>
    <row r="12982" customFormat="false" ht="15" hidden="false" customHeight="false" outlineLevel="0" collapsed="false">
      <c r="A12982" s="0" t="n">
        <v>10650</v>
      </c>
      <c r="B12982" s="86" t="s">
        <v>15545</v>
      </c>
      <c r="C12982" s="0" t="s">
        <v>217</v>
      </c>
      <c r="E12982" s="306" t="n">
        <v>80.4</v>
      </c>
    </row>
    <row r="12983" customFormat="false" ht="15" hidden="false" customHeight="false" outlineLevel="0" collapsed="false">
      <c r="A12983" s="0" t="n">
        <v>10651</v>
      </c>
      <c r="B12983" s="86" t="s">
        <v>15546</v>
      </c>
      <c r="C12983" s="0" t="s">
        <v>217</v>
      </c>
      <c r="E12983" s="306" t="n">
        <v>64.8</v>
      </c>
    </row>
    <row r="12984" customFormat="false" ht="15" hidden="false" customHeight="false" outlineLevel="0" collapsed="false">
      <c r="A12984" s="0" t="n">
        <v>10652</v>
      </c>
      <c r="B12984" s="86" t="s">
        <v>15547</v>
      </c>
      <c r="C12984" s="0" t="s">
        <v>217</v>
      </c>
      <c r="E12984" s="306" t="n">
        <v>83.4</v>
      </c>
    </row>
    <row r="12985" customFormat="false" ht="15" hidden="false" customHeight="false" outlineLevel="0" collapsed="false">
      <c r="A12985" s="0" t="n">
        <v>10653</v>
      </c>
      <c r="B12985" s="86" t="s">
        <v>15548</v>
      </c>
      <c r="C12985" s="0" t="s">
        <v>217</v>
      </c>
      <c r="E12985" s="306" t="n">
        <v>109</v>
      </c>
    </row>
    <row r="12986" customFormat="false" ht="15" hidden="false" customHeight="false" outlineLevel="0" collapsed="false">
      <c r="A12986" s="0" t="n">
        <v>10654</v>
      </c>
      <c r="B12986" s="86" t="s">
        <v>15549</v>
      </c>
      <c r="C12986" s="0" t="s">
        <v>217</v>
      </c>
      <c r="E12986" s="306" t="n">
        <v>284</v>
      </c>
    </row>
    <row r="12987" customFormat="false" ht="15" hidden="false" customHeight="false" outlineLevel="0" collapsed="false">
      <c r="A12987" s="0" t="n">
        <v>10660</v>
      </c>
      <c r="B12987" s="86" t="s">
        <v>15550</v>
      </c>
      <c r="C12987" s="0" t="s">
        <v>217</v>
      </c>
      <c r="E12987" s="306" t="n">
        <v>39</v>
      </c>
    </row>
    <row r="12988" customFormat="false" ht="15" hidden="false" customHeight="false" outlineLevel="0" collapsed="false">
      <c r="A12988" s="0" t="n">
        <v>10670</v>
      </c>
      <c r="B12988" s="86" t="s">
        <v>15551</v>
      </c>
      <c r="C12988" s="0" t="s">
        <v>217</v>
      </c>
      <c r="E12988" s="306" t="n">
        <v>139</v>
      </c>
    </row>
    <row r="12989" customFormat="false" ht="15" hidden="false" customHeight="false" outlineLevel="0" collapsed="false">
      <c r="A12989" s="0" t="n">
        <v>10675</v>
      </c>
      <c r="B12989" s="86" t="s">
        <v>15552</v>
      </c>
      <c r="C12989" s="0" t="s">
        <v>217</v>
      </c>
      <c r="E12989" s="306" t="n">
        <v>560</v>
      </c>
    </row>
    <row r="12990" customFormat="false" ht="15" hidden="false" customHeight="false" outlineLevel="0" collapsed="false">
      <c r="A12990" s="0" t="n">
        <v>10676</v>
      </c>
      <c r="B12990" s="86" t="s">
        <v>15553</v>
      </c>
      <c r="C12990" s="0" t="s">
        <v>217</v>
      </c>
      <c r="E12990" s="306" t="n">
        <v>935</v>
      </c>
    </row>
    <row r="12991" customFormat="false" ht="15" hidden="false" customHeight="false" outlineLevel="0" collapsed="false">
      <c r="A12991" s="0" t="n">
        <v>10677</v>
      </c>
      <c r="B12991" s="86" t="s">
        <v>15554</v>
      </c>
      <c r="C12991" s="0" t="s">
        <v>217</v>
      </c>
      <c r="E12991" s="306" t="n">
        <v>1290</v>
      </c>
    </row>
    <row r="12992" customFormat="false" ht="15" hidden="false" customHeight="false" outlineLevel="0" collapsed="false">
      <c r="A12992" s="0" t="n">
        <v>10678</v>
      </c>
      <c r="B12992" s="86" t="s">
        <v>15555</v>
      </c>
      <c r="C12992" s="0" t="s">
        <v>217</v>
      </c>
      <c r="E12992" s="306" t="n">
        <v>1626</v>
      </c>
    </row>
    <row r="12993" customFormat="false" ht="15" hidden="false" customHeight="false" outlineLevel="0" collapsed="false">
      <c r="A12993" s="0" t="n">
        <v>10700</v>
      </c>
      <c r="B12993" s="86" t="s">
        <v>15556</v>
      </c>
      <c r="C12993" s="0" t="s">
        <v>217</v>
      </c>
      <c r="E12993" s="306" t="n">
        <v>266</v>
      </c>
    </row>
    <row r="12994" customFormat="false" ht="15" hidden="false" customHeight="false" outlineLevel="0" collapsed="false">
      <c r="A12994" s="0" t="n">
        <v>10701</v>
      </c>
      <c r="B12994" s="86" t="s">
        <v>15557</v>
      </c>
      <c r="C12994" s="0" t="s">
        <v>217</v>
      </c>
      <c r="E12994" s="306" t="n">
        <v>378</v>
      </c>
    </row>
    <row r="12995" customFormat="false" ht="15" hidden="false" customHeight="false" outlineLevel="0" collapsed="false">
      <c r="A12995" s="0" t="n">
        <v>10702</v>
      </c>
      <c r="B12995" s="86" t="s">
        <v>15558</v>
      </c>
      <c r="C12995" s="0" t="s">
        <v>217</v>
      </c>
      <c r="E12995" s="306" t="n">
        <v>400</v>
      </c>
    </row>
    <row r="12996" customFormat="false" ht="15" hidden="false" customHeight="false" outlineLevel="0" collapsed="false">
      <c r="A12996" s="0" t="n">
        <v>10703</v>
      </c>
      <c r="B12996" s="86" t="s">
        <v>15559</v>
      </c>
      <c r="C12996" s="0" t="s">
        <v>217</v>
      </c>
      <c r="E12996" s="306" t="n">
        <v>465</v>
      </c>
    </row>
    <row r="12997" customFormat="false" ht="15" hidden="false" customHeight="false" outlineLevel="0" collapsed="false">
      <c r="A12997" s="0" t="n">
        <v>10710</v>
      </c>
      <c r="B12997" s="86" t="s">
        <v>15560</v>
      </c>
      <c r="C12997" s="0" t="s">
        <v>217</v>
      </c>
      <c r="E12997" s="306" t="n">
        <v>0.64</v>
      </c>
    </row>
    <row r="12998" customFormat="false" ht="15" hidden="false" customHeight="false" outlineLevel="0" collapsed="false">
      <c r="A12998" s="0" t="n">
        <v>10711</v>
      </c>
      <c r="B12998" s="86" t="s">
        <v>15561</v>
      </c>
      <c r="C12998" s="0" t="s">
        <v>217</v>
      </c>
      <c r="E12998" s="306" t="n">
        <v>0.82</v>
      </c>
    </row>
    <row r="12999" customFormat="false" ht="15" hidden="false" customHeight="false" outlineLevel="0" collapsed="false">
      <c r="A12999" s="0" t="n">
        <v>10712</v>
      </c>
      <c r="B12999" s="86" t="s">
        <v>15562</v>
      </c>
      <c r="C12999" s="0" t="s">
        <v>217</v>
      </c>
      <c r="E12999" s="306" t="n">
        <v>1.25</v>
      </c>
    </row>
    <row r="13000" customFormat="false" ht="15" hidden="false" customHeight="false" outlineLevel="0" collapsed="false">
      <c r="A13000" s="0" t="n">
        <v>10713</v>
      </c>
      <c r="B13000" s="86" t="s">
        <v>15563</v>
      </c>
      <c r="C13000" s="0" t="s">
        <v>217</v>
      </c>
      <c r="E13000" s="306" t="n">
        <v>3.22</v>
      </c>
    </row>
    <row r="13001" customFormat="false" ht="15" hidden="false" customHeight="false" outlineLevel="0" collapsed="false">
      <c r="A13001" s="0" t="n">
        <v>10714</v>
      </c>
      <c r="B13001" s="86" t="s">
        <v>15564</v>
      </c>
      <c r="C13001" s="0" t="s">
        <v>217</v>
      </c>
      <c r="E13001" s="306" t="n">
        <v>3.47</v>
      </c>
    </row>
    <row r="13002" customFormat="false" ht="15" hidden="false" customHeight="false" outlineLevel="0" collapsed="false">
      <c r="A13002" s="0" t="n">
        <v>10715</v>
      </c>
      <c r="B13002" s="86" t="s">
        <v>15565</v>
      </c>
      <c r="C13002" s="0" t="s">
        <v>217</v>
      </c>
      <c r="E13002" s="306" t="n">
        <v>4.22</v>
      </c>
    </row>
    <row r="13003" customFormat="false" ht="15" hidden="false" customHeight="false" outlineLevel="0" collapsed="false">
      <c r="A13003" s="0" t="n">
        <v>10716</v>
      </c>
      <c r="B13003" s="86" t="s">
        <v>15566</v>
      </c>
      <c r="C13003" s="0" t="s">
        <v>217</v>
      </c>
      <c r="E13003" s="306" t="n">
        <v>4.58</v>
      </c>
    </row>
    <row r="13004" customFormat="false" ht="15" hidden="false" customHeight="false" outlineLevel="0" collapsed="false">
      <c r="A13004" s="0" t="n">
        <v>10717</v>
      </c>
      <c r="B13004" s="86" t="s">
        <v>15567</v>
      </c>
      <c r="C13004" s="0" t="s">
        <v>217</v>
      </c>
      <c r="E13004" s="306" t="n">
        <v>5.12</v>
      </c>
    </row>
    <row r="13005" customFormat="false" ht="15" hidden="false" customHeight="false" outlineLevel="0" collapsed="false">
      <c r="A13005" s="0" t="n">
        <v>10730</v>
      </c>
      <c r="B13005" s="86" t="s">
        <v>15568</v>
      </c>
      <c r="C13005" s="0" t="s">
        <v>217</v>
      </c>
      <c r="E13005" s="306" t="n">
        <v>7.44</v>
      </c>
    </row>
    <row r="13006" customFormat="false" ht="15" hidden="false" customHeight="false" outlineLevel="0" collapsed="false">
      <c r="A13006" s="0" t="n">
        <v>10731</v>
      </c>
      <c r="B13006" s="86" t="s">
        <v>15569</v>
      </c>
      <c r="C13006" s="0" t="s">
        <v>217</v>
      </c>
      <c r="E13006" s="306" t="n">
        <v>7.45</v>
      </c>
    </row>
    <row r="13007" customFormat="false" ht="15" hidden="false" customHeight="false" outlineLevel="0" collapsed="false">
      <c r="A13007" s="0" t="n">
        <v>10732</v>
      </c>
      <c r="B13007" s="86" t="s">
        <v>15570</v>
      </c>
      <c r="C13007" s="0" t="s">
        <v>217</v>
      </c>
      <c r="E13007" s="306" t="n">
        <v>12.6</v>
      </c>
    </row>
    <row r="13008" customFormat="false" ht="15" hidden="false" customHeight="false" outlineLevel="0" collapsed="false">
      <c r="A13008" s="0" t="n">
        <v>10733</v>
      </c>
      <c r="B13008" s="86" t="s">
        <v>15571</v>
      </c>
      <c r="C13008" s="0" t="s">
        <v>217</v>
      </c>
      <c r="E13008" s="306" t="n">
        <v>12.8</v>
      </c>
    </row>
    <row r="13009" customFormat="false" ht="15" hidden="false" customHeight="false" outlineLevel="0" collapsed="false">
      <c r="A13009" s="0" t="n">
        <v>10740</v>
      </c>
      <c r="B13009" s="86" t="s">
        <v>15572</v>
      </c>
      <c r="C13009" s="0" t="s">
        <v>217</v>
      </c>
      <c r="E13009" s="306" t="n">
        <v>32.24</v>
      </c>
    </row>
    <row r="13010" customFormat="false" ht="15" hidden="false" customHeight="false" outlineLevel="0" collapsed="false">
      <c r="A13010" s="0" t="n">
        <v>10741</v>
      </c>
      <c r="B13010" s="86" t="s">
        <v>15573</v>
      </c>
      <c r="C13010" s="0" t="s">
        <v>217</v>
      </c>
      <c r="E13010" s="306" t="n">
        <v>42.02</v>
      </c>
    </row>
    <row r="13011" customFormat="false" ht="15" hidden="false" customHeight="false" outlineLevel="0" collapsed="false">
      <c r="A13011" s="0" t="n">
        <v>10742</v>
      </c>
      <c r="B13011" s="86" t="s">
        <v>15574</v>
      </c>
      <c r="C13011" s="0" t="s">
        <v>217</v>
      </c>
      <c r="E13011" s="306" t="n">
        <v>51.56</v>
      </c>
    </row>
    <row r="13012" customFormat="false" ht="15" hidden="false" customHeight="false" outlineLevel="0" collapsed="false">
      <c r="A13012" s="0" t="n">
        <v>10750</v>
      </c>
      <c r="B13012" s="86" t="s">
        <v>15575</v>
      </c>
      <c r="C13012" s="0" t="s">
        <v>217</v>
      </c>
      <c r="E13012" s="306" t="n">
        <v>7.31</v>
      </c>
    </row>
    <row r="13013" customFormat="false" ht="15" hidden="false" customHeight="false" outlineLevel="0" collapsed="false">
      <c r="A13013" s="0" t="n">
        <v>10751</v>
      </c>
      <c r="B13013" s="86" t="s">
        <v>15576</v>
      </c>
      <c r="C13013" s="0" t="s">
        <v>217</v>
      </c>
      <c r="E13013" s="306" t="n">
        <v>16.13</v>
      </c>
    </row>
    <row r="13014" customFormat="false" ht="15" hidden="false" customHeight="false" outlineLevel="0" collapsed="false">
      <c r="A13014" s="0" t="n">
        <v>10752</v>
      </c>
      <c r="B13014" s="86" t="s">
        <v>15577</v>
      </c>
      <c r="C13014" s="0" t="s">
        <v>217</v>
      </c>
      <c r="E13014" s="306" t="n">
        <v>20.8</v>
      </c>
    </row>
    <row r="13015" customFormat="false" ht="15" hidden="false" customHeight="false" outlineLevel="0" collapsed="false">
      <c r="A13015" s="0" t="n">
        <v>10760</v>
      </c>
      <c r="B13015" s="86" t="s">
        <v>15578</v>
      </c>
      <c r="C13015" s="0" t="s">
        <v>217</v>
      </c>
      <c r="E13015" s="306" t="n">
        <v>13.3</v>
      </c>
    </row>
    <row r="13016" customFormat="false" ht="15" hidden="false" customHeight="false" outlineLevel="0" collapsed="false">
      <c r="A13016" s="0" t="n">
        <v>10761</v>
      </c>
      <c r="B13016" s="86" t="s">
        <v>15579</v>
      </c>
      <c r="C13016" s="0" t="s">
        <v>217</v>
      </c>
      <c r="E13016" s="306" t="n">
        <v>21.4</v>
      </c>
    </row>
    <row r="13017" customFormat="false" ht="15" hidden="false" customHeight="false" outlineLevel="0" collapsed="false">
      <c r="A13017" s="0" t="n">
        <v>10762</v>
      </c>
      <c r="B13017" s="86" t="s">
        <v>15580</v>
      </c>
      <c r="C13017" s="0" t="s">
        <v>217</v>
      </c>
      <c r="E13017" s="306" t="n">
        <v>47.9</v>
      </c>
    </row>
    <row r="13018" customFormat="false" ht="15" hidden="false" customHeight="false" outlineLevel="0" collapsed="false">
      <c r="A13018" s="0" t="n">
        <v>10763</v>
      </c>
      <c r="B13018" s="86" t="s">
        <v>15581</v>
      </c>
      <c r="C13018" s="0" t="s">
        <v>217</v>
      </c>
      <c r="E13018" s="306" t="n">
        <v>45.3</v>
      </c>
    </row>
    <row r="13019" customFormat="false" ht="15" hidden="false" customHeight="false" outlineLevel="0" collapsed="false">
      <c r="A13019" s="0" t="n">
        <v>10764</v>
      </c>
      <c r="B13019" s="86" t="s">
        <v>15582</v>
      </c>
      <c r="C13019" s="0" t="s">
        <v>217</v>
      </c>
      <c r="E13019" s="306" t="n">
        <v>66.6</v>
      </c>
    </row>
    <row r="13020" customFormat="false" ht="15" hidden="false" customHeight="false" outlineLevel="0" collapsed="false">
      <c r="A13020" s="0" t="n">
        <v>10765</v>
      </c>
      <c r="B13020" s="86" t="s">
        <v>15583</v>
      </c>
      <c r="C13020" s="0" t="s">
        <v>217</v>
      </c>
      <c r="E13020" s="306" t="n">
        <v>103.1</v>
      </c>
    </row>
    <row r="13021" customFormat="false" ht="15" hidden="false" customHeight="false" outlineLevel="0" collapsed="false">
      <c r="A13021" s="0" t="n">
        <v>10766</v>
      </c>
      <c r="B13021" s="86" t="s">
        <v>15584</v>
      </c>
      <c r="C13021" s="0" t="s">
        <v>217</v>
      </c>
      <c r="E13021" s="306" t="n">
        <v>131.9</v>
      </c>
    </row>
    <row r="13022" customFormat="false" ht="15" hidden="false" customHeight="false" outlineLevel="0" collapsed="false">
      <c r="A13022" s="0" t="n">
        <v>10770</v>
      </c>
      <c r="B13022" s="86" t="s">
        <v>15585</v>
      </c>
      <c r="C13022" s="0" t="s">
        <v>217</v>
      </c>
      <c r="E13022" s="306" t="n">
        <v>33.7</v>
      </c>
    </row>
    <row r="13023" customFormat="false" ht="15" hidden="false" customHeight="false" outlineLevel="0" collapsed="false">
      <c r="A13023" s="0" t="n">
        <v>10771</v>
      </c>
      <c r="B13023" s="86" t="s">
        <v>15586</v>
      </c>
      <c r="C13023" s="0" t="s">
        <v>217</v>
      </c>
      <c r="E13023" s="306" t="n">
        <v>41.38</v>
      </c>
    </row>
    <row r="13024" customFormat="false" ht="15" hidden="false" customHeight="false" outlineLevel="0" collapsed="false">
      <c r="A13024" s="0" t="n">
        <v>10772</v>
      </c>
      <c r="B13024" s="86" t="s">
        <v>15587</v>
      </c>
      <c r="C13024" s="0" t="s">
        <v>217</v>
      </c>
      <c r="E13024" s="306" t="n">
        <v>66.75</v>
      </c>
    </row>
    <row r="13025" customFormat="false" ht="15" hidden="false" customHeight="false" outlineLevel="0" collapsed="false">
      <c r="A13025" s="0" t="n">
        <v>10780</v>
      </c>
      <c r="B13025" s="86" t="s">
        <v>15588</v>
      </c>
      <c r="C13025" s="0" t="s">
        <v>107</v>
      </c>
      <c r="E13025" s="306" t="n">
        <v>22.14</v>
      </c>
    </row>
    <row r="13026" customFormat="false" ht="15" hidden="false" customHeight="false" outlineLevel="0" collapsed="false">
      <c r="A13026" s="0" t="n">
        <v>10781</v>
      </c>
      <c r="B13026" s="86" t="s">
        <v>15589</v>
      </c>
      <c r="C13026" s="0" t="s">
        <v>107</v>
      </c>
      <c r="E13026" s="306" t="n">
        <v>29.57</v>
      </c>
    </row>
    <row r="13027" customFormat="false" ht="15" hidden="false" customHeight="false" outlineLevel="0" collapsed="false">
      <c r="A13027" s="0" t="n">
        <v>10782</v>
      </c>
      <c r="B13027" s="86" t="s">
        <v>15590</v>
      </c>
      <c r="C13027" s="0" t="s">
        <v>107</v>
      </c>
      <c r="E13027" s="306" t="n">
        <v>44.4</v>
      </c>
    </row>
    <row r="13028" customFormat="false" ht="15" hidden="false" customHeight="false" outlineLevel="0" collapsed="false">
      <c r="A13028" s="0" t="n">
        <v>10783</v>
      </c>
      <c r="B13028" s="86" t="s">
        <v>15591</v>
      </c>
      <c r="C13028" s="0" t="s">
        <v>107</v>
      </c>
      <c r="E13028" s="306" t="n">
        <v>57.52</v>
      </c>
    </row>
    <row r="13029" customFormat="false" ht="15" hidden="false" customHeight="false" outlineLevel="0" collapsed="false">
      <c r="A13029" s="0" t="n">
        <v>10784</v>
      </c>
      <c r="B13029" s="86" t="s">
        <v>15592</v>
      </c>
      <c r="C13029" s="0" t="s">
        <v>107</v>
      </c>
      <c r="E13029" s="306" t="n">
        <v>115.01</v>
      </c>
    </row>
    <row r="13030" customFormat="false" ht="15" hidden="false" customHeight="false" outlineLevel="0" collapsed="false">
      <c r="A13030" s="0" t="n">
        <v>10790</v>
      </c>
      <c r="B13030" s="86" t="s">
        <v>15593</v>
      </c>
      <c r="C13030" s="0" t="s">
        <v>217</v>
      </c>
      <c r="E13030" s="306" t="n">
        <v>620</v>
      </c>
    </row>
    <row r="13031" customFormat="false" ht="15" hidden="false" customHeight="false" outlineLevel="0" collapsed="false">
      <c r="A13031" s="0" t="n">
        <v>10791</v>
      </c>
      <c r="B13031" s="86" t="s">
        <v>15594</v>
      </c>
      <c r="C13031" s="0" t="s">
        <v>217</v>
      </c>
      <c r="E13031" s="306" t="n">
        <v>1298</v>
      </c>
    </row>
    <row r="13032" customFormat="false" ht="15" hidden="false" customHeight="false" outlineLevel="0" collapsed="false">
      <c r="A13032" s="0" t="n">
        <v>11101</v>
      </c>
      <c r="B13032" s="86" t="s">
        <v>15595</v>
      </c>
      <c r="C13032" s="0" t="s">
        <v>107</v>
      </c>
      <c r="E13032" s="306" t="n">
        <v>1.42</v>
      </c>
    </row>
    <row r="13033" customFormat="false" ht="15" hidden="false" customHeight="false" outlineLevel="0" collapsed="false">
      <c r="A13033" s="0" t="n">
        <v>11102</v>
      </c>
      <c r="B13033" s="86" t="s">
        <v>15596</v>
      </c>
      <c r="C13033" s="0" t="s">
        <v>107</v>
      </c>
      <c r="E13033" s="306" t="n">
        <v>2.11</v>
      </c>
    </row>
    <row r="13034" customFormat="false" ht="15" hidden="false" customHeight="false" outlineLevel="0" collapsed="false">
      <c r="A13034" s="0" t="n">
        <v>11103</v>
      </c>
      <c r="B13034" s="86" t="s">
        <v>15597</v>
      </c>
      <c r="C13034" s="0" t="s">
        <v>107</v>
      </c>
      <c r="E13034" s="306" t="n">
        <v>2.47</v>
      </c>
    </row>
    <row r="13035" customFormat="false" ht="15" hidden="false" customHeight="false" outlineLevel="0" collapsed="false">
      <c r="A13035" s="0" t="n">
        <v>11104</v>
      </c>
      <c r="B13035" s="86" t="s">
        <v>15598</v>
      </c>
      <c r="C13035" s="0" t="s">
        <v>107</v>
      </c>
      <c r="E13035" s="306" t="n">
        <v>3.69</v>
      </c>
    </row>
    <row r="13036" customFormat="false" ht="15" hidden="false" customHeight="false" outlineLevel="0" collapsed="false">
      <c r="A13036" s="0" t="n">
        <v>11105</v>
      </c>
      <c r="B13036" s="86" t="s">
        <v>15599</v>
      </c>
      <c r="C13036" s="0" t="s">
        <v>107</v>
      </c>
      <c r="E13036" s="306" t="n">
        <v>5.81</v>
      </c>
    </row>
    <row r="13037" customFormat="false" ht="15" hidden="false" customHeight="false" outlineLevel="0" collapsed="false">
      <c r="A13037" s="0" t="n">
        <v>11106</v>
      </c>
      <c r="B13037" s="86" t="s">
        <v>15600</v>
      </c>
      <c r="C13037" s="0" t="s">
        <v>107</v>
      </c>
      <c r="E13037" s="306" t="n">
        <v>9.67</v>
      </c>
    </row>
    <row r="13038" customFormat="false" ht="15" hidden="false" customHeight="false" outlineLevel="0" collapsed="false">
      <c r="B13038" s="0"/>
      <c r="E13038" s="0"/>
    </row>
    <row r="13039" customFormat="false" ht="15" hidden="false" customHeight="false" outlineLevel="0" collapsed="false">
      <c r="B13039" s="0"/>
      <c r="E13039" s="0"/>
    </row>
    <row r="13040" customFormat="false" ht="15" hidden="false" customHeight="false" outlineLevel="0" collapsed="false">
      <c r="A13040" s="0" t="s">
        <v>13853</v>
      </c>
      <c r="B13040" s="0"/>
      <c r="C13040" s="0" t="s">
        <v>13854</v>
      </c>
      <c r="E13040" s="0"/>
    </row>
    <row r="13041" customFormat="false" ht="15" hidden="false" customHeight="false" outlineLevel="0" collapsed="false">
      <c r="B13041" s="0"/>
      <c r="C13041" s="0" t="s">
        <v>13855</v>
      </c>
      <c r="E13041" s="0"/>
    </row>
    <row r="13042" customFormat="false" ht="15" hidden="false" customHeight="false" outlineLevel="0" collapsed="false">
      <c r="A13042" s="0" t="s">
        <v>13856</v>
      </c>
      <c r="B13042" s="0"/>
      <c r="C13042" s="0" t="s">
        <v>13857</v>
      </c>
      <c r="E13042" s="306" t="s">
        <v>13858</v>
      </c>
    </row>
    <row r="13043" customFormat="false" ht="15" hidden="false" customHeight="false" outlineLevel="0" collapsed="false">
      <c r="A13043" s="0" t="n">
        <v>11130</v>
      </c>
      <c r="B13043" s="86" t="s">
        <v>15601</v>
      </c>
      <c r="C13043" s="0" t="s">
        <v>107</v>
      </c>
      <c r="E13043" s="306" t="n">
        <v>1.57</v>
      </c>
    </row>
    <row r="13044" customFormat="false" ht="15" hidden="false" customHeight="false" outlineLevel="0" collapsed="false">
      <c r="A13044" s="0" t="n">
        <v>11131</v>
      </c>
      <c r="B13044" s="86" t="s">
        <v>15602</v>
      </c>
      <c r="C13044" s="0" t="s">
        <v>107</v>
      </c>
      <c r="E13044" s="306" t="n">
        <v>1.93</v>
      </c>
    </row>
    <row r="13045" customFormat="false" ht="15" hidden="false" customHeight="false" outlineLevel="0" collapsed="false">
      <c r="A13045" s="0" t="n">
        <v>11132</v>
      </c>
      <c r="B13045" s="86" t="s">
        <v>15603</v>
      </c>
      <c r="C13045" s="0" t="s">
        <v>107</v>
      </c>
      <c r="E13045" s="306" t="n">
        <v>3.18</v>
      </c>
    </row>
    <row r="13046" customFormat="false" ht="15" hidden="false" customHeight="false" outlineLevel="0" collapsed="false">
      <c r="A13046" s="0" t="n">
        <v>11133</v>
      </c>
      <c r="B13046" s="86" t="s">
        <v>15604</v>
      </c>
      <c r="C13046" s="0" t="s">
        <v>107</v>
      </c>
      <c r="E13046" s="306" t="n">
        <v>4.57</v>
      </c>
    </row>
    <row r="13047" customFormat="false" ht="15" hidden="false" customHeight="false" outlineLevel="0" collapsed="false">
      <c r="A13047" s="0" t="n">
        <v>11140</v>
      </c>
      <c r="B13047" s="86" t="s">
        <v>15605</v>
      </c>
      <c r="C13047" s="0" t="s">
        <v>107</v>
      </c>
      <c r="E13047" s="306" t="n">
        <v>1.93</v>
      </c>
    </row>
    <row r="13048" customFormat="false" ht="15" hidden="false" customHeight="false" outlineLevel="0" collapsed="false">
      <c r="A13048" s="0" t="n">
        <v>11141</v>
      </c>
      <c r="B13048" s="86" t="s">
        <v>15606</v>
      </c>
      <c r="C13048" s="0" t="s">
        <v>107</v>
      </c>
      <c r="E13048" s="306" t="n">
        <v>27.47</v>
      </c>
    </row>
    <row r="13049" customFormat="false" ht="15" hidden="false" customHeight="false" outlineLevel="0" collapsed="false">
      <c r="A13049" s="0" t="n">
        <v>11150</v>
      </c>
      <c r="B13049" s="86" t="s">
        <v>15607</v>
      </c>
      <c r="C13049" s="0" t="s">
        <v>107</v>
      </c>
      <c r="E13049" s="306" t="n">
        <v>3.18</v>
      </c>
    </row>
    <row r="13050" customFormat="false" ht="15" hidden="false" customHeight="false" outlineLevel="0" collapsed="false">
      <c r="A13050" s="0" t="n">
        <v>11151</v>
      </c>
      <c r="B13050" s="86" t="s">
        <v>15608</v>
      </c>
      <c r="C13050" s="0" t="s">
        <v>107</v>
      </c>
      <c r="E13050" s="306" t="n">
        <v>8.09</v>
      </c>
    </row>
    <row r="13051" customFormat="false" ht="15" hidden="false" customHeight="false" outlineLevel="0" collapsed="false">
      <c r="A13051" s="0" t="n">
        <v>11152</v>
      </c>
      <c r="B13051" s="86" t="s">
        <v>15609</v>
      </c>
      <c r="C13051" s="0" t="s">
        <v>107</v>
      </c>
      <c r="E13051" s="306" t="n">
        <v>41.5</v>
      </c>
    </row>
    <row r="13052" customFormat="false" ht="15" hidden="false" customHeight="false" outlineLevel="0" collapsed="false">
      <c r="A13052" s="0" t="n">
        <v>11160</v>
      </c>
      <c r="B13052" s="86" t="s">
        <v>15610</v>
      </c>
      <c r="C13052" s="0" t="s">
        <v>107</v>
      </c>
      <c r="E13052" s="306" t="n">
        <v>6.35</v>
      </c>
    </row>
    <row r="13053" customFormat="false" ht="15" hidden="false" customHeight="false" outlineLevel="0" collapsed="false">
      <c r="A13053" s="0" t="n">
        <v>11161</v>
      </c>
      <c r="B13053" s="86" t="s">
        <v>15611</v>
      </c>
      <c r="C13053" s="0" t="s">
        <v>107</v>
      </c>
      <c r="E13053" s="306" t="n">
        <v>9.68</v>
      </c>
    </row>
    <row r="13054" customFormat="false" ht="15" hidden="false" customHeight="false" outlineLevel="0" collapsed="false">
      <c r="A13054" s="0" t="n">
        <v>11162</v>
      </c>
      <c r="B13054" s="86" t="s">
        <v>15612</v>
      </c>
      <c r="C13054" s="0" t="s">
        <v>107</v>
      </c>
      <c r="E13054" s="306" t="n">
        <v>46.14</v>
      </c>
    </row>
    <row r="13055" customFormat="false" ht="15" hidden="false" customHeight="false" outlineLevel="0" collapsed="false">
      <c r="A13055" s="0" t="n">
        <v>11200</v>
      </c>
      <c r="B13055" s="86" t="s">
        <v>15613</v>
      </c>
      <c r="C13055" s="0" t="s">
        <v>107</v>
      </c>
      <c r="E13055" s="306" t="n">
        <v>8.63</v>
      </c>
    </row>
    <row r="13056" customFormat="false" ht="15" hidden="false" customHeight="false" outlineLevel="0" collapsed="false">
      <c r="A13056" s="0" t="n">
        <v>11201</v>
      </c>
      <c r="B13056" s="86" t="s">
        <v>15614</v>
      </c>
      <c r="C13056" s="0" t="s">
        <v>107</v>
      </c>
      <c r="E13056" s="306" t="n">
        <v>8.09</v>
      </c>
    </row>
    <row r="13057" customFormat="false" ht="15" hidden="false" customHeight="false" outlineLevel="0" collapsed="false">
      <c r="A13057" s="0" t="n">
        <v>11202</v>
      </c>
      <c r="B13057" s="86" t="s">
        <v>15615</v>
      </c>
      <c r="C13057" s="0" t="s">
        <v>107</v>
      </c>
      <c r="E13057" s="306" t="n">
        <v>6.5</v>
      </c>
    </row>
    <row r="13058" customFormat="false" ht="15" hidden="false" customHeight="false" outlineLevel="0" collapsed="false">
      <c r="A13058" s="0" t="n">
        <v>11203</v>
      </c>
      <c r="B13058" s="86" t="s">
        <v>15616</v>
      </c>
      <c r="C13058" s="0" t="s">
        <v>107</v>
      </c>
      <c r="E13058" s="306" t="n">
        <v>7.88</v>
      </c>
    </row>
    <row r="13059" customFormat="false" ht="15" hidden="false" customHeight="false" outlineLevel="0" collapsed="false">
      <c r="A13059" s="0" t="n">
        <v>11204</v>
      </c>
      <c r="B13059" s="86" t="s">
        <v>15617</v>
      </c>
      <c r="C13059" s="0" t="s">
        <v>107</v>
      </c>
      <c r="E13059" s="306" t="n">
        <v>22.89</v>
      </c>
    </row>
    <row r="13060" customFormat="false" ht="15" hidden="false" customHeight="false" outlineLevel="0" collapsed="false">
      <c r="A13060" s="0" t="n">
        <v>11205</v>
      </c>
      <c r="B13060" s="86" t="s">
        <v>15618</v>
      </c>
      <c r="C13060" s="0" t="s">
        <v>107</v>
      </c>
      <c r="E13060" s="306" t="n">
        <v>39.28</v>
      </c>
    </row>
    <row r="13061" customFormat="false" ht="15" hidden="false" customHeight="false" outlineLevel="0" collapsed="false">
      <c r="A13061" s="0" t="n">
        <v>11206</v>
      </c>
      <c r="B13061" s="86" t="s">
        <v>15619</v>
      </c>
      <c r="C13061" s="0" t="s">
        <v>107</v>
      </c>
      <c r="E13061" s="306" t="n">
        <v>74.83</v>
      </c>
    </row>
    <row r="13062" customFormat="false" ht="15" hidden="false" customHeight="false" outlineLevel="0" collapsed="false">
      <c r="A13062" s="0" t="n">
        <v>11220</v>
      </c>
      <c r="B13062" s="86" t="s">
        <v>15620</v>
      </c>
      <c r="C13062" s="0" t="s">
        <v>107</v>
      </c>
      <c r="E13062" s="306" t="n">
        <v>7.58</v>
      </c>
    </row>
    <row r="13063" customFormat="false" ht="15" hidden="false" customHeight="false" outlineLevel="0" collapsed="false">
      <c r="A13063" s="0" t="n">
        <v>11221</v>
      </c>
      <c r="B13063" s="86" t="s">
        <v>15621</v>
      </c>
      <c r="C13063" s="0" t="s">
        <v>107</v>
      </c>
      <c r="E13063" s="306" t="n">
        <v>9.61</v>
      </c>
    </row>
    <row r="13064" customFormat="false" ht="15" hidden="false" customHeight="false" outlineLevel="0" collapsed="false">
      <c r="A13064" s="0" t="n">
        <v>11222</v>
      </c>
      <c r="B13064" s="86" t="s">
        <v>15622</v>
      </c>
      <c r="C13064" s="0" t="s">
        <v>107</v>
      </c>
      <c r="E13064" s="306" t="n">
        <v>10.56</v>
      </c>
    </row>
    <row r="13065" customFormat="false" ht="15" hidden="false" customHeight="false" outlineLevel="0" collapsed="false">
      <c r="A13065" s="0" t="n">
        <v>11223</v>
      </c>
      <c r="B13065" s="86" t="s">
        <v>15623</v>
      </c>
      <c r="C13065" s="0" t="s">
        <v>107</v>
      </c>
      <c r="E13065" s="306" t="n">
        <v>12.18</v>
      </c>
    </row>
    <row r="13066" customFormat="false" ht="15" hidden="false" customHeight="false" outlineLevel="0" collapsed="false">
      <c r="A13066" s="0" t="n">
        <v>11224</v>
      </c>
      <c r="B13066" s="86" t="s">
        <v>15624</v>
      </c>
      <c r="C13066" s="0" t="s">
        <v>107</v>
      </c>
      <c r="E13066" s="306" t="n">
        <v>19.21</v>
      </c>
    </row>
    <row r="13067" customFormat="false" ht="15" hidden="false" customHeight="false" outlineLevel="0" collapsed="false">
      <c r="A13067" s="0" t="n">
        <v>11225</v>
      </c>
      <c r="B13067" s="86" t="s">
        <v>15625</v>
      </c>
      <c r="C13067" s="0" t="s">
        <v>107</v>
      </c>
      <c r="E13067" s="306" t="n">
        <v>22.01</v>
      </c>
    </row>
    <row r="13068" customFormat="false" ht="15" hidden="false" customHeight="false" outlineLevel="0" collapsed="false">
      <c r="A13068" s="0" t="n">
        <v>11226</v>
      </c>
      <c r="B13068" s="86" t="s">
        <v>15626</v>
      </c>
      <c r="C13068" s="0" t="s">
        <v>107</v>
      </c>
      <c r="E13068" s="306" t="n">
        <v>82.76</v>
      </c>
    </row>
    <row r="13069" customFormat="false" ht="15" hidden="false" customHeight="false" outlineLevel="0" collapsed="false">
      <c r="A13069" s="0" t="n">
        <v>11240</v>
      </c>
      <c r="B13069" s="86" t="s">
        <v>15627</v>
      </c>
      <c r="C13069" s="0" t="s">
        <v>107</v>
      </c>
      <c r="E13069" s="306" t="n">
        <v>4.24</v>
      </c>
    </row>
    <row r="13070" customFormat="false" ht="15" hidden="false" customHeight="false" outlineLevel="0" collapsed="false">
      <c r="A13070" s="0" t="n">
        <v>11241</v>
      </c>
      <c r="B13070" s="86" t="s">
        <v>15628</v>
      </c>
      <c r="C13070" s="0" t="s">
        <v>107</v>
      </c>
      <c r="E13070" s="306" t="n">
        <v>7.58</v>
      </c>
    </row>
    <row r="13071" customFormat="false" ht="15" hidden="false" customHeight="false" outlineLevel="0" collapsed="false">
      <c r="A13071" s="0" t="n">
        <v>11242</v>
      </c>
      <c r="B13071" s="86" t="s">
        <v>15629</v>
      </c>
      <c r="C13071" s="0" t="s">
        <v>107</v>
      </c>
      <c r="E13071" s="306" t="n">
        <v>11.98</v>
      </c>
    </row>
    <row r="13072" customFormat="false" ht="15" hidden="false" customHeight="false" outlineLevel="0" collapsed="false">
      <c r="A13072" s="0" t="n">
        <v>11243</v>
      </c>
      <c r="B13072" s="86" t="s">
        <v>15630</v>
      </c>
      <c r="C13072" s="0" t="s">
        <v>107</v>
      </c>
      <c r="E13072" s="306" t="n">
        <v>15.85</v>
      </c>
    </row>
    <row r="13073" customFormat="false" ht="15" hidden="false" customHeight="false" outlineLevel="0" collapsed="false">
      <c r="A13073" s="0" t="n">
        <v>11244</v>
      </c>
      <c r="B13073" s="86" t="s">
        <v>15631</v>
      </c>
      <c r="C13073" s="0" t="s">
        <v>107</v>
      </c>
      <c r="E13073" s="306" t="n">
        <v>25.12</v>
      </c>
    </row>
    <row r="13074" customFormat="false" ht="15" hidden="false" customHeight="false" outlineLevel="0" collapsed="false">
      <c r="A13074" s="0" t="n">
        <v>11245</v>
      </c>
      <c r="B13074" s="86" t="s">
        <v>15632</v>
      </c>
      <c r="C13074" s="0" t="s">
        <v>107</v>
      </c>
      <c r="E13074" s="306" t="n">
        <v>68.7</v>
      </c>
    </row>
    <row r="13075" customFormat="false" ht="15" hidden="false" customHeight="false" outlineLevel="0" collapsed="false">
      <c r="A13075" s="0" t="n">
        <v>11246</v>
      </c>
      <c r="B13075" s="86" t="s">
        <v>15633</v>
      </c>
      <c r="C13075" s="0" t="s">
        <v>107</v>
      </c>
      <c r="E13075" s="306" t="n">
        <v>105.47</v>
      </c>
    </row>
    <row r="13076" customFormat="false" ht="15" hidden="false" customHeight="false" outlineLevel="0" collapsed="false">
      <c r="A13076" s="0" t="n">
        <v>11300</v>
      </c>
      <c r="B13076" s="86" t="s">
        <v>15634</v>
      </c>
      <c r="C13076" s="0" t="s">
        <v>107</v>
      </c>
      <c r="E13076" s="306" t="n">
        <v>7.86</v>
      </c>
    </row>
    <row r="13077" customFormat="false" ht="15" hidden="false" customHeight="false" outlineLevel="0" collapsed="false">
      <c r="A13077" s="0" t="n">
        <v>11301</v>
      </c>
      <c r="B13077" s="86" t="s">
        <v>15635</v>
      </c>
      <c r="C13077" s="0" t="s">
        <v>107</v>
      </c>
      <c r="E13077" s="306" t="n">
        <v>11.4</v>
      </c>
    </row>
    <row r="13078" customFormat="false" ht="15" hidden="false" customHeight="false" outlineLevel="0" collapsed="false">
      <c r="A13078" s="0" t="n">
        <v>11302</v>
      </c>
      <c r="B13078" s="86" t="s">
        <v>15636</v>
      </c>
      <c r="C13078" s="0" t="s">
        <v>107</v>
      </c>
      <c r="E13078" s="306" t="n">
        <v>17.87</v>
      </c>
    </row>
    <row r="13079" customFormat="false" ht="15" hidden="false" customHeight="false" outlineLevel="0" collapsed="false">
      <c r="A13079" s="0" t="n">
        <v>11303</v>
      </c>
      <c r="B13079" s="86" t="s">
        <v>15637</v>
      </c>
      <c r="C13079" s="0" t="s">
        <v>107</v>
      </c>
      <c r="E13079" s="306" t="n">
        <v>23.77</v>
      </c>
    </row>
    <row r="13080" customFormat="false" ht="15" hidden="false" customHeight="false" outlineLevel="0" collapsed="false">
      <c r="A13080" s="0" t="n">
        <v>11304</v>
      </c>
      <c r="B13080" s="86" t="s">
        <v>15638</v>
      </c>
      <c r="C13080" s="0" t="s">
        <v>107</v>
      </c>
      <c r="E13080" s="306" t="n">
        <v>35.57</v>
      </c>
    </row>
    <row r="13081" customFormat="false" ht="15" hidden="false" customHeight="false" outlineLevel="0" collapsed="false">
      <c r="A13081" s="0" t="n">
        <v>11305</v>
      </c>
      <c r="B13081" s="86" t="s">
        <v>15639</v>
      </c>
      <c r="C13081" s="0" t="s">
        <v>107</v>
      </c>
      <c r="E13081" s="306" t="n">
        <v>43.54</v>
      </c>
    </row>
    <row r="13082" customFormat="false" ht="15" hidden="false" customHeight="false" outlineLevel="0" collapsed="false">
      <c r="A13082" s="0" t="n">
        <v>11306</v>
      </c>
      <c r="B13082" s="86" t="s">
        <v>15640</v>
      </c>
      <c r="C13082" s="0" t="s">
        <v>107</v>
      </c>
      <c r="E13082" s="306" t="n">
        <v>62.44</v>
      </c>
    </row>
    <row r="13083" customFormat="false" ht="15" hidden="false" customHeight="false" outlineLevel="0" collapsed="false">
      <c r="A13083" s="0" t="n">
        <v>11320</v>
      </c>
      <c r="B13083" s="86" t="s">
        <v>15641</v>
      </c>
      <c r="C13083" s="0" t="s">
        <v>107</v>
      </c>
      <c r="E13083" s="306" t="n">
        <v>33.46</v>
      </c>
    </row>
    <row r="13084" customFormat="false" ht="15" hidden="false" customHeight="false" outlineLevel="0" collapsed="false">
      <c r="A13084" s="0" t="n">
        <v>11321</v>
      </c>
      <c r="B13084" s="86" t="s">
        <v>15642</v>
      </c>
      <c r="C13084" s="0" t="s">
        <v>107</v>
      </c>
      <c r="E13084" s="306" t="n">
        <v>61.69</v>
      </c>
    </row>
    <row r="13085" customFormat="false" ht="15" hidden="false" customHeight="false" outlineLevel="0" collapsed="false">
      <c r="A13085" s="0" t="n">
        <v>11322</v>
      </c>
      <c r="B13085" s="86" t="s">
        <v>15643</v>
      </c>
      <c r="C13085" s="0" t="s">
        <v>107</v>
      </c>
      <c r="E13085" s="306" t="n">
        <v>114.38</v>
      </c>
    </row>
    <row r="13086" customFormat="false" ht="15" hidden="false" customHeight="false" outlineLevel="0" collapsed="false">
      <c r="A13086" s="0" t="n">
        <v>11323</v>
      </c>
      <c r="B13086" s="86" t="s">
        <v>15644</v>
      </c>
      <c r="C13086" s="0" t="s">
        <v>107</v>
      </c>
      <c r="E13086" s="306" t="n">
        <v>118.24</v>
      </c>
    </row>
    <row r="13087" customFormat="false" ht="15" hidden="false" customHeight="false" outlineLevel="0" collapsed="false">
      <c r="A13087" s="0" t="n">
        <v>11324</v>
      </c>
      <c r="B13087" s="86" t="s">
        <v>15645</v>
      </c>
      <c r="C13087" s="0" t="s">
        <v>107</v>
      </c>
      <c r="E13087" s="306" t="n">
        <v>129.79</v>
      </c>
    </row>
    <row r="13088" customFormat="false" ht="15" hidden="false" customHeight="false" outlineLevel="0" collapsed="false">
      <c r="A13088" s="0" t="n">
        <v>12000</v>
      </c>
      <c r="B13088" s="86" t="s">
        <v>15646</v>
      </c>
      <c r="C13088" s="0" t="s">
        <v>107</v>
      </c>
      <c r="E13088" s="306" t="n">
        <v>23.2</v>
      </c>
    </row>
    <row r="13089" customFormat="false" ht="15" hidden="false" customHeight="false" outlineLevel="0" collapsed="false">
      <c r="A13089" s="0" t="n">
        <v>12001</v>
      </c>
      <c r="B13089" s="86" t="s">
        <v>15647</v>
      </c>
      <c r="C13089" s="0" t="s">
        <v>107</v>
      </c>
      <c r="E13089" s="306" t="n">
        <v>31.99</v>
      </c>
    </row>
    <row r="13090" customFormat="false" ht="15" hidden="false" customHeight="false" outlineLevel="0" collapsed="false">
      <c r="A13090" s="0" t="n">
        <v>12002</v>
      </c>
      <c r="B13090" s="86" t="s">
        <v>15648</v>
      </c>
      <c r="C13090" s="0" t="s">
        <v>107</v>
      </c>
      <c r="E13090" s="306" t="n">
        <v>37.6</v>
      </c>
    </row>
    <row r="13091" customFormat="false" ht="15" hidden="false" customHeight="false" outlineLevel="0" collapsed="false">
      <c r="A13091" s="0" t="n">
        <v>12003</v>
      </c>
      <c r="B13091" s="86" t="s">
        <v>15649</v>
      </c>
      <c r="C13091" s="0" t="s">
        <v>107</v>
      </c>
      <c r="E13091" s="306" t="n">
        <v>47.74</v>
      </c>
    </row>
    <row r="13092" customFormat="false" ht="15" hidden="false" customHeight="false" outlineLevel="0" collapsed="false">
      <c r="A13092" s="0" t="n">
        <v>12020</v>
      </c>
      <c r="B13092" s="86" t="s">
        <v>15650</v>
      </c>
      <c r="C13092" s="0" t="s">
        <v>217</v>
      </c>
      <c r="E13092" s="306" t="n">
        <v>7.46</v>
      </c>
    </row>
    <row r="13093" customFormat="false" ht="15" hidden="false" customHeight="false" outlineLevel="0" collapsed="false">
      <c r="A13093" s="0" t="n">
        <v>12021</v>
      </c>
      <c r="B13093" s="86" t="s">
        <v>15651</v>
      </c>
      <c r="C13093" s="0" t="s">
        <v>217</v>
      </c>
      <c r="E13093" s="306" t="n">
        <v>11.83</v>
      </c>
    </row>
    <row r="13094" customFormat="false" ht="15" hidden="false" customHeight="false" outlineLevel="0" collapsed="false">
      <c r="A13094" s="0" t="n">
        <v>12022</v>
      </c>
      <c r="B13094" s="86" t="s">
        <v>15652</v>
      </c>
      <c r="C13094" s="0" t="s">
        <v>217</v>
      </c>
      <c r="E13094" s="306" t="n">
        <v>15.77</v>
      </c>
    </row>
    <row r="13095" customFormat="false" ht="15" hidden="false" customHeight="false" outlineLevel="0" collapsed="false">
      <c r="A13095" s="0" t="n">
        <v>12023</v>
      </c>
      <c r="B13095" s="86" t="s">
        <v>15653</v>
      </c>
      <c r="C13095" s="0" t="s">
        <v>217</v>
      </c>
      <c r="E13095" s="306" t="n">
        <v>19.93</v>
      </c>
    </row>
    <row r="13096" customFormat="false" ht="15" hidden="false" customHeight="false" outlineLevel="0" collapsed="false">
      <c r="A13096" s="0" t="n">
        <v>12030</v>
      </c>
      <c r="B13096" s="86" t="s">
        <v>15654</v>
      </c>
      <c r="C13096" s="0" t="s">
        <v>107</v>
      </c>
      <c r="E13096" s="306" t="n">
        <v>36.18</v>
      </c>
    </row>
    <row r="13097" customFormat="false" ht="15" hidden="false" customHeight="false" outlineLevel="0" collapsed="false">
      <c r="A13097" s="0" t="n">
        <v>12035</v>
      </c>
      <c r="B13097" s="86" t="s">
        <v>15655</v>
      </c>
      <c r="C13097" s="0" t="s">
        <v>217</v>
      </c>
      <c r="E13097" s="306" t="n">
        <v>1.5</v>
      </c>
    </row>
    <row r="13098" customFormat="false" ht="15" hidden="false" customHeight="false" outlineLevel="0" collapsed="false">
      <c r="A13098" s="0" t="n">
        <v>12040</v>
      </c>
      <c r="B13098" s="86" t="s">
        <v>15656</v>
      </c>
      <c r="C13098" s="0" t="s">
        <v>217</v>
      </c>
      <c r="E13098" s="306" t="n">
        <v>0.5</v>
      </c>
    </row>
    <row r="13099" customFormat="false" ht="15" hidden="false" customHeight="false" outlineLevel="0" collapsed="false">
      <c r="A13099" s="0" t="n">
        <v>12041</v>
      </c>
      <c r="B13099" s="86" t="s">
        <v>15657</v>
      </c>
      <c r="C13099" s="0" t="s">
        <v>217</v>
      </c>
      <c r="E13099" s="306" t="n">
        <v>0.12</v>
      </c>
    </row>
    <row r="13100" customFormat="false" ht="15" hidden="false" customHeight="false" outlineLevel="0" collapsed="false">
      <c r="A13100" s="0" t="n">
        <v>12050</v>
      </c>
      <c r="B13100" s="86" t="s">
        <v>15658</v>
      </c>
      <c r="C13100" s="0" t="s">
        <v>217</v>
      </c>
      <c r="E13100" s="306" t="n">
        <v>2.75</v>
      </c>
    </row>
    <row r="13101" customFormat="false" ht="15" hidden="false" customHeight="false" outlineLevel="0" collapsed="false">
      <c r="A13101" s="0" t="n">
        <v>12100</v>
      </c>
      <c r="B13101" s="86" t="s">
        <v>15659</v>
      </c>
      <c r="C13101" s="0" t="s">
        <v>217</v>
      </c>
      <c r="E13101" s="306" t="n">
        <v>25.03</v>
      </c>
    </row>
    <row r="13102" customFormat="false" ht="15" hidden="false" customHeight="false" outlineLevel="0" collapsed="false">
      <c r="A13102" s="0" t="n">
        <v>12101</v>
      </c>
      <c r="B13102" s="86" t="s">
        <v>15660</v>
      </c>
      <c r="C13102" s="0" t="s">
        <v>217</v>
      </c>
      <c r="E13102" s="306" t="n">
        <v>28.03</v>
      </c>
    </row>
    <row r="13103" customFormat="false" ht="15" hidden="false" customHeight="false" outlineLevel="0" collapsed="false">
      <c r="A13103" s="0" t="n">
        <v>12102</v>
      </c>
      <c r="B13103" s="86" t="s">
        <v>15661</v>
      </c>
      <c r="C13103" s="0" t="s">
        <v>217</v>
      </c>
      <c r="E13103" s="306" t="n">
        <v>21.82</v>
      </c>
    </row>
    <row r="13104" customFormat="false" ht="15" hidden="false" customHeight="false" outlineLevel="0" collapsed="false">
      <c r="A13104" s="0" t="n">
        <v>12103</v>
      </c>
      <c r="B13104" s="86" t="s">
        <v>15662</v>
      </c>
      <c r="C13104" s="0" t="s">
        <v>217</v>
      </c>
      <c r="E13104" s="306" t="n">
        <v>32.76</v>
      </c>
    </row>
    <row r="13105" customFormat="false" ht="15" hidden="false" customHeight="false" outlineLevel="0" collapsed="false">
      <c r="A13105" s="0" t="n">
        <v>12104</v>
      </c>
      <c r="B13105" s="86" t="s">
        <v>15663</v>
      </c>
      <c r="C13105" s="0" t="s">
        <v>217</v>
      </c>
      <c r="E13105" s="306" t="n">
        <v>34.8</v>
      </c>
    </row>
    <row r="13106" customFormat="false" ht="15" hidden="false" customHeight="false" outlineLevel="0" collapsed="false">
      <c r="A13106" s="0" t="n">
        <v>12105</v>
      </c>
      <c r="B13106" s="86" t="s">
        <v>15664</v>
      </c>
      <c r="C13106" s="0" t="s">
        <v>217</v>
      </c>
      <c r="E13106" s="306" t="n">
        <v>54.39</v>
      </c>
    </row>
    <row r="13107" customFormat="false" ht="15" hidden="false" customHeight="false" outlineLevel="0" collapsed="false">
      <c r="A13107" s="0" t="n">
        <v>12106</v>
      </c>
      <c r="B13107" s="86" t="s">
        <v>15665</v>
      </c>
      <c r="C13107" s="0" t="s">
        <v>217</v>
      </c>
      <c r="E13107" s="306" t="n">
        <v>43.81</v>
      </c>
    </row>
    <row r="13108" customFormat="false" ht="15" hidden="false" customHeight="false" outlineLevel="0" collapsed="false">
      <c r="A13108" s="0" t="n">
        <v>12107</v>
      </c>
      <c r="B13108" s="86" t="s">
        <v>15666</v>
      </c>
      <c r="C13108" s="0" t="s">
        <v>217</v>
      </c>
      <c r="E13108" s="306" t="n">
        <v>47.81</v>
      </c>
    </row>
    <row r="13109" customFormat="false" ht="15" hidden="false" customHeight="false" outlineLevel="0" collapsed="false">
      <c r="A13109" s="0" t="n">
        <v>12108</v>
      </c>
      <c r="B13109" s="86" t="s">
        <v>15667</v>
      </c>
      <c r="C13109" s="0" t="s">
        <v>217</v>
      </c>
      <c r="E13109" s="306" t="n">
        <v>64.34</v>
      </c>
    </row>
    <row r="13110" customFormat="false" ht="15" hidden="false" customHeight="false" outlineLevel="0" collapsed="false">
      <c r="B13110" s="0"/>
      <c r="E13110" s="0"/>
    </row>
    <row r="13111" customFormat="false" ht="15" hidden="false" customHeight="false" outlineLevel="0" collapsed="false">
      <c r="B13111" s="0"/>
      <c r="E13111" s="0"/>
    </row>
    <row r="13112" customFormat="false" ht="15" hidden="false" customHeight="false" outlineLevel="0" collapsed="false">
      <c r="A13112" s="0" t="s">
        <v>13853</v>
      </c>
      <c r="B13112" s="0"/>
      <c r="C13112" s="0" t="s">
        <v>13854</v>
      </c>
      <c r="E13112" s="0"/>
    </row>
    <row r="13113" customFormat="false" ht="15" hidden="false" customHeight="false" outlineLevel="0" collapsed="false">
      <c r="B13113" s="0"/>
      <c r="C13113" s="0" t="s">
        <v>13855</v>
      </c>
      <c r="E13113" s="0"/>
    </row>
    <row r="13114" customFormat="false" ht="15" hidden="false" customHeight="false" outlineLevel="0" collapsed="false">
      <c r="A13114" s="0" t="s">
        <v>13856</v>
      </c>
      <c r="B13114" s="0"/>
      <c r="C13114" s="0" t="s">
        <v>13857</v>
      </c>
      <c r="E13114" s="306" t="s">
        <v>13858</v>
      </c>
    </row>
    <row r="13115" customFormat="false" ht="15" hidden="false" customHeight="false" outlineLevel="0" collapsed="false">
      <c r="A13115" s="0" t="n">
        <v>12109</v>
      </c>
      <c r="B13115" s="86" t="s">
        <v>15668</v>
      </c>
      <c r="C13115" s="0" t="s">
        <v>217</v>
      </c>
      <c r="E13115" s="306" t="n">
        <v>49.26</v>
      </c>
    </row>
    <row r="13116" customFormat="false" ht="15" hidden="false" customHeight="false" outlineLevel="0" collapsed="false">
      <c r="A13116" s="0" t="n">
        <v>12110</v>
      </c>
      <c r="B13116" s="86" t="s">
        <v>15669</v>
      </c>
      <c r="C13116" s="0" t="s">
        <v>217</v>
      </c>
      <c r="E13116" s="306" t="n">
        <v>63.36</v>
      </c>
    </row>
    <row r="13117" customFormat="false" ht="15" hidden="false" customHeight="false" outlineLevel="0" collapsed="false">
      <c r="A13117" s="0" t="n">
        <v>12111</v>
      </c>
      <c r="B13117" s="86" t="s">
        <v>15670</v>
      </c>
      <c r="C13117" s="0" t="s">
        <v>217</v>
      </c>
      <c r="E13117" s="306" t="n">
        <v>87.85</v>
      </c>
    </row>
    <row r="13118" customFormat="false" ht="15" hidden="false" customHeight="false" outlineLevel="0" collapsed="false">
      <c r="A13118" s="0" t="n">
        <v>12150</v>
      </c>
      <c r="B13118" s="86" t="s">
        <v>15671</v>
      </c>
      <c r="C13118" s="0" t="s">
        <v>217</v>
      </c>
      <c r="E13118" s="306" t="n">
        <v>31.43</v>
      </c>
    </row>
    <row r="13119" customFormat="false" ht="15" hidden="false" customHeight="false" outlineLevel="0" collapsed="false">
      <c r="A13119" s="0" t="n">
        <v>12151</v>
      </c>
      <c r="B13119" s="86" t="s">
        <v>15672</v>
      </c>
      <c r="C13119" s="0" t="s">
        <v>217</v>
      </c>
      <c r="E13119" s="306" t="n">
        <v>44.59</v>
      </c>
    </row>
    <row r="13120" customFormat="false" ht="15" hidden="false" customHeight="false" outlineLevel="0" collapsed="false">
      <c r="A13120" s="0" t="n">
        <v>12152</v>
      </c>
      <c r="B13120" s="86" t="s">
        <v>15673</v>
      </c>
      <c r="C13120" s="0" t="s">
        <v>217</v>
      </c>
      <c r="E13120" s="306" t="n">
        <v>79.69</v>
      </c>
    </row>
    <row r="13121" customFormat="false" ht="15" hidden="false" customHeight="false" outlineLevel="0" collapsed="false">
      <c r="A13121" s="0" t="n">
        <v>12153</v>
      </c>
      <c r="B13121" s="86" t="s">
        <v>15674</v>
      </c>
      <c r="C13121" s="0" t="s">
        <v>217</v>
      </c>
      <c r="E13121" s="306" t="n">
        <v>104.94</v>
      </c>
    </row>
    <row r="13122" customFormat="false" ht="15" hidden="false" customHeight="false" outlineLevel="0" collapsed="false">
      <c r="A13122" s="0" t="n">
        <v>12200</v>
      </c>
      <c r="B13122" s="86" t="s">
        <v>15675</v>
      </c>
      <c r="C13122" s="0" t="s">
        <v>107</v>
      </c>
      <c r="E13122" s="306" t="n">
        <v>44.14</v>
      </c>
    </row>
    <row r="13123" customFormat="false" ht="15" hidden="false" customHeight="false" outlineLevel="0" collapsed="false">
      <c r="A13123" s="0" t="n">
        <v>12201</v>
      </c>
      <c r="B13123" s="86" t="s">
        <v>15676</v>
      </c>
      <c r="C13123" s="0" t="s">
        <v>107</v>
      </c>
      <c r="E13123" s="306" t="n">
        <v>48.65</v>
      </c>
    </row>
    <row r="13124" customFormat="false" ht="15" hidden="false" customHeight="false" outlineLevel="0" collapsed="false">
      <c r="A13124" s="0" t="n">
        <v>12202</v>
      </c>
      <c r="B13124" s="86" t="s">
        <v>15677</v>
      </c>
      <c r="C13124" s="0" t="s">
        <v>107</v>
      </c>
      <c r="E13124" s="306" t="n">
        <v>53.15</v>
      </c>
    </row>
    <row r="13125" customFormat="false" ht="15" hidden="false" customHeight="false" outlineLevel="0" collapsed="false">
      <c r="A13125" s="0" t="n">
        <v>12203</v>
      </c>
      <c r="B13125" s="86" t="s">
        <v>15678</v>
      </c>
      <c r="C13125" s="0" t="s">
        <v>107</v>
      </c>
      <c r="E13125" s="306" t="n">
        <v>59.74</v>
      </c>
    </row>
    <row r="13126" customFormat="false" ht="15" hidden="false" customHeight="false" outlineLevel="0" collapsed="false">
      <c r="A13126" s="0" t="n">
        <v>12220</v>
      </c>
      <c r="B13126" s="86" t="s">
        <v>15679</v>
      </c>
      <c r="C13126" s="0" t="s">
        <v>217</v>
      </c>
      <c r="E13126" s="306" t="n">
        <v>8.42</v>
      </c>
    </row>
    <row r="13127" customFormat="false" ht="15" hidden="false" customHeight="false" outlineLevel="0" collapsed="false">
      <c r="A13127" s="0" t="n">
        <v>12221</v>
      </c>
      <c r="B13127" s="86" t="s">
        <v>15680</v>
      </c>
      <c r="C13127" s="0" t="s">
        <v>217</v>
      </c>
      <c r="E13127" s="306" t="n">
        <v>11.2</v>
      </c>
    </row>
    <row r="13128" customFormat="false" ht="15" hidden="false" customHeight="false" outlineLevel="0" collapsed="false">
      <c r="A13128" s="0" t="n">
        <v>12222</v>
      </c>
      <c r="B13128" s="86" t="s">
        <v>15681</v>
      </c>
      <c r="C13128" s="0" t="s">
        <v>217</v>
      </c>
      <c r="E13128" s="306" t="n">
        <v>15.77</v>
      </c>
    </row>
    <row r="13129" customFormat="false" ht="15" hidden="false" customHeight="false" outlineLevel="0" collapsed="false">
      <c r="A13129" s="0" t="n">
        <v>12223</v>
      </c>
      <c r="B13129" s="86" t="s">
        <v>15682</v>
      </c>
      <c r="C13129" s="0" t="s">
        <v>217</v>
      </c>
      <c r="E13129" s="306" t="n">
        <v>18.6</v>
      </c>
    </row>
    <row r="13130" customFormat="false" ht="15" hidden="false" customHeight="false" outlineLevel="0" collapsed="false">
      <c r="A13130" s="0" t="n">
        <v>12250</v>
      </c>
      <c r="B13130" s="86" t="s">
        <v>15683</v>
      </c>
      <c r="C13130" s="0" t="s">
        <v>217</v>
      </c>
      <c r="E13130" s="306" t="n">
        <v>3.78</v>
      </c>
    </row>
    <row r="13131" customFormat="false" ht="15" hidden="false" customHeight="false" outlineLevel="0" collapsed="false">
      <c r="A13131" s="0" t="n">
        <v>12300</v>
      </c>
      <c r="B13131" s="86" t="s">
        <v>15684</v>
      </c>
      <c r="C13131" s="0" t="s">
        <v>217</v>
      </c>
      <c r="E13131" s="306" t="n">
        <v>74.57</v>
      </c>
    </row>
    <row r="13132" customFormat="false" ht="15" hidden="false" customHeight="false" outlineLevel="0" collapsed="false">
      <c r="A13132" s="0" t="n">
        <v>12301</v>
      </c>
      <c r="B13132" s="86" t="s">
        <v>15685</v>
      </c>
      <c r="C13132" s="0" t="s">
        <v>217</v>
      </c>
      <c r="E13132" s="306" t="n">
        <v>78.6</v>
      </c>
    </row>
    <row r="13133" customFormat="false" ht="15" hidden="false" customHeight="false" outlineLevel="0" collapsed="false">
      <c r="A13133" s="0" t="n">
        <v>12302</v>
      </c>
      <c r="B13133" s="86" t="s">
        <v>15686</v>
      </c>
      <c r="C13133" s="0" t="s">
        <v>217</v>
      </c>
      <c r="E13133" s="306" t="n">
        <v>78.6</v>
      </c>
    </row>
    <row r="13134" customFormat="false" ht="15" hidden="false" customHeight="false" outlineLevel="0" collapsed="false">
      <c r="A13134" s="0" t="n">
        <v>12303</v>
      </c>
      <c r="B13134" s="86" t="s">
        <v>15687</v>
      </c>
      <c r="C13134" s="0" t="s">
        <v>217</v>
      </c>
      <c r="E13134" s="306" t="n">
        <v>108.12</v>
      </c>
    </row>
    <row r="13135" customFormat="false" ht="15" hidden="false" customHeight="false" outlineLevel="0" collapsed="false">
      <c r="A13135" s="0" t="n">
        <v>12304</v>
      </c>
      <c r="B13135" s="86" t="s">
        <v>15688</v>
      </c>
      <c r="C13135" s="0" t="s">
        <v>217</v>
      </c>
      <c r="E13135" s="306" t="n">
        <v>85.1</v>
      </c>
    </row>
    <row r="13136" customFormat="false" ht="15" hidden="false" customHeight="false" outlineLevel="0" collapsed="false">
      <c r="A13136" s="0" t="n">
        <v>12305</v>
      </c>
      <c r="B13136" s="86" t="s">
        <v>15689</v>
      </c>
      <c r="C13136" s="0" t="s">
        <v>217</v>
      </c>
      <c r="E13136" s="306" t="n">
        <v>85.1</v>
      </c>
    </row>
    <row r="13137" customFormat="false" ht="15" hidden="false" customHeight="false" outlineLevel="0" collapsed="false">
      <c r="A13137" s="0" t="n">
        <v>12306</v>
      </c>
      <c r="B13137" s="86" t="s">
        <v>15690</v>
      </c>
      <c r="C13137" s="0" t="s">
        <v>217</v>
      </c>
      <c r="E13137" s="306" t="n">
        <v>128.4</v>
      </c>
    </row>
    <row r="13138" customFormat="false" ht="15" hidden="false" customHeight="false" outlineLevel="0" collapsed="false">
      <c r="A13138" s="0" t="n">
        <v>12307</v>
      </c>
      <c r="B13138" s="86" t="s">
        <v>15691</v>
      </c>
      <c r="C13138" s="0" t="s">
        <v>217</v>
      </c>
      <c r="E13138" s="306" t="n">
        <v>92.4</v>
      </c>
    </row>
    <row r="13139" customFormat="false" ht="15" hidden="false" customHeight="false" outlineLevel="0" collapsed="false">
      <c r="A13139" s="0" t="n">
        <v>12308</v>
      </c>
      <c r="B13139" s="86" t="s">
        <v>15692</v>
      </c>
      <c r="C13139" s="0" t="s">
        <v>217</v>
      </c>
      <c r="E13139" s="306" t="n">
        <v>92.4</v>
      </c>
    </row>
    <row r="13140" customFormat="false" ht="15" hidden="false" customHeight="false" outlineLevel="0" collapsed="false">
      <c r="A13140" s="0" t="n">
        <v>12309</v>
      </c>
      <c r="B13140" s="86" t="s">
        <v>15693</v>
      </c>
      <c r="C13140" s="0" t="s">
        <v>217</v>
      </c>
      <c r="E13140" s="306" t="n">
        <v>158.6</v>
      </c>
    </row>
    <row r="13141" customFormat="false" ht="15" hidden="false" customHeight="false" outlineLevel="0" collapsed="false">
      <c r="A13141" s="0" t="n">
        <v>12310</v>
      </c>
      <c r="B13141" s="86" t="s">
        <v>15694</v>
      </c>
      <c r="C13141" s="0" t="s">
        <v>217</v>
      </c>
      <c r="E13141" s="306" t="n">
        <v>106.16</v>
      </c>
    </row>
    <row r="13142" customFormat="false" ht="15" hidden="false" customHeight="false" outlineLevel="0" collapsed="false">
      <c r="A13142" s="0" t="n">
        <v>12311</v>
      </c>
      <c r="B13142" s="86" t="s">
        <v>15695</v>
      </c>
      <c r="C13142" s="0" t="s">
        <v>217</v>
      </c>
      <c r="E13142" s="306" t="n">
        <v>106.16</v>
      </c>
    </row>
    <row r="13143" customFormat="false" ht="15" hidden="false" customHeight="false" outlineLevel="0" collapsed="false">
      <c r="A13143" s="0" t="n">
        <v>12350</v>
      </c>
      <c r="B13143" s="86" t="s">
        <v>15696</v>
      </c>
      <c r="C13143" s="0" t="s">
        <v>217</v>
      </c>
      <c r="E13143" s="306" t="n">
        <v>155.76</v>
      </c>
    </row>
    <row r="13144" customFormat="false" ht="15" hidden="false" customHeight="false" outlineLevel="0" collapsed="false">
      <c r="A13144" s="0" t="n">
        <v>12351</v>
      </c>
      <c r="B13144" s="86" t="s">
        <v>15697</v>
      </c>
      <c r="C13144" s="0" t="s">
        <v>217</v>
      </c>
      <c r="E13144" s="306" t="n">
        <v>155.76</v>
      </c>
    </row>
    <row r="13145" customFormat="false" ht="15" hidden="false" customHeight="false" outlineLevel="0" collapsed="false">
      <c r="A13145" s="0" t="n">
        <v>12352</v>
      </c>
      <c r="B13145" s="86" t="s">
        <v>15698</v>
      </c>
      <c r="C13145" s="0" t="s">
        <v>217</v>
      </c>
      <c r="E13145" s="306" t="n">
        <v>155.76</v>
      </c>
    </row>
    <row r="13146" customFormat="false" ht="15" hidden="false" customHeight="false" outlineLevel="0" collapsed="false">
      <c r="A13146" s="0" t="n">
        <v>12353</v>
      </c>
      <c r="B13146" s="86" t="s">
        <v>15699</v>
      </c>
      <c r="C13146" s="0" t="s">
        <v>217</v>
      </c>
      <c r="E13146" s="306" t="n">
        <v>155.76</v>
      </c>
    </row>
    <row r="13147" customFormat="false" ht="15" hidden="false" customHeight="false" outlineLevel="0" collapsed="false">
      <c r="A13147" s="0" t="n">
        <v>12354</v>
      </c>
      <c r="B13147" s="86" t="s">
        <v>15700</v>
      </c>
      <c r="C13147" s="0" t="s">
        <v>217</v>
      </c>
      <c r="E13147" s="306" t="n">
        <v>155.76</v>
      </c>
    </row>
    <row r="13148" customFormat="false" ht="15" hidden="false" customHeight="false" outlineLevel="0" collapsed="false">
      <c r="A13148" s="0" t="n">
        <v>12355</v>
      </c>
      <c r="B13148" s="86" t="s">
        <v>15701</v>
      </c>
      <c r="C13148" s="0" t="s">
        <v>217</v>
      </c>
      <c r="E13148" s="306" t="n">
        <v>155.76</v>
      </c>
    </row>
    <row r="13149" customFormat="false" ht="15" hidden="false" customHeight="false" outlineLevel="0" collapsed="false">
      <c r="A13149" s="0" t="n">
        <v>12356</v>
      </c>
      <c r="B13149" s="86" t="s">
        <v>15702</v>
      </c>
      <c r="C13149" s="0" t="s">
        <v>217</v>
      </c>
      <c r="E13149" s="306" t="n">
        <v>161.6</v>
      </c>
    </row>
    <row r="13150" customFormat="false" ht="15" hidden="false" customHeight="false" outlineLevel="0" collapsed="false">
      <c r="A13150" s="0" t="n">
        <v>12357</v>
      </c>
      <c r="B13150" s="86" t="s">
        <v>15703</v>
      </c>
      <c r="C13150" s="0" t="s">
        <v>217</v>
      </c>
      <c r="E13150" s="306" t="n">
        <v>161.6</v>
      </c>
    </row>
    <row r="13151" customFormat="false" ht="15" hidden="false" customHeight="false" outlineLevel="0" collapsed="false">
      <c r="A13151" s="0" t="n">
        <v>12358</v>
      </c>
      <c r="B13151" s="86" t="s">
        <v>15704</v>
      </c>
      <c r="C13151" s="0" t="s">
        <v>217</v>
      </c>
      <c r="E13151" s="306" t="n">
        <v>161.6</v>
      </c>
    </row>
    <row r="13152" customFormat="false" ht="15" hidden="false" customHeight="false" outlineLevel="0" collapsed="false">
      <c r="A13152" s="0" t="n">
        <v>12359</v>
      </c>
      <c r="B13152" s="86" t="s">
        <v>15705</v>
      </c>
      <c r="C13152" s="0" t="s">
        <v>217</v>
      </c>
      <c r="E13152" s="306" t="n">
        <v>166.02</v>
      </c>
    </row>
    <row r="13153" customFormat="false" ht="15" hidden="false" customHeight="false" outlineLevel="0" collapsed="false">
      <c r="A13153" s="0" t="n">
        <v>12360</v>
      </c>
      <c r="B13153" s="86" t="s">
        <v>15706</v>
      </c>
      <c r="C13153" s="0" t="s">
        <v>217</v>
      </c>
      <c r="E13153" s="306" t="n">
        <v>166.02</v>
      </c>
    </row>
    <row r="13154" customFormat="false" ht="15" hidden="false" customHeight="false" outlineLevel="0" collapsed="false">
      <c r="A13154" s="0" t="n">
        <v>12361</v>
      </c>
      <c r="B13154" s="86" t="s">
        <v>15707</v>
      </c>
      <c r="C13154" s="0" t="s">
        <v>217</v>
      </c>
      <c r="E13154" s="306" t="n">
        <v>166.02</v>
      </c>
    </row>
    <row r="13155" customFormat="false" ht="15" hidden="false" customHeight="false" outlineLevel="0" collapsed="false">
      <c r="A13155" s="0" t="n">
        <v>13001</v>
      </c>
      <c r="B13155" s="86" t="s">
        <v>15708</v>
      </c>
      <c r="C13155" s="0" t="s">
        <v>217</v>
      </c>
      <c r="E13155" s="306" t="n">
        <v>6.06</v>
      </c>
    </row>
    <row r="13156" customFormat="false" ht="15" hidden="false" customHeight="false" outlineLevel="0" collapsed="false">
      <c r="A13156" s="0" t="n">
        <v>13002</v>
      </c>
      <c r="B13156" s="86" t="s">
        <v>15709</v>
      </c>
      <c r="C13156" s="0" t="s">
        <v>217</v>
      </c>
      <c r="E13156" s="306" t="n">
        <v>7.36</v>
      </c>
    </row>
    <row r="13157" customFormat="false" ht="15" hidden="false" customHeight="false" outlineLevel="0" collapsed="false">
      <c r="A13157" s="0" t="n">
        <v>13003</v>
      </c>
      <c r="B13157" s="86" t="s">
        <v>15710</v>
      </c>
      <c r="C13157" s="0" t="s">
        <v>217</v>
      </c>
      <c r="E13157" s="306" t="n">
        <v>10.6</v>
      </c>
    </row>
    <row r="13158" customFormat="false" ht="15" hidden="false" customHeight="false" outlineLevel="0" collapsed="false">
      <c r="A13158" s="0" t="n">
        <v>13020</v>
      </c>
      <c r="B13158" s="86" t="s">
        <v>15711</v>
      </c>
      <c r="C13158" s="0" t="s">
        <v>217</v>
      </c>
      <c r="E13158" s="306" t="n">
        <v>0.26</v>
      </c>
    </row>
    <row r="13159" customFormat="false" ht="15" hidden="false" customHeight="false" outlineLevel="0" collapsed="false">
      <c r="A13159" s="0" t="n">
        <v>13021</v>
      </c>
      <c r="B13159" s="86" t="s">
        <v>15712</v>
      </c>
      <c r="C13159" s="0" t="s">
        <v>217</v>
      </c>
      <c r="E13159" s="306" t="n">
        <v>0.52</v>
      </c>
    </row>
    <row r="13160" customFormat="false" ht="15" hidden="false" customHeight="false" outlineLevel="0" collapsed="false">
      <c r="A13160" s="0" t="n">
        <v>13022</v>
      </c>
      <c r="B13160" s="86" t="s">
        <v>15713</v>
      </c>
      <c r="C13160" s="0" t="s">
        <v>217</v>
      </c>
      <c r="E13160" s="306" t="n">
        <v>1.05</v>
      </c>
    </row>
    <row r="13161" customFormat="false" ht="15" hidden="false" customHeight="false" outlineLevel="0" collapsed="false">
      <c r="A13161" s="0" t="n">
        <v>13023</v>
      </c>
      <c r="B13161" s="86" t="s">
        <v>15714</v>
      </c>
      <c r="C13161" s="0" t="s">
        <v>217</v>
      </c>
      <c r="E13161" s="306" t="n">
        <v>1.84</v>
      </c>
    </row>
    <row r="13162" customFormat="false" ht="15" hidden="false" customHeight="false" outlineLevel="0" collapsed="false">
      <c r="A13162" s="0" t="n">
        <v>13024</v>
      </c>
      <c r="B13162" s="86" t="s">
        <v>15715</v>
      </c>
      <c r="C13162" s="0" t="s">
        <v>217</v>
      </c>
      <c r="E13162" s="306" t="n">
        <v>3.28</v>
      </c>
    </row>
    <row r="13163" customFormat="false" ht="15" hidden="false" customHeight="false" outlineLevel="0" collapsed="false">
      <c r="A13163" s="0" t="n">
        <v>13025</v>
      </c>
      <c r="B13163" s="86" t="s">
        <v>15716</v>
      </c>
      <c r="C13163" s="0" t="s">
        <v>217</v>
      </c>
      <c r="E13163" s="306" t="n">
        <v>8.59</v>
      </c>
    </row>
    <row r="13164" customFormat="false" ht="15" hidden="false" customHeight="false" outlineLevel="0" collapsed="false">
      <c r="A13164" s="0" t="n">
        <v>13026</v>
      </c>
      <c r="B13164" s="86" t="s">
        <v>15717</v>
      </c>
      <c r="C13164" s="0" t="s">
        <v>217</v>
      </c>
      <c r="E13164" s="306" t="n">
        <v>7.13</v>
      </c>
    </row>
    <row r="13165" customFormat="false" ht="15" hidden="false" customHeight="false" outlineLevel="0" collapsed="false">
      <c r="A13165" s="0" t="n">
        <v>13027</v>
      </c>
      <c r="B13165" s="86" t="s">
        <v>15718</v>
      </c>
      <c r="C13165" s="0" t="s">
        <v>217</v>
      </c>
      <c r="E13165" s="306" t="n">
        <v>36.8</v>
      </c>
    </row>
    <row r="13166" customFormat="false" ht="15" hidden="false" customHeight="false" outlineLevel="0" collapsed="false">
      <c r="A13166" s="0" t="n">
        <v>13050</v>
      </c>
      <c r="B13166" s="86" t="s">
        <v>15719</v>
      </c>
      <c r="C13166" s="0" t="s">
        <v>217</v>
      </c>
      <c r="E13166" s="306" t="n">
        <v>1.22</v>
      </c>
    </row>
    <row r="13167" customFormat="false" ht="15" hidden="false" customHeight="false" outlineLevel="0" collapsed="false">
      <c r="A13167" s="0" t="n">
        <v>13051</v>
      </c>
      <c r="B13167" s="86" t="s">
        <v>15720</v>
      </c>
      <c r="C13167" s="0" t="s">
        <v>217</v>
      </c>
      <c r="E13167" s="306" t="n">
        <v>1.89</v>
      </c>
    </row>
    <row r="13168" customFormat="false" ht="15" hidden="false" customHeight="false" outlineLevel="0" collapsed="false">
      <c r="A13168" s="0" t="n">
        <v>13052</v>
      </c>
      <c r="B13168" s="86" t="s">
        <v>15721</v>
      </c>
      <c r="C13168" s="0" t="s">
        <v>217</v>
      </c>
      <c r="E13168" s="306" t="n">
        <v>2.17</v>
      </c>
    </row>
    <row r="13169" customFormat="false" ht="15" hidden="false" customHeight="false" outlineLevel="0" collapsed="false">
      <c r="A13169" s="0" t="n">
        <v>13053</v>
      </c>
      <c r="B13169" s="86" t="s">
        <v>15722</v>
      </c>
      <c r="C13169" s="0" t="s">
        <v>217</v>
      </c>
      <c r="E13169" s="306" t="n">
        <v>2.24</v>
      </c>
    </row>
    <row r="13170" customFormat="false" ht="15" hidden="false" customHeight="false" outlineLevel="0" collapsed="false">
      <c r="A13170" s="0" t="n">
        <v>13054</v>
      </c>
      <c r="B13170" s="86" t="s">
        <v>15723</v>
      </c>
      <c r="C13170" s="0" t="s">
        <v>217</v>
      </c>
      <c r="E13170" s="306" t="n">
        <v>2.32</v>
      </c>
    </row>
    <row r="13171" customFormat="false" ht="15" hidden="false" customHeight="false" outlineLevel="0" collapsed="false">
      <c r="A13171" s="0" t="n">
        <v>13055</v>
      </c>
      <c r="B13171" s="86" t="s">
        <v>15724</v>
      </c>
      <c r="C13171" s="0" t="s">
        <v>217</v>
      </c>
      <c r="E13171" s="306" t="n">
        <v>2.83</v>
      </c>
    </row>
    <row r="13172" customFormat="false" ht="15" hidden="false" customHeight="false" outlineLevel="0" collapsed="false">
      <c r="A13172" s="0" t="n">
        <v>13056</v>
      </c>
      <c r="B13172" s="86" t="s">
        <v>15725</v>
      </c>
      <c r="C13172" s="0" t="s">
        <v>217</v>
      </c>
      <c r="E13172" s="306" t="n">
        <v>4.56</v>
      </c>
    </row>
    <row r="13173" customFormat="false" ht="15" hidden="false" customHeight="false" outlineLevel="0" collapsed="false">
      <c r="A13173" s="0" t="n">
        <v>13057</v>
      </c>
      <c r="B13173" s="86" t="s">
        <v>15726</v>
      </c>
      <c r="C13173" s="0" t="s">
        <v>217</v>
      </c>
      <c r="E13173" s="306" t="n">
        <v>5.72</v>
      </c>
    </row>
    <row r="13174" customFormat="false" ht="15" hidden="false" customHeight="false" outlineLevel="0" collapsed="false">
      <c r="A13174" s="0" t="n">
        <v>13058</v>
      </c>
      <c r="B13174" s="86" t="s">
        <v>15727</v>
      </c>
      <c r="C13174" s="0" t="s">
        <v>217</v>
      </c>
      <c r="E13174" s="306" t="n">
        <v>6.02</v>
      </c>
    </row>
    <row r="13175" customFormat="false" ht="15" hidden="false" customHeight="false" outlineLevel="0" collapsed="false">
      <c r="A13175" s="0" t="n">
        <v>13059</v>
      </c>
      <c r="B13175" s="86" t="s">
        <v>15728</v>
      </c>
      <c r="C13175" s="0" t="s">
        <v>217</v>
      </c>
      <c r="E13175" s="306" t="n">
        <v>7.3</v>
      </c>
    </row>
    <row r="13176" customFormat="false" ht="15" hidden="false" customHeight="false" outlineLevel="0" collapsed="false">
      <c r="A13176" s="0" t="n">
        <v>13060</v>
      </c>
      <c r="B13176" s="86" t="s">
        <v>15729</v>
      </c>
      <c r="C13176" s="0" t="s">
        <v>217</v>
      </c>
      <c r="E13176" s="306" t="n">
        <v>8.83</v>
      </c>
    </row>
    <row r="13177" customFormat="false" ht="15" hidden="false" customHeight="false" outlineLevel="0" collapsed="false">
      <c r="A13177" s="0" t="n">
        <v>13061</v>
      </c>
      <c r="B13177" s="86" t="s">
        <v>15730</v>
      </c>
      <c r="C13177" s="0" t="s">
        <v>217</v>
      </c>
      <c r="E13177" s="306" t="n">
        <v>10.69</v>
      </c>
    </row>
    <row r="13178" customFormat="false" ht="15" hidden="false" customHeight="false" outlineLevel="0" collapsed="false">
      <c r="A13178" s="0" t="n">
        <v>13062</v>
      </c>
      <c r="B13178" s="86" t="s">
        <v>15731</v>
      </c>
      <c r="C13178" s="0" t="s">
        <v>217</v>
      </c>
      <c r="E13178" s="306" t="n">
        <v>20.8</v>
      </c>
    </row>
    <row r="13179" customFormat="false" ht="15" hidden="false" customHeight="false" outlineLevel="0" collapsed="false">
      <c r="A13179" s="0" t="n">
        <v>13063</v>
      </c>
      <c r="B13179" s="86" t="s">
        <v>15732</v>
      </c>
      <c r="C13179" s="0" t="s">
        <v>217</v>
      </c>
      <c r="E13179" s="306" t="n">
        <v>22.6</v>
      </c>
    </row>
    <row r="13180" customFormat="false" ht="15" hidden="false" customHeight="false" outlineLevel="0" collapsed="false">
      <c r="A13180" s="0" t="n">
        <v>13080</v>
      </c>
      <c r="B13180" s="86" t="s">
        <v>15733</v>
      </c>
      <c r="C13180" s="0" t="s">
        <v>217</v>
      </c>
      <c r="E13180" s="306" t="n">
        <v>39.9</v>
      </c>
    </row>
    <row r="13181" customFormat="false" ht="15" hidden="false" customHeight="false" outlineLevel="0" collapsed="false">
      <c r="A13181" s="0" t="n">
        <v>13081</v>
      </c>
      <c r="B13181" s="86" t="s">
        <v>15734</v>
      </c>
      <c r="C13181" s="0" t="s">
        <v>217</v>
      </c>
      <c r="E13181" s="306" t="n">
        <v>35.1</v>
      </c>
    </row>
    <row r="13182" customFormat="false" ht="15" hidden="false" customHeight="false" outlineLevel="0" collapsed="false">
      <c r="B13182" s="0"/>
      <c r="E13182" s="0"/>
    </row>
    <row r="13183" customFormat="false" ht="15" hidden="false" customHeight="false" outlineLevel="0" collapsed="false">
      <c r="B13183" s="0"/>
      <c r="E13183" s="0"/>
    </row>
    <row r="13184" customFormat="false" ht="15" hidden="false" customHeight="false" outlineLevel="0" collapsed="false">
      <c r="A13184" s="0" t="s">
        <v>13853</v>
      </c>
      <c r="B13184" s="0"/>
      <c r="C13184" s="0" t="s">
        <v>13854</v>
      </c>
      <c r="E13184" s="0"/>
    </row>
    <row r="13185" customFormat="false" ht="15" hidden="false" customHeight="false" outlineLevel="0" collapsed="false">
      <c r="B13185" s="0"/>
      <c r="C13185" s="0" t="s">
        <v>13855</v>
      </c>
      <c r="E13185" s="0"/>
    </row>
    <row r="13186" customFormat="false" ht="15" hidden="false" customHeight="false" outlineLevel="0" collapsed="false">
      <c r="A13186" s="0" t="s">
        <v>13856</v>
      </c>
      <c r="B13186" s="0"/>
      <c r="C13186" s="0" t="s">
        <v>13857</v>
      </c>
      <c r="E13186" s="306" t="s">
        <v>13858</v>
      </c>
    </row>
    <row r="13187" customFormat="false" ht="15" hidden="false" customHeight="false" outlineLevel="0" collapsed="false">
      <c r="A13187" s="0" t="n">
        <v>13100</v>
      </c>
      <c r="B13187" s="86" t="s">
        <v>15735</v>
      </c>
      <c r="C13187" s="0" t="s">
        <v>217</v>
      </c>
      <c r="E13187" s="306" t="n">
        <v>0.73</v>
      </c>
    </row>
    <row r="13188" customFormat="false" ht="15" hidden="false" customHeight="false" outlineLevel="0" collapsed="false">
      <c r="A13188" s="0" t="n">
        <v>13101</v>
      </c>
      <c r="B13188" s="86" t="s">
        <v>15736</v>
      </c>
      <c r="C13188" s="0" t="s">
        <v>217</v>
      </c>
      <c r="E13188" s="306" t="n">
        <v>0.79</v>
      </c>
    </row>
    <row r="13189" customFormat="false" ht="15" hidden="false" customHeight="false" outlineLevel="0" collapsed="false">
      <c r="A13189" s="0" t="n">
        <v>13102</v>
      </c>
      <c r="B13189" s="86" t="s">
        <v>15737</v>
      </c>
      <c r="C13189" s="0" t="s">
        <v>217</v>
      </c>
      <c r="E13189" s="306" t="n">
        <v>1.12</v>
      </c>
    </row>
    <row r="13190" customFormat="false" ht="15" hidden="false" customHeight="false" outlineLevel="0" collapsed="false">
      <c r="A13190" s="0" t="n">
        <v>13103</v>
      </c>
      <c r="B13190" s="86" t="s">
        <v>15738</v>
      </c>
      <c r="C13190" s="0" t="s">
        <v>217</v>
      </c>
      <c r="E13190" s="306" t="n">
        <v>2.24</v>
      </c>
    </row>
    <row r="13191" customFormat="false" ht="15" hidden="false" customHeight="false" outlineLevel="0" collapsed="false">
      <c r="A13191" s="0" t="n">
        <v>13104</v>
      </c>
      <c r="B13191" s="86" t="s">
        <v>15739</v>
      </c>
      <c r="C13191" s="0" t="s">
        <v>217</v>
      </c>
      <c r="E13191" s="306" t="n">
        <v>4.11</v>
      </c>
    </row>
    <row r="13192" customFormat="false" ht="15" hidden="false" customHeight="false" outlineLevel="0" collapsed="false">
      <c r="A13192" s="0" t="n">
        <v>13105</v>
      </c>
      <c r="B13192" s="86" t="s">
        <v>15740</v>
      </c>
      <c r="C13192" s="0" t="s">
        <v>217</v>
      </c>
      <c r="E13192" s="306" t="n">
        <v>6.37</v>
      </c>
    </row>
    <row r="13193" customFormat="false" ht="15" hidden="false" customHeight="false" outlineLevel="0" collapsed="false">
      <c r="A13193" s="0" t="n">
        <v>13106</v>
      </c>
      <c r="B13193" s="86" t="s">
        <v>15741</v>
      </c>
      <c r="C13193" s="0" t="s">
        <v>217</v>
      </c>
      <c r="E13193" s="306" t="n">
        <v>11.7</v>
      </c>
    </row>
    <row r="13194" customFormat="false" ht="15" hidden="false" customHeight="false" outlineLevel="0" collapsed="false">
      <c r="A13194" s="0" t="n">
        <v>13107</v>
      </c>
      <c r="B13194" s="86" t="s">
        <v>15742</v>
      </c>
      <c r="C13194" s="0" t="s">
        <v>217</v>
      </c>
      <c r="E13194" s="306" t="n">
        <v>25.7</v>
      </c>
    </row>
    <row r="13195" customFormat="false" ht="15" hidden="false" customHeight="false" outlineLevel="0" collapsed="false">
      <c r="A13195" s="0" t="n">
        <v>13108</v>
      </c>
      <c r="B13195" s="86" t="s">
        <v>15743</v>
      </c>
      <c r="C13195" s="0" t="s">
        <v>217</v>
      </c>
      <c r="E13195" s="306" t="n">
        <v>46.3</v>
      </c>
    </row>
    <row r="13196" customFormat="false" ht="15" hidden="false" customHeight="false" outlineLevel="0" collapsed="false">
      <c r="A13196" s="0" t="n">
        <v>13120</v>
      </c>
      <c r="B13196" s="86" t="s">
        <v>15744</v>
      </c>
      <c r="C13196" s="0" t="s">
        <v>217</v>
      </c>
      <c r="E13196" s="306" t="n">
        <v>2.2</v>
      </c>
    </row>
    <row r="13197" customFormat="false" ht="15" hidden="false" customHeight="false" outlineLevel="0" collapsed="false">
      <c r="A13197" s="0" t="n">
        <v>13121</v>
      </c>
      <c r="B13197" s="86" t="s">
        <v>15745</v>
      </c>
      <c r="C13197" s="0" t="s">
        <v>217</v>
      </c>
      <c r="E13197" s="306" t="n">
        <v>3.68</v>
      </c>
    </row>
    <row r="13198" customFormat="false" ht="15" hidden="false" customHeight="false" outlineLevel="0" collapsed="false">
      <c r="A13198" s="0" t="n">
        <v>13122</v>
      </c>
      <c r="B13198" s="86" t="s">
        <v>15746</v>
      </c>
      <c r="C13198" s="0" t="s">
        <v>217</v>
      </c>
      <c r="E13198" s="306" t="n">
        <v>4.9</v>
      </c>
    </row>
    <row r="13199" customFormat="false" ht="15" hidden="false" customHeight="false" outlineLevel="0" collapsed="false">
      <c r="A13199" s="0" t="n">
        <v>13123</v>
      </c>
      <c r="B13199" s="86" t="s">
        <v>15747</v>
      </c>
      <c r="C13199" s="0" t="s">
        <v>217</v>
      </c>
      <c r="E13199" s="306" t="n">
        <v>39.2</v>
      </c>
    </row>
    <row r="13200" customFormat="false" ht="15" hidden="false" customHeight="false" outlineLevel="0" collapsed="false">
      <c r="A13200" s="0" t="n">
        <v>13124</v>
      </c>
      <c r="B13200" s="86" t="s">
        <v>15748</v>
      </c>
      <c r="C13200" s="0" t="s">
        <v>217</v>
      </c>
      <c r="E13200" s="306" t="n">
        <v>47.8</v>
      </c>
    </row>
    <row r="13201" customFormat="false" ht="15" hidden="false" customHeight="false" outlineLevel="0" collapsed="false">
      <c r="A13201" s="0" t="n">
        <v>13125</v>
      </c>
      <c r="B13201" s="86" t="s">
        <v>15749</v>
      </c>
      <c r="C13201" s="0" t="s">
        <v>217</v>
      </c>
      <c r="E13201" s="306" t="n">
        <v>83.6</v>
      </c>
    </row>
    <row r="13202" customFormat="false" ht="15" hidden="false" customHeight="false" outlineLevel="0" collapsed="false">
      <c r="A13202" s="0" t="n">
        <v>13141</v>
      </c>
      <c r="B13202" s="86" t="s">
        <v>15750</v>
      </c>
      <c r="C13202" s="0" t="s">
        <v>217</v>
      </c>
      <c r="E13202" s="306" t="n">
        <v>4.54</v>
      </c>
    </row>
    <row r="13203" customFormat="false" ht="15" hidden="false" customHeight="false" outlineLevel="0" collapsed="false">
      <c r="A13203" s="0" t="n">
        <v>13142</v>
      </c>
      <c r="B13203" s="86" t="s">
        <v>15751</v>
      </c>
      <c r="C13203" s="0" t="s">
        <v>217</v>
      </c>
      <c r="E13203" s="306" t="n">
        <v>6.26</v>
      </c>
    </row>
    <row r="13204" customFormat="false" ht="15" hidden="false" customHeight="false" outlineLevel="0" collapsed="false">
      <c r="A13204" s="0" t="n">
        <v>13143</v>
      </c>
      <c r="B13204" s="86" t="s">
        <v>15752</v>
      </c>
      <c r="C13204" s="0" t="s">
        <v>217</v>
      </c>
      <c r="E13204" s="306" t="n">
        <v>8.53</v>
      </c>
    </row>
    <row r="13205" customFormat="false" ht="15" hidden="false" customHeight="false" outlineLevel="0" collapsed="false">
      <c r="A13205" s="0" t="n">
        <v>13144</v>
      </c>
      <c r="B13205" s="86" t="s">
        <v>15753</v>
      </c>
      <c r="C13205" s="0" t="s">
        <v>217</v>
      </c>
      <c r="E13205" s="306" t="n">
        <v>13.6</v>
      </c>
    </row>
    <row r="13206" customFormat="false" ht="15" hidden="false" customHeight="false" outlineLevel="0" collapsed="false">
      <c r="A13206" s="0" t="n">
        <v>13150</v>
      </c>
      <c r="B13206" s="86" t="s">
        <v>15754</v>
      </c>
      <c r="C13206" s="0" t="s">
        <v>217</v>
      </c>
      <c r="E13206" s="306" t="n">
        <v>1.37</v>
      </c>
    </row>
    <row r="13207" customFormat="false" ht="15" hidden="false" customHeight="false" outlineLevel="0" collapsed="false">
      <c r="A13207" s="0" t="n">
        <v>13151</v>
      </c>
      <c r="B13207" s="86" t="s">
        <v>15755</v>
      </c>
      <c r="C13207" s="0" t="s">
        <v>217</v>
      </c>
      <c r="E13207" s="306" t="n">
        <v>1.72</v>
      </c>
    </row>
    <row r="13208" customFormat="false" ht="15" hidden="false" customHeight="false" outlineLevel="0" collapsed="false">
      <c r="A13208" s="0" t="n">
        <v>13152</v>
      </c>
      <c r="B13208" s="86" t="s">
        <v>15756</v>
      </c>
      <c r="C13208" s="0" t="s">
        <v>217</v>
      </c>
      <c r="E13208" s="306" t="n">
        <v>3.68</v>
      </c>
    </row>
    <row r="13209" customFormat="false" ht="15" hidden="false" customHeight="false" outlineLevel="0" collapsed="false">
      <c r="A13209" s="0" t="n">
        <v>13153</v>
      </c>
      <c r="B13209" s="86" t="s">
        <v>15757</v>
      </c>
      <c r="C13209" s="0" t="s">
        <v>217</v>
      </c>
      <c r="E13209" s="306" t="n">
        <v>6.43</v>
      </c>
    </row>
    <row r="13210" customFormat="false" ht="15" hidden="false" customHeight="false" outlineLevel="0" collapsed="false">
      <c r="A13210" s="0" t="n">
        <v>13154</v>
      </c>
      <c r="B13210" s="86" t="s">
        <v>15758</v>
      </c>
      <c r="C13210" s="0" t="s">
        <v>217</v>
      </c>
      <c r="E13210" s="306" t="n">
        <v>7.83</v>
      </c>
    </row>
    <row r="13211" customFormat="false" ht="15" hidden="false" customHeight="false" outlineLevel="0" collapsed="false">
      <c r="A13211" s="0" t="n">
        <v>13155</v>
      </c>
      <c r="B13211" s="86" t="s">
        <v>15759</v>
      </c>
      <c r="C13211" s="0" t="s">
        <v>217</v>
      </c>
      <c r="E13211" s="306" t="n">
        <v>18.3</v>
      </c>
    </row>
    <row r="13212" customFormat="false" ht="15" hidden="false" customHeight="false" outlineLevel="0" collapsed="false">
      <c r="A13212" s="0" t="n">
        <v>13156</v>
      </c>
      <c r="B13212" s="86" t="s">
        <v>15760</v>
      </c>
      <c r="C13212" s="0" t="s">
        <v>217</v>
      </c>
      <c r="E13212" s="306" t="n">
        <v>24</v>
      </c>
    </row>
    <row r="13213" customFormat="false" ht="15" hidden="false" customHeight="false" outlineLevel="0" collapsed="false">
      <c r="A13213" s="0" t="n">
        <v>13157</v>
      </c>
      <c r="B13213" s="86" t="s">
        <v>15761</v>
      </c>
      <c r="C13213" s="0" t="s">
        <v>217</v>
      </c>
      <c r="E13213" s="306" t="n">
        <v>34.5</v>
      </c>
    </row>
    <row r="13214" customFormat="false" ht="15" hidden="false" customHeight="false" outlineLevel="0" collapsed="false">
      <c r="A13214" s="0" t="n">
        <v>13158</v>
      </c>
      <c r="B13214" s="86" t="s">
        <v>15762</v>
      </c>
      <c r="C13214" s="0" t="s">
        <v>217</v>
      </c>
      <c r="E13214" s="306" t="n">
        <v>72.3</v>
      </c>
    </row>
    <row r="13215" customFormat="false" ht="15" hidden="false" customHeight="false" outlineLevel="0" collapsed="false">
      <c r="A13215" s="0" t="n">
        <v>13170</v>
      </c>
      <c r="B13215" s="86" t="s">
        <v>15763</v>
      </c>
      <c r="C13215" s="0" t="s">
        <v>217</v>
      </c>
      <c r="E13215" s="306" t="n">
        <v>1.36</v>
      </c>
    </row>
    <row r="13216" customFormat="false" ht="15" hidden="false" customHeight="false" outlineLevel="0" collapsed="false">
      <c r="A13216" s="0" t="n">
        <v>13171</v>
      </c>
      <c r="B13216" s="86" t="s">
        <v>15764</v>
      </c>
      <c r="C13216" s="0" t="s">
        <v>217</v>
      </c>
      <c r="E13216" s="306" t="n">
        <v>2.03</v>
      </c>
    </row>
    <row r="13217" customFormat="false" ht="15" hidden="false" customHeight="false" outlineLevel="0" collapsed="false">
      <c r="A13217" s="0" t="n">
        <v>13172</v>
      </c>
      <c r="B13217" s="86" t="s">
        <v>15765</v>
      </c>
      <c r="C13217" s="0" t="s">
        <v>217</v>
      </c>
      <c r="E13217" s="306" t="n">
        <v>4.44</v>
      </c>
    </row>
    <row r="13218" customFormat="false" ht="15" hidden="false" customHeight="false" outlineLevel="0" collapsed="false">
      <c r="A13218" s="0" t="n">
        <v>13173</v>
      </c>
      <c r="B13218" s="86" t="s">
        <v>15766</v>
      </c>
      <c r="C13218" s="0" t="s">
        <v>217</v>
      </c>
      <c r="E13218" s="306" t="n">
        <v>5.26</v>
      </c>
    </row>
    <row r="13219" customFormat="false" ht="15" hidden="false" customHeight="false" outlineLevel="0" collapsed="false">
      <c r="A13219" s="0" t="n">
        <v>13174</v>
      </c>
      <c r="B13219" s="86" t="s">
        <v>15767</v>
      </c>
      <c r="C13219" s="0" t="s">
        <v>217</v>
      </c>
      <c r="E13219" s="306" t="n">
        <v>31.4</v>
      </c>
    </row>
    <row r="13220" customFormat="false" ht="15" hidden="false" customHeight="false" outlineLevel="0" collapsed="false">
      <c r="A13220" s="0" t="n">
        <v>13190</v>
      </c>
      <c r="B13220" s="86" t="s">
        <v>15768</v>
      </c>
      <c r="C13220" s="0" t="s">
        <v>217</v>
      </c>
      <c r="E13220" s="306" t="n">
        <v>1.12</v>
      </c>
    </row>
    <row r="13221" customFormat="false" ht="15" hidden="false" customHeight="false" outlineLevel="0" collapsed="false">
      <c r="A13221" s="0" t="n">
        <v>13191</v>
      </c>
      <c r="B13221" s="86" t="s">
        <v>15769</v>
      </c>
      <c r="C13221" s="0" t="s">
        <v>217</v>
      </c>
      <c r="E13221" s="306" t="n">
        <v>1.63</v>
      </c>
    </row>
    <row r="13222" customFormat="false" ht="15" hidden="false" customHeight="false" outlineLevel="0" collapsed="false">
      <c r="A13222" s="0" t="n">
        <v>13192</v>
      </c>
      <c r="B13222" s="86" t="s">
        <v>15770</v>
      </c>
      <c r="C13222" s="0" t="s">
        <v>217</v>
      </c>
      <c r="E13222" s="306" t="n">
        <v>3.86</v>
      </c>
    </row>
    <row r="13223" customFormat="false" ht="15" hidden="false" customHeight="false" outlineLevel="0" collapsed="false">
      <c r="A13223" s="0" t="n">
        <v>13193</v>
      </c>
      <c r="B13223" s="86" t="s">
        <v>15771</v>
      </c>
      <c r="C13223" s="0" t="s">
        <v>217</v>
      </c>
      <c r="E13223" s="306" t="n">
        <v>5.14</v>
      </c>
    </row>
    <row r="13224" customFormat="false" ht="15" hidden="false" customHeight="false" outlineLevel="0" collapsed="false">
      <c r="A13224" s="0" t="n">
        <v>13194</v>
      </c>
      <c r="B13224" s="86" t="s">
        <v>15772</v>
      </c>
      <c r="C13224" s="0" t="s">
        <v>217</v>
      </c>
      <c r="E13224" s="306" t="n">
        <v>30.1</v>
      </c>
    </row>
    <row r="13225" customFormat="false" ht="15" hidden="false" customHeight="false" outlineLevel="0" collapsed="false">
      <c r="A13225" s="0" t="n">
        <v>13200</v>
      </c>
      <c r="B13225" s="86" t="s">
        <v>15773</v>
      </c>
      <c r="C13225" s="0" t="s">
        <v>217</v>
      </c>
      <c r="E13225" s="306" t="n">
        <v>0.52</v>
      </c>
    </row>
    <row r="13226" customFormat="false" ht="15" hidden="false" customHeight="false" outlineLevel="0" collapsed="false">
      <c r="A13226" s="0" t="n">
        <v>13201</v>
      </c>
      <c r="B13226" s="86" t="s">
        <v>15774</v>
      </c>
      <c r="C13226" s="0" t="s">
        <v>217</v>
      </c>
      <c r="E13226" s="306" t="n">
        <v>0.93</v>
      </c>
    </row>
    <row r="13227" customFormat="false" ht="15" hidden="false" customHeight="false" outlineLevel="0" collapsed="false">
      <c r="A13227" s="0" t="n">
        <v>13202</v>
      </c>
      <c r="B13227" s="86" t="s">
        <v>15775</v>
      </c>
      <c r="C13227" s="0" t="s">
        <v>217</v>
      </c>
      <c r="E13227" s="306" t="n">
        <v>2.33</v>
      </c>
    </row>
    <row r="13228" customFormat="false" ht="15" hidden="false" customHeight="false" outlineLevel="0" collapsed="false">
      <c r="A13228" s="0" t="n">
        <v>13203</v>
      </c>
      <c r="B13228" s="86" t="s">
        <v>15776</v>
      </c>
      <c r="C13228" s="0" t="s">
        <v>217</v>
      </c>
      <c r="E13228" s="306" t="n">
        <v>3.45</v>
      </c>
    </row>
    <row r="13229" customFormat="false" ht="15" hidden="false" customHeight="false" outlineLevel="0" collapsed="false">
      <c r="A13229" s="0" t="n">
        <v>13204</v>
      </c>
      <c r="B13229" s="86" t="s">
        <v>15777</v>
      </c>
      <c r="C13229" s="0" t="s">
        <v>217</v>
      </c>
      <c r="E13229" s="306" t="n">
        <v>4.44</v>
      </c>
    </row>
    <row r="13230" customFormat="false" ht="15" hidden="false" customHeight="false" outlineLevel="0" collapsed="false">
      <c r="A13230" s="0" t="n">
        <v>13205</v>
      </c>
      <c r="B13230" s="86" t="s">
        <v>15778</v>
      </c>
      <c r="C13230" s="0" t="s">
        <v>217</v>
      </c>
      <c r="E13230" s="306" t="n">
        <v>15.4</v>
      </c>
    </row>
    <row r="13231" customFormat="false" ht="15" hidden="false" customHeight="false" outlineLevel="0" collapsed="false">
      <c r="A13231" s="0" t="n">
        <v>13206</v>
      </c>
      <c r="B13231" s="86" t="s">
        <v>15779</v>
      </c>
      <c r="C13231" s="0" t="s">
        <v>217</v>
      </c>
      <c r="E13231" s="306" t="n">
        <v>37.4</v>
      </c>
    </row>
    <row r="13232" customFormat="false" ht="15" hidden="false" customHeight="false" outlineLevel="0" collapsed="false">
      <c r="A13232" s="0" t="n">
        <v>13207</v>
      </c>
      <c r="B13232" s="86" t="s">
        <v>15780</v>
      </c>
      <c r="C13232" s="0" t="s">
        <v>217</v>
      </c>
      <c r="E13232" s="306" t="n">
        <v>42</v>
      </c>
    </row>
    <row r="13233" customFormat="false" ht="15" hidden="false" customHeight="false" outlineLevel="0" collapsed="false">
      <c r="A13233" s="0" t="n">
        <v>13208</v>
      </c>
      <c r="B13233" s="86" t="s">
        <v>15781</v>
      </c>
      <c r="C13233" s="0" t="s">
        <v>217</v>
      </c>
      <c r="E13233" s="306" t="n">
        <v>116.6</v>
      </c>
    </row>
    <row r="13234" customFormat="false" ht="15" hidden="false" customHeight="false" outlineLevel="0" collapsed="false">
      <c r="A13234" s="0" t="n">
        <v>13220</v>
      </c>
      <c r="B13234" s="86" t="s">
        <v>15782</v>
      </c>
      <c r="C13234" s="0" t="s">
        <v>217</v>
      </c>
      <c r="E13234" s="306" t="n">
        <v>3.74</v>
      </c>
    </row>
    <row r="13235" customFormat="false" ht="15" hidden="false" customHeight="false" outlineLevel="0" collapsed="false">
      <c r="A13235" s="0" t="n">
        <v>13221</v>
      </c>
      <c r="B13235" s="86" t="s">
        <v>15783</v>
      </c>
      <c r="C13235" s="0" t="s">
        <v>217</v>
      </c>
      <c r="E13235" s="306" t="n">
        <v>3.86</v>
      </c>
    </row>
    <row r="13236" customFormat="false" ht="15" hidden="false" customHeight="false" outlineLevel="0" collapsed="false">
      <c r="A13236" s="0" t="n">
        <v>13222</v>
      </c>
      <c r="B13236" s="86" t="s">
        <v>15784</v>
      </c>
      <c r="C13236" s="0" t="s">
        <v>217</v>
      </c>
      <c r="E13236" s="306" t="n">
        <v>4.44</v>
      </c>
    </row>
    <row r="13237" customFormat="false" ht="15" hidden="false" customHeight="false" outlineLevel="0" collapsed="false">
      <c r="A13237" s="0" t="n">
        <v>13223</v>
      </c>
      <c r="B13237" s="86" t="s">
        <v>15785</v>
      </c>
      <c r="C13237" s="0" t="s">
        <v>217</v>
      </c>
      <c r="E13237" s="306" t="n">
        <v>9.18</v>
      </c>
    </row>
    <row r="13238" customFormat="false" ht="15" hidden="false" customHeight="false" outlineLevel="0" collapsed="false">
      <c r="A13238" s="0" t="n">
        <v>13229</v>
      </c>
      <c r="B13238" s="86" t="s">
        <v>15786</v>
      </c>
      <c r="C13238" s="0" t="s">
        <v>217</v>
      </c>
      <c r="E13238" s="306" t="n">
        <v>3.8</v>
      </c>
    </row>
    <row r="13239" customFormat="false" ht="15" hidden="false" customHeight="false" outlineLevel="0" collapsed="false">
      <c r="A13239" s="0" t="n">
        <v>13230</v>
      </c>
      <c r="B13239" s="86" t="s">
        <v>15787</v>
      </c>
      <c r="C13239" s="0" t="s">
        <v>217</v>
      </c>
      <c r="E13239" s="306" t="n">
        <v>11.1</v>
      </c>
    </row>
    <row r="13240" customFormat="false" ht="15" hidden="false" customHeight="false" outlineLevel="0" collapsed="false">
      <c r="A13240" s="0" t="n">
        <v>13233</v>
      </c>
      <c r="B13240" s="86" t="s">
        <v>15788</v>
      </c>
      <c r="C13240" s="0" t="s">
        <v>217</v>
      </c>
      <c r="E13240" s="306" t="n">
        <v>1.52</v>
      </c>
    </row>
    <row r="13241" customFormat="false" ht="15" hidden="false" customHeight="false" outlineLevel="0" collapsed="false">
      <c r="A13241" s="0" t="n">
        <v>13234</v>
      </c>
      <c r="B13241" s="86" t="s">
        <v>15789</v>
      </c>
      <c r="C13241" s="0" t="s">
        <v>217</v>
      </c>
      <c r="E13241" s="306" t="n">
        <v>1.84</v>
      </c>
    </row>
    <row r="13242" customFormat="false" ht="15" hidden="false" customHeight="false" outlineLevel="0" collapsed="false">
      <c r="A13242" s="0" t="n">
        <v>13250</v>
      </c>
      <c r="B13242" s="86" t="s">
        <v>15790</v>
      </c>
      <c r="C13242" s="0" t="s">
        <v>217</v>
      </c>
      <c r="E13242" s="306" t="n">
        <v>2.11</v>
      </c>
    </row>
    <row r="13243" customFormat="false" ht="15" hidden="false" customHeight="false" outlineLevel="0" collapsed="false">
      <c r="A13243" s="0" t="n">
        <v>13251</v>
      </c>
      <c r="B13243" s="86" t="s">
        <v>15791</v>
      </c>
      <c r="C13243" s="0" t="s">
        <v>217</v>
      </c>
      <c r="E13243" s="306" t="n">
        <v>4.9</v>
      </c>
    </row>
    <row r="13244" customFormat="false" ht="15" hidden="false" customHeight="false" outlineLevel="0" collapsed="false">
      <c r="A13244" s="0" t="n">
        <v>13252</v>
      </c>
      <c r="B13244" s="86" t="s">
        <v>15792</v>
      </c>
      <c r="C13244" s="0" t="s">
        <v>217</v>
      </c>
      <c r="E13244" s="306" t="n">
        <v>9.23</v>
      </c>
    </row>
    <row r="13245" customFormat="false" ht="15" hidden="false" customHeight="false" outlineLevel="0" collapsed="false">
      <c r="A13245" s="0" t="n">
        <v>13253</v>
      </c>
      <c r="B13245" s="86" t="s">
        <v>15793</v>
      </c>
      <c r="C13245" s="0" t="s">
        <v>217</v>
      </c>
      <c r="E13245" s="306" t="n">
        <v>12.9</v>
      </c>
    </row>
    <row r="13246" customFormat="false" ht="15" hidden="false" customHeight="false" outlineLevel="0" collapsed="false">
      <c r="A13246" s="0" t="n">
        <v>13254</v>
      </c>
      <c r="B13246" s="86" t="s">
        <v>15794</v>
      </c>
      <c r="C13246" s="0" t="s">
        <v>217</v>
      </c>
      <c r="E13246" s="306" t="n">
        <v>13.2</v>
      </c>
    </row>
    <row r="13247" customFormat="false" ht="15" hidden="false" customHeight="false" outlineLevel="0" collapsed="false">
      <c r="A13247" s="0" t="n">
        <v>13255</v>
      </c>
      <c r="B13247" s="86" t="s">
        <v>15795</v>
      </c>
      <c r="C13247" s="0" t="s">
        <v>217</v>
      </c>
      <c r="E13247" s="306" t="n">
        <v>33.8</v>
      </c>
    </row>
    <row r="13248" customFormat="false" ht="15" hidden="false" customHeight="false" outlineLevel="0" collapsed="false">
      <c r="A13248" s="0" t="n">
        <v>13290</v>
      </c>
      <c r="B13248" s="86" t="s">
        <v>15796</v>
      </c>
      <c r="C13248" s="0" t="s">
        <v>217</v>
      </c>
      <c r="E13248" s="306" t="n">
        <v>3.03</v>
      </c>
    </row>
    <row r="13249" customFormat="false" ht="15" hidden="false" customHeight="false" outlineLevel="0" collapsed="false">
      <c r="A13249" s="0" t="n">
        <v>13291</v>
      </c>
      <c r="B13249" s="86" t="s">
        <v>15797</v>
      </c>
      <c r="C13249" s="0" t="s">
        <v>217</v>
      </c>
      <c r="E13249" s="306" t="n">
        <v>3.27</v>
      </c>
    </row>
    <row r="13250" customFormat="false" ht="15" hidden="false" customHeight="false" outlineLevel="0" collapsed="false">
      <c r="A13250" s="0" t="n">
        <v>13292</v>
      </c>
      <c r="B13250" s="86" t="s">
        <v>15798</v>
      </c>
      <c r="C13250" s="0" t="s">
        <v>217</v>
      </c>
      <c r="E13250" s="306" t="n">
        <v>4.2</v>
      </c>
    </row>
    <row r="13251" customFormat="false" ht="15" hidden="false" customHeight="false" outlineLevel="0" collapsed="false">
      <c r="A13251" s="0" t="n">
        <v>13300</v>
      </c>
      <c r="B13251" s="86" t="s">
        <v>15799</v>
      </c>
      <c r="C13251" s="0" t="s">
        <v>217</v>
      </c>
      <c r="E13251" s="306" t="n">
        <v>0.8</v>
      </c>
    </row>
    <row r="13252" customFormat="false" ht="15" hidden="false" customHeight="false" outlineLevel="0" collapsed="false">
      <c r="A13252" s="0" t="n">
        <v>13301</v>
      </c>
      <c r="B13252" s="86" t="s">
        <v>15800</v>
      </c>
      <c r="C13252" s="0" t="s">
        <v>217</v>
      </c>
      <c r="E13252" s="306" t="n">
        <v>1.9</v>
      </c>
    </row>
    <row r="13253" customFormat="false" ht="15" hidden="false" customHeight="false" outlineLevel="0" collapsed="false">
      <c r="A13253" s="0" t="n">
        <v>13302</v>
      </c>
      <c r="B13253" s="86" t="s">
        <v>15801</v>
      </c>
      <c r="C13253" s="0" t="s">
        <v>217</v>
      </c>
      <c r="E13253" s="306" t="n">
        <v>3.27</v>
      </c>
    </row>
    <row r="13254" customFormat="false" ht="15" hidden="false" customHeight="false" outlineLevel="0" collapsed="false">
      <c r="B13254" s="0"/>
      <c r="E13254" s="0"/>
    </row>
    <row r="13255" customFormat="false" ht="15" hidden="false" customHeight="false" outlineLevel="0" collapsed="false">
      <c r="B13255" s="0"/>
      <c r="E13255" s="0"/>
    </row>
    <row r="13256" customFormat="false" ht="15" hidden="false" customHeight="false" outlineLevel="0" collapsed="false">
      <c r="A13256" s="0" t="s">
        <v>13853</v>
      </c>
      <c r="B13256" s="0"/>
      <c r="C13256" s="0" t="s">
        <v>13854</v>
      </c>
      <c r="E13256" s="0"/>
    </row>
    <row r="13257" customFormat="false" ht="15" hidden="false" customHeight="false" outlineLevel="0" collapsed="false">
      <c r="B13257" s="0"/>
      <c r="C13257" s="0" t="s">
        <v>13855</v>
      </c>
      <c r="E13257" s="0"/>
    </row>
    <row r="13258" customFormat="false" ht="15" hidden="false" customHeight="false" outlineLevel="0" collapsed="false">
      <c r="A13258" s="0" t="s">
        <v>13856</v>
      </c>
      <c r="B13258" s="0"/>
      <c r="C13258" s="0" t="s">
        <v>13857</v>
      </c>
      <c r="E13258" s="306" t="s">
        <v>13858</v>
      </c>
    </row>
    <row r="13259" customFormat="false" ht="15" hidden="false" customHeight="false" outlineLevel="0" collapsed="false">
      <c r="A13259" s="0" t="n">
        <v>13303</v>
      </c>
      <c r="B13259" s="86" t="s">
        <v>15802</v>
      </c>
      <c r="C13259" s="0" t="s">
        <v>217</v>
      </c>
      <c r="E13259" s="306" t="n">
        <v>4.09</v>
      </c>
    </row>
    <row r="13260" customFormat="false" ht="15" hidden="false" customHeight="false" outlineLevel="0" collapsed="false">
      <c r="A13260" s="0" t="n">
        <v>13304</v>
      </c>
      <c r="B13260" s="86" t="s">
        <v>15803</v>
      </c>
      <c r="C13260" s="0" t="s">
        <v>217</v>
      </c>
      <c r="E13260" s="306" t="n">
        <v>17.1</v>
      </c>
    </row>
    <row r="13261" customFormat="false" ht="15" hidden="false" customHeight="false" outlineLevel="0" collapsed="false">
      <c r="A13261" s="0" t="n">
        <v>13305</v>
      </c>
      <c r="B13261" s="86" t="s">
        <v>15804</v>
      </c>
      <c r="C13261" s="0" t="s">
        <v>217</v>
      </c>
      <c r="E13261" s="306" t="n">
        <v>19.1</v>
      </c>
    </row>
    <row r="13262" customFormat="false" ht="15" hidden="false" customHeight="false" outlineLevel="0" collapsed="false">
      <c r="A13262" s="0" t="n">
        <v>13320</v>
      </c>
      <c r="B13262" s="86" t="s">
        <v>15805</v>
      </c>
      <c r="C13262" s="0" t="s">
        <v>217</v>
      </c>
      <c r="E13262" s="306" t="n">
        <v>0.77</v>
      </c>
    </row>
    <row r="13263" customFormat="false" ht="15" hidden="false" customHeight="false" outlineLevel="0" collapsed="false">
      <c r="A13263" s="0" t="n">
        <v>13321</v>
      </c>
      <c r="B13263" s="86" t="s">
        <v>15806</v>
      </c>
      <c r="C13263" s="0" t="s">
        <v>217</v>
      </c>
      <c r="E13263" s="306" t="n">
        <v>1.85</v>
      </c>
    </row>
    <row r="13264" customFormat="false" ht="15" hidden="false" customHeight="false" outlineLevel="0" collapsed="false">
      <c r="A13264" s="0" t="n">
        <v>13322</v>
      </c>
      <c r="B13264" s="86" t="s">
        <v>15807</v>
      </c>
      <c r="C13264" s="0" t="s">
        <v>217</v>
      </c>
      <c r="E13264" s="306" t="n">
        <v>2.46</v>
      </c>
    </row>
    <row r="13265" customFormat="false" ht="15" hidden="false" customHeight="false" outlineLevel="0" collapsed="false">
      <c r="A13265" s="0" t="n">
        <v>13323</v>
      </c>
      <c r="B13265" s="86" t="s">
        <v>15808</v>
      </c>
      <c r="C13265" s="0" t="s">
        <v>217</v>
      </c>
      <c r="E13265" s="306" t="n">
        <v>3.44</v>
      </c>
    </row>
    <row r="13266" customFormat="false" ht="15" hidden="false" customHeight="false" outlineLevel="0" collapsed="false">
      <c r="A13266" s="0" t="n">
        <v>13330</v>
      </c>
      <c r="B13266" s="86" t="s">
        <v>15809</v>
      </c>
      <c r="C13266" s="0" t="s">
        <v>217</v>
      </c>
      <c r="E13266" s="306" t="n">
        <v>0.32</v>
      </c>
    </row>
    <row r="13267" customFormat="false" ht="15" hidden="false" customHeight="false" outlineLevel="0" collapsed="false">
      <c r="A13267" s="0" t="n">
        <v>13331</v>
      </c>
      <c r="B13267" s="86" t="s">
        <v>15810</v>
      </c>
      <c r="C13267" s="0" t="s">
        <v>217</v>
      </c>
      <c r="E13267" s="306" t="n">
        <v>0.49</v>
      </c>
    </row>
    <row r="13268" customFormat="false" ht="15" hidden="false" customHeight="false" outlineLevel="0" collapsed="false">
      <c r="A13268" s="0" t="n">
        <v>13332</v>
      </c>
      <c r="B13268" s="86" t="s">
        <v>15811</v>
      </c>
      <c r="C13268" s="0" t="s">
        <v>217</v>
      </c>
      <c r="E13268" s="306" t="n">
        <v>0.99</v>
      </c>
    </row>
    <row r="13269" customFormat="false" ht="15" hidden="false" customHeight="false" outlineLevel="0" collapsed="false">
      <c r="A13269" s="0" t="n">
        <v>13333</v>
      </c>
      <c r="B13269" s="86" t="s">
        <v>15812</v>
      </c>
      <c r="C13269" s="0" t="s">
        <v>217</v>
      </c>
      <c r="E13269" s="306" t="n">
        <v>1.17</v>
      </c>
    </row>
    <row r="13270" customFormat="false" ht="15" hidden="false" customHeight="false" outlineLevel="0" collapsed="false">
      <c r="A13270" s="0" t="n">
        <v>13334</v>
      </c>
      <c r="B13270" s="86" t="s">
        <v>15813</v>
      </c>
      <c r="C13270" s="0" t="s">
        <v>217</v>
      </c>
      <c r="E13270" s="306" t="n">
        <v>3.2</v>
      </c>
    </row>
    <row r="13271" customFormat="false" ht="15" hidden="false" customHeight="false" outlineLevel="0" collapsed="false">
      <c r="A13271" s="0" t="n">
        <v>13335</v>
      </c>
      <c r="B13271" s="86" t="s">
        <v>15814</v>
      </c>
      <c r="C13271" s="0" t="s">
        <v>217</v>
      </c>
      <c r="E13271" s="306" t="n">
        <v>4.33</v>
      </c>
    </row>
    <row r="13272" customFormat="false" ht="15" hidden="false" customHeight="false" outlineLevel="0" collapsed="false">
      <c r="A13272" s="0" t="n">
        <v>13360</v>
      </c>
      <c r="B13272" s="86" t="s">
        <v>15815</v>
      </c>
      <c r="C13272" s="0" t="s">
        <v>217</v>
      </c>
      <c r="E13272" s="306" t="n">
        <v>5.5</v>
      </c>
    </row>
    <row r="13273" customFormat="false" ht="15" hidden="false" customHeight="false" outlineLevel="0" collapsed="false">
      <c r="A13273" s="0" t="n">
        <v>13361</v>
      </c>
      <c r="B13273" s="86" t="s">
        <v>15816</v>
      </c>
      <c r="C13273" s="0" t="s">
        <v>217</v>
      </c>
      <c r="E13273" s="306" t="n">
        <v>6.2</v>
      </c>
    </row>
    <row r="13274" customFormat="false" ht="15" hidden="false" customHeight="false" outlineLevel="0" collapsed="false">
      <c r="A13274" s="0" t="n">
        <v>13362</v>
      </c>
      <c r="B13274" s="86" t="s">
        <v>15817</v>
      </c>
      <c r="C13274" s="0" t="s">
        <v>217</v>
      </c>
      <c r="E13274" s="306" t="n">
        <v>6.31</v>
      </c>
    </row>
    <row r="13275" customFormat="false" ht="15" hidden="false" customHeight="false" outlineLevel="0" collapsed="false">
      <c r="A13275" s="0" t="n">
        <v>13363</v>
      </c>
      <c r="B13275" s="86" t="s">
        <v>15818</v>
      </c>
      <c r="C13275" s="0" t="s">
        <v>217</v>
      </c>
      <c r="E13275" s="306" t="n">
        <v>11.6</v>
      </c>
    </row>
    <row r="13276" customFormat="false" ht="15" hidden="false" customHeight="false" outlineLevel="0" collapsed="false">
      <c r="A13276" s="0" t="n">
        <v>13380</v>
      </c>
      <c r="B13276" s="86" t="s">
        <v>15819</v>
      </c>
      <c r="C13276" s="0" t="s">
        <v>217</v>
      </c>
      <c r="E13276" s="306" t="n">
        <v>7.37</v>
      </c>
    </row>
    <row r="13277" customFormat="false" ht="15" hidden="false" customHeight="false" outlineLevel="0" collapsed="false">
      <c r="A13277" s="0" t="n">
        <v>13381</v>
      </c>
      <c r="B13277" s="86" t="s">
        <v>15820</v>
      </c>
      <c r="C13277" s="0" t="s">
        <v>217</v>
      </c>
      <c r="E13277" s="306" t="n">
        <v>8.18</v>
      </c>
    </row>
    <row r="13278" customFormat="false" ht="15" hidden="false" customHeight="false" outlineLevel="0" collapsed="false">
      <c r="A13278" s="0" t="n">
        <v>13382</v>
      </c>
      <c r="B13278" s="86" t="s">
        <v>15821</v>
      </c>
      <c r="C13278" s="0" t="s">
        <v>217</v>
      </c>
      <c r="E13278" s="306" t="n">
        <v>8.64</v>
      </c>
    </row>
    <row r="13279" customFormat="false" ht="15" hidden="false" customHeight="false" outlineLevel="0" collapsed="false">
      <c r="A13279" s="0" t="n">
        <v>13383</v>
      </c>
      <c r="B13279" s="86" t="s">
        <v>15822</v>
      </c>
      <c r="C13279" s="0" t="s">
        <v>217</v>
      </c>
      <c r="E13279" s="306" t="n">
        <v>9.81</v>
      </c>
    </row>
    <row r="13280" customFormat="false" ht="15" hidden="false" customHeight="false" outlineLevel="0" collapsed="false">
      <c r="A13280" s="0" t="n">
        <v>13384</v>
      </c>
      <c r="B13280" s="86" t="s">
        <v>15823</v>
      </c>
      <c r="C13280" s="0" t="s">
        <v>217</v>
      </c>
      <c r="E13280" s="306" t="n">
        <v>32.5</v>
      </c>
    </row>
    <row r="13281" customFormat="false" ht="15" hidden="false" customHeight="false" outlineLevel="0" collapsed="false">
      <c r="A13281" s="0" t="n">
        <v>13385</v>
      </c>
      <c r="B13281" s="86" t="s">
        <v>15824</v>
      </c>
      <c r="C13281" s="0" t="s">
        <v>217</v>
      </c>
      <c r="E13281" s="306" t="n">
        <v>36.8</v>
      </c>
    </row>
    <row r="13282" customFormat="false" ht="15" hidden="false" customHeight="false" outlineLevel="0" collapsed="false">
      <c r="A13282" s="0" t="n">
        <v>13400</v>
      </c>
      <c r="B13282" s="86" t="s">
        <v>15825</v>
      </c>
      <c r="C13282" s="0" t="s">
        <v>217</v>
      </c>
      <c r="E13282" s="306" t="n">
        <v>1.99</v>
      </c>
    </row>
    <row r="13283" customFormat="false" ht="15" hidden="false" customHeight="false" outlineLevel="0" collapsed="false">
      <c r="A13283" s="0" t="n">
        <v>13401</v>
      </c>
      <c r="B13283" s="86" t="s">
        <v>15826</v>
      </c>
      <c r="C13283" s="0" t="s">
        <v>217</v>
      </c>
      <c r="E13283" s="306" t="n">
        <v>3.86</v>
      </c>
    </row>
    <row r="13284" customFormat="false" ht="15" hidden="false" customHeight="false" outlineLevel="0" collapsed="false">
      <c r="A13284" s="0" t="n">
        <v>13402</v>
      </c>
      <c r="B13284" s="86" t="s">
        <v>15827</v>
      </c>
      <c r="C13284" s="0" t="s">
        <v>217</v>
      </c>
      <c r="E13284" s="306" t="n">
        <v>5.14</v>
      </c>
    </row>
    <row r="13285" customFormat="false" ht="15" hidden="false" customHeight="false" outlineLevel="0" collapsed="false">
      <c r="A13285" s="0" t="n">
        <v>13403</v>
      </c>
      <c r="B13285" s="86" t="s">
        <v>15828</v>
      </c>
      <c r="C13285" s="0" t="s">
        <v>217</v>
      </c>
      <c r="E13285" s="306" t="n">
        <v>5.86</v>
      </c>
    </row>
    <row r="13286" customFormat="false" ht="15" hidden="false" customHeight="false" outlineLevel="0" collapsed="false">
      <c r="A13286" s="0" t="n">
        <v>13404</v>
      </c>
      <c r="B13286" s="86" t="s">
        <v>15829</v>
      </c>
      <c r="C13286" s="0" t="s">
        <v>217</v>
      </c>
      <c r="E13286" s="306" t="n">
        <v>6.9</v>
      </c>
    </row>
    <row r="13287" customFormat="false" ht="15" hidden="false" customHeight="false" outlineLevel="0" collapsed="false">
      <c r="A13287" s="0" t="n">
        <v>13405</v>
      </c>
      <c r="B13287" s="86" t="s">
        <v>15830</v>
      </c>
      <c r="C13287" s="0" t="s">
        <v>217</v>
      </c>
      <c r="E13287" s="306" t="n">
        <v>7.71</v>
      </c>
    </row>
    <row r="13288" customFormat="false" ht="15" hidden="false" customHeight="false" outlineLevel="0" collapsed="false">
      <c r="A13288" s="0" t="n">
        <v>13406</v>
      </c>
      <c r="B13288" s="86" t="s">
        <v>15831</v>
      </c>
      <c r="C13288" s="0" t="s">
        <v>217</v>
      </c>
      <c r="E13288" s="306" t="n">
        <v>8.99</v>
      </c>
    </row>
    <row r="13289" customFormat="false" ht="15" hidden="false" customHeight="false" outlineLevel="0" collapsed="false">
      <c r="A13289" s="0" t="n">
        <v>13415</v>
      </c>
      <c r="B13289" s="86" t="s">
        <v>15832</v>
      </c>
      <c r="C13289" s="0" t="s">
        <v>217</v>
      </c>
      <c r="E13289" s="306" t="n">
        <v>51.7</v>
      </c>
    </row>
    <row r="13290" customFormat="false" ht="15" hidden="false" customHeight="false" outlineLevel="0" collapsed="false">
      <c r="A13290" s="0" t="n">
        <v>13416</v>
      </c>
      <c r="B13290" s="86" t="s">
        <v>15833</v>
      </c>
      <c r="C13290" s="0" t="s">
        <v>217</v>
      </c>
      <c r="E13290" s="306" t="n">
        <v>69</v>
      </c>
    </row>
    <row r="13291" customFormat="false" ht="15" hidden="false" customHeight="false" outlineLevel="0" collapsed="false">
      <c r="A13291" s="0" t="n">
        <v>13430</v>
      </c>
      <c r="B13291" s="86" t="s">
        <v>15834</v>
      </c>
      <c r="C13291" s="0" t="s">
        <v>107</v>
      </c>
      <c r="E13291" s="306" t="n">
        <v>2.81</v>
      </c>
    </row>
    <row r="13292" customFormat="false" ht="15" hidden="false" customHeight="false" outlineLevel="0" collapsed="false">
      <c r="A13292" s="0" t="n">
        <v>13431</v>
      </c>
      <c r="B13292" s="86" t="s">
        <v>15835</v>
      </c>
      <c r="C13292" s="0" t="s">
        <v>107</v>
      </c>
      <c r="E13292" s="306" t="n">
        <v>5.26</v>
      </c>
    </row>
    <row r="13293" customFormat="false" ht="15" hidden="false" customHeight="false" outlineLevel="0" collapsed="false">
      <c r="A13293" s="0" t="n">
        <v>13432</v>
      </c>
      <c r="B13293" s="86" t="s">
        <v>15836</v>
      </c>
      <c r="C13293" s="0" t="s">
        <v>107</v>
      </c>
      <c r="E13293" s="306" t="n">
        <v>6.77</v>
      </c>
    </row>
    <row r="13294" customFormat="false" ht="15" hidden="false" customHeight="false" outlineLevel="0" collapsed="false">
      <c r="A13294" s="0" t="n">
        <v>13433</v>
      </c>
      <c r="B13294" s="86" t="s">
        <v>15837</v>
      </c>
      <c r="C13294" s="0" t="s">
        <v>107</v>
      </c>
      <c r="E13294" s="306" t="n">
        <v>8.18</v>
      </c>
    </row>
    <row r="13295" customFormat="false" ht="15" hidden="false" customHeight="false" outlineLevel="0" collapsed="false">
      <c r="A13295" s="0" t="n">
        <v>13434</v>
      </c>
      <c r="B13295" s="86" t="s">
        <v>15838</v>
      </c>
      <c r="C13295" s="0" t="s">
        <v>107</v>
      </c>
      <c r="E13295" s="306" t="n">
        <v>18.7</v>
      </c>
    </row>
    <row r="13296" customFormat="false" ht="15" hidden="false" customHeight="false" outlineLevel="0" collapsed="false">
      <c r="A13296" s="0" t="n">
        <v>13500</v>
      </c>
      <c r="B13296" s="86" t="s">
        <v>15839</v>
      </c>
      <c r="C13296" s="0" t="s">
        <v>217</v>
      </c>
      <c r="E13296" s="306" t="n">
        <v>40.9</v>
      </c>
    </row>
    <row r="13297" customFormat="false" ht="15" hidden="false" customHeight="false" outlineLevel="0" collapsed="false">
      <c r="A13297" s="0" t="n">
        <v>13550</v>
      </c>
      <c r="B13297" s="86" t="s">
        <v>15840</v>
      </c>
      <c r="C13297" s="0" t="s">
        <v>217</v>
      </c>
      <c r="E13297" s="306" t="n">
        <v>2.29</v>
      </c>
    </row>
    <row r="13298" customFormat="false" ht="15" hidden="false" customHeight="false" outlineLevel="0" collapsed="false">
      <c r="A13298" s="0" t="n">
        <v>13551</v>
      </c>
      <c r="B13298" s="86" t="s">
        <v>15841</v>
      </c>
      <c r="C13298" s="0" t="s">
        <v>217</v>
      </c>
      <c r="E13298" s="306" t="n">
        <v>2.89</v>
      </c>
    </row>
    <row r="13299" customFormat="false" ht="15" hidden="false" customHeight="false" outlineLevel="0" collapsed="false">
      <c r="A13299" s="0" t="n">
        <v>13602</v>
      </c>
      <c r="B13299" s="86" t="s">
        <v>15842</v>
      </c>
      <c r="C13299" s="0" t="s">
        <v>217</v>
      </c>
      <c r="E13299" s="306" t="n">
        <v>0.52</v>
      </c>
    </row>
    <row r="13300" customFormat="false" ht="15" hidden="false" customHeight="false" outlineLevel="0" collapsed="false">
      <c r="A13300" s="0" t="n">
        <v>13603</v>
      </c>
      <c r="B13300" s="86" t="s">
        <v>15843</v>
      </c>
      <c r="C13300" s="0" t="s">
        <v>217</v>
      </c>
      <c r="E13300" s="306" t="n">
        <v>0.95</v>
      </c>
    </row>
    <row r="13301" customFormat="false" ht="15" hidden="false" customHeight="false" outlineLevel="0" collapsed="false">
      <c r="A13301" s="0" t="n">
        <v>13604</v>
      </c>
      <c r="B13301" s="86" t="s">
        <v>15844</v>
      </c>
      <c r="C13301" s="0" t="s">
        <v>217</v>
      </c>
      <c r="E13301" s="306" t="n">
        <v>11.8</v>
      </c>
    </row>
    <row r="13302" customFormat="false" ht="15" hidden="false" customHeight="false" outlineLevel="0" collapsed="false">
      <c r="A13302" s="0" t="n">
        <v>13605</v>
      </c>
      <c r="B13302" s="86" t="s">
        <v>15845</v>
      </c>
      <c r="C13302" s="0" t="s">
        <v>217</v>
      </c>
      <c r="E13302" s="306" t="n">
        <v>13.1</v>
      </c>
    </row>
    <row r="13303" customFormat="false" ht="15" hidden="false" customHeight="false" outlineLevel="0" collapsed="false">
      <c r="A13303" s="0" t="n">
        <v>13606</v>
      </c>
      <c r="B13303" s="86" t="s">
        <v>15846</v>
      </c>
      <c r="C13303" s="0" t="s">
        <v>217</v>
      </c>
      <c r="E13303" s="306" t="n">
        <v>16.9</v>
      </c>
    </row>
    <row r="13304" customFormat="false" ht="15" hidden="false" customHeight="false" outlineLevel="0" collapsed="false">
      <c r="A13304" s="0" t="n">
        <v>13607</v>
      </c>
      <c r="B13304" s="86" t="s">
        <v>15847</v>
      </c>
      <c r="C13304" s="0" t="s">
        <v>217</v>
      </c>
      <c r="E13304" s="306" t="n">
        <v>1.06</v>
      </c>
    </row>
    <row r="13305" customFormat="false" ht="15" hidden="false" customHeight="false" outlineLevel="0" collapsed="false">
      <c r="A13305" s="0" t="n">
        <v>13608</v>
      </c>
      <c r="B13305" s="86" t="s">
        <v>15848</v>
      </c>
      <c r="C13305" s="0" t="s">
        <v>217</v>
      </c>
      <c r="E13305" s="306" t="n">
        <v>1.12</v>
      </c>
    </row>
    <row r="13306" customFormat="false" ht="15" hidden="false" customHeight="false" outlineLevel="0" collapsed="false">
      <c r="A13306" s="0" t="n">
        <v>13609</v>
      </c>
      <c r="B13306" s="86" t="s">
        <v>15849</v>
      </c>
      <c r="C13306" s="0" t="s">
        <v>217</v>
      </c>
      <c r="E13306" s="306" t="n">
        <v>1.74</v>
      </c>
    </row>
    <row r="13307" customFormat="false" ht="15" hidden="false" customHeight="false" outlineLevel="0" collapsed="false">
      <c r="A13307" s="0" t="n">
        <v>13610</v>
      </c>
      <c r="B13307" s="86" t="s">
        <v>15850</v>
      </c>
      <c r="C13307" s="0" t="s">
        <v>217</v>
      </c>
      <c r="E13307" s="306" t="n">
        <v>3.63</v>
      </c>
    </row>
    <row r="13308" customFormat="false" ht="15" hidden="false" customHeight="false" outlineLevel="0" collapsed="false">
      <c r="A13308" s="0" t="n">
        <v>13611</v>
      </c>
      <c r="B13308" s="86" t="s">
        <v>15851</v>
      </c>
      <c r="C13308" s="0" t="s">
        <v>217</v>
      </c>
      <c r="E13308" s="306" t="n">
        <v>6.31</v>
      </c>
    </row>
    <row r="13309" customFormat="false" ht="15" hidden="false" customHeight="false" outlineLevel="0" collapsed="false">
      <c r="A13309" s="0" t="n">
        <v>13612</v>
      </c>
      <c r="B13309" s="86" t="s">
        <v>15852</v>
      </c>
      <c r="C13309" s="0" t="s">
        <v>217</v>
      </c>
      <c r="E13309" s="306" t="n">
        <v>13.5</v>
      </c>
    </row>
    <row r="13310" customFormat="false" ht="15" hidden="false" customHeight="false" outlineLevel="0" collapsed="false">
      <c r="A13310" s="0" t="n">
        <v>13613</v>
      </c>
      <c r="B13310" s="86" t="s">
        <v>15853</v>
      </c>
      <c r="C13310" s="0" t="s">
        <v>217</v>
      </c>
      <c r="E13310" s="306" t="n">
        <v>1.84</v>
      </c>
    </row>
    <row r="13311" customFormat="false" ht="15" hidden="false" customHeight="false" outlineLevel="0" collapsed="false">
      <c r="A13311" s="0" t="n">
        <v>13614</v>
      </c>
      <c r="B13311" s="86" t="s">
        <v>15854</v>
      </c>
      <c r="C13311" s="0" t="s">
        <v>217</v>
      </c>
      <c r="E13311" s="306" t="n">
        <v>3.2</v>
      </c>
    </row>
    <row r="13312" customFormat="false" ht="15" hidden="false" customHeight="false" outlineLevel="0" collapsed="false">
      <c r="A13312" s="0" t="n">
        <v>13615</v>
      </c>
      <c r="B13312" s="86" t="s">
        <v>15855</v>
      </c>
      <c r="C13312" s="0" t="s">
        <v>217</v>
      </c>
      <c r="E13312" s="306" t="n">
        <v>4.44</v>
      </c>
    </row>
    <row r="13313" customFormat="false" ht="15" hidden="false" customHeight="false" outlineLevel="0" collapsed="false">
      <c r="A13313" s="0" t="n">
        <v>13616</v>
      </c>
      <c r="B13313" s="86" t="s">
        <v>15856</v>
      </c>
      <c r="C13313" s="0" t="s">
        <v>217</v>
      </c>
      <c r="E13313" s="306" t="n">
        <v>8.99</v>
      </c>
    </row>
    <row r="13314" customFormat="false" ht="15" hidden="false" customHeight="false" outlineLevel="0" collapsed="false">
      <c r="A13314" s="0" t="n">
        <v>13617</v>
      </c>
      <c r="B13314" s="86" t="s">
        <v>15857</v>
      </c>
      <c r="C13314" s="0" t="s">
        <v>217</v>
      </c>
      <c r="E13314" s="306" t="n">
        <v>14.4</v>
      </c>
    </row>
    <row r="13315" customFormat="false" ht="15" hidden="false" customHeight="false" outlineLevel="0" collapsed="false">
      <c r="A13315" s="0" t="n">
        <v>13618</v>
      </c>
      <c r="B13315" s="86" t="s">
        <v>15858</v>
      </c>
      <c r="C13315" s="0" t="s">
        <v>217</v>
      </c>
      <c r="E13315" s="306" t="n">
        <v>29.3</v>
      </c>
    </row>
    <row r="13316" customFormat="false" ht="15" hidden="false" customHeight="false" outlineLevel="0" collapsed="false">
      <c r="A13316" s="0" t="n">
        <v>13619</v>
      </c>
      <c r="B13316" s="86" t="s">
        <v>15859</v>
      </c>
      <c r="C13316" s="0" t="s">
        <v>217</v>
      </c>
      <c r="E13316" s="306" t="n">
        <v>1.37</v>
      </c>
    </row>
    <row r="13317" customFormat="false" ht="15" hidden="false" customHeight="false" outlineLevel="0" collapsed="false">
      <c r="A13317" s="0" t="n">
        <v>13620</v>
      </c>
      <c r="B13317" s="86" t="s">
        <v>15860</v>
      </c>
      <c r="C13317" s="0" t="s">
        <v>217</v>
      </c>
      <c r="E13317" s="306" t="n">
        <v>2.31</v>
      </c>
    </row>
    <row r="13318" customFormat="false" ht="15" hidden="false" customHeight="false" outlineLevel="0" collapsed="false">
      <c r="A13318" s="0" t="n">
        <v>13621</v>
      </c>
      <c r="B13318" s="86" t="s">
        <v>15861</v>
      </c>
      <c r="C13318" s="0" t="s">
        <v>217</v>
      </c>
      <c r="E13318" s="306" t="n">
        <v>4.99</v>
      </c>
    </row>
    <row r="13319" customFormat="false" ht="15" hidden="false" customHeight="false" outlineLevel="0" collapsed="false">
      <c r="A13319" s="0" t="n">
        <v>13622</v>
      </c>
      <c r="B13319" s="86" t="s">
        <v>15862</v>
      </c>
      <c r="C13319" s="0" t="s">
        <v>217</v>
      </c>
      <c r="E13319" s="306" t="n">
        <v>8.99</v>
      </c>
    </row>
    <row r="13320" customFormat="false" ht="15" hidden="false" customHeight="false" outlineLevel="0" collapsed="false">
      <c r="A13320" s="0" t="n">
        <v>13623</v>
      </c>
      <c r="B13320" s="86" t="s">
        <v>15863</v>
      </c>
      <c r="C13320" s="0" t="s">
        <v>217</v>
      </c>
      <c r="E13320" s="306" t="n">
        <v>14.4</v>
      </c>
    </row>
    <row r="13321" customFormat="false" ht="15" hidden="false" customHeight="false" outlineLevel="0" collapsed="false">
      <c r="A13321" s="0" t="n">
        <v>13624</v>
      </c>
      <c r="B13321" s="86" t="s">
        <v>15864</v>
      </c>
      <c r="C13321" s="0" t="s">
        <v>217</v>
      </c>
      <c r="E13321" s="306" t="n">
        <v>28.7</v>
      </c>
    </row>
    <row r="13322" customFormat="false" ht="15" hidden="false" customHeight="false" outlineLevel="0" collapsed="false">
      <c r="A13322" s="0" t="n">
        <v>13625</v>
      </c>
      <c r="B13322" s="86" t="s">
        <v>15865</v>
      </c>
      <c r="C13322" s="0" t="s">
        <v>217</v>
      </c>
      <c r="E13322" s="306" t="n">
        <v>0.79</v>
      </c>
    </row>
    <row r="13323" customFormat="false" ht="15" hidden="false" customHeight="false" outlineLevel="0" collapsed="false">
      <c r="A13323" s="0" t="n">
        <v>13626</v>
      </c>
      <c r="B13323" s="86" t="s">
        <v>15866</v>
      </c>
      <c r="C13323" s="0" t="s">
        <v>217</v>
      </c>
      <c r="E13323" s="306" t="n">
        <v>1.38</v>
      </c>
    </row>
    <row r="13324" customFormat="false" ht="15" hidden="false" customHeight="false" outlineLevel="0" collapsed="false">
      <c r="A13324" s="0" t="n">
        <v>13627</v>
      </c>
      <c r="B13324" s="86" t="s">
        <v>15867</v>
      </c>
      <c r="C13324" s="0" t="s">
        <v>217</v>
      </c>
      <c r="E13324" s="306" t="n">
        <v>2.61</v>
      </c>
    </row>
    <row r="13325" customFormat="false" ht="15" hidden="false" customHeight="false" outlineLevel="0" collapsed="false">
      <c r="A13325" s="0" t="n">
        <v>13628</v>
      </c>
      <c r="B13325" s="86" t="s">
        <v>15868</v>
      </c>
      <c r="C13325" s="0" t="s">
        <v>217</v>
      </c>
      <c r="E13325" s="306" t="n">
        <v>5.72</v>
      </c>
    </row>
    <row r="13326" customFormat="false" ht="15" hidden="false" customHeight="false" outlineLevel="0" collapsed="false">
      <c r="B13326" s="0"/>
      <c r="E13326" s="0"/>
    </row>
    <row r="13327" customFormat="false" ht="15" hidden="false" customHeight="false" outlineLevel="0" collapsed="false">
      <c r="B13327" s="0"/>
      <c r="E13327" s="0"/>
    </row>
    <row r="13328" customFormat="false" ht="15" hidden="false" customHeight="false" outlineLevel="0" collapsed="false">
      <c r="A13328" s="0" t="s">
        <v>13853</v>
      </c>
      <c r="B13328" s="0"/>
      <c r="C13328" s="0" t="s">
        <v>13854</v>
      </c>
      <c r="E13328" s="0"/>
    </row>
    <row r="13329" customFormat="false" ht="15" hidden="false" customHeight="false" outlineLevel="0" collapsed="false">
      <c r="B13329" s="0"/>
      <c r="C13329" s="0" t="s">
        <v>13855</v>
      </c>
      <c r="E13329" s="0"/>
    </row>
    <row r="13330" customFormat="false" ht="15" hidden="false" customHeight="false" outlineLevel="0" collapsed="false">
      <c r="A13330" s="0" t="s">
        <v>13856</v>
      </c>
      <c r="B13330" s="0"/>
      <c r="C13330" s="0" t="s">
        <v>13857</v>
      </c>
      <c r="E13330" s="306" t="s">
        <v>13858</v>
      </c>
    </row>
    <row r="13331" customFormat="false" ht="15" hidden="false" customHeight="false" outlineLevel="0" collapsed="false">
      <c r="A13331" s="0" t="n">
        <v>13629</v>
      </c>
      <c r="B13331" s="86" t="s">
        <v>15869</v>
      </c>
      <c r="C13331" s="0" t="s">
        <v>217</v>
      </c>
      <c r="E13331" s="306" t="n">
        <v>7.83</v>
      </c>
    </row>
    <row r="13332" customFormat="false" ht="15" hidden="false" customHeight="false" outlineLevel="0" collapsed="false">
      <c r="A13332" s="0" t="n">
        <v>13630</v>
      </c>
      <c r="B13332" s="86" t="s">
        <v>15870</v>
      </c>
      <c r="C13332" s="0" t="s">
        <v>217</v>
      </c>
      <c r="E13332" s="306" t="n">
        <v>16.3</v>
      </c>
    </row>
    <row r="13333" customFormat="false" ht="15" hidden="false" customHeight="false" outlineLevel="0" collapsed="false">
      <c r="A13333" s="0" t="n">
        <v>13631</v>
      </c>
      <c r="B13333" s="86" t="s">
        <v>15871</v>
      </c>
      <c r="C13333" s="0" t="s">
        <v>217</v>
      </c>
      <c r="E13333" s="306" t="n">
        <v>1.62</v>
      </c>
    </row>
    <row r="13334" customFormat="false" ht="15" hidden="false" customHeight="false" outlineLevel="0" collapsed="false">
      <c r="A13334" s="0" t="n">
        <v>13632</v>
      </c>
      <c r="B13334" s="86" t="s">
        <v>15872</v>
      </c>
      <c r="C13334" s="0" t="s">
        <v>217</v>
      </c>
      <c r="E13334" s="306" t="n">
        <v>2.55</v>
      </c>
    </row>
    <row r="13335" customFormat="false" ht="15" hidden="false" customHeight="false" outlineLevel="0" collapsed="false">
      <c r="A13335" s="0" t="n">
        <v>13633</v>
      </c>
      <c r="B13335" s="86" t="s">
        <v>15873</v>
      </c>
      <c r="C13335" s="0" t="s">
        <v>217</v>
      </c>
      <c r="E13335" s="306" t="n">
        <v>4.95</v>
      </c>
    </row>
    <row r="13336" customFormat="false" ht="15" hidden="false" customHeight="false" outlineLevel="0" collapsed="false">
      <c r="A13336" s="0" t="n">
        <v>13634</v>
      </c>
      <c r="B13336" s="86" t="s">
        <v>15874</v>
      </c>
      <c r="C13336" s="0" t="s">
        <v>217</v>
      </c>
      <c r="E13336" s="306" t="n">
        <v>18.1</v>
      </c>
    </row>
    <row r="13337" customFormat="false" ht="15" hidden="false" customHeight="false" outlineLevel="0" collapsed="false">
      <c r="A13337" s="0" t="n">
        <v>13635</v>
      </c>
      <c r="B13337" s="86" t="s">
        <v>15875</v>
      </c>
      <c r="C13337" s="0" t="s">
        <v>217</v>
      </c>
      <c r="E13337" s="306" t="n">
        <v>23.3</v>
      </c>
    </row>
    <row r="13338" customFormat="false" ht="15" hidden="false" customHeight="false" outlineLevel="0" collapsed="false">
      <c r="A13338" s="0" t="n">
        <v>13636</v>
      </c>
      <c r="B13338" s="86" t="s">
        <v>15876</v>
      </c>
      <c r="C13338" s="0" t="s">
        <v>217</v>
      </c>
      <c r="E13338" s="306" t="n">
        <v>35.5</v>
      </c>
    </row>
    <row r="13339" customFormat="false" ht="15" hidden="false" customHeight="false" outlineLevel="0" collapsed="false">
      <c r="A13339" s="0" t="n">
        <v>13637</v>
      </c>
      <c r="B13339" s="86" t="s">
        <v>15877</v>
      </c>
      <c r="C13339" s="0" t="s">
        <v>217</v>
      </c>
      <c r="E13339" s="306" t="n">
        <v>4.49</v>
      </c>
    </row>
    <row r="13340" customFormat="false" ht="15" hidden="false" customHeight="false" outlineLevel="0" collapsed="false">
      <c r="A13340" s="0" t="n">
        <v>13638</v>
      </c>
      <c r="B13340" s="86" t="s">
        <v>15878</v>
      </c>
      <c r="C13340" s="0" t="s">
        <v>217</v>
      </c>
      <c r="E13340" s="306" t="n">
        <v>6.47</v>
      </c>
    </row>
    <row r="13341" customFormat="false" ht="15" hidden="false" customHeight="false" outlineLevel="0" collapsed="false">
      <c r="A13341" s="0" t="n">
        <v>13639</v>
      </c>
      <c r="B13341" s="86" t="s">
        <v>15879</v>
      </c>
      <c r="C13341" s="0" t="s">
        <v>217</v>
      </c>
      <c r="E13341" s="306" t="n">
        <v>10.1</v>
      </c>
    </row>
    <row r="13342" customFormat="false" ht="15" hidden="false" customHeight="false" outlineLevel="0" collapsed="false">
      <c r="A13342" s="0" t="n">
        <v>13643</v>
      </c>
      <c r="B13342" s="86" t="s">
        <v>15880</v>
      </c>
      <c r="C13342" s="0" t="s">
        <v>107</v>
      </c>
      <c r="E13342" s="306" t="n">
        <v>5.64</v>
      </c>
    </row>
    <row r="13343" customFormat="false" ht="15" hidden="false" customHeight="false" outlineLevel="0" collapsed="false">
      <c r="A13343" s="0" t="n">
        <v>13644</v>
      </c>
      <c r="B13343" s="86" t="s">
        <v>15881</v>
      </c>
      <c r="C13343" s="0" t="s">
        <v>107</v>
      </c>
      <c r="E13343" s="306" t="n">
        <v>10.1</v>
      </c>
    </row>
    <row r="13344" customFormat="false" ht="15" hidden="false" customHeight="false" outlineLevel="0" collapsed="false">
      <c r="A13344" s="0" t="n">
        <v>13645</v>
      </c>
      <c r="B13344" s="86" t="s">
        <v>15882</v>
      </c>
      <c r="C13344" s="0" t="s">
        <v>107</v>
      </c>
      <c r="E13344" s="306" t="n">
        <v>15.9</v>
      </c>
    </row>
    <row r="13345" customFormat="false" ht="15" hidden="false" customHeight="false" outlineLevel="0" collapsed="false">
      <c r="A13345" s="0" t="n">
        <v>13646</v>
      </c>
      <c r="B13345" s="86" t="s">
        <v>15883</v>
      </c>
      <c r="C13345" s="0" t="s">
        <v>107</v>
      </c>
      <c r="E13345" s="306" t="n">
        <v>21.4</v>
      </c>
    </row>
    <row r="13346" customFormat="false" ht="15" hidden="false" customHeight="false" outlineLevel="0" collapsed="false">
      <c r="A13346" s="0" t="n">
        <v>13647</v>
      </c>
      <c r="B13346" s="86" t="s">
        <v>15884</v>
      </c>
      <c r="C13346" s="0" t="s">
        <v>107</v>
      </c>
      <c r="E13346" s="306" t="n">
        <v>29.5</v>
      </c>
    </row>
    <row r="13347" customFormat="false" ht="15" hidden="false" customHeight="false" outlineLevel="0" collapsed="false">
      <c r="A13347" s="0" t="n">
        <v>13648</v>
      </c>
      <c r="B13347" s="86" t="s">
        <v>15885</v>
      </c>
      <c r="C13347" s="0" t="s">
        <v>107</v>
      </c>
      <c r="E13347" s="306" t="n">
        <v>43.5</v>
      </c>
    </row>
    <row r="13348" customFormat="false" ht="15" hidden="false" customHeight="false" outlineLevel="0" collapsed="false">
      <c r="A13348" s="0" t="n">
        <v>13649</v>
      </c>
      <c r="B13348" s="86" t="s">
        <v>15886</v>
      </c>
      <c r="C13348" s="0" t="s">
        <v>217</v>
      </c>
      <c r="E13348" s="306" t="n">
        <v>7.21</v>
      </c>
    </row>
    <row r="13349" customFormat="false" ht="15" hidden="false" customHeight="false" outlineLevel="0" collapsed="false">
      <c r="A13349" s="0" t="n">
        <v>13650</v>
      </c>
      <c r="B13349" s="86" t="s">
        <v>15887</v>
      </c>
      <c r="C13349" s="0" t="s">
        <v>217</v>
      </c>
      <c r="E13349" s="306" t="n">
        <v>8.45</v>
      </c>
    </row>
    <row r="13350" customFormat="false" ht="15" hidden="false" customHeight="false" outlineLevel="0" collapsed="false">
      <c r="A13350" s="0" t="n">
        <v>13651</v>
      </c>
      <c r="B13350" s="86" t="s">
        <v>15888</v>
      </c>
      <c r="C13350" s="0" t="s">
        <v>217</v>
      </c>
      <c r="E13350" s="306" t="n">
        <v>26.1</v>
      </c>
    </row>
    <row r="13351" customFormat="false" ht="15" hidden="false" customHeight="false" outlineLevel="0" collapsed="false">
      <c r="A13351" s="0" t="n">
        <v>13652</v>
      </c>
      <c r="B13351" s="86" t="s">
        <v>15889</v>
      </c>
      <c r="C13351" s="0" t="s">
        <v>217</v>
      </c>
      <c r="E13351" s="306" t="n">
        <v>57.9</v>
      </c>
    </row>
    <row r="13352" customFormat="false" ht="15" hidden="false" customHeight="false" outlineLevel="0" collapsed="false">
      <c r="A13352" s="0" t="n">
        <v>13653</v>
      </c>
      <c r="B13352" s="86" t="s">
        <v>15890</v>
      </c>
      <c r="C13352" s="0" t="s">
        <v>217</v>
      </c>
      <c r="E13352" s="306" t="n">
        <v>75.6</v>
      </c>
    </row>
    <row r="13353" customFormat="false" ht="15" hidden="false" customHeight="false" outlineLevel="0" collapsed="false">
      <c r="A13353" s="0" t="n">
        <v>13655</v>
      </c>
      <c r="B13353" s="86" t="s">
        <v>15891</v>
      </c>
      <c r="C13353" s="0" t="s">
        <v>217</v>
      </c>
      <c r="E13353" s="306" t="n">
        <v>5.44</v>
      </c>
    </row>
    <row r="13354" customFormat="false" ht="15" hidden="false" customHeight="false" outlineLevel="0" collapsed="false">
      <c r="A13354" s="0" t="n">
        <v>13656</v>
      </c>
      <c r="B13354" s="86" t="s">
        <v>15892</v>
      </c>
      <c r="C13354" s="0" t="s">
        <v>217</v>
      </c>
      <c r="E13354" s="306" t="n">
        <v>12.1</v>
      </c>
    </row>
    <row r="13355" customFormat="false" ht="15" hidden="false" customHeight="false" outlineLevel="0" collapsed="false">
      <c r="A13355" s="0" t="n">
        <v>13660</v>
      </c>
      <c r="B13355" s="86" t="s">
        <v>15893</v>
      </c>
      <c r="E13355" s="306" t="n">
        <v>0</v>
      </c>
    </row>
    <row r="13356" customFormat="false" ht="15" hidden="false" customHeight="false" outlineLevel="0" collapsed="false">
      <c r="A13356" s="0" t="n">
        <v>13662</v>
      </c>
      <c r="B13356" s="86" t="s">
        <v>15894</v>
      </c>
      <c r="C13356" s="0" t="s">
        <v>217</v>
      </c>
      <c r="E13356" s="306" t="n">
        <v>21.3</v>
      </c>
    </row>
    <row r="13357" customFormat="false" ht="15" hidden="false" customHeight="false" outlineLevel="0" collapsed="false">
      <c r="A13357" s="0" t="n">
        <v>13668</v>
      </c>
      <c r="B13357" s="86" t="s">
        <v>15895</v>
      </c>
      <c r="C13357" s="0" t="s">
        <v>217</v>
      </c>
      <c r="E13357" s="306" t="n">
        <v>11.5</v>
      </c>
    </row>
    <row r="13358" customFormat="false" ht="15" hidden="false" customHeight="false" outlineLevel="0" collapsed="false">
      <c r="A13358" s="0" t="n">
        <v>13669</v>
      </c>
      <c r="B13358" s="86" t="s">
        <v>15896</v>
      </c>
      <c r="C13358" s="0" t="s">
        <v>217</v>
      </c>
      <c r="E13358" s="306" t="n">
        <v>18.7</v>
      </c>
    </row>
    <row r="13359" customFormat="false" ht="15" hidden="false" customHeight="false" outlineLevel="0" collapsed="false">
      <c r="A13359" s="0" t="n">
        <v>13700</v>
      </c>
      <c r="B13359" s="86" t="s">
        <v>15897</v>
      </c>
      <c r="C13359" s="0" t="s">
        <v>217</v>
      </c>
      <c r="E13359" s="306" t="n">
        <v>29.3</v>
      </c>
    </row>
    <row r="13360" customFormat="false" ht="15" hidden="false" customHeight="false" outlineLevel="0" collapsed="false">
      <c r="A13360" s="0" t="n">
        <v>13701</v>
      </c>
      <c r="B13360" s="86" t="s">
        <v>15898</v>
      </c>
      <c r="C13360" s="0" t="s">
        <v>217</v>
      </c>
      <c r="E13360" s="306" t="n">
        <v>67.1</v>
      </c>
    </row>
    <row r="13361" customFormat="false" ht="15" hidden="false" customHeight="false" outlineLevel="0" collapsed="false">
      <c r="A13361" s="0" t="n">
        <v>13703</v>
      </c>
      <c r="B13361" s="86" t="s">
        <v>15899</v>
      </c>
      <c r="C13361" s="0" t="s">
        <v>217</v>
      </c>
      <c r="E13361" s="306" t="n">
        <v>34.1</v>
      </c>
    </row>
    <row r="13362" customFormat="false" ht="15" hidden="false" customHeight="false" outlineLevel="0" collapsed="false">
      <c r="A13362" s="0" t="n">
        <v>13710</v>
      </c>
      <c r="B13362" s="86" t="s">
        <v>15900</v>
      </c>
      <c r="C13362" s="0" t="s">
        <v>217</v>
      </c>
      <c r="E13362" s="306" t="n">
        <v>28.1</v>
      </c>
    </row>
    <row r="13363" customFormat="false" ht="15" hidden="false" customHeight="false" outlineLevel="0" collapsed="false">
      <c r="A13363" s="0" t="n">
        <v>13800</v>
      </c>
      <c r="B13363" s="86" t="s">
        <v>15901</v>
      </c>
      <c r="C13363" s="0" t="s">
        <v>217</v>
      </c>
      <c r="E13363" s="306" t="n">
        <v>185</v>
      </c>
    </row>
    <row r="13364" customFormat="false" ht="15" hidden="false" customHeight="false" outlineLevel="0" collapsed="false">
      <c r="A13364" s="0" t="n">
        <v>13801</v>
      </c>
      <c r="B13364" s="86" t="s">
        <v>15902</v>
      </c>
      <c r="C13364" s="0" t="s">
        <v>217</v>
      </c>
      <c r="E13364" s="306" t="n">
        <v>97</v>
      </c>
    </row>
    <row r="13365" customFormat="false" ht="15" hidden="false" customHeight="false" outlineLevel="0" collapsed="false">
      <c r="A13365" s="0" t="n">
        <v>13802</v>
      </c>
      <c r="B13365" s="86" t="s">
        <v>15903</v>
      </c>
      <c r="C13365" s="0" t="s">
        <v>217</v>
      </c>
      <c r="E13365" s="306" t="n">
        <v>110</v>
      </c>
    </row>
    <row r="13366" customFormat="false" ht="15" hidden="false" customHeight="false" outlineLevel="0" collapsed="false">
      <c r="A13366" s="0" t="n">
        <v>16005</v>
      </c>
      <c r="B13366" s="86" t="s">
        <v>15904</v>
      </c>
      <c r="C13366" s="0" t="s">
        <v>729</v>
      </c>
      <c r="E13366" s="306" t="n">
        <v>60</v>
      </c>
    </row>
    <row r="13367" customFormat="false" ht="15" hidden="false" customHeight="false" outlineLevel="0" collapsed="false">
      <c r="A13367" s="0" t="n">
        <v>16006</v>
      </c>
      <c r="B13367" s="86" t="s">
        <v>15905</v>
      </c>
      <c r="C13367" s="0" t="s">
        <v>729</v>
      </c>
      <c r="E13367" s="306" t="n">
        <v>30</v>
      </c>
    </row>
    <row r="13368" customFormat="false" ht="15" hidden="false" customHeight="false" outlineLevel="0" collapsed="false">
      <c r="A13368" s="0" t="n">
        <v>16007</v>
      </c>
      <c r="B13368" s="86" t="s">
        <v>15906</v>
      </c>
      <c r="C13368" s="0" t="s">
        <v>729</v>
      </c>
      <c r="E13368" s="306" t="n">
        <v>3.5</v>
      </c>
    </row>
    <row r="13369" customFormat="false" ht="15" hidden="false" customHeight="false" outlineLevel="0" collapsed="false">
      <c r="A13369" s="0" t="n">
        <v>16008</v>
      </c>
      <c r="B13369" s="86" t="s">
        <v>15907</v>
      </c>
      <c r="C13369" s="0" t="s">
        <v>729</v>
      </c>
      <c r="E13369" s="306" t="n">
        <v>85</v>
      </c>
    </row>
    <row r="13370" customFormat="false" ht="15" hidden="false" customHeight="false" outlineLevel="0" collapsed="false">
      <c r="A13370" s="0" t="n">
        <v>16009</v>
      </c>
      <c r="B13370" s="86" t="s">
        <v>15908</v>
      </c>
      <c r="C13370" s="0" t="s">
        <v>729</v>
      </c>
      <c r="E13370" s="306" t="n">
        <v>85</v>
      </c>
    </row>
    <row r="13371" customFormat="false" ht="15" hidden="false" customHeight="false" outlineLevel="0" collapsed="false">
      <c r="A13371" s="0" t="n">
        <v>16010</v>
      </c>
      <c r="B13371" s="86" t="s">
        <v>15909</v>
      </c>
      <c r="C13371" s="0" t="s">
        <v>729</v>
      </c>
      <c r="E13371" s="306" t="n">
        <v>165</v>
      </c>
    </row>
    <row r="13372" customFormat="false" ht="15" hidden="false" customHeight="false" outlineLevel="0" collapsed="false">
      <c r="A13372" s="0" t="n">
        <v>16011</v>
      </c>
      <c r="B13372" s="86" t="s">
        <v>15910</v>
      </c>
      <c r="C13372" s="0" t="s">
        <v>729</v>
      </c>
      <c r="E13372" s="306" t="n">
        <v>190</v>
      </c>
    </row>
    <row r="13373" customFormat="false" ht="15" hidden="false" customHeight="false" outlineLevel="0" collapsed="false">
      <c r="A13373" s="0" t="n">
        <v>16012</v>
      </c>
      <c r="B13373" s="86" t="s">
        <v>15911</v>
      </c>
      <c r="C13373" s="0" t="s">
        <v>729</v>
      </c>
      <c r="E13373" s="306" t="n">
        <v>380</v>
      </c>
    </row>
    <row r="13374" customFormat="false" ht="15" hidden="false" customHeight="false" outlineLevel="0" collapsed="false">
      <c r="A13374" s="0" t="n">
        <v>16013</v>
      </c>
      <c r="B13374" s="86" t="s">
        <v>15912</v>
      </c>
      <c r="C13374" s="0" t="s">
        <v>217</v>
      </c>
      <c r="E13374" s="306" t="n">
        <v>62.83</v>
      </c>
    </row>
    <row r="13375" customFormat="false" ht="15" hidden="false" customHeight="false" outlineLevel="0" collapsed="false">
      <c r="A13375" s="0" t="n">
        <v>16014</v>
      </c>
      <c r="B13375" s="86" t="s">
        <v>13807</v>
      </c>
      <c r="C13375" s="0" t="s">
        <v>729</v>
      </c>
      <c r="E13375" s="306" t="n">
        <v>20</v>
      </c>
    </row>
    <row r="13376" customFormat="false" ht="15" hidden="false" customHeight="false" outlineLevel="0" collapsed="false">
      <c r="A13376" s="0" t="n">
        <v>16016</v>
      </c>
      <c r="B13376" s="86" t="s">
        <v>15913</v>
      </c>
      <c r="C13376" s="0" t="s">
        <v>729</v>
      </c>
      <c r="E13376" s="306" t="n">
        <v>190</v>
      </c>
    </row>
    <row r="13377" customFormat="false" ht="15" hidden="false" customHeight="false" outlineLevel="0" collapsed="false">
      <c r="A13377" s="0" t="n">
        <v>16017</v>
      </c>
      <c r="B13377" s="86" t="s">
        <v>15914</v>
      </c>
      <c r="C13377" s="0" t="s">
        <v>729</v>
      </c>
      <c r="E13377" s="306" t="n">
        <v>75</v>
      </c>
    </row>
    <row r="13378" customFormat="false" ht="15" hidden="false" customHeight="false" outlineLevel="0" collapsed="false">
      <c r="A13378" s="0" t="n">
        <v>16019</v>
      </c>
      <c r="B13378" s="86" t="s">
        <v>15915</v>
      </c>
      <c r="C13378" s="0" t="s">
        <v>729</v>
      </c>
      <c r="E13378" s="306" t="n">
        <v>30</v>
      </c>
    </row>
    <row r="13379" customFormat="false" ht="15" hidden="false" customHeight="false" outlineLevel="0" collapsed="false">
      <c r="A13379" s="0" t="n">
        <v>16021</v>
      </c>
      <c r="B13379" s="86" t="s">
        <v>15916</v>
      </c>
      <c r="C13379" s="0" t="s">
        <v>729</v>
      </c>
      <c r="E13379" s="306" t="n">
        <v>190</v>
      </c>
    </row>
    <row r="13380" customFormat="false" ht="15" hidden="false" customHeight="false" outlineLevel="0" collapsed="false">
      <c r="A13380" s="0" t="n">
        <v>16023</v>
      </c>
      <c r="B13380" s="86" t="s">
        <v>15917</v>
      </c>
      <c r="C13380" s="0" t="s">
        <v>729</v>
      </c>
      <c r="E13380" s="306" t="n">
        <v>165</v>
      </c>
    </row>
    <row r="13381" customFormat="false" ht="15" hidden="false" customHeight="false" outlineLevel="0" collapsed="false">
      <c r="A13381" s="0" t="n">
        <v>16025</v>
      </c>
      <c r="B13381" s="86" t="s">
        <v>15918</v>
      </c>
      <c r="C13381" s="0" t="s">
        <v>1454</v>
      </c>
      <c r="E13381" s="306" t="n">
        <v>25</v>
      </c>
    </row>
    <row r="13382" customFormat="false" ht="15" hidden="false" customHeight="false" outlineLevel="0" collapsed="false">
      <c r="A13382" s="0" t="n">
        <v>16026</v>
      </c>
      <c r="B13382" s="86" t="s">
        <v>15919</v>
      </c>
      <c r="C13382" s="0" t="s">
        <v>729</v>
      </c>
      <c r="E13382" s="306" t="n">
        <v>20</v>
      </c>
    </row>
    <row r="13383" customFormat="false" ht="15" hidden="false" customHeight="false" outlineLevel="0" collapsed="false">
      <c r="A13383" s="0" t="n">
        <v>16027</v>
      </c>
      <c r="B13383" s="86" t="s">
        <v>15920</v>
      </c>
      <c r="C13383" s="0" t="s">
        <v>729</v>
      </c>
      <c r="E13383" s="306" t="n">
        <v>34.5</v>
      </c>
    </row>
    <row r="13384" customFormat="false" ht="15" hidden="false" customHeight="false" outlineLevel="0" collapsed="false">
      <c r="A13384" s="0" t="n">
        <v>16028</v>
      </c>
      <c r="B13384" s="86" t="s">
        <v>15921</v>
      </c>
      <c r="C13384" s="0" t="s">
        <v>217</v>
      </c>
      <c r="E13384" s="306" t="n">
        <v>224</v>
      </c>
    </row>
    <row r="13385" customFormat="false" ht="15" hidden="false" customHeight="false" outlineLevel="0" collapsed="false">
      <c r="A13385" s="0" t="n">
        <v>16029</v>
      </c>
      <c r="B13385" s="86" t="s">
        <v>15922</v>
      </c>
      <c r="C13385" s="0" t="s">
        <v>217</v>
      </c>
      <c r="E13385" s="306" t="n">
        <v>525</v>
      </c>
    </row>
    <row r="13386" customFormat="false" ht="15" hidden="false" customHeight="false" outlineLevel="0" collapsed="false">
      <c r="A13386" s="0" t="n">
        <v>16030</v>
      </c>
      <c r="B13386" s="86" t="s">
        <v>15923</v>
      </c>
      <c r="C13386" s="0" t="s">
        <v>217</v>
      </c>
      <c r="E13386" s="306" t="n">
        <v>842</v>
      </c>
    </row>
    <row r="13387" customFormat="false" ht="15" hidden="false" customHeight="false" outlineLevel="0" collapsed="false">
      <c r="A13387" s="0" t="n">
        <v>16031</v>
      </c>
      <c r="B13387" s="86" t="s">
        <v>15924</v>
      </c>
      <c r="C13387" s="0" t="s">
        <v>217</v>
      </c>
      <c r="E13387" s="306" t="n">
        <v>31</v>
      </c>
    </row>
    <row r="13388" customFormat="false" ht="15" hidden="false" customHeight="false" outlineLevel="0" collapsed="false">
      <c r="A13388" s="0" t="n">
        <v>16032</v>
      </c>
      <c r="B13388" s="86" t="s">
        <v>15925</v>
      </c>
      <c r="C13388" s="0" t="s">
        <v>217</v>
      </c>
      <c r="E13388" s="306" t="n">
        <v>42</v>
      </c>
    </row>
    <row r="13389" customFormat="false" ht="15" hidden="false" customHeight="false" outlineLevel="0" collapsed="false">
      <c r="A13389" s="0" t="n">
        <v>16033</v>
      </c>
      <c r="B13389" s="86" t="s">
        <v>15926</v>
      </c>
      <c r="C13389" s="0" t="s">
        <v>217</v>
      </c>
      <c r="E13389" s="306" t="n">
        <v>275</v>
      </c>
    </row>
    <row r="13390" customFormat="false" ht="15" hidden="false" customHeight="false" outlineLevel="0" collapsed="false">
      <c r="A13390" s="0" t="n">
        <v>16034</v>
      </c>
      <c r="B13390" s="86" t="s">
        <v>15927</v>
      </c>
      <c r="C13390" s="0" t="s">
        <v>217</v>
      </c>
      <c r="E13390" s="306" t="n">
        <v>69</v>
      </c>
    </row>
    <row r="13391" customFormat="false" ht="15" hidden="false" customHeight="false" outlineLevel="0" collapsed="false">
      <c r="A13391" s="0" t="n">
        <v>16035</v>
      </c>
      <c r="B13391" s="86" t="s">
        <v>15928</v>
      </c>
      <c r="C13391" s="0" t="s">
        <v>217</v>
      </c>
      <c r="E13391" s="306" t="n">
        <v>48.9</v>
      </c>
    </row>
    <row r="13392" customFormat="false" ht="15" hidden="false" customHeight="false" outlineLevel="0" collapsed="false">
      <c r="A13392" s="0" t="n">
        <v>16037</v>
      </c>
      <c r="B13392" s="86" t="s">
        <v>15929</v>
      </c>
      <c r="C13392" s="0" t="s">
        <v>217</v>
      </c>
      <c r="E13392" s="306" t="n">
        <v>119.5</v>
      </c>
    </row>
    <row r="13393" customFormat="false" ht="15" hidden="false" customHeight="false" outlineLevel="0" collapsed="false">
      <c r="A13393" s="0" t="n">
        <v>16038</v>
      </c>
      <c r="B13393" s="86" t="s">
        <v>15930</v>
      </c>
      <c r="C13393" s="0" t="s">
        <v>217</v>
      </c>
      <c r="E13393" s="306" t="n">
        <v>57</v>
      </c>
    </row>
    <row r="13394" customFormat="false" ht="15" hidden="false" customHeight="false" outlineLevel="0" collapsed="false">
      <c r="A13394" s="0" t="n">
        <v>16039</v>
      </c>
      <c r="B13394" s="86" t="s">
        <v>15931</v>
      </c>
      <c r="C13394" s="0" t="s">
        <v>217</v>
      </c>
      <c r="E13394" s="306" t="n">
        <v>123</v>
      </c>
    </row>
    <row r="13395" customFormat="false" ht="15" hidden="false" customHeight="false" outlineLevel="0" collapsed="false">
      <c r="A13395" s="0" t="n">
        <v>16040</v>
      </c>
      <c r="B13395" s="86" t="s">
        <v>15932</v>
      </c>
      <c r="C13395" s="0" t="s">
        <v>217</v>
      </c>
      <c r="E13395" s="306" t="n">
        <v>176</v>
      </c>
    </row>
    <row r="13396" customFormat="false" ht="15" hidden="false" customHeight="false" outlineLevel="0" collapsed="false">
      <c r="A13396" s="0" t="n">
        <v>16041</v>
      </c>
      <c r="B13396" s="86" t="s">
        <v>15933</v>
      </c>
      <c r="C13396" s="0" t="s">
        <v>217</v>
      </c>
      <c r="E13396" s="306" t="n">
        <v>110.24</v>
      </c>
    </row>
    <row r="13397" customFormat="false" ht="15" hidden="false" customHeight="false" outlineLevel="0" collapsed="false">
      <c r="A13397" s="0" t="n">
        <v>16042</v>
      </c>
      <c r="B13397" s="86" t="s">
        <v>15934</v>
      </c>
      <c r="C13397" s="0" t="s">
        <v>217</v>
      </c>
      <c r="E13397" s="306" t="n">
        <v>3</v>
      </c>
    </row>
    <row r="13398" customFormat="false" ht="15" hidden="false" customHeight="false" outlineLevel="0" collapsed="false">
      <c r="B13398" s="0"/>
      <c r="E13398" s="0"/>
    </row>
    <row r="13399" customFormat="false" ht="15" hidden="false" customHeight="false" outlineLevel="0" collapsed="false">
      <c r="B13399" s="0"/>
      <c r="E13399" s="0"/>
    </row>
    <row r="13400" customFormat="false" ht="15" hidden="false" customHeight="false" outlineLevel="0" collapsed="false">
      <c r="A13400" s="0" t="s">
        <v>13853</v>
      </c>
      <c r="B13400" s="0"/>
      <c r="C13400" s="0" t="s">
        <v>13854</v>
      </c>
      <c r="E13400" s="0"/>
    </row>
    <row r="13401" customFormat="false" ht="15" hidden="false" customHeight="false" outlineLevel="0" collapsed="false">
      <c r="B13401" s="0"/>
      <c r="C13401" s="0" t="s">
        <v>13855</v>
      </c>
      <c r="E13401" s="0"/>
    </row>
    <row r="13402" customFormat="false" ht="15" hidden="false" customHeight="false" outlineLevel="0" collapsed="false">
      <c r="A13402" s="0" t="s">
        <v>13856</v>
      </c>
      <c r="B13402" s="0"/>
      <c r="C13402" s="0" t="s">
        <v>13857</v>
      </c>
      <c r="E13402" s="306" t="s">
        <v>13858</v>
      </c>
    </row>
    <row r="13403" customFormat="false" ht="15" hidden="false" customHeight="false" outlineLevel="0" collapsed="false">
      <c r="A13403" s="0" t="n">
        <v>16050</v>
      </c>
      <c r="B13403" s="86" t="s">
        <v>15935</v>
      </c>
      <c r="C13403" s="0" t="s">
        <v>365</v>
      </c>
      <c r="E13403" s="306" t="n">
        <v>1.33</v>
      </c>
    </row>
    <row r="13404" customFormat="false" ht="15" hidden="false" customHeight="false" outlineLevel="0" collapsed="false">
      <c r="A13404" s="0" t="n">
        <v>16051</v>
      </c>
      <c r="B13404" s="86" t="s">
        <v>15936</v>
      </c>
      <c r="C13404" s="0" t="s">
        <v>729</v>
      </c>
      <c r="E13404" s="306" t="n">
        <v>75</v>
      </c>
    </row>
    <row r="13405" customFormat="false" ht="15" hidden="false" customHeight="false" outlineLevel="0" collapsed="false">
      <c r="A13405" s="0" t="n">
        <v>16052</v>
      </c>
      <c r="B13405" s="86" t="s">
        <v>15937</v>
      </c>
      <c r="C13405" s="0" t="s">
        <v>729</v>
      </c>
      <c r="E13405" s="306" t="n">
        <v>380</v>
      </c>
    </row>
    <row r="13406" customFormat="false" ht="15" hidden="false" customHeight="false" outlineLevel="0" collapsed="false">
      <c r="A13406" s="0" t="n">
        <v>16054</v>
      </c>
      <c r="B13406" s="86" t="s">
        <v>15938</v>
      </c>
      <c r="C13406" s="0" t="s">
        <v>729</v>
      </c>
      <c r="E13406" s="306" t="n">
        <v>140</v>
      </c>
    </row>
    <row r="13407" customFormat="false" ht="15" hidden="false" customHeight="false" outlineLevel="0" collapsed="false">
      <c r="A13407" s="0" t="n">
        <v>16056</v>
      </c>
      <c r="B13407" s="86" t="s">
        <v>15939</v>
      </c>
      <c r="C13407" s="0" t="s">
        <v>729</v>
      </c>
      <c r="E13407" s="306" t="n">
        <v>100</v>
      </c>
    </row>
    <row r="13408" customFormat="false" ht="15" hidden="false" customHeight="false" outlineLevel="0" collapsed="false">
      <c r="A13408" s="0" t="n">
        <v>16057</v>
      </c>
      <c r="B13408" s="86" t="s">
        <v>15940</v>
      </c>
      <c r="C13408" s="0" t="s">
        <v>1454</v>
      </c>
      <c r="E13408" s="306" t="n">
        <v>76</v>
      </c>
    </row>
    <row r="13409" customFormat="false" ht="15" hidden="false" customHeight="false" outlineLevel="0" collapsed="false">
      <c r="A13409" s="0" t="n">
        <v>16058</v>
      </c>
      <c r="B13409" s="86" t="s">
        <v>15941</v>
      </c>
      <c r="C13409" s="0" t="s">
        <v>365</v>
      </c>
      <c r="E13409" s="306" t="n">
        <v>1.28</v>
      </c>
    </row>
    <row r="13410" customFormat="false" ht="15" hidden="false" customHeight="false" outlineLevel="0" collapsed="false">
      <c r="A13410" s="0" t="n">
        <v>16059</v>
      </c>
      <c r="B13410" s="86" t="s">
        <v>15942</v>
      </c>
      <c r="C13410" s="0" t="s">
        <v>365</v>
      </c>
      <c r="E13410" s="306" t="n">
        <v>2.07</v>
      </c>
    </row>
    <row r="13411" customFormat="false" ht="15" hidden="false" customHeight="false" outlineLevel="0" collapsed="false">
      <c r="A13411" s="0" t="n">
        <v>16060</v>
      </c>
      <c r="B13411" s="86" t="s">
        <v>15943</v>
      </c>
      <c r="C13411" s="0" t="s">
        <v>729</v>
      </c>
      <c r="E13411" s="306" t="n">
        <v>75</v>
      </c>
    </row>
    <row r="13412" customFormat="false" ht="15" hidden="false" customHeight="false" outlineLevel="0" collapsed="false">
      <c r="A13412" s="0" t="n">
        <v>16061</v>
      </c>
      <c r="B13412" s="86" t="s">
        <v>15944</v>
      </c>
      <c r="C13412" s="0" t="s">
        <v>365</v>
      </c>
      <c r="E13412" s="306" t="n">
        <v>1.05</v>
      </c>
    </row>
    <row r="13413" customFormat="false" ht="15" hidden="false" customHeight="false" outlineLevel="0" collapsed="false">
      <c r="A13413" s="0" t="n">
        <v>16062</v>
      </c>
      <c r="B13413" s="86" t="s">
        <v>15945</v>
      </c>
      <c r="C13413" s="0" t="s">
        <v>4646</v>
      </c>
      <c r="E13413" s="306" t="n">
        <v>297</v>
      </c>
    </row>
    <row r="13414" customFormat="false" ht="15" hidden="false" customHeight="false" outlineLevel="0" collapsed="false">
      <c r="A13414" s="0" t="n">
        <v>16063</v>
      </c>
      <c r="B13414" s="86" t="s">
        <v>15946</v>
      </c>
      <c r="C13414" s="0" t="s">
        <v>67</v>
      </c>
      <c r="E13414" s="306" t="n">
        <v>28</v>
      </c>
    </row>
    <row r="13415" customFormat="false" ht="15" hidden="false" customHeight="false" outlineLevel="0" collapsed="false">
      <c r="A13415" s="0" t="n">
        <v>16065</v>
      </c>
      <c r="B13415" s="86" t="s">
        <v>15947</v>
      </c>
      <c r="C13415" s="0" t="s">
        <v>67</v>
      </c>
      <c r="E13415" s="306" t="n">
        <v>60</v>
      </c>
    </row>
    <row r="13416" customFormat="false" ht="15" hidden="false" customHeight="false" outlineLevel="0" collapsed="false">
      <c r="A13416" s="0" t="n">
        <v>16066</v>
      </c>
      <c r="B13416" s="86" t="s">
        <v>15948</v>
      </c>
      <c r="C13416" s="0" t="s">
        <v>217</v>
      </c>
      <c r="E13416" s="306" t="n">
        <v>4.54</v>
      </c>
    </row>
    <row r="13417" customFormat="false" ht="15" hidden="false" customHeight="false" outlineLevel="0" collapsed="false">
      <c r="A13417" s="0" t="n">
        <v>16067</v>
      </c>
      <c r="B13417" s="86" t="s">
        <v>15949</v>
      </c>
      <c r="C13417" s="0" t="s">
        <v>217</v>
      </c>
      <c r="E13417" s="306" t="n">
        <v>9.17</v>
      </c>
    </row>
    <row r="13418" customFormat="false" ht="15" hidden="false" customHeight="false" outlineLevel="0" collapsed="false">
      <c r="A13418" s="0" t="n">
        <v>16068</v>
      </c>
      <c r="B13418" s="86" t="s">
        <v>15950</v>
      </c>
      <c r="C13418" s="0" t="s">
        <v>217</v>
      </c>
      <c r="E13418" s="306" t="n">
        <v>13.44</v>
      </c>
    </row>
    <row r="13419" customFormat="false" ht="15" hidden="false" customHeight="false" outlineLevel="0" collapsed="false">
      <c r="A13419" s="0" t="n">
        <v>16069</v>
      </c>
      <c r="B13419" s="86" t="s">
        <v>15951</v>
      </c>
      <c r="C13419" s="0" t="s">
        <v>217</v>
      </c>
      <c r="E13419" s="306" t="n">
        <v>23.9</v>
      </c>
    </row>
    <row r="13420" customFormat="false" ht="15" hidden="false" customHeight="false" outlineLevel="0" collapsed="false">
      <c r="A13420" s="0" t="n">
        <v>16070</v>
      </c>
      <c r="B13420" s="86" t="s">
        <v>15952</v>
      </c>
      <c r="C13420" s="0" t="s">
        <v>107</v>
      </c>
      <c r="E13420" s="306" t="n">
        <v>108.5</v>
      </c>
    </row>
    <row r="13421" customFormat="false" ht="15" hidden="false" customHeight="false" outlineLevel="0" collapsed="false">
      <c r="A13421" s="0" t="n">
        <v>16071</v>
      </c>
      <c r="B13421" s="86" t="s">
        <v>15953</v>
      </c>
      <c r="C13421" s="0" t="s">
        <v>107</v>
      </c>
      <c r="E13421" s="306" t="n">
        <v>120.2</v>
      </c>
    </row>
    <row r="13422" customFormat="false" ht="15" hidden="false" customHeight="false" outlineLevel="0" collapsed="false">
      <c r="A13422" s="0" t="n">
        <v>16072</v>
      </c>
      <c r="B13422" s="86" t="s">
        <v>15954</v>
      </c>
      <c r="C13422" s="0" t="s">
        <v>107</v>
      </c>
      <c r="E13422" s="306" t="n">
        <v>151.6</v>
      </c>
    </row>
    <row r="13423" customFormat="false" ht="15" hidden="false" customHeight="false" outlineLevel="0" collapsed="false">
      <c r="A13423" s="0" t="n">
        <v>16073</v>
      </c>
      <c r="B13423" s="86" t="s">
        <v>15955</v>
      </c>
      <c r="C13423" s="0" t="s">
        <v>107</v>
      </c>
      <c r="E13423" s="306" t="n">
        <v>505</v>
      </c>
    </row>
    <row r="13424" customFormat="false" ht="15" hidden="false" customHeight="false" outlineLevel="0" collapsed="false">
      <c r="A13424" s="0" t="n">
        <v>16074</v>
      </c>
      <c r="B13424" s="86" t="s">
        <v>15956</v>
      </c>
      <c r="C13424" s="0" t="s">
        <v>107</v>
      </c>
      <c r="E13424" s="306" t="n">
        <v>178.8</v>
      </c>
    </row>
    <row r="13425" customFormat="false" ht="15" hidden="false" customHeight="false" outlineLevel="0" collapsed="false">
      <c r="A13425" s="0" t="n">
        <v>16075</v>
      </c>
      <c r="B13425" s="86" t="s">
        <v>15957</v>
      </c>
      <c r="C13425" s="0" t="s">
        <v>107</v>
      </c>
      <c r="E13425" s="306" t="n">
        <v>122.4</v>
      </c>
    </row>
    <row r="13426" customFormat="false" ht="15" hidden="false" customHeight="false" outlineLevel="0" collapsed="false">
      <c r="A13426" s="0" t="n">
        <v>16077</v>
      </c>
      <c r="B13426" s="86" t="s">
        <v>15958</v>
      </c>
      <c r="C13426" s="0" t="s">
        <v>107</v>
      </c>
      <c r="E13426" s="306" t="n">
        <v>53.5</v>
      </c>
    </row>
    <row r="13427" customFormat="false" ht="15" hidden="false" customHeight="false" outlineLevel="0" collapsed="false">
      <c r="A13427" s="0" t="n">
        <v>16078</v>
      </c>
      <c r="B13427" s="86" t="s">
        <v>15959</v>
      </c>
      <c r="C13427" s="0" t="s">
        <v>107</v>
      </c>
      <c r="E13427" s="306" t="n">
        <v>65.5</v>
      </c>
    </row>
    <row r="13428" customFormat="false" ht="15" hidden="false" customHeight="false" outlineLevel="0" collapsed="false">
      <c r="A13428" s="0" t="n">
        <v>16079</v>
      </c>
      <c r="B13428" s="86" t="s">
        <v>15960</v>
      </c>
      <c r="C13428" s="0" t="s">
        <v>107</v>
      </c>
      <c r="E13428" s="306" t="n">
        <v>2.48</v>
      </c>
    </row>
    <row r="13429" customFormat="false" ht="15" hidden="false" customHeight="false" outlineLevel="0" collapsed="false">
      <c r="A13429" s="0" t="n">
        <v>16080</v>
      </c>
      <c r="B13429" s="86" t="s">
        <v>15961</v>
      </c>
      <c r="C13429" s="0" t="s">
        <v>217</v>
      </c>
      <c r="E13429" s="306" t="n">
        <v>8.59</v>
      </c>
    </row>
    <row r="13430" customFormat="false" ht="15" hidden="false" customHeight="false" outlineLevel="0" collapsed="false">
      <c r="A13430" s="0" t="n">
        <v>16081</v>
      </c>
      <c r="B13430" s="86" t="s">
        <v>15962</v>
      </c>
      <c r="C13430" s="0" t="s">
        <v>217</v>
      </c>
      <c r="E13430" s="306" t="n">
        <v>1.29</v>
      </c>
    </row>
    <row r="13431" customFormat="false" ht="15" hidden="false" customHeight="false" outlineLevel="0" collapsed="false">
      <c r="A13431" s="0" t="n">
        <v>16082</v>
      </c>
      <c r="B13431" s="86" t="s">
        <v>15963</v>
      </c>
      <c r="C13431" s="0" t="s">
        <v>217</v>
      </c>
      <c r="E13431" s="306" t="n">
        <v>15.38</v>
      </c>
    </row>
    <row r="13432" customFormat="false" ht="15" hidden="false" customHeight="false" outlineLevel="0" collapsed="false">
      <c r="A13432" s="0" t="n">
        <v>16083</v>
      </c>
      <c r="B13432" s="86" t="s">
        <v>15964</v>
      </c>
      <c r="C13432" s="0" t="s">
        <v>217</v>
      </c>
      <c r="E13432" s="306" t="n">
        <v>22.95</v>
      </c>
    </row>
    <row r="13433" customFormat="false" ht="15" hidden="false" customHeight="false" outlineLevel="0" collapsed="false">
      <c r="A13433" s="0" t="n">
        <v>16084</v>
      </c>
      <c r="B13433" s="86" t="s">
        <v>15965</v>
      </c>
      <c r="C13433" s="0" t="s">
        <v>217</v>
      </c>
      <c r="E13433" s="306" t="n">
        <v>5.5</v>
      </c>
    </row>
    <row r="13434" customFormat="false" ht="15" hidden="false" customHeight="false" outlineLevel="0" collapsed="false">
      <c r="A13434" s="0" t="n">
        <v>16085</v>
      </c>
      <c r="B13434" s="86" t="s">
        <v>15966</v>
      </c>
      <c r="C13434" s="0" t="s">
        <v>217</v>
      </c>
      <c r="E13434" s="306" t="n">
        <v>13.39</v>
      </c>
    </row>
    <row r="13435" customFormat="false" ht="15" hidden="false" customHeight="false" outlineLevel="0" collapsed="false">
      <c r="A13435" s="0" t="n">
        <v>16086</v>
      </c>
      <c r="B13435" s="86" t="s">
        <v>15967</v>
      </c>
      <c r="C13435" s="0" t="s">
        <v>217</v>
      </c>
      <c r="E13435" s="306" t="n">
        <v>15.55</v>
      </c>
    </row>
    <row r="13436" customFormat="false" ht="15" hidden="false" customHeight="false" outlineLevel="0" collapsed="false">
      <c r="A13436" s="0" t="n">
        <v>16087</v>
      </c>
      <c r="B13436" s="86" t="s">
        <v>15968</v>
      </c>
      <c r="C13436" s="0" t="s">
        <v>217</v>
      </c>
      <c r="E13436" s="306" t="n">
        <v>18.11</v>
      </c>
    </row>
    <row r="13437" customFormat="false" ht="15" hidden="false" customHeight="false" outlineLevel="0" collapsed="false">
      <c r="A13437" s="0" t="n">
        <v>16088</v>
      </c>
      <c r="B13437" s="86" t="s">
        <v>15969</v>
      </c>
      <c r="C13437" s="0" t="s">
        <v>217</v>
      </c>
      <c r="E13437" s="306" t="n">
        <v>28.98</v>
      </c>
    </row>
    <row r="13438" customFormat="false" ht="15" hidden="false" customHeight="false" outlineLevel="0" collapsed="false">
      <c r="A13438" s="0" t="n">
        <v>16089</v>
      </c>
      <c r="B13438" s="86" t="s">
        <v>15970</v>
      </c>
      <c r="C13438" s="0" t="s">
        <v>217</v>
      </c>
      <c r="E13438" s="306" t="n">
        <v>36.23</v>
      </c>
    </row>
    <row r="13439" customFormat="false" ht="15" hidden="false" customHeight="false" outlineLevel="0" collapsed="false">
      <c r="A13439" s="0" t="n">
        <v>16090</v>
      </c>
      <c r="B13439" s="86" t="s">
        <v>15971</v>
      </c>
      <c r="C13439" s="0" t="s">
        <v>217</v>
      </c>
      <c r="E13439" s="306" t="n">
        <v>21.14</v>
      </c>
    </row>
    <row r="13440" customFormat="false" ht="15" hidden="false" customHeight="false" outlineLevel="0" collapsed="false">
      <c r="A13440" s="0" t="n">
        <v>16091</v>
      </c>
      <c r="B13440" s="86" t="s">
        <v>15972</v>
      </c>
      <c r="C13440" s="0" t="s">
        <v>217</v>
      </c>
      <c r="E13440" s="306" t="n">
        <v>15.1</v>
      </c>
    </row>
    <row r="13441" customFormat="false" ht="15" hidden="false" customHeight="false" outlineLevel="0" collapsed="false">
      <c r="A13441" s="0" t="n">
        <v>16092</v>
      </c>
      <c r="B13441" s="86" t="s">
        <v>15973</v>
      </c>
      <c r="C13441" s="0" t="s">
        <v>217</v>
      </c>
      <c r="E13441" s="306" t="n">
        <v>86</v>
      </c>
    </row>
    <row r="13442" customFormat="false" ht="15" hidden="false" customHeight="false" outlineLevel="0" collapsed="false">
      <c r="A13442" s="0" t="n">
        <v>16093</v>
      </c>
      <c r="B13442" s="86" t="s">
        <v>15974</v>
      </c>
      <c r="C13442" s="0" t="s">
        <v>365</v>
      </c>
      <c r="E13442" s="306" t="n">
        <v>8.88</v>
      </c>
    </row>
    <row r="13443" customFormat="false" ht="15" hidden="false" customHeight="false" outlineLevel="0" collapsed="false">
      <c r="A13443" s="0" t="n">
        <v>16094</v>
      </c>
      <c r="B13443" s="86" t="s">
        <v>15975</v>
      </c>
      <c r="C13443" s="0" t="s">
        <v>365</v>
      </c>
      <c r="E13443" s="306" t="n">
        <v>3.59</v>
      </c>
    </row>
    <row r="13444" customFormat="false" ht="15" hidden="false" customHeight="false" outlineLevel="0" collapsed="false">
      <c r="A13444" s="0" t="n">
        <v>16095</v>
      </c>
      <c r="B13444" s="86" t="s">
        <v>15976</v>
      </c>
      <c r="C13444" s="0" t="s">
        <v>365</v>
      </c>
      <c r="E13444" s="306" t="n">
        <v>6.78</v>
      </c>
    </row>
    <row r="13445" customFormat="false" ht="15" hidden="false" customHeight="false" outlineLevel="0" collapsed="false">
      <c r="A13445" s="0" t="n">
        <v>16096</v>
      </c>
      <c r="B13445" s="86" t="s">
        <v>15977</v>
      </c>
      <c r="C13445" s="0" t="s">
        <v>107</v>
      </c>
      <c r="E13445" s="306" t="n">
        <v>2</v>
      </c>
    </row>
    <row r="13446" customFormat="false" ht="15" hidden="false" customHeight="false" outlineLevel="0" collapsed="false">
      <c r="A13446" s="0" t="n">
        <v>16097</v>
      </c>
      <c r="B13446" s="86" t="s">
        <v>15978</v>
      </c>
      <c r="C13446" s="0" t="s">
        <v>729</v>
      </c>
      <c r="E13446" s="306" t="n">
        <v>2.1</v>
      </c>
    </row>
    <row r="13447" customFormat="false" ht="15" hidden="false" customHeight="false" outlineLevel="0" collapsed="false">
      <c r="A13447" s="0" t="n">
        <v>16098</v>
      </c>
      <c r="B13447" s="86" t="s">
        <v>15979</v>
      </c>
      <c r="C13447" s="0" t="s">
        <v>107</v>
      </c>
      <c r="E13447" s="306" t="n">
        <v>3.37</v>
      </c>
    </row>
    <row r="13448" customFormat="false" ht="15" hidden="false" customHeight="false" outlineLevel="0" collapsed="false">
      <c r="A13448" s="0" t="n">
        <v>16099</v>
      </c>
      <c r="B13448" s="86" t="s">
        <v>15980</v>
      </c>
      <c r="C13448" s="0" t="s">
        <v>217</v>
      </c>
      <c r="E13448" s="306" t="n">
        <v>1</v>
      </c>
    </row>
    <row r="13449" customFormat="false" ht="15" hidden="false" customHeight="false" outlineLevel="0" collapsed="false">
      <c r="A13449" s="0" t="n">
        <v>16100</v>
      </c>
      <c r="B13449" s="86" t="s">
        <v>15981</v>
      </c>
      <c r="C13449" s="0" t="s">
        <v>217</v>
      </c>
      <c r="E13449" s="306" t="n">
        <v>2.5</v>
      </c>
    </row>
    <row r="13450" customFormat="false" ht="15" hidden="false" customHeight="false" outlineLevel="0" collapsed="false">
      <c r="A13450" s="0" t="n">
        <v>16101</v>
      </c>
      <c r="B13450" s="86" t="s">
        <v>15982</v>
      </c>
      <c r="C13450" s="0" t="s">
        <v>365</v>
      </c>
      <c r="E13450" s="306" t="n">
        <v>10.3</v>
      </c>
    </row>
    <row r="13451" customFormat="false" ht="15" hidden="false" customHeight="false" outlineLevel="0" collapsed="false">
      <c r="A13451" s="0" t="n">
        <v>16102</v>
      </c>
      <c r="B13451" s="86" t="s">
        <v>15983</v>
      </c>
      <c r="C13451" s="0" t="s">
        <v>365</v>
      </c>
      <c r="E13451" s="306" t="n">
        <v>10.2</v>
      </c>
    </row>
    <row r="13452" customFormat="false" ht="15" hidden="false" customHeight="false" outlineLevel="0" collapsed="false">
      <c r="A13452" s="0" t="n">
        <v>16103</v>
      </c>
      <c r="B13452" s="86" t="s">
        <v>15984</v>
      </c>
      <c r="C13452" s="0" t="s">
        <v>729</v>
      </c>
      <c r="E13452" s="306" t="n">
        <v>120</v>
      </c>
    </row>
    <row r="13453" customFormat="false" ht="15" hidden="false" customHeight="false" outlineLevel="0" collapsed="false">
      <c r="A13453" s="0" t="n">
        <v>16104</v>
      </c>
      <c r="B13453" s="86" t="s">
        <v>15985</v>
      </c>
      <c r="C13453" s="0" t="s">
        <v>107</v>
      </c>
      <c r="E13453" s="306" t="n">
        <v>6.1</v>
      </c>
    </row>
    <row r="13454" customFormat="false" ht="15" hidden="false" customHeight="false" outlineLevel="0" collapsed="false">
      <c r="A13454" s="0" t="n">
        <v>16105</v>
      </c>
      <c r="B13454" s="86" t="s">
        <v>15986</v>
      </c>
      <c r="C13454" s="0" t="s">
        <v>217</v>
      </c>
      <c r="E13454" s="306" t="n">
        <v>35.88</v>
      </c>
    </row>
    <row r="13455" customFormat="false" ht="15" hidden="false" customHeight="false" outlineLevel="0" collapsed="false">
      <c r="A13455" s="0" t="n">
        <v>16106</v>
      </c>
      <c r="B13455" s="86" t="s">
        <v>15987</v>
      </c>
      <c r="C13455" s="0" t="s">
        <v>107</v>
      </c>
      <c r="E13455" s="306" t="n">
        <v>56.5</v>
      </c>
    </row>
    <row r="13456" customFormat="false" ht="15" hidden="false" customHeight="false" outlineLevel="0" collapsed="false">
      <c r="A13456" s="0" t="n">
        <v>16107</v>
      </c>
      <c r="B13456" s="86" t="s">
        <v>15988</v>
      </c>
      <c r="C13456" s="0" t="s">
        <v>107</v>
      </c>
      <c r="E13456" s="306" t="n">
        <v>87.1</v>
      </c>
    </row>
    <row r="13457" customFormat="false" ht="15" hidden="false" customHeight="false" outlineLevel="0" collapsed="false">
      <c r="A13457" s="0" t="n">
        <v>16108</v>
      </c>
      <c r="B13457" s="86" t="s">
        <v>15989</v>
      </c>
      <c r="C13457" s="0" t="s">
        <v>107</v>
      </c>
      <c r="E13457" s="306" t="n">
        <v>101.2</v>
      </c>
    </row>
    <row r="13458" customFormat="false" ht="15" hidden="false" customHeight="false" outlineLevel="0" collapsed="false">
      <c r="A13458" s="0" t="n">
        <v>16109</v>
      </c>
      <c r="B13458" s="86" t="s">
        <v>15990</v>
      </c>
      <c r="C13458" s="0" t="s">
        <v>107</v>
      </c>
      <c r="E13458" s="306" t="n">
        <v>22.6</v>
      </c>
    </row>
    <row r="13459" customFormat="false" ht="15" hidden="false" customHeight="false" outlineLevel="0" collapsed="false">
      <c r="A13459" s="0" t="n">
        <v>16110</v>
      </c>
      <c r="B13459" s="86" t="s">
        <v>15991</v>
      </c>
      <c r="C13459" s="0" t="s">
        <v>107</v>
      </c>
      <c r="E13459" s="306" t="n">
        <v>43.9</v>
      </c>
    </row>
    <row r="13460" customFormat="false" ht="15" hidden="false" customHeight="false" outlineLevel="0" collapsed="false">
      <c r="A13460" s="0" t="n">
        <v>16111</v>
      </c>
      <c r="B13460" s="86" t="s">
        <v>15992</v>
      </c>
      <c r="C13460" s="0" t="s">
        <v>107</v>
      </c>
      <c r="E13460" s="306" t="n">
        <v>75.6</v>
      </c>
    </row>
    <row r="13461" customFormat="false" ht="15" hidden="false" customHeight="false" outlineLevel="0" collapsed="false">
      <c r="A13461" s="0" t="n">
        <v>16112</v>
      </c>
      <c r="B13461" s="86" t="s">
        <v>15993</v>
      </c>
      <c r="C13461" s="0" t="s">
        <v>107</v>
      </c>
      <c r="E13461" s="306" t="n">
        <v>112.4</v>
      </c>
    </row>
    <row r="13462" customFormat="false" ht="15" hidden="false" customHeight="false" outlineLevel="0" collapsed="false">
      <c r="A13462" s="0" t="n">
        <v>16113</v>
      </c>
      <c r="B13462" s="86" t="s">
        <v>15994</v>
      </c>
      <c r="C13462" s="0" t="s">
        <v>107</v>
      </c>
      <c r="E13462" s="306" t="n">
        <v>159.8</v>
      </c>
    </row>
    <row r="13463" customFormat="false" ht="15" hidden="false" customHeight="false" outlineLevel="0" collapsed="false">
      <c r="A13463" s="0" t="n">
        <v>16114</v>
      </c>
      <c r="B13463" s="86" t="s">
        <v>15995</v>
      </c>
      <c r="C13463" s="0" t="s">
        <v>107</v>
      </c>
      <c r="E13463" s="306" t="n">
        <v>0</v>
      </c>
    </row>
    <row r="13464" customFormat="false" ht="15" hidden="false" customHeight="false" outlineLevel="0" collapsed="false">
      <c r="A13464" s="0" t="n">
        <v>16115</v>
      </c>
      <c r="B13464" s="86" t="s">
        <v>15996</v>
      </c>
      <c r="C13464" s="0" t="s">
        <v>107</v>
      </c>
      <c r="E13464" s="306" t="n">
        <v>0</v>
      </c>
    </row>
    <row r="13465" customFormat="false" ht="15" hidden="false" customHeight="false" outlineLevel="0" collapsed="false">
      <c r="A13465" s="0" t="n">
        <v>16116</v>
      </c>
      <c r="B13465" s="86" t="s">
        <v>15997</v>
      </c>
      <c r="C13465" s="0" t="s">
        <v>107</v>
      </c>
      <c r="E13465" s="306" t="n">
        <v>0</v>
      </c>
    </row>
    <row r="13466" customFormat="false" ht="15" hidden="false" customHeight="false" outlineLevel="0" collapsed="false">
      <c r="A13466" s="0" t="n">
        <v>16117</v>
      </c>
      <c r="B13466" s="86" t="s">
        <v>15998</v>
      </c>
      <c r="C13466" s="0" t="s">
        <v>107</v>
      </c>
      <c r="E13466" s="306" t="n">
        <v>0</v>
      </c>
    </row>
    <row r="13467" customFormat="false" ht="15" hidden="false" customHeight="false" outlineLevel="0" collapsed="false">
      <c r="A13467" s="0" t="n">
        <v>16118</v>
      </c>
      <c r="B13467" s="86" t="s">
        <v>15999</v>
      </c>
      <c r="C13467" s="0" t="s">
        <v>107</v>
      </c>
      <c r="E13467" s="306" t="n">
        <v>0</v>
      </c>
    </row>
    <row r="13468" customFormat="false" ht="15" hidden="false" customHeight="false" outlineLevel="0" collapsed="false">
      <c r="A13468" s="0" t="n">
        <v>16119</v>
      </c>
      <c r="B13468" s="86" t="s">
        <v>16000</v>
      </c>
      <c r="C13468" s="0" t="s">
        <v>107</v>
      </c>
      <c r="E13468" s="306" t="n">
        <v>0</v>
      </c>
    </row>
    <row r="13469" customFormat="false" ht="15" hidden="false" customHeight="false" outlineLevel="0" collapsed="false">
      <c r="A13469" s="0" t="n">
        <v>16120</v>
      </c>
      <c r="B13469" s="86" t="s">
        <v>16001</v>
      </c>
      <c r="C13469" s="0" t="s">
        <v>107</v>
      </c>
      <c r="E13469" s="306" t="n">
        <v>0</v>
      </c>
    </row>
    <row r="13470" customFormat="false" ht="15" hidden="false" customHeight="false" outlineLevel="0" collapsed="false">
      <c r="B13470" s="0"/>
      <c r="E13470" s="0"/>
    </row>
    <row r="13471" customFormat="false" ht="15" hidden="false" customHeight="false" outlineLevel="0" collapsed="false">
      <c r="B13471" s="0"/>
      <c r="E13471" s="0"/>
    </row>
    <row r="13472" customFormat="false" ht="15" hidden="false" customHeight="false" outlineLevel="0" collapsed="false">
      <c r="A13472" s="0" t="s">
        <v>13853</v>
      </c>
      <c r="B13472" s="0"/>
      <c r="C13472" s="0" t="s">
        <v>13854</v>
      </c>
      <c r="E13472" s="0"/>
    </row>
    <row r="13473" customFormat="false" ht="15" hidden="false" customHeight="false" outlineLevel="0" collapsed="false">
      <c r="B13473" s="0"/>
      <c r="C13473" s="0" t="s">
        <v>13855</v>
      </c>
      <c r="E13473" s="0"/>
    </row>
    <row r="13474" customFormat="false" ht="15" hidden="false" customHeight="false" outlineLevel="0" collapsed="false">
      <c r="A13474" s="0" t="s">
        <v>13856</v>
      </c>
      <c r="B13474" s="0"/>
      <c r="C13474" s="0" t="s">
        <v>13857</v>
      </c>
      <c r="E13474" s="306" t="s">
        <v>13858</v>
      </c>
    </row>
    <row r="13475" customFormat="false" ht="15" hidden="false" customHeight="false" outlineLevel="0" collapsed="false">
      <c r="A13475" s="0" t="n">
        <v>16121</v>
      </c>
      <c r="B13475" s="86" t="s">
        <v>16002</v>
      </c>
      <c r="C13475" s="0" t="s">
        <v>107</v>
      </c>
      <c r="E13475" s="306" t="n">
        <v>0</v>
      </c>
    </row>
    <row r="13476" customFormat="false" ht="15" hidden="false" customHeight="false" outlineLevel="0" collapsed="false">
      <c r="A13476" s="0" t="n">
        <v>16122</v>
      </c>
      <c r="B13476" s="86" t="s">
        <v>16003</v>
      </c>
      <c r="C13476" s="0" t="s">
        <v>107</v>
      </c>
      <c r="E13476" s="306" t="n">
        <v>0</v>
      </c>
    </row>
    <row r="13477" customFormat="false" ht="15" hidden="false" customHeight="false" outlineLevel="0" collapsed="false">
      <c r="A13477" s="0" t="n">
        <v>16123</v>
      </c>
      <c r="B13477" s="86" t="s">
        <v>16004</v>
      </c>
      <c r="C13477" s="0" t="s">
        <v>107</v>
      </c>
      <c r="E13477" s="306" t="n">
        <v>190.15</v>
      </c>
    </row>
    <row r="13478" customFormat="false" ht="15" hidden="false" customHeight="false" outlineLevel="0" collapsed="false">
      <c r="A13478" s="0" t="n">
        <v>16124</v>
      </c>
      <c r="B13478" s="86" t="s">
        <v>16005</v>
      </c>
      <c r="C13478" s="0" t="s">
        <v>107</v>
      </c>
      <c r="E13478" s="306" t="n">
        <v>190.15</v>
      </c>
    </row>
    <row r="13479" customFormat="false" ht="15" hidden="false" customHeight="false" outlineLevel="0" collapsed="false">
      <c r="A13479" s="0" t="n">
        <v>16125</v>
      </c>
      <c r="B13479" s="86" t="s">
        <v>16006</v>
      </c>
      <c r="C13479" s="0" t="s">
        <v>107</v>
      </c>
      <c r="E13479" s="306" t="n">
        <v>198.91</v>
      </c>
    </row>
    <row r="13480" customFormat="false" ht="15" hidden="false" customHeight="false" outlineLevel="0" collapsed="false">
      <c r="A13480" s="0" t="n">
        <v>16126</v>
      </c>
      <c r="B13480" s="86" t="s">
        <v>16007</v>
      </c>
      <c r="C13480" s="0" t="s">
        <v>107</v>
      </c>
      <c r="E13480" s="306" t="n">
        <v>230.86</v>
      </c>
    </row>
    <row r="13481" customFormat="false" ht="15" hidden="false" customHeight="false" outlineLevel="0" collapsed="false">
      <c r="A13481" s="0" t="n">
        <v>16127</v>
      </c>
      <c r="B13481" s="86" t="s">
        <v>16008</v>
      </c>
      <c r="C13481" s="0" t="s">
        <v>107</v>
      </c>
      <c r="E13481" s="306" t="n">
        <v>291.6</v>
      </c>
    </row>
    <row r="13482" customFormat="false" ht="15" hidden="false" customHeight="false" outlineLevel="0" collapsed="false">
      <c r="A13482" s="0" t="n">
        <v>16128</v>
      </c>
      <c r="B13482" s="86" t="s">
        <v>16009</v>
      </c>
      <c r="C13482" s="0" t="s">
        <v>107</v>
      </c>
      <c r="E13482" s="306" t="n">
        <v>369.34</v>
      </c>
    </row>
    <row r="13483" customFormat="false" ht="15" hidden="false" customHeight="false" outlineLevel="0" collapsed="false">
      <c r="A13483" s="0" t="n">
        <v>16129</v>
      </c>
      <c r="B13483" s="86" t="s">
        <v>16010</v>
      </c>
      <c r="C13483" s="0" t="s">
        <v>107</v>
      </c>
      <c r="E13483" s="306" t="n">
        <v>440.15</v>
      </c>
    </row>
    <row r="13484" customFormat="false" ht="15" hidden="false" customHeight="false" outlineLevel="0" collapsed="false">
      <c r="A13484" s="0" t="n">
        <v>16130</v>
      </c>
      <c r="B13484" s="86" t="s">
        <v>16011</v>
      </c>
      <c r="C13484" s="0" t="s">
        <v>107</v>
      </c>
      <c r="E13484" s="306" t="n">
        <v>510.85</v>
      </c>
    </row>
    <row r="13485" customFormat="false" ht="15" hidden="false" customHeight="false" outlineLevel="0" collapsed="false">
      <c r="A13485" s="0" t="n">
        <v>16131</v>
      </c>
      <c r="B13485" s="86" t="s">
        <v>16012</v>
      </c>
      <c r="C13485" s="0" t="s">
        <v>107</v>
      </c>
      <c r="E13485" s="306" t="n">
        <v>579.12</v>
      </c>
    </row>
    <row r="13486" customFormat="false" ht="15" hidden="false" customHeight="false" outlineLevel="0" collapsed="false">
      <c r="A13486" s="0" t="n">
        <v>16132</v>
      </c>
      <c r="B13486" s="86" t="s">
        <v>16013</v>
      </c>
      <c r="C13486" s="0" t="s">
        <v>107</v>
      </c>
      <c r="E13486" s="306" t="n">
        <v>766.84</v>
      </c>
    </row>
    <row r="13487" customFormat="false" ht="15" hidden="false" customHeight="false" outlineLevel="0" collapsed="false">
      <c r="A13487" s="0" t="n">
        <v>16133</v>
      </c>
      <c r="B13487" s="86" t="s">
        <v>16014</v>
      </c>
      <c r="C13487" s="0" t="s">
        <v>107</v>
      </c>
      <c r="E13487" s="306" t="n">
        <v>995.97</v>
      </c>
    </row>
    <row r="13488" customFormat="false" ht="15" hidden="false" customHeight="false" outlineLevel="0" collapsed="false">
      <c r="A13488" s="0" t="n">
        <v>16134</v>
      </c>
      <c r="B13488" s="86" t="s">
        <v>16015</v>
      </c>
      <c r="C13488" s="0" t="s">
        <v>107</v>
      </c>
      <c r="E13488" s="306" t="n">
        <v>1582.32</v>
      </c>
    </row>
    <row r="13489" customFormat="false" ht="15" hidden="false" customHeight="false" outlineLevel="0" collapsed="false">
      <c r="A13489" s="0" t="n">
        <v>16135</v>
      </c>
      <c r="B13489" s="86" t="s">
        <v>16016</v>
      </c>
      <c r="C13489" s="0" t="s">
        <v>107</v>
      </c>
      <c r="E13489" s="306" t="n">
        <v>1923.29</v>
      </c>
    </row>
    <row r="13490" customFormat="false" ht="15" hidden="false" customHeight="false" outlineLevel="0" collapsed="false">
      <c r="A13490" s="0" t="n">
        <v>16136</v>
      </c>
      <c r="B13490" s="86" t="s">
        <v>16017</v>
      </c>
      <c r="C13490" s="0" t="s">
        <v>107</v>
      </c>
      <c r="E13490" s="306" t="n">
        <v>2189.04</v>
      </c>
    </row>
    <row r="13491" customFormat="false" ht="15" hidden="false" customHeight="false" outlineLevel="0" collapsed="false">
      <c r="A13491" s="0" t="n">
        <v>16137</v>
      </c>
      <c r="B13491" s="86" t="s">
        <v>16018</v>
      </c>
      <c r="C13491" s="0" t="s">
        <v>107</v>
      </c>
      <c r="E13491" s="306" t="n">
        <v>2529.15</v>
      </c>
    </row>
    <row r="13492" customFormat="false" ht="15" hidden="false" customHeight="false" outlineLevel="0" collapsed="false">
      <c r="A13492" s="0" t="n">
        <v>16138</v>
      </c>
      <c r="B13492" s="86" t="s">
        <v>16019</v>
      </c>
      <c r="C13492" s="0" t="s">
        <v>729</v>
      </c>
      <c r="E13492" s="306" t="n">
        <v>70</v>
      </c>
    </row>
    <row r="13493" customFormat="false" ht="15" hidden="false" customHeight="false" outlineLevel="0" collapsed="false">
      <c r="A13493" s="0" t="n">
        <v>16140</v>
      </c>
      <c r="B13493" s="86" t="s">
        <v>16020</v>
      </c>
      <c r="C13493" s="0" t="s">
        <v>217</v>
      </c>
      <c r="E13493" s="306" t="n">
        <v>1.91</v>
      </c>
    </row>
    <row r="13494" customFormat="false" ht="15" hidden="false" customHeight="false" outlineLevel="0" collapsed="false">
      <c r="A13494" s="0" t="n">
        <v>16141</v>
      </c>
      <c r="B13494" s="86" t="s">
        <v>16021</v>
      </c>
      <c r="C13494" s="0" t="s">
        <v>217</v>
      </c>
      <c r="E13494" s="306" t="n">
        <v>4.66</v>
      </c>
    </row>
    <row r="13495" customFormat="false" ht="15" hidden="false" customHeight="false" outlineLevel="0" collapsed="false">
      <c r="A13495" s="0" t="n">
        <v>16142</v>
      </c>
      <c r="B13495" s="86" t="s">
        <v>16022</v>
      </c>
      <c r="C13495" s="0" t="s">
        <v>217</v>
      </c>
      <c r="E13495" s="306" t="n">
        <v>5.2</v>
      </c>
    </row>
    <row r="13496" customFormat="false" ht="15" hidden="false" customHeight="false" outlineLevel="0" collapsed="false">
      <c r="A13496" s="0" t="n">
        <v>16143</v>
      </c>
      <c r="B13496" s="86" t="s">
        <v>16023</v>
      </c>
      <c r="C13496" s="0" t="s">
        <v>217</v>
      </c>
      <c r="E13496" s="306" t="n">
        <v>6.92</v>
      </c>
    </row>
    <row r="13497" customFormat="false" ht="15" hidden="false" customHeight="false" outlineLevel="0" collapsed="false">
      <c r="A13497" s="0" t="n">
        <v>16144</v>
      </c>
      <c r="B13497" s="86" t="s">
        <v>16024</v>
      </c>
      <c r="C13497" s="0" t="s">
        <v>217</v>
      </c>
      <c r="E13497" s="306" t="n">
        <v>13.39</v>
      </c>
    </row>
    <row r="13498" customFormat="false" ht="15" hidden="false" customHeight="false" outlineLevel="0" collapsed="false">
      <c r="A13498" s="0" t="n">
        <v>16145</v>
      </c>
      <c r="B13498" s="86" t="s">
        <v>16025</v>
      </c>
      <c r="C13498" s="0" t="s">
        <v>217</v>
      </c>
      <c r="E13498" s="306" t="n">
        <v>23.8</v>
      </c>
    </row>
    <row r="13499" customFormat="false" ht="15" hidden="false" customHeight="false" outlineLevel="0" collapsed="false">
      <c r="A13499" s="0" t="n">
        <v>16146</v>
      </c>
      <c r="B13499" s="86" t="s">
        <v>16026</v>
      </c>
      <c r="C13499" s="0" t="s">
        <v>217</v>
      </c>
      <c r="E13499" s="306" t="n">
        <v>28.57</v>
      </c>
    </row>
    <row r="13500" customFormat="false" ht="15" hidden="false" customHeight="false" outlineLevel="0" collapsed="false">
      <c r="A13500" s="0" t="n">
        <v>16147</v>
      </c>
      <c r="B13500" s="86" t="s">
        <v>16027</v>
      </c>
      <c r="C13500" s="0" t="s">
        <v>217</v>
      </c>
      <c r="E13500" s="306" t="n">
        <v>35.88</v>
      </c>
    </row>
    <row r="13501" customFormat="false" ht="15" hidden="false" customHeight="false" outlineLevel="0" collapsed="false">
      <c r="A13501" s="0" t="n">
        <v>16148</v>
      </c>
      <c r="B13501" s="86" t="s">
        <v>16028</v>
      </c>
      <c r="C13501" s="0" t="s">
        <v>217</v>
      </c>
      <c r="E13501" s="306" t="n">
        <v>40.58</v>
      </c>
    </row>
    <row r="13502" customFormat="false" ht="15" hidden="false" customHeight="false" outlineLevel="0" collapsed="false">
      <c r="A13502" s="0" t="n">
        <v>16149</v>
      </c>
      <c r="B13502" s="86" t="s">
        <v>16029</v>
      </c>
      <c r="C13502" s="0" t="s">
        <v>217</v>
      </c>
      <c r="E13502" s="306" t="n">
        <v>0</v>
      </c>
    </row>
    <row r="13503" customFormat="false" ht="15" hidden="false" customHeight="false" outlineLevel="0" collapsed="false">
      <c r="A13503" s="0" t="n">
        <v>16150</v>
      </c>
      <c r="B13503" s="86" t="s">
        <v>16030</v>
      </c>
      <c r="C13503" s="0" t="s">
        <v>217</v>
      </c>
      <c r="E13503" s="306" t="n">
        <v>0</v>
      </c>
    </row>
    <row r="13504" customFormat="false" ht="15" hidden="false" customHeight="false" outlineLevel="0" collapsed="false">
      <c r="A13504" s="0" t="n">
        <v>16151</v>
      </c>
      <c r="B13504" s="86" t="s">
        <v>16031</v>
      </c>
      <c r="C13504" s="0" t="s">
        <v>217</v>
      </c>
      <c r="E13504" s="306" t="n">
        <v>0</v>
      </c>
    </row>
    <row r="13505" customFormat="false" ht="15" hidden="false" customHeight="false" outlineLevel="0" collapsed="false">
      <c r="A13505" s="0" t="n">
        <v>16152</v>
      </c>
      <c r="B13505" s="86" t="s">
        <v>16032</v>
      </c>
      <c r="C13505" s="0" t="s">
        <v>217</v>
      </c>
      <c r="E13505" s="306" t="n">
        <v>0</v>
      </c>
    </row>
    <row r="13506" customFormat="false" ht="15" hidden="false" customHeight="false" outlineLevel="0" collapsed="false">
      <c r="A13506" s="0" t="n">
        <v>16153</v>
      </c>
      <c r="B13506" s="86" t="s">
        <v>16033</v>
      </c>
      <c r="C13506" s="0" t="s">
        <v>217</v>
      </c>
      <c r="E13506" s="306" t="n">
        <v>0</v>
      </c>
    </row>
    <row r="13507" customFormat="false" ht="15" hidden="false" customHeight="false" outlineLevel="0" collapsed="false">
      <c r="A13507" s="0" t="n">
        <v>16154</v>
      </c>
      <c r="B13507" s="86" t="s">
        <v>16034</v>
      </c>
      <c r="C13507" s="0" t="s">
        <v>217</v>
      </c>
      <c r="E13507" s="306" t="n">
        <v>0</v>
      </c>
    </row>
    <row r="13508" customFormat="false" ht="15" hidden="false" customHeight="false" outlineLevel="0" collapsed="false">
      <c r="A13508" s="0" t="n">
        <v>16155</v>
      </c>
      <c r="B13508" s="86" t="s">
        <v>16035</v>
      </c>
      <c r="C13508" s="0" t="s">
        <v>217</v>
      </c>
      <c r="E13508" s="306" t="n">
        <v>0</v>
      </c>
    </row>
    <row r="13509" customFormat="false" ht="15" hidden="false" customHeight="false" outlineLevel="0" collapsed="false">
      <c r="A13509" s="0" t="n">
        <v>16156</v>
      </c>
      <c r="B13509" s="86" t="s">
        <v>16036</v>
      </c>
      <c r="C13509" s="0" t="s">
        <v>217</v>
      </c>
      <c r="E13509" s="306" t="n">
        <v>0</v>
      </c>
    </row>
    <row r="13510" customFormat="false" ht="15" hidden="false" customHeight="false" outlineLevel="0" collapsed="false">
      <c r="A13510" s="0" t="n">
        <v>16157</v>
      </c>
      <c r="B13510" s="86" t="s">
        <v>16037</v>
      </c>
      <c r="C13510" s="0" t="s">
        <v>217</v>
      </c>
      <c r="E13510" s="306" t="n">
        <v>0</v>
      </c>
    </row>
    <row r="13511" customFormat="false" ht="15" hidden="false" customHeight="false" outlineLevel="0" collapsed="false">
      <c r="A13511" s="0" t="n">
        <v>16158</v>
      </c>
      <c r="B13511" s="86" t="s">
        <v>16038</v>
      </c>
      <c r="C13511" s="0" t="s">
        <v>107</v>
      </c>
      <c r="E13511" s="306" t="n">
        <v>29.4</v>
      </c>
    </row>
    <row r="13512" customFormat="false" ht="15" hidden="false" customHeight="false" outlineLevel="0" collapsed="false">
      <c r="A13512" s="0" t="n">
        <v>16159</v>
      </c>
      <c r="B13512" s="86" t="s">
        <v>16039</v>
      </c>
      <c r="C13512" s="0" t="s">
        <v>107</v>
      </c>
      <c r="E13512" s="306" t="n">
        <v>29.4</v>
      </c>
    </row>
    <row r="13513" customFormat="false" ht="15" hidden="false" customHeight="false" outlineLevel="0" collapsed="false">
      <c r="A13513" s="0" t="n">
        <v>16160</v>
      </c>
      <c r="B13513" s="86" t="s">
        <v>16040</v>
      </c>
      <c r="C13513" s="0" t="s">
        <v>107</v>
      </c>
      <c r="E13513" s="306" t="n">
        <v>27.32</v>
      </c>
    </row>
    <row r="13514" customFormat="false" ht="15" hidden="false" customHeight="false" outlineLevel="0" collapsed="false">
      <c r="A13514" s="0" t="n">
        <v>16161</v>
      </c>
      <c r="B13514" s="86" t="s">
        <v>16041</v>
      </c>
      <c r="C13514" s="0" t="s">
        <v>217</v>
      </c>
      <c r="E13514" s="306" t="n">
        <v>4.54</v>
      </c>
    </row>
    <row r="13515" customFormat="false" ht="15" hidden="false" customHeight="false" outlineLevel="0" collapsed="false">
      <c r="A13515" s="0" t="n">
        <v>16165</v>
      </c>
      <c r="B13515" s="86" t="s">
        <v>16042</v>
      </c>
      <c r="C13515" s="0" t="s">
        <v>217</v>
      </c>
      <c r="E13515" s="306" t="n">
        <v>2.6</v>
      </c>
    </row>
    <row r="13516" customFormat="false" ht="15" hidden="false" customHeight="false" outlineLevel="0" collapsed="false">
      <c r="A13516" s="0" t="n">
        <v>16166</v>
      </c>
      <c r="B13516" s="86" t="s">
        <v>16043</v>
      </c>
      <c r="C13516" s="0" t="s">
        <v>217</v>
      </c>
      <c r="E13516" s="306" t="n">
        <v>3.57</v>
      </c>
    </row>
    <row r="13517" customFormat="false" ht="15" hidden="false" customHeight="false" outlineLevel="0" collapsed="false">
      <c r="A13517" s="0" t="n">
        <v>16167</v>
      </c>
      <c r="B13517" s="86" t="s">
        <v>16044</v>
      </c>
      <c r="C13517" s="0" t="s">
        <v>217</v>
      </c>
      <c r="E13517" s="306" t="n">
        <v>4.87</v>
      </c>
    </row>
    <row r="13518" customFormat="false" ht="15" hidden="false" customHeight="false" outlineLevel="0" collapsed="false">
      <c r="A13518" s="0" t="n">
        <v>16168</v>
      </c>
      <c r="B13518" s="86" t="s">
        <v>16045</v>
      </c>
      <c r="C13518" s="0" t="s">
        <v>217</v>
      </c>
      <c r="E13518" s="306" t="n">
        <v>1.1</v>
      </c>
    </row>
    <row r="13519" customFormat="false" ht="15" hidden="false" customHeight="false" outlineLevel="0" collapsed="false">
      <c r="A13519" s="0" t="n">
        <v>16169</v>
      </c>
      <c r="B13519" s="86" t="s">
        <v>16046</v>
      </c>
      <c r="C13519" s="0" t="s">
        <v>217</v>
      </c>
      <c r="E13519" s="306" t="n">
        <v>18.4</v>
      </c>
    </row>
    <row r="13520" customFormat="false" ht="15" hidden="false" customHeight="false" outlineLevel="0" collapsed="false">
      <c r="A13520" s="0" t="n">
        <v>16170</v>
      </c>
      <c r="B13520" s="86" t="s">
        <v>16047</v>
      </c>
      <c r="C13520" s="0" t="s">
        <v>107</v>
      </c>
      <c r="E13520" s="306" t="n">
        <v>18.5</v>
      </c>
    </row>
    <row r="13521" customFormat="false" ht="15" hidden="false" customHeight="false" outlineLevel="0" collapsed="false">
      <c r="A13521" s="0" t="n">
        <v>16171</v>
      </c>
      <c r="B13521" s="86" t="s">
        <v>16048</v>
      </c>
      <c r="C13521" s="0" t="s">
        <v>107</v>
      </c>
      <c r="E13521" s="306" t="n">
        <v>34.1</v>
      </c>
    </row>
    <row r="13522" customFormat="false" ht="15" hidden="false" customHeight="false" outlineLevel="0" collapsed="false">
      <c r="A13522" s="0" t="n">
        <v>16172</v>
      </c>
      <c r="B13522" s="86" t="s">
        <v>16049</v>
      </c>
      <c r="C13522" s="0" t="s">
        <v>107</v>
      </c>
      <c r="E13522" s="306" t="n">
        <v>43.6</v>
      </c>
    </row>
    <row r="13523" customFormat="false" ht="15" hidden="false" customHeight="false" outlineLevel="0" collapsed="false">
      <c r="A13523" s="0" t="n">
        <v>16173</v>
      </c>
      <c r="B13523" s="86" t="s">
        <v>16050</v>
      </c>
      <c r="C13523" s="0" t="s">
        <v>107</v>
      </c>
      <c r="E13523" s="306" t="n">
        <v>55.9</v>
      </c>
    </row>
    <row r="13524" customFormat="false" ht="15" hidden="false" customHeight="false" outlineLevel="0" collapsed="false">
      <c r="A13524" s="0" t="n">
        <v>16174</v>
      </c>
      <c r="B13524" s="86" t="s">
        <v>16051</v>
      </c>
      <c r="C13524" s="0" t="s">
        <v>217</v>
      </c>
      <c r="E13524" s="306" t="n">
        <v>68.62</v>
      </c>
    </row>
    <row r="13525" customFormat="false" ht="15" hidden="false" customHeight="false" outlineLevel="0" collapsed="false">
      <c r="A13525" s="0" t="n">
        <v>16175</v>
      </c>
      <c r="B13525" s="86" t="s">
        <v>16052</v>
      </c>
      <c r="C13525" s="0" t="s">
        <v>217</v>
      </c>
      <c r="E13525" s="306" t="n">
        <v>87.39</v>
      </c>
    </row>
    <row r="13526" customFormat="false" ht="15" hidden="false" customHeight="false" outlineLevel="0" collapsed="false">
      <c r="A13526" s="0" t="n">
        <v>16176</v>
      </c>
      <c r="B13526" s="86" t="s">
        <v>16053</v>
      </c>
      <c r="C13526" s="0" t="s">
        <v>217</v>
      </c>
      <c r="E13526" s="306" t="n">
        <v>126.05</v>
      </c>
    </row>
    <row r="13527" customFormat="false" ht="15" hidden="false" customHeight="false" outlineLevel="0" collapsed="false">
      <c r="A13527" s="0" t="n">
        <v>16177</v>
      </c>
      <c r="B13527" s="86" t="s">
        <v>16054</v>
      </c>
      <c r="C13527" s="0" t="s">
        <v>217</v>
      </c>
      <c r="E13527" s="306" t="n">
        <v>196.84</v>
      </c>
    </row>
    <row r="13528" customFormat="false" ht="15" hidden="false" customHeight="false" outlineLevel="0" collapsed="false">
      <c r="A13528" s="0" t="n">
        <v>16178</v>
      </c>
      <c r="B13528" s="86" t="s">
        <v>16055</v>
      </c>
      <c r="C13528" s="0" t="s">
        <v>217</v>
      </c>
      <c r="E13528" s="306" t="n">
        <v>206.01</v>
      </c>
    </row>
    <row r="13529" customFormat="false" ht="15" hidden="false" customHeight="false" outlineLevel="0" collapsed="false">
      <c r="A13529" s="0" t="n">
        <v>16179</v>
      </c>
      <c r="B13529" s="86" t="s">
        <v>16056</v>
      </c>
      <c r="C13529" s="0" t="s">
        <v>217</v>
      </c>
      <c r="E13529" s="306" t="n">
        <v>255.23</v>
      </c>
    </row>
    <row r="13530" customFormat="false" ht="15" hidden="false" customHeight="false" outlineLevel="0" collapsed="false">
      <c r="A13530" s="0" t="n">
        <v>16180</v>
      </c>
      <c r="B13530" s="86" t="s">
        <v>16057</v>
      </c>
      <c r="C13530" s="0" t="s">
        <v>217</v>
      </c>
      <c r="E13530" s="306" t="n">
        <v>334.94</v>
      </c>
    </row>
    <row r="13531" customFormat="false" ht="15" hidden="false" customHeight="false" outlineLevel="0" collapsed="false">
      <c r="A13531" s="0" t="n">
        <v>16181</v>
      </c>
      <c r="B13531" s="86" t="s">
        <v>16058</v>
      </c>
      <c r="C13531" s="0" t="s">
        <v>217</v>
      </c>
      <c r="E13531" s="306" t="n">
        <v>697.09</v>
      </c>
    </row>
    <row r="13532" customFormat="false" ht="15" hidden="false" customHeight="false" outlineLevel="0" collapsed="false">
      <c r="A13532" s="0" t="n">
        <v>16182</v>
      </c>
      <c r="B13532" s="86" t="s">
        <v>16059</v>
      </c>
      <c r="C13532" s="0" t="s">
        <v>217</v>
      </c>
      <c r="E13532" s="306" t="n">
        <v>818.89</v>
      </c>
    </row>
    <row r="13533" customFormat="false" ht="15" hidden="false" customHeight="false" outlineLevel="0" collapsed="false">
      <c r="A13533" s="0" t="n">
        <v>16183</v>
      </c>
      <c r="B13533" s="86" t="s">
        <v>16060</v>
      </c>
      <c r="C13533" s="0" t="s">
        <v>217</v>
      </c>
      <c r="E13533" s="306" t="n">
        <v>949.35</v>
      </c>
    </row>
    <row r="13534" customFormat="false" ht="15" hidden="false" customHeight="false" outlineLevel="0" collapsed="false">
      <c r="A13534" s="0" t="n">
        <v>16184</v>
      </c>
      <c r="B13534" s="86" t="s">
        <v>16061</v>
      </c>
      <c r="C13534" s="0" t="s">
        <v>217</v>
      </c>
      <c r="E13534" s="306" t="n">
        <v>1162.16</v>
      </c>
    </row>
    <row r="13535" customFormat="false" ht="15" hidden="false" customHeight="false" outlineLevel="0" collapsed="false">
      <c r="A13535" s="0" t="n">
        <v>16185</v>
      </c>
      <c r="B13535" s="86" t="s">
        <v>16062</v>
      </c>
      <c r="C13535" s="0" t="s">
        <v>4646</v>
      </c>
      <c r="E13535" s="306" t="n">
        <v>265</v>
      </c>
    </row>
    <row r="13536" customFormat="false" ht="15" hidden="false" customHeight="false" outlineLevel="0" collapsed="false">
      <c r="A13536" s="0" t="n">
        <v>16186</v>
      </c>
      <c r="B13536" s="86" t="s">
        <v>16063</v>
      </c>
      <c r="C13536" s="0" t="s">
        <v>107</v>
      </c>
      <c r="E13536" s="306" t="n">
        <v>156.97</v>
      </c>
    </row>
    <row r="13537" customFormat="false" ht="15" hidden="false" customHeight="false" outlineLevel="0" collapsed="false">
      <c r="A13537" s="0" t="n">
        <v>16187</v>
      </c>
      <c r="B13537" s="86" t="s">
        <v>16064</v>
      </c>
      <c r="C13537" s="0" t="s">
        <v>217</v>
      </c>
      <c r="E13537" s="306" t="n">
        <v>161.2</v>
      </c>
    </row>
    <row r="13538" customFormat="false" ht="15" hidden="false" customHeight="false" outlineLevel="0" collapsed="false">
      <c r="A13538" s="0" t="n">
        <v>16188</v>
      </c>
      <c r="B13538" s="86" t="s">
        <v>16065</v>
      </c>
      <c r="C13538" s="0" t="s">
        <v>107</v>
      </c>
      <c r="E13538" s="306" t="n">
        <v>184.3</v>
      </c>
    </row>
    <row r="13539" customFormat="false" ht="15" hidden="false" customHeight="false" outlineLevel="0" collapsed="false">
      <c r="A13539" s="0" t="n">
        <v>16191</v>
      </c>
      <c r="B13539" s="86" t="s">
        <v>16066</v>
      </c>
      <c r="C13539" s="0" t="s">
        <v>67</v>
      </c>
      <c r="E13539" s="306" t="n">
        <v>4.95</v>
      </c>
    </row>
    <row r="13540" customFormat="false" ht="15" hidden="false" customHeight="false" outlineLevel="0" collapsed="false">
      <c r="A13540" s="0" t="n">
        <v>16200</v>
      </c>
      <c r="B13540" s="86" t="s">
        <v>16067</v>
      </c>
      <c r="C13540" s="0" t="s">
        <v>729</v>
      </c>
      <c r="E13540" s="306" t="n">
        <v>20</v>
      </c>
    </row>
    <row r="13541" customFormat="false" ht="15" hidden="false" customHeight="false" outlineLevel="0" collapsed="false">
      <c r="A13541" s="0" t="n">
        <v>16201</v>
      </c>
      <c r="B13541" s="86" t="s">
        <v>16068</v>
      </c>
      <c r="C13541" s="0" t="s">
        <v>67</v>
      </c>
      <c r="E13541" s="306" t="n">
        <v>110</v>
      </c>
    </row>
    <row r="13542" customFormat="false" ht="15" hidden="false" customHeight="false" outlineLevel="0" collapsed="false">
      <c r="B13542" s="0"/>
      <c r="E13542" s="0"/>
    </row>
    <row r="13543" customFormat="false" ht="15" hidden="false" customHeight="false" outlineLevel="0" collapsed="false">
      <c r="B13543" s="0"/>
      <c r="E13543" s="0"/>
    </row>
    <row r="13544" customFormat="false" ht="15" hidden="false" customHeight="false" outlineLevel="0" collapsed="false">
      <c r="A13544" s="0" t="s">
        <v>13853</v>
      </c>
      <c r="B13544" s="0"/>
      <c r="C13544" s="0" t="s">
        <v>13854</v>
      </c>
      <c r="E13544" s="0"/>
    </row>
    <row r="13545" customFormat="false" ht="15" hidden="false" customHeight="false" outlineLevel="0" collapsed="false">
      <c r="B13545" s="0"/>
      <c r="C13545" s="0" t="s">
        <v>13855</v>
      </c>
      <c r="E13545" s="0"/>
    </row>
    <row r="13546" customFormat="false" ht="15" hidden="false" customHeight="false" outlineLevel="0" collapsed="false">
      <c r="A13546" s="0" t="s">
        <v>13856</v>
      </c>
      <c r="B13546" s="0"/>
      <c r="C13546" s="0" t="s">
        <v>13857</v>
      </c>
      <c r="E13546" s="306" t="s">
        <v>13858</v>
      </c>
    </row>
    <row r="13547" customFormat="false" ht="15" hidden="false" customHeight="false" outlineLevel="0" collapsed="false">
      <c r="A13547" s="0" t="n">
        <v>16202</v>
      </c>
      <c r="B13547" s="86" t="s">
        <v>16069</v>
      </c>
      <c r="C13547" s="0" t="s">
        <v>365</v>
      </c>
      <c r="E13547" s="306" t="n">
        <v>2.2</v>
      </c>
    </row>
    <row r="13548" customFormat="false" ht="15" hidden="false" customHeight="false" outlineLevel="0" collapsed="false">
      <c r="A13548" s="0" t="n">
        <v>16203</v>
      </c>
      <c r="B13548" s="86" t="s">
        <v>16070</v>
      </c>
      <c r="C13548" s="0" t="s">
        <v>365</v>
      </c>
      <c r="E13548" s="306" t="n">
        <v>10.15</v>
      </c>
    </row>
    <row r="13549" customFormat="false" ht="15" hidden="false" customHeight="false" outlineLevel="0" collapsed="false">
      <c r="A13549" s="0" t="n">
        <v>16204</v>
      </c>
      <c r="B13549" s="86" t="s">
        <v>16071</v>
      </c>
      <c r="C13549" s="0" t="s">
        <v>365</v>
      </c>
      <c r="E13549" s="306" t="n">
        <v>10.15</v>
      </c>
    </row>
    <row r="13550" customFormat="false" ht="15" hidden="false" customHeight="false" outlineLevel="0" collapsed="false">
      <c r="A13550" s="0" t="n">
        <v>16205</v>
      </c>
      <c r="B13550" s="86" t="s">
        <v>16072</v>
      </c>
      <c r="C13550" s="0" t="s">
        <v>729</v>
      </c>
      <c r="E13550" s="306" t="n">
        <v>15</v>
      </c>
    </row>
    <row r="13551" customFormat="false" ht="15" hidden="false" customHeight="false" outlineLevel="0" collapsed="false">
      <c r="A13551" s="0" t="n">
        <v>16206</v>
      </c>
      <c r="B13551" s="86" t="s">
        <v>16073</v>
      </c>
      <c r="C13551" s="0" t="s">
        <v>729</v>
      </c>
      <c r="E13551" s="306" t="n">
        <v>9.1</v>
      </c>
    </row>
    <row r="13552" customFormat="false" ht="15" hidden="false" customHeight="false" outlineLevel="0" collapsed="false">
      <c r="A13552" s="0" t="n">
        <v>16250</v>
      </c>
      <c r="B13552" s="86" t="s">
        <v>16074</v>
      </c>
      <c r="C13552" s="0" t="s">
        <v>729</v>
      </c>
      <c r="E13552" s="306" t="n">
        <v>230</v>
      </c>
    </row>
    <row r="13553" customFormat="false" ht="15" hidden="false" customHeight="false" outlineLevel="0" collapsed="false">
      <c r="A13553" s="0" t="n">
        <v>16300</v>
      </c>
      <c r="B13553" s="86" t="s">
        <v>16075</v>
      </c>
      <c r="C13553" s="0" t="s">
        <v>107</v>
      </c>
      <c r="E13553" s="306" t="n">
        <v>80.1</v>
      </c>
    </row>
    <row r="13554" customFormat="false" ht="15" hidden="false" customHeight="false" outlineLevel="0" collapsed="false">
      <c r="A13554" s="0" t="n">
        <v>16301</v>
      </c>
      <c r="B13554" s="86" t="s">
        <v>16076</v>
      </c>
      <c r="C13554" s="0" t="s">
        <v>365</v>
      </c>
      <c r="E13554" s="306" t="n">
        <v>8.35</v>
      </c>
    </row>
    <row r="13555" customFormat="false" ht="15" hidden="false" customHeight="false" outlineLevel="0" collapsed="false">
      <c r="A13555" s="0" t="n">
        <v>16302</v>
      </c>
      <c r="B13555" s="86" t="s">
        <v>16077</v>
      </c>
      <c r="C13555" s="0" t="s">
        <v>217</v>
      </c>
      <c r="E13555" s="306" t="n">
        <v>1375</v>
      </c>
    </row>
    <row r="13556" customFormat="false" ht="15" hidden="false" customHeight="false" outlineLevel="0" collapsed="false">
      <c r="A13556" s="0" t="n">
        <v>16303</v>
      </c>
      <c r="B13556" s="86" t="s">
        <v>16078</v>
      </c>
      <c r="C13556" s="0" t="s">
        <v>217</v>
      </c>
      <c r="E13556" s="306" t="n">
        <v>27.3</v>
      </c>
    </row>
    <row r="13557" customFormat="false" ht="15" hidden="false" customHeight="false" outlineLevel="0" collapsed="false">
      <c r="A13557" s="0" t="n">
        <v>16305</v>
      </c>
      <c r="B13557" s="86" t="s">
        <v>16079</v>
      </c>
      <c r="C13557" s="0" t="s">
        <v>365</v>
      </c>
      <c r="E13557" s="306" t="n">
        <v>9.95</v>
      </c>
    </row>
    <row r="13558" customFormat="false" ht="15" hidden="false" customHeight="false" outlineLevel="0" collapsed="false">
      <c r="A13558" s="0" t="n">
        <v>16306</v>
      </c>
      <c r="B13558" s="86" t="s">
        <v>16080</v>
      </c>
      <c r="C13558" s="0" t="s">
        <v>217</v>
      </c>
      <c r="E13558" s="306" t="n">
        <v>25.7</v>
      </c>
    </row>
    <row r="13559" customFormat="false" ht="15" hidden="false" customHeight="false" outlineLevel="0" collapsed="false">
      <c r="A13559" s="0" t="n">
        <v>16308</v>
      </c>
      <c r="B13559" s="86" t="s">
        <v>16081</v>
      </c>
      <c r="C13559" s="0" t="s">
        <v>67</v>
      </c>
      <c r="E13559" s="306" t="n">
        <v>34.08</v>
      </c>
    </row>
    <row r="13560" customFormat="false" ht="15" hidden="false" customHeight="false" outlineLevel="0" collapsed="false">
      <c r="A13560" s="0" t="n">
        <v>16309</v>
      </c>
      <c r="B13560" s="86" t="s">
        <v>16082</v>
      </c>
      <c r="C13560" s="0" t="s">
        <v>67</v>
      </c>
      <c r="E13560" s="306" t="n">
        <v>12.5</v>
      </c>
    </row>
    <row r="13561" customFormat="false" ht="15" hidden="false" customHeight="false" outlineLevel="0" collapsed="false">
      <c r="A13561" s="0" t="n">
        <v>16310</v>
      </c>
      <c r="B13561" s="86" t="s">
        <v>16083</v>
      </c>
      <c r="C13561" s="0" t="s">
        <v>107</v>
      </c>
      <c r="E13561" s="306" t="n">
        <v>15</v>
      </c>
    </row>
    <row r="13562" customFormat="false" ht="15" hidden="false" customHeight="false" outlineLevel="0" collapsed="false">
      <c r="A13562" s="0" t="n">
        <v>16311</v>
      </c>
      <c r="B13562" s="86" t="s">
        <v>16084</v>
      </c>
      <c r="C13562" s="0" t="s">
        <v>67</v>
      </c>
      <c r="E13562" s="306" t="n">
        <v>37.52</v>
      </c>
    </row>
    <row r="13563" customFormat="false" ht="15" hidden="false" customHeight="false" outlineLevel="0" collapsed="false">
      <c r="A13563" s="0" t="n">
        <v>16312</v>
      </c>
      <c r="B13563" s="86" t="s">
        <v>16085</v>
      </c>
      <c r="C13563" s="0" t="s">
        <v>107</v>
      </c>
      <c r="E13563" s="306" t="n">
        <v>4.25</v>
      </c>
    </row>
    <row r="13564" customFormat="false" ht="15" hidden="false" customHeight="false" outlineLevel="0" collapsed="false">
      <c r="A13564" s="0" t="n">
        <v>16313</v>
      </c>
      <c r="B13564" s="86" t="s">
        <v>16086</v>
      </c>
      <c r="C13564" s="0" t="s">
        <v>217</v>
      </c>
      <c r="E13564" s="306" t="n">
        <v>105</v>
      </c>
    </row>
    <row r="13565" customFormat="false" ht="15" hidden="false" customHeight="false" outlineLevel="0" collapsed="false">
      <c r="A13565" s="0" t="n">
        <v>16314</v>
      </c>
      <c r="B13565" s="86" t="s">
        <v>16087</v>
      </c>
      <c r="C13565" s="0" t="s">
        <v>217</v>
      </c>
      <c r="E13565" s="306" t="n">
        <v>242.97</v>
      </c>
    </row>
    <row r="13566" customFormat="false" ht="15" hidden="false" customHeight="false" outlineLevel="0" collapsed="false">
      <c r="A13566" s="0" t="n">
        <v>16315</v>
      </c>
      <c r="B13566" s="86" t="s">
        <v>16088</v>
      </c>
      <c r="C13566" s="0" t="s">
        <v>217</v>
      </c>
      <c r="E13566" s="306" t="n">
        <v>268.17</v>
      </c>
    </row>
    <row r="13567" customFormat="false" ht="15" hidden="false" customHeight="false" outlineLevel="0" collapsed="false">
      <c r="A13567" s="0" t="n">
        <v>16316</v>
      </c>
      <c r="B13567" s="86" t="s">
        <v>16089</v>
      </c>
      <c r="C13567" s="0" t="s">
        <v>217</v>
      </c>
      <c r="E13567" s="306" t="n">
        <v>329.85</v>
      </c>
    </row>
    <row r="13568" customFormat="false" ht="15" hidden="false" customHeight="false" outlineLevel="0" collapsed="false">
      <c r="A13568" s="0" t="n">
        <v>16317</v>
      </c>
      <c r="B13568" s="86" t="s">
        <v>16090</v>
      </c>
      <c r="C13568" s="0" t="s">
        <v>217</v>
      </c>
      <c r="E13568" s="306" t="n">
        <v>139.23</v>
      </c>
    </row>
    <row r="13569" customFormat="false" ht="15" hidden="false" customHeight="false" outlineLevel="0" collapsed="false">
      <c r="A13569" s="0" t="n">
        <v>16318</v>
      </c>
      <c r="B13569" s="86" t="s">
        <v>16091</v>
      </c>
      <c r="C13569" s="0" t="s">
        <v>217</v>
      </c>
      <c r="E13569" s="306" t="n">
        <v>26.46</v>
      </c>
    </row>
    <row r="13570" customFormat="false" ht="15" hidden="false" customHeight="false" outlineLevel="0" collapsed="false">
      <c r="A13570" s="0" t="n">
        <v>16319</v>
      </c>
      <c r="B13570" s="86" t="s">
        <v>16092</v>
      </c>
      <c r="C13570" s="0" t="s">
        <v>217</v>
      </c>
      <c r="E13570" s="306" t="n">
        <v>28.88</v>
      </c>
    </row>
    <row r="13571" customFormat="false" ht="15" hidden="false" customHeight="false" outlineLevel="0" collapsed="false">
      <c r="A13571" s="0" t="n">
        <v>16320</v>
      </c>
      <c r="B13571" s="86" t="s">
        <v>16093</v>
      </c>
      <c r="C13571" s="0" t="s">
        <v>217</v>
      </c>
      <c r="E13571" s="306" t="n">
        <v>41.11</v>
      </c>
    </row>
    <row r="13572" customFormat="false" ht="15" hidden="false" customHeight="false" outlineLevel="0" collapsed="false">
      <c r="A13572" s="0" t="n">
        <v>16321</v>
      </c>
      <c r="B13572" s="86" t="s">
        <v>16094</v>
      </c>
      <c r="C13572" s="0" t="s">
        <v>217</v>
      </c>
      <c r="E13572" s="306" t="n">
        <v>156.98</v>
      </c>
    </row>
    <row r="13573" customFormat="false" ht="15" hidden="false" customHeight="false" outlineLevel="0" collapsed="false">
      <c r="A13573" s="0" t="n">
        <v>16322</v>
      </c>
      <c r="B13573" s="86" t="s">
        <v>16095</v>
      </c>
      <c r="C13573" s="0" t="s">
        <v>217</v>
      </c>
      <c r="E13573" s="306" t="n">
        <v>406.77</v>
      </c>
    </row>
    <row r="13574" customFormat="false" ht="15" hidden="false" customHeight="false" outlineLevel="0" collapsed="false">
      <c r="A13574" s="0" t="n">
        <v>16323</v>
      </c>
      <c r="B13574" s="86" t="s">
        <v>16096</v>
      </c>
      <c r="C13574" s="0" t="s">
        <v>217</v>
      </c>
      <c r="E13574" s="306" t="n">
        <v>1437.35</v>
      </c>
    </row>
    <row r="13575" customFormat="false" ht="15" hidden="false" customHeight="false" outlineLevel="0" collapsed="false">
      <c r="A13575" s="0" t="n">
        <v>16324</v>
      </c>
      <c r="B13575" s="86" t="s">
        <v>16097</v>
      </c>
      <c r="C13575" s="0" t="s">
        <v>107</v>
      </c>
      <c r="E13575" s="306" t="n">
        <v>94.18</v>
      </c>
    </row>
    <row r="13576" customFormat="false" ht="15" hidden="false" customHeight="false" outlineLevel="0" collapsed="false">
      <c r="A13576" s="0" t="n">
        <v>16325</v>
      </c>
      <c r="B13576" s="86" t="s">
        <v>16098</v>
      </c>
      <c r="C13576" s="0" t="s">
        <v>107</v>
      </c>
      <c r="E13576" s="306" t="n">
        <v>131.62</v>
      </c>
    </row>
    <row r="13577" customFormat="false" ht="15" hidden="false" customHeight="false" outlineLevel="0" collapsed="false">
      <c r="A13577" s="0" t="n">
        <v>16330</v>
      </c>
      <c r="B13577" s="86" t="s">
        <v>16099</v>
      </c>
      <c r="C13577" s="0" t="s">
        <v>107</v>
      </c>
      <c r="E13577" s="306" t="n">
        <v>14.8</v>
      </c>
    </row>
    <row r="13578" customFormat="false" ht="15" hidden="false" customHeight="false" outlineLevel="0" collapsed="false">
      <c r="A13578" s="0" t="n">
        <v>16331</v>
      </c>
      <c r="B13578" s="86" t="s">
        <v>16100</v>
      </c>
      <c r="C13578" s="0" t="s">
        <v>107</v>
      </c>
      <c r="E13578" s="306" t="n">
        <v>17.9</v>
      </c>
    </row>
    <row r="13579" customFormat="false" ht="15" hidden="false" customHeight="false" outlineLevel="0" collapsed="false">
      <c r="A13579" s="0" t="n">
        <v>16332</v>
      </c>
      <c r="B13579" s="86" t="s">
        <v>16101</v>
      </c>
      <c r="C13579" s="0" t="s">
        <v>107</v>
      </c>
      <c r="E13579" s="306" t="n">
        <v>30.2</v>
      </c>
    </row>
    <row r="13580" customFormat="false" ht="15" hidden="false" customHeight="false" outlineLevel="0" collapsed="false">
      <c r="A13580" s="0" t="n">
        <v>16333</v>
      </c>
      <c r="B13580" s="86" t="s">
        <v>16102</v>
      </c>
      <c r="C13580" s="0" t="s">
        <v>107</v>
      </c>
      <c r="E13580" s="306" t="n">
        <v>47.1</v>
      </c>
    </row>
    <row r="13581" customFormat="false" ht="15" hidden="false" customHeight="false" outlineLevel="0" collapsed="false">
      <c r="A13581" s="0" t="n">
        <v>16334</v>
      </c>
      <c r="B13581" s="86" t="s">
        <v>16103</v>
      </c>
      <c r="C13581" s="0" t="s">
        <v>107</v>
      </c>
      <c r="E13581" s="306" t="n">
        <v>81.8</v>
      </c>
    </row>
    <row r="13582" customFormat="false" ht="15" hidden="false" customHeight="false" outlineLevel="0" collapsed="false">
      <c r="A13582" s="0" t="n">
        <v>16400</v>
      </c>
      <c r="B13582" s="86" t="s">
        <v>16104</v>
      </c>
      <c r="C13582" s="0" t="s">
        <v>729</v>
      </c>
      <c r="E13582" s="306" t="n">
        <v>68</v>
      </c>
    </row>
    <row r="13583" customFormat="false" ht="15" hidden="false" customHeight="false" outlineLevel="0" collapsed="false">
      <c r="A13583" s="0" t="n">
        <v>16401</v>
      </c>
      <c r="B13583" s="86" t="s">
        <v>16105</v>
      </c>
      <c r="C13583" s="0" t="s">
        <v>107</v>
      </c>
      <c r="E13583" s="306" t="n">
        <v>30.2</v>
      </c>
    </row>
    <row r="13584" customFormat="false" ht="15" hidden="false" customHeight="false" outlineLevel="0" collapsed="false">
      <c r="A13584" s="0" t="n">
        <v>16403</v>
      </c>
      <c r="B13584" s="86" t="s">
        <v>16106</v>
      </c>
      <c r="C13584" s="0" t="s">
        <v>729</v>
      </c>
      <c r="E13584" s="306" t="n">
        <v>26</v>
      </c>
    </row>
    <row r="13585" customFormat="false" ht="15" hidden="false" customHeight="false" outlineLevel="0" collapsed="false">
      <c r="A13585" s="0" t="n">
        <v>16404</v>
      </c>
      <c r="B13585" s="86" t="s">
        <v>16107</v>
      </c>
      <c r="C13585" s="0" t="s">
        <v>11425</v>
      </c>
      <c r="E13585" s="306" t="n">
        <v>55</v>
      </c>
    </row>
    <row r="13586" customFormat="false" ht="15" hidden="false" customHeight="false" outlineLevel="0" collapsed="false">
      <c r="A13586" s="0" t="n">
        <v>16405</v>
      </c>
      <c r="B13586" s="86" t="s">
        <v>16108</v>
      </c>
      <c r="C13586" s="0" t="s">
        <v>107</v>
      </c>
      <c r="E13586" s="306" t="n">
        <v>14.1</v>
      </c>
    </row>
    <row r="13587" customFormat="false" ht="15" hidden="false" customHeight="false" outlineLevel="0" collapsed="false">
      <c r="A13587" s="0" t="n">
        <v>16406</v>
      </c>
      <c r="B13587" s="86" t="s">
        <v>16109</v>
      </c>
      <c r="C13587" s="0" t="s">
        <v>365</v>
      </c>
      <c r="E13587" s="306" t="n">
        <v>13.83</v>
      </c>
    </row>
    <row r="13588" customFormat="false" ht="15" hidden="false" customHeight="false" outlineLevel="0" collapsed="false">
      <c r="A13588" s="0" t="n">
        <v>16407</v>
      </c>
      <c r="B13588" s="86" t="s">
        <v>16110</v>
      </c>
      <c r="C13588" s="0" t="s">
        <v>217</v>
      </c>
      <c r="E13588" s="306" t="n">
        <v>10.24</v>
      </c>
    </row>
    <row r="13589" customFormat="false" ht="15" hidden="false" customHeight="false" outlineLevel="0" collapsed="false">
      <c r="A13589" s="0" t="n">
        <v>16408</v>
      </c>
      <c r="B13589" s="86" t="s">
        <v>16111</v>
      </c>
      <c r="C13589" s="0" t="s">
        <v>217</v>
      </c>
      <c r="E13589" s="306" t="n">
        <v>2.68</v>
      </c>
    </row>
    <row r="13590" customFormat="false" ht="15" hidden="false" customHeight="false" outlineLevel="0" collapsed="false">
      <c r="A13590" s="0" t="n">
        <v>16409</v>
      </c>
      <c r="B13590" s="86" t="s">
        <v>16112</v>
      </c>
      <c r="C13590" s="0" t="s">
        <v>217</v>
      </c>
      <c r="E13590" s="306" t="n">
        <v>36.42</v>
      </c>
    </row>
    <row r="13591" customFormat="false" ht="15" hidden="false" customHeight="false" outlineLevel="0" collapsed="false">
      <c r="A13591" s="0" t="n">
        <v>16410</v>
      </c>
      <c r="B13591" s="86" t="s">
        <v>16113</v>
      </c>
      <c r="C13591" s="0" t="s">
        <v>107</v>
      </c>
      <c r="E13591" s="306" t="n">
        <v>5.21</v>
      </c>
    </row>
    <row r="13592" customFormat="false" ht="15" hidden="false" customHeight="false" outlineLevel="0" collapsed="false">
      <c r="A13592" s="0" t="n">
        <v>16411</v>
      </c>
      <c r="B13592" s="86" t="s">
        <v>16114</v>
      </c>
      <c r="C13592" s="0" t="s">
        <v>217</v>
      </c>
      <c r="E13592" s="306" t="n">
        <v>17.4</v>
      </c>
    </row>
    <row r="13593" customFormat="false" ht="15" hidden="false" customHeight="false" outlineLevel="0" collapsed="false">
      <c r="A13593" s="0" t="n">
        <v>16412</v>
      </c>
      <c r="B13593" s="86" t="s">
        <v>16115</v>
      </c>
      <c r="C13593" s="0" t="s">
        <v>217</v>
      </c>
      <c r="E13593" s="306" t="n">
        <v>27.2</v>
      </c>
    </row>
    <row r="13594" customFormat="false" ht="15" hidden="false" customHeight="false" outlineLevel="0" collapsed="false">
      <c r="A13594" s="0" t="n">
        <v>16413</v>
      </c>
      <c r="B13594" s="86" t="s">
        <v>16116</v>
      </c>
      <c r="C13594" s="0" t="s">
        <v>217</v>
      </c>
      <c r="E13594" s="306" t="n">
        <v>4</v>
      </c>
    </row>
    <row r="13595" customFormat="false" ht="15" hidden="false" customHeight="false" outlineLevel="0" collapsed="false">
      <c r="A13595" s="0" t="n">
        <v>16414</v>
      </c>
      <c r="B13595" s="86" t="s">
        <v>16117</v>
      </c>
      <c r="C13595" s="0" t="s">
        <v>365</v>
      </c>
      <c r="E13595" s="306" t="n">
        <v>10</v>
      </c>
    </row>
    <row r="13596" customFormat="false" ht="15" hidden="false" customHeight="false" outlineLevel="0" collapsed="false">
      <c r="A13596" s="0" t="n">
        <v>16415</v>
      </c>
      <c r="B13596" s="86" t="s">
        <v>16118</v>
      </c>
      <c r="C13596" s="0" t="s">
        <v>729</v>
      </c>
      <c r="E13596" s="306" t="n">
        <v>65</v>
      </c>
    </row>
    <row r="13597" customFormat="false" ht="15" hidden="false" customHeight="false" outlineLevel="0" collapsed="false">
      <c r="A13597" s="0" t="n">
        <v>16417</v>
      </c>
      <c r="B13597" s="86" t="s">
        <v>16119</v>
      </c>
      <c r="C13597" s="0" t="s">
        <v>729</v>
      </c>
      <c r="E13597" s="306" t="n">
        <v>60</v>
      </c>
    </row>
    <row r="13598" customFormat="false" ht="15" hidden="false" customHeight="false" outlineLevel="0" collapsed="false">
      <c r="A13598" s="0" t="n">
        <v>16418</v>
      </c>
      <c r="B13598" s="86" t="s">
        <v>16120</v>
      </c>
      <c r="C13598" s="0" t="s">
        <v>1454</v>
      </c>
      <c r="E13598" s="306" t="n">
        <v>45</v>
      </c>
    </row>
    <row r="13599" customFormat="false" ht="15" hidden="false" customHeight="false" outlineLevel="0" collapsed="false">
      <c r="A13599" s="0" t="n">
        <v>16419</v>
      </c>
      <c r="B13599" s="86" t="s">
        <v>16121</v>
      </c>
      <c r="C13599" s="0" t="s">
        <v>1454</v>
      </c>
      <c r="E13599" s="306" t="n">
        <v>62</v>
      </c>
    </row>
    <row r="13600" customFormat="false" ht="15" hidden="false" customHeight="false" outlineLevel="0" collapsed="false">
      <c r="A13600" s="0" t="n">
        <v>16420</v>
      </c>
      <c r="B13600" s="86" t="s">
        <v>16122</v>
      </c>
      <c r="C13600" s="0" t="s">
        <v>1454</v>
      </c>
      <c r="E13600" s="306" t="n">
        <v>32</v>
      </c>
    </row>
    <row r="13601" customFormat="false" ht="15" hidden="false" customHeight="false" outlineLevel="0" collapsed="false">
      <c r="A13601" s="0" t="n">
        <v>16421</v>
      </c>
      <c r="B13601" s="86" t="s">
        <v>16123</v>
      </c>
      <c r="C13601" s="0" t="s">
        <v>217</v>
      </c>
      <c r="E13601" s="306" t="n">
        <v>583</v>
      </c>
    </row>
    <row r="13602" customFormat="false" ht="15" hidden="false" customHeight="false" outlineLevel="0" collapsed="false">
      <c r="A13602" s="0" t="n">
        <v>16422</v>
      </c>
      <c r="B13602" s="86" t="s">
        <v>16124</v>
      </c>
      <c r="C13602" s="0" t="s">
        <v>217</v>
      </c>
      <c r="E13602" s="306" t="n">
        <v>673</v>
      </c>
    </row>
    <row r="13603" customFormat="false" ht="15" hidden="false" customHeight="false" outlineLevel="0" collapsed="false">
      <c r="A13603" s="0" t="n">
        <v>16423</v>
      </c>
      <c r="B13603" s="86" t="s">
        <v>16125</v>
      </c>
      <c r="C13603" s="0" t="s">
        <v>107</v>
      </c>
      <c r="E13603" s="306" t="n">
        <v>28.88</v>
      </c>
    </row>
    <row r="13604" customFormat="false" ht="15" hidden="false" customHeight="false" outlineLevel="0" collapsed="false">
      <c r="A13604" s="0" t="n">
        <v>16424</v>
      </c>
      <c r="B13604" s="86" t="s">
        <v>16126</v>
      </c>
      <c r="C13604" s="0" t="s">
        <v>107</v>
      </c>
      <c r="E13604" s="306" t="n">
        <v>61.28</v>
      </c>
    </row>
    <row r="13605" customFormat="false" ht="15" hidden="false" customHeight="false" outlineLevel="0" collapsed="false">
      <c r="A13605" s="0" t="n">
        <v>16425</v>
      </c>
      <c r="B13605" s="86" t="s">
        <v>16127</v>
      </c>
      <c r="C13605" s="0" t="s">
        <v>107</v>
      </c>
      <c r="E13605" s="306" t="n">
        <v>198.62</v>
      </c>
    </row>
    <row r="13606" customFormat="false" ht="15" hidden="false" customHeight="false" outlineLevel="0" collapsed="false">
      <c r="A13606" s="0" t="n">
        <v>16426</v>
      </c>
      <c r="B13606" s="86" t="s">
        <v>16128</v>
      </c>
      <c r="C13606" s="0" t="s">
        <v>107</v>
      </c>
      <c r="E13606" s="306" t="n">
        <v>491</v>
      </c>
    </row>
    <row r="13607" customFormat="false" ht="15" hidden="false" customHeight="false" outlineLevel="0" collapsed="false">
      <c r="A13607" s="0" t="n">
        <v>16427</v>
      </c>
      <c r="B13607" s="86" t="s">
        <v>16129</v>
      </c>
      <c r="C13607" s="0" t="s">
        <v>217</v>
      </c>
      <c r="E13607" s="306" t="n">
        <v>82.87</v>
      </c>
    </row>
    <row r="13608" customFormat="false" ht="15" hidden="false" customHeight="false" outlineLevel="0" collapsed="false">
      <c r="A13608" s="0" t="n">
        <v>16428</v>
      </c>
      <c r="B13608" s="86" t="s">
        <v>16130</v>
      </c>
      <c r="C13608" s="0" t="s">
        <v>217</v>
      </c>
      <c r="E13608" s="306" t="n">
        <v>273.33</v>
      </c>
    </row>
    <row r="13609" customFormat="false" ht="15" hidden="false" customHeight="false" outlineLevel="0" collapsed="false">
      <c r="A13609" s="0" t="n">
        <v>16429</v>
      </c>
      <c r="B13609" s="86" t="s">
        <v>16131</v>
      </c>
      <c r="C13609" s="0" t="s">
        <v>217</v>
      </c>
      <c r="E13609" s="306" t="n">
        <v>1386.84</v>
      </c>
    </row>
    <row r="13610" customFormat="false" ht="15" hidden="false" customHeight="false" outlineLevel="0" collapsed="false">
      <c r="A13610" s="0" t="n">
        <v>16430</v>
      </c>
      <c r="B13610" s="86" t="s">
        <v>16132</v>
      </c>
      <c r="C13610" s="0" t="s">
        <v>217</v>
      </c>
      <c r="E13610" s="306" t="n">
        <v>1504.25</v>
      </c>
    </row>
    <row r="13611" customFormat="false" ht="15" hidden="false" customHeight="false" outlineLevel="0" collapsed="false">
      <c r="A13611" s="0" t="n">
        <v>16431</v>
      </c>
      <c r="B13611" s="86" t="s">
        <v>16133</v>
      </c>
      <c r="C13611" s="0" t="s">
        <v>107</v>
      </c>
      <c r="E13611" s="306" t="n">
        <v>21</v>
      </c>
    </row>
    <row r="13612" customFormat="false" ht="15" hidden="false" customHeight="false" outlineLevel="0" collapsed="false">
      <c r="A13612" s="0" t="n">
        <v>16432</v>
      </c>
      <c r="B13612" s="86" t="s">
        <v>16134</v>
      </c>
      <c r="C13612" s="0" t="s">
        <v>107</v>
      </c>
      <c r="E13612" s="306" t="n">
        <v>23.6</v>
      </c>
    </row>
    <row r="13613" customFormat="false" ht="15" hidden="false" customHeight="false" outlineLevel="0" collapsed="false">
      <c r="A13613" s="0" t="n">
        <v>16433</v>
      </c>
      <c r="B13613" s="86" t="s">
        <v>16135</v>
      </c>
      <c r="C13613" s="0" t="s">
        <v>107</v>
      </c>
      <c r="E13613" s="306" t="n">
        <v>40.9</v>
      </c>
    </row>
    <row r="13614" customFormat="false" ht="15" hidden="false" customHeight="false" outlineLevel="0" collapsed="false">
      <c r="B13614" s="0"/>
      <c r="E13614" s="0"/>
    </row>
    <row r="13615" customFormat="false" ht="15" hidden="false" customHeight="false" outlineLevel="0" collapsed="false">
      <c r="B13615" s="0"/>
      <c r="E13615" s="0"/>
    </row>
    <row r="13616" customFormat="false" ht="15" hidden="false" customHeight="false" outlineLevel="0" collapsed="false">
      <c r="A13616" s="0" t="s">
        <v>13853</v>
      </c>
      <c r="B13616" s="0"/>
      <c r="C13616" s="0" t="s">
        <v>13854</v>
      </c>
      <c r="E13616" s="0"/>
    </row>
    <row r="13617" customFormat="false" ht="15" hidden="false" customHeight="false" outlineLevel="0" collapsed="false">
      <c r="B13617" s="0"/>
      <c r="C13617" s="0" t="s">
        <v>13855</v>
      </c>
      <c r="E13617" s="0"/>
    </row>
    <row r="13618" customFormat="false" ht="15" hidden="false" customHeight="false" outlineLevel="0" collapsed="false">
      <c r="A13618" s="0" t="s">
        <v>13856</v>
      </c>
      <c r="B13618" s="0"/>
      <c r="C13618" s="0" t="s">
        <v>13857</v>
      </c>
      <c r="E13618" s="306" t="s">
        <v>13858</v>
      </c>
    </row>
    <row r="13619" customFormat="false" ht="15" hidden="false" customHeight="false" outlineLevel="0" collapsed="false">
      <c r="A13619" s="0" t="n">
        <v>16434</v>
      </c>
      <c r="B13619" s="86" t="s">
        <v>16136</v>
      </c>
      <c r="C13619" s="0" t="s">
        <v>107</v>
      </c>
      <c r="E13619" s="306" t="n">
        <v>68.2</v>
      </c>
    </row>
    <row r="13620" customFormat="false" ht="15" hidden="false" customHeight="false" outlineLevel="0" collapsed="false">
      <c r="A13620" s="0" t="n">
        <v>16435</v>
      </c>
      <c r="B13620" s="86" t="s">
        <v>16137</v>
      </c>
      <c r="C13620" s="0" t="s">
        <v>107</v>
      </c>
      <c r="E13620" s="306" t="n">
        <v>118.6</v>
      </c>
    </row>
    <row r="13621" customFormat="false" ht="15" hidden="false" customHeight="false" outlineLevel="0" collapsed="false">
      <c r="A13621" s="0" t="n">
        <v>16436</v>
      </c>
      <c r="B13621" s="86" t="s">
        <v>16138</v>
      </c>
      <c r="C13621" s="0" t="s">
        <v>107</v>
      </c>
      <c r="E13621" s="306" t="n">
        <v>168</v>
      </c>
    </row>
    <row r="13622" customFormat="false" ht="15" hidden="false" customHeight="false" outlineLevel="0" collapsed="false">
      <c r="A13622" s="0" t="n">
        <v>16437</v>
      </c>
      <c r="B13622" s="86" t="s">
        <v>16139</v>
      </c>
      <c r="C13622" s="0" t="s">
        <v>107</v>
      </c>
      <c r="E13622" s="306" t="n">
        <v>265</v>
      </c>
    </row>
    <row r="13623" customFormat="false" ht="15" hidden="false" customHeight="false" outlineLevel="0" collapsed="false">
      <c r="A13623" s="0" t="n">
        <v>16438</v>
      </c>
      <c r="B13623" s="86" t="s">
        <v>16140</v>
      </c>
      <c r="C13623" s="0" t="s">
        <v>67</v>
      </c>
      <c r="E13623" s="306" t="n">
        <v>6.9</v>
      </c>
    </row>
    <row r="13624" customFormat="false" ht="15" hidden="false" customHeight="false" outlineLevel="0" collapsed="false">
      <c r="A13624" s="0" t="n">
        <v>16439</v>
      </c>
      <c r="B13624" s="86" t="s">
        <v>16141</v>
      </c>
      <c r="C13624" s="0" t="s">
        <v>217</v>
      </c>
      <c r="E13624" s="306" t="n">
        <v>1420</v>
      </c>
    </row>
    <row r="13625" customFormat="false" ht="15" hidden="false" customHeight="false" outlineLevel="0" collapsed="false">
      <c r="A13625" s="0" t="n">
        <v>16441</v>
      </c>
      <c r="B13625" s="86" t="s">
        <v>16142</v>
      </c>
      <c r="C13625" s="0" t="s">
        <v>107</v>
      </c>
      <c r="E13625" s="306" t="n">
        <v>216</v>
      </c>
    </row>
    <row r="13626" customFormat="false" ht="15" hidden="false" customHeight="false" outlineLevel="0" collapsed="false">
      <c r="A13626" s="0" t="n">
        <v>16442</v>
      </c>
      <c r="B13626" s="86" t="s">
        <v>16143</v>
      </c>
      <c r="C13626" s="0" t="s">
        <v>729</v>
      </c>
      <c r="E13626" s="306" t="n">
        <v>190</v>
      </c>
    </row>
    <row r="13627" customFormat="false" ht="15" hidden="false" customHeight="false" outlineLevel="0" collapsed="false">
      <c r="A13627" s="0" t="n">
        <v>16443</v>
      </c>
      <c r="B13627" s="86" t="s">
        <v>16144</v>
      </c>
      <c r="C13627" s="0" t="s">
        <v>729</v>
      </c>
      <c r="E13627" s="306" t="n">
        <v>25</v>
      </c>
    </row>
    <row r="13628" customFormat="false" ht="15" hidden="false" customHeight="false" outlineLevel="0" collapsed="false">
      <c r="A13628" s="0" t="n">
        <v>16444</v>
      </c>
      <c r="B13628" s="86" t="s">
        <v>16145</v>
      </c>
      <c r="C13628" s="0" t="s">
        <v>729</v>
      </c>
      <c r="E13628" s="306" t="n">
        <v>75</v>
      </c>
    </row>
    <row r="13629" customFormat="false" ht="15" hidden="false" customHeight="false" outlineLevel="0" collapsed="false">
      <c r="A13629" s="0" t="n">
        <v>16445</v>
      </c>
      <c r="B13629" s="86" t="s">
        <v>16146</v>
      </c>
      <c r="C13629" s="0" t="s">
        <v>217</v>
      </c>
      <c r="E13629" s="306" t="n">
        <v>466</v>
      </c>
    </row>
    <row r="13630" customFormat="false" ht="15" hidden="false" customHeight="false" outlineLevel="0" collapsed="false">
      <c r="A13630" s="0" t="n">
        <v>16446</v>
      </c>
      <c r="B13630" s="86" t="s">
        <v>16147</v>
      </c>
      <c r="C13630" s="0" t="s">
        <v>217</v>
      </c>
      <c r="E13630" s="306" t="n">
        <v>526</v>
      </c>
    </row>
    <row r="13631" customFormat="false" ht="15" hidden="false" customHeight="false" outlineLevel="0" collapsed="false">
      <c r="A13631" s="0" t="n">
        <v>16447</v>
      </c>
      <c r="B13631" s="86" t="s">
        <v>16148</v>
      </c>
      <c r="C13631" s="0" t="s">
        <v>217</v>
      </c>
      <c r="E13631" s="306" t="n">
        <v>1685</v>
      </c>
    </row>
    <row r="13632" customFormat="false" ht="15" hidden="false" customHeight="false" outlineLevel="0" collapsed="false">
      <c r="A13632" s="0" t="n">
        <v>16449</v>
      </c>
      <c r="B13632" s="86" t="s">
        <v>16149</v>
      </c>
      <c r="C13632" s="0" t="s">
        <v>217</v>
      </c>
      <c r="E13632" s="306" t="n">
        <v>96.5</v>
      </c>
    </row>
    <row r="13633" customFormat="false" ht="15" hidden="false" customHeight="false" outlineLevel="0" collapsed="false">
      <c r="A13633" s="0" t="n">
        <v>16450</v>
      </c>
      <c r="B13633" s="86" t="s">
        <v>16150</v>
      </c>
      <c r="C13633" s="0" t="s">
        <v>217</v>
      </c>
      <c r="E13633" s="306" t="n">
        <v>330</v>
      </c>
    </row>
    <row r="13634" customFormat="false" ht="15" hidden="false" customHeight="false" outlineLevel="0" collapsed="false">
      <c r="A13634" s="0" t="n">
        <v>16451</v>
      </c>
      <c r="B13634" s="86" t="s">
        <v>16151</v>
      </c>
      <c r="C13634" s="0" t="s">
        <v>217</v>
      </c>
      <c r="E13634" s="306" t="n">
        <v>191.8</v>
      </c>
    </row>
    <row r="13635" customFormat="false" ht="15" hidden="false" customHeight="false" outlineLevel="0" collapsed="false">
      <c r="A13635" s="0" t="n">
        <v>16452</v>
      </c>
      <c r="B13635" s="86" t="s">
        <v>16152</v>
      </c>
      <c r="C13635" s="0" t="s">
        <v>1454</v>
      </c>
      <c r="E13635" s="306" t="n">
        <v>62</v>
      </c>
    </row>
    <row r="13636" customFormat="false" ht="15" hidden="false" customHeight="false" outlineLevel="0" collapsed="false">
      <c r="A13636" s="0" t="n">
        <v>16453</v>
      </c>
      <c r="B13636" s="86" t="s">
        <v>16153</v>
      </c>
      <c r="C13636" s="0" t="s">
        <v>217</v>
      </c>
      <c r="E13636" s="306" t="n">
        <v>125</v>
      </c>
    </row>
    <row r="13637" customFormat="false" ht="15" hidden="false" customHeight="false" outlineLevel="0" collapsed="false">
      <c r="A13637" s="0" t="n">
        <v>16454</v>
      </c>
      <c r="B13637" s="86" t="s">
        <v>16154</v>
      </c>
      <c r="C13637" s="0" t="s">
        <v>217</v>
      </c>
      <c r="E13637" s="306" t="n">
        <v>253</v>
      </c>
    </row>
    <row r="13638" customFormat="false" ht="15" hidden="false" customHeight="false" outlineLevel="0" collapsed="false">
      <c r="A13638" s="0" t="n">
        <v>16455</v>
      </c>
      <c r="B13638" s="86" t="s">
        <v>16155</v>
      </c>
      <c r="C13638" s="0" t="s">
        <v>217</v>
      </c>
      <c r="E13638" s="306" t="n">
        <v>968</v>
      </c>
    </row>
    <row r="13639" customFormat="false" ht="15" hidden="false" customHeight="false" outlineLevel="0" collapsed="false">
      <c r="A13639" s="0" t="n">
        <v>16456</v>
      </c>
      <c r="B13639" s="86" t="s">
        <v>16156</v>
      </c>
      <c r="C13639" s="0" t="s">
        <v>217</v>
      </c>
      <c r="E13639" s="306" t="n">
        <v>18.9</v>
      </c>
    </row>
    <row r="13640" customFormat="false" ht="15" hidden="false" customHeight="false" outlineLevel="0" collapsed="false">
      <c r="A13640" s="0" t="n">
        <v>16457</v>
      </c>
      <c r="B13640" s="86" t="s">
        <v>16157</v>
      </c>
      <c r="C13640" s="0" t="s">
        <v>107</v>
      </c>
      <c r="E13640" s="306" t="n">
        <v>14.5</v>
      </c>
    </row>
    <row r="13641" customFormat="false" ht="15" hidden="false" customHeight="false" outlineLevel="0" collapsed="false">
      <c r="A13641" s="0" t="n">
        <v>16459</v>
      </c>
      <c r="B13641" s="86" t="s">
        <v>16158</v>
      </c>
      <c r="C13641" s="0" t="s">
        <v>1454</v>
      </c>
      <c r="E13641" s="306" t="n">
        <v>62</v>
      </c>
    </row>
    <row r="13642" customFormat="false" ht="15" hidden="false" customHeight="false" outlineLevel="0" collapsed="false">
      <c r="A13642" s="0" t="n">
        <v>16460</v>
      </c>
      <c r="B13642" s="86" t="s">
        <v>16159</v>
      </c>
      <c r="C13642" s="0" t="s">
        <v>217</v>
      </c>
      <c r="E13642" s="306" t="n">
        <v>125.8</v>
      </c>
    </row>
    <row r="13643" customFormat="false" ht="15" hidden="false" customHeight="false" outlineLevel="0" collapsed="false">
      <c r="A13643" s="0" t="n">
        <v>16461</v>
      </c>
      <c r="B13643" s="86" t="s">
        <v>16160</v>
      </c>
      <c r="C13643" s="0" t="s">
        <v>217</v>
      </c>
      <c r="E13643" s="306" t="n">
        <v>60.1</v>
      </c>
    </row>
    <row r="13644" customFormat="false" ht="15" hidden="false" customHeight="false" outlineLevel="0" collapsed="false">
      <c r="A13644" s="0" t="n">
        <v>16462</v>
      </c>
      <c r="B13644" s="86" t="s">
        <v>16161</v>
      </c>
      <c r="C13644" s="0" t="s">
        <v>217</v>
      </c>
      <c r="E13644" s="306" t="n">
        <v>3591.17</v>
      </c>
    </row>
    <row r="13645" customFormat="false" ht="15" hidden="false" customHeight="false" outlineLevel="0" collapsed="false">
      <c r="A13645" s="0" t="n">
        <v>16463</v>
      </c>
      <c r="B13645" s="86" t="s">
        <v>16162</v>
      </c>
      <c r="C13645" s="0" t="s">
        <v>217</v>
      </c>
      <c r="E13645" s="306" t="n">
        <v>86</v>
      </c>
    </row>
    <row r="13646" customFormat="false" ht="15" hidden="false" customHeight="false" outlineLevel="0" collapsed="false">
      <c r="A13646" s="0" t="n">
        <v>16465</v>
      </c>
      <c r="B13646" s="86" t="s">
        <v>16163</v>
      </c>
      <c r="C13646" s="0" t="s">
        <v>217</v>
      </c>
      <c r="E13646" s="306" t="n">
        <v>34</v>
      </c>
    </row>
    <row r="13647" customFormat="false" ht="15" hidden="false" customHeight="false" outlineLevel="0" collapsed="false">
      <c r="A13647" s="0" t="n">
        <v>16466</v>
      </c>
      <c r="B13647" s="86" t="s">
        <v>16164</v>
      </c>
      <c r="C13647" s="0" t="s">
        <v>107</v>
      </c>
      <c r="E13647" s="306" t="n">
        <v>130.1</v>
      </c>
    </row>
    <row r="13648" customFormat="false" ht="15" hidden="false" customHeight="false" outlineLevel="0" collapsed="false">
      <c r="A13648" s="0" t="n">
        <v>16500</v>
      </c>
      <c r="B13648" s="86" t="s">
        <v>16165</v>
      </c>
      <c r="C13648" s="0" t="s">
        <v>67</v>
      </c>
      <c r="E13648" s="306" t="n">
        <v>4.7</v>
      </c>
    </row>
    <row r="13649" customFormat="false" ht="15" hidden="false" customHeight="false" outlineLevel="0" collapsed="false">
      <c r="A13649" s="0" t="n">
        <v>16501</v>
      </c>
      <c r="B13649" s="86" t="s">
        <v>16166</v>
      </c>
      <c r="C13649" s="0" t="s">
        <v>67</v>
      </c>
      <c r="E13649" s="306" t="n">
        <v>2.9</v>
      </c>
    </row>
    <row r="13650" customFormat="false" ht="15" hidden="false" customHeight="false" outlineLevel="0" collapsed="false">
      <c r="A13650" s="0" t="n">
        <v>16654</v>
      </c>
      <c r="B13650" s="86" t="s">
        <v>16167</v>
      </c>
      <c r="C13650" s="0" t="s">
        <v>217</v>
      </c>
      <c r="E13650" s="306" t="n">
        <v>99.6</v>
      </c>
    </row>
    <row r="13651" customFormat="false" ht="15" hidden="false" customHeight="false" outlineLevel="0" collapsed="false">
      <c r="A13651" s="0" t="n">
        <v>56204</v>
      </c>
      <c r="B13651" s="86" t="s">
        <v>16168</v>
      </c>
      <c r="C13651" s="0" t="s">
        <v>217</v>
      </c>
      <c r="E13651" s="306" t="n">
        <v>69</v>
      </c>
    </row>
    <row r="13652" customFormat="false" ht="15" hidden="false" customHeight="false" outlineLevel="0" collapsed="false">
      <c r="A13652" s="0" t="n">
        <v>56206</v>
      </c>
      <c r="B13652" s="86" t="s">
        <v>16169</v>
      </c>
      <c r="C13652" s="0" t="s">
        <v>217</v>
      </c>
      <c r="E13652" s="306" t="n">
        <v>600</v>
      </c>
    </row>
    <row r="13653" customFormat="false" ht="15" hidden="false" customHeight="false" outlineLevel="0" collapsed="false">
      <c r="A13653" s="0" t="n">
        <v>56208</v>
      </c>
      <c r="B13653" s="86" t="s">
        <v>16170</v>
      </c>
      <c r="C13653" s="0" t="s">
        <v>217</v>
      </c>
      <c r="E13653" s="306" t="n">
        <v>410</v>
      </c>
    </row>
    <row r="13654" customFormat="false" ht="15" hidden="false" customHeight="false" outlineLevel="0" collapsed="false">
      <c r="A13654" s="0" t="n">
        <v>56210</v>
      </c>
      <c r="B13654" s="86" t="s">
        <v>16171</v>
      </c>
      <c r="C13654" s="0" t="s">
        <v>217</v>
      </c>
      <c r="E13654" s="306" t="n">
        <v>550</v>
      </c>
    </row>
    <row r="13655" customFormat="false" ht="15" hidden="false" customHeight="false" outlineLevel="0" collapsed="false">
      <c r="A13655" s="0" t="n">
        <v>56212</v>
      </c>
      <c r="B13655" s="86" t="s">
        <v>16172</v>
      </c>
      <c r="C13655" s="0" t="s">
        <v>217</v>
      </c>
      <c r="E13655" s="306" t="n">
        <v>670</v>
      </c>
    </row>
    <row r="13656" customFormat="false" ht="15" hidden="false" customHeight="false" outlineLevel="0" collapsed="false">
      <c r="A13656" s="0" t="n">
        <v>56214</v>
      </c>
      <c r="B13656" s="86" t="s">
        <v>16173</v>
      </c>
      <c r="C13656" s="0" t="s">
        <v>217</v>
      </c>
      <c r="E13656" s="306" t="n">
        <v>800</v>
      </c>
    </row>
    <row r="13657" customFormat="false" ht="15" hidden="false" customHeight="false" outlineLevel="0" collapsed="false">
      <c r="A13657" s="0" t="n">
        <v>56216</v>
      </c>
      <c r="B13657" s="86" t="s">
        <v>16174</v>
      </c>
      <c r="C13657" s="0" t="s">
        <v>217</v>
      </c>
      <c r="E13657" s="306" t="n">
        <v>920</v>
      </c>
    </row>
    <row r="13658" customFormat="false" ht="15" hidden="false" customHeight="false" outlineLevel="0" collapsed="false">
      <c r="A13658" s="0" t="n">
        <v>56218</v>
      </c>
      <c r="B13658" s="86" t="s">
        <v>16175</v>
      </c>
      <c r="C13658" s="0" t="s">
        <v>217</v>
      </c>
      <c r="E13658" s="306" t="n">
        <v>1300</v>
      </c>
    </row>
    <row r="13659" customFormat="false" ht="15" hidden="false" customHeight="false" outlineLevel="0" collapsed="false">
      <c r="A13659" s="0" t="n">
        <v>56220</v>
      </c>
      <c r="B13659" s="86" t="s">
        <v>16176</v>
      </c>
      <c r="C13659" s="0" t="s">
        <v>217</v>
      </c>
      <c r="E13659" s="306" t="n">
        <v>1420</v>
      </c>
    </row>
    <row r="13660" customFormat="false" ht="15" hidden="false" customHeight="false" outlineLevel="0" collapsed="false">
      <c r="A13660" s="0" t="n">
        <v>56300</v>
      </c>
      <c r="B13660" s="86" t="s">
        <v>16177</v>
      </c>
      <c r="C13660" s="0" t="s">
        <v>217</v>
      </c>
      <c r="E13660" s="306" t="n">
        <v>154</v>
      </c>
    </row>
    <row r="13661" customFormat="false" ht="15" hidden="false" customHeight="false" outlineLevel="0" collapsed="false">
      <c r="A13661" s="0" t="n">
        <v>56302</v>
      </c>
      <c r="B13661" s="86" t="s">
        <v>16178</v>
      </c>
      <c r="C13661" s="0" t="s">
        <v>217</v>
      </c>
      <c r="E13661" s="306" t="n">
        <v>7.69</v>
      </c>
    </row>
    <row r="13662" customFormat="false" ht="15" hidden="false" customHeight="false" outlineLevel="0" collapsed="false">
      <c r="A13662" s="0" t="n">
        <v>56304</v>
      </c>
      <c r="B13662" s="86" t="s">
        <v>16179</v>
      </c>
      <c r="C13662" s="0" t="s">
        <v>217</v>
      </c>
      <c r="E13662" s="306" t="n">
        <v>3.85</v>
      </c>
    </row>
    <row r="13663" customFormat="false" ht="15" hidden="false" customHeight="false" outlineLevel="0" collapsed="false">
      <c r="A13663" s="0" t="n">
        <v>56306</v>
      </c>
      <c r="B13663" s="86" t="s">
        <v>16180</v>
      </c>
      <c r="C13663" s="0" t="s">
        <v>217</v>
      </c>
      <c r="E13663" s="306" t="n">
        <v>3.06</v>
      </c>
    </row>
    <row r="13664" customFormat="false" ht="15" hidden="false" customHeight="false" outlineLevel="0" collapsed="false">
      <c r="A13664" s="0" t="n">
        <v>57950</v>
      </c>
      <c r="B13664" s="86" t="s">
        <v>16181</v>
      </c>
      <c r="C13664" s="0" t="s">
        <v>217</v>
      </c>
      <c r="E13664" s="306" t="n">
        <v>330</v>
      </c>
    </row>
    <row r="13665" customFormat="false" ht="15" hidden="false" customHeight="false" outlineLevel="0" collapsed="false">
      <c r="A13665" s="0" t="n">
        <v>57960</v>
      </c>
      <c r="B13665" s="86" t="s">
        <v>16182</v>
      </c>
      <c r="C13665" s="0" t="s">
        <v>217</v>
      </c>
      <c r="E13665" s="306" t="n">
        <v>275</v>
      </c>
    </row>
    <row r="13666" customFormat="false" ht="15" hidden="false" customHeight="false" outlineLevel="0" collapsed="false">
      <c r="A13666" s="0" t="n">
        <v>58100</v>
      </c>
      <c r="B13666" s="86" t="s">
        <v>16183</v>
      </c>
      <c r="C13666" s="0" t="s">
        <v>217</v>
      </c>
      <c r="E13666" s="306" t="n">
        <v>264</v>
      </c>
    </row>
    <row r="13667" customFormat="false" ht="15" hidden="false" customHeight="false" outlineLevel="0" collapsed="false">
      <c r="A13667" s="0" t="n">
        <v>58200</v>
      </c>
      <c r="B13667" s="86" t="s">
        <v>12033</v>
      </c>
      <c r="C13667" s="0" t="s">
        <v>217</v>
      </c>
      <c r="E13667" s="306" t="n">
        <v>125</v>
      </c>
    </row>
    <row r="13668" customFormat="false" ht="15" hidden="false" customHeight="false" outlineLevel="0" collapsed="false">
      <c r="A13668" s="0" t="n">
        <v>58300</v>
      </c>
      <c r="B13668" s="86" t="s">
        <v>16184</v>
      </c>
      <c r="C13668" s="0" t="s">
        <v>217</v>
      </c>
      <c r="E13668" s="306" t="n">
        <v>80</v>
      </c>
    </row>
    <row r="13669" customFormat="false" ht="15" hidden="false" customHeight="false" outlineLevel="0" collapsed="false">
      <c r="A13669" s="0" t="n">
        <v>58400</v>
      </c>
      <c r="B13669" s="86" t="s">
        <v>16185</v>
      </c>
      <c r="C13669" s="0" t="s">
        <v>217</v>
      </c>
      <c r="E13669" s="306" t="n">
        <v>3200</v>
      </c>
    </row>
    <row r="13670" customFormat="false" ht="15" hidden="false" customHeight="false" outlineLevel="0" collapsed="false">
      <c r="A13670" s="0" t="n">
        <v>60430</v>
      </c>
      <c r="B13670" s="86" t="s">
        <v>16186</v>
      </c>
      <c r="C13670" s="0" t="s">
        <v>217</v>
      </c>
      <c r="E13670" s="306" t="n">
        <v>234</v>
      </c>
    </row>
    <row r="13671" customFormat="false" ht="15" hidden="false" customHeight="false" outlineLevel="0" collapsed="false">
      <c r="A13671" s="0" t="n">
        <v>60432</v>
      </c>
      <c r="B13671" s="86" t="s">
        <v>16187</v>
      </c>
      <c r="C13671" s="0" t="s">
        <v>217</v>
      </c>
      <c r="E13671" s="306" t="n">
        <v>204</v>
      </c>
    </row>
    <row r="13672" customFormat="false" ht="15" hidden="false" customHeight="false" outlineLevel="0" collapsed="false">
      <c r="A13672" s="0" t="n">
        <v>60450</v>
      </c>
      <c r="B13672" s="86" t="s">
        <v>16188</v>
      </c>
      <c r="C13672" s="0" t="s">
        <v>217</v>
      </c>
      <c r="E13672" s="306" t="n">
        <v>283</v>
      </c>
    </row>
    <row r="13673" customFormat="false" ht="15" hidden="false" customHeight="false" outlineLevel="0" collapsed="false">
      <c r="A13673" s="0" t="n">
        <v>60452</v>
      </c>
      <c r="B13673" s="86" t="s">
        <v>16189</v>
      </c>
      <c r="C13673" s="0" t="s">
        <v>217</v>
      </c>
      <c r="E13673" s="306" t="n">
        <v>266</v>
      </c>
    </row>
    <row r="13674" customFormat="false" ht="15" hidden="false" customHeight="false" outlineLevel="0" collapsed="false">
      <c r="A13674" s="0" t="n">
        <v>60480</v>
      </c>
      <c r="B13674" s="86" t="s">
        <v>16190</v>
      </c>
      <c r="C13674" s="0" t="s">
        <v>217</v>
      </c>
      <c r="E13674" s="306" t="n">
        <v>80</v>
      </c>
    </row>
    <row r="13675" customFormat="false" ht="15" hidden="false" customHeight="false" outlineLevel="0" collapsed="false">
      <c r="A13675" s="0" t="n">
        <v>60481</v>
      </c>
      <c r="B13675" s="86" t="s">
        <v>16191</v>
      </c>
      <c r="C13675" s="0" t="s">
        <v>217</v>
      </c>
      <c r="E13675" s="306" t="n">
        <v>85</v>
      </c>
    </row>
    <row r="13676" customFormat="false" ht="15" hidden="false" customHeight="false" outlineLevel="0" collapsed="false">
      <c r="A13676" s="0" t="n">
        <v>60482</v>
      </c>
      <c r="B13676" s="86" t="s">
        <v>16192</v>
      </c>
      <c r="C13676" s="0" t="s">
        <v>217</v>
      </c>
      <c r="E13676" s="306" t="n">
        <v>95</v>
      </c>
    </row>
    <row r="13677" customFormat="false" ht="15" hidden="false" customHeight="false" outlineLevel="0" collapsed="false">
      <c r="A13677" s="0" t="n">
        <v>60483</v>
      </c>
      <c r="B13677" s="86" t="s">
        <v>16193</v>
      </c>
      <c r="C13677" s="0" t="s">
        <v>217</v>
      </c>
      <c r="E13677" s="306" t="n">
        <v>120</v>
      </c>
    </row>
    <row r="13678" customFormat="false" ht="15" hidden="false" customHeight="false" outlineLevel="0" collapsed="false">
      <c r="A13678" s="0" t="n">
        <v>60484</v>
      </c>
      <c r="B13678" s="86" t="s">
        <v>16194</v>
      </c>
      <c r="C13678" s="0" t="s">
        <v>217</v>
      </c>
      <c r="E13678" s="306" t="n">
        <v>180</v>
      </c>
    </row>
    <row r="13679" customFormat="false" ht="15" hidden="false" customHeight="false" outlineLevel="0" collapsed="false">
      <c r="A13679" s="0" t="n">
        <v>60504</v>
      </c>
      <c r="B13679" s="86" t="s">
        <v>16195</v>
      </c>
      <c r="C13679" s="0" t="s">
        <v>217</v>
      </c>
      <c r="E13679" s="306" t="n">
        <v>6.48</v>
      </c>
    </row>
    <row r="13680" customFormat="false" ht="15" hidden="false" customHeight="false" outlineLevel="0" collapsed="false">
      <c r="A13680" s="0" t="n">
        <v>60506</v>
      </c>
      <c r="B13680" s="86" t="s">
        <v>16196</v>
      </c>
      <c r="C13680" s="0" t="s">
        <v>217</v>
      </c>
      <c r="E13680" s="306" t="n">
        <v>9.16</v>
      </c>
    </row>
    <row r="13681" customFormat="false" ht="15" hidden="false" customHeight="false" outlineLevel="0" collapsed="false">
      <c r="A13681" s="0" t="n">
        <v>60515</v>
      </c>
      <c r="B13681" s="86" t="s">
        <v>16197</v>
      </c>
      <c r="C13681" s="0" t="s">
        <v>217</v>
      </c>
      <c r="E13681" s="306" t="n">
        <v>1.55</v>
      </c>
    </row>
    <row r="13682" customFormat="false" ht="15" hidden="false" customHeight="false" outlineLevel="0" collapsed="false">
      <c r="A13682" s="0" t="n">
        <v>60532</v>
      </c>
      <c r="B13682" s="86" t="s">
        <v>16198</v>
      </c>
      <c r="C13682" s="0" t="s">
        <v>217</v>
      </c>
      <c r="E13682" s="306" t="n">
        <v>6.6</v>
      </c>
    </row>
    <row r="13683" customFormat="false" ht="15" hidden="false" customHeight="false" outlineLevel="0" collapsed="false">
      <c r="A13683" s="0" t="n">
        <v>60534</v>
      </c>
      <c r="B13683" s="86" t="s">
        <v>16199</v>
      </c>
      <c r="C13683" s="0" t="s">
        <v>217</v>
      </c>
      <c r="E13683" s="306" t="n">
        <v>5.1</v>
      </c>
    </row>
    <row r="13684" customFormat="false" ht="15" hidden="false" customHeight="false" outlineLevel="0" collapsed="false">
      <c r="A13684" s="0" t="n">
        <v>60540</v>
      </c>
      <c r="B13684" s="86" t="s">
        <v>16200</v>
      </c>
      <c r="C13684" s="0" t="s">
        <v>217</v>
      </c>
      <c r="E13684" s="306" t="n">
        <v>164</v>
      </c>
    </row>
    <row r="13685" customFormat="false" ht="15" hidden="false" customHeight="false" outlineLevel="0" collapsed="false">
      <c r="A13685" s="0" t="n">
        <v>60553</v>
      </c>
      <c r="B13685" s="86" t="s">
        <v>16201</v>
      </c>
      <c r="C13685" s="0" t="s">
        <v>217</v>
      </c>
      <c r="E13685" s="306" t="n">
        <v>8.58</v>
      </c>
    </row>
    <row r="13686" customFormat="false" ht="15" hidden="false" customHeight="false" outlineLevel="0" collapsed="false">
      <c r="B13686" s="0"/>
      <c r="E13686" s="0"/>
    </row>
    <row r="13687" customFormat="false" ht="15" hidden="false" customHeight="false" outlineLevel="0" collapsed="false">
      <c r="B13687" s="0"/>
      <c r="E13687" s="0"/>
    </row>
    <row r="13688" customFormat="false" ht="15" hidden="false" customHeight="false" outlineLevel="0" collapsed="false">
      <c r="A13688" s="0" t="s">
        <v>13853</v>
      </c>
      <c r="B13688" s="0"/>
      <c r="C13688" s="0" t="s">
        <v>13854</v>
      </c>
      <c r="E13688" s="0"/>
    </row>
    <row r="13689" customFormat="false" ht="15" hidden="false" customHeight="false" outlineLevel="0" collapsed="false">
      <c r="B13689" s="0"/>
      <c r="C13689" s="0" t="s">
        <v>13855</v>
      </c>
      <c r="E13689" s="0"/>
    </row>
    <row r="13690" customFormat="false" ht="15" hidden="false" customHeight="false" outlineLevel="0" collapsed="false">
      <c r="A13690" s="0" t="s">
        <v>13856</v>
      </c>
      <c r="B13690" s="0"/>
      <c r="C13690" s="0" t="s">
        <v>13857</v>
      </c>
      <c r="E13690" s="306" t="s">
        <v>13858</v>
      </c>
    </row>
    <row r="13691" customFormat="false" ht="15" hidden="false" customHeight="false" outlineLevel="0" collapsed="false">
      <c r="A13691" s="0" t="n">
        <v>60555</v>
      </c>
      <c r="B13691" s="86" t="s">
        <v>16202</v>
      </c>
      <c r="C13691" s="0" t="s">
        <v>217</v>
      </c>
      <c r="E13691" s="306" t="n">
        <v>23.9</v>
      </c>
    </row>
    <row r="13692" customFormat="false" ht="15" hidden="false" customHeight="false" outlineLevel="0" collapsed="false">
      <c r="A13692" s="0" t="n">
        <v>60560</v>
      </c>
      <c r="B13692" s="86" t="s">
        <v>16203</v>
      </c>
      <c r="C13692" s="0" t="s">
        <v>217</v>
      </c>
      <c r="E13692" s="306" t="n">
        <v>9.72</v>
      </c>
    </row>
    <row r="13693" customFormat="false" ht="15" hidden="false" customHeight="false" outlineLevel="0" collapsed="false">
      <c r="A13693" s="0" t="n">
        <v>60562</v>
      </c>
      <c r="B13693" s="86" t="s">
        <v>16204</v>
      </c>
      <c r="C13693" s="0" t="s">
        <v>217</v>
      </c>
      <c r="E13693" s="306" t="n">
        <v>5.76</v>
      </c>
    </row>
    <row r="13694" customFormat="false" ht="15" hidden="false" customHeight="false" outlineLevel="0" collapsed="false">
      <c r="A13694" s="0" t="n">
        <v>60563</v>
      </c>
      <c r="B13694" s="86" t="s">
        <v>16205</v>
      </c>
      <c r="C13694" s="0" t="s">
        <v>217</v>
      </c>
      <c r="E13694" s="306" t="n">
        <v>10.43</v>
      </c>
    </row>
    <row r="13695" customFormat="false" ht="15" hidden="false" customHeight="false" outlineLevel="0" collapsed="false">
      <c r="A13695" s="0" t="n">
        <v>60565</v>
      </c>
      <c r="B13695" s="86" t="s">
        <v>16206</v>
      </c>
      <c r="C13695" s="0" t="s">
        <v>217</v>
      </c>
      <c r="E13695" s="306" t="n">
        <v>13.08</v>
      </c>
    </row>
    <row r="13696" customFormat="false" ht="15" hidden="false" customHeight="false" outlineLevel="0" collapsed="false">
      <c r="A13696" s="0" t="n">
        <v>60570</v>
      </c>
      <c r="B13696" s="86" t="s">
        <v>16207</v>
      </c>
      <c r="C13696" s="0" t="s">
        <v>217</v>
      </c>
      <c r="E13696" s="306" t="n">
        <v>6.84</v>
      </c>
    </row>
    <row r="13697" customFormat="false" ht="15" hidden="false" customHeight="false" outlineLevel="0" collapsed="false">
      <c r="A13697" s="0" t="n">
        <v>60575</v>
      </c>
      <c r="B13697" s="86" t="s">
        <v>16208</v>
      </c>
      <c r="C13697" s="0" t="s">
        <v>217</v>
      </c>
      <c r="E13697" s="306" t="n">
        <v>7</v>
      </c>
    </row>
    <row r="13698" customFormat="false" ht="15" hidden="false" customHeight="false" outlineLevel="0" collapsed="false">
      <c r="A13698" s="0" t="n">
        <v>60720</v>
      </c>
      <c r="B13698" s="86" t="s">
        <v>16209</v>
      </c>
      <c r="C13698" s="0" t="s">
        <v>217</v>
      </c>
      <c r="E13698" s="306" t="n">
        <v>126</v>
      </c>
    </row>
    <row r="13699" customFormat="false" ht="15" hidden="false" customHeight="false" outlineLevel="0" collapsed="false">
      <c r="A13699" s="0" t="n">
        <v>60721</v>
      </c>
      <c r="B13699" s="86" t="s">
        <v>16210</v>
      </c>
      <c r="C13699" s="0" t="s">
        <v>217</v>
      </c>
      <c r="E13699" s="306" t="n">
        <v>27.5</v>
      </c>
    </row>
    <row r="13700" customFormat="false" ht="15" hidden="false" customHeight="false" outlineLevel="0" collapsed="false">
      <c r="A13700" s="0" t="n">
        <v>60722</v>
      </c>
      <c r="B13700" s="86" t="s">
        <v>16211</v>
      </c>
      <c r="C13700" s="0" t="s">
        <v>217</v>
      </c>
      <c r="E13700" s="306" t="n">
        <v>48.3</v>
      </c>
    </row>
    <row r="13701" customFormat="false" ht="15" hidden="false" customHeight="false" outlineLevel="0" collapsed="false">
      <c r="A13701" s="0" t="n">
        <v>60730</v>
      </c>
      <c r="B13701" s="86" t="s">
        <v>16212</v>
      </c>
      <c r="C13701" s="0" t="s">
        <v>217</v>
      </c>
      <c r="E13701" s="306" t="n">
        <v>59.33</v>
      </c>
    </row>
    <row r="13702" customFormat="false" ht="15" hidden="false" customHeight="false" outlineLevel="0" collapsed="false">
      <c r="A13702" s="0" t="n">
        <v>60736</v>
      </c>
      <c r="B13702" s="86" t="s">
        <v>16213</v>
      </c>
      <c r="C13702" s="0" t="s">
        <v>217</v>
      </c>
      <c r="E13702" s="306" t="n">
        <v>23.6</v>
      </c>
    </row>
    <row r="13703" customFormat="false" ht="15" hidden="false" customHeight="false" outlineLevel="0" collapsed="false">
      <c r="A13703" s="0" t="n">
        <v>60746</v>
      </c>
      <c r="B13703" s="86" t="s">
        <v>16214</v>
      </c>
      <c r="C13703" s="0" t="s">
        <v>217</v>
      </c>
      <c r="E13703" s="306" t="n">
        <v>47.6</v>
      </c>
    </row>
    <row r="13704" customFormat="false" ht="15" hidden="false" customHeight="false" outlineLevel="0" collapsed="false">
      <c r="A13704" s="0" t="n">
        <v>60750</v>
      </c>
      <c r="B13704" s="86" t="s">
        <v>16215</v>
      </c>
      <c r="C13704" s="0" t="s">
        <v>217</v>
      </c>
      <c r="E13704" s="306" t="n">
        <v>110.3</v>
      </c>
    </row>
    <row r="13705" customFormat="false" ht="15" hidden="false" customHeight="false" outlineLevel="0" collapsed="false">
      <c r="A13705" s="0" t="n">
        <v>60758</v>
      </c>
      <c r="B13705" s="86" t="s">
        <v>16216</v>
      </c>
      <c r="C13705" s="0" t="s">
        <v>217</v>
      </c>
      <c r="E13705" s="306" t="n">
        <v>18.3</v>
      </c>
    </row>
    <row r="13706" customFormat="false" ht="15" hidden="false" customHeight="false" outlineLevel="0" collapsed="false">
      <c r="A13706" s="0" t="n">
        <v>60762</v>
      </c>
      <c r="B13706" s="86" t="s">
        <v>16217</v>
      </c>
      <c r="C13706" s="0" t="s">
        <v>217</v>
      </c>
      <c r="E13706" s="306" t="n">
        <v>5.8</v>
      </c>
    </row>
    <row r="13707" customFormat="false" ht="15" hidden="false" customHeight="false" outlineLevel="0" collapsed="false">
      <c r="A13707" s="0" t="n">
        <v>60764</v>
      </c>
      <c r="B13707" s="86" t="s">
        <v>16218</v>
      </c>
      <c r="C13707" s="0" t="s">
        <v>217</v>
      </c>
      <c r="E13707" s="306" t="n">
        <v>7.62</v>
      </c>
    </row>
    <row r="13708" customFormat="false" ht="15" hidden="false" customHeight="false" outlineLevel="0" collapsed="false">
      <c r="A13708" s="0" t="n">
        <v>60770</v>
      </c>
      <c r="B13708" s="86" t="s">
        <v>16219</v>
      </c>
      <c r="C13708" s="0" t="s">
        <v>217</v>
      </c>
      <c r="E13708" s="306" t="n">
        <v>18.7</v>
      </c>
    </row>
    <row r="13709" customFormat="false" ht="15" hidden="false" customHeight="false" outlineLevel="0" collapsed="false">
      <c r="A13709" s="0" t="n">
        <v>60778</v>
      </c>
      <c r="B13709" s="86" t="s">
        <v>16220</v>
      </c>
      <c r="C13709" s="0" t="s">
        <v>217</v>
      </c>
      <c r="E13709" s="306" t="n">
        <v>7.67</v>
      </c>
    </row>
    <row r="13710" customFormat="false" ht="15" hidden="false" customHeight="false" outlineLevel="0" collapsed="false">
      <c r="A13710" s="0" t="n">
        <v>60780</v>
      </c>
      <c r="B13710" s="86" t="s">
        <v>12888</v>
      </c>
      <c r="C13710" s="0" t="s">
        <v>217</v>
      </c>
      <c r="E13710" s="306" t="n">
        <v>423</v>
      </c>
    </row>
    <row r="13711" customFormat="false" ht="15" hidden="false" customHeight="false" outlineLevel="0" collapsed="false">
      <c r="A13711" s="0" t="n">
        <v>60790</v>
      </c>
      <c r="B13711" s="86" t="s">
        <v>16221</v>
      </c>
      <c r="C13711" s="0" t="s">
        <v>217</v>
      </c>
      <c r="E13711" s="306" t="n">
        <v>29.4</v>
      </c>
    </row>
    <row r="13712" customFormat="false" ht="15" hidden="false" customHeight="false" outlineLevel="0" collapsed="false">
      <c r="A13712" s="0" t="n">
        <v>60800</v>
      </c>
      <c r="B13712" s="86" t="s">
        <v>16222</v>
      </c>
      <c r="C13712" s="0" t="s">
        <v>217</v>
      </c>
      <c r="E13712" s="306" t="n">
        <v>101</v>
      </c>
    </row>
    <row r="13713" customFormat="false" ht="15" hidden="false" customHeight="false" outlineLevel="0" collapsed="false">
      <c r="A13713" s="0" t="n">
        <v>60802</v>
      </c>
      <c r="B13713" s="86" t="s">
        <v>16223</v>
      </c>
      <c r="C13713" s="0" t="s">
        <v>217</v>
      </c>
      <c r="E13713" s="306" t="n">
        <v>1.91</v>
      </c>
    </row>
    <row r="13714" customFormat="false" ht="15" hidden="false" customHeight="false" outlineLevel="0" collapsed="false">
      <c r="A13714" s="0" t="n">
        <v>60806</v>
      </c>
      <c r="B13714" s="86" t="s">
        <v>16224</v>
      </c>
      <c r="C13714" s="0" t="s">
        <v>217</v>
      </c>
      <c r="E13714" s="306" t="n">
        <v>104</v>
      </c>
    </row>
    <row r="13715" customFormat="false" ht="15" hidden="false" customHeight="false" outlineLevel="0" collapsed="false">
      <c r="A13715" s="0" t="n">
        <v>60860</v>
      </c>
      <c r="B13715" s="86" t="s">
        <v>16225</v>
      </c>
      <c r="C13715" s="0" t="s">
        <v>217</v>
      </c>
      <c r="E13715" s="306" t="n">
        <v>89.47</v>
      </c>
    </row>
    <row r="13716" customFormat="false" ht="15" hidden="false" customHeight="false" outlineLevel="0" collapsed="false">
      <c r="A13716" s="0" t="n">
        <v>61010</v>
      </c>
      <c r="B13716" s="86" t="s">
        <v>16226</v>
      </c>
      <c r="C13716" s="0" t="s">
        <v>217</v>
      </c>
      <c r="E13716" s="306" t="n">
        <v>9.83</v>
      </c>
    </row>
    <row r="13717" customFormat="false" ht="15" hidden="false" customHeight="false" outlineLevel="0" collapsed="false">
      <c r="A13717" s="0" t="n">
        <v>61050</v>
      </c>
      <c r="B13717" s="86" t="s">
        <v>12722</v>
      </c>
      <c r="C13717" s="0" t="s">
        <v>107</v>
      </c>
      <c r="E13717" s="306" t="n">
        <v>0.21</v>
      </c>
    </row>
    <row r="13718" customFormat="false" ht="15" hidden="false" customHeight="false" outlineLevel="0" collapsed="false">
      <c r="A13718" s="0" t="n">
        <v>61100</v>
      </c>
      <c r="B13718" s="86" t="s">
        <v>16227</v>
      </c>
      <c r="C13718" s="0" t="s">
        <v>107</v>
      </c>
      <c r="E13718" s="306" t="n">
        <v>2.1</v>
      </c>
    </row>
    <row r="13719" customFormat="false" ht="15" hidden="false" customHeight="false" outlineLevel="0" collapsed="false">
      <c r="A13719" s="0" t="n">
        <v>61102</v>
      </c>
      <c r="B13719" s="86" t="s">
        <v>16228</v>
      </c>
      <c r="C13719" s="0" t="s">
        <v>107</v>
      </c>
      <c r="E13719" s="306" t="n">
        <v>5.6</v>
      </c>
    </row>
    <row r="13720" customFormat="false" ht="15" hidden="false" customHeight="false" outlineLevel="0" collapsed="false">
      <c r="A13720" s="0" t="n">
        <v>61148</v>
      </c>
      <c r="B13720" s="86" t="s">
        <v>16229</v>
      </c>
      <c r="C13720" s="0" t="s">
        <v>107</v>
      </c>
      <c r="E13720" s="306" t="n">
        <v>2.5</v>
      </c>
    </row>
    <row r="13721" customFormat="false" ht="15" hidden="false" customHeight="false" outlineLevel="0" collapsed="false">
      <c r="A13721" s="0" t="n">
        <v>61150</v>
      </c>
      <c r="B13721" s="86" t="s">
        <v>16230</v>
      </c>
      <c r="C13721" s="0" t="s">
        <v>107</v>
      </c>
      <c r="E13721" s="306" t="n">
        <v>5.77</v>
      </c>
    </row>
    <row r="13722" customFormat="false" ht="15" hidden="false" customHeight="false" outlineLevel="0" collapsed="false">
      <c r="A13722" s="0" t="n">
        <v>61200</v>
      </c>
      <c r="B13722" s="86" t="s">
        <v>16231</v>
      </c>
      <c r="C13722" s="0" t="s">
        <v>217</v>
      </c>
      <c r="E13722" s="306" t="n">
        <v>2.2</v>
      </c>
    </row>
    <row r="13723" customFormat="false" ht="15" hidden="false" customHeight="false" outlineLevel="0" collapsed="false">
      <c r="A13723" s="0" t="n">
        <v>61202</v>
      </c>
      <c r="B13723" s="86" t="s">
        <v>16232</v>
      </c>
      <c r="C13723" s="0" t="s">
        <v>217</v>
      </c>
      <c r="E13723" s="306" t="n">
        <v>2</v>
      </c>
    </row>
    <row r="13724" customFormat="false" ht="15" hidden="false" customHeight="false" outlineLevel="0" collapsed="false">
      <c r="A13724" s="0" t="n">
        <v>61220</v>
      </c>
      <c r="B13724" s="86" t="s">
        <v>16233</v>
      </c>
      <c r="C13724" s="0" t="s">
        <v>217</v>
      </c>
      <c r="E13724" s="306" t="n">
        <v>0.9</v>
      </c>
    </row>
    <row r="13725" customFormat="false" ht="15" hidden="false" customHeight="false" outlineLevel="0" collapsed="false">
      <c r="A13725" s="0" t="n">
        <v>61315</v>
      </c>
      <c r="B13725" s="86" t="s">
        <v>16234</v>
      </c>
      <c r="C13725" s="0" t="s">
        <v>107</v>
      </c>
      <c r="E13725" s="306" t="n">
        <v>5.8</v>
      </c>
    </row>
    <row r="13726" customFormat="false" ht="15" hidden="false" customHeight="false" outlineLevel="0" collapsed="false">
      <c r="A13726" s="0" t="n">
        <v>61552</v>
      </c>
      <c r="B13726" s="86" t="s">
        <v>16235</v>
      </c>
      <c r="C13726" s="0" t="s">
        <v>217</v>
      </c>
      <c r="E13726" s="306" t="n">
        <v>39</v>
      </c>
    </row>
    <row r="13727" customFormat="false" ht="15" hidden="false" customHeight="false" outlineLevel="0" collapsed="false">
      <c r="A13727" s="0" t="n">
        <v>61554</v>
      </c>
      <c r="B13727" s="86" t="s">
        <v>16236</v>
      </c>
      <c r="C13727" s="0" t="s">
        <v>217</v>
      </c>
      <c r="E13727" s="306" t="n">
        <v>79</v>
      </c>
    </row>
    <row r="13728" customFormat="false" ht="15" hidden="false" customHeight="false" outlineLevel="0" collapsed="false">
      <c r="A13728" s="0" t="n">
        <v>61556</v>
      </c>
      <c r="B13728" s="86" t="s">
        <v>16237</v>
      </c>
      <c r="C13728" s="0" t="s">
        <v>217</v>
      </c>
      <c r="E13728" s="306" t="n">
        <v>129</v>
      </c>
    </row>
    <row r="13729" customFormat="false" ht="15" hidden="false" customHeight="false" outlineLevel="0" collapsed="false">
      <c r="A13729" s="0" t="n">
        <v>62102</v>
      </c>
      <c r="B13729" s="86" t="s">
        <v>16238</v>
      </c>
      <c r="C13729" s="0" t="s">
        <v>217</v>
      </c>
      <c r="E13729" s="306" t="n">
        <v>0.06</v>
      </c>
    </row>
    <row r="13730" customFormat="false" ht="15" hidden="false" customHeight="false" outlineLevel="0" collapsed="false">
      <c r="A13730" s="0" t="n">
        <v>62109</v>
      </c>
      <c r="B13730" s="86" t="s">
        <v>16239</v>
      </c>
      <c r="C13730" s="0" t="s">
        <v>217</v>
      </c>
      <c r="E13730" s="306" t="n">
        <v>0.43</v>
      </c>
    </row>
    <row r="13731" customFormat="false" ht="15" hidden="false" customHeight="false" outlineLevel="0" collapsed="false">
      <c r="A13731" s="0" t="n">
        <v>62110</v>
      </c>
      <c r="B13731" s="86" t="s">
        <v>16240</v>
      </c>
      <c r="C13731" s="0" t="s">
        <v>217</v>
      </c>
      <c r="E13731" s="306" t="n">
        <v>0.43</v>
      </c>
    </row>
    <row r="13732" customFormat="false" ht="15" hidden="false" customHeight="false" outlineLevel="0" collapsed="false">
      <c r="A13732" s="0" t="n">
        <v>62202</v>
      </c>
      <c r="B13732" s="86" t="s">
        <v>12737</v>
      </c>
      <c r="C13732" s="0" t="s">
        <v>217</v>
      </c>
      <c r="E13732" s="306" t="n">
        <v>0.34</v>
      </c>
    </row>
    <row r="13733" customFormat="false" ht="15" hidden="false" customHeight="false" outlineLevel="0" collapsed="false">
      <c r="A13733" s="0" t="n">
        <v>62250</v>
      </c>
      <c r="B13733" s="86" t="s">
        <v>16241</v>
      </c>
      <c r="C13733" s="0" t="s">
        <v>217</v>
      </c>
      <c r="E13733" s="306" t="n">
        <v>20.5</v>
      </c>
    </row>
    <row r="13734" customFormat="false" ht="15" hidden="false" customHeight="false" outlineLevel="0" collapsed="false">
      <c r="A13734" s="0" t="n">
        <v>62260</v>
      </c>
      <c r="B13734" s="86" t="s">
        <v>16242</v>
      </c>
      <c r="C13734" s="0" t="s">
        <v>217</v>
      </c>
      <c r="E13734" s="306" t="n">
        <v>4.92</v>
      </c>
    </row>
    <row r="13735" customFormat="false" ht="15" hidden="false" customHeight="false" outlineLevel="0" collapsed="false">
      <c r="A13735" s="0" t="n">
        <v>62280</v>
      </c>
      <c r="B13735" s="86" t="s">
        <v>16243</v>
      </c>
      <c r="C13735" s="0" t="s">
        <v>217</v>
      </c>
      <c r="E13735" s="306" t="n">
        <v>2</v>
      </c>
    </row>
    <row r="13736" customFormat="false" ht="15" hidden="false" customHeight="false" outlineLevel="0" collapsed="false">
      <c r="A13736" s="0" t="n">
        <v>62300</v>
      </c>
      <c r="B13736" s="86" t="s">
        <v>16244</v>
      </c>
      <c r="C13736" s="0" t="s">
        <v>217</v>
      </c>
      <c r="E13736" s="306" t="n">
        <v>198</v>
      </c>
    </row>
    <row r="13737" customFormat="false" ht="15" hidden="false" customHeight="false" outlineLevel="0" collapsed="false">
      <c r="A13737" s="0" t="n">
        <v>62302</v>
      </c>
      <c r="B13737" s="86" t="s">
        <v>16245</v>
      </c>
      <c r="C13737" s="0" t="s">
        <v>217</v>
      </c>
      <c r="E13737" s="306" t="n">
        <v>209</v>
      </c>
    </row>
    <row r="13738" customFormat="false" ht="15" hidden="false" customHeight="false" outlineLevel="0" collapsed="false">
      <c r="A13738" s="0" t="n">
        <v>65050</v>
      </c>
      <c r="B13738" s="86" t="s">
        <v>16246</v>
      </c>
      <c r="C13738" s="0" t="s">
        <v>217</v>
      </c>
      <c r="E13738" s="306" t="n">
        <v>73.1</v>
      </c>
    </row>
    <row r="13739" customFormat="false" ht="15" hidden="false" customHeight="false" outlineLevel="0" collapsed="false">
      <c r="A13739" s="0" t="n">
        <v>65100</v>
      </c>
      <c r="B13739" s="86" t="s">
        <v>16247</v>
      </c>
      <c r="C13739" s="0" t="s">
        <v>107</v>
      </c>
      <c r="E13739" s="306" t="n">
        <v>500</v>
      </c>
    </row>
    <row r="13740" customFormat="false" ht="15" hidden="false" customHeight="false" outlineLevel="0" collapsed="false">
      <c r="A13740" s="0" t="n">
        <v>65200</v>
      </c>
      <c r="B13740" s="86" t="s">
        <v>16248</v>
      </c>
      <c r="C13740" s="0" t="s">
        <v>217</v>
      </c>
      <c r="E13740" s="306" t="n">
        <v>1290</v>
      </c>
    </row>
    <row r="13741" customFormat="false" ht="15" hidden="false" customHeight="false" outlineLevel="0" collapsed="false">
      <c r="A13741" s="0" t="n">
        <v>65550</v>
      </c>
      <c r="B13741" s="86" t="s">
        <v>16249</v>
      </c>
      <c r="C13741" s="0" t="s">
        <v>217</v>
      </c>
      <c r="E13741" s="306" t="n">
        <v>10.26</v>
      </c>
    </row>
    <row r="13742" customFormat="false" ht="15" hidden="false" customHeight="false" outlineLevel="0" collapsed="false">
      <c r="A13742" s="0" t="n">
        <v>65552</v>
      </c>
      <c r="B13742" s="86" t="s">
        <v>16250</v>
      </c>
      <c r="C13742" s="0" t="s">
        <v>217</v>
      </c>
      <c r="E13742" s="306" t="n">
        <v>11.94</v>
      </c>
    </row>
    <row r="13743" customFormat="false" ht="15" hidden="false" customHeight="false" outlineLevel="0" collapsed="false">
      <c r="A13743" s="0" t="n">
        <v>65700</v>
      </c>
      <c r="B13743" s="86" t="s">
        <v>16251</v>
      </c>
      <c r="C13743" s="0" t="s">
        <v>217</v>
      </c>
      <c r="E13743" s="306" t="n">
        <v>450</v>
      </c>
    </row>
    <row r="13744" customFormat="false" ht="15" hidden="false" customHeight="false" outlineLevel="0" collapsed="false">
      <c r="A13744" s="0" t="n">
        <v>65800</v>
      </c>
      <c r="B13744" s="86" t="s">
        <v>16252</v>
      </c>
      <c r="C13744" s="0" t="s">
        <v>217</v>
      </c>
      <c r="E13744" s="306" t="n">
        <v>42</v>
      </c>
    </row>
    <row r="13745" customFormat="false" ht="15" hidden="false" customHeight="false" outlineLevel="0" collapsed="false">
      <c r="A13745" s="0" t="n">
        <v>65910</v>
      </c>
      <c r="B13745" s="86" t="s">
        <v>16253</v>
      </c>
      <c r="C13745" s="0" t="s">
        <v>217</v>
      </c>
      <c r="E13745" s="306" t="n">
        <v>4.8</v>
      </c>
    </row>
    <row r="13746" customFormat="false" ht="15" hidden="false" customHeight="false" outlineLevel="0" collapsed="false">
      <c r="A13746" s="0" t="n">
        <v>65920</v>
      </c>
      <c r="B13746" s="86" t="s">
        <v>16254</v>
      </c>
      <c r="C13746" s="0" t="s">
        <v>217</v>
      </c>
      <c r="E13746" s="306" t="n">
        <v>5.4</v>
      </c>
    </row>
    <row r="13747" customFormat="false" ht="15" hidden="false" customHeight="false" outlineLevel="0" collapsed="false">
      <c r="A13747" s="0" t="n">
        <v>90012</v>
      </c>
      <c r="B13747" s="86" t="s">
        <v>16255</v>
      </c>
      <c r="C13747" s="0" t="s">
        <v>217</v>
      </c>
      <c r="E13747" s="306" t="n">
        <v>4.63</v>
      </c>
    </row>
    <row r="13748" customFormat="false" ht="15" hidden="false" customHeight="false" outlineLevel="0" collapsed="false">
      <c r="A13748" s="0" t="n">
        <v>90014</v>
      </c>
      <c r="B13748" s="86" t="s">
        <v>16256</v>
      </c>
      <c r="C13748" s="0" t="s">
        <v>217</v>
      </c>
      <c r="E13748" s="306" t="n">
        <v>0.3</v>
      </c>
    </row>
    <row r="13749" customFormat="false" ht="15" hidden="false" customHeight="false" outlineLevel="0" collapsed="false">
      <c r="A13749" s="0" t="n">
        <v>90016</v>
      </c>
      <c r="B13749" s="86" t="s">
        <v>16257</v>
      </c>
      <c r="C13749" s="0" t="s">
        <v>107</v>
      </c>
      <c r="E13749" s="306" t="n">
        <v>0.26</v>
      </c>
    </row>
    <row r="13750" customFormat="false" ht="15" hidden="false" customHeight="false" outlineLevel="0" collapsed="false">
      <c r="A13750" s="0" t="n">
        <v>90018</v>
      </c>
      <c r="B13750" s="86" t="s">
        <v>16258</v>
      </c>
      <c r="C13750" s="0" t="s">
        <v>217</v>
      </c>
      <c r="E13750" s="306" t="n">
        <v>16.98</v>
      </c>
    </row>
    <row r="13751" customFormat="false" ht="15" hidden="false" customHeight="false" outlineLevel="0" collapsed="false">
      <c r="A13751" s="0" t="n">
        <v>90020</v>
      </c>
      <c r="B13751" s="86" t="s">
        <v>16259</v>
      </c>
      <c r="C13751" s="0" t="s">
        <v>217</v>
      </c>
      <c r="E13751" s="306" t="n">
        <v>154</v>
      </c>
    </row>
    <row r="13752" customFormat="false" ht="15" hidden="false" customHeight="false" outlineLevel="0" collapsed="false">
      <c r="A13752" s="0" t="s">
        <v>16260</v>
      </c>
      <c r="B13752" s="86" t="s">
        <v>16261</v>
      </c>
      <c r="C13752" s="0" t="s">
        <v>365</v>
      </c>
      <c r="E13752" s="306" t="n">
        <v>35</v>
      </c>
    </row>
    <row r="13753" customFormat="false" ht="15" hidden="false" customHeight="false" outlineLevel="0" collapsed="false">
      <c r="A13753" s="0" t="s">
        <v>16262</v>
      </c>
      <c r="B13753" s="86" t="s">
        <v>16263</v>
      </c>
      <c r="C13753" s="0" t="s">
        <v>1454</v>
      </c>
      <c r="E13753" s="306" t="n">
        <v>13.49</v>
      </c>
    </row>
    <row r="13754" customFormat="false" ht="15" hidden="false" customHeight="false" outlineLevel="0" collapsed="false">
      <c r="A13754" s="0" t="s">
        <v>16264</v>
      </c>
      <c r="B13754" s="86" t="s">
        <v>16265</v>
      </c>
      <c r="C13754" s="0" t="s">
        <v>5700</v>
      </c>
      <c r="E13754" s="306" t="n">
        <v>2.67</v>
      </c>
    </row>
    <row r="13755" customFormat="false" ht="15" hidden="false" customHeight="false" outlineLevel="0" collapsed="false">
      <c r="A13755" s="0" t="s">
        <v>16266</v>
      </c>
      <c r="B13755" s="86" t="s">
        <v>16267</v>
      </c>
      <c r="C13755" s="0" t="s">
        <v>365</v>
      </c>
      <c r="E13755" s="306" t="n">
        <v>2.45</v>
      </c>
    </row>
    <row r="13756" customFormat="false" ht="15" hidden="false" customHeight="false" outlineLevel="0" collapsed="false">
      <c r="A13756" s="0" t="s">
        <v>16268</v>
      </c>
      <c r="B13756" s="86" t="s">
        <v>16269</v>
      </c>
      <c r="C13756" s="0" t="s">
        <v>5700</v>
      </c>
      <c r="E13756" s="306" t="n">
        <v>3.12</v>
      </c>
    </row>
    <row r="13757" customFormat="false" ht="15" hidden="false" customHeight="false" outlineLevel="0" collapsed="false">
      <c r="A13757" s="0" t="s">
        <v>16270</v>
      </c>
      <c r="B13757" s="86" t="s">
        <v>16271</v>
      </c>
      <c r="C13757" s="0" t="s">
        <v>5700</v>
      </c>
      <c r="E13757" s="306" t="n">
        <v>2.18</v>
      </c>
    </row>
    <row r="13758" customFormat="false" ht="15" hidden="false" customHeight="false" outlineLevel="0" collapsed="false">
      <c r="B13758" s="0"/>
      <c r="E13758" s="0"/>
    </row>
    <row r="13759" customFormat="false" ht="15" hidden="false" customHeight="false" outlineLevel="0" collapsed="false">
      <c r="B13759" s="0"/>
      <c r="E13759" s="0"/>
    </row>
    <row r="13760" customFormat="false" ht="15" hidden="false" customHeight="false" outlineLevel="0" collapsed="false">
      <c r="A13760" s="0" t="s">
        <v>13853</v>
      </c>
      <c r="B13760" s="0"/>
      <c r="C13760" s="0" t="s">
        <v>13854</v>
      </c>
      <c r="E13760" s="0"/>
    </row>
    <row r="13761" customFormat="false" ht="15" hidden="false" customHeight="false" outlineLevel="0" collapsed="false">
      <c r="B13761" s="0"/>
      <c r="C13761" s="0" t="s">
        <v>13855</v>
      </c>
      <c r="E13761" s="0"/>
    </row>
    <row r="13762" customFormat="false" ht="15" hidden="false" customHeight="false" outlineLevel="0" collapsed="false">
      <c r="A13762" s="0" t="s">
        <v>13856</v>
      </c>
      <c r="B13762" s="0"/>
      <c r="C13762" s="0" t="s">
        <v>13857</v>
      </c>
      <c r="E13762" s="306" t="s">
        <v>13858</v>
      </c>
    </row>
    <row r="13763" customFormat="false" ht="15" hidden="false" customHeight="false" outlineLevel="0" collapsed="false">
      <c r="A13763" s="0" t="s">
        <v>16272</v>
      </c>
      <c r="B13763" s="86" t="s">
        <v>16273</v>
      </c>
      <c r="C13763" s="0" t="s">
        <v>365</v>
      </c>
      <c r="E13763" s="306" t="n">
        <v>3.56</v>
      </c>
    </row>
    <row r="13764" customFormat="false" ht="15" hidden="false" customHeight="false" outlineLevel="0" collapsed="false">
      <c r="A13764" s="0" t="s">
        <v>16274</v>
      </c>
      <c r="B13764" s="86" t="s">
        <v>16275</v>
      </c>
      <c r="C13764" s="0" t="s">
        <v>217</v>
      </c>
      <c r="E13764" s="306" t="n">
        <v>2.76</v>
      </c>
    </row>
    <row r="13765" customFormat="false" ht="15" hidden="false" customHeight="false" outlineLevel="0" collapsed="false">
      <c r="A13765" s="0" t="s">
        <v>16276</v>
      </c>
      <c r="B13765" s="86" t="s">
        <v>16277</v>
      </c>
      <c r="C13765" s="0" t="s">
        <v>217</v>
      </c>
      <c r="E13765" s="306" t="n">
        <v>4.6</v>
      </c>
    </row>
    <row r="13766" customFormat="false" ht="15" hidden="false" customHeight="false" outlineLevel="0" collapsed="false">
      <c r="A13766" s="0" t="s">
        <v>16278</v>
      </c>
      <c r="B13766" s="86" t="s">
        <v>16279</v>
      </c>
      <c r="C13766" s="0" t="s">
        <v>365</v>
      </c>
      <c r="E13766" s="306" t="n">
        <v>16.71</v>
      </c>
    </row>
    <row r="13767" customFormat="false" ht="15" hidden="false" customHeight="false" outlineLevel="0" collapsed="false">
      <c r="A13767" s="0" t="s">
        <v>16280</v>
      </c>
      <c r="B13767" s="86" t="s">
        <v>16281</v>
      </c>
      <c r="C13767" s="0" t="s">
        <v>217</v>
      </c>
      <c r="E13767" s="306" t="n">
        <v>4.5</v>
      </c>
    </row>
    <row r="13768" customFormat="false" ht="15" hidden="false" customHeight="false" outlineLevel="0" collapsed="false">
      <c r="A13768" s="0" t="s">
        <v>16282</v>
      </c>
      <c r="B13768" s="86" t="s">
        <v>8414</v>
      </c>
      <c r="C13768" s="0" t="s">
        <v>365</v>
      </c>
      <c r="E13768" s="306" t="n">
        <v>4.54</v>
      </c>
    </row>
    <row r="13769" customFormat="false" ht="15" hidden="false" customHeight="false" outlineLevel="0" collapsed="false">
      <c r="A13769" s="0" t="s">
        <v>16283</v>
      </c>
      <c r="B13769" s="86" t="s">
        <v>16284</v>
      </c>
      <c r="C13769" s="0" t="s">
        <v>365</v>
      </c>
      <c r="E13769" s="306" t="n">
        <v>6.33</v>
      </c>
    </row>
    <row r="13770" customFormat="false" ht="15" hidden="false" customHeight="false" outlineLevel="0" collapsed="false">
      <c r="A13770" s="0" t="s">
        <v>16285</v>
      </c>
      <c r="B13770" s="86" t="s">
        <v>16286</v>
      </c>
      <c r="C13770" s="0" t="s">
        <v>365</v>
      </c>
      <c r="E13770" s="306" t="n">
        <v>2.67</v>
      </c>
    </row>
    <row r="13771" customFormat="false" ht="15" hidden="false" customHeight="false" outlineLevel="0" collapsed="false">
      <c r="A13771" s="0" t="s">
        <v>16287</v>
      </c>
      <c r="B13771" s="86" t="s">
        <v>16288</v>
      </c>
      <c r="C13771" s="0" t="s">
        <v>365</v>
      </c>
      <c r="E13771" s="306" t="n">
        <v>2.96</v>
      </c>
    </row>
    <row r="13772" customFormat="false" ht="15" hidden="false" customHeight="false" outlineLevel="0" collapsed="false">
      <c r="A13772" s="0" t="s">
        <v>16289</v>
      </c>
      <c r="B13772" s="86" t="s">
        <v>16290</v>
      </c>
      <c r="C13772" s="0" t="s">
        <v>365</v>
      </c>
      <c r="E13772" s="306" t="n">
        <v>2.88</v>
      </c>
    </row>
    <row r="13773" customFormat="false" ht="15" hidden="false" customHeight="false" outlineLevel="0" collapsed="false">
      <c r="A13773" s="0" t="s">
        <v>16291</v>
      </c>
      <c r="B13773" s="86" t="s">
        <v>16292</v>
      </c>
      <c r="C13773" s="0" t="s">
        <v>365</v>
      </c>
      <c r="E13773" s="306" t="n">
        <v>3.13</v>
      </c>
    </row>
    <row r="13774" customFormat="false" ht="15" hidden="false" customHeight="false" outlineLevel="0" collapsed="false">
      <c r="A13774" s="0" t="s">
        <v>16293</v>
      </c>
      <c r="B13774" s="86" t="s">
        <v>16294</v>
      </c>
      <c r="C13774" s="0" t="s">
        <v>365</v>
      </c>
      <c r="E13774" s="306" t="n">
        <v>3.41</v>
      </c>
    </row>
    <row r="13775" customFormat="false" ht="15" hidden="false" customHeight="false" outlineLevel="0" collapsed="false">
      <c r="A13775" s="0" t="s">
        <v>16295</v>
      </c>
      <c r="B13775" s="86" t="s">
        <v>16296</v>
      </c>
      <c r="C13775" s="0" t="s">
        <v>365</v>
      </c>
      <c r="E13775" s="306" t="n">
        <v>3.33</v>
      </c>
    </row>
    <row r="13776" customFormat="false" ht="15" hidden="false" customHeight="false" outlineLevel="0" collapsed="false">
      <c r="A13776" s="0" t="s">
        <v>16297</v>
      </c>
      <c r="B13776" s="86" t="s">
        <v>16298</v>
      </c>
      <c r="C13776" s="0" t="s">
        <v>365</v>
      </c>
      <c r="E13776" s="306" t="n">
        <v>2.88</v>
      </c>
    </row>
    <row r="13777" customFormat="false" ht="15" hidden="false" customHeight="false" outlineLevel="0" collapsed="false">
      <c r="A13777" s="0" t="s">
        <v>16299</v>
      </c>
      <c r="B13777" s="86" t="s">
        <v>16300</v>
      </c>
      <c r="C13777" s="0" t="s">
        <v>365</v>
      </c>
      <c r="E13777" s="306" t="n">
        <v>2.96</v>
      </c>
    </row>
    <row r="13778" customFormat="false" ht="15" hidden="false" customHeight="false" outlineLevel="0" collapsed="false">
      <c r="A13778" s="0" t="s">
        <v>16301</v>
      </c>
      <c r="B13778" s="86" t="s">
        <v>16302</v>
      </c>
      <c r="C13778" s="0" t="s">
        <v>365</v>
      </c>
      <c r="E13778" s="306" t="n">
        <v>3</v>
      </c>
    </row>
    <row r="13779" customFormat="false" ht="15" hidden="false" customHeight="false" outlineLevel="0" collapsed="false">
      <c r="A13779" s="0" t="s">
        <v>16303</v>
      </c>
      <c r="B13779" s="86" t="s">
        <v>16304</v>
      </c>
      <c r="C13779" s="0" t="s">
        <v>365</v>
      </c>
      <c r="E13779" s="306" t="n">
        <v>3.53</v>
      </c>
    </row>
    <row r="13780" customFormat="false" ht="15" hidden="false" customHeight="false" outlineLevel="0" collapsed="false">
      <c r="A13780" s="0" t="s">
        <v>16305</v>
      </c>
      <c r="B13780" s="86" t="s">
        <v>16306</v>
      </c>
      <c r="C13780" s="0" t="s">
        <v>365</v>
      </c>
      <c r="E13780" s="306" t="n">
        <v>3.43</v>
      </c>
    </row>
    <row r="13781" customFormat="false" ht="15" hidden="false" customHeight="false" outlineLevel="0" collapsed="false">
      <c r="A13781" s="0" t="s">
        <v>16307</v>
      </c>
      <c r="B13781" s="86" t="s">
        <v>16308</v>
      </c>
      <c r="C13781" s="0" t="s">
        <v>365</v>
      </c>
      <c r="E13781" s="306" t="n">
        <v>3.43</v>
      </c>
    </row>
    <row r="13782" customFormat="false" ht="15" hidden="false" customHeight="false" outlineLevel="0" collapsed="false">
      <c r="A13782" s="0" t="s">
        <v>16309</v>
      </c>
      <c r="B13782" s="86" t="s">
        <v>16310</v>
      </c>
      <c r="C13782" s="0" t="s">
        <v>365</v>
      </c>
      <c r="E13782" s="306" t="n">
        <v>3.43</v>
      </c>
    </row>
    <row r="13783" customFormat="false" ht="15" hidden="false" customHeight="false" outlineLevel="0" collapsed="false">
      <c r="A13783" s="0" t="s">
        <v>16311</v>
      </c>
      <c r="B13783" s="86" t="s">
        <v>16312</v>
      </c>
      <c r="C13783" s="0" t="s">
        <v>365</v>
      </c>
      <c r="E13783" s="306" t="n">
        <v>3.48</v>
      </c>
    </row>
    <row r="13784" customFormat="false" ht="15" hidden="false" customHeight="false" outlineLevel="0" collapsed="false">
      <c r="A13784" s="0" t="s">
        <v>16313</v>
      </c>
      <c r="B13784" s="86" t="s">
        <v>16314</v>
      </c>
      <c r="C13784" s="0" t="s">
        <v>365</v>
      </c>
      <c r="E13784" s="306" t="n">
        <v>4.03</v>
      </c>
    </row>
    <row r="13785" customFormat="false" ht="15" hidden="false" customHeight="false" outlineLevel="0" collapsed="false">
      <c r="A13785" s="0" t="s">
        <v>16315</v>
      </c>
      <c r="B13785" s="86" t="s">
        <v>16316</v>
      </c>
      <c r="C13785" s="0" t="s">
        <v>365</v>
      </c>
      <c r="E13785" s="306" t="n">
        <v>3.78</v>
      </c>
    </row>
    <row r="13786" customFormat="false" ht="15" hidden="false" customHeight="false" outlineLevel="0" collapsed="false">
      <c r="A13786" s="0" t="s">
        <v>16317</v>
      </c>
      <c r="B13786" s="86" t="s">
        <v>16318</v>
      </c>
      <c r="C13786" s="0" t="s">
        <v>365</v>
      </c>
      <c r="E13786" s="306" t="n">
        <v>3.58</v>
      </c>
    </row>
    <row r="13787" customFormat="false" ht="15" hidden="false" customHeight="false" outlineLevel="0" collapsed="false">
      <c r="A13787" s="0" t="s">
        <v>16319</v>
      </c>
      <c r="B13787" s="86" t="s">
        <v>16320</v>
      </c>
      <c r="C13787" s="0" t="s">
        <v>365</v>
      </c>
      <c r="E13787" s="306" t="n">
        <v>4.34</v>
      </c>
    </row>
    <row r="13788" customFormat="false" ht="15" hidden="false" customHeight="false" outlineLevel="0" collapsed="false">
      <c r="A13788" s="0" t="s">
        <v>16321</v>
      </c>
      <c r="B13788" s="86" t="s">
        <v>16322</v>
      </c>
      <c r="C13788" s="0" t="s">
        <v>365</v>
      </c>
      <c r="E13788" s="306" t="n">
        <v>4.03</v>
      </c>
    </row>
    <row r="13789" customFormat="false" ht="15" hidden="false" customHeight="false" outlineLevel="0" collapsed="false">
      <c r="A13789" s="0" t="s">
        <v>16323</v>
      </c>
      <c r="B13789" s="86" t="s">
        <v>16324</v>
      </c>
      <c r="C13789" s="0" t="s">
        <v>365</v>
      </c>
      <c r="E13789" s="306" t="n">
        <v>4.14</v>
      </c>
    </row>
    <row r="13790" customFormat="false" ht="15" hidden="false" customHeight="false" outlineLevel="0" collapsed="false">
      <c r="A13790" s="0" t="s">
        <v>16325</v>
      </c>
      <c r="B13790" s="86" t="s">
        <v>16326</v>
      </c>
      <c r="C13790" s="0" t="s">
        <v>365</v>
      </c>
      <c r="E13790" s="306" t="n">
        <v>4.03</v>
      </c>
    </row>
    <row r="13791" customFormat="false" ht="15" hidden="false" customHeight="false" outlineLevel="0" collapsed="false">
      <c r="A13791" s="0" t="s">
        <v>16327</v>
      </c>
      <c r="B13791" s="86" t="s">
        <v>16328</v>
      </c>
      <c r="C13791" s="0" t="s">
        <v>365</v>
      </c>
      <c r="E13791" s="306" t="n">
        <v>4.08</v>
      </c>
    </row>
    <row r="13792" customFormat="false" ht="15" hidden="false" customHeight="false" outlineLevel="0" collapsed="false">
      <c r="A13792" s="0" t="s">
        <v>16329</v>
      </c>
      <c r="B13792" s="86" t="s">
        <v>16330</v>
      </c>
      <c r="C13792" s="0" t="s">
        <v>365</v>
      </c>
      <c r="E13792" s="306" t="n">
        <v>4.03</v>
      </c>
    </row>
    <row r="13793" customFormat="false" ht="15" hidden="false" customHeight="false" outlineLevel="0" collapsed="false">
      <c r="A13793" s="0" t="s">
        <v>16331</v>
      </c>
      <c r="B13793" s="86" t="s">
        <v>16332</v>
      </c>
      <c r="C13793" s="0" t="s">
        <v>365</v>
      </c>
      <c r="E13793" s="306" t="n">
        <v>4.24</v>
      </c>
    </row>
    <row r="13794" customFormat="false" ht="15" hidden="false" customHeight="false" outlineLevel="0" collapsed="false">
      <c r="A13794" s="0" t="s">
        <v>16333</v>
      </c>
      <c r="B13794" s="86" t="s">
        <v>16334</v>
      </c>
      <c r="C13794" s="0" t="s">
        <v>365</v>
      </c>
      <c r="E13794" s="306" t="n">
        <v>3.98</v>
      </c>
    </row>
    <row r="13795" customFormat="false" ht="15" hidden="false" customHeight="false" outlineLevel="0" collapsed="false">
      <c r="A13795" s="0" t="s">
        <v>16335</v>
      </c>
      <c r="B13795" s="86" t="s">
        <v>16336</v>
      </c>
      <c r="C13795" s="0" t="s">
        <v>217</v>
      </c>
      <c r="E13795" s="306" t="n">
        <v>71.7</v>
      </c>
    </row>
    <row r="13796" customFormat="false" ht="15" hidden="false" customHeight="false" outlineLevel="0" collapsed="false">
      <c r="A13796" s="0" t="s">
        <v>16337</v>
      </c>
      <c r="B13796" s="86" t="s">
        <v>16338</v>
      </c>
      <c r="C13796" s="0" t="s">
        <v>217</v>
      </c>
      <c r="E13796" s="306" t="n">
        <v>99.49</v>
      </c>
    </row>
    <row r="13797" customFormat="false" ht="15" hidden="false" customHeight="false" outlineLevel="0" collapsed="false">
      <c r="A13797" s="0" t="s">
        <v>16339</v>
      </c>
      <c r="B13797" s="86" t="s">
        <v>16340</v>
      </c>
      <c r="C13797" s="0" t="s">
        <v>217</v>
      </c>
      <c r="E13797" s="306" t="n">
        <v>140.2</v>
      </c>
    </row>
    <row r="13798" customFormat="false" ht="15" hidden="false" customHeight="false" outlineLevel="0" collapsed="false">
      <c r="A13798" s="0" t="s">
        <v>16341</v>
      </c>
      <c r="B13798" s="86" t="s">
        <v>16342</v>
      </c>
      <c r="C13798" s="0" t="s">
        <v>217</v>
      </c>
      <c r="E13798" s="306" t="n">
        <v>46.45</v>
      </c>
    </row>
    <row r="13799" customFormat="false" ht="15" hidden="false" customHeight="false" outlineLevel="0" collapsed="false">
      <c r="A13799" s="0" t="s">
        <v>16343</v>
      </c>
      <c r="B13799" s="86" t="s">
        <v>16344</v>
      </c>
      <c r="C13799" s="0" t="s">
        <v>217</v>
      </c>
      <c r="E13799" s="306" t="n">
        <v>126.91</v>
      </c>
    </row>
    <row r="13800" customFormat="false" ht="15" hidden="false" customHeight="false" outlineLevel="0" collapsed="false">
      <c r="A13800" s="0" t="s">
        <v>16345</v>
      </c>
      <c r="B13800" s="86" t="s">
        <v>16346</v>
      </c>
      <c r="C13800" s="0" t="s">
        <v>217</v>
      </c>
      <c r="E13800" s="306" t="n">
        <v>174.87</v>
      </c>
    </row>
    <row r="13801" customFormat="false" ht="15" hidden="false" customHeight="false" outlineLevel="0" collapsed="false">
      <c r="A13801" s="0" t="s">
        <v>16347</v>
      </c>
      <c r="B13801" s="86" t="s">
        <v>16348</v>
      </c>
      <c r="C13801" s="0" t="s">
        <v>217</v>
      </c>
      <c r="E13801" s="306" t="n">
        <v>26.38</v>
      </c>
    </row>
    <row r="13802" customFormat="false" ht="15" hidden="false" customHeight="false" outlineLevel="0" collapsed="false">
      <c r="A13802" s="0" t="s">
        <v>16349</v>
      </c>
      <c r="B13802" s="86" t="s">
        <v>16350</v>
      </c>
      <c r="C13802" s="0" t="s">
        <v>217</v>
      </c>
      <c r="E13802" s="306" t="n">
        <v>4.5</v>
      </c>
    </row>
    <row r="13803" customFormat="false" ht="15" hidden="false" customHeight="false" outlineLevel="0" collapsed="false">
      <c r="A13803" s="0" t="s">
        <v>16351</v>
      </c>
      <c r="B13803" s="86" t="s">
        <v>16352</v>
      </c>
      <c r="C13803" s="0" t="s">
        <v>217</v>
      </c>
      <c r="E13803" s="306" t="n">
        <v>17.93</v>
      </c>
    </row>
    <row r="13804" customFormat="false" ht="15" hidden="false" customHeight="false" outlineLevel="0" collapsed="false">
      <c r="A13804" s="0" t="s">
        <v>16353</v>
      </c>
      <c r="B13804" s="86" t="s">
        <v>16354</v>
      </c>
      <c r="C13804" s="0" t="s">
        <v>217</v>
      </c>
      <c r="E13804" s="306" t="n">
        <v>4.57</v>
      </c>
    </row>
    <row r="13805" customFormat="false" ht="15" hidden="false" customHeight="false" outlineLevel="0" collapsed="false">
      <c r="A13805" s="0" t="s">
        <v>16355</v>
      </c>
      <c r="B13805" s="86" t="s">
        <v>16356</v>
      </c>
      <c r="C13805" s="0" t="s">
        <v>217</v>
      </c>
      <c r="E13805" s="306" t="n">
        <v>9</v>
      </c>
    </row>
    <row r="13806" customFormat="false" ht="15" hidden="false" customHeight="false" outlineLevel="0" collapsed="false">
      <c r="A13806" s="0" t="s">
        <v>16357</v>
      </c>
      <c r="B13806" s="86" t="s">
        <v>16358</v>
      </c>
      <c r="C13806" s="0" t="s">
        <v>217</v>
      </c>
      <c r="E13806" s="306" t="n">
        <v>41.42</v>
      </c>
    </row>
    <row r="13807" customFormat="false" ht="15" hidden="false" customHeight="false" outlineLevel="0" collapsed="false">
      <c r="A13807" s="0" t="s">
        <v>16359</v>
      </c>
      <c r="B13807" s="86" t="s">
        <v>16360</v>
      </c>
      <c r="C13807" s="0" t="s">
        <v>217</v>
      </c>
      <c r="E13807" s="306" t="n">
        <v>8.48</v>
      </c>
    </row>
    <row r="13808" customFormat="false" ht="15" hidden="false" customHeight="false" outlineLevel="0" collapsed="false">
      <c r="A13808" s="0" t="s">
        <v>16361</v>
      </c>
      <c r="B13808" s="86" t="s">
        <v>16362</v>
      </c>
      <c r="C13808" s="0" t="s">
        <v>217</v>
      </c>
      <c r="E13808" s="306" t="n">
        <v>0.55</v>
      </c>
    </row>
    <row r="13809" customFormat="false" ht="15" hidden="false" customHeight="false" outlineLevel="0" collapsed="false">
      <c r="A13809" s="0" t="s">
        <v>16363</v>
      </c>
      <c r="B13809" s="86" t="s">
        <v>16364</v>
      </c>
      <c r="C13809" s="0" t="s">
        <v>217</v>
      </c>
      <c r="E13809" s="306" t="n">
        <v>26.4</v>
      </c>
    </row>
    <row r="13810" customFormat="false" ht="15" hidden="false" customHeight="false" outlineLevel="0" collapsed="false">
      <c r="A13810" s="0" t="s">
        <v>16366</v>
      </c>
      <c r="B13810" s="86" t="s">
        <v>16367</v>
      </c>
      <c r="C13810" s="0" t="s">
        <v>217</v>
      </c>
      <c r="E13810" s="306" t="n">
        <v>6.82</v>
      </c>
    </row>
    <row r="13811" customFormat="false" ht="15" hidden="false" customHeight="false" outlineLevel="0" collapsed="false">
      <c r="A13811" s="0" t="s">
        <v>16368</v>
      </c>
      <c r="B13811" s="86" t="s">
        <v>16369</v>
      </c>
      <c r="C13811" s="0" t="s">
        <v>217</v>
      </c>
      <c r="E13811" s="306" t="n">
        <v>11.33</v>
      </c>
    </row>
    <row r="13812" customFormat="false" ht="15" hidden="false" customHeight="false" outlineLevel="0" collapsed="false">
      <c r="A13812" s="0" t="s">
        <v>16370</v>
      </c>
      <c r="B13812" s="86" t="s">
        <v>16371</v>
      </c>
      <c r="C13812" s="0" t="s">
        <v>217</v>
      </c>
      <c r="E13812" s="306" t="n">
        <v>37.84</v>
      </c>
    </row>
    <row r="13813" customFormat="false" ht="15" hidden="false" customHeight="false" outlineLevel="0" collapsed="false">
      <c r="A13813" s="0" t="s">
        <v>16372</v>
      </c>
      <c r="B13813" s="86" t="s">
        <v>16367</v>
      </c>
      <c r="C13813" s="0" t="s">
        <v>217</v>
      </c>
      <c r="E13813" s="306" t="n">
        <v>12.4</v>
      </c>
    </row>
    <row r="13814" customFormat="false" ht="15" hidden="false" customHeight="false" outlineLevel="0" collapsed="false">
      <c r="A13814" s="0" t="s">
        <v>16373</v>
      </c>
      <c r="B13814" s="86" t="s">
        <v>16367</v>
      </c>
      <c r="C13814" s="0" t="s">
        <v>217</v>
      </c>
      <c r="E13814" s="306" t="n">
        <v>11.94</v>
      </c>
    </row>
    <row r="13815" customFormat="false" ht="15" hidden="false" customHeight="false" outlineLevel="0" collapsed="false">
      <c r="A13815" s="0" t="s">
        <v>16374</v>
      </c>
      <c r="B13815" s="86" t="s">
        <v>16375</v>
      </c>
      <c r="C13815" s="0" t="s">
        <v>217</v>
      </c>
      <c r="E13815" s="306" t="n">
        <v>14.26</v>
      </c>
    </row>
    <row r="13816" customFormat="false" ht="15" hidden="false" customHeight="false" outlineLevel="0" collapsed="false">
      <c r="A13816" s="0" t="s">
        <v>16376</v>
      </c>
      <c r="B13816" s="86" t="s">
        <v>16367</v>
      </c>
      <c r="C13816" s="0" t="s">
        <v>217</v>
      </c>
      <c r="E13816" s="306" t="n">
        <v>8.42</v>
      </c>
    </row>
    <row r="13817" customFormat="false" ht="15" hidden="false" customHeight="false" outlineLevel="0" collapsed="false">
      <c r="A13817" s="0" t="s">
        <v>16377</v>
      </c>
      <c r="B13817" s="86" t="s">
        <v>16378</v>
      </c>
      <c r="C13817" s="0" t="s">
        <v>217</v>
      </c>
      <c r="E13817" s="306" t="n">
        <v>159.17</v>
      </c>
    </row>
    <row r="13818" customFormat="false" ht="15" hidden="false" customHeight="false" outlineLevel="0" collapsed="false">
      <c r="A13818" s="0" t="s">
        <v>16379</v>
      </c>
      <c r="B13818" s="86" t="s">
        <v>16380</v>
      </c>
      <c r="C13818" s="0" t="s">
        <v>217</v>
      </c>
      <c r="E13818" s="306" t="n">
        <v>227.76</v>
      </c>
    </row>
    <row r="13819" customFormat="false" ht="15" hidden="false" customHeight="false" outlineLevel="0" collapsed="false">
      <c r="A13819" s="0" t="s">
        <v>16382</v>
      </c>
      <c r="B13819" s="86" t="s">
        <v>16383</v>
      </c>
      <c r="C13819" s="0" t="s">
        <v>217</v>
      </c>
      <c r="E13819" s="306" t="n">
        <v>2.2</v>
      </c>
    </row>
    <row r="13820" customFormat="false" ht="15" hidden="false" customHeight="false" outlineLevel="0" collapsed="false">
      <c r="A13820" s="0" t="s">
        <v>16384</v>
      </c>
      <c r="B13820" s="86" t="s">
        <v>16385</v>
      </c>
      <c r="C13820" s="0" t="s">
        <v>217</v>
      </c>
      <c r="E13820" s="306" t="n">
        <v>2.75</v>
      </c>
    </row>
    <row r="13821" customFormat="false" ht="15" hidden="false" customHeight="false" outlineLevel="0" collapsed="false">
      <c r="A13821" s="0" t="s">
        <v>16386</v>
      </c>
      <c r="B13821" s="86" t="s">
        <v>16387</v>
      </c>
      <c r="C13821" s="0" t="s">
        <v>217</v>
      </c>
      <c r="E13821" s="306" t="n">
        <v>27.78</v>
      </c>
    </row>
    <row r="13822" customFormat="false" ht="15" hidden="false" customHeight="false" outlineLevel="0" collapsed="false">
      <c r="A13822" s="0" t="s">
        <v>16388</v>
      </c>
      <c r="B13822" s="86" t="s">
        <v>16389</v>
      </c>
      <c r="C13822" s="0" t="s">
        <v>217</v>
      </c>
      <c r="E13822" s="306" t="n">
        <v>26.62</v>
      </c>
    </row>
    <row r="13823" customFormat="false" ht="15" hidden="false" customHeight="false" outlineLevel="0" collapsed="false">
      <c r="A13823" s="0" t="s">
        <v>16390</v>
      </c>
      <c r="B13823" s="86" t="s">
        <v>16391</v>
      </c>
      <c r="C13823" s="0" t="s">
        <v>217</v>
      </c>
      <c r="E13823" s="306" t="n">
        <v>41.64</v>
      </c>
    </row>
    <row r="13824" customFormat="false" ht="15" hidden="false" customHeight="false" outlineLevel="0" collapsed="false">
      <c r="A13824" s="0" t="s">
        <v>16392</v>
      </c>
      <c r="B13824" s="86" t="s">
        <v>16393</v>
      </c>
      <c r="C13824" s="0" t="s">
        <v>217</v>
      </c>
      <c r="E13824" s="306" t="n">
        <v>129.91</v>
      </c>
    </row>
    <row r="13825" customFormat="false" ht="15" hidden="false" customHeight="false" outlineLevel="0" collapsed="false">
      <c r="A13825" s="0" t="s">
        <v>16394</v>
      </c>
      <c r="B13825" s="86" t="s">
        <v>16395</v>
      </c>
      <c r="C13825" s="0" t="s">
        <v>217</v>
      </c>
      <c r="E13825" s="306" t="n">
        <v>118.14</v>
      </c>
    </row>
    <row r="13826" customFormat="false" ht="15" hidden="false" customHeight="false" outlineLevel="0" collapsed="false">
      <c r="A13826" s="0" t="s">
        <v>16396</v>
      </c>
      <c r="B13826" s="86" t="s">
        <v>16397</v>
      </c>
      <c r="C13826" s="0" t="s">
        <v>217</v>
      </c>
      <c r="E13826" s="306" t="n">
        <v>1.65</v>
      </c>
    </row>
    <row r="13827" customFormat="false" ht="15" hidden="false" customHeight="false" outlineLevel="0" collapsed="false">
      <c r="A13827" s="0" t="s">
        <v>16398</v>
      </c>
      <c r="B13827" s="86" t="s">
        <v>16367</v>
      </c>
      <c r="C13827" s="0" t="s">
        <v>217</v>
      </c>
      <c r="E13827" s="306" t="n">
        <v>17.6</v>
      </c>
    </row>
    <row r="13828" customFormat="false" ht="15" hidden="false" customHeight="false" outlineLevel="0" collapsed="false">
      <c r="A13828" s="0" t="s">
        <v>16399</v>
      </c>
      <c r="B13828" s="86" t="s">
        <v>16400</v>
      </c>
      <c r="C13828" s="0" t="s">
        <v>217</v>
      </c>
      <c r="E13828" s="306" t="n">
        <v>14.03</v>
      </c>
    </row>
    <row r="13829" customFormat="false" ht="15" hidden="false" customHeight="false" outlineLevel="0" collapsed="false">
      <c r="A13829" s="0" t="s">
        <v>16402</v>
      </c>
      <c r="B13829" s="86" t="s">
        <v>16403</v>
      </c>
      <c r="C13829" s="0" t="s">
        <v>217</v>
      </c>
      <c r="E13829" s="306" t="n">
        <v>10.67</v>
      </c>
    </row>
    <row r="13830" customFormat="false" ht="15" hidden="false" customHeight="false" outlineLevel="0" collapsed="false">
      <c r="B13830" s="0"/>
      <c r="E13830" s="0"/>
    </row>
    <row r="13831" customFormat="false" ht="15" hidden="false" customHeight="false" outlineLevel="0" collapsed="false">
      <c r="B13831" s="0"/>
      <c r="E13831" s="0"/>
    </row>
    <row r="13832" customFormat="false" ht="15" hidden="false" customHeight="false" outlineLevel="0" collapsed="false">
      <c r="A13832" s="0" t="s">
        <v>13853</v>
      </c>
      <c r="B13832" s="0"/>
      <c r="C13832" s="0" t="s">
        <v>13854</v>
      </c>
      <c r="E13832" s="0"/>
    </row>
    <row r="13833" customFormat="false" ht="15" hidden="false" customHeight="false" outlineLevel="0" collapsed="false">
      <c r="B13833" s="0"/>
      <c r="C13833" s="0" t="s">
        <v>13855</v>
      </c>
      <c r="E13833" s="0"/>
    </row>
    <row r="13834" customFormat="false" ht="15" hidden="false" customHeight="false" outlineLevel="0" collapsed="false">
      <c r="A13834" s="0" t="s">
        <v>13856</v>
      </c>
      <c r="B13834" s="0"/>
      <c r="C13834" s="0" t="s">
        <v>13857</v>
      </c>
      <c r="E13834" s="306" t="s">
        <v>13858</v>
      </c>
    </row>
    <row r="13835" customFormat="false" ht="15" hidden="false" customHeight="false" outlineLevel="0" collapsed="false">
      <c r="A13835" s="0" t="s">
        <v>16404</v>
      </c>
      <c r="B13835" s="86" t="s">
        <v>16405</v>
      </c>
      <c r="C13835" s="0" t="s">
        <v>217</v>
      </c>
      <c r="E13835" s="306" t="n">
        <v>13.09</v>
      </c>
    </row>
    <row r="13836" customFormat="false" ht="15" hidden="false" customHeight="false" outlineLevel="0" collapsed="false">
      <c r="A13836" s="0" t="s">
        <v>16406</v>
      </c>
      <c r="B13836" s="86" t="s">
        <v>16407</v>
      </c>
      <c r="C13836" s="0" t="s">
        <v>217</v>
      </c>
      <c r="E13836" s="306" t="n">
        <v>16.28</v>
      </c>
    </row>
    <row r="13837" customFormat="false" ht="15" hidden="false" customHeight="false" outlineLevel="0" collapsed="false">
      <c r="A13837" s="0" t="s">
        <v>16408</v>
      </c>
      <c r="B13837" s="86" t="s">
        <v>16409</v>
      </c>
      <c r="C13837" s="0" t="s">
        <v>217</v>
      </c>
      <c r="E13837" s="306" t="n">
        <v>30.53</v>
      </c>
    </row>
    <row r="13838" customFormat="false" ht="15" hidden="false" customHeight="false" outlineLevel="0" collapsed="false">
      <c r="A13838" s="0" t="s">
        <v>16410</v>
      </c>
      <c r="B13838" s="86" t="s">
        <v>16411</v>
      </c>
      <c r="C13838" s="0" t="s">
        <v>217</v>
      </c>
      <c r="E13838" s="306" t="n">
        <v>6.55</v>
      </c>
    </row>
    <row r="13839" customFormat="false" ht="15" hidden="false" customHeight="false" outlineLevel="0" collapsed="false">
      <c r="A13839" s="0" t="s">
        <v>16412</v>
      </c>
      <c r="B13839" s="86" t="s">
        <v>16411</v>
      </c>
      <c r="C13839" s="0" t="s">
        <v>217</v>
      </c>
      <c r="E13839" s="306" t="n">
        <v>8.09</v>
      </c>
    </row>
    <row r="13840" customFormat="false" ht="15" hidden="false" customHeight="false" outlineLevel="0" collapsed="false">
      <c r="A13840" s="0" t="s">
        <v>16413</v>
      </c>
      <c r="B13840" s="86" t="s">
        <v>16411</v>
      </c>
      <c r="C13840" s="0" t="s">
        <v>217</v>
      </c>
      <c r="E13840" s="306" t="n">
        <v>13.92</v>
      </c>
    </row>
    <row r="13841" customFormat="false" ht="15" hidden="false" customHeight="false" outlineLevel="0" collapsed="false">
      <c r="A13841" s="0" t="s">
        <v>16414</v>
      </c>
      <c r="B13841" s="86" t="s">
        <v>16411</v>
      </c>
      <c r="C13841" s="0" t="s">
        <v>217</v>
      </c>
      <c r="E13841" s="306" t="n">
        <v>18.15</v>
      </c>
    </row>
    <row r="13842" customFormat="false" ht="15" hidden="false" customHeight="false" outlineLevel="0" collapsed="false">
      <c r="A13842" s="0" t="s">
        <v>16415</v>
      </c>
      <c r="B13842" s="86" t="s">
        <v>16411</v>
      </c>
      <c r="C13842" s="0" t="s">
        <v>217</v>
      </c>
      <c r="E13842" s="306" t="n">
        <v>18.65</v>
      </c>
    </row>
    <row r="13843" customFormat="false" ht="15" hidden="false" customHeight="false" outlineLevel="0" collapsed="false">
      <c r="A13843" s="0" t="s">
        <v>16416</v>
      </c>
      <c r="B13843" s="86" t="s">
        <v>16411</v>
      </c>
      <c r="C13843" s="0" t="s">
        <v>217</v>
      </c>
      <c r="E13843" s="306" t="n">
        <v>29.26</v>
      </c>
    </row>
    <row r="13844" customFormat="false" ht="15" hidden="false" customHeight="false" outlineLevel="0" collapsed="false">
      <c r="A13844" s="0" t="s">
        <v>16417</v>
      </c>
      <c r="B13844" s="86" t="s">
        <v>26438</v>
      </c>
      <c r="C13844" s="0" t="s">
        <v>217</v>
      </c>
      <c r="E13844" s="306" t="n">
        <v>24.7</v>
      </c>
    </row>
    <row r="13845" customFormat="false" ht="15" hidden="false" customHeight="false" outlineLevel="0" collapsed="false">
      <c r="A13845" s="0" t="s">
        <v>16419</v>
      </c>
      <c r="B13845" s="86" t="s">
        <v>16420</v>
      </c>
      <c r="C13845" s="0" t="s">
        <v>217</v>
      </c>
      <c r="E13845" s="306" t="n">
        <v>38.34</v>
      </c>
    </row>
    <row r="13846" customFormat="false" ht="15" hidden="false" customHeight="false" outlineLevel="0" collapsed="false">
      <c r="A13846" s="0" t="s">
        <v>16421</v>
      </c>
      <c r="B13846" s="86" t="s">
        <v>26439</v>
      </c>
      <c r="C13846" s="0" t="s">
        <v>217</v>
      </c>
      <c r="E13846" s="306" t="n">
        <v>15.57</v>
      </c>
    </row>
    <row r="13847" customFormat="false" ht="15" hidden="false" customHeight="false" outlineLevel="0" collapsed="false">
      <c r="A13847" s="0" t="s">
        <v>16423</v>
      </c>
      <c r="B13847" s="86" t="s">
        <v>16424</v>
      </c>
      <c r="C13847" s="0" t="s">
        <v>217</v>
      </c>
      <c r="E13847" s="306" t="n">
        <v>175.12</v>
      </c>
    </row>
    <row r="13848" customFormat="false" ht="15" hidden="false" customHeight="false" outlineLevel="0" collapsed="false">
      <c r="A13848" s="0" t="s">
        <v>16425</v>
      </c>
      <c r="B13848" s="86" t="s">
        <v>16426</v>
      </c>
      <c r="C13848" s="0" t="s">
        <v>217</v>
      </c>
      <c r="E13848" s="306" t="n">
        <v>250.64</v>
      </c>
    </row>
    <row r="13849" customFormat="false" ht="15" hidden="false" customHeight="false" outlineLevel="0" collapsed="false">
      <c r="A13849" s="0" t="s">
        <v>16427</v>
      </c>
      <c r="B13849" s="86" t="s">
        <v>16428</v>
      </c>
      <c r="C13849" s="0" t="s">
        <v>217</v>
      </c>
      <c r="E13849" s="306" t="n">
        <v>0.44</v>
      </c>
    </row>
    <row r="13850" customFormat="false" ht="15" hidden="false" customHeight="false" outlineLevel="0" collapsed="false">
      <c r="A13850" s="0" t="s">
        <v>16429</v>
      </c>
      <c r="B13850" s="86" t="s">
        <v>16430</v>
      </c>
      <c r="C13850" s="0" t="s">
        <v>217</v>
      </c>
      <c r="E13850" s="306" t="n">
        <v>1.16</v>
      </c>
    </row>
    <row r="13851" customFormat="false" ht="15" hidden="false" customHeight="false" outlineLevel="0" collapsed="false">
      <c r="A13851" s="0" t="s">
        <v>16431</v>
      </c>
      <c r="B13851" s="86" t="s">
        <v>16432</v>
      </c>
      <c r="C13851" s="0" t="s">
        <v>217</v>
      </c>
      <c r="E13851" s="306" t="n">
        <v>2.48</v>
      </c>
    </row>
    <row r="13852" customFormat="false" ht="15" hidden="false" customHeight="false" outlineLevel="0" collapsed="false">
      <c r="A13852" s="0" t="s">
        <v>16433</v>
      </c>
      <c r="B13852" s="86" t="s">
        <v>16432</v>
      </c>
      <c r="C13852" s="0" t="s">
        <v>217</v>
      </c>
      <c r="E13852" s="306" t="n">
        <v>5.06</v>
      </c>
    </row>
    <row r="13853" customFormat="false" ht="15" hidden="false" customHeight="false" outlineLevel="0" collapsed="false">
      <c r="A13853" s="0" t="s">
        <v>16434</v>
      </c>
      <c r="B13853" s="86" t="s">
        <v>26440</v>
      </c>
      <c r="C13853" s="0" t="s">
        <v>217</v>
      </c>
      <c r="E13853" s="306" t="n">
        <v>5.34</v>
      </c>
    </row>
    <row r="13854" customFormat="false" ht="15" hidden="false" customHeight="false" outlineLevel="0" collapsed="false">
      <c r="A13854" s="0" t="s">
        <v>16436</v>
      </c>
      <c r="B13854" s="86" t="s">
        <v>26440</v>
      </c>
      <c r="C13854" s="0" t="s">
        <v>217</v>
      </c>
      <c r="E13854" s="306" t="n">
        <v>3.03</v>
      </c>
    </row>
    <row r="13855" customFormat="false" ht="15" hidden="false" customHeight="false" outlineLevel="0" collapsed="false">
      <c r="A13855" s="0" t="s">
        <v>16437</v>
      </c>
      <c r="B13855" s="86" t="s">
        <v>26441</v>
      </c>
      <c r="C13855" s="0" t="s">
        <v>217</v>
      </c>
      <c r="E13855" s="306" t="n">
        <v>7.98</v>
      </c>
    </row>
    <row r="13856" customFormat="false" ht="15" hidden="false" customHeight="false" outlineLevel="0" collapsed="false">
      <c r="A13856" s="0" t="s">
        <v>16439</v>
      </c>
      <c r="B13856" s="86" t="s">
        <v>16440</v>
      </c>
      <c r="C13856" s="0" t="s">
        <v>217</v>
      </c>
      <c r="E13856" s="306" t="n">
        <v>9.19</v>
      </c>
    </row>
    <row r="13857" customFormat="false" ht="15" hidden="false" customHeight="false" outlineLevel="0" collapsed="false">
      <c r="A13857" s="0" t="s">
        <v>16441</v>
      </c>
      <c r="B13857" s="86" t="s">
        <v>26442</v>
      </c>
      <c r="C13857" s="0" t="s">
        <v>365</v>
      </c>
      <c r="E13857" s="306" t="n">
        <v>2.84</v>
      </c>
    </row>
    <row r="13858" customFormat="false" ht="15" hidden="false" customHeight="false" outlineLevel="0" collapsed="false">
      <c r="A13858" s="0" t="s">
        <v>16443</v>
      </c>
      <c r="B13858" s="86" t="s">
        <v>16444</v>
      </c>
      <c r="C13858" s="0" t="s">
        <v>217</v>
      </c>
      <c r="E13858" s="306" t="n">
        <v>1.87</v>
      </c>
    </row>
    <row r="13859" customFormat="false" ht="15" hidden="false" customHeight="false" outlineLevel="0" collapsed="false">
      <c r="A13859" s="0" t="s">
        <v>16445</v>
      </c>
      <c r="B13859" s="86" t="s">
        <v>16446</v>
      </c>
      <c r="C13859" s="0" t="s">
        <v>217</v>
      </c>
      <c r="E13859" s="306" t="n">
        <v>50.45</v>
      </c>
    </row>
    <row r="13860" customFormat="false" ht="15" hidden="false" customHeight="false" outlineLevel="0" collapsed="false">
      <c r="A13860" s="0" t="s">
        <v>16447</v>
      </c>
      <c r="B13860" s="86" t="s">
        <v>16448</v>
      </c>
      <c r="C13860" s="0" t="s">
        <v>217</v>
      </c>
      <c r="E13860" s="306" t="n">
        <v>3.55</v>
      </c>
    </row>
    <row r="13861" customFormat="false" ht="15" hidden="false" customHeight="false" outlineLevel="0" collapsed="false">
      <c r="A13861" s="0" t="s">
        <v>16449</v>
      </c>
      <c r="B13861" s="86" t="s">
        <v>16450</v>
      </c>
      <c r="C13861" s="0" t="s">
        <v>217</v>
      </c>
      <c r="E13861" s="306" t="n">
        <v>28.87</v>
      </c>
    </row>
    <row r="13862" customFormat="false" ht="15" hidden="false" customHeight="false" outlineLevel="0" collapsed="false">
      <c r="A13862" s="0" t="s">
        <v>16451</v>
      </c>
      <c r="B13862" s="86" t="s">
        <v>16452</v>
      </c>
      <c r="C13862" s="0" t="s">
        <v>5700</v>
      </c>
      <c r="E13862" s="306" t="n">
        <v>3</v>
      </c>
    </row>
    <row r="13863" customFormat="false" ht="15" hidden="false" customHeight="false" outlineLevel="0" collapsed="false">
      <c r="A13863" s="0" t="s">
        <v>16453</v>
      </c>
      <c r="B13863" s="86" t="s">
        <v>16454</v>
      </c>
      <c r="C13863" s="0" t="s">
        <v>5700</v>
      </c>
      <c r="E13863" s="306" t="n">
        <v>7.49</v>
      </c>
    </row>
    <row r="13864" customFormat="false" ht="15" hidden="false" customHeight="false" outlineLevel="0" collapsed="false">
      <c r="A13864" s="0" t="s">
        <v>16455</v>
      </c>
      <c r="B13864" s="86" t="s">
        <v>26443</v>
      </c>
      <c r="C13864" s="0" t="s">
        <v>365</v>
      </c>
      <c r="E13864" s="306" t="n">
        <v>6.74</v>
      </c>
    </row>
    <row r="13865" customFormat="false" ht="15" hidden="false" customHeight="false" outlineLevel="0" collapsed="false">
      <c r="A13865" s="0" t="s">
        <v>16457</v>
      </c>
      <c r="B13865" s="86" t="s">
        <v>16458</v>
      </c>
      <c r="C13865" s="0" t="s">
        <v>5700</v>
      </c>
      <c r="E13865" s="306" t="n">
        <v>5.78</v>
      </c>
    </row>
    <row r="13866" customFormat="false" ht="15" hidden="false" customHeight="false" outlineLevel="0" collapsed="false">
      <c r="A13866" s="0" t="s">
        <v>16459</v>
      </c>
      <c r="B13866" s="86" t="s">
        <v>16460</v>
      </c>
      <c r="C13866" s="0" t="s">
        <v>5700</v>
      </c>
      <c r="E13866" s="306" t="n">
        <v>8.15</v>
      </c>
    </row>
    <row r="13867" customFormat="false" ht="15" hidden="false" customHeight="false" outlineLevel="0" collapsed="false">
      <c r="A13867" s="0" t="s">
        <v>16461</v>
      </c>
      <c r="B13867" s="86" t="s">
        <v>16462</v>
      </c>
      <c r="C13867" s="0" t="s">
        <v>365</v>
      </c>
      <c r="E13867" s="306" t="n">
        <v>2.5</v>
      </c>
    </row>
    <row r="13868" customFormat="false" ht="15" hidden="false" customHeight="false" outlineLevel="0" collapsed="false">
      <c r="A13868" s="0" t="s">
        <v>16463</v>
      </c>
      <c r="B13868" s="86" t="s">
        <v>16464</v>
      </c>
      <c r="C13868" s="0" t="s">
        <v>365</v>
      </c>
      <c r="E13868" s="306" t="n">
        <v>5.73</v>
      </c>
    </row>
    <row r="13869" customFormat="false" ht="15" hidden="false" customHeight="false" outlineLevel="0" collapsed="false">
      <c r="A13869" s="0" t="s">
        <v>16465</v>
      </c>
      <c r="B13869" s="86" t="s">
        <v>16466</v>
      </c>
      <c r="C13869" s="0" t="s">
        <v>365</v>
      </c>
      <c r="E13869" s="306" t="n">
        <v>74.52</v>
      </c>
    </row>
    <row r="13870" customFormat="false" ht="15" hidden="false" customHeight="false" outlineLevel="0" collapsed="false">
      <c r="A13870" s="0" t="s">
        <v>16467</v>
      </c>
      <c r="B13870" s="86" t="s">
        <v>16468</v>
      </c>
      <c r="C13870" s="0" t="s">
        <v>365</v>
      </c>
      <c r="E13870" s="306" t="n">
        <v>2.39</v>
      </c>
    </row>
    <row r="13871" customFormat="false" ht="15" hidden="false" customHeight="false" outlineLevel="0" collapsed="false">
      <c r="A13871" s="0" t="s">
        <v>16469</v>
      </c>
      <c r="B13871" s="86" t="s">
        <v>16470</v>
      </c>
      <c r="C13871" s="0" t="s">
        <v>365</v>
      </c>
      <c r="E13871" s="306" t="n">
        <v>2.52</v>
      </c>
    </row>
    <row r="13872" customFormat="false" ht="15" hidden="false" customHeight="false" outlineLevel="0" collapsed="false">
      <c r="A13872" s="0" t="s">
        <v>16471</v>
      </c>
      <c r="B13872" s="86" t="s">
        <v>16472</v>
      </c>
      <c r="C13872" s="0" t="s">
        <v>365</v>
      </c>
      <c r="E13872" s="306" t="n">
        <v>1.57</v>
      </c>
    </row>
    <row r="13873" customFormat="false" ht="15" hidden="false" customHeight="false" outlineLevel="0" collapsed="false">
      <c r="A13873" s="0" t="s">
        <v>16473</v>
      </c>
      <c r="B13873" s="86" t="s">
        <v>16474</v>
      </c>
      <c r="C13873" s="0" t="s">
        <v>365</v>
      </c>
      <c r="E13873" s="306" t="n">
        <v>2.38</v>
      </c>
    </row>
    <row r="13874" customFormat="false" ht="15" hidden="false" customHeight="false" outlineLevel="0" collapsed="false">
      <c r="A13874" s="0" t="s">
        <v>16475</v>
      </c>
      <c r="B13874" s="86" t="s">
        <v>16476</v>
      </c>
      <c r="C13874" s="0" t="s">
        <v>365</v>
      </c>
      <c r="E13874" s="306" t="n">
        <v>5.54</v>
      </c>
    </row>
    <row r="13875" customFormat="false" ht="15" hidden="false" customHeight="false" outlineLevel="0" collapsed="false">
      <c r="A13875" s="0" t="s">
        <v>16477</v>
      </c>
      <c r="B13875" s="86" t="s">
        <v>26444</v>
      </c>
      <c r="C13875" s="0" t="s">
        <v>365</v>
      </c>
      <c r="E13875" s="306" t="n">
        <v>10.24</v>
      </c>
    </row>
    <row r="13876" customFormat="false" ht="15" hidden="false" customHeight="false" outlineLevel="0" collapsed="false">
      <c r="A13876" s="0" t="s">
        <v>16479</v>
      </c>
      <c r="B13876" s="86" t="s">
        <v>16480</v>
      </c>
      <c r="C13876" s="0" t="s">
        <v>365</v>
      </c>
      <c r="E13876" s="306" t="n">
        <v>16.77</v>
      </c>
    </row>
    <row r="13877" customFormat="false" ht="15" hidden="false" customHeight="false" outlineLevel="0" collapsed="false">
      <c r="A13877" s="0" t="s">
        <v>16481</v>
      </c>
      <c r="B13877" s="86" t="s">
        <v>16482</v>
      </c>
      <c r="C13877" s="0" t="s">
        <v>365</v>
      </c>
      <c r="E13877" s="306" t="n">
        <v>8.78</v>
      </c>
    </row>
    <row r="13878" customFormat="false" ht="15" hidden="false" customHeight="false" outlineLevel="0" collapsed="false">
      <c r="A13878" s="0" t="s">
        <v>16483</v>
      </c>
      <c r="B13878" s="86" t="s">
        <v>26445</v>
      </c>
      <c r="C13878" s="0" t="n">
        <v>31</v>
      </c>
      <c r="E13878" s="306" t="n">
        <v>42.31</v>
      </c>
    </row>
    <row r="13879" customFormat="false" ht="15" hidden="false" customHeight="false" outlineLevel="0" collapsed="false">
      <c r="A13879" s="0" t="s">
        <v>16485</v>
      </c>
      <c r="B13879" s="86" t="s">
        <v>26446</v>
      </c>
      <c r="C13879" s="0" t="n">
        <v>30</v>
      </c>
      <c r="E13879" s="306" t="n">
        <v>34.83</v>
      </c>
    </row>
    <row r="13880" customFormat="false" ht="15" hidden="false" customHeight="false" outlineLevel="0" collapsed="false">
      <c r="A13880" s="0" t="s">
        <v>16487</v>
      </c>
      <c r="B13880" s="86" t="s">
        <v>16488</v>
      </c>
      <c r="C13880" s="0" t="s">
        <v>5700</v>
      </c>
      <c r="E13880" s="306" t="n">
        <v>6.74</v>
      </c>
    </row>
    <row r="13881" customFormat="false" ht="15" hidden="false" customHeight="false" outlineLevel="0" collapsed="false">
      <c r="A13881" s="0" t="s">
        <v>16489</v>
      </c>
      <c r="B13881" s="86" t="s">
        <v>16490</v>
      </c>
      <c r="C13881" s="0" t="s">
        <v>5700</v>
      </c>
      <c r="E13881" s="306" t="n">
        <v>15.29</v>
      </c>
    </row>
    <row r="13882" customFormat="false" ht="15" hidden="false" customHeight="false" outlineLevel="0" collapsed="false">
      <c r="A13882" s="0" t="s">
        <v>16491</v>
      </c>
      <c r="B13882" s="86" t="s">
        <v>16492</v>
      </c>
      <c r="C13882" s="0" t="s">
        <v>5700</v>
      </c>
      <c r="E13882" s="306" t="n">
        <v>74.16</v>
      </c>
    </row>
    <row r="13883" customFormat="false" ht="15" hidden="false" customHeight="false" outlineLevel="0" collapsed="false">
      <c r="A13883" s="0" t="s">
        <v>16493</v>
      </c>
      <c r="B13883" s="86" t="s">
        <v>16494</v>
      </c>
      <c r="C13883" s="0" t="s">
        <v>5700</v>
      </c>
      <c r="E13883" s="306" t="n">
        <v>29.19</v>
      </c>
    </row>
    <row r="13884" customFormat="false" ht="15" hidden="false" customHeight="false" outlineLevel="0" collapsed="false">
      <c r="A13884" s="0" t="s">
        <v>16495</v>
      </c>
      <c r="B13884" s="86" t="s">
        <v>26447</v>
      </c>
      <c r="C13884" s="0" t="s">
        <v>5700</v>
      </c>
      <c r="E13884" s="306" t="n">
        <v>22.34</v>
      </c>
    </row>
    <row r="13885" customFormat="false" ht="15" hidden="false" customHeight="false" outlineLevel="0" collapsed="false">
      <c r="A13885" s="0" t="s">
        <v>16497</v>
      </c>
      <c r="B13885" s="86" t="s">
        <v>16498</v>
      </c>
      <c r="C13885" s="0" t="s">
        <v>365</v>
      </c>
      <c r="E13885" s="306" t="n">
        <v>48.33</v>
      </c>
    </row>
    <row r="13886" customFormat="false" ht="15" hidden="false" customHeight="false" outlineLevel="0" collapsed="false">
      <c r="A13886" s="0" t="s">
        <v>16499</v>
      </c>
      <c r="B13886" s="86" t="s">
        <v>16500</v>
      </c>
      <c r="C13886" s="0" t="s">
        <v>365</v>
      </c>
      <c r="E13886" s="306" t="n">
        <v>85.99</v>
      </c>
    </row>
    <row r="13887" customFormat="false" ht="15" hidden="false" customHeight="false" outlineLevel="0" collapsed="false">
      <c r="A13887" s="0" t="s">
        <v>16501</v>
      </c>
      <c r="B13887" s="86" t="s">
        <v>16502</v>
      </c>
      <c r="C13887" s="0" t="s">
        <v>5700</v>
      </c>
      <c r="E13887" s="306" t="n">
        <v>16.74</v>
      </c>
    </row>
    <row r="13888" customFormat="false" ht="15" hidden="false" customHeight="false" outlineLevel="0" collapsed="false">
      <c r="A13888" s="0" t="s">
        <v>16503</v>
      </c>
      <c r="B13888" s="86" t="s">
        <v>16504</v>
      </c>
      <c r="C13888" s="0" t="s">
        <v>1454</v>
      </c>
      <c r="E13888" s="306" t="n">
        <v>140</v>
      </c>
    </row>
    <row r="13889" customFormat="false" ht="15" hidden="false" customHeight="false" outlineLevel="0" collapsed="false">
      <c r="A13889" s="0" t="s">
        <v>16505</v>
      </c>
      <c r="B13889" s="86" t="s">
        <v>16506</v>
      </c>
      <c r="C13889" s="0" t="s">
        <v>6805</v>
      </c>
      <c r="E13889" s="306" t="n">
        <v>135.6</v>
      </c>
    </row>
    <row r="13890" customFormat="false" ht="15" hidden="false" customHeight="false" outlineLevel="0" collapsed="false">
      <c r="A13890" s="0" t="s">
        <v>16507</v>
      </c>
      <c r="B13890" s="86" t="s">
        <v>16508</v>
      </c>
      <c r="C13890" s="0" t="s">
        <v>6805</v>
      </c>
      <c r="E13890" s="306" t="n">
        <v>46.91</v>
      </c>
    </row>
    <row r="13891" customFormat="false" ht="15" hidden="false" customHeight="false" outlineLevel="0" collapsed="false">
      <c r="A13891" s="0" t="s">
        <v>16509</v>
      </c>
      <c r="B13891" s="86" t="s">
        <v>16510</v>
      </c>
      <c r="C13891" s="0" t="s">
        <v>6805</v>
      </c>
      <c r="E13891" s="306" t="n">
        <v>119.87</v>
      </c>
    </row>
    <row r="13892" customFormat="false" ht="15" hidden="false" customHeight="false" outlineLevel="0" collapsed="false">
      <c r="A13892" s="0" t="s">
        <v>16511</v>
      </c>
      <c r="B13892" s="86" t="s">
        <v>16512</v>
      </c>
      <c r="C13892" s="0" t="s">
        <v>6805</v>
      </c>
      <c r="E13892" s="306" t="n">
        <v>143.9</v>
      </c>
    </row>
    <row r="13893" customFormat="false" ht="15" hidden="false" customHeight="false" outlineLevel="0" collapsed="false">
      <c r="A13893" s="0" t="s">
        <v>16513</v>
      </c>
      <c r="B13893" s="86" t="s">
        <v>16514</v>
      </c>
      <c r="C13893" s="0" t="s">
        <v>6805</v>
      </c>
      <c r="E13893" s="306" t="n">
        <v>60.35</v>
      </c>
    </row>
    <row r="13894" customFormat="false" ht="15" hidden="false" customHeight="false" outlineLevel="0" collapsed="false">
      <c r="A13894" s="0" t="s">
        <v>16515</v>
      </c>
      <c r="B13894" s="86" t="s">
        <v>16516</v>
      </c>
      <c r="C13894" s="0" t="s">
        <v>6805</v>
      </c>
      <c r="E13894" s="306" t="n">
        <v>101.82</v>
      </c>
    </row>
    <row r="13895" customFormat="false" ht="15" hidden="false" customHeight="false" outlineLevel="0" collapsed="false">
      <c r="A13895" s="0" t="s">
        <v>16517</v>
      </c>
      <c r="B13895" s="86" t="s">
        <v>16508</v>
      </c>
      <c r="C13895" s="0" t="s">
        <v>6805</v>
      </c>
      <c r="E13895" s="306" t="n">
        <v>38.57</v>
      </c>
    </row>
    <row r="13896" customFormat="false" ht="15" hidden="false" customHeight="false" outlineLevel="0" collapsed="false">
      <c r="A13896" s="0" t="s">
        <v>16518</v>
      </c>
      <c r="B13896" s="86" t="s">
        <v>16519</v>
      </c>
      <c r="C13896" s="0" t="s">
        <v>107</v>
      </c>
      <c r="E13896" s="306" t="n">
        <v>3.1</v>
      </c>
    </row>
    <row r="13897" customFormat="false" ht="15" hidden="false" customHeight="false" outlineLevel="0" collapsed="false">
      <c r="A13897" s="0" t="s">
        <v>16520</v>
      </c>
      <c r="B13897" s="86" t="s">
        <v>16521</v>
      </c>
      <c r="C13897" s="0" t="s">
        <v>107</v>
      </c>
      <c r="E13897" s="306" t="n">
        <v>3.1</v>
      </c>
    </row>
    <row r="13898" customFormat="false" ht="15" hidden="false" customHeight="false" outlineLevel="0" collapsed="false">
      <c r="A13898" s="0" t="s">
        <v>16522</v>
      </c>
      <c r="B13898" s="86" t="s">
        <v>16523</v>
      </c>
      <c r="C13898" s="0" t="s">
        <v>107</v>
      </c>
      <c r="E13898" s="306" t="n">
        <v>7.45</v>
      </c>
    </row>
    <row r="13899" customFormat="false" ht="15" hidden="false" customHeight="false" outlineLevel="0" collapsed="false">
      <c r="A13899" s="0" t="s">
        <v>16524</v>
      </c>
      <c r="B13899" s="86" t="s">
        <v>16525</v>
      </c>
      <c r="C13899" s="0" t="s">
        <v>107</v>
      </c>
      <c r="E13899" s="306" t="n">
        <v>3.36</v>
      </c>
    </row>
    <row r="13900" customFormat="false" ht="15" hidden="false" customHeight="false" outlineLevel="0" collapsed="false">
      <c r="A13900" s="0" t="s">
        <v>16526</v>
      </c>
      <c r="B13900" s="86" t="s">
        <v>16527</v>
      </c>
      <c r="C13900" s="0" t="s">
        <v>6805</v>
      </c>
      <c r="E13900" s="306" t="n">
        <v>70.1</v>
      </c>
    </row>
    <row r="13901" customFormat="false" ht="15" hidden="false" customHeight="false" outlineLevel="0" collapsed="false">
      <c r="A13901" s="0" t="s">
        <v>16528</v>
      </c>
      <c r="B13901" s="86" t="s">
        <v>16529</v>
      </c>
      <c r="C13901" s="0" t="s">
        <v>6805</v>
      </c>
      <c r="E13901" s="306" t="n">
        <v>80.26</v>
      </c>
    </row>
    <row r="13902" customFormat="false" ht="15" hidden="false" customHeight="false" outlineLevel="0" collapsed="false">
      <c r="B13902" s="0"/>
      <c r="E13902" s="0"/>
    </row>
    <row r="13903" customFormat="false" ht="15" hidden="false" customHeight="false" outlineLevel="0" collapsed="false">
      <c r="B13903" s="0"/>
      <c r="E13903" s="0"/>
    </row>
    <row r="13904" customFormat="false" ht="15" hidden="false" customHeight="false" outlineLevel="0" collapsed="false">
      <c r="A13904" s="0" t="s">
        <v>13853</v>
      </c>
      <c r="B13904" s="0"/>
      <c r="C13904" s="0" t="s">
        <v>13854</v>
      </c>
      <c r="E13904" s="0"/>
    </row>
    <row r="13905" customFormat="false" ht="15" hidden="false" customHeight="false" outlineLevel="0" collapsed="false">
      <c r="B13905" s="0"/>
      <c r="C13905" s="0" t="s">
        <v>13855</v>
      </c>
      <c r="E13905" s="0"/>
    </row>
    <row r="13906" customFormat="false" ht="15" hidden="false" customHeight="false" outlineLevel="0" collapsed="false">
      <c r="A13906" s="0" t="s">
        <v>13856</v>
      </c>
      <c r="B13906" s="0"/>
      <c r="C13906" s="0" t="s">
        <v>13857</v>
      </c>
      <c r="E13906" s="306" t="s">
        <v>13858</v>
      </c>
    </row>
    <row r="13907" customFormat="false" ht="15" hidden="false" customHeight="false" outlineLevel="0" collapsed="false">
      <c r="A13907" s="0" t="s">
        <v>16530</v>
      </c>
      <c r="B13907" s="86" t="s">
        <v>16531</v>
      </c>
      <c r="C13907" s="0" t="s">
        <v>6805</v>
      </c>
      <c r="E13907" s="306" t="n">
        <v>27.1</v>
      </c>
    </row>
    <row r="13908" customFormat="false" ht="15" hidden="false" customHeight="false" outlineLevel="0" collapsed="false">
      <c r="A13908" s="0" t="s">
        <v>16532</v>
      </c>
      <c r="B13908" s="86" t="s">
        <v>16529</v>
      </c>
      <c r="C13908" s="0" t="s">
        <v>6805</v>
      </c>
      <c r="E13908" s="306" t="n">
        <v>43.78</v>
      </c>
    </row>
    <row r="13909" customFormat="false" ht="15" hidden="false" customHeight="false" outlineLevel="0" collapsed="false">
      <c r="A13909" s="0" t="s">
        <v>16533</v>
      </c>
      <c r="B13909" s="86" t="s">
        <v>16534</v>
      </c>
      <c r="C13909" s="0" t="s">
        <v>365</v>
      </c>
      <c r="E13909" s="306" t="n">
        <v>0.38</v>
      </c>
    </row>
    <row r="13910" customFormat="false" ht="15" hidden="false" customHeight="false" outlineLevel="0" collapsed="false">
      <c r="A13910" s="0" t="s">
        <v>16535</v>
      </c>
      <c r="B13910" s="86" t="s">
        <v>16536</v>
      </c>
      <c r="C13910" s="0" t="s">
        <v>365</v>
      </c>
      <c r="E13910" s="306" t="n">
        <v>0.38</v>
      </c>
    </row>
    <row r="13911" customFormat="false" ht="15" hidden="false" customHeight="false" outlineLevel="0" collapsed="false">
      <c r="A13911" s="0" t="s">
        <v>16537</v>
      </c>
      <c r="B13911" s="86" t="s">
        <v>16536</v>
      </c>
      <c r="C13911" s="0" t="s">
        <v>365</v>
      </c>
      <c r="E13911" s="306" t="n">
        <v>0.46</v>
      </c>
    </row>
    <row r="13912" customFormat="false" ht="15" hidden="false" customHeight="false" outlineLevel="0" collapsed="false">
      <c r="A13912" s="0" t="s">
        <v>16538</v>
      </c>
      <c r="B13912" s="86" t="s">
        <v>26448</v>
      </c>
      <c r="C13912" s="0" t="s">
        <v>365</v>
      </c>
      <c r="E13912" s="306" t="n">
        <v>0.41</v>
      </c>
    </row>
    <row r="13913" customFormat="false" ht="15" hidden="false" customHeight="false" outlineLevel="0" collapsed="false">
      <c r="A13913" s="0" t="s">
        <v>16541</v>
      </c>
      <c r="B13913" s="86" t="s">
        <v>26449</v>
      </c>
      <c r="C13913" s="0" t="s">
        <v>365</v>
      </c>
      <c r="E13913" s="306" t="n">
        <v>0.36</v>
      </c>
    </row>
    <row r="13914" customFormat="false" ht="15" hidden="false" customHeight="false" outlineLevel="0" collapsed="false">
      <c r="A13914" s="0" t="s">
        <v>16543</v>
      </c>
      <c r="B13914" s="86" t="s">
        <v>26450</v>
      </c>
      <c r="C13914" s="0" t="s">
        <v>365</v>
      </c>
      <c r="E13914" s="306" t="n">
        <v>0.41</v>
      </c>
    </row>
    <row r="13915" customFormat="false" ht="15" hidden="false" customHeight="false" outlineLevel="0" collapsed="false">
      <c r="A13915" s="0" t="s">
        <v>16546</v>
      </c>
      <c r="B13915" s="86" t="s">
        <v>26451</v>
      </c>
      <c r="C13915" s="0" t="s">
        <v>365</v>
      </c>
      <c r="E13915" s="306" t="n">
        <v>0.41</v>
      </c>
    </row>
    <row r="13916" customFormat="false" ht="15" hidden="false" customHeight="false" outlineLevel="0" collapsed="false">
      <c r="A13916" s="0" t="s">
        <v>16547</v>
      </c>
      <c r="B13916" s="86" t="s">
        <v>6500</v>
      </c>
      <c r="C13916" s="0" t="s">
        <v>729</v>
      </c>
      <c r="E13916" s="306" t="n">
        <v>11.83</v>
      </c>
    </row>
    <row r="13917" customFormat="false" ht="15" hidden="false" customHeight="false" outlineLevel="0" collapsed="false">
      <c r="A13917" s="0" t="s">
        <v>16548</v>
      </c>
      <c r="B13917" s="86" t="s">
        <v>16549</v>
      </c>
      <c r="C13917" s="0" t="s">
        <v>729</v>
      </c>
      <c r="E13917" s="306" t="n">
        <v>10.57</v>
      </c>
    </row>
    <row r="13918" customFormat="false" ht="15" hidden="false" customHeight="false" outlineLevel="0" collapsed="false">
      <c r="A13918" s="0" t="s">
        <v>16550</v>
      </c>
      <c r="B13918" s="86" t="s">
        <v>16551</v>
      </c>
      <c r="C13918" s="0" t="s">
        <v>729</v>
      </c>
      <c r="E13918" s="306" t="n">
        <v>9.1</v>
      </c>
    </row>
    <row r="13919" customFormat="false" ht="15" hidden="false" customHeight="false" outlineLevel="0" collapsed="false">
      <c r="A13919" s="0" t="s">
        <v>16552</v>
      </c>
      <c r="B13919" s="86" t="s">
        <v>16553</v>
      </c>
      <c r="C13919" s="0" t="s">
        <v>729</v>
      </c>
      <c r="E13919" s="306" t="n">
        <v>8.33</v>
      </c>
    </row>
    <row r="13920" customFormat="false" ht="15" hidden="false" customHeight="false" outlineLevel="0" collapsed="false">
      <c r="A13920" s="0" t="s">
        <v>16554</v>
      </c>
      <c r="B13920" s="86" t="s">
        <v>6718</v>
      </c>
      <c r="C13920" s="0" t="s">
        <v>729</v>
      </c>
      <c r="E13920" s="306" t="n">
        <v>8.15</v>
      </c>
    </row>
    <row r="13921" customFormat="false" ht="15" hidden="false" customHeight="false" outlineLevel="0" collapsed="false">
      <c r="A13921" s="0" t="s">
        <v>16555</v>
      </c>
      <c r="B13921" s="86" t="s">
        <v>16556</v>
      </c>
      <c r="C13921" s="0" t="s">
        <v>729</v>
      </c>
      <c r="E13921" s="306" t="n">
        <v>8.15</v>
      </c>
    </row>
    <row r="13922" customFormat="false" ht="15" hidden="false" customHeight="false" outlineLevel="0" collapsed="false">
      <c r="A13922" s="0" t="s">
        <v>16557</v>
      </c>
      <c r="B13922" s="86" t="s">
        <v>6493</v>
      </c>
      <c r="C13922" s="0" t="s">
        <v>729</v>
      </c>
      <c r="E13922" s="306" t="n">
        <v>11.83</v>
      </c>
    </row>
    <row r="13923" customFormat="false" ht="15" hidden="false" customHeight="false" outlineLevel="0" collapsed="false">
      <c r="A13923" s="0" t="s">
        <v>16558</v>
      </c>
      <c r="B13923" s="86" t="s">
        <v>6724</v>
      </c>
      <c r="C13923" s="0" t="s">
        <v>729</v>
      </c>
      <c r="E13923" s="306" t="n">
        <v>7.22</v>
      </c>
    </row>
    <row r="13924" customFormat="false" ht="15" hidden="false" customHeight="false" outlineLevel="0" collapsed="false">
      <c r="A13924" s="0" t="s">
        <v>16559</v>
      </c>
      <c r="B13924" s="86" t="s">
        <v>16560</v>
      </c>
      <c r="C13924" s="0" t="s">
        <v>729</v>
      </c>
      <c r="E13924" s="306" t="n">
        <v>8.15</v>
      </c>
    </row>
    <row r="13925" customFormat="false" ht="15" hidden="false" customHeight="false" outlineLevel="0" collapsed="false">
      <c r="A13925" s="0" t="s">
        <v>16561</v>
      </c>
      <c r="B13925" s="86" t="s">
        <v>6518</v>
      </c>
      <c r="C13925" s="0" t="s">
        <v>729</v>
      </c>
      <c r="E13925" s="306" t="n">
        <v>15.25</v>
      </c>
    </row>
    <row r="13926" customFormat="false" ht="15" hidden="false" customHeight="false" outlineLevel="0" collapsed="false">
      <c r="A13926" s="0" t="s">
        <v>16562</v>
      </c>
      <c r="B13926" s="86" t="s">
        <v>16563</v>
      </c>
      <c r="C13926" s="0" t="s">
        <v>217</v>
      </c>
      <c r="E13926" s="306" t="n">
        <v>0.67</v>
      </c>
    </row>
    <row r="13927" customFormat="false" ht="15" hidden="false" customHeight="false" outlineLevel="0" collapsed="false">
      <c r="A13927" s="0" t="s">
        <v>16564</v>
      </c>
      <c r="B13927" s="86" t="s">
        <v>16565</v>
      </c>
      <c r="C13927" s="0" t="s">
        <v>217</v>
      </c>
      <c r="E13927" s="306" t="n">
        <v>0.71</v>
      </c>
    </row>
    <row r="13928" customFormat="false" ht="15" hidden="false" customHeight="false" outlineLevel="0" collapsed="false">
      <c r="A13928" s="0" t="s">
        <v>16566</v>
      </c>
      <c r="B13928" s="86" t="s">
        <v>16567</v>
      </c>
      <c r="C13928" s="0" t="s">
        <v>217</v>
      </c>
      <c r="E13928" s="306" t="n">
        <v>0.91</v>
      </c>
    </row>
    <row r="13929" customFormat="false" ht="15" hidden="false" customHeight="false" outlineLevel="0" collapsed="false">
      <c r="A13929" s="0" t="s">
        <v>16568</v>
      </c>
      <c r="B13929" s="86" t="s">
        <v>16569</v>
      </c>
      <c r="C13929" s="0" t="s">
        <v>217</v>
      </c>
      <c r="E13929" s="306" t="n">
        <v>0.98</v>
      </c>
    </row>
    <row r="13930" customFormat="false" ht="15" hidden="false" customHeight="false" outlineLevel="0" collapsed="false">
      <c r="A13930" s="0" t="s">
        <v>16570</v>
      </c>
      <c r="B13930" s="86" t="s">
        <v>16571</v>
      </c>
      <c r="C13930" s="0" t="s">
        <v>217</v>
      </c>
      <c r="E13930" s="306" t="n">
        <v>1.34</v>
      </c>
    </row>
    <row r="13931" customFormat="false" ht="15" hidden="false" customHeight="false" outlineLevel="0" collapsed="false">
      <c r="A13931" s="0" t="s">
        <v>16572</v>
      </c>
      <c r="B13931" s="86" t="s">
        <v>16573</v>
      </c>
      <c r="C13931" s="0" t="s">
        <v>217</v>
      </c>
      <c r="E13931" s="306" t="n">
        <v>7.68</v>
      </c>
    </row>
    <row r="13932" customFormat="false" ht="15" hidden="false" customHeight="false" outlineLevel="0" collapsed="false">
      <c r="A13932" s="0" t="s">
        <v>16574</v>
      </c>
      <c r="B13932" s="86" t="s">
        <v>16575</v>
      </c>
      <c r="C13932" s="0" t="s">
        <v>217</v>
      </c>
      <c r="E13932" s="306" t="n">
        <v>1.3</v>
      </c>
    </row>
    <row r="13933" customFormat="false" ht="15" hidden="false" customHeight="false" outlineLevel="0" collapsed="false">
      <c r="A13933" s="0" t="s">
        <v>16576</v>
      </c>
      <c r="B13933" s="86" t="s">
        <v>16577</v>
      </c>
      <c r="C13933" s="0" t="s">
        <v>217</v>
      </c>
      <c r="E13933" s="306" t="n">
        <v>2.13</v>
      </c>
    </row>
    <row r="13934" customFormat="false" ht="15" hidden="false" customHeight="false" outlineLevel="0" collapsed="false">
      <c r="A13934" s="0" t="s">
        <v>16578</v>
      </c>
      <c r="B13934" s="86" t="s">
        <v>16579</v>
      </c>
      <c r="C13934" s="0" t="s">
        <v>217</v>
      </c>
      <c r="E13934" s="306" t="n">
        <v>4.06</v>
      </c>
    </row>
    <row r="13935" customFormat="false" ht="15" hidden="false" customHeight="false" outlineLevel="0" collapsed="false">
      <c r="A13935" s="0" t="s">
        <v>16580</v>
      </c>
      <c r="B13935" s="86" t="s">
        <v>16581</v>
      </c>
      <c r="C13935" s="0" t="s">
        <v>217</v>
      </c>
      <c r="E13935" s="306" t="n">
        <v>5.2</v>
      </c>
    </row>
    <row r="13936" customFormat="false" ht="15" hidden="false" customHeight="false" outlineLevel="0" collapsed="false">
      <c r="A13936" s="0" t="s">
        <v>16582</v>
      </c>
      <c r="B13936" s="86" t="s">
        <v>16583</v>
      </c>
      <c r="C13936" s="0" t="s">
        <v>217</v>
      </c>
      <c r="E13936" s="306" t="n">
        <v>7.72</v>
      </c>
    </row>
    <row r="13937" customFormat="false" ht="15" hidden="false" customHeight="false" outlineLevel="0" collapsed="false">
      <c r="A13937" s="0" t="s">
        <v>16584</v>
      </c>
      <c r="B13937" s="86" t="s">
        <v>16585</v>
      </c>
      <c r="C13937" s="0" t="s">
        <v>217</v>
      </c>
      <c r="E13937" s="306" t="n">
        <v>14.93</v>
      </c>
    </row>
    <row r="13938" customFormat="false" ht="15" hidden="false" customHeight="false" outlineLevel="0" collapsed="false">
      <c r="A13938" s="0" t="s">
        <v>16586</v>
      </c>
      <c r="B13938" s="86" t="s">
        <v>16587</v>
      </c>
      <c r="C13938" s="0" t="s">
        <v>217</v>
      </c>
      <c r="E13938" s="306" t="n">
        <v>26.55</v>
      </c>
    </row>
    <row r="13939" customFormat="false" ht="15" hidden="false" customHeight="false" outlineLevel="0" collapsed="false">
      <c r="A13939" s="0" t="s">
        <v>16588</v>
      </c>
      <c r="B13939" s="86" t="s">
        <v>16589</v>
      </c>
      <c r="C13939" s="0" t="s">
        <v>217</v>
      </c>
      <c r="E13939" s="306" t="n">
        <v>31.87</v>
      </c>
    </row>
    <row r="13940" customFormat="false" ht="15" hidden="false" customHeight="false" outlineLevel="0" collapsed="false">
      <c r="A13940" s="0" t="s">
        <v>16590</v>
      </c>
      <c r="B13940" s="86" t="s">
        <v>16591</v>
      </c>
      <c r="C13940" s="0" t="s">
        <v>217</v>
      </c>
      <c r="E13940" s="306" t="n">
        <v>40.02</v>
      </c>
    </row>
    <row r="13941" customFormat="false" ht="15" hidden="false" customHeight="false" outlineLevel="0" collapsed="false">
      <c r="A13941" s="0" t="s">
        <v>16592</v>
      </c>
      <c r="B13941" s="86" t="s">
        <v>16593</v>
      </c>
      <c r="C13941" s="0" t="s">
        <v>217</v>
      </c>
      <c r="E13941" s="306" t="n">
        <v>3.23</v>
      </c>
    </row>
    <row r="13942" customFormat="false" ht="15" hidden="false" customHeight="false" outlineLevel="0" collapsed="false">
      <c r="A13942" s="0" t="s">
        <v>16594</v>
      </c>
      <c r="B13942" s="86" t="s">
        <v>16595</v>
      </c>
      <c r="C13942" s="0" t="s">
        <v>217</v>
      </c>
      <c r="E13942" s="306" t="n">
        <v>29.55</v>
      </c>
    </row>
    <row r="13943" customFormat="false" ht="15" hidden="false" customHeight="false" outlineLevel="0" collapsed="false">
      <c r="A13943" s="0" t="s">
        <v>16596</v>
      </c>
      <c r="B13943" s="86" t="s">
        <v>16597</v>
      </c>
      <c r="C13943" s="0" t="s">
        <v>217</v>
      </c>
      <c r="E13943" s="306" t="n">
        <v>5.36</v>
      </c>
    </row>
    <row r="13944" customFormat="false" ht="15" hidden="false" customHeight="false" outlineLevel="0" collapsed="false">
      <c r="A13944" s="0" t="s">
        <v>16598</v>
      </c>
      <c r="B13944" s="86" t="s">
        <v>16599</v>
      </c>
      <c r="C13944" s="0" t="s">
        <v>217</v>
      </c>
      <c r="E13944" s="306" t="n">
        <v>7.76</v>
      </c>
    </row>
    <row r="13945" customFormat="false" ht="15" hidden="false" customHeight="false" outlineLevel="0" collapsed="false">
      <c r="A13945" s="0" t="s">
        <v>16600</v>
      </c>
      <c r="B13945" s="86" t="s">
        <v>16601</v>
      </c>
      <c r="C13945" s="0" t="s">
        <v>217</v>
      </c>
      <c r="E13945" s="306" t="n">
        <v>20.01</v>
      </c>
    </row>
    <row r="13946" customFormat="false" ht="15" hidden="false" customHeight="false" outlineLevel="0" collapsed="false">
      <c r="A13946" s="0" t="s">
        <v>16602</v>
      </c>
      <c r="B13946" s="86" t="s">
        <v>16603</v>
      </c>
      <c r="C13946" s="0" t="s">
        <v>217</v>
      </c>
      <c r="E13946" s="306" t="n">
        <v>1.26</v>
      </c>
    </row>
    <row r="13947" customFormat="false" ht="15" hidden="false" customHeight="false" outlineLevel="0" collapsed="false">
      <c r="A13947" s="0" t="s">
        <v>16604</v>
      </c>
      <c r="B13947" s="86" t="s">
        <v>16605</v>
      </c>
      <c r="C13947" s="0" t="s">
        <v>217</v>
      </c>
      <c r="E13947" s="306" t="n">
        <v>2.36</v>
      </c>
    </row>
    <row r="13948" customFormat="false" ht="15" hidden="false" customHeight="false" outlineLevel="0" collapsed="false">
      <c r="A13948" s="0" t="s">
        <v>16606</v>
      </c>
      <c r="B13948" s="86" t="s">
        <v>16607</v>
      </c>
      <c r="C13948" s="0" t="s">
        <v>217</v>
      </c>
      <c r="E13948" s="306" t="n">
        <v>3.03</v>
      </c>
    </row>
    <row r="13949" customFormat="false" ht="15" hidden="false" customHeight="false" outlineLevel="0" collapsed="false">
      <c r="A13949" s="0" t="s">
        <v>16608</v>
      </c>
      <c r="B13949" s="86" t="s">
        <v>16609</v>
      </c>
      <c r="C13949" s="0" t="s">
        <v>217</v>
      </c>
      <c r="E13949" s="306" t="n">
        <v>2.84</v>
      </c>
    </row>
    <row r="13950" customFormat="false" ht="15" hidden="false" customHeight="false" outlineLevel="0" collapsed="false">
      <c r="A13950" s="0" t="s">
        <v>16610</v>
      </c>
      <c r="B13950" s="86" t="s">
        <v>16611</v>
      </c>
      <c r="C13950" s="0" t="s">
        <v>365</v>
      </c>
      <c r="E13950" s="306" t="n">
        <v>8.86</v>
      </c>
    </row>
    <row r="13951" customFormat="false" ht="15" hidden="false" customHeight="false" outlineLevel="0" collapsed="false">
      <c r="A13951" s="0" t="s">
        <v>16612</v>
      </c>
      <c r="B13951" s="86" t="s">
        <v>16613</v>
      </c>
      <c r="C13951" s="0" t="s">
        <v>365</v>
      </c>
      <c r="E13951" s="306" t="n">
        <v>8.05</v>
      </c>
    </row>
    <row r="13952" customFormat="false" ht="15" hidden="false" customHeight="false" outlineLevel="0" collapsed="false">
      <c r="A13952" s="0" t="s">
        <v>16614</v>
      </c>
      <c r="B13952" s="86" t="s">
        <v>16615</v>
      </c>
      <c r="C13952" s="0" t="s">
        <v>365</v>
      </c>
      <c r="E13952" s="306" t="n">
        <v>8.15</v>
      </c>
    </row>
    <row r="13953" customFormat="false" ht="15" hidden="false" customHeight="false" outlineLevel="0" collapsed="false">
      <c r="A13953" s="0" t="s">
        <v>16616</v>
      </c>
      <c r="B13953" s="86" t="s">
        <v>16617</v>
      </c>
      <c r="C13953" s="0" t="s">
        <v>365</v>
      </c>
      <c r="E13953" s="306" t="n">
        <v>8.01</v>
      </c>
    </row>
    <row r="13954" customFormat="false" ht="15" hidden="false" customHeight="false" outlineLevel="0" collapsed="false">
      <c r="A13954" s="0" t="s">
        <v>16618</v>
      </c>
      <c r="B13954" s="86" t="s">
        <v>16619</v>
      </c>
      <c r="C13954" s="0" t="s">
        <v>365</v>
      </c>
      <c r="E13954" s="306" t="n">
        <v>8.2</v>
      </c>
    </row>
    <row r="13955" customFormat="false" ht="15" hidden="false" customHeight="false" outlineLevel="0" collapsed="false">
      <c r="A13955" s="0" t="s">
        <v>16620</v>
      </c>
      <c r="B13955" s="86" t="s">
        <v>16621</v>
      </c>
      <c r="C13955" s="0" t="s">
        <v>107</v>
      </c>
      <c r="E13955" s="306" t="n">
        <v>0.39</v>
      </c>
    </row>
    <row r="13956" customFormat="false" ht="15" hidden="false" customHeight="false" outlineLevel="0" collapsed="false">
      <c r="A13956" s="0" t="s">
        <v>16622</v>
      </c>
      <c r="B13956" s="86" t="s">
        <v>16623</v>
      </c>
      <c r="C13956" s="0" t="s">
        <v>107</v>
      </c>
      <c r="E13956" s="306" t="n">
        <v>0.39</v>
      </c>
    </row>
    <row r="13957" customFormat="false" ht="15" hidden="false" customHeight="false" outlineLevel="0" collapsed="false">
      <c r="A13957" s="0" t="s">
        <v>16624</v>
      </c>
      <c r="B13957" s="86" t="s">
        <v>16625</v>
      </c>
      <c r="C13957" s="0" t="s">
        <v>107</v>
      </c>
      <c r="E13957" s="306" t="n">
        <v>0.1</v>
      </c>
    </row>
    <row r="13958" customFormat="false" ht="15" hidden="false" customHeight="false" outlineLevel="0" collapsed="false">
      <c r="A13958" s="0" t="s">
        <v>16626</v>
      </c>
      <c r="B13958" s="86" t="s">
        <v>16627</v>
      </c>
      <c r="C13958" s="0" t="s">
        <v>365</v>
      </c>
      <c r="E13958" s="306" t="n">
        <v>8.15</v>
      </c>
    </row>
    <row r="13959" customFormat="false" ht="15" hidden="false" customHeight="false" outlineLevel="0" collapsed="false">
      <c r="A13959" s="0" t="s">
        <v>16628</v>
      </c>
      <c r="B13959" s="86" t="s">
        <v>16611</v>
      </c>
      <c r="C13959" s="0" t="s">
        <v>107</v>
      </c>
      <c r="E13959" s="306" t="n">
        <v>0.24</v>
      </c>
    </row>
    <row r="13960" customFormat="false" ht="15" hidden="false" customHeight="false" outlineLevel="0" collapsed="false">
      <c r="A13960" s="0" t="s">
        <v>16629</v>
      </c>
      <c r="B13960" s="86" t="s">
        <v>16630</v>
      </c>
      <c r="C13960" s="0" t="s">
        <v>365</v>
      </c>
      <c r="E13960" s="306" t="n">
        <v>9.52</v>
      </c>
    </row>
    <row r="13961" customFormat="false" ht="15" hidden="false" customHeight="false" outlineLevel="0" collapsed="false">
      <c r="A13961" s="0" t="s">
        <v>16631</v>
      </c>
      <c r="B13961" s="86" t="s">
        <v>16625</v>
      </c>
      <c r="C13961" s="0" t="s">
        <v>365</v>
      </c>
      <c r="E13961" s="306" t="n">
        <v>6.33</v>
      </c>
    </row>
    <row r="13962" customFormat="false" ht="15" hidden="false" customHeight="false" outlineLevel="0" collapsed="false">
      <c r="A13962" s="0" t="s">
        <v>16632</v>
      </c>
      <c r="B13962" s="86" t="s">
        <v>16633</v>
      </c>
      <c r="C13962" s="0" t="s">
        <v>365</v>
      </c>
      <c r="E13962" s="306" t="n">
        <v>7.23</v>
      </c>
    </row>
    <row r="13963" customFormat="false" ht="15" hidden="false" customHeight="false" outlineLevel="0" collapsed="false">
      <c r="A13963" s="0" t="s">
        <v>16634</v>
      </c>
      <c r="B13963" s="86" t="s">
        <v>16635</v>
      </c>
      <c r="C13963" s="0" t="s">
        <v>217</v>
      </c>
      <c r="E13963" s="306" t="n">
        <v>22.25</v>
      </c>
    </row>
    <row r="13964" customFormat="false" ht="15" hidden="false" customHeight="false" outlineLevel="0" collapsed="false">
      <c r="A13964" s="0" t="s">
        <v>16636</v>
      </c>
      <c r="B13964" s="86" t="s">
        <v>16637</v>
      </c>
      <c r="C13964" s="0" t="s">
        <v>217</v>
      </c>
      <c r="E13964" s="306" t="n">
        <v>0.93</v>
      </c>
    </row>
    <row r="13965" customFormat="false" ht="15" hidden="false" customHeight="false" outlineLevel="0" collapsed="false">
      <c r="A13965" s="0" t="s">
        <v>16638</v>
      </c>
      <c r="B13965" s="86" t="s">
        <v>16639</v>
      </c>
      <c r="C13965" s="0" t="s">
        <v>217</v>
      </c>
      <c r="E13965" s="306" t="n">
        <v>17.8</v>
      </c>
    </row>
    <row r="13966" customFormat="false" ht="15" hidden="false" customHeight="false" outlineLevel="0" collapsed="false">
      <c r="A13966" s="0" t="s">
        <v>16640</v>
      </c>
      <c r="B13966" s="86" t="s">
        <v>16641</v>
      </c>
      <c r="C13966" s="0" t="s">
        <v>217</v>
      </c>
      <c r="E13966" s="306" t="n">
        <v>17.8</v>
      </c>
    </row>
    <row r="13967" customFormat="false" ht="15" hidden="false" customHeight="false" outlineLevel="0" collapsed="false">
      <c r="A13967" s="0" t="s">
        <v>16642</v>
      </c>
      <c r="B13967" s="86" t="s">
        <v>16643</v>
      </c>
      <c r="C13967" s="0" t="s">
        <v>217</v>
      </c>
      <c r="E13967" s="306" t="n">
        <v>26.7</v>
      </c>
    </row>
    <row r="13968" customFormat="false" ht="15" hidden="false" customHeight="false" outlineLevel="0" collapsed="false">
      <c r="A13968" s="0" t="s">
        <v>16644</v>
      </c>
      <c r="B13968" s="86" t="s">
        <v>16645</v>
      </c>
      <c r="C13968" s="0" t="s">
        <v>217</v>
      </c>
      <c r="E13968" s="306" t="n">
        <v>0.89</v>
      </c>
    </row>
    <row r="13969" customFormat="false" ht="15" hidden="false" customHeight="false" outlineLevel="0" collapsed="false">
      <c r="A13969" s="0" t="s">
        <v>16646</v>
      </c>
      <c r="B13969" s="86" t="s">
        <v>16647</v>
      </c>
      <c r="C13969" s="0" t="s">
        <v>217</v>
      </c>
      <c r="E13969" s="306" t="n">
        <v>4.82</v>
      </c>
    </row>
    <row r="13970" customFormat="false" ht="15" hidden="false" customHeight="false" outlineLevel="0" collapsed="false">
      <c r="A13970" s="0" t="s">
        <v>16648</v>
      </c>
      <c r="B13970" s="86" t="s">
        <v>16649</v>
      </c>
      <c r="C13970" s="0" t="s">
        <v>1454</v>
      </c>
      <c r="E13970" s="306" t="n">
        <v>47.5</v>
      </c>
    </row>
    <row r="13971" customFormat="false" ht="15" hidden="false" customHeight="false" outlineLevel="0" collapsed="false">
      <c r="A13971" s="0" t="s">
        <v>16650</v>
      </c>
      <c r="B13971" s="86" t="s">
        <v>16651</v>
      </c>
      <c r="C13971" s="0" t="s">
        <v>1454</v>
      </c>
      <c r="E13971" s="306" t="n">
        <v>78</v>
      </c>
    </row>
    <row r="13972" customFormat="false" ht="15" hidden="false" customHeight="false" outlineLevel="0" collapsed="false">
      <c r="A13972" s="0" t="s">
        <v>16652</v>
      </c>
      <c r="B13972" s="86" t="s">
        <v>16653</v>
      </c>
      <c r="C13972" s="0" t="s">
        <v>1454</v>
      </c>
      <c r="E13972" s="306" t="n">
        <v>40.11</v>
      </c>
    </row>
    <row r="13973" customFormat="false" ht="15" hidden="false" customHeight="false" outlineLevel="0" collapsed="false">
      <c r="A13973" s="0" t="s">
        <v>16654</v>
      </c>
      <c r="B13973" s="86" t="s">
        <v>16655</v>
      </c>
      <c r="C13973" s="0" t="s">
        <v>1454</v>
      </c>
      <c r="E13973" s="306" t="n">
        <v>22.95</v>
      </c>
    </row>
    <row r="13974" customFormat="false" ht="15" hidden="false" customHeight="false" outlineLevel="0" collapsed="false">
      <c r="B13974" s="0"/>
      <c r="E13974" s="0"/>
    </row>
    <row r="13975" customFormat="false" ht="15" hidden="false" customHeight="false" outlineLevel="0" collapsed="false">
      <c r="B13975" s="0"/>
      <c r="E13975" s="0"/>
    </row>
    <row r="13976" customFormat="false" ht="15" hidden="false" customHeight="false" outlineLevel="0" collapsed="false">
      <c r="A13976" s="0" t="s">
        <v>13853</v>
      </c>
      <c r="B13976" s="0"/>
      <c r="C13976" s="0" t="s">
        <v>13854</v>
      </c>
      <c r="E13976" s="0"/>
    </row>
    <row r="13977" customFormat="false" ht="15" hidden="false" customHeight="false" outlineLevel="0" collapsed="false">
      <c r="B13977" s="0"/>
      <c r="C13977" s="0" t="s">
        <v>13855</v>
      </c>
      <c r="E13977" s="0"/>
    </row>
    <row r="13978" customFormat="false" ht="15" hidden="false" customHeight="false" outlineLevel="0" collapsed="false">
      <c r="A13978" s="0" t="s">
        <v>13856</v>
      </c>
      <c r="B13978" s="0"/>
      <c r="C13978" s="0" t="s">
        <v>13857</v>
      </c>
      <c r="E13978" s="306" t="s">
        <v>13858</v>
      </c>
    </row>
    <row r="13979" customFormat="false" ht="15" hidden="false" customHeight="false" outlineLevel="0" collapsed="false">
      <c r="A13979" s="0" t="s">
        <v>16656</v>
      </c>
      <c r="B13979" s="86" t="s">
        <v>16657</v>
      </c>
      <c r="C13979" s="0" t="s">
        <v>1454</v>
      </c>
      <c r="E13979" s="306" t="n">
        <v>70</v>
      </c>
    </row>
    <row r="13980" customFormat="false" ht="15" hidden="false" customHeight="false" outlineLevel="0" collapsed="false">
      <c r="A13980" s="0" t="s">
        <v>16658</v>
      </c>
      <c r="B13980" s="86" t="s">
        <v>16659</v>
      </c>
      <c r="C13980" s="0" t="s">
        <v>365</v>
      </c>
      <c r="E13980" s="306" t="n">
        <v>0.37</v>
      </c>
    </row>
    <row r="13981" customFormat="false" ht="15" hidden="false" customHeight="false" outlineLevel="0" collapsed="false">
      <c r="A13981" s="0" t="s">
        <v>16660</v>
      </c>
      <c r="B13981" s="86" t="s">
        <v>6667</v>
      </c>
      <c r="C13981" s="0" t="s">
        <v>365</v>
      </c>
      <c r="E13981" s="306" t="n">
        <v>0.31</v>
      </c>
    </row>
    <row r="13982" customFormat="false" ht="15" hidden="false" customHeight="false" outlineLevel="0" collapsed="false">
      <c r="A13982" s="0" t="s">
        <v>16661</v>
      </c>
      <c r="B13982" s="86" t="s">
        <v>16662</v>
      </c>
      <c r="C13982" s="0" t="s">
        <v>365</v>
      </c>
      <c r="E13982" s="306" t="n">
        <v>0.31</v>
      </c>
    </row>
    <row r="13983" customFormat="false" ht="15" hidden="false" customHeight="false" outlineLevel="0" collapsed="false">
      <c r="A13983" s="0" t="s">
        <v>16663</v>
      </c>
      <c r="B13983" s="86" t="s">
        <v>16664</v>
      </c>
      <c r="C13983" s="0" t="s">
        <v>217</v>
      </c>
      <c r="E13983" s="306" t="n">
        <v>39.7</v>
      </c>
    </row>
    <row r="13984" customFormat="false" ht="15" hidden="false" customHeight="false" outlineLevel="0" collapsed="false">
      <c r="A13984" s="0" t="s">
        <v>16665</v>
      </c>
      <c r="B13984" s="86" t="s">
        <v>16666</v>
      </c>
      <c r="C13984" s="0" t="s">
        <v>217</v>
      </c>
      <c r="E13984" s="306" t="n">
        <v>17.26</v>
      </c>
    </row>
    <row r="13985" customFormat="false" ht="15" hidden="false" customHeight="false" outlineLevel="0" collapsed="false">
      <c r="A13985" s="0" t="s">
        <v>16667</v>
      </c>
      <c r="B13985" s="86" t="s">
        <v>6681</v>
      </c>
      <c r="C13985" s="0" t="s">
        <v>729</v>
      </c>
      <c r="E13985" s="306" t="n">
        <v>10.52</v>
      </c>
    </row>
    <row r="13986" customFormat="false" ht="15" hidden="false" customHeight="false" outlineLevel="0" collapsed="false">
      <c r="A13986" s="0" t="s">
        <v>16668</v>
      </c>
      <c r="B13986" s="86" t="s">
        <v>16669</v>
      </c>
      <c r="C13986" s="0" t="s">
        <v>217</v>
      </c>
      <c r="E13986" s="306" t="n">
        <v>1.14</v>
      </c>
    </row>
    <row r="13987" customFormat="false" ht="15" hidden="false" customHeight="false" outlineLevel="0" collapsed="false">
      <c r="A13987" s="0" t="s">
        <v>16670</v>
      </c>
      <c r="B13987" s="86" t="s">
        <v>16671</v>
      </c>
      <c r="C13987" s="0" t="s">
        <v>217</v>
      </c>
      <c r="E13987" s="306" t="n">
        <v>6.55</v>
      </c>
    </row>
    <row r="13988" customFormat="false" ht="15" hidden="false" customHeight="false" outlineLevel="0" collapsed="false">
      <c r="A13988" s="0" t="s">
        <v>16672</v>
      </c>
      <c r="B13988" s="86" t="s">
        <v>16673</v>
      </c>
      <c r="C13988" s="0" t="s">
        <v>217</v>
      </c>
      <c r="E13988" s="306" t="n">
        <v>0.37</v>
      </c>
    </row>
    <row r="13989" customFormat="false" ht="15" hidden="false" customHeight="false" outlineLevel="0" collapsed="false">
      <c r="A13989" s="0" t="s">
        <v>16674</v>
      </c>
      <c r="B13989" s="86" t="s">
        <v>16675</v>
      </c>
      <c r="C13989" s="0" t="s">
        <v>217</v>
      </c>
      <c r="E13989" s="306" t="n">
        <v>0.67</v>
      </c>
    </row>
    <row r="13990" customFormat="false" ht="15" hidden="false" customHeight="false" outlineLevel="0" collapsed="false">
      <c r="A13990" s="0" t="s">
        <v>16676</v>
      </c>
      <c r="B13990" s="86" t="s">
        <v>16677</v>
      </c>
      <c r="C13990" s="0" t="s">
        <v>217</v>
      </c>
      <c r="E13990" s="306" t="n">
        <v>0.71</v>
      </c>
    </row>
    <row r="13991" customFormat="false" ht="15" hidden="false" customHeight="false" outlineLevel="0" collapsed="false">
      <c r="A13991" s="0" t="s">
        <v>16678</v>
      </c>
      <c r="B13991" s="86" t="s">
        <v>16679</v>
      </c>
      <c r="C13991" s="0" t="s">
        <v>217</v>
      </c>
      <c r="E13991" s="306" t="n">
        <v>0.65</v>
      </c>
    </row>
    <row r="13992" customFormat="false" ht="15" hidden="false" customHeight="false" outlineLevel="0" collapsed="false">
      <c r="A13992" s="0" t="s">
        <v>16680</v>
      </c>
      <c r="B13992" s="86" t="s">
        <v>16681</v>
      </c>
      <c r="C13992" s="0" t="s">
        <v>217</v>
      </c>
      <c r="E13992" s="306" t="n">
        <v>0.93</v>
      </c>
    </row>
    <row r="13993" customFormat="false" ht="15" hidden="false" customHeight="false" outlineLevel="0" collapsed="false">
      <c r="A13993" s="0" t="s">
        <v>16682</v>
      </c>
      <c r="B13993" s="86" t="s">
        <v>16683</v>
      </c>
      <c r="C13993" s="0" t="s">
        <v>217</v>
      </c>
      <c r="E13993" s="306" t="n">
        <v>0.95</v>
      </c>
    </row>
    <row r="13994" customFormat="false" ht="15" hidden="false" customHeight="false" outlineLevel="0" collapsed="false">
      <c r="A13994" s="0" t="s">
        <v>16684</v>
      </c>
      <c r="B13994" s="86" t="s">
        <v>16685</v>
      </c>
      <c r="C13994" s="0" t="s">
        <v>217</v>
      </c>
      <c r="E13994" s="306" t="n">
        <v>1.34</v>
      </c>
    </row>
    <row r="13995" customFormat="false" ht="15" hidden="false" customHeight="false" outlineLevel="0" collapsed="false">
      <c r="A13995" s="0" t="s">
        <v>16686</v>
      </c>
      <c r="B13995" s="86" t="s">
        <v>16687</v>
      </c>
      <c r="C13995" s="0" t="s">
        <v>217</v>
      </c>
      <c r="E13995" s="306" t="n">
        <v>2.38</v>
      </c>
    </row>
    <row r="13996" customFormat="false" ht="15" hidden="false" customHeight="false" outlineLevel="0" collapsed="false">
      <c r="A13996" s="0" t="s">
        <v>16688</v>
      </c>
      <c r="B13996" s="86" t="s">
        <v>16689</v>
      </c>
      <c r="C13996" s="0" t="s">
        <v>217</v>
      </c>
      <c r="E13996" s="306" t="n">
        <v>0.5</v>
      </c>
    </row>
    <row r="13997" customFormat="false" ht="15" hidden="false" customHeight="false" outlineLevel="0" collapsed="false">
      <c r="A13997" s="0" t="s">
        <v>16690</v>
      </c>
      <c r="B13997" s="86" t="s">
        <v>16691</v>
      </c>
      <c r="C13997" s="0" t="s">
        <v>217</v>
      </c>
      <c r="E13997" s="306" t="n">
        <v>5.52</v>
      </c>
    </row>
    <row r="13998" customFormat="false" ht="15" hidden="false" customHeight="false" outlineLevel="0" collapsed="false">
      <c r="A13998" s="0" t="s">
        <v>16692</v>
      </c>
      <c r="B13998" s="86" t="s">
        <v>16693</v>
      </c>
      <c r="C13998" s="0" t="s">
        <v>107</v>
      </c>
      <c r="E13998" s="306" t="n">
        <v>1.34</v>
      </c>
    </row>
    <row r="13999" customFormat="false" ht="15" hidden="false" customHeight="false" outlineLevel="0" collapsed="false">
      <c r="A13999" s="0" t="s">
        <v>16694</v>
      </c>
      <c r="B13999" s="86" t="s">
        <v>26452</v>
      </c>
      <c r="C13999" s="0" t="s">
        <v>217</v>
      </c>
      <c r="E13999" s="306" t="n">
        <v>31.26</v>
      </c>
    </row>
    <row r="14000" customFormat="false" ht="15" hidden="false" customHeight="false" outlineLevel="0" collapsed="false">
      <c r="A14000" s="0" t="s">
        <v>16696</v>
      </c>
      <c r="B14000" s="86" t="s">
        <v>16697</v>
      </c>
      <c r="C14000" s="0" t="s">
        <v>365</v>
      </c>
      <c r="E14000" s="306" t="n">
        <v>17.01</v>
      </c>
    </row>
    <row r="14001" customFormat="false" ht="15" hidden="false" customHeight="false" outlineLevel="0" collapsed="false">
      <c r="A14001" s="0" t="s">
        <v>16698</v>
      </c>
      <c r="B14001" s="86" t="s">
        <v>16699</v>
      </c>
      <c r="C14001" s="0" t="s">
        <v>217</v>
      </c>
      <c r="E14001" s="306" t="n">
        <v>0.2</v>
      </c>
    </row>
    <row r="14002" customFormat="false" ht="15" hidden="false" customHeight="false" outlineLevel="0" collapsed="false">
      <c r="A14002" s="0" t="s">
        <v>16700</v>
      </c>
      <c r="B14002" s="86" t="s">
        <v>16701</v>
      </c>
      <c r="C14002" s="0" t="s">
        <v>217</v>
      </c>
      <c r="E14002" s="306" t="n">
        <v>0.15</v>
      </c>
    </row>
    <row r="14003" customFormat="false" ht="15" hidden="false" customHeight="false" outlineLevel="0" collapsed="false">
      <c r="A14003" s="0" t="s">
        <v>16702</v>
      </c>
      <c r="B14003" s="86" t="s">
        <v>16703</v>
      </c>
      <c r="C14003" s="0" t="s">
        <v>217</v>
      </c>
      <c r="E14003" s="306" t="n">
        <v>0.08</v>
      </c>
    </row>
    <row r="14004" customFormat="false" ht="15" hidden="false" customHeight="false" outlineLevel="0" collapsed="false">
      <c r="A14004" s="0" t="s">
        <v>16704</v>
      </c>
      <c r="B14004" s="86" t="s">
        <v>26453</v>
      </c>
      <c r="C14004" s="0" t="s">
        <v>217</v>
      </c>
      <c r="E14004" s="306" t="n">
        <v>0.1</v>
      </c>
    </row>
    <row r="14005" customFormat="false" ht="15" hidden="false" customHeight="false" outlineLevel="0" collapsed="false">
      <c r="A14005" s="0" t="s">
        <v>16706</v>
      </c>
      <c r="B14005" s="86" t="s">
        <v>16707</v>
      </c>
      <c r="C14005" s="0" t="s">
        <v>217</v>
      </c>
      <c r="E14005" s="306" t="n">
        <v>0.18</v>
      </c>
    </row>
    <row r="14006" customFormat="false" ht="15" hidden="false" customHeight="false" outlineLevel="0" collapsed="false">
      <c r="A14006" s="0" t="s">
        <v>16708</v>
      </c>
      <c r="B14006" s="86" t="s">
        <v>16709</v>
      </c>
      <c r="C14006" s="0" t="s">
        <v>217</v>
      </c>
      <c r="E14006" s="306" t="n">
        <v>0.05</v>
      </c>
    </row>
    <row r="14007" customFormat="false" ht="15" hidden="false" customHeight="false" outlineLevel="0" collapsed="false">
      <c r="A14007" s="0" t="s">
        <v>16710</v>
      </c>
      <c r="B14007" s="86" t="s">
        <v>16711</v>
      </c>
      <c r="C14007" s="0" t="s">
        <v>217</v>
      </c>
      <c r="E14007" s="306" t="n">
        <v>4.22</v>
      </c>
    </row>
    <row r="14008" customFormat="false" ht="15" hidden="false" customHeight="false" outlineLevel="0" collapsed="false">
      <c r="A14008" s="0" t="s">
        <v>16712</v>
      </c>
      <c r="B14008" s="86" t="s">
        <v>16713</v>
      </c>
      <c r="C14008" s="0" t="s">
        <v>217</v>
      </c>
      <c r="E14008" s="306" t="n">
        <v>2.62</v>
      </c>
    </row>
    <row r="14009" customFormat="false" ht="15" hidden="false" customHeight="false" outlineLevel="0" collapsed="false">
      <c r="A14009" s="0" t="s">
        <v>16714</v>
      </c>
      <c r="B14009" s="86" t="s">
        <v>16715</v>
      </c>
      <c r="C14009" s="0" t="s">
        <v>217</v>
      </c>
      <c r="E14009" s="306" t="n">
        <v>1.74</v>
      </c>
    </row>
    <row r="14010" customFormat="false" ht="15" hidden="false" customHeight="false" outlineLevel="0" collapsed="false">
      <c r="A14010" s="0" t="s">
        <v>16716</v>
      </c>
      <c r="B14010" s="86" t="s">
        <v>16717</v>
      </c>
      <c r="C14010" s="0" t="s">
        <v>217</v>
      </c>
      <c r="E14010" s="306" t="n">
        <v>2.5</v>
      </c>
    </row>
    <row r="14011" customFormat="false" ht="15" hidden="false" customHeight="false" outlineLevel="0" collapsed="false">
      <c r="A14011" s="0" t="s">
        <v>16718</v>
      </c>
      <c r="B14011" s="86" t="s">
        <v>16719</v>
      </c>
      <c r="C14011" s="0" t="s">
        <v>217</v>
      </c>
      <c r="E14011" s="306" t="n">
        <v>11.62</v>
      </c>
    </row>
    <row r="14012" customFormat="false" ht="15" hidden="false" customHeight="false" outlineLevel="0" collapsed="false">
      <c r="A14012" s="0" t="s">
        <v>16720</v>
      </c>
      <c r="B14012" s="86" t="s">
        <v>16721</v>
      </c>
      <c r="C14012" s="0" t="s">
        <v>217</v>
      </c>
      <c r="E14012" s="306" t="n">
        <v>7.15</v>
      </c>
    </row>
    <row r="14013" customFormat="false" ht="15" hidden="false" customHeight="false" outlineLevel="0" collapsed="false">
      <c r="A14013" s="0" t="s">
        <v>16722</v>
      </c>
      <c r="B14013" s="86" t="s">
        <v>16723</v>
      </c>
      <c r="C14013" s="0" t="s">
        <v>217</v>
      </c>
      <c r="E14013" s="306" t="n">
        <v>6.78</v>
      </c>
    </row>
    <row r="14014" customFormat="false" ht="15" hidden="false" customHeight="false" outlineLevel="0" collapsed="false">
      <c r="A14014" s="0" t="s">
        <v>16724</v>
      </c>
      <c r="B14014" s="86" t="s">
        <v>16725</v>
      </c>
      <c r="C14014" s="0" t="s">
        <v>217</v>
      </c>
      <c r="E14014" s="306" t="n">
        <v>2.37</v>
      </c>
    </row>
    <row r="14015" customFormat="false" ht="15" hidden="false" customHeight="false" outlineLevel="0" collapsed="false">
      <c r="A14015" s="0" t="s">
        <v>16726</v>
      </c>
      <c r="B14015" s="86" t="s">
        <v>16727</v>
      </c>
      <c r="C14015" s="0" t="s">
        <v>217</v>
      </c>
      <c r="E14015" s="306" t="n">
        <v>1.57</v>
      </c>
    </row>
    <row r="14016" customFormat="false" ht="15" hidden="false" customHeight="false" outlineLevel="0" collapsed="false">
      <c r="A14016" s="0" t="s">
        <v>16728</v>
      </c>
      <c r="B14016" s="86" t="s">
        <v>16729</v>
      </c>
      <c r="C14016" s="0" t="s">
        <v>217</v>
      </c>
      <c r="E14016" s="306" t="n">
        <v>3.49</v>
      </c>
    </row>
    <row r="14017" customFormat="false" ht="15" hidden="false" customHeight="false" outlineLevel="0" collapsed="false">
      <c r="A14017" s="0" t="s">
        <v>16730</v>
      </c>
      <c r="B14017" s="86" t="s">
        <v>16731</v>
      </c>
      <c r="C14017" s="0" t="s">
        <v>217</v>
      </c>
      <c r="E14017" s="306" t="n">
        <v>8.87</v>
      </c>
    </row>
    <row r="14018" customFormat="false" ht="15" hidden="false" customHeight="false" outlineLevel="0" collapsed="false">
      <c r="A14018" s="0" t="s">
        <v>16732</v>
      </c>
      <c r="B14018" s="86" t="s">
        <v>16733</v>
      </c>
      <c r="C14018" s="0" t="s">
        <v>217</v>
      </c>
      <c r="E14018" s="306" t="n">
        <v>5.14</v>
      </c>
    </row>
    <row r="14019" customFormat="false" ht="15" hidden="false" customHeight="false" outlineLevel="0" collapsed="false">
      <c r="A14019" s="0" t="s">
        <v>16734</v>
      </c>
      <c r="B14019" s="86" t="s">
        <v>16735</v>
      </c>
      <c r="C14019" s="0" t="s">
        <v>217</v>
      </c>
      <c r="E14019" s="306" t="n">
        <v>2.54</v>
      </c>
    </row>
    <row r="14020" customFormat="false" ht="15" hidden="false" customHeight="false" outlineLevel="0" collapsed="false">
      <c r="A14020" s="0" t="s">
        <v>16736</v>
      </c>
      <c r="B14020" s="86" t="s">
        <v>16737</v>
      </c>
      <c r="C14020" s="0" t="s">
        <v>217</v>
      </c>
      <c r="E14020" s="306" t="n">
        <v>3.71</v>
      </c>
    </row>
    <row r="14021" customFormat="false" ht="15" hidden="false" customHeight="false" outlineLevel="0" collapsed="false">
      <c r="A14021" s="0" t="s">
        <v>16738</v>
      </c>
      <c r="B14021" s="86" t="s">
        <v>16739</v>
      </c>
      <c r="C14021" s="0" t="s">
        <v>217</v>
      </c>
      <c r="E14021" s="306" t="n">
        <v>4.37</v>
      </c>
    </row>
    <row r="14022" customFormat="false" ht="15" hidden="false" customHeight="false" outlineLevel="0" collapsed="false">
      <c r="A14022" s="0" t="s">
        <v>16740</v>
      </c>
      <c r="B14022" s="86" t="s">
        <v>16741</v>
      </c>
      <c r="C14022" s="0" t="s">
        <v>217</v>
      </c>
      <c r="E14022" s="306" t="n">
        <v>6.3</v>
      </c>
    </row>
    <row r="14023" customFormat="false" ht="15" hidden="false" customHeight="false" outlineLevel="0" collapsed="false">
      <c r="A14023" s="0" t="s">
        <v>16742</v>
      </c>
      <c r="B14023" s="86" t="s">
        <v>16743</v>
      </c>
      <c r="C14023" s="0" t="s">
        <v>217</v>
      </c>
      <c r="E14023" s="306" t="n">
        <v>3.31</v>
      </c>
    </row>
    <row r="14024" customFormat="false" ht="15" hidden="false" customHeight="false" outlineLevel="0" collapsed="false">
      <c r="A14024" s="0" t="s">
        <v>16744</v>
      </c>
      <c r="B14024" s="86" t="s">
        <v>16745</v>
      </c>
      <c r="C14024" s="0" t="s">
        <v>217</v>
      </c>
      <c r="E14024" s="306" t="n">
        <v>7.81</v>
      </c>
    </row>
    <row r="14025" customFormat="false" ht="15" hidden="false" customHeight="false" outlineLevel="0" collapsed="false">
      <c r="A14025" s="0" t="s">
        <v>16746</v>
      </c>
      <c r="B14025" s="86" t="s">
        <v>16747</v>
      </c>
      <c r="C14025" s="0" t="s">
        <v>217</v>
      </c>
      <c r="E14025" s="306" t="n">
        <v>4.37</v>
      </c>
    </row>
    <row r="14026" customFormat="false" ht="15" hidden="false" customHeight="false" outlineLevel="0" collapsed="false">
      <c r="A14026" s="0" t="s">
        <v>16748</v>
      </c>
      <c r="B14026" s="86" t="s">
        <v>16749</v>
      </c>
      <c r="C14026" s="0" t="s">
        <v>217</v>
      </c>
      <c r="E14026" s="306" t="n">
        <v>2.83</v>
      </c>
    </row>
    <row r="14027" customFormat="false" ht="15" hidden="false" customHeight="false" outlineLevel="0" collapsed="false">
      <c r="A14027" s="0" t="s">
        <v>16750</v>
      </c>
      <c r="B14027" s="86" t="s">
        <v>16751</v>
      </c>
      <c r="C14027" s="0" t="s">
        <v>217</v>
      </c>
      <c r="E14027" s="306" t="n">
        <v>2.07</v>
      </c>
    </row>
    <row r="14028" customFormat="false" ht="15" hidden="false" customHeight="false" outlineLevel="0" collapsed="false">
      <c r="A14028" s="0" t="s">
        <v>16752</v>
      </c>
      <c r="B14028" s="86" t="s">
        <v>16753</v>
      </c>
      <c r="C14028" s="0" t="s">
        <v>217</v>
      </c>
      <c r="E14028" s="306" t="n">
        <v>7.36</v>
      </c>
    </row>
    <row r="14029" customFormat="false" ht="15" hidden="false" customHeight="false" outlineLevel="0" collapsed="false">
      <c r="A14029" s="0" t="s">
        <v>16754</v>
      </c>
      <c r="B14029" s="86" t="s">
        <v>16755</v>
      </c>
      <c r="C14029" s="0" t="s">
        <v>217</v>
      </c>
      <c r="E14029" s="306" t="n">
        <v>6.97</v>
      </c>
    </row>
    <row r="14030" customFormat="false" ht="15" hidden="false" customHeight="false" outlineLevel="0" collapsed="false">
      <c r="A14030" s="0" t="s">
        <v>16756</v>
      </c>
      <c r="B14030" s="86" t="s">
        <v>16757</v>
      </c>
      <c r="C14030" s="0" t="s">
        <v>4646</v>
      </c>
      <c r="E14030" s="306" t="n">
        <v>1368.75</v>
      </c>
    </row>
    <row r="14031" customFormat="false" ht="15" hidden="false" customHeight="false" outlineLevel="0" collapsed="false">
      <c r="A14031" s="0" t="s">
        <v>16758</v>
      </c>
      <c r="B14031" s="86" t="s">
        <v>26454</v>
      </c>
      <c r="C14031" s="0" t="s">
        <v>4646</v>
      </c>
      <c r="E14031" s="306" t="n">
        <v>1539.42</v>
      </c>
    </row>
    <row r="14032" customFormat="false" ht="15" hidden="false" customHeight="false" outlineLevel="0" collapsed="false">
      <c r="A14032" s="0" t="s">
        <v>16760</v>
      </c>
      <c r="B14032" s="86" t="s">
        <v>16761</v>
      </c>
      <c r="C14032" s="0" t="s">
        <v>365</v>
      </c>
      <c r="E14032" s="306" t="n">
        <v>1.78</v>
      </c>
    </row>
    <row r="14033" customFormat="false" ht="15" hidden="false" customHeight="false" outlineLevel="0" collapsed="false">
      <c r="A14033" s="0" t="s">
        <v>16762</v>
      </c>
      <c r="B14033" s="86" t="s">
        <v>16763</v>
      </c>
      <c r="C14033" s="0" t="s">
        <v>365</v>
      </c>
      <c r="E14033" s="306" t="n">
        <v>1.63</v>
      </c>
    </row>
    <row r="14034" customFormat="false" ht="15" hidden="false" customHeight="false" outlineLevel="0" collapsed="false">
      <c r="A14034" s="0" t="s">
        <v>16764</v>
      </c>
      <c r="B14034" s="86" t="s">
        <v>16765</v>
      </c>
      <c r="C14034" s="0" t="s">
        <v>4646</v>
      </c>
      <c r="E14034" s="306" t="n">
        <v>1035.84</v>
      </c>
    </row>
    <row r="14035" customFormat="false" ht="15" hidden="false" customHeight="false" outlineLevel="0" collapsed="false">
      <c r="A14035" s="0" t="s">
        <v>16766</v>
      </c>
      <c r="B14035" s="86" t="s">
        <v>16767</v>
      </c>
      <c r="C14035" s="0" t="s">
        <v>365</v>
      </c>
      <c r="E14035" s="306" t="n">
        <v>1.42</v>
      </c>
    </row>
    <row r="14036" customFormat="false" ht="15" hidden="false" customHeight="false" outlineLevel="0" collapsed="false">
      <c r="A14036" s="0" t="s">
        <v>16768</v>
      </c>
      <c r="B14036" s="86" t="s">
        <v>16769</v>
      </c>
      <c r="C14036" s="0" t="s">
        <v>4646</v>
      </c>
      <c r="E14036" s="306" t="n">
        <v>1393.47</v>
      </c>
    </row>
    <row r="14037" customFormat="false" ht="15" hidden="false" customHeight="false" outlineLevel="0" collapsed="false">
      <c r="A14037" s="0" t="s">
        <v>16770</v>
      </c>
      <c r="B14037" s="86" t="s">
        <v>16771</v>
      </c>
      <c r="C14037" s="0" t="s">
        <v>365</v>
      </c>
      <c r="E14037" s="306" t="n">
        <v>1.16</v>
      </c>
    </row>
    <row r="14038" customFormat="false" ht="15" hidden="false" customHeight="false" outlineLevel="0" collapsed="false">
      <c r="A14038" s="0" t="s">
        <v>16772</v>
      </c>
      <c r="B14038" s="86" t="s">
        <v>16773</v>
      </c>
      <c r="C14038" s="0" t="s">
        <v>4646</v>
      </c>
      <c r="E14038" s="306" t="n">
        <v>1563.84</v>
      </c>
    </row>
    <row r="14039" customFormat="false" ht="15" hidden="false" customHeight="false" outlineLevel="0" collapsed="false">
      <c r="A14039" s="0" t="s">
        <v>16774</v>
      </c>
      <c r="B14039" s="86" t="s">
        <v>16775</v>
      </c>
      <c r="C14039" s="0" t="s">
        <v>365</v>
      </c>
      <c r="E14039" s="306" t="n">
        <v>1.08</v>
      </c>
    </row>
    <row r="14040" customFormat="false" ht="15" hidden="false" customHeight="false" outlineLevel="0" collapsed="false">
      <c r="A14040" s="0" t="s">
        <v>16776</v>
      </c>
      <c r="B14040" s="86" t="s">
        <v>16777</v>
      </c>
      <c r="C14040" s="0" t="s">
        <v>365</v>
      </c>
      <c r="E14040" s="306" t="n">
        <v>4.18</v>
      </c>
    </row>
    <row r="14041" customFormat="false" ht="15" hidden="false" customHeight="false" outlineLevel="0" collapsed="false">
      <c r="A14041" s="0" t="s">
        <v>16778</v>
      </c>
      <c r="B14041" s="86" t="s">
        <v>16779</v>
      </c>
      <c r="C14041" s="0" t="s">
        <v>365</v>
      </c>
      <c r="E14041" s="306" t="n">
        <v>3.12</v>
      </c>
    </row>
    <row r="14042" customFormat="false" ht="15" hidden="false" customHeight="false" outlineLevel="0" collapsed="false">
      <c r="A14042" s="0" t="s">
        <v>16780</v>
      </c>
      <c r="B14042" s="86" t="s">
        <v>16781</v>
      </c>
      <c r="C14042" s="0" t="s">
        <v>5700</v>
      </c>
      <c r="E14042" s="306" t="n">
        <v>8.4</v>
      </c>
    </row>
    <row r="14043" customFormat="false" ht="15" hidden="false" customHeight="false" outlineLevel="0" collapsed="false">
      <c r="A14043" s="0" t="s">
        <v>16782</v>
      </c>
      <c r="B14043" s="86" t="s">
        <v>16783</v>
      </c>
      <c r="C14043" s="0" t="s">
        <v>365</v>
      </c>
      <c r="E14043" s="306" t="n">
        <v>13.9</v>
      </c>
    </row>
    <row r="14044" customFormat="false" ht="15" hidden="false" customHeight="false" outlineLevel="0" collapsed="false">
      <c r="A14044" s="0" t="s">
        <v>16784</v>
      </c>
      <c r="B14044" s="86" t="s">
        <v>16785</v>
      </c>
      <c r="C14044" s="0" t="s">
        <v>365</v>
      </c>
      <c r="E14044" s="306" t="n">
        <v>2.86</v>
      </c>
    </row>
    <row r="14045" customFormat="false" ht="15" hidden="false" customHeight="false" outlineLevel="0" collapsed="false">
      <c r="A14045" s="0" t="s">
        <v>16786</v>
      </c>
      <c r="B14045" s="86" t="s">
        <v>16787</v>
      </c>
      <c r="C14045" s="0" t="s">
        <v>365</v>
      </c>
      <c r="E14045" s="306" t="n">
        <v>2.9</v>
      </c>
    </row>
    <row r="14046" customFormat="false" ht="15" hidden="false" customHeight="false" outlineLevel="0" collapsed="false">
      <c r="B14046" s="0"/>
      <c r="E14046" s="0"/>
    </row>
    <row r="14047" customFormat="false" ht="15" hidden="false" customHeight="false" outlineLevel="0" collapsed="false">
      <c r="B14047" s="0"/>
      <c r="E14047" s="0"/>
    </row>
    <row r="14048" customFormat="false" ht="15" hidden="false" customHeight="false" outlineLevel="0" collapsed="false">
      <c r="A14048" s="0" t="s">
        <v>13853</v>
      </c>
      <c r="B14048" s="0"/>
      <c r="C14048" s="0" t="s">
        <v>13854</v>
      </c>
      <c r="E14048" s="0"/>
    </row>
    <row r="14049" customFormat="false" ht="15" hidden="false" customHeight="false" outlineLevel="0" collapsed="false">
      <c r="B14049" s="0"/>
      <c r="C14049" s="0" t="s">
        <v>13855</v>
      </c>
      <c r="E14049" s="0"/>
    </row>
    <row r="14050" customFormat="false" ht="15" hidden="false" customHeight="false" outlineLevel="0" collapsed="false">
      <c r="A14050" s="0" t="s">
        <v>13856</v>
      </c>
      <c r="B14050" s="0"/>
      <c r="C14050" s="0" t="s">
        <v>13857</v>
      </c>
      <c r="E14050" s="306" t="s">
        <v>13858</v>
      </c>
    </row>
    <row r="14051" customFormat="false" ht="15" hidden="false" customHeight="false" outlineLevel="0" collapsed="false">
      <c r="A14051" s="0" t="s">
        <v>16788</v>
      </c>
      <c r="B14051" s="86" t="s">
        <v>16789</v>
      </c>
      <c r="C14051" s="0" t="s">
        <v>5700</v>
      </c>
      <c r="E14051" s="306" t="n">
        <v>3.51</v>
      </c>
    </row>
    <row r="14052" customFormat="false" ht="15" hidden="false" customHeight="false" outlineLevel="0" collapsed="false">
      <c r="A14052" s="0" t="s">
        <v>16790</v>
      </c>
      <c r="B14052" s="86" t="s">
        <v>16791</v>
      </c>
      <c r="C14052" s="0" t="s">
        <v>67</v>
      </c>
      <c r="E14052" s="306" t="n">
        <v>13.5</v>
      </c>
    </row>
    <row r="14053" customFormat="false" ht="15" hidden="false" customHeight="false" outlineLevel="0" collapsed="false">
      <c r="A14053" s="0" t="s">
        <v>16792</v>
      </c>
      <c r="B14053" s="86" t="s">
        <v>16793</v>
      </c>
      <c r="C14053" s="0" t="s">
        <v>107</v>
      </c>
      <c r="E14053" s="306" t="n">
        <v>1.35</v>
      </c>
    </row>
    <row r="14054" customFormat="false" ht="15" hidden="false" customHeight="false" outlineLevel="0" collapsed="false">
      <c r="A14054" s="0" t="s">
        <v>16794</v>
      </c>
      <c r="B14054" s="86" t="s">
        <v>16795</v>
      </c>
      <c r="C14054" s="0" t="s">
        <v>729</v>
      </c>
      <c r="E14054" s="306" t="n">
        <v>22.44</v>
      </c>
    </row>
    <row r="14055" customFormat="false" ht="15" hidden="false" customHeight="false" outlineLevel="0" collapsed="false">
      <c r="A14055" s="0" t="s">
        <v>16796</v>
      </c>
      <c r="B14055" s="86" t="s">
        <v>26455</v>
      </c>
      <c r="C14055" s="0" t="s">
        <v>729</v>
      </c>
      <c r="E14055" s="306" t="n">
        <v>9.73</v>
      </c>
    </row>
    <row r="14056" customFormat="false" ht="15" hidden="false" customHeight="false" outlineLevel="0" collapsed="false">
      <c r="A14056" s="0" t="s">
        <v>16798</v>
      </c>
      <c r="B14056" s="86" t="s">
        <v>26456</v>
      </c>
      <c r="C14056" s="0" t="s">
        <v>729</v>
      </c>
      <c r="E14056" s="306" t="n">
        <v>18.65</v>
      </c>
    </row>
    <row r="14057" customFormat="false" ht="15" hidden="false" customHeight="false" outlineLevel="0" collapsed="false">
      <c r="A14057" s="0" t="s">
        <v>16800</v>
      </c>
      <c r="B14057" s="86" t="s">
        <v>16801</v>
      </c>
      <c r="C14057" s="0" t="s">
        <v>67</v>
      </c>
      <c r="E14057" s="306" t="n">
        <v>14.33</v>
      </c>
    </row>
    <row r="14058" customFormat="false" ht="15" hidden="false" customHeight="false" outlineLevel="0" collapsed="false">
      <c r="A14058" s="0" t="s">
        <v>16802</v>
      </c>
      <c r="B14058" s="86" t="s">
        <v>16803</v>
      </c>
      <c r="C14058" s="0" t="s">
        <v>67</v>
      </c>
      <c r="E14058" s="306" t="n">
        <v>14.33</v>
      </c>
    </row>
    <row r="14059" customFormat="false" ht="15" hidden="false" customHeight="false" outlineLevel="0" collapsed="false">
      <c r="A14059" s="0" t="s">
        <v>16804</v>
      </c>
      <c r="B14059" s="86" t="s">
        <v>16805</v>
      </c>
      <c r="C14059" s="0" t="s">
        <v>67</v>
      </c>
      <c r="E14059" s="306" t="n">
        <v>17.2</v>
      </c>
    </row>
    <row r="14060" customFormat="false" ht="15" hidden="false" customHeight="false" outlineLevel="0" collapsed="false">
      <c r="A14060" s="0" t="s">
        <v>16806</v>
      </c>
      <c r="B14060" s="86" t="s">
        <v>26457</v>
      </c>
      <c r="C14060" s="0" t="s">
        <v>67</v>
      </c>
      <c r="E14060" s="306" t="n">
        <v>17.2</v>
      </c>
    </row>
    <row r="14061" customFormat="false" ht="15" hidden="false" customHeight="false" outlineLevel="0" collapsed="false">
      <c r="A14061" s="0" t="s">
        <v>16808</v>
      </c>
      <c r="B14061" s="86" t="s">
        <v>16809</v>
      </c>
      <c r="C14061" s="0" t="s">
        <v>217</v>
      </c>
      <c r="E14061" s="306" t="n">
        <v>131.69</v>
      </c>
    </row>
    <row r="14062" customFormat="false" ht="15" hidden="false" customHeight="false" outlineLevel="0" collapsed="false">
      <c r="A14062" s="0" t="s">
        <v>16810</v>
      </c>
      <c r="B14062" s="86" t="s">
        <v>16811</v>
      </c>
      <c r="C14062" s="0" t="s">
        <v>217</v>
      </c>
      <c r="E14062" s="306" t="n">
        <v>173.24</v>
      </c>
    </row>
    <row r="14063" customFormat="false" ht="15" hidden="false" customHeight="false" outlineLevel="0" collapsed="false">
      <c r="A14063" s="0" t="s">
        <v>16812</v>
      </c>
      <c r="B14063" s="86" t="s">
        <v>16813</v>
      </c>
      <c r="C14063" s="0" t="s">
        <v>217</v>
      </c>
      <c r="E14063" s="306" t="n">
        <v>228.17</v>
      </c>
    </row>
    <row r="14064" customFormat="false" ht="15" hidden="false" customHeight="false" outlineLevel="0" collapsed="false">
      <c r="A14064" s="0" t="s">
        <v>16814</v>
      </c>
      <c r="B14064" s="86" t="s">
        <v>16815</v>
      </c>
      <c r="C14064" s="0" t="s">
        <v>217</v>
      </c>
      <c r="E14064" s="306" t="n">
        <v>115.57</v>
      </c>
    </row>
    <row r="14065" customFormat="false" ht="15" hidden="false" customHeight="false" outlineLevel="0" collapsed="false">
      <c r="A14065" s="0" t="s">
        <v>16816</v>
      </c>
      <c r="B14065" s="86" t="s">
        <v>16817</v>
      </c>
      <c r="C14065" s="0" t="s">
        <v>217</v>
      </c>
      <c r="E14065" s="306" t="n">
        <v>154.7</v>
      </c>
    </row>
    <row r="14066" customFormat="false" ht="15" hidden="false" customHeight="false" outlineLevel="0" collapsed="false">
      <c r="A14066" s="0" t="s">
        <v>16818</v>
      </c>
      <c r="B14066" s="86" t="s">
        <v>16819</v>
      </c>
      <c r="C14066" s="0" t="s">
        <v>217</v>
      </c>
      <c r="E14066" s="306" t="n">
        <v>514.6</v>
      </c>
    </row>
    <row r="14067" customFormat="false" ht="15" hidden="false" customHeight="false" outlineLevel="0" collapsed="false">
      <c r="A14067" s="0" t="s">
        <v>16820</v>
      </c>
      <c r="B14067" s="86" t="s">
        <v>16821</v>
      </c>
      <c r="C14067" s="0" t="s">
        <v>67</v>
      </c>
      <c r="E14067" s="306" t="n">
        <v>518.7</v>
      </c>
    </row>
    <row r="14068" customFormat="false" ht="15" hidden="false" customHeight="false" outlineLevel="0" collapsed="false">
      <c r="A14068" s="0" t="s">
        <v>16822</v>
      </c>
      <c r="B14068" s="86" t="s">
        <v>16823</v>
      </c>
      <c r="C14068" s="0" t="s">
        <v>365</v>
      </c>
      <c r="E14068" s="306" t="n">
        <v>3.55</v>
      </c>
    </row>
    <row r="14069" customFormat="false" ht="15" hidden="false" customHeight="false" outlineLevel="0" collapsed="false">
      <c r="A14069" s="0" t="s">
        <v>16824</v>
      </c>
      <c r="B14069" s="86" t="s">
        <v>16825</v>
      </c>
      <c r="C14069" s="0" t="s">
        <v>107</v>
      </c>
      <c r="E14069" s="306" t="n">
        <v>12.15</v>
      </c>
    </row>
    <row r="14070" customFormat="false" ht="15" hidden="false" customHeight="false" outlineLevel="0" collapsed="false">
      <c r="A14070" s="0" t="s">
        <v>16826</v>
      </c>
      <c r="B14070" s="86" t="s">
        <v>16827</v>
      </c>
      <c r="C14070" s="0" t="s">
        <v>107</v>
      </c>
      <c r="E14070" s="306" t="n">
        <v>16.42</v>
      </c>
    </row>
    <row r="14071" customFormat="false" ht="15" hidden="false" customHeight="false" outlineLevel="0" collapsed="false">
      <c r="A14071" s="0" t="s">
        <v>16828</v>
      </c>
      <c r="B14071" s="86" t="s">
        <v>16829</v>
      </c>
      <c r="C14071" s="0" t="s">
        <v>365</v>
      </c>
      <c r="E14071" s="306" t="n">
        <v>3.32</v>
      </c>
    </row>
    <row r="14072" customFormat="false" ht="15" hidden="false" customHeight="false" outlineLevel="0" collapsed="false">
      <c r="A14072" s="0" t="s">
        <v>16830</v>
      </c>
      <c r="B14072" s="86" t="s">
        <v>16831</v>
      </c>
      <c r="C14072" s="0" t="s">
        <v>107</v>
      </c>
      <c r="E14072" s="306" t="n">
        <v>33.99</v>
      </c>
    </row>
    <row r="14073" customFormat="false" ht="15" hidden="false" customHeight="false" outlineLevel="0" collapsed="false">
      <c r="A14073" s="0" t="s">
        <v>16832</v>
      </c>
      <c r="B14073" s="86" t="s">
        <v>16833</v>
      </c>
      <c r="C14073" s="0" t="s">
        <v>107</v>
      </c>
      <c r="E14073" s="306" t="n">
        <v>6.28</v>
      </c>
    </row>
    <row r="14074" customFormat="false" ht="15" hidden="false" customHeight="false" outlineLevel="0" collapsed="false">
      <c r="A14074" s="0" t="s">
        <v>16834</v>
      </c>
      <c r="B14074" s="86" t="s">
        <v>16835</v>
      </c>
      <c r="C14074" s="0" t="s">
        <v>365</v>
      </c>
      <c r="E14074" s="306" t="n">
        <v>3.28</v>
      </c>
    </row>
    <row r="14075" customFormat="false" ht="15" hidden="false" customHeight="false" outlineLevel="0" collapsed="false">
      <c r="A14075" s="0" t="s">
        <v>16836</v>
      </c>
      <c r="B14075" s="86" t="s">
        <v>16837</v>
      </c>
      <c r="C14075" s="0" t="s">
        <v>107</v>
      </c>
      <c r="E14075" s="306" t="n">
        <v>4.15</v>
      </c>
    </row>
    <row r="14076" customFormat="false" ht="15" hidden="false" customHeight="false" outlineLevel="0" collapsed="false">
      <c r="A14076" s="0" t="s">
        <v>16838</v>
      </c>
      <c r="B14076" s="86" t="s">
        <v>16839</v>
      </c>
      <c r="C14076" s="0" t="s">
        <v>365</v>
      </c>
      <c r="E14076" s="306" t="n">
        <v>3.44</v>
      </c>
    </row>
    <row r="14077" customFormat="false" ht="15" hidden="false" customHeight="false" outlineLevel="0" collapsed="false">
      <c r="A14077" s="0" t="s">
        <v>16840</v>
      </c>
      <c r="B14077" s="86" t="s">
        <v>16841</v>
      </c>
      <c r="C14077" s="0" t="s">
        <v>107</v>
      </c>
      <c r="E14077" s="306" t="n">
        <v>12.59</v>
      </c>
    </row>
    <row r="14078" customFormat="false" ht="15" hidden="false" customHeight="false" outlineLevel="0" collapsed="false">
      <c r="A14078" s="0" t="s">
        <v>16842</v>
      </c>
      <c r="B14078" s="86" t="s">
        <v>16843</v>
      </c>
      <c r="C14078" s="0" t="s">
        <v>365</v>
      </c>
      <c r="E14078" s="306" t="n">
        <v>3.32</v>
      </c>
    </row>
    <row r="14079" customFormat="false" ht="15" hidden="false" customHeight="false" outlineLevel="0" collapsed="false">
      <c r="A14079" s="0" t="s">
        <v>16844</v>
      </c>
      <c r="B14079" s="86" t="s">
        <v>16845</v>
      </c>
      <c r="C14079" s="0" t="s">
        <v>107</v>
      </c>
      <c r="E14079" s="306" t="n">
        <v>8.4</v>
      </c>
    </row>
    <row r="14080" customFormat="false" ht="15" hidden="false" customHeight="false" outlineLevel="0" collapsed="false">
      <c r="A14080" s="0" t="s">
        <v>16846</v>
      </c>
      <c r="B14080" s="86" t="s">
        <v>16847</v>
      </c>
      <c r="C14080" s="0" t="s">
        <v>107</v>
      </c>
      <c r="E14080" s="306" t="n">
        <v>10.38</v>
      </c>
    </row>
    <row r="14081" customFormat="false" ht="15" hidden="false" customHeight="false" outlineLevel="0" collapsed="false">
      <c r="A14081" s="0" t="s">
        <v>16848</v>
      </c>
      <c r="B14081" s="86" t="s">
        <v>16849</v>
      </c>
      <c r="C14081" s="0" t="s">
        <v>365</v>
      </c>
      <c r="E14081" s="306" t="n">
        <v>3.4</v>
      </c>
    </row>
    <row r="14082" customFormat="false" ht="15" hidden="false" customHeight="false" outlineLevel="0" collapsed="false">
      <c r="A14082" s="0" t="s">
        <v>16850</v>
      </c>
      <c r="B14082" s="86" t="s">
        <v>16851</v>
      </c>
      <c r="C14082" s="0" t="s">
        <v>107</v>
      </c>
      <c r="E14082" s="306" t="n">
        <v>9.32</v>
      </c>
    </row>
    <row r="14083" customFormat="false" ht="15" hidden="false" customHeight="false" outlineLevel="0" collapsed="false">
      <c r="A14083" s="0" t="s">
        <v>16852</v>
      </c>
      <c r="B14083" s="86" t="s">
        <v>16853</v>
      </c>
      <c r="C14083" s="0" t="s">
        <v>107</v>
      </c>
      <c r="E14083" s="306" t="n">
        <v>1.67</v>
      </c>
    </row>
    <row r="14084" customFormat="false" ht="15" hidden="false" customHeight="false" outlineLevel="0" collapsed="false">
      <c r="A14084" s="0" t="s">
        <v>16854</v>
      </c>
      <c r="B14084" s="86" t="s">
        <v>16855</v>
      </c>
      <c r="C14084" s="0" t="s">
        <v>107</v>
      </c>
      <c r="E14084" s="306" t="n">
        <v>5.68</v>
      </c>
    </row>
    <row r="14085" customFormat="false" ht="15" hidden="false" customHeight="false" outlineLevel="0" collapsed="false">
      <c r="A14085" s="0" t="s">
        <v>16856</v>
      </c>
      <c r="B14085" s="86" t="s">
        <v>16857</v>
      </c>
      <c r="C14085" s="0" t="s">
        <v>107</v>
      </c>
      <c r="E14085" s="306" t="n">
        <v>1.74</v>
      </c>
    </row>
    <row r="14086" customFormat="false" ht="15" hidden="false" customHeight="false" outlineLevel="0" collapsed="false">
      <c r="A14086" s="0" t="s">
        <v>16858</v>
      </c>
      <c r="B14086" s="86" t="s">
        <v>16859</v>
      </c>
      <c r="C14086" s="0" t="s">
        <v>107</v>
      </c>
      <c r="E14086" s="306" t="n">
        <v>7.05</v>
      </c>
    </row>
    <row r="14087" customFormat="false" ht="15" hidden="false" customHeight="false" outlineLevel="0" collapsed="false">
      <c r="A14087" s="0" t="s">
        <v>16860</v>
      </c>
      <c r="B14087" s="86" t="s">
        <v>16861</v>
      </c>
      <c r="C14087" s="0" t="s">
        <v>107</v>
      </c>
      <c r="E14087" s="306" t="n">
        <v>37.36</v>
      </c>
    </row>
    <row r="14088" customFormat="false" ht="15" hidden="false" customHeight="false" outlineLevel="0" collapsed="false">
      <c r="A14088" s="0" t="s">
        <v>16862</v>
      </c>
      <c r="B14088" s="86" t="s">
        <v>16863</v>
      </c>
      <c r="C14088" s="0" t="s">
        <v>365</v>
      </c>
      <c r="E14088" s="306" t="n">
        <v>5.57</v>
      </c>
    </row>
    <row r="14089" customFormat="false" ht="15" hidden="false" customHeight="false" outlineLevel="0" collapsed="false">
      <c r="A14089" s="0" t="s">
        <v>16864</v>
      </c>
      <c r="B14089" s="86" t="s">
        <v>16865</v>
      </c>
      <c r="C14089" s="0" t="s">
        <v>107</v>
      </c>
      <c r="E14089" s="306" t="n">
        <v>19.08</v>
      </c>
    </row>
    <row r="14090" customFormat="false" ht="15" hidden="false" customHeight="false" outlineLevel="0" collapsed="false">
      <c r="A14090" s="0" t="s">
        <v>16866</v>
      </c>
      <c r="B14090" s="86" t="s">
        <v>6797</v>
      </c>
      <c r="C14090" s="0" t="s">
        <v>67</v>
      </c>
      <c r="E14090" s="306" t="n">
        <v>455.81</v>
      </c>
    </row>
    <row r="14091" customFormat="false" ht="15" hidden="false" customHeight="false" outlineLevel="0" collapsed="false">
      <c r="A14091" s="0" t="s">
        <v>16867</v>
      </c>
      <c r="B14091" s="86" t="s">
        <v>6520</v>
      </c>
      <c r="C14091" s="0" t="s">
        <v>365</v>
      </c>
      <c r="E14091" s="306" t="n">
        <v>16.15</v>
      </c>
    </row>
    <row r="14092" customFormat="false" ht="15" hidden="false" customHeight="false" outlineLevel="0" collapsed="false">
      <c r="A14092" s="0" t="s">
        <v>16868</v>
      </c>
      <c r="B14092" s="86" t="s">
        <v>16869</v>
      </c>
      <c r="C14092" s="0" t="s">
        <v>107</v>
      </c>
      <c r="E14092" s="306" t="n">
        <v>10.88</v>
      </c>
    </row>
    <row r="14093" customFormat="false" ht="15" hidden="false" customHeight="false" outlineLevel="0" collapsed="false">
      <c r="A14093" s="0" t="s">
        <v>16870</v>
      </c>
      <c r="B14093" s="86" t="s">
        <v>16871</v>
      </c>
      <c r="C14093" s="0" t="s">
        <v>365</v>
      </c>
      <c r="E14093" s="306" t="n">
        <v>14.22</v>
      </c>
    </row>
    <row r="14094" customFormat="false" ht="15" hidden="false" customHeight="false" outlineLevel="0" collapsed="false">
      <c r="A14094" s="0" t="s">
        <v>16872</v>
      </c>
      <c r="B14094" s="86" t="s">
        <v>16873</v>
      </c>
      <c r="C14094" s="0" t="s">
        <v>107</v>
      </c>
      <c r="E14094" s="306" t="n">
        <v>5.52</v>
      </c>
    </row>
    <row r="14095" customFormat="false" ht="15" hidden="false" customHeight="false" outlineLevel="0" collapsed="false">
      <c r="A14095" s="0" t="s">
        <v>16874</v>
      </c>
      <c r="B14095" s="86" t="s">
        <v>16875</v>
      </c>
      <c r="C14095" s="0" t="s">
        <v>365</v>
      </c>
      <c r="E14095" s="306" t="n">
        <v>14.52</v>
      </c>
    </row>
    <row r="14096" customFormat="false" ht="15" hidden="false" customHeight="false" outlineLevel="0" collapsed="false">
      <c r="A14096" s="0" t="s">
        <v>16876</v>
      </c>
      <c r="B14096" s="86" t="s">
        <v>16877</v>
      </c>
      <c r="C14096" s="0" t="s">
        <v>107</v>
      </c>
      <c r="E14096" s="306" t="n">
        <v>11.65</v>
      </c>
    </row>
    <row r="14097" customFormat="false" ht="15" hidden="false" customHeight="false" outlineLevel="0" collapsed="false">
      <c r="A14097" s="0" t="s">
        <v>16878</v>
      </c>
      <c r="B14097" s="86" t="s">
        <v>16879</v>
      </c>
      <c r="C14097" s="0" t="s">
        <v>107</v>
      </c>
      <c r="E14097" s="306" t="n">
        <v>21.7</v>
      </c>
    </row>
    <row r="14098" customFormat="false" ht="15" hidden="false" customHeight="false" outlineLevel="0" collapsed="false">
      <c r="A14098" s="0" t="s">
        <v>16880</v>
      </c>
      <c r="B14098" s="86" t="s">
        <v>16881</v>
      </c>
      <c r="C14098" s="0" t="s">
        <v>365</v>
      </c>
      <c r="E14098" s="306" t="n">
        <v>14.66</v>
      </c>
    </row>
    <row r="14099" customFormat="false" ht="15" hidden="false" customHeight="false" outlineLevel="0" collapsed="false">
      <c r="A14099" s="0" t="s">
        <v>16882</v>
      </c>
      <c r="B14099" s="86" t="s">
        <v>16883</v>
      </c>
      <c r="C14099" s="0" t="s">
        <v>365</v>
      </c>
      <c r="E14099" s="306" t="n">
        <v>14.52</v>
      </c>
    </row>
    <row r="14100" customFormat="false" ht="15" hidden="false" customHeight="false" outlineLevel="0" collapsed="false">
      <c r="A14100" s="0" t="s">
        <v>16884</v>
      </c>
      <c r="B14100" s="86" t="s">
        <v>16885</v>
      </c>
      <c r="C14100" s="0" t="s">
        <v>365</v>
      </c>
      <c r="E14100" s="306" t="n">
        <v>15.15</v>
      </c>
    </row>
    <row r="14101" customFormat="false" ht="15" hidden="false" customHeight="false" outlineLevel="0" collapsed="false">
      <c r="A14101" s="0" t="s">
        <v>16886</v>
      </c>
      <c r="B14101" s="86" t="s">
        <v>16887</v>
      </c>
      <c r="C14101" s="0" t="s">
        <v>67</v>
      </c>
      <c r="E14101" s="306" t="n">
        <v>634.35</v>
      </c>
    </row>
    <row r="14102" customFormat="false" ht="15" hidden="false" customHeight="false" outlineLevel="0" collapsed="false">
      <c r="A14102" s="0" t="s">
        <v>16888</v>
      </c>
      <c r="B14102" s="86" t="s">
        <v>16889</v>
      </c>
      <c r="C14102" s="0" t="s">
        <v>67</v>
      </c>
      <c r="E14102" s="306" t="n">
        <v>596.59</v>
      </c>
    </row>
    <row r="14103" customFormat="false" ht="15" hidden="false" customHeight="false" outlineLevel="0" collapsed="false">
      <c r="A14103" s="0" t="s">
        <v>16890</v>
      </c>
      <c r="B14103" s="86" t="s">
        <v>16891</v>
      </c>
      <c r="C14103" s="0" t="s">
        <v>67</v>
      </c>
      <c r="E14103" s="306" t="n">
        <v>692.47</v>
      </c>
    </row>
    <row r="14104" customFormat="false" ht="15" hidden="false" customHeight="false" outlineLevel="0" collapsed="false">
      <c r="A14104" s="0" t="s">
        <v>16892</v>
      </c>
      <c r="B14104" s="86" t="s">
        <v>16893</v>
      </c>
      <c r="C14104" s="0" t="s">
        <v>67</v>
      </c>
      <c r="E14104" s="306" t="n">
        <v>445.31</v>
      </c>
    </row>
    <row r="14105" customFormat="false" ht="15" hidden="false" customHeight="false" outlineLevel="0" collapsed="false">
      <c r="A14105" s="0" t="s">
        <v>16894</v>
      </c>
      <c r="B14105" s="86" t="s">
        <v>16895</v>
      </c>
      <c r="C14105" s="0" t="s">
        <v>67</v>
      </c>
      <c r="E14105" s="306" t="n">
        <v>566.55</v>
      </c>
    </row>
    <row r="14106" customFormat="false" ht="15" hidden="false" customHeight="false" outlineLevel="0" collapsed="false">
      <c r="A14106" s="0" t="s">
        <v>16896</v>
      </c>
      <c r="B14106" s="86" t="s">
        <v>7307</v>
      </c>
      <c r="C14106" s="0" t="s">
        <v>67</v>
      </c>
      <c r="E14106" s="306" t="n">
        <v>395.47</v>
      </c>
    </row>
    <row r="14107" customFormat="false" ht="15" hidden="false" customHeight="false" outlineLevel="0" collapsed="false">
      <c r="A14107" s="0" t="s">
        <v>16897</v>
      </c>
      <c r="B14107" s="86" t="s">
        <v>16898</v>
      </c>
      <c r="C14107" s="0" t="s">
        <v>67</v>
      </c>
      <c r="E14107" s="306" t="n">
        <v>448.98</v>
      </c>
    </row>
    <row r="14108" customFormat="false" ht="15" hidden="false" customHeight="false" outlineLevel="0" collapsed="false">
      <c r="A14108" s="0" t="s">
        <v>16899</v>
      </c>
      <c r="B14108" s="86" t="s">
        <v>16900</v>
      </c>
      <c r="C14108" s="0" t="s">
        <v>67</v>
      </c>
      <c r="E14108" s="306" t="n">
        <v>119.5</v>
      </c>
    </row>
    <row r="14109" customFormat="false" ht="15" hidden="false" customHeight="false" outlineLevel="0" collapsed="false">
      <c r="A14109" s="0" t="s">
        <v>16901</v>
      </c>
      <c r="B14109" s="86" t="s">
        <v>16902</v>
      </c>
      <c r="C14109" s="0" t="s">
        <v>67</v>
      </c>
      <c r="E14109" s="306" t="n">
        <v>363.96</v>
      </c>
    </row>
    <row r="14110" customFormat="false" ht="15" hidden="false" customHeight="false" outlineLevel="0" collapsed="false">
      <c r="A14110" s="0" t="s">
        <v>16903</v>
      </c>
      <c r="B14110" s="86" t="s">
        <v>16904</v>
      </c>
      <c r="C14110" s="0" t="s">
        <v>67</v>
      </c>
      <c r="E14110" s="306" t="n">
        <v>267.54</v>
      </c>
    </row>
    <row r="14111" customFormat="false" ht="15" hidden="false" customHeight="false" outlineLevel="0" collapsed="false">
      <c r="A14111" s="0" t="s">
        <v>16905</v>
      </c>
      <c r="B14111" s="86" t="s">
        <v>16906</v>
      </c>
      <c r="C14111" s="0" t="s">
        <v>67</v>
      </c>
      <c r="E14111" s="306" t="n">
        <v>271.88</v>
      </c>
    </row>
    <row r="14112" customFormat="false" ht="15" hidden="false" customHeight="false" outlineLevel="0" collapsed="false">
      <c r="A14112" s="0" t="s">
        <v>16907</v>
      </c>
      <c r="B14112" s="86" t="s">
        <v>16908</v>
      </c>
      <c r="C14112" s="0" t="s">
        <v>67</v>
      </c>
      <c r="E14112" s="306" t="n">
        <v>181.26</v>
      </c>
    </row>
    <row r="14113" customFormat="false" ht="15" hidden="false" customHeight="false" outlineLevel="0" collapsed="false">
      <c r="A14113" s="0" t="s">
        <v>16909</v>
      </c>
      <c r="B14113" s="86" t="s">
        <v>16910</v>
      </c>
      <c r="C14113" s="0" t="s">
        <v>107</v>
      </c>
      <c r="E14113" s="306" t="n">
        <v>75.82</v>
      </c>
    </row>
    <row r="14114" customFormat="false" ht="15" hidden="false" customHeight="false" outlineLevel="0" collapsed="false">
      <c r="A14114" s="0" t="s">
        <v>16911</v>
      </c>
      <c r="B14114" s="86" t="s">
        <v>16912</v>
      </c>
      <c r="C14114" s="0" t="s">
        <v>107</v>
      </c>
      <c r="E14114" s="306" t="n">
        <v>92.88</v>
      </c>
    </row>
    <row r="14115" customFormat="false" ht="15" hidden="false" customHeight="false" outlineLevel="0" collapsed="false">
      <c r="A14115" s="0" t="s">
        <v>16913</v>
      </c>
      <c r="B14115" s="86" t="s">
        <v>16914</v>
      </c>
      <c r="C14115" s="0" t="s">
        <v>67</v>
      </c>
      <c r="E14115" s="306" t="n">
        <v>355.87</v>
      </c>
    </row>
    <row r="14116" customFormat="false" ht="15" hidden="false" customHeight="false" outlineLevel="0" collapsed="false">
      <c r="A14116" s="0" t="s">
        <v>16915</v>
      </c>
      <c r="B14116" s="86" t="s">
        <v>16916</v>
      </c>
      <c r="C14116" s="0" t="s">
        <v>67</v>
      </c>
      <c r="E14116" s="306" t="n">
        <v>328.57</v>
      </c>
    </row>
    <row r="14117" customFormat="false" ht="15" hidden="false" customHeight="false" outlineLevel="0" collapsed="false">
      <c r="A14117" s="0" t="s">
        <v>16917</v>
      </c>
      <c r="B14117" s="86" t="s">
        <v>16918</v>
      </c>
      <c r="C14117" s="0" t="s">
        <v>67</v>
      </c>
      <c r="E14117" s="306" t="n">
        <v>231.91</v>
      </c>
    </row>
    <row r="14118" customFormat="false" ht="15" hidden="false" customHeight="false" outlineLevel="0" collapsed="false">
      <c r="B14118" s="0"/>
      <c r="E14118" s="0"/>
    </row>
    <row r="14119" customFormat="false" ht="15" hidden="false" customHeight="false" outlineLevel="0" collapsed="false">
      <c r="B14119" s="0"/>
      <c r="E14119" s="0"/>
    </row>
    <row r="14120" customFormat="false" ht="15" hidden="false" customHeight="false" outlineLevel="0" collapsed="false">
      <c r="A14120" s="0" t="s">
        <v>13853</v>
      </c>
      <c r="B14120" s="0"/>
      <c r="C14120" s="0" t="s">
        <v>13854</v>
      </c>
      <c r="E14120" s="0"/>
    </row>
    <row r="14121" customFormat="false" ht="15" hidden="false" customHeight="false" outlineLevel="0" collapsed="false">
      <c r="B14121" s="0"/>
      <c r="C14121" s="0" t="s">
        <v>13855</v>
      </c>
      <c r="E14121" s="0"/>
    </row>
    <row r="14122" customFormat="false" ht="15" hidden="false" customHeight="false" outlineLevel="0" collapsed="false">
      <c r="A14122" s="0" t="s">
        <v>13856</v>
      </c>
      <c r="B14122" s="0"/>
      <c r="C14122" s="0" t="s">
        <v>13857</v>
      </c>
      <c r="E14122" s="306" t="s">
        <v>13858</v>
      </c>
    </row>
    <row r="14123" customFormat="false" ht="15" hidden="false" customHeight="false" outlineLevel="0" collapsed="false">
      <c r="A14123" s="0" t="s">
        <v>16919</v>
      </c>
      <c r="B14123" s="86" t="s">
        <v>26458</v>
      </c>
      <c r="C14123" s="0" t="s">
        <v>217</v>
      </c>
      <c r="E14123" s="306" t="n">
        <v>57.36</v>
      </c>
    </row>
    <row r="14124" customFormat="false" ht="15" hidden="false" customHeight="false" outlineLevel="0" collapsed="false">
      <c r="A14124" s="0" t="s">
        <v>16922</v>
      </c>
      <c r="B14124" s="86" t="s">
        <v>26458</v>
      </c>
      <c r="C14124" s="0" t="s">
        <v>217</v>
      </c>
      <c r="E14124" s="306" t="n">
        <v>82.18</v>
      </c>
    </row>
    <row r="14125" customFormat="false" ht="15" hidden="false" customHeight="false" outlineLevel="0" collapsed="false">
      <c r="A14125" s="0" t="s">
        <v>16923</v>
      </c>
      <c r="B14125" s="86" t="s">
        <v>26459</v>
      </c>
      <c r="C14125" s="0" t="s">
        <v>67</v>
      </c>
      <c r="E14125" s="306" t="n">
        <v>256.67</v>
      </c>
    </row>
    <row r="14126" customFormat="false" ht="15" hidden="false" customHeight="false" outlineLevel="0" collapsed="false">
      <c r="A14126" s="0" t="s">
        <v>16925</v>
      </c>
      <c r="B14126" s="86" t="s">
        <v>26460</v>
      </c>
      <c r="C14126" s="0" t="s">
        <v>67</v>
      </c>
      <c r="E14126" s="306" t="n">
        <v>252.75</v>
      </c>
    </row>
    <row r="14127" customFormat="false" ht="15" hidden="false" customHeight="false" outlineLevel="0" collapsed="false">
      <c r="A14127" s="0" t="s">
        <v>16927</v>
      </c>
      <c r="B14127" s="86" t="s">
        <v>16928</v>
      </c>
      <c r="C14127" s="0" t="s">
        <v>217</v>
      </c>
      <c r="E14127" s="306" t="n">
        <v>293.68</v>
      </c>
    </row>
    <row r="14128" customFormat="false" ht="15" hidden="false" customHeight="false" outlineLevel="0" collapsed="false">
      <c r="A14128" s="0" t="s">
        <v>16929</v>
      </c>
      <c r="B14128" s="86" t="s">
        <v>16930</v>
      </c>
      <c r="C14128" s="0" t="s">
        <v>67</v>
      </c>
      <c r="E14128" s="306" t="n">
        <v>404.4</v>
      </c>
    </row>
    <row r="14129" customFormat="false" ht="15" hidden="false" customHeight="false" outlineLevel="0" collapsed="false">
      <c r="A14129" s="0" t="s">
        <v>16931</v>
      </c>
      <c r="B14129" s="86" t="s">
        <v>26461</v>
      </c>
      <c r="C14129" s="0" t="s">
        <v>67</v>
      </c>
      <c r="E14129" s="306" t="n">
        <v>300.44</v>
      </c>
    </row>
    <row r="14130" customFormat="false" ht="15" hidden="false" customHeight="false" outlineLevel="0" collapsed="false">
      <c r="A14130" s="0" t="s">
        <v>16933</v>
      </c>
      <c r="B14130" s="86" t="s">
        <v>16934</v>
      </c>
      <c r="C14130" s="0" t="s">
        <v>365</v>
      </c>
      <c r="E14130" s="306" t="n">
        <v>2.38</v>
      </c>
    </row>
    <row r="14131" customFormat="false" ht="15" hidden="false" customHeight="false" outlineLevel="0" collapsed="false">
      <c r="A14131" s="0" t="s">
        <v>16935</v>
      </c>
      <c r="B14131" s="86" t="s">
        <v>16936</v>
      </c>
      <c r="C14131" s="0" t="s">
        <v>365</v>
      </c>
      <c r="E14131" s="306" t="n">
        <v>7.17</v>
      </c>
    </row>
    <row r="14132" customFormat="false" ht="15" hidden="false" customHeight="false" outlineLevel="0" collapsed="false">
      <c r="A14132" s="0" t="s">
        <v>16937</v>
      </c>
      <c r="B14132" s="86" t="s">
        <v>16938</v>
      </c>
      <c r="C14132" s="0" t="s">
        <v>365</v>
      </c>
      <c r="E14132" s="306" t="n">
        <v>9.9</v>
      </c>
    </row>
    <row r="14133" customFormat="false" ht="15" hidden="false" customHeight="false" outlineLevel="0" collapsed="false">
      <c r="A14133" s="0" t="s">
        <v>16939</v>
      </c>
      <c r="B14133" s="86" t="s">
        <v>16940</v>
      </c>
      <c r="C14133" s="0" t="s">
        <v>365</v>
      </c>
      <c r="E14133" s="306" t="n">
        <v>27.58</v>
      </c>
    </row>
    <row r="14134" customFormat="false" ht="15" hidden="false" customHeight="false" outlineLevel="0" collapsed="false">
      <c r="A14134" s="0" t="s">
        <v>16941</v>
      </c>
      <c r="B14134" s="86" t="s">
        <v>16942</v>
      </c>
      <c r="C14134" s="0" t="s">
        <v>729</v>
      </c>
      <c r="E14134" s="306" t="n">
        <v>101.01</v>
      </c>
    </row>
    <row r="14135" customFormat="false" ht="15" hidden="false" customHeight="false" outlineLevel="0" collapsed="false">
      <c r="A14135" s="0" t="s">
        <v>16943</v>
      </c>
      <c r="B14135" s="86" t="s">
        <v>16944</v>
      </c>
      <c r="C14135" s="0" t="s">
        <v>729</v>
      </c>
      <c r="E14135" s="306" t="n">
        <v>3.24</v>
      </c>
    </row>
    <row r="14136" customFormat="false" ht="15" hidden="false" customHeight="false" outlineLevel="0" collapsed="false">
      <c r="A14136" s="0" t="s">
        <v>16945</v>
      </c>
      <c r="B14136" s="86" t="s">
        <v>16946</v>
      </c>
      <c r="C14136" s="0" t="s">
        <v>729</v>
      </c>
      <c r="E14136" s="306" t="n">
        <v>5.4</v>
      </c>
    </row>
    <row r="14137" customFormat="false" ht="15" hidden="false" customHeight="false" outlineLevel="0" collapsed="false">
      <c r="A14137" s="0" t="s">
        <v>16947</v>
      </c>
      <c r="B14137" s="86" t="s">
        <v>16948</v>
      </c>
      <c r="C14137" s="0" t="s">
        <v>729</v>
      </c>
      <c r="E14137" s="306" t="n">
        <v>4.65</v>
      </c>
    </row>
    <row r="14138" customFormat="false" ht="15" hidden="false" customHeight="false" outlineLevel="0" collapsed="false">
      <c r="A14138" s="0" t="s">
        <v>16949</v>
      </c>
      <c r="B14138" s="86" t="s">
        <v>6820</v>
      </c>
      <c r="C14138" s="0" t="s">
        <v>729</v>
      </c>
      <c r="E14138" s="306" t="n">
        <v>15.1</v>
      </c>
    </row>
    <row r="14139" customFormat="false" ht="15" hidden="false" customHeight="false" outlineLevel="0" collapsed="false">
      <c r="A14139" s="0" t="s">
        <v>16950</v>
      </c>
      <c r="B14139" s="86" t="s">
        <v>16951</v>
      </c>
      <c r="C14139" s="0" t="s">
        <v>217</v>
      </c>
      <c r="E14139" s="306" t="n">
        <v>1.61</v>
      </c>
    </row>
    <row r="14140" customFormat="false" ht="15" hidden="false" customHeight="false" outlineLevel="0" collapsed="false">
      <c r="A14140" s="0" t="s">
        <v>16952</v>
      </c>
      <c r="B14140" s="86" t="s">
        <v>16953</v>
      </c>
      <c r="C14140" s="0" t="s">
        <v>217</v>
      </c>
      <c r="E14140" s="306" t="n">
        <v>1.99</v>
      </c>
    </row>
    <row r="14141" customFormat="false" ht="15" hidden="false" customHeight="false" outlineLevel="0" collapsed="false">
      <c r="A14141" s="0" t="s">
        <v>16954</v>
      </c>
      <c r="B14141" s="86" t="s">
        <v>16955</v>
      </c>
      <c r="C14141" s="0" t="s">
        <v>67</v>
      </c>
      <c r="E14141" s="306" t="n">
        <v>89.7</v>
      </c>
    </row>
    <row r="14142" customFormat="false" ht="15" hidden="false" customHeight="false" outlineLevel="0" collapsed="false">
      <c r="A14142" s="0" t="s">
        <v>16956</v>
      </c>
      <c r="B14142" s="86" t="s">
        <v>16957</v>
      </c>
      <c r="C14142" s="0" t="s">
        <v>217</v>
      </c>
      <c r="E14142" s="306" t="n">
        <v>2.36</v>
      </c>
    </row>
    <row r="14143" customFormat="false" ht="15" hidden="false" customHeight="false" outlineLevel="0" collapsed="false">
      <c r="A14143" s="0" t="s">
        <v>16958</v>
      </c>
      <c r="B14143" s="86" t="s">
        <v>16959</v>
      </c>
      <c r="C14143" s="0" t="s">
        <v>217</v>
      </c>
      <c r="E14143" s="306" t="n">
        <v>0.94</v>
      </c>
    </row>
    <row r="14144" customFormat="false" ht="15" hidden="false" customHeight="false" outlineLevel="0" collapsed="false">
      <c r="A14144" s="0" t="s">
        <v>16960</v>
      </c>
      <c r="B14144" s="86" t="s">
        <v>16961</v>
      </c>
      <c r="C14144" s="0" t="s">
        <v>217</v>
      </c>
      <c r="E14144" s="306" t="n">
        <v>1.37</v>
      </c>
    </row>
    <row r="14145" customFormat="false" ht="15" hidden="false" customHeight="false" outlineLevel="0" collapsed="false">
      <c r="A14145" s="0" t="s">
        <v>16962</v>
      </c>
      <c r="B14145" s="86" t="s">
        <v>16963</v>
      </c>
      <c r="C14145" s="0" t="s">
        <v>217</v>
      </c>
      <c r="E14145" s="306" t="n">
        <v>1.37</v>
      </c>
    </row>
    <row r="14146" customFormat="false" ht="15" hidden="false" customHeight="false" outlineLevel="0" collapsed="false">
      <c r="A14146" s="0" t="s">
        <v>16964</v>
      </c>
      <c r="B14146" s="86" t="s">
        <v>16965</v>
      </c>
      <c r="C14146" s="0" t="s">
        <v>217</v>
      </c>
      <c r="E14146" s="306" t="n">
        <v>3</v>
      </c>
    </row>
    <row r="14147" customFormat="false" ht="15" hidden="false" customHeight="false" outlineLevel="0" collapsed="false">
      <c r="A14147" s="0" t="s">
        <v>16966</v>
      </c>
      <c r="B14147" s="86" t="s">
        <v>16967</v>
      </c>
      <c r="C14147" s="0" t="s">
        <v>217</v>
      </c>
      <c r="E14147" s="306" t="n">
        <v>14.24</v>
      </c>
    </row>
    <row r="14148" customFormat="false" ht="15" hidden="false" customHeight="false" outlineLevel="0" collapsed="false">
      <c r="A14148" s="0" t="s">
        <v>16968</v>
      </c>
      <c r="B14148" s="86" t="s">
        <v>16969</v>
      </c>
      <c r="C14148" s="0" t="s">
        <v>217</v>
      </c>
      <c r="E14148" s="306" t="n">
        <v>14.2</v>
      </c>
    </row>
    <row r="14149" customFormat="false" ht="15" hidden="false" customHeight="false" outlineLevel="0" collapsed="false">
      <c r="A14149" s="0" t="s">
        <v>16970</v>
      </c>
      <c r="B14149" s="86" t="s">
        <v>16971</v>
      </c>
      <c r="C14149" s="0" t="s">
        <v>217</v>
      </c>
      <c r="E14149" s="306" t="n">
        <v>17.94</v>
      </c>
    </row>
    <row r="14150" customFormat="false" ht="15" hidden="false" customHeight="false" outlineLevel="0" collapsed="false">
      <c r="A14150" s="0" t="s">
        <v>16972</v>
      </c>
      <c r="B14150" s="86" t="s">
        <v>16973</v>
      </c>
      <c r="C14150" s="0" t="s">
        <v>217</v>
      </c>
      <c r="E14150" s="306" t="n">
        <v>13.8</v>
      </c>
    </row>
    <row r="14151" customFormat="false" ht="15" hidden="false" customHeight="false" outlineLevel="0" collapsed="false">
      <c r="A14151" s="0" t="s">
        <v>16974</v>
      </c>
      <c r="B14151" s="86" t="s">
        <v>16975</v>
      </c>
      <c r="C14151" s="0" t="s">
        <v>217</v>
      </c>
      <c r="E14151" s="306" t="n">
        <v>10.35</v>
      </c>
    </row>
    <row r="14152" customFormat="false" ht="15" hidden="false" customHeight="false" outlineLevel="0" collapsed="false">
      <c r="A14152" s="0" t="s">
        <v>16976</v>
      </c>
      <c r="B14152" s="86" t="s">
        <v>16977</v>
      </c>
      <c r="C14152" s="0" t="s">
        <v>217</v>
      </c>
      <c r="E14152" s="306" t="n">
        <v>2.9</v>
      </c>
    </row>
    <row r="14153" customFormat="false" ht="15" hidden="false" customHeight="false" outlineLevel="0" collapsed="false">
      <c r="A14153" s="0" t="s">
        <v>16978</v>
      </c>
      <c r="B14153" s="86" t="s">
        <v>16979</v>
      </c>
      <c r="C14153" s="0" t="s">
        <v>67</v>
      </c>
      <c r="E14153" s="306" t="n">
        <v>37.5</v>
      </c>
    </row>
    <row r="14154" customFormat="false" ht="15" hidden="false" customHeight="false" outlineLevel="0" collapsed="false">
      <c r="A14154" s="0" t="s">
        <v>16980</v>
      </c>
      <c r="B14154" s="86" t="s">
        <v>16981</v>
      </c>
      <c r="C14154" s="0" t="s">
        <v>67</v>
      </c>
      <c r="E14154" s="306" t="n">
        <v>44.85</v>
      </c>
    </row>
    <row r="14155" customFormat="false" ht="15" hidden="false" customHeight="false" outlineLevel="0" collapsed="false">
      <c r="A14155" s="0" t="s">
        <v>16982</v>
      </c>
      <c r="B14155" s="86" t="s">
        <v>16983</v>
      </c>
      <c r="C14155" s="0" t="s">
        <v>67</v>
      </c>
      <c r="E14155" s="306" t="n">
        <v>43.12</v>
      </c>
    </row>
    <row r="14156" customFormat="false" ht="15" hidden="false" customHeight="false" outlineLevel="0" collapsed="false">
      <c r="A14156" s="0" t="s">
        <v>16984</v>
      </c>
      <c r="B14156" s="86" t="s">
        <v>16985</v>
      </c>
      <c r="C14156" s="0" t="s">
        <v>67</v>
      </c>
      <c r="E14156" s="306" t="n">
        <v>46.6</v>
      </c>
    </row>
    <row r="14157" customFormat="false" ht="15" hidden="false" customHeight="false" outlineLevel="0" collapsed="false">
      <c r="A14157" s="0" t="s">
        <v>16986</v>
      </c>
      <c r="B14157" s="86" t="s">
        <v>16987</v>
      </c>
      <c r="C14157" s="0" t="s">
        <v>67</v>
      </c>
      <c r="E14157" s="306" t="n">
        <v>43.49</v>
      </c>
    </row>
    <row r="14158" customFormat="false" ht="15" hidden="false" customHeight="false" outlineLevel="0" collapsed="false">
      <c r="A14158" s="0" t="s">
        <v>16988</v>
      </c>
      <c r="B14158" s="86" t="s">
        <v>16989</v>
      </c>
      <c r="C14158" s="0" t="s">
        <v>67</v>
      </c>
      <c r="E14158" s="306" t="n">
        <v>55.02</v>
      </c>
    </row>
    <row r="14159" customFormat="false" ht="15" hidden="false" customHeight="false" outlineLevel="0" collapsed="false">
      <c r="A14159" s="0" t="s">
        <v>16990</v>
      </c>
      <c r="B14159" s="86" t="s">
        <v>16991</v>
      </c>
      <c r="C14159" s="0" t="s">
        <v>67</v>
      </c>
      <c r="E14159" s="306" t="n">
        <v>34.09</v>
      </c>
    </row>
    <row r="14160" customFormat="false" ht="15" hidden="false" customHeight="false" outlineLevel="0" collapsed="false">
      <c r="A14160" s="0" t="s">
        <v>16992</v>
      </c>
      <c r="B14160" s="86" t="s">
        <v>16993</v>
      </c>
      <c r="C14160" s="0" t="s">
        <v>67</v>
      </c>
      <c r="E14160" s="306" t="n">
        <v>34.67</v>
      </c>
    </row>
    <row r="14161" customFormat="false" ht="15" hidden="false" customHeight="false" outlineLevel="0" collapsed="false">
      <c r="A14161" s="0" t="s">
        <v>16994</v>
      </c>
      <c r="B14161" s="86" t="s">
        <v>16995</v>
      </c>
      <c r="C14161" s="0" t="s">
        <v>67</v>
      </c>
      <c r="E14161" s="306" t="n">
        <v>26.88</v>
      </c>
    </row>
    <row r="14162" customFormat="false" ht="15" hidden="false" customHeight="false" outlineLevel="0" collapsed="false">
      <c r="A14162" s="0" t="s">
        <v>16996</v>
      </c>
      <c r="B14162" s="86" t="s">
        <v>16997</v>
      </c>
      <c r="C14162" s="0" t="s">
        <v>217</v>
      </c>
      <c r="E14162" s="306" t="n">
        <v>324.49</v>
      </c>
    </row>
    <row r="14163" customFormat="false" ht="15" hidden="false" customHeight="false" outlineLevel="0" collapsed="false">
      <c r="A14163" s="0" t="s">
        <v>16998</v>
      </c>
      <c r="B14163" s="86" t="s">
        <v>16999</v>
      </c>
      <c r="C14163" s="0" t="s">
        <v>67</v>
      </c>
      <c r="E14163" s="306" t="n">
        <v>32.89</v>
      </c>
    </row>
    <row r="14164" customFormat="false" ht="15" hidden="false" customHeight="false" outlineLevel="0" collapsed="false">
      <c r="A14164" s="0" t="s">
        <v>17000</v>
      </c>
      <c r="B14164" s="86" t="s">
        <v>17001</v>
      </c>
      <c r="C14164" s="0" t="s">
        <v>67</v>
      </c>
      <c r="E14164" s="306" t="n">
        <v>33.22</v>
      </c>
    </row>
    <row r="14165" customFormat="false" ht="15" hidden="false" customHeight="false" outlineLevel="0" collapsed="false">
      <c r="A14165" s="0" t="s">
        <v>17002</v>
      </c>
      <c r="B14165" s="86" t="s">
        <v>17003</v>
      </c>
      <c r="C14165" s="0" t="s">
        <v>67</v>
      </c>
      <c r="E14165" s="306" t="n">
        <v>39.41</v>
      </c>
    </row>
    <row r="14166" customFormat="false" ht="15" hidden="false" customHeight="false" outlineLevel="0" collapsed="false">
      <c r="A14166" s="0" t="s">
        <v>17004</v>
      </c>
      <c r="B14166" s="86" t="s">
        <v>17005</v>
      </c>
      <c r="C14166" s="0" t="s">
        <v>67</v>
      </c>
      <c r="E14166" s="306" t="n">
        <v>35.94</v>
      </c>
    </row>
    <row r="14167" customFormat="false" ht="15" hidden="false" customHeight="false" outlineLevel="0" collapsed="false">
      <c r="A14167" s="0" t="s">
        <v>17006</v>
      </c>
      <c r="B14167" s="86" t="s">
        <v>17007</v>
      </c>
      <c r="C14167" s="0" t="s">
        <v>67</v>
      </c>
      <c r="E14167" s="306" t="n">
        <v>36.24</v>
      </c>
    </row>
    <row r="14168" customFormat="false" ht="15" hidden="false" customHeight="false" outlineLevel="0" collapsed="false">
      <c r="A14168" s="0" t="s">
        <v>17008</v>
      </c>
      <c r="B14168" s="86" t="s">
        <v>17009</v>
      </c>
      <c r="C14168" s="0" t="s">
        <v>217</v>
      </c>
      <c r="E14168" s="306" t="n">
        <v>8.89</v>
      </c>
    </row>
    <row r="14169" customFormat="false" ht="15" hidden="false" customHeight="false" outlineLevel="0" collapsed="false">
      <c r="A14169" s="0" t="s">
        <v>17010</v>
      </c>
      <c r="B14169" s="86" t="s">
        <v>17011</v>
      </c>
      <c r="C14169" s="0" t="s">
        <v>217</v>
      </c>
      <c r="E14169" s="306" t="n">
        <v>9.63</v>
      </c>
    </row>
    <row r="14170" customFormat="false" ht="15" hidden="false" customHeight="false" outlineLevel="0" collapsed="false">
      <c r="A14170" s="0" t="s">
        <v>17012</v>
      </c>
      <c r="B14170" s="86" t="s">
        <v>17013</v>
      </c>
      <c r="C14170" s="0" t="s">
        <v>217</v>
      </c>
      <c r="E14170" s="306" t="n">
        <v>6.9</v>
      </c>
    </row>
    <row r="14171" customFormat="false" ht="15" hidden="false" customHeight="false" outlineLevel="0" collapsed="false">
      <c r="A14171" s="0" t="s">
        <v>17014</v>
      </c>
      <c r="B14171" s="86" t="s">
        <v>17015</v>
      </c>
      <c r="C14171" s="0" t="s">
        <v>217</v>
      </c>
      <c r="E14171" s="306" t="n">
        <v>1544.24</v>
      </c>
    </row>
    <row r="14172" customFormat="false" ht="15" hidden="false" customHeight="false" outlineLevel="0" collapsed="false">
      <c r="A14172" s="0" t="s">
        <v>17016</v>
      </c>
      <c r="B14172" s="86" t="s">
        <v>17017</v>
      </c>
      <c r="C14172" s="0" t="s">
        <v>217</v>
      </c>
      <c r="E14172" s="306" t="n">
        <v>4062.02</v>
      </c>
    </row>
    <row r="14173" customFormat="false" ht="15" hidden="false" customHeight="false" outlineLevel="0" collapsed="false">
      <c r="A14173" s="0" t="s">
        <v>17018</v>
      </c>
      <c r="B14173" s="86" t="s">
        <v>17019</v>
      </c>
      <c r="C14173" s="0" t="s">
        <v>217</v>
      </c>
      <c r="E14173" s="306" t="n">
        <v>1846.37</v>
      </c>
    </row>
    <row r="14174" customFormat="false" ht="15" hidden="false" customHeight="false" outlineLevel="0" collapsed="false">
      <c r="A14174" s="0" t="s">
        <v>17020</v>
      </c>
      <c r="B14174" s="86" t="s">
        <v>17021</v>
      </c>
      <c r="C14174" s="0" t="s">
        <v>217</v>
      </c>
      <c r="E14174" s="306" t="n">
        <v>13763.88</v>
      </c>
    </row>
    <row r="14175" customFormat="false" ht="15" hidden="false" customHeight="false" outlineLevel="0" collapsed="false">
      <c r="A14175" s="0" t="s">
        <v>17022</v>
      </c>
      <c r="B14175" s="86" t="s">
        <v>17023</v>
      </c>
      <c r="C14175" s="0" t="s">
        <v>217</v>
      </c>
      <c r="E14175" s="306" t="n">
        <v>387</v>
      </c>
    </row>
    <row r="14176" customFormat="false" ht="15" hidden="false" customHeight="false" outlineLevel="0" collapsed="false">
      <c r="A14176" s="0" t="s">
        <v>17024</v>
      </c>
      <c r="B14176" s="86" t="s">
        <v>17025</v>
      </c>
      <c r="C14176" s="0" t="s">
        <v>217</v>
      </c>
      <c r="E14176" s="306" t="n">
        <v>3417.47</v>
      </c>
    </row>
    <row r="14177" customFormat="false" ht="15" hidden="false" customHeight="false" outlineLevel="0" collapsed="false">
      <c r="A14177" s="0" t="s">
        <v>17026</v>
      </c>
      <c r="B14177" s="86" t="s">
        <v>17027</v>
      </c>
      <c r="C14177" s="0" t="s">
        <v>217</v>
      </c>
      <c r="E14177" s="306" t="n">
        <v>429.7</v>
      </c>
    </row>
    <row r="14178" customFormat="false" ht="15" hidden="false" customHeight="false" outlineLevel="0" collapsed="false">
      <c r="A14178" s="0" t="s">
        <v>17028</v>
      </c>
      <c r="B14178" s="86" t="s">
        <v>17029</v>
      </c>
      <c r="C14178" s="0" t="s">
        <v>217</v>
      </c>
      <c r="E14178" s="306" t="n">
        <v>594.8</v>
      </c>
    </row>
    <row r="14179" customFormat="false" ht="15" hidden="false" customHeight="false" outlineLevel="0" collapsed="false">
      <c r="A14179" s="0" t="s">
        <v>17030</v>
      </c>
      <c r="B14179" s="86" t="s">
        <v>17031</v>
      </c>
      <c r="C14179" s="0" t="s">
        <v>217</v>
      </c>
      <c r="E14179" s="306" t="n">
        <v>553.91</v>
      </c>
    </row>
    <row r="14180" customFormat="false" ht="15" hidden="false" customHeight="false" outlineLevel="0" collapsed="false">
      <c r="A14180" s="0" t="s">
        <v>17032</v>
      </c>
      <c r="B14180" s="86" t="s">
        <v>26462</v>
      </c>
      <c r="C14180" s="0" t="s">
        <v>217</v>
      </c>
      <c r="E14180" s="306" t="n">
        <v>825.83</v>
      </c>
    </row>
    <row r="14181" customFormat="false" ht="15" hidden="false" customHeight="false" outlineLevel="0" collapsed="false">
      <c r="A14181" s="0" t="s">
        <v>17035</v>
      </c>
      <c r="B14181" s="86" t="s">
        <v>17036</v>
      </c>
      <c r="C14181" s="0" t="s">
        <v>217</v>
      </c>
      <c r="E14181" s="306" t="n">
        <v>1320.66</v>
      </c>
    </row>
    <row r="14182" customFormat="false" ht="15" hidden="false" customHeight="false" outlineLevel="0" collapsed="false">
      <c r="A14182" s="0" t="s">
        <v>17037</v>
      </c>
      <c r="B14182" s="86" t="s">
        <v>17038</v>
      </c>
      <c r="C14182" s="0" t="s">
        <v>217</v>
      </c>
      <c r="E14182" s="306" t="n">
        <v>980.79</v>
      </c>
    </row>
    <row r="14183" customFormat="false" ht="15" hidden="false" customHeight="false" outlineLevel="0" collapsed="false">
      <c r="A14183" s="0" t="s">
        <v>17039</v>
      </c>
      <c r="B14183" s="86" t="s">
        <v>17040</v>
      </c>
      <c r="C14183" s="0" t="s">
        <v>217</v>
      </c>
      <c r="E14183" s="306" t="n">
        <v>3524.9</v>
      </c>
    </row>
    <row r="14184" customFormat="false" ht="15" hidden="false" customHeight="false" outlineLevel="0" collapsed="false">
      <c r="A14184" s="0" t="s">
        <v>17041</v>
      </c>
      <c r="B14184" s="86" t="s">
        <v>17042</v>
      </c>
      <c r="C14184" s="0" t="s">
        <v>217</v>
      </c>
      <c r="E14184" s="306" t="n">
        <v>2064.58</v>
      </c>
    </row>
    <row r="14185" customFormat="false" ht="15" hidden="false" customHeight="false" outlineLevel="0" collapsed="false">
      <c r="A14185" s="0" t="s">
        <v>17043</v>
      </c>
      <c r="B14185" s="86" t="s">
        <v>17044</v>
      </c>
      <c r="C14185" s="0" t="s">
        <v>217</v>
      </c>
      <c r="E14185" s="306" t="n">
        <v>3077.67</v>
      </c>
    </row>
    <row r="14186" customFormat="false" ht="15" hidden="false" customHeight="false" outlineLevel="0" collapsed="false">
      <c r="A14186" s="0" t="s">
        <v>17045</v>
      </c>
      <c r="B14186" s="86" t="s">
        <v>17046</v>
      </c>
      <c r="C14186" s="0" t="s">
        <v>729</v>
      </c>
      <c r="E14186" s="306" t="n">
        <v>0.58</v>
      </c>
    </row>
    <row r="14187" customFormat="false" ht="15" hidden="false" customHeight="false" outlineLevel="0" collapsed="false">
      <c r="A14187" s="0" t="s">
        <v>17047</v>
      </c>
      <c r="B14187" s="86" t="s">
        <v>26463</v>
      </c>
      <c r="C14187" s="0" t="s">
        <v>729</v>
      </c>
      <c r="E14187" s="306" t="n">
        <v>1.24</v>
      </c>
    </row>
    <row r="14188" customFormat="false" ht="15" hidden="false" customHeight="false" outlineLevel="0" collapsed="false">
      <c r="A14188" s="0" t="s">
        <v>17050</v>
      </c>
      <c r="B14188" s="86" t="s">
        <v>17051</v>
      </c>
      <c r="C14188" s="0" t="s">
        <v>729</v>
      </c>
      <c r="E14188" s="306" t="n">
        <v>1.27</v>
      </c>
    </row>
    <row r="14189" customFormat="false" ht="15" hidden="false" customHeight="false" outlineLevel="0" collapsed="false">
      <c r="A14189" s="0" t="s">
        <v>17052</v>
      </c>
      <c r="B14189" s="86" t="s">
        <v>17053</v>
      </c>
      <c r="C14189" s="0" t="s">
        <v>729</v>
      </c>
      <c r="E14189" s="306" t="n">
        <v>1.13</v>
      </c>
    </row>
    <row r="14190" customFormat="false" ht="15" hidden="false" customHeight="false" outlineLevel="0" collapsed="false">
      <c r="B14190" s="0"/>
      <c r="E14190" s="0"/>
    </row>
    <row r="14191" customFormat="false" ht="15" hidden="false" customHeight="false" outlineLevel="0" collapsed="false">
      <c r="B14191" s="0"/>
      <c r="E14191" s="0"/>
    </row>
    <row r="14192" customFormat="false" ht="15" hidden="false" customHeight="false" outlineLevel="0" collapsed="false">
      <c r="A14192" s="0" t="s">
        <v>13853</v>
      </c>
      <c r="B14192" s="0"/>
      <c r="C14192" s="0" t="s">
        <v>13854</v>
      </c>
      <c r="E14192" s="0"/>
    </row>
    <row r="14193" customFormat="false" ht="15" hidden="false" customHeight="false" outlineLevel="0" collapsed="false">
      <c r="B14193" s="0"/>
      <c r="C14193" s="0" t="s">
        <v>13855</v>
      </c>
      <c r="E14193" s="0"/>
    </row>
    <row r="14194" customFormat="false" ht="15" hidden="false" customHeight="false" outlineLevel="0" collapsed="false">
      <c r="A14194" s="0" t="s">
        <v>13856</v>
      </c>
      <c r="B14194" s="0"/>
      <c r="C14194" s="0" t="s">
        <v>13857</v>
      </c>
      <c r="E14194" s="306" t="s">
        <v>13858</v>
      </c>
    </row>
    <row r="14195" customFormat="false" ht="15" hidden="false" customHeight="false" outlineLevel="0" collapsed="false">
      <c r="A14195" s="0" t="s">
        <v>17054</v>
      </c>
      <c r="B14195" s="86" t="s">
        <v>17055</v>
      </c>
      <c r="C14195" s="0" t="s">
        <v>217</v>
      </c>
      <c r="E14195" s="306" t="n">
        <v>1099.5</v>
      </c>
    </row>
    <row r="14196" customFormat="false" ht="15" hidden="false" customHeight="false" outlineLevel="0" collapsed="false">
      <c r="A14196" s="0" t="s">
        <v>17056</v>
      </c>
      <c r="B14196" s="86" t="s">
        <v>17057</v>
      </c>
      <c r="C14196" s="0" t="s">
        <v>729</v>
      </c>
      <c r="E14196" s="306" t="n">
        <v>14.6</v>
      </c>
    </row>
    <row r="14197" customFormat="false" ht="15" hidden="false" customHeight="false" outlineLevel="0" collapsed="false">
      <c r="A14197" s="0" t="s">
        <v>17058</v>
      </c>
      <c r="B14197" s="86" t="s">
        <v>17059</v>
      </c>
      <c r="C14197" s="0" t="s">
        <v>217</v>
      </c>
      <c r="E14197" s="306" t="n">
        <v>6977.8</v>
      </c>
    </row>
    <row r="14198" customFormat="false" ht="15" hidden="false" customHeight="false" outlineLevel="0" collapsed="false">
      <c r="A14198" s="0" t="s">
        <v>17060</v>
      </c>
      <c r="B14198" s="86" t="s">
        <v>17061</v>
      </c>
      <c r="C14198" s="0" t="s">
        <v>217</v>
      </c>
      <c r="E14198" s="306" t="n">
        <v>7309.06</v>
      </c>
    </row>
    <row r="14199" customFormat="false" ht="15" hidden="false" customHeight="false" outlineLevel="0" collapsed="false">
      <c r="A14199" s="0" t="s">
        <v>17062</v>
      </c>
      <c r="B14199" s="86" t="s">
        <v>17063</v>
      </c>
      <c r="C14199" s="0" t="s">
        <v>217</v>
      </c>
      <c r="E14199" s="306" t="n">
        <v>2910.8</v>
      </c>
    </row>
    <row r="14200" customFormat="false" ht="15" hidden="false" customHeight="false" outlineLevel="0" collapsed="false">
      <c r="A14200" s="0" t="s">
        <v>17064</v>
      </c>
      <c r="B14200" s="86" t="s">
        <v>17063</v>
      </c>
      <c r="C14200" s="0" t="s">
        <v>217</v>
      </c>
      <c r="E14200" s="306" t="n">
        <v>2402.15</v>
      </c>
    </row>
    <row r="14201" customFormat="false" ht="15" hidden="false" customHeight="false" outlineLevel="0" collapsed="false">
      <c r="A14201" s="0" t="s">
        <v>17065</v>
      </c>
      <c r="B14201" s="86" t="s">
        <v>17066</v>
      </c>
      <c r="C14201" s="0" t="s">
        <v>217</v>
      </c>
      <c r="E14201" s="306" t="n">
        <v>5475.39</v>
      </c>
    </row>
    <row r="14202" customFormat="false" ht="15" hidden="false" customHeight="false" outlineLevel="0" collapsed="false">
      <c r="A14202" s="0" t="s">
        <v>17067</v>
      </c>
      <c r="B14202" s="86" t="s">
        <v>17068</v>
      </c>
      <c r="C14202" s="0" t="s">
        <v>217</v>
      </c>
      <c r="E14202" s="306" t="n">
        <v>15007.1</v>
      </c>
    </row>
    <row r="14203" customFormat="false" ht="15" hidden="false" customHeight="false" outlineLevel="0" collapsed="false">
      <c r="A14203" s="0" t="s">
        <v>17069</v>
      </c>
      <c r="B14203" s="86" t="s">
        <v>17070</v>
      </c>
      <c r="C14203" s="0" t="s">
        <v>217</v>
      </c>
      <c r="E14203" s="306" t="n">
        <v>32296.66</v>
      </c>
    </row>
    <row r="14204" customFormat="false" ht="15" hidden="false" customHeight="false" outlineLevel="0" collapsed="false">
      <c r="A14204" s="0" t="s">
        <v>17071</v>
      </c>
      <c r="B14204" s="86" t="s">
        <v>17072</v>
      </c>
      <c r="C14204" s="0" t="s">
        <v>217</v>
      </c>
      <c r="E14204" s="306" t="n">
        <v>9898.79</v>
      </c>
    </row>
    <row r="14205" customFormat="false" ht="15" hidden="false" customHeight="false" outlineLevel="0" collapsed="false">
      <c r="A14205" s="0" t="s">
        <v>17073</v>
      </c>
      <c r="B14205" s="86" t="s">
        <v>17074</v>
      </c>
      <c r="C14205" s="0" t="s">
        <v>217</v>
      </c>
      <c r="E14205" s="306" t="n">
        <v>4665.27</v>
      </c>
    </row>
    <row r="14206" customFormat="false" ht="15" hidden="false" customHeight="false" outlineLevel="0" collapsed="false">
      <c r="A14206" s="0" t="s">
        <v>17075</v>
      </c>
      <c r="B14206" s="86" t="s">
        <v>17076</v>
      </c>
      <c r="C14206" s="0" t="s">
        <v>217</v>
      </c>
      <c r="E14206" s="306" t="n">
        <v>16615.2</v>
      </c>
    </row>
    <row r="14207" customFormat="false" ht="15" hidden="false" customHeight="false" outlineLevel="0" collapsed="false">
      <c r="A14207" s="0" t="s">
        <v>17077</v>
      </c>
      <c r="B14207" s="86" t="s">
        <v>17078</v>
      </c>
      <c r="C14207" s="0" t="s">
        <v>217</v>
      </c>
      <c r="E14207" s="306" t="n">
        <v>9138.48</v>
      </c>
    </row>
    <row r="14208" customFormat="false" ht="15" hidden="false" customHeight="false" outlineLevel="0" collapsed="false">
      <c r="A14208" s="0" t="s">
        <v>17079</v>
      </c>
      <c r="B14208" s="86" t="s">
        <v>17080</v>
      </c>
      <c r="C14208" s="0" t="s">
        <v>217</v>
      </c>
      <c r="E14208" s="306" t="n">
        <v>3.76</v>
      </c>
    </row>
    <row r="14209" customFormat="false" ht="15" hidden="false" customHeight="false" outlineLevel="0" collapsed="false">
      <c r="A14209" s="0" t="s">
        <v>17081</v>
      </c>
      <c r="B14209" s="86" t="s">
        <v>17082</v>
      </c>
      <c r="C14209" s="0" t="s">
        <v>217</v>
      </c>
      <c r="E14209" s="306" t="n">
        <v>3.69</v>
      </c>
    </row>
    <row r="14210" customFormat="false" ht="15" hidden="false" customHeight="false" outlineLevel="0" collapsed="false">
      <c r="A14210" s="0" t="s">
        <v>17083</v>
      </c>
      <c r="B14210" s="86" t="s">
        <v>17084</v>
      </c>
      <c r="C14210" s="0" t="s">
        <v>217</v>
      </c>
      <c r="E14210" s="306" t="n">
        <v>8.14</v>
      </c>
    </row>
    <row r="14211" customFormat="false" ht="15" hidden="false" customHeight="false" outlineLevel="0" collapsed="false">
      <c r="A14211" s="0" t="s">
        <v>17085</v>
      </c>
      <c r="B14211" s="86" t="s">
        <v>17086</v>
      </c>
      <c r="C14211" s="0" t="s">
        <v>217</v>
      </c>
      <c r="E14211" s="306" t="n">
        <v>8.27</v>
      </c>
    </row>
    <row r="14212" customFormat="false" ht="15" hidden="false" customHeight="false" outlineLevel="0" collapsed="false">
      <c r="A14212" s="0" t="s">
        <v>17087</v>
      </c>
      <c r="B14212" s="86" t="s">
        <v>17088</v>
      </c>
      <c r="C14212" s="0" t="s">
        <v>217</v>
      </c>
      <c r="E14212" s="306" t="n">
        <v>5.75</v>
      </c>
    </row>
    <row r="14213" customFormat="false" ht="15" hidden="false" customHeight="false" outlineLevel="0" collapsed="false">
      <c r="A14213" s="0" t="s">
        <v>17089</v>
      </c>
      <c r="B14213" s="86" t="s">
        <v>17090</v>
      </c>
      <c r="C14213" s="0" t="s">
        <v>217</v>
      </c>
      <c r="E14213" s="306" t="n">
        <v>5.82</v>
      </c>
    </row>
    <row r="14214" customFormat="false" ht="15" hidden="false" customHeight="false" outlineLevel="0" collapsed="false">
      <c r="A14214" s="0" t="s">
        <v>17091</v>
      </c>
      <c r="B14214" s="86" t="s">
        <v>17092</v>
      </c>
      <c r="C14214" s="0" t="s">
        <v>217</v>
      </c>
      <c r="E14214" s="306" t="n">
        <v>1.77</v>
      </c>
    </row>
    <row r="14215" customFormat="false" ht="15" hidden="false" customHeight="false" outlineLevel="0" collapsed="false">
      <c r="A14215" s="0" t="s">
        <v>17093</v>
      </c>
      <c r="B14215" s="86" t="s">
        <v>17094</v>
      </c>
      <c r="C14215" s="0" t="s">
        <v>217</v>
      </c>
      <c r="E14215" s="306" t="n">
        <v>9.81</v>
      </c>
    </row>
    <row r="14216" customFormat="false" ht="15" hidden="false" customHeight="false" outlineLevel="0" collapsed="false">
      <c r="A14216" s="0" t="s">
        <v>17095</v>
      </c>
      <c r="B14216" s="86" t="s">
        <v>17096</v>
      </c>
      <c r="C14216" s="0" t="s">
        <v>217</v>
      </c>
      <c r="E14216" s="306" t="n">
        <v>9.68</v>
      </c>
    </row>
    <row r="14217" customFormat="false" ht="15" hidden="false" customHeight="false" outlineLevel="0" collapsed="false">
      <c r="A14217" s="0" t="s">
        <v>17097</v>
      </c>
      <c r="B14217" s="86" t="s">
        <v>17098</v>
      </c>
      <c r="C14217" s="0" t="s">
        <v>217</v>
      </c>
      <c r="E14217" s="306" t="n">
        <v>14.29</v>
      </c>
    </row>
    <row r="14218" customFormat="false" ht="15" hidden="false" customHeight="false" outlineLevel="0" collapsed="false">
      <c r="A14218" s="0" t="s">
        <v>17099</v>
      </c>
      <c r="B14218" s="86" t="s">
        <v>17100</v>
      </c>
      <c r="C14218" s="0" t="s">
        <v>217</v>
      </c>
      <c r="E14218" s="306" t="n">
        <v>14.29</v>
      </c>
    </row>
    <row r="14219" customFormat="false" ht="15" hidden="false" customHeight="false" outlineLevel="0" collapsed="false">
      <c r="A14219" s="0" t="s">
        <v>17101</v>
      </c>
      <c r="B14219" s="86" t="s">
        <v>17102</v>
      </c>
      <c r="C14219" s="0" t="s">
        <v>217</v>
      </c>
      <c r="E14219" s="306" t="n">
        <v>14.52</v>
      </c>
    </row>
    <row r="14220" customFormat="false" ht="15" hidden="false" customHeight="false" outlineLevel="0" collapsed="false">
      <c r="A14220" s="0" t="s">
        <v>17103</v>
      </c>
      <c r="B14220" s="86" t="s">
        <v>17104</v>
      </c>
      <c r="C14220" s="0" t="s">
        <v>217</v>
      </c>
      <c r="E14220" s="306" t="n">
        <v>16.45</v>
      </c>
    </row>
    <row r="14221" customFormat="false" ht="15" hidden="false" customHeight="false" outlineLevel="0" collapsed="false">
      <c r="A14221" s="0" t="s">
        <v>17105</v>
      </c>
      <c r="B14221" s="86" t="s">
        <v>17106</v>
      </c>
      <c r="C14221" s="0" t="s">
        <v>217</v>
      </c>
      <c r="E14221" s="306" t="n">
        <v>17</v>
      </c>
    </row>
    <row r="14222" customFormat="false" ht="15" hidden="false" customHeight="false" outlineLevel="0" collapsed="false">
      <c r="A14222" s="0" t="s">
        <v>17107</v>
      </c>
      <c r="B14222" s="86" t="s">
        <v>17108</v>
      </c>
      <c r="C14222" s="0" t="s">
        <v>217</v>
      </c>
      <c r="E14222" s="306" t="n">
        <v>17</v>
      </c>
    </row>
    <row r="14223" customFormat="false" ht="15" hidden="false" customHeight="false" outlineLevel="0" collapsed="false">
      <c r="A14223" s="0" t="s">
        <v>17109</v>
      </c>
      <c r="B14223" s="86" t="s">
        <v>17110</v>
      </c>
      <c r="C14223" s="0" t="s">
        <v>217</v>
      </c>
      <c r="E14223" s="306" t="n">
        <v>2.58</v>
      </c>
    </row>
    <row r="14224" customFormat="false" ht="15" hidden="false" customHeight="false" outlineLevel="0" collapsed="false">
      <c r="A14224" s="0" t="s">
        <v>17111</v>
      </c>
      <c r="B14224" s="86" t="s">
        <v>17112</v>
      </c>
      <c r="C14224" s="0" t="s">
        <v>217</v>
      </c>
      <c r="E14224" s="306" t="n">
        <v>17.2</v>
      </c>
    </row>
    <row r="14225" customFormat="false" ht="15" hidden="false" customHeight="false" outlineLevel="0" collapsed="false">
      <c r="A14225" s="0" t="s">
        <v>17113</v>
      </c>
      <c r="B14225" s="86" t="s">
        <v>17114</v>
      </c>
      <c r="C14225" s="0" t="s">
        <v>217</v>
      </c>
      <c r="E14225" s="306" t="n">
        <v>43.13</v>
      </c>
    </row>
    <row r="14226" customFormat="false" ht="15" hidden="false" customHeight="false" outlineLevel="0" collapsed="false">
      <c r="A14226" s="0" t="s">
        <v>17115</v>
      </c>
      <c r="B14226" s="86" t="s">
        <v>17116</v>
      </c>
      <c r="C14226" s="0" t="s">
        <v>217</v>
      </c>
      <c r="E14226" s="306" t="n">
        <v>43.13</v>
      </c>
    </row>
    <row r="14227" customFormat="false" ht="15" hidden="false" customHeight="false" outlineLevel="0" collapsed="false">
      <c r="A14227" s="0" t="s">
        <v>17117</v>
      </c>
      <c r="B14227" s="86" t="s">
        <v>17118</v>
      </c>
      <c r="C14227" s="0" t="s">
        <v>217</v>
      </c>
      <c r="E14227" s="306" t="n">
        <v>70.3</v>
      </c>
    </row>
    <row r="14228" customFormat="false" ht="15" hidden="false" customHeight="false" outlineLevel="0" collapsed="false">
      <c r="A14228" s="0" t="s">
        <v>17119</v>
      </c>
      <c r="B14228" s="86" t="s">
        <v>17120</v>
      </c>
      <c r="C14228" s="0" t="s">
        <v>217</v>
      </c>
      <c r="E14228" s="306" t="n">
        <v>98.09</v>
      </c>
    </row>
    <row r="14229" customFormat="false" ht="15" hidden="false" customHeight="false" outlineLevel="0" collapsed="false">
      <c r="A14229" s="0" t="s">
        <v>17121</v>
      </c>
      <c r="B14229" s="86" t="s">
        <v>17122</v>
      </c>
      <c r="C14229" s="0" t="s">
        <v>217</v>
      </c>
      <c r="E14229" s="306" t="n">
        <v>104.89</v>
      </c>
    </row>
    <row r="14230" customFormat="false" ht="15" hidden="false" customHeight="false" outlineLevel="0" collapsed="false">
      <c r="A14230" s="0" t="s">
        <v>17123</v>
      </c>
      <c r="B14230" s="86" t="s">
        <v>17124</v>
      </c>
      <c r="C14230" s="0" t="s">
        <v>217</v>
      </c>
      <c r="E14230" s="306" t="n">
        <v>43.13</v>
      </c>
    </row>
    <row r="14231" customFormat="false" ht="15" hidden="false" customHeight="false" outlineLevel="0" collapsed="false">
      <c r="A14231" s="0" t="s">
        <v>17125</v>
      </c>
      <c r="B14231" s="86" t="s">
        <v>17126</v>
      </c>
      <c r="C14231" s="0" t="s">
        <v>217</v>
      </c>
      <c r="E14231" s="306" t="n">
        <v>14.06</v>
      </c>
    </row>
    <row r="14232" customFormat="false" ht="15" hidden="false" customHeight="false" outlineLevel="0" collapsed="false">
      <c r="A14232" s="0" t="s">
        <v>17127</v>
      </c>
      <c r="B14232" s="86" t="s">
        <v>17128</v>
      </c>
      <c r="C14232" s="0" t="s">
        <v>217</v>
      </c>
      <c r="E14232" s="306" t="n">
        <v>9.91</v>
      </c>
    </row>
    <row r="14233" customFormat="false" ht="15" hidden="false" customHeight="false" outlineLevel="0" collapsed="false">
      <c r="A14233" s="0" t="s">
        <v>17129</v>
      </c>
      <c r="B14233" s="86" t="s">
        <v>17130</v>
      </c>
      <c r="C14233" s="0" t="s">
        <v>217</v>
      </c>
      <c r="E14233" s="306" t="n">
        <v>5.82</v>
      </c>
    </row>
    <row r="14234" customFormat="false" ht="15" hidden="false" customHeight="false" outlineLevel="0" collapsed="false">
      <c r="A14234" s="0" t="s">
        <v>17131</v>
      </c>
      <c r="B14234" s="86" t="s">
        <v>17132</v>
      </c>
      <c r="C14234" s="0" t="s">
        <v>217</v>
      </c>
      <c r="E14234" s="306" t="n">
        <v>8.44</v>
      </c>
    </row>
    <row r="14235" customFormat="false" ht="15" hidden="false" customHeight="false" outlineLevel="0" collapsed="false">
      <c r="A14235" s="0" t="s">
        <v>17133</v>
      </c>
      <c r="B14235" s="86" t="s">
        <v>17134</v>
      </c>
      <c r="C14235" s="0" t="s">
        <v>217</v>
      </c>
      <c r="E14235" s="306" t="n">
        <v>8.37</v>
      </c>
    </row>
    <row r="14236" customFormat="false" ht="15" hidden="false" customHeight="false" outlineLevel="0" collapsed="false">
      <c r="A14236" s="0" t="s">
        <v>17135</v>
      </c>
      <c r="B14236" s="86" t="s">
        <v>17136</v>
      </c>
      <c r="C14236" s="0" t="s">
        <v>217</v>
      </c>
      <c r="E14236" s="306" t="n">
        <v>1.58</v>
      </c>
    </row>
    <row r="14237" customFormat="false" ht="15" hidden="false" customHeight="false" outlineLevel="0" collapsed="false">
      <c r="A14237" s="0" t="s">
        <v>17137</v>
      </c>
      <c r="B14237" s="86" t="s">
        <v>17138</v>
      </c>
      <c r="C14237" s="0" t="s">
        <v>217</v>
      </c>
      <c r="E14237" s="306" t="n">
        <v>2.05</v>
      </c>
    </row>
    <row r="14238" customFormat="false" ht="15" hidden="false" customHeight="false" outlineLevel="0" collapsed="false">
      <c r="A14238" s="0" t="s">
        <v>17139</v>
      </c>
      <c r="B14238" s="86" t="s">
        <v>17140</v>
      </c>
      <c r="C14238" s="0" t="s">
        <v>217</v>
      </c>
      <c r="E14238" s="306" t="n">
        <v>1.86</v>
      </c>
    </row>
    <row r="14239" customFormat="false" ht="15" hidden="false" customHeight="false" outlineLevel="0" collapsed="false">
      <c r="A14239" s="0" t="s">
        <v>17141</v>
      </c>
      <c r="B14239" s="86" t="s">
        <v>17142</v>
      </c>
      <c r="C14239" s="0" t="s">
        <v>217</v>
      </c>
      <c r="E14239" s="306" t="n">
        <v>4.55</v>
      </c>
    </row>
    <row r="14240" customFormat="false" ht="15" hidden="false" customHeight="false" outlineLevel="0" collapsed="false">
      <c r="A14240" s="0" t="s">
        <v>17143</v>
      </c>
      <c r="B14240" s="86" t="s">
        <v>17144</v>
      </c>
      <c r="C14240" s="0" t="s">
        <v>217</v>
      </c>
      <c r="E14240" s="306" t="n">
        <v>4.2</v>
      </c>
    </row>
    <row r="14241" customFormat="false" ht="15" hidden="false" customHeight="false" outlineLevel="0" collapsed="false">
      <c r="A14241" s="0" t="s">
        <v>17145</v>
      </c>
      <c r="B14241" s="86" t="s">
        <v>17146</v>
      </c>
      <c r="C14241" s="0" t="s">
        <v>217</v>
      </c>
      <c r="E14241" s="306" t="n">
        <v>0.67</v>
      </c>
    </row>
    <row r="14242" customFormat="false" ht="15" hidden="false" customHeight="false" outlineLevel="0" collapsed="false">
      <c r="A14242" s="0" t="s">
        <v>17147</v>
      </c>
      <c r="B14242" s="86" t="s">
        <v>17148</v>
      </c>
      <c r="C14242" s="0" t="s">
        <v>217</v>
      </c>
      <c r="E14242" s="306" t="n">
        <v>2.03</v>
      </c>
    </row>
    <row r="14243" customFormat="false" ht="15" hidden="false" customHeight="false" outlineLevel="0" collapsed="false">
      <c r="A14243" s="0" t="s">
        <v>17149</v>
      </c>
      <c r="B14243" s="86" t="s">
        <v>17150</v>
      </c>
      <c r="C14243" s="0" t="s">
        <v>217</v>
      </c>
      <c r="E14243" s="306" t="n">
        <v>1.82</v>
      </c>
    </row>
    <row r="14244" customFormat="false" ht="15" hidden="false" customHeight="false" outlineLevel="0" collapsed="false">
      <c r="A14244" s="0" t="s">
        <v>17151</v>
      </c>
      <c r="B14244" s="86" t="s">
        <v>17152</v>
      </c>
      <c r="C14244" s="0" t="s">
        <v>217</v>
      </c>
      <c r="E14244" s="306" t="n">
        <v>7.29</v>
      </c>
    </row>
    <row r="14245" customFormat="false" ht="15" hidden="false" customHeight="false" outlineLevel="0" collapsed="false">
      <c r="A14245" s="0" t="s">
        <v>17153</v>
      </c>
      <c r="B14245" s="86" t="s">
        <v>17154</v>
      </c>
      <c r="C14245" s="0" t="s">
        <v>217</v>
      </c>
      <c r="E14245" s="306" t="n">
        <v>5.97</v>
      </c>
    </row>
    <row r="14246" customFormat="false" ht="15" hidden="false" customHeight="false" outlineLevel="0" collapsed="false">
      <c r="A14246" s="0" t="s">
        <v>17155</v>
      </c>
      <c r="B14246" s="86" t="s">
        <v>17156</v>
      </c>
      <c r="C14246" s="0" t="s">
        <v>217</v>
      </c>
      <c r="E14246" s="306" t="n">
        <v>5.19</v>
      </c>
    </row>
    <row r="14247" customFormat="false" ht="15" hidden="false" customHeight="false" outlineLevel="0" collapsed="false">
      <c r="A14247" s="0" t="s">
        <v>17157</v>
      </c>
      <c r="B14247" s="86" t="s">
        <v>17158</v>
      </c>
      <c r="C14247" s="0" t="s">
        <v>217</v>
      </c>
      <c r="E14247" s="306" t="n">
        <v>0.94</v>
      </c>
    </row>
    <row r="14248" customFormat="false" ht="15" hidden="false" customHeight="false" outlineLevel="0" collapsed="false">
      <c r="A14248" s="0" t="s">
        <v>17159</v>
      </c>
      <c r="B14248" s="86" t="s">
        <v>17160</v>
      </c>
      <c r="C14248" s="0" t="s">
        <v>217</v>
      </c>
      <c r="E14248" s="306" t="n">
        <v>1.37</v>
      </c>
    </row>
    <row r="14249" customFormat="false" ht="15" hidden="false" customHeight="false" outlineLevel="0" collapsed="false">
      <c r="A14249" s="0" t="s">
        <v>17161</v>
      </c>
      <c r="B14249" s="86" t="s">
        <v>17162</v>
      </c>
      <c r="C14249" s="0" t="s">
        <v>217</v>
      </c>
      <c r="E14249" s="306" t="n">
        <v>4.27</v>
      </c>
    </row>
    <row r="14250" customFormat="false" ht="15" hidden="false" customHeight="false" outlineLevel="0" collapsed="false">
      <c r="A14250" s="0" t="s">
        <v>17163</v>
      </c>
      <c r="B14250" s="86" t="s">
        <v>17164</v>
      </c>
      <c r="C14250" s="0" t="s">
        <v>217</v>
      </c>
      <c r="E14250" s="306" t="n">
        <v>4.52</v>
      </c>
    </row>
    <row r="14251" customFormat="false" ht="15" hidden="false" customHeight="false" outlineLevel="0" collapsed="false">
      <c r="A14251" s="0" t="s">
        <v>17165</v>
      </c>
      <c r="B14251" s="86" t="s">
        <v>17166</v>
      </c>
      <c r="C14251" s="0" t="s">
        <v>217</v>
      </c>
      <c r="E14251" s="306" t="n">
        <v>3.47</v>
      </c>
    </row>
    <row r="14252" customFormat="false" ht="15" hidden="false" customHeight="false" outlineLevel="0" collapsed="false">
      <c r="A14252" s="0" t="s">
        <v>17167</v>
      </c>
      <c r="B14252" s="86" t="s">
        <v>17168</v>
      </c>
      <c r="C14252" s="0" t="s">
        <v>217</v>
      </c>
      <c r="E14252" s="306" t="n">
        <v>8.35</v>
      </c>
    </row>
    <row r="14253" customFormat="false" ht="15" hidden="false" customHeight="false" outlineLevel="0" collapsed="false">
      <c r="A14253" s="0" t="s">
        <v>17169</v>
      </c>
      <c r="B14253" s="86" t="s">
        <v>17170</v>
      </c>
      <c r="C14253" s="0" t="s">
        <v>217</v>
      </c>
      <c r="E14253" s="306" t="n">
        <v>2.68</v>
      </c>
    </row>
    <row r="14254" customFormat="false" ht="15" hidden="false" customHeight="false" outlineLevel="0" collapsed="false">
      <c r="A14254" s="0" t="s">
        <v>17171</v>
      </c>
      <c r="B14254" s="86" t="s">
        <v>17172</v>
      </c>
      <c r="C14254" s="0" t="s">
        <v>217</v>
      </c>
      <c r="E14254" s="306" t="n">
        <v>1.37</v>
      </c>
    </row>
    <row r="14255" customFormat="false" ht="15" hidden="false" customHeight="false" outlineLevel="0" collapsed="false">
      <c r="A14255" s="0" t="s">
        <v>17173</v>
      </c>
      <c r="B14255" s="86" t="s">
        <v>17174</v>
      </c>
      <c r="C14255" s="0" t="s">
        <v>217</v>
      </c>
      <c r="E14255" s="306" t="n">
        <v>2.02</v>
      </c>
    </row>
    <row r="14256" customFormat="false" ht="15" hidden="false" customHeight="false" outlineLevel="0" collapsed="false">
      <c r="A14256" s="0" t="s">
        <v>17175</v>
      </c>
      <c r="B14256" s="86" t="s">
        <v>17176</v>
      </c>
      <c r="C14256" s="0" t="s">
        <v>217</v>
      </c>
      <c r="E14256" s="306" t="n">
        <v>7.66</v>
      </c>
    </row>
    <row r="14257" customFormat="false" ht="15" hidden="false" customHeight="false" outlineLevel="0" collapsed="false">
      <c r="A14257" s="0" t="s">
        <v>17177</v>
      </c>
      <c r="B14257" s="86" t="s">
        <v>17178</v>
      </c>
      <c r="C14257" s="0" t="s">
        <v>217</v>
      </c>
      <c r="E14257" s="306" t="n">
        <v>6.58</v>
      </c>
    </row>
    <row r="14258" customFormat="false" ht="15" hidden="false" customHeight="false" outlineLevel="0" collapsed="false">
      <c r="A14258" s="0" t="s">
        <v>17179</v>
      </c>
      <c r="B14258" s="86" t="s">
        <v>17180</v>
      </c>
      <c r="C14258" s="0" t="s">
        <v>217</v>
      </c>
      <c r="E14258" s="306" t="n">
        <v>6.15</v>
      </c>
    </row>
    <row r="14259" customFormat="false" ht="15" hidden="false" customHeight="false" outlineLevel="0" collapsed="false">
      <c r="A14259" s="0" t="s">
        <v>17181</v>
      </c>
      <c r="B14259" s="86" t="s">
        <v>17182</v>
      </c>
      <c r="C14259" s="0" t="s">
        <v>217</v>
      </c>
      <c r="E14259" s="306" t="n">
        <v>1.7</v>
      </c>
    </row>
    <row r="14260" customFormat="false" ht="15" hidden="false" customHeight="false" outlineLevel="0" collapsed="false">
      <c r="A14260" s="0" t="s">
        <v>17183</v>
      </c>
      <c r="B14260" s="86" t="s">
        <v>17184</v>
      </c>
      <c r="C14260" s="0" t="s">
        <v>217</v>
      </c>
      <c r="E14260" s="306" t="n">
        <v>13.49</v>
      </c>
    </row>
    <row r="14261" customFormat="false" ht="15" hidden="false" customHeight="false" outlineLevel="0" collapsed="false">
      <c r="A14261" s="0" t="s">
        <v>17185</v>
      </c>
      <c r="B14261" s="86" t="s">
        <v>17186</v>
      </c>
      <c r="C14261" s="0" t="s">
        <v>217</v>
      </c>
      <c r="E14261" s="306" t="n">
        <v>15.58</v>
      </c>
    </row>
    <row r="14262" customFormat="false" ht="15" hidden="false" customHeight="false" outlineLevel="0" collapsed="false">
      <c r="B14262" s="0"/>
      <c r="E14262" s="0"/>
    </row>
    <row r="14263" customFormat="false" ht="15" hidden="false" customHeight="false" outlineLevel="0" collapsed="false">
      <c r="B14263" s="0"/>
      <c r="E14263" s="0"/>
    </row>
    <row r="14264" customFormat="false" ht="15" hidden="false" customHeight="false" outlineLevel="0" collapsed="false">
      <c r="A14264" s="0" t="s">
        <v>13853</v>
      </c>
      <c r="B14264" s="0"/>
      <c r="C14264" s="0" t="s">
        <v>13854</v>
      </c>
      <c r="E14264" s="0"/>
    </row>
    <row r="14265" customFormat="false" ht="15" hidden="false" customHeight="false" outlineLevel="0" collapsed="false">
      <c r="B14265" s="0"/>
      <c r="C14265" s="0" t="s">
        <v>13855</v>
      </c>
      <c r="E14265" s="0"/>
    </row>
    <row r="14266" customFormat="false" ht="15" hidden="false" customHeight="false" outlineLevel="0" collapsed="false">
      <c r="A14266" s="0" t="s">
        <v>13856</v>
      </c>
      <c r="B14266" s="0"/>
      <c r="C14266" s="0" t="s">
        <v>13857</v>
      </c>
      <c r="E14266" s="306" t="s">
        <v>13858</v>
      </c>
    </row>
    <row r="14267" customFormat="false" ht="15" hidden="false" customHeight="false" outlineLevel="0" collapsed="false">
      <c r="A14267" s="0" t="s">
        <v>17187</v>
      </c>
      <c r="B14267" s="86" t="s">
        <v>17188</v>
      </c>
      <c r="C14267" s="0" t="s">
        <v>217</v>
      </c>
      <c r="E14267" s="306" t="n">
        <v>0.22</v>
      </c>
    </row>
    <row r="14268" customFormat="false" ht="15" hidden="false" customHeight="false" outlineLevel="0" collapsed="false">
      <c r="A14268" s="0" t="s">
        <v>17189</v>
      </c>
      <c r="B14268" s="86" t="s">
        <v>17190</v>
      </c>
      <c r="C14268" s="0" t="s">
        <v>217</v>
      </c>
      <c r="E14268" s="306" t="n">
        <v>0.36</v>
      </c>
    </row>
    <row r="14269" customFormat="false" ht="15" hidden="false" customHeight="false" outlineLevel="0" collapsed="false">
      <c r="A14269" s="0" t="s">
        <v>17191</v>
      </c>
      <c r="B14269" s="86" t="s">
        <v>17192</v>
      </c>
      <c r="C14269" s="0" t="s">
        <v>217</v>
      </c>
      <c r="E14269" s="306" t="n">
        <v>7.99</v>
      </c>
    </row>
    <row r="14270" customFormat="false" ht="15" hidden="false" customHeight="false" outlineLevel="0" collapsed="false">
      <c r="A14270" s="0" t="s">
        <v>17193</v>
      </c>
      <c r="B14270" s="86" t="s">
        <v>17194</v>
      </c>
      <c r="C14270" s="0" t="s">
        <v>217</v>
      </c>
      <c r="E14270" s="306" t="n">
        <v>29.25</v>
      </c>
    </row>
    <row r="14271" customFormat="false" ht="15" hidden="false" customHeight="false" outlineLevel="0" collapsed="false">
      <c r="A14271" s="0" t="s">
        <v>17195</v>
      </c>
      <c r="B14271" s="86" t="s">
        <v>17196</v>
      </c>
      <c r="C14271" s="0" t="s">
        <v>217</v>
      </c>
      <c r="E14271" s="306" t="n">
        <v>1.05</v>
      </c>
    </row>
    <row r="14272" customFormat="false" ht="15" hidden="false" customHeight="false" outlineLevel="0" collapsed="false">
      <c r="A14272" s="0" t="s">
        <v>17197</v>
      </c>
      <c r="B14272" s="86" t="s">
        <v>17198</v>
      </c>
      <c r="C14272" s="0" t="s">
        <v>217</v>
      </c>
      <c r="E14272" s="306" t="n">
        <v>1.59</v>
      </c>
    </row>
    <row r="14273" customFormat="false" ht="15" hidden="false" customHeight="false" outlineLevel="0" collapsed="false">
      <c r="A14273" s="0" t="s">
        <v>17199</v>
      </c>
      <c r="B14273" s="86" t="s">
        <v>17200</v>
      </c>
      <c r="C14273" s="0" t="s">
        <v>217</v>
      </c>
      <c r="E14273" s="306" t="n">
        <v>1.63</v>
      </c>
    </row>
    <row r="14274" customFormat="false" ht="15" hidden="false" customHeight="false" outlineLevel="0" collapsed="false">
      <c r="A14274" s="0" t="s">
        <v>17201</v>
      </c>
      <c r="B14274" s="86" t="s">
        <v>17202</v>
      </c>
      <c r="C14274" s="0" t="s">
        <v>365</v>
      </c>
      <c r="E14274" s="306" t="n">
        <v>13.94</v>
      </c>
    </row>
    <row r="14275" customFormat="false" ht="15" hidden="false" customHeight="false" outlineLevel="0" collapsed="false">
      <c r="A14275" s="0" t="s">
        <v>17203</v>
      </c>
      <c r="B14275" s="86" t="s">
        <v>17204</v>
      </c>
      <c r="C14275" s="0" t="s">
        <v>365</v>
      </c>
      <c r="E14275" s="306" t="n">
        <v>15.64</v>
      </c>
    </row>
    <row r="14276" customFormat="false" ht="15" hidden="false" customHeight="false" outlineLevel="0" collapsed="false">
      <c r="A14276" s="0" t="s">
        <v>17205</v>
      </c>
      <c r="B14276" s="86" t="s">
        <v>17206</v>
      </c>
      <c r="C14276" s="0" t="s">
        <v>7787</v>
      </c>
      <c r="E14276" s="306" t="n">
        <v>1.79</v>
      </c>
    </row>
    <row r="14277" customFormat="false" ht="15" hidden="false" customHeight="false" outlineLevel="0" collapsed="false">
      <c r="A14277" s="0" t="s">
        <v>17207</v>
      </c>
      <c r="B14277" s="86" t="s">
        <v>17208</v>
      </c>
      <c r="C14277" s="0" t="s">
        <v>7787</v>
      </c>
      <c r="E14277" s="306" t="n">
        <v>3.7</v>
      </c>
    </row>
    <row r="14278" customFormat="false" ht="15" hidden="false" customHeight="false" outlineLevel="0" collapsed="false">
      <c r="A14278" s="0" t="s">
        <v>17209</v>
      </c>
      <c r="B14278" s="86" t="s">
        <v>17210</v>
      </c>
      <c r="C14278" s="0" t="s">
        <v>7787</v>
      </c>
      <c r="E14278" s="306" t="n">
        <v>6.51</v>
      </c>
    </row>
    <row r="14279" customFormat="false" ht="15" hidden="false" customHeight="false" outlineLevel="0" collapsed="false">
      <c r="A14279" s="0" t="s">
        <v>17211</v>
      </c>
      <c r="B14279" s="86" t="s">
        <v>17212</v>
      </c>
      <c r="C14279" s="0" t="s">
        <v>217</v>
      </c>
      <c r="E14279" s="306" t="n">
        <v>1.95</v>
      </c>
    </row>
    <row r="14280" customFormat="false" ht="15" hidden="false" customHeight="false" outlineLevel="0" collapsed="false">
      <c r="A14280" s="0" t="s">
        <v>17213</v>
      </c>
      <c r="B14280" s="86" t="s">
        <v>17214</v>
      </c>
      <c r="C14280" s="0" t="s">
        <v>217</v>
      </c>
      <c r="E14280" s="306" t="n">
        <v>8.06</v>
      </c>
    </row>
    <row r="14281" customFormat="false" ht="15" hidden="false" customHeight="false" outlineLevel="0" collapsed="false">
      <c r="A14281" s="0" t="s">
        <v>17215</v>
      </c>
      <c r="B14281" s="86" t="s">
        <v>17216</v>
      </c>
      <c r="C14281" s="0" t="s">
        <v>217</v>
      </c>
      <c r="E14281" s="306" t="n">
        <v>9.58</v>
      </c>
    </row>
    <row r="14282" customFormat="false" ht="15" hidden="false" customHeight="false" outlineLevel="0" collapsed="false">
      <c r="A14282" s="0" t="s">
        <v>17217</v>
      </c>
      <c r="B14282" s="86" t="s">
        <v>17218</v>
      </c>
      <c r="C14282" s="0" t="s">
        <v>7787</v>
      </c>
      <c r="E14282" s="306" t="n">
        <v>0.43</v>
      </c>
    </row>
    <row r="14283" customFormat="false" ht="15" hidden="false" customHeight="false" outlineLevel="0" collapsed="false">
      <c r="A14283" s="0" t="s">
        <v>17219</v>
      </c>
      <c r="B14283" s="86" t="s">
        <v>17220</v>
      </c>
      <c r="C14283" s="0" t="s">
        <v>7787</v>
      </c>
      <c r="E14283" s="306" t="n">
        <v>0.54</v>
      </c>
    </row>
    <row r="14284" customFormat="false" ht="15" hidden="false" customHeight="false" outlineLevel="0" collapsed="false">
      <c r="A14284" s="0" t="s">
        <v>17221</v>
      </c>
      <c r="B14284" s="86" t="s">
        <v>17222</v>
      </c>
      <c r="C14284" s="0" t="s">
        <v>7787</v>
      </c>
      <c r="E14284" s="306" t="n">
        <v>1.23</v>
      </c>
    </row>
    <row r="14285" customFormat="false" ht="15" hidden="false" customHeight="false" outlineLevel="0" collapsed="false">
      <c r="A14285" s="0" t="s">
        <v>17223</v>
      </c>
      <c r="B14285" s="86" t="s">
        <v>17224</v>
      </c>
      <c r="C14285" s="0" t="s">
        <v>7787</v>
      </c>
      <c r="E14285" s="306" t="n">
        <v>1.25</v>
      </c>
    </row>
    <row r="14286" customFormat="false" ht="15" hidden="false" customHeight="false" outlineLevel="0" collapsed="false">
      <c r="A14286" s="0" t="s">
        <v>17225</v>
      </c>
      <c r="B14286" s="86" t="s">
        <v>17226</v>
      </c>
      <c r="C14286" s="0" t="s">
        <v>217</v>
      </c>
      <c r="E14286" s="306" t="n">
        <v>10.2</v>
      </c>
    </row>
    <row r="14287" customFormat="false" ht="15" hidden="false" customHeight="false" outlineLevel="0" collapsed="false">
      <c r="A14287" s="0" t="s">
        <v>17227</v>
      </c>
      <c r="B14287" s="86" t="s">
        <v>17228</v>
      </c>
      <c r="C14287" s="0" t="s">
        <v>7787</v>
      </c>
      <c r="E14287" s="306" t="n">
        <v>0.8</v>
      </c>
    </row>
    <row r="14288" customFormat="false" ht="15" hidden="false" customHeight="false" outlineLevel="0" collapsed="false">
      <c r="A14288" s="0" t="s">
        <v>17229</v>
      </c>
      <c r="B14288" s="86" t="s">
        <v>17230</v>
      </c>
      <c r="C14288" s="0" t="s">
        <v>7787</v>
      </c>
      <c r="E14288" s="306" t="n">
        <v>2.92</v>
      </c>
    </row>
    <row r="14289" customFormat="false" ht="15" hidden="false" customHeight="false" outlineLevel="0" collapsed="false">
      <c r="A14289" s="0" t="s">
        <v>17231</v>
      </c>
      <c r="B14289" s="86" t="s">
        <v>17232</v>
      </c>
      <c r="C14289" s="0" t="s">
        <v>107</v>
      </c>
      <c r="E14289" s="306" t="n">
        <v>6.02</v>
      </c>
    </row>
    <row r="14290" customFormat="false" ht="15" hidden="false" customHeight="false" outlineLevel="0" collapsed="false">
      <c r="A14290" s="0" t="s">
        <v>17233</v>
      </c>
      <c r="B14290" s="86" t="s">
        <v>17234</v>
      </c>
      <c r="C14290" s="0" t="s">
        <v>107</v>
      </c>
      <c r="E14290" s="306" t="n">
        <v>2.98</v>
      </c>
    </row>
    <row r="14291" customFormat="false" ht="15" hidden="false" customHeight="false" outlineLevel="0" collapsed="false">
      <c r="A14291" s="0" t="s">
        <v>17235</v>
      </c>
      <c r="B14291" s="86" t="s">
        <v>17236</v>
      </c>
      <c r="C14291" s="0" t="s">
        <v>107</v>
      </c>
      <c r="E14291" s="306" t="n">
        <v>4.7</v>
      </c>
    </row>
    <row r="14292" customFormat="false" ht="15" hidden="false" customHeight="false" outlineLevel="0" collapsed="false">
      <c r="A14292" s="0" t="s">
        <v>17237</v>
      </c>
      <c r="B14292" s="86" t="s">
        <v>17238</v>
      </c>
      <c r="C14292" s="0" t="s">
        <v>107</v>
      </c>
      <c r="E14292" s="306" t="n">
        <v>13.76</v>
      </c>
    </row>
    <row r="14293" customFormat="false" ht="15" hidden="false" customHeight="false" outlineLevel="0" collapsed="false">
      <c r="A14293" s="0" t="s">
        <v>17239</v>
      </c>
      <c r="B14293" s="86" t="s">
        <v>17240</v>
      </c>
      <c r="C14293" s="0" t="s">
        <v>107</v>
      </c>
      <c r="E14293" s="306" t="n">
        <v>26.46</v>
      </c>
    </row>
    <row r="14294" customFormat="false" ht="15" hidden="false" customHeight="false" outlineLevel="0" collapsed="false">
      <c r="A14294" s="0" t="s">
        <v>17241</v>
      </c>
      <c r="B14294" s="86" t="s">
        <v>17242</v>
      </c>
      <c r="C14294" s="0" t="s">
        <v>107</v>
      </c>
      <c r="E14294" s="306" t="n">
        <v>35.13</v>
      </c>
    </row>
    <row r="14295" customFormat="false" ht="15" hidden="false" customHeight="false" outlineLevel="0" collapsed="false">
      <c r="A14295" s="0" t="s">
        <v>17243</v>
      </c>
      <c r="B14295" s="86" t="s">
        <v>17244</v>
      </c>
      <c r="C14295" s="0" t="s">
        <v>107</v>
      </c>
      <c r="E14295" s="306" t="n">
        <v>43.73</v>
      </c>
    </row>
    <row r="14296" customFormat="false" ht="15" hidden="false" customHeight="false" outlineLevel="0" collapsed="false">
      <c r="A14296" s="0" t="s">
        <v>17245</v>
      </c>
      <c r="B14296" s="86" t="s">
        <v>17246</v>
      </c>
      <c r="C14296" s="0" t="s">
        <v>107</v>
      </c>
      <c r="E14296" s="306" t="n">
        <v>17.93</v>
      </c>
    </row>
    <row r="14297" customFormat="false" ht="15" hidden="false" customHeight="false" outlineLevel="0" collapsed="false">
      <c r="A14297" s="0" t="s">
        <v>17247</v>
      </c>
      <c r="B14297" s="86" t="s">
        <v>17248</v>
      </c>
      <c r="C14297" s="0" t="s">
        <v>107</v>
      </c>
      <c r="E14297" s="306" t="n">
        <v>10.72</v>
      </c>
    </row>
    <row r="14298" customFormat="false" ht="15" hidden="false" customHeight="false" outlineLevel="0" collapsed="false">
      <c r="A14298" s="0" t="s">
        <v>17249</v>
      </c>
      <c r="B14298" s="86" t="s">
        <v>17250</v>
      </c>
      <c r="C14298" s="0" t="s">
        <v>107</v>
      </c>
      <c r="E14298" s="306" t="n">
        <v>110.81</v>
      </c>
    </row>
    <row r="14299" customFormat="false" ht="15" hidden="false" customHeight="false" outlineLevel="0" collapsed="false">
      <c r="A14299" s="0" t="s">
        <v>17251</v>
      </c>
      <c r="B14299" s="86" t="s">
        <v>26464</v>
      </c>
      <c r="C14299" s="0" t="s">
        <v>107</v>
      </c>
      <c r="E14299" s="306" t="n">
        <v>116.18</v>
      </c>
    </row>
    <row r="14300" customFormat="false" ht="15" hidden="false" customHeight="false" outlineLevel="0" collapsed="false">
      <c r="A14300" s="0" t="s">
        <v>17253</v>
      </c>
      <c r="B14300" s="86" t="s">
        <v>17254</v>
      </c>
      <c r="C14300" s="0" t="s">
        <v>107</v>
      </c>
      <c r="E14300" s="306" t="n">
        <v>138.6</v>
      </c>
    </row>
    <row r="14301" customFormat="false" ht="15" hidden="false" customHeight="false" outlineLevel="0" collapsed="false">
      <c r="A14301" s="0" t="s">
        <v>17255</v>
      </c>
      <c r="B14301" s="86" t="s">
        <v>17256</v>
      </c>
      <c r="C14301" s="0" t="s">
        <v>107</v>
      </c>
      <c r="E14301" s="306" t="n">
        <v>161.09</v>
      </c>
    </row>
    <row r="14302" customFormat="false" ht="15" hidden="false" customHeight="false" outlineLevel="0" collapsed="false">
      <c r="A14302" s="0" t="s">
        <v>17257</v>
      </c>
      <c r="B14302" s="86" t="s">
        <v>26465</v>
      </c>
      <c r="C14302" s="0" t="s">
        <v>107</v>
      </c>
      <c r="E14302" s="306" t="n">
        <v>182.06</v>
      </c>
    </row>
    <row r="14303" customFormat="false" ht="15" hidden="false" customHeight="false" outlineLevel="0" collapsed="false">
      <c r="A14303" s="0" t="s">
        <v>17259</v>
      </c>
      <c r="B14303" s="86" t="s">
        <v>26466</v>
      </c>
      <c r="C14303" s="0" t="s">
        <v>107</v>
      </c>
      <c r="E14303" s="306" t="n">
        <v>202.91</v>
      </c>
    </row>
    <row r="14304" customFormat="false" ht="15" hidden="false" customHeight="false" outlineLevel="0" collapsed="false">
      <c r="A14304" s="0" t="s">
        <v>17261</v>
      </c>
      <c r="B14304" s="86" t="s">
        <v>26467</v>
      </c>
      <c r="C14304" s="0" t="s">
        <v>107</v>
      </c>
      <c r="E14304" s="306" t="n">
        <v>275.35</v>
      </c>
    </row>
    <row r="14305" customFormat="false" ht="15" hidden="false" customHeight="false" outlineLevel="0" collapsed="false">
      <c r="A14305" s="0" t="s">
        <v>17263</v>
      </c>
      <c r="B14305" s="86" t="s">
        <v>26468</v>
      </c>
      <c r="C14305" s="0" t="s">
        <v>107</v>
      </c>
      <c r="E14305" s="306" t="n">
        <v>320.02</v>
      </c>
    </row>
    <row r="14306" customFormat="false" ht="15" hidden="false" customHeight="false" outlineLevel="0" collapsed="false">
      <c r="A14306" s="0" t="s">
        <v>17265</v>
      </c>
      <c r="B14306" s="86" t="s">
        <v>26469</v>
      </c>
      <c r="C14306" s="0" t="s">
        <v>107</v>
      </c>
      <c r="E14306" s="306" t="n">
        <v>378.35</v>
      </c>
    </row>
    <row r="14307" customFormat="false" ht="15" hidden="false" customHeight="false" outlineLevel="0" collapsed="false">
      <c r="A14307" s="0" t="s">
        <v>17267</v>
      </c>
      <c r="B14307" s="86" t="s">
        <v>26470</v>
      </c>
      <c r="C14307" s="0" t="s">
        <v>107</v>
      </c>
      <c r="E14307" s="306" t="n">
        <v>451.25</v>
      </c>
    </row>
    <row r="14308" customFormat="false" ht="15" hidden="false" customHeight="false" outlineLevel="0" collapsed="false">
      <c r="A14308" s="0" t="s">
        <v>17269</v>
      </c>
      <c r="B14308" s="86" t="s">
        <v>26471</v>
      </c>
      <c r="C14308" s="0" t="s">
        <v>107</v>
      </c>
      <c r="E14308" s="306" t="n">
        <v>230.91</v>
      </c>
    </row>
    <row r="14309" customFormat="false" ht="15" hidden="false" customHeight="false" outlineLevel="0" collapsed="false">
      <c r="A14309" s="0" t="s">
        <v>17271</v>
      </c>
      <c r="B14309" s="86" t="s">
        <v>17272</v>
      </c>
      <c r="C14309" s="0" t="s">
        <v>107</v>
      </c>
      <c r="E14309" s="306" t="n">
        <v>176.63</v>
      </c>
    </row>
    <row r="14310" customFormat="false" ht="15" hidden="false" customHeight="false" outlineLevel="0" collapsed="false">
      <c r="A14310" s="0" t="s">
        <v>17273</v>
      </c>
      <c r="B14310" s="86" t="s">
        <v>17274</v>
      </c>
      <c r="C14310" s="0" t="s">
        <v>107</v>
      </c>
      <c r="E14310" s="306" t="n">
        <v>53.06</v>
      </c>
    </row>
    <row r="14311" customFormat="false" ht="15" hidden="false" customHeight="false" outlineLevel="0" collapsed="false">
      <c r="A14311" s="0" t="s">
        <v>17275</v>
      </c>
      <c r="B14311" s="86" t="s">
        <v>17276</v>
      </c>
      <c r="C14311" s="0" t="s">
        <v>107</v>
      </c>
      <c r="E14311" s="306" t="n">
        <v>33.25</v>
      </c>
    </row>
    <row r="14312" customFormat="false" ht="15" hidden="false" customHeight="false" outlineLevel="0" collapsed="false">
      <c r="A14312" s="0" t="s">
        <v>17277</v>
      </c>
      <c r="B14312" s="86" t="s">
        <v>17278</v>
      </c>
      <c r="C14312" s="0" t="s">
        <v>107</v>
      </c>
      <c r="E14312" s="306" t="n">
        <v>43.16</v>
      </c>
    </row>
    <row r="14313" customFormat="false" ht="15" hidden="false" customHeight="false" outlineLevel="0" collapsed="false">
      <c r="A14313" s="0" t="s">
        <v>17279</v>
      </c>
      <c r="B14313" s="86" t="s">
        <v>17280</v>
      </c>
      <c r="C14313" s="0" t="s">
        <v>107</v>
      </c>
      <c r="E14313" s="306" t="n">
        <v>58.42</v>
      </c>
    </row>
    <row r="14314" customFormat="false" ht="15" hidden="false" customHeight="false" outlineLevel="0" collapsed="false">
      <c r="A14314" s="0" t="s">
        <v>17281</v>
      </c>
      <c r="B14314" s="86" t="s">
        <v>17282</v>
      </c>
      <c r="C14314" s="0" t="s">
        <v>107</v>
      </c>
      <c r="E14314" s="306" t="n">
        <v>22.13</v>
      </c>
    </row>
    <row r="14315" customFormat="false" ht="15" hidden="false" customHeight="false" outlineLevel="0" collapsed="false">
      <c r="A14315" s="0" t="s">
        <v>17283</v>
      </c>
      <c r="B14315" s="86" t="s">
        <v>17284</v>
      </c>
      <c r="C14315" s="0" t="s">
        <v>107</v>
      </c>
      <c r="E14315" s="306" t="n">
        <v>29.06</v>
      </c>
    </row>
    <row r="14316" customFormat="false" ht="15" hidden="false" customHeight="false" outlineLevel="0" collapsed="false">
      <c r="A14316" s="0" t="s">
        <v>17285</v>
      </c>
      <c r="B14316" s="86" t="s">
        <v>17286</v>
      </c>
      <c r="C14316" s="0" t="s">
        <v>107</v>
      </c>
      <c r="E14316" s="306" t="n">
        <v>41.01</v>
      </c>
    </row>
    <row r="14317" customFormat="false" ht="15" hidden="false" customHeight="false" outlineLevel="0" collapsed="false">
      <c r="A14317" s="0" t="s">
        <v>17287</v>
      </c>
      <c r="B14317" s="86" t="s">
        <v>17288</v>
      </c>
      <c r="C14317" s="0" t="s">
        <v>107</v>
      </c>
      <c r="E14317" s="306" t="n">
        <v>48.96</v>
      </c>
    </row>
    <row r="14318" customFormat="false" ht="15" hidden="false" customHeight="false" outlineLevel="0" collapsed="false">
      <c r="A14318" s="0" t="s">
        <v>17289</v>
      </c>
      <c r="B14318" s="86" t="s">
        <v>17290</v>
      </c>
      <c r="C14318" s="0" t="s">
        <v>107</v>
      </c>
      <c r="E14318" s="306" t="n">
        <v>25.27</v>
      </c>
    </row>
    <row r="14319" customFormat="false" ht="15" hidden="false" customHeight="false" outlineLevel="0" collapsed="false">
      <c r="A14319" s="0" t="s">
        <v>17291</v>
      </c>
      <c r="B14319" s="86" t="s">
        <v>17292</v>
      </c>
      <c r="C14319" s="0" t="s">
        <v>107</v>
      </c>
      <c r="E14319" s="306" t="n">
        <v>28.74</v>
      </c>
    </row>
    <row r="14320" customFormat="false" ht="15" hidden="false" customHeight="false" outlineLevel="0" collapsed="false">
      <c r="A14320" s="0" t="s">
        <v>17293</v>
      </c>
      <c r="B14320" s="86" t="s">
        <v>17294</v>
      </c>
      <c r="C14320" s="0" t="s">
        <v>107</v>
      </c>
      <c r="E14320" s="306" t="n">
        <v>40.53</v>
      </c>
    </row>
    <row r="14321" customFormat="false" ht="15" hidden="false" customHeight="false" outlineLevel="0" collapsed="false">
      <c r="A14321" s="0" t="s">
        <v>17295</v>
      </c>
      <c r="B14321" s="86" t="s">
        <v>17296</v>
      </c>
      <c r="C14321" s="0" t="s">
        <v>107</v>
      </c>
      <c r="E14321" s="306" t="n">
        <v>6.61</v>
      </c>
    </row>
    <row r="14322" customFormat="false" ht="15" hidden="false" customHeight="false" outlineLevel="0" collapsed="false">
      <c r="A14322" s="0" t="s">
        <v>17297</v>
      </c>
      <c r="B14322" s="86" t="s">
        <v>17298</v>
      </c>
      <c r="C14322" s="0" t="s">
        <v>107</v>
      </c>
      <c r="E14322" s="306" t="n">
        <v>2.55</v>
      </c>
    </row>
    <row r="14323" customFormat="false" ht="15" hidden="false" customHeight="false" outlineLevel="0" collapsed="false">
      <c r="A14323" s="0" t="s">
        <v>17299</v>
      </c>
      <c r="B14323" s="86" t="s">
        <v>17300</v>
      </c>
      <c r="C14323" s="0" t="s">
        <v>107</v>
      </c>
      <c r="E14323" s="306" t="n">
        <v>0.65</v>
      </c>
    </row>
    <row r="14324" customFormat="false" ht="15" hidden="false" customHeight="false" outlineLevel="0" collapsed="false">
      <c r="A14324" s="0" t="s">
        <v>17301</v>
      </c>
      <c r="B14324" s="86" t="s">
        <v>17302</v>
      </c>
      <c r="C14324" s="0" t="s">
        <v>107</v>
      </c>
      <c r="E14324" s="306" t="n">
        <v>1.31</v>
      </c>
    </row>
    <row r="14325" customFormat="false" ht="15" hidden="false" customHeight="false" outlineLevel="0" collapsed="false">
      <c r="A14325" s="0" t="s">
        <v>17303</v>
      </c>
      <c r="B14325" s="86" t="s">
        <v>17304</v>
      </c>
      <c r="C14325" s="0" t="s">
        <v>107</v>
      </c>
      <c r="E14325" s="306" t="n">
        <v>3.93</v>
      </c>
    </row>
    <row r="14326" customFormat="false" ht="15" hidden="false" customHeight="false" outlineLevel="0" collapsed="false">
      <c r="A14326" s="0" t="s">
        <v>17305</v>
      </c>
      <c r="B14326" s="86" t="s">
        <v>17306</v>
      </c>
      <c r="C14326" s="0" t="s">
        <v>107</v>
      </c>
      <c r="E14326" s="306" t="n">
        <v>0.65</v>
      </c>
    </row>
    <row r="14327" customFormat="false" ht="15" hidden="false" customHeight="false" outlineLevel="0" collapsed="false">
      <c r="A14327" s="0" t="s">
        <v>17307</v>
      </c>
      <c r="B14327" s="86" t="s">
        <v>17308</v>
      </c>
      <c r="C14327" s="0" t="s">
        <v>107</v>
      </c>
      <c r="E14327" s="306" t="n">
        <v>0.98</v>
      </c>
    </row>
    <row r="14328" customFormat="false" ht="15" hidden="false" customHeight="false" outlineLevel="0" collapsed="false">
      <c r="A14328" s="0" t="s">
        <v>17309</v>
      </c>
      <c r="B14328" s="86" t="s">
        <v>17310</v>
      </c>
      <c r="C14328" s="0" t="s">
        <v>107</v>
      </c>
      <c r="E14328" s="306" t="n">
        <v>2.26</v>
      </c>
    </row>
    <row r="14329" customFormat="false" ht="15" hidden="false" customHeight="false" outlineLevel="0" collapsed="false">
      <c r="A14329" s="0" t="s">
        <v>17311</v>
      </c>
      <c r="B14329" s="86" t="s">
        <v>17312</v>
      </c>
      <c r="C14329" s="0" t="s">
        <v>107</v>
      </c>
      <c r="E14329" s="306" t="n">
        <v>0.33</v>
      </c>
    </row>
    <row r="14330" customFormat="false" ht="15" hidden="false" customHeight="false" outlineLevel="0" collapsed="false">
      <c r="A14330" s="0" t="s">
        <v>17313</v>
      </c>
      <c r="B14330" s="86" t="s">
        <v>17314</v>
      </c>
      <c r="C14330" s="0" t="s">
        <v>107</v>
      </c>
      <c r="E14330" s="306" t="n">
        <v>0.43</v>
      </c>
    </row>
    <row r="14331" customFormat="false" ht="15" hidden="false" customHeight="false" outlineLevel="0" collapsed="false">
      <c r="A14331" s="0" t="s">
        <v>17315</v>
      </c>
      <c r="B14331" s="86" t="s">
        <v>17316</v>
      </c>
      <c r="C14331" s="0" t="s">
        <v>107</v>
      </c>
      <c r="E14331" s="306" t="n">
        <v>0.52</v>
      </c>
    </row>
    <row r="14332" customFormat="false" ht="15" hidden="false" customHeight="false" outlineLevel="0" collapsed="false">
      <c r="A14332" s="0" t="s">
        <v>17317</v>
      </c>
      <c r="B14332" s="86" t="s">
        <v>17318</v>
      </c>
      <c r="C14332" s="0" t="s">
        <v>107</v>
      </c>
      <c r="E14332" s="306" t="n">
        <v>1.57</v>
      </c>
    </row>
    <row r="14333" customFormat="false" ht="15" hidden="false" customHeight="false" outlineLevel="0" collapsed="false">
      <c r="A14333" s="0" t="s">
        <v>17319</v>
      </c>
      <c r="B14333" s="86" t="s">
        <v>17320</v>
      </c>
      <c r="C14333" s="0" t="s">
        <v>107</v>
      </c>
      <c r="E14333" s="306" t="n">
        <v>48.42</v>
      </c>
    </row>
    <row r="14334" customFormat="false" ht="15" hidden="false" customHeight="false" outlineLevel="0" collapsed="false">
      <c r="B14334" s="0"/>
      <c r="E14334" s="0"/>
    </row>
    <row r="14335" customFormat="false" ht="15" hidden="false" customHeight="false" outlineLevel="0" collapsed="false">
      <c r="B14335" s="0"/>
      <c r="E14335" s="0"/>
    </row>
    <row r="14336" customFormat="false" ht="15" hidden="false" customHeight="false" outlineLevel="0" collapsed="false">
      <c r="A14336" s="0" t="s">
        <v>13853</v>
      </c>
      <c r="B14336" s="0"/>
      <c r="C14336" s="0" t="s">
        <v>13854</v>
      </c>
      <c r="E14336" s="0"/>
    </row>
    <row r="14337" customFormat="false" ht="15" hidden="false" customHeight="false" outlineLevel="0" collapsed="false">
      <c r="B14337" s="0"/>
      <c r="C14337" s="0" t="s">
        <v>13855</v>
      </c>
      <c r="E14337" s="0"/>
    </row>
    <row r="14338" customFormat="false" ht="15" hidden="false" customHeight="false" outlineLevel="0" collapsed="false">
      <c r="A14338" s="0" t="s">
        <v>13856</v>
      </c>
      <c r="B14338" s="0"/>
      <c r="C14338" s="0" t="s">
        <v>13857</v>
      </c>
      <c r="E14338" s="306" t="s">
        <v>13858</v>
      </c>
    </row>
    <row r="14339" customFormat="false" ht="15" hidden="false" customHeight="false" outlineLevel="0" collapsed="false">
      <c r="A14339" s="0" t="s">
        <v>17321</v>
      </c>
      <c r="B14339" s="86" t="s">
        <v>17322</v>
      </c>
      <c r="C14339" s="0" t="s">
        <v>107</v>
      </c>
      <c r="E14339" s="306" t="n">
        <v>33.01</v>
      </c>
    </row>
    <row r="14340" customFormat="false" ht="15" hidden="false" customHeight="false" outlineLevel="0" collapsed="false">
      <c r="A14340" s="0" t="s">
        <v>17323</v>
      </c>
      <c r="B14340" s="86" t="s">
        <v>17324</v>
      </c>
      <c r="C14340" s="0" t="s">
        <v>107</v>
      </c>
      <c r="E14340" s="306" t="n">
        <v>21.89</v>
      </c>
    </row>
    <row r="14341" customFormat="false" ht="15" hidden="false" customHeight="false" outlineLevel="0" collapsed="false">
      <c r="A14341" s="0" t="s">
        <v>17325</v>
      </c>
      <c r="B14341" s="86" t="s">
        <v>17326</v>
      </c>
      <c r="C14341" s="0" t="s">
        <v>107</v>
      </c>
      <c r="E14341" s="306" t="n">
        <v>19.44</v>
      </c>
    </row>
    <row r="14342" customFormat="false" ht="15" hidden="false" customHeight="false" outlineLevel="0" collapsed="false">
      <c r="A14342" s="0" t="s">
        <v>17327</v>
      </c>
      <c r="B14342" s="86" t="s">
        <v>17328</v>
      </c>
      <c r="C14342" s="0" t="s">
        <v>107</v>
      </c>
      <c r="E14342" s="306" t="n">
        <v>34.54</v>
      </c>
    </row>
    <row r="14343" customFormat="false" ht="15" hidden="false" customHeight="false" outlineLevel="0" collapsed="false">
      <c r="A14343" s="0" t="s">
        <v>17329</v>
      </c>
      <c r="B14343" s="86" t="s">
        <v>17330</v>
      </c>
      <c r="C14343" s="0" t="s">
        <v>107</v>
      </c>
      <c r="E14343" s="306" t="n">
        <v>25.54</v>
      </c>
    </row>
    <row r="14344" customFormat="false" ht="15" hidden="false" customHeight="false" outlineLevel="0" collapsed="false">
      <c r="A14344" s="0" t="s">
        <v>17331</v>
      </c>
      <c r="B14344" s="86" t="s">
        <v>17332</v>
      </c>
      <c r="C14344" s="0" t="s">
        <v>107</v>
      </c>
      <c r="E14344" s="306" t="n">
        <v>39.75</v>
      </c>
    </row>
    <row r="14345" customFormat="false" ht="15" hidden="false" customHeight="false" outlineLevel="0" collapsed="false">
      <c r="A14345" s="0" t="s">
        <v>17333</v>
      </c>
      <c r="B14345" s="86" t="s">
        <v>17334</v>
      </c>
      <c r="C14345" s="0" t="s">
        <v>107</v>
      </c>
      <c r="E14345" s="306" t="n">
        <v>46.2</v>
      </c>
    </row>
    <row r="14346" customFormat="false" ht="15" hidden="false" customHeight="false" outlineLevel="0" collapsed="false">
      <c r="A14346" s="0" t="s">
        <v>17335</v>
      </c>
      <c r="B14346" s="86" t="s">
        <v>17336</v>
      </c>
      <c r="C14346" s="0" t="s">
        <v>107</v>
      </c>
      <c r="E14346" s="306" t="n">
        <v>57.79</v>
      </c>
    </row>
    <row r="14347" customFormat="false" ht="15" hidden="false" customHeight="false" outlineLevel="0" collapsed="false">
      <c r="A14347" s="0" t="s">
        <v>17337</v>
      </c>
      <c r="B14347" s="86" t="s">
        <v>17338</v>
      </c>
      <c r="C14347" s="0" t="s">
        <v>107</v>
      </c>
      <c r="E14347" s="306" t="n">
        <v>11.78</v>
      </c>
    </row>
    <row r="14348" customFormat="false" ht="15" hidden="false" customHeight="false" outlineLevel="0" collapsed="false">
      <c r="A14348" s="0" t="s">
        <v>17339</v>
      </c>
      <c r="B14348" s="86" t="s">
        <v>17340</v>
      </c>
      <c r="C14348" s="0" t="s">
        <v>107</v>
      </c>
      <c r="E14348" s="306" t="n">
        <v>17.47</v>
      </c>
    </row>
    <row r="14349" customFormat="false" ht="15" hidden="false" customHeight="false" outlineLevel="0" collapsed="false">
      <c r="A14349" s="0" t="s">
        <v>17341</v>
      </c>
      <c r="B14349" s="86" t="s">
        <v>17342</v>
      </c>
      <c r="C14349" s="0" t="s">
        <v>107</v>
      </c>
      <c r="E14349" s="306" t="n">
        <v>24.87</v>
      </c>
    </row>
    <row r="14350" customFormat="false" ht="15" hidden="false" customHeight="false" outlineLevel="0" collapsed="false">
      <c r="A14350" s="0" t="s">
        <v>17343</v>
      </c>
      <c r="B14350" s="86" t="s">
        <v>17344</v>
      </c>
      <c r="C14350" s="0" t="s">
        <v>107</v>
      </c>
      <c r="E14350" s="306" t="n">
        <v>35.86</v>
      </c>
    </row>
    <row r="14351" customFormat="false" ht="15" hidden="false" customHeight="false" outlineLevel="0" collapsed="false">
      <c r="A14351" s="0" t="s">
        <v>17345</v>
      </c>
      <c r="B14351" s="86" t="s">
        <v>17346</v>
      </c>
      <c r="C14351" s="0" t="s">
        <v>107</v>
      </c>
      <c r="E14351" s="306" t="n">
        <v>28.81</v>
      </c>
    </row>
    <row r="14352" customFormat="false" ht="15" hidden="false" customHeight="false" outlineLevel="0" collapsed="false">
      <c r="A14352" s="0" t="s">
        <v>17347</v>
      </c>
      <c r="B14352" s="86" t="s">
        <v>17348</v>
      </c>
      <c r="C14352" s="0" t="s">
        <v>107</v>
      </c>
      <c r="E14352" s="306" t="n">
        <v>6.39</v>
      </c>
    </row>
    <row r="14353" customFormat="false" ht="15" hidden="false" customHeight="false" outlineLevel="0" collapsed="false">
      <c r="A14353" s="0" t="s">
        <v>17349</v>
      </c>
      <c r="B14353" s="86" t="s">
        <v>17350</v>
      </c>
      <c r="C14353" s="0" t="s">
        <v>107</v>
      </c>
      <c r="E14353" s="306" t="n">
        <v>5.52</v>
      </c>
    </row>
    <row r="14354" customFormat="false" ht="15" hidden="false" customHeight="false" outlineLevel="0" collapsed="false">
      <c r="A14354" s="0" t="s">
        <v>17351</v>
      </c>
      <c r="B14354" s="86" t="s">
        <v>17352</v>
      </c>
      <c r="C14354" s="0" t="s">
        <v>107</v>
      </c>
      <c r="E14354" s="306" t="n">
        <v>2.09</v>
      </c>
    </row>
    <row r="14355" customFormat="false" ht="15" hidden="false" customHeight="false" outlineLevel="0" collapsed="false">
      <c r="A14355" s="0" t="s">
        <v>17353</v>
      </c>
      <c r="B14355" s="86" t="s">
        <v>17354</v>
      </c>
      <c r="C14355" s="0" t="s">
        <v>107</v>
      </c>
      <c r="E14355" s="306" t="n">
        <v>3.14</v>
      </c>
    </row>
    <row r="14356" customFormat="false" ht="15" hidden="false" customHeight="false" outlineLevel="0" collapsed="false">
      <c r="A14356" s="0" t="s">
        <v>17355</v>
      </c>
      <c r="B14356" s="86" t="s">
        <v>17356</v>
      </c>
      <c r="C14356" s="0" t="s">
        <v>107</v>
      </c>
      <c r="E14356" s="306" t="n">
        <v>0.87</v>
      </c>
    </row>
    <row r="14357" customFormat="false" ht="15" hidden="false" customHeight="false" outlineLevel="0" collapsed="false">
      <c r="A14357" s="0" t="s">
        <v>17357</v>
      </c>
      <c r="B14357" s="86" t="s">
        <v>17358</v>
      </c>
      <c r="C14357" s="0" t="s">
        <v>107</v>
      </c>
      <c r="E14357" s="306" t="n">
        <v>1.22</v>
      </c>
    </row>
    <row r="14358" customFormat="false" ht="15" hidden="false" customHeight="false" outlineLevel="0" collapsed="false">
      <c r="A14358" s="0" t="s">
        <v>17359</v>
      </c>
      <c r="B14358" s="86" t="s">
        <v>17360</v>
      </c>
      <c r="C14358" s="0" t="s">
        <v>107</v>
      </c>
      <c r="E14358" s="306" t="n">
        <v>4.47</v>
      </c>
    </row>
    <row r="14359" customFormat="false" ht="15" hidden="false" customHeight="false" outlineLevel="0" collapsed="false">
      <c r="A14359" s="0" t="s">
        <v>17361</v>
      </c>
      <c r="B14359" s="86" t="s">
        <v>17362</v>
      </c>
      <c r="C14359" s="0" t="s">
        <v>107</v>
      </c>
      <c r="E14359" s="306" t="n">
        <v>9.99</v>
      </c>
    </row>
    <row r="14360" customFormat="false" ht="15" hidden="false" customHeight="false" outlineLevel="0" collapsed="false">
      <c r="A14360" s="0" t="s">
        <v>17363</v>
      </c>
      <c r="B14360" s="86" t="s">
        <v>17364</v>
      </c>
      <c r="C14360" s="0" t="s">
        <v>107</v>
      </c>
      <c r="E14360" s="306" t="n">
        <v>13.24</v>
      </c>
    </row>
    <row r="14361" customFormat="false" ht="15" hidden="false" customHeight="false" outlineLevel="0" collapsed="false">
      <c r="A14361" s="0" t="s">
        <v>17365</v>
      </c>
      <c r="B14361" s="86" t="s">
        <v>17366</v>
      </c>
      <c r="C14361" s="0" t="s">
        <v>107</v>
      </c>
      <c r="E14361" s="306" t="n">
        <v>26.26</v>
      </c>
    </row>
    <row r="14362" customFormat="false" ht="15" hidden="false" customHeight="false" outlineLevel="0" collapsed="false">
      <c r="A14362" s="0" t="s">
        <v>17367</v>
      </c>
      <c r="B14362" s="86" t="s">
        <v>17368</v>
      </c>
      <c r="C14362" s="0" t="s">
        <v>107</v>
      </c>
      <c r="E14362" s="306" t="n">
        <v>35.38</v>
      </c>
    </row>
    <row r="14363" customFormat="false" ht="15" hidden="false" customHeight="false" outlineLevel="0" collapsed="false">
      <c r="A14363" s="0" t="s">
        <v>17369</v>
      </c>
      <c r="B14363" s="86" t="s">
        <v>17370</v>
      </c>
      <c r="C14363" s="0" t="s">
        <v>107</v>
      </c>
      <c r="E14363" s="306" t="n">
        <v>53.27</v>
      </c>
    </row>
    <row r="14364" customFormat="false" ht="15" hidden="false" customHeight="false" outlineLevel="0" collapsed="false">
      <c r="A14364" s="0" t="s">
        <v>17371</v>
      </c>
      <c r="B14364" s="86" t="s">
        <v>17372</v>
      </c>
      <c r="C14364" s="0" t="s">
        <v>107</v>
      </c>
      <c r="E14364" s="306" t="n">
        <v>86.73</v>
      </c>
    </row>
    <row r="14365" customFormat="false" ht="15" hidden="false" customHeight="false" outlineLevel="0" collapsed="false">
      <c r="A14365" s="0" t="s">
        <v>17373</v>
      </c>
      <c r="B14365" s="86" t="s">
        <v>17374</v>
      </c>
      <c r="C14365" s="0" t="s">
        <v>107</v>
      </c>
      <c r="E14365" s="306" t="n">
        <v>137.04</v>
      </c>
    </row>
    <row r="14366" customFormat="false" ht="15" hidden="false" customHeight="false" outlineLevel="0" collapsed="false">
      <c r="A14366" s="0" t="s">
        <v>17375</v>
      </c>
      <c r="B14366" s="86" t="s">
        <v>17376</v>
      </c>
      <c r="C14366" s="0" t="s">
        <v>107</v>
      </c>
      <c r="E14366" s="306" t="n">
        <v>1.22</v>
      </c>
    </row>
    <row r="14367" customFormat="false" ht="15" hidden="false" customHeight="false" outlineLevel="0" collapsed="false">
      <c r="A14367" s="0" t="s">
        <v>17377</v>
      </c>
      <c r="B14367" s="86" t="s">
        <v>17378</v>
      </c>
      <c r="C14367" s="0" t="s">
        <v>107</v>
      </c>
      <c r="E14367" s="306" t="n">
        <v>3.25</v>
      </c>
    </row>
    <row r="14368" customFormat="false" ht="15" hidden="false" customHeight="false" outlineLevel="0" collapsed="false">
      <c r="A14368" s="0" t="s">
        <v>17379</v>
      </c>
      <c r="B14368" s="86" t="s">
        <v>17380</v>
      </c>
      <c r="C14368" s="0" t="s">
        <v>107</v>
      </c>
      <c r="E14368" s="306" t="n">
        <v>7.49</v>
      </c>
    </row>
    <row r="14369" customFormat="false" ht="15" hidden="false" customHeight="false" outlineLevel="0" collapsed="false">
      <c r="A14369" s="0" t="s">
        <v>17381</v>
      </c>
      <c r="B14369" s="86" t="s">
        <v>17382</v>
      </c>
      <c r="C14369" s="0" t="s">
        <v>107</v>
      </c>
      <c r="E14369" s="306" t="n">
        <v>11.56</v>
      </c>
    </row>
    <row r="14370" customFormat="false" ht="15" hidden="false" customHeight="false" outlineLevel="0" collapsed="false">
      <c r="A14370" s="0" t="s">
        <v>17383</v>
      </c>
      <c r="B14370" s="86" t="s">
        <v>17384</v>
      </c>
      <c r="C14370" s="0" t="s">
        <v>107</v>
      </c>
      <c r="E14370" s="306" t="n">
        <v>40.37</v>
      </c>
    </row>
    <row r="14371" customFormat="false" ht="15" hidden="false" customHeight="false" outlineLevel="0" collapsed="false">
      <c r="A14371" s="0" t="s">
        <v>17385</v>
      </c>
      <c r="B14371" s="86" t="s">
        <v>17386</v>
      </c>
      <c r="C14371" s="0" t="s">
        <v>107</v>
      </c>
      <c r="E14371" s="306" t="n">
        <v>59.25</v>
      </c>
    </row>
    <row r="14372" customFormat="false" ht="15" hidden="false" customHeight="false" outlineLevel="0" collapsed="false">
      <c r="A14372" s="0" t="s">
        <v>17387</v>
      </c>
      <c r="B14372" s="86" t="s">
        <v>17388</v>
      </c>
      <c r="C14372" s="0" t="s">
        <v>107</v>
      </c>
      <c r="E14372" s="306" t="n">
        <v>72.61</v>
      </c>
    </row>
    <row r="14373" customFormat="false" ht="15" hidden="false" customHeight="false" outlineLevel="0" collapsed="false">
      <c r="A14373" s="0" t="s">
        <v>17389</v>
      </c>
      <c r="B14373" s="86" t="s">
        <v>17390</v>
      </c>
      <c r="C14373" s="0" t="s">
        <v>107</v>
      </c>
      <c r="E14373" s="306" t="n">
        <v>117</v>
      </c>
    </row>
    <row r="14374" customFormat="false" ht="15" hidden="false" customHeight="false" outlineLevel="0" collapsed="false">
      <c r="A14374" s="0" t="s">
        <v>17391</v>
      </c>
      <c r="B14374" s="86" t="s">
        <v>17392</v>
      </c>
      <c r="C14374" s="0" t="s">
        <v>107</v>
      </c>
      <c r="E14374" s="306" t="n">
        <v>1.74</v>
      </c>
    </row>
    <row r="14375" customFormat="false" ht="15" hidden="false" customHeight="false" outlineLevel="0" collapsed="false">
      <c r="A14375" s="0" t="s">
        <v>17393</v>
      </c>
      <c r="B14375" s="86" t="s">
        <v>17394</v>
      </c>
      <c r="C14375" s="0" t="s">
        <v>107</v>
      </c>
      <c r="E14375" s="306" t="n">
        <v>9.29</v>
      </c>
    </row>
    <row r="14376" customFormat="false" ht="15" hidden="false" customHeight="false" outlineLevel="0" collapsed="false">
      <c r="A14376" s="0" t="s">
        <v>17395</v>
      </c>
      <c r="B14376" s="86" t="s">
        <v>17396</v>
      </c>
      <c r="C14376" s="0" t="s">
        <v>107</v>
      </c>
      <c r="E14376" s="306" t="n">
        <v>66.63</v>
      </c>
    </row>
    <row r="14377" customFormat="false" ht="15" hidden="false" customHeight="false" outlineLevel="0" collapsed="false">
      <c r="A14377" s="0" t="s">
        <v>17397</v>
      </c>
      <c r="B14377" s="86" t="s">
        <v>17398</v>
      </c>
      <c r="C14377" s="0" t="s">
        <v>107</v>
      </c>
      <c r="E14377" s="306" t="n">
        <v>44.09</v>
      </c>
    </row>
    <row r="14378" customFormat="false" ht="15" hidden="false" customHeight="false" outlineLevel="0" collapsed="false">
      <c r="A14378" s="0" t="s">
        <v>17399</v>
      </c>
      <c r="B14378" s="86" t="s">
        <v>17400</v>
      </c>
      <c r="C14378" s="0" t="s">
        <v>107</v>
      </c>
      <c r="E14378" s="306" t="n">
        <v>17.89</v>
      </c>
    </row>
    <row r="14379" customFormat="false" ht="15" hidden="false" customHeight="false" outlineLevel="0" collapsed="false">
      <c r="A14379" s="0" t="s">
        <v>17401</v>
      </c>
      <c r="B14379" s="86" t="s">
        <v>17402</v>
      </c>
      <c r="C14379" s="0" t="s">
        <v>107</v>
      </c>
      <c r="E14379" s="306" t="n">
        <v>2.67</v>
      </c>
    </row>
    <row r="14380" customFormat="false" ht="15" hidden="false" customHeight="false" outlineLevel="0" collapsed="false">
      <c r="A14380" s="0" t="s">
        <v>17403</v>
      </c>
      <c r="B14380" s="86" t="s">
        <v>17404</v>
      </c>
      <c r="C14380" s="0" t="s">
        <v>107</v>
      </c>
      <c r="E14380" s="306" t="n">
        <v>0.52</v>
      </c>
    </row>
    <row r="14381" customFormat="false" ht="15" hidden="false" customHeight="false" outlineLevel="0" collapsed="false">
      <c r="A14381" s="0" t="s">
        <v>17405</v>
      </c>
      <c r="B14381" s="86" t="s">
        <v>17406</v>
      </c>
      <c r="C14381" s="0" t="s">
        <v>107</v>
      </c>
      <c r="E14381" s="306" t="n">
        <v>0.87</v>
      </c>
    </row>
    <row r="14382" customFormat="false" ht="15" hidden="false" customHeight="false" outlineLevel="0" collapsed="false">
      <c r="A14382" s="0" t="s">
        <v>17407</v>
      </c>
      <c r="B14382" s="86" t="s">
        <v>17408</v>
      </c>
      <c r="C14382" s="0" t="s">
        <v>107</v>
      </c>
      <c r="E14382" s="306" t="n">
        <v>1.45</v>
      </c>
    </row>
    <row r="14383" customFormat="false" ht="15" hidden="false" customHeight="false" outlineLevel="0" collapsed="false">
      <c r="A14383" s="0" t="s">
        <v>17409</v>
      </c>
      <c r="B14383" s="86" t="s">
        <v>17410</v>
      </c>
      <c r="C14383" s="0" t="s">
        <v>107</v>
      </c>
      <c r="E14383" s="306" t="n">
        <v>98.35</v>
      </c>
    </row>
    <row r="14384" customFormat="false" ht="15" hidden="false" customHeight="false" outlineLevel="0" collapsed="false">
      <c r="A14384" s="0" t="s">
        <v>17411</v>
      </c>
      <c r="B14384" s="86" t="s">
        <v>17412</v>
      </c>
      <c r="C14384" s="0" t="s">
        <v>107</v>
      </c>
      <c r="E14384" s="306" t="n">
        <v>46.65</v>
      </c>
    </row>
    <row r="14385" customFormat="false" ht="15" hidden="false" customHeight="false" outlineLevel="0" collapsed="false">
      <c r="A14385" s="0" t="s">
        <v>17413</v>
      </c>
      <c r="B14385" s="86" t="s">
        <v>17414</v>
      </c>
      <c r="C14385" s="0" t="s">
        <v>107</v>
      </c>
      <c r="E14385" s="306" t="n">
        <v>20.62</v>
      </c>
    </row>
    <row r="14386" customFormat="false" ht="15" hidden="false" customHeight="false" outlineLevel="0" collapsed="false">
      <c r="A14386" s="0" t="s">
        <v>17415</v>
      </c>
      <c r="B14386" s="86" t="s">
        <v>17416</v>
      </c>
      <c r="C14386" s="0" t="s">
        <v>107</v>
      </c>
      <c r="E14386" s="306" t="n">
        <v>15.22</v>
      </c>
    </row>
    <row r="14387" customFormat="false" ht="15" hidden="false" customHeight="false" outlineLevel="0" collapsed="false">
      <c r="A14387" s="0" t="s">
        <v>17417</v>
      </c>
      <c r="B14387" s="86" t="s">
        <v>17418</v>
      </c>
      <c r="C14387" s="0" t="s">
        <v>107</v>
      </c>
      <c r="E14387" s="306" t="n">
        <v>5</v>
      </c>
    </row>
    <row r="14388" customFormat="false" ht="15" hidden="false" customHeight="false" outlineLevel="0" collapsed="false">
      <c r="A14388" s="0" t="s">
        <v>17419</v>
      </c>
      <c r="B14388" s="86" t="s">
        <v>17420</v>
      </c>
      <c r="C14388" s="0" t="s">
        <v>107</v>
      </c>
      <c r="E14388" s="306" t="n">
        <v>2.61</v>
      </c>
    </row>
    <row r="14389" customFormat="false" ht="15" hidden="false" customHeight="false" outlineLevel="0" collapsed="false">
      <c r="A14389" s="0" t="s">
        <v>17421</v>
      </c>
      <c r="B14389" s="86" t="s">
        <v>17422</v>
      </c>
      <c r="C14389" s="0" t="s">
        <v>107</v>
      </c>
      <c r="E14389" s="306" t="n">
        <v>1.57</v>
      </c>
    </row>
    <row r="14390" customFormat="false" ht="15" hidden="false" customHeight="false" outlineLevel="0" collapsed="false">
      <c r="A14390" s="0" t="s">
        <v>17423</v>
      </c>
      <c r="B14390" s="86" t="s">
        <v>17424</v>
      </c>
      <c r="C14390" s="0" t="s">
        <v>107</v>
      </c>
      <c r="E14390" s="306" t="n">
        <v>105.44</v>
      </c>
    </row>
    <row r="14391" customFormat="false" ht="15" hidden="false" customHeight="false" outlineLevel="0" collapsed="false">
      <c r="A14391" s="0" t="s">
        <v>17425</v>
      </c>
      <c r="B14391" s="86" t="s">
        <v>17426</v>
      </c>
      <c r="C14391" s="0" t="s">
        <v>217</v>
      </c>
      <c r="E14391" s="306" t="n">
        <v>274.95</v>
      </c>
    </row>
    <row r="14392" customFormat="false" ht="15" hidden="false" customHeight="false" outlineLevel="0" collapsed="false">
      <c r="A14392" s="0" t="s">
        <v>17427</v>
      </c>
      <c r="B14392" s="86" t="s">
        <v>17428</v>
      </c>
      <c r="C14392" s="0" t="s">
        <v>217</v>
      </c>
      <c r="E14392" s="306" t="n">
        <v>82.97</v>
      </c>
    </row>
    <row r="14393" customFormat="false" ht="15" hidden="false" customHeight="false" outlineLevel="0" collapsed="false">
      <c r="A14393" s="0" t="s">
        <v>17429</v>
      </c>
      <c r="B14393" s="86" t="s">
        <v>17430</v>
      </c>
      <c r="C14393" s="0" t="s">
        <v>217</v>
      </c>
      <c r="E14393" s="306" t="n">
        <v>48.65</v>
      </c>
    </row>
    <row r="14394" customFormat="false" ht="15" hidden="false" customHeight="false" outlineLevel="0" collapsed="false">
      <c r="A14394" s="0" t="s">
        <v>17431</v>
      </c>
      <c r="B14394" s="86" t="s">
        <v>17432</v>
      </c>
      <c r="C14394" s="0" t="s">
        <v>217</v>
      </c>
      <c r="E14394" s="306" t="n">
        <v>20.04</v>
      </c>
    </row>
    <row r="14395" customFormat="false" ht="15" hidden="false" customHeight="false" outlineLevel="0" collapsed="false">
      <c r="A14395" s="0" t="s">
        <v>17433</v>
      </c>
      <c r="B14395" s="86" t="s">
        <v>17434</v>
      </c>
      <c r="C14395" s="0" t="s">
        <v>217</v>
      </c>
      <c r="E14395" s="306" t="n">
        <v>3.35</v>
      </c>
    </row>
    <row r="14396" customFormat="false" ht="15" hidden="false" customHeight="false" outlineLevel="0" collapsed="false">
      <c r="A14396" s="0" t="s">
        <v>17435</v>
      </c>
      <c r="B14396" s="86" t="s">
        <v>17436</v>
      </c>
      <c r="C14396" s="0" t="s">
        <v>217</v>
      </c>
      <c r="E14396" s="306" t="n">
        <v>84.4</v>
      </c>
    </row>
    <row r="14397" customFormat="false" ht="15" hidden="false" customHeight="false" outlineLevel="0" collapsed="false">
      <c r="A14397" s="0" t="s">
        <v>17437</v>
      </c>
      <c r="B14397" s="86" t="s">
        <v>17438</v>
      </c>
      <c r="C14397" s="0" t="s">
        <v>217</v>
      </c>
      <c r="E14397" s="306" t="n">
        <v>7.1</v>
      </c>
    </row>
    <row r="14398" customFormat="false" ht="15" hidden="false" customHeight="false" outlineLevel="0" collapsed="false">
      <c r="A14398" s="0" t="s">
        <v>17439</v>
      </c>
      <c r="B14398" s="86" t="s">
        <v>17440</v>
      </c>
      <c r="C14398" s="0" t="s">
        <v>217</v>
      </c>
      <c r="E14398" s="306" t="n">
        <v>7.1</v>
      </c>
    </row>
    <row r="14399" customFormat="false" ht="15" hidden="false" customHeight="false" outlineLevel="0" collapsed="false">
      <c r="A14399" s="0" t="s">
        <v>17441</v>
      </c>
      <c r="B14399" s="86" t="s">
        <v>17442</v>
      </c>
      <c r="C14399" s="0" t="s">
        <v>217</v>
      </c>
      <c r="E14399" s="306" t="n">
        <v>48.22</v>
      </c>
    </row>
    <row r="14400" customFormat="false" ht="15" hidden="false" customHeight="false" outlineLevel="0" collapsed="false">
      <c r="A14400" s="0" t="s">
        <v>17443</v>
      </c>
      <c r="B14400" s="86" t="s">
        <v>17444</v>
      </c>
      <c r="C14400" s="0" t="s">
        <v>217</v>
      </c>
      <c r="E14400" s="306" t="n">
        <v>153.45</v>
      </c>
    </row>
    <row r="14401" customFormat="false" ht="15" hidden="false" customHeight="false" outlineLevel="0" collapsed="false">
      <c r="A14401" s="0" t="s">
        <v>17445</v>
      </c>
      <c r="B14401" s="86" t="s">
        <v>17446</v>
      </c>
      <c r="C14401" s="0" t="s">
        <v>217</v>
      </c>
      <c r="E14401" s="306" t="n">
        <v>187.98</v>
      </c>
    </row>
    <row r="14402" customFormat="false" ht="15" hidden="false" customHeight="false" outlineLevel="0" collapsed="false">
      <c r="A14402" s="0" t="s">
        <v>17447</v>
      </c>
      <c r="B14402" s="86" t="s">
        <v>17448</v>
      </c>
      <c r="C14402" s="0" t="s">
        <v>217</v>
      </c>
      <c r="E14402" s="306" t="n">
        <v>121.88</v>
      </c>
    </row>
    <row r="14403" customFormat="false" ht="15" hidden="false" customHeight="false" outlineLevel="0" collapsed="false">
      <c r="A14403" s="0" t="s">
        <v>17449</v>
      </c>
      <c r="B14403" s="86" t="s">
        <v>17450</v>
      </c>
      <c r="C14403" s="0" t="s">
        <v>217</v>
      </c>
      <c r="E14403" s="306" t="n">
        <v>209.43</v>
      </c>
    </row>
    <row r="14404" customFormat="false" ht="15" hidden="false" customHeight="false" outlineLevel="0" collapsed="false">
      <c r="A14404" s="0" t="s">
        <v>17451</v>
      </c>
      <c r="B14404" s="86" t="s">
        <v>17452</v>
      </c>
      <c r="C14404" s="0" t="s">
        <v>217</v>
      </c>
      <c r="E14404" s="306" t="n">
        <v>796.04</v>
      </c>
    </row>
    <row r="14405" customFormat="false" ht="15" hidden="false" customHeight="false" outlineLevel="0" collapsed="false">
      <c r="A14405" s="0" t="s">
        <v>17453</v>
      </c>
      <c r="B14405" s="86" t="s">
        <v>17454</v>
      </c>
      <c r="C14405" s="0" t="s">
        <v>217</v>
      </c>
      <c r="E14405" s="306" t="n">
        <v>154.91</v>
      </c>
    </row>
    <row r="14406" customFormat="false" ht="15" hidden="false" customHeight="false" outlineLevel="0" collapsed="false">
      <c r="B14406" s="0"/>
      <c r="E14406" s="0"/>
    </row>
    <row r="14407" customFormat="false" ht="15" hidden="false" customHeight="false" outlineLevel="0" collapsed="false">
      <c r="B14407" s="0"/>
      <c r="E14407" s="0"/>
    </row>
    <row r="14408" customFormat="false" ht="15" hidden="false" customHeight="false" outlineLevel="0" collapsed="false">
      <c r="A14408" s="0" t="s">
        <v>13853</v>
      </c>
      <c r="B14408" s="0"/>
      <c r="C14408" s="0" t="s">
        <v>13854</v>
      </c>
      <c r="E14408" s="0"/>
    </row>
    <row r="14409" customFormat="false" ht="15" hidden="false" customHeight="false" outlineLevel="0" collapsed="false">
      <c r="B14409" s="0"/>
      <c r="C14409" s="0" t="s">
        <v>13855</v>
      </c>
      <c r="E14409" s="0"/>
    </row>
    <row r="14410" customFormat="false" ht="15" hidden="false" customHeight="false" outlineLevel="0" collapsed="false">
      <c r="A14410" s="0" t="s">
        <v>13856</v>
      </c>
      <c r="B14410" s="0"/>
      <c r="C14410" s="0" t="s">
        <v>13857</v>
      </c>
      <c r="E14410" s="306" t="s">
        <v>13858</v>
      </c>
    </row>
    <row r="14411" customFormat="false" ht="15" hidden="false" customHeight="false" outlineLevel="0" collapsed="false">
      <c r="A14411" s="0" t="s">
        <v>17455</v>
      </c>
      <c r="B14411" s="86" t="s">
        <v>17456</v>
      </c>
      <c r="C14411" s="0" t="s">
        <v>217</v>
      </c>
      <c r="E14411" s="306" t="n">
        <v>55.36</v>
      </c>
    </row>
    <row r="14412" customFormat="false" ht="15" hidden="false" customHeight="false" outlineLevel="0" collapsed="false">
      <c r="A14412" s="0" t="s">
        <v>17457</v>
      </c>
      <c r="B14412" s="86" t="s">
        <v>17458</v>
      </c>
      <c r="C14412" s="0" t="s">
        <v>217</v>
      </c>
      <c r="E14412" s="306" t="n">
        <v>6.95</v>
      </c>
    </row>
    <row r="14413" customFormat="false" ht="15" hidden="false" customHeight="false" outlineLevel="0" collapsed="false">
      <c r="A14413" s="0" t="s">
        <v>17459</v>
      </c>
      <c r="B14413" s="86" t="s">
        <v>17460</v>
      </c>
      <c r="C14413" s="0" t="s">
        <v>217</v>
      </c>
      <c r="E14413" s="306" t="n">
        <v>12.63</v>
      </c>
    </row>
    <row r="14414" customFormat="false" ht="15" hidden="false" customHeight="false" outlineLevel="0" collapsed="false">
      <c r="A14414" s="0" t="s">
        <v>17461</v>
      </c>
      <c r="B14414" s="86" t="s">
        <v>17462</v>
      </c>
      <c r="C14414" s="0" t="s">
        <v>217</v>
      </c>
      <c r="E14414" s="306" t="n">
        <v>14.2</v>
      </c>
    </row>
    <row r="14415" customFormat="false" ht="15" hidden="false" customHeight="false" outlineLevel="0" collapsed="false">
      <c r="A14415" s="0" t="s">
        <v>17463</v>
      </c>
      <c r="B14415" s="86" t="s">
        <v>17464</v>
      </c>
      <c r="C14415" s="0" t="s">
        <v>217</v>
      </c>
      <c r="E14415" s="306" t="n">
        <v>14.2</v>
      </c>
    </row>
    <row r="14416" customFormat="false" ht="15" hidden="false" customHeight="false" outlineLevel="0" collapsed="false">
      <c r="A14416" s="0" t="s">
        <v>17465</v>
      </c>
      <c r="B14416" s="86" t="s">
        <v>17466</v>
      </c>
      <c r="C14416" s="0" t="s">
        <v>217</v>
      </c>
      <c r="E14416" s="306" t="n">
        <v>22.43</v>
      </c>
    </row>
    <row r="14417" customFormat="false" ht="15" hidden="false" customHeight="false" outlineLevel="0" collapsed="false">
      <c r="A14417" s="0" t="s">
        <v>17467</v>
      </c>
      <c r="B14417" s="86" t="s">
        <v>10109</v>
      </c>
      <c r="C14417" s="0" t="s">
        <v>217</v>
      </c>
      <c r="E14417" s="306" t="n">
        <v>76.25</v>
      </c>
    </row>
    <row r="14418" customFormat="false" ht="15" hidden="false" customHeight="false" outlineLevel="0" collapsed="false">
      <c r="A14418" s="0" t="s">
        <v>17468</v>
      </c>
      <c r="B14418" s="86" t="s">
        <v>17469</v>
      </c>
      <c r="C14418" s="0" t="s">
        <v>217</v>
      </c>
      <c r="E14418" s="306" t="n">
        <v>20.2</v>
      </c>
    </row>
    <row r="14419" customFormat="false" ht="15" hidden="false" customHeight="false" outlineLevel="0" collapsed="false">
      <c r="A14419" s="0" t="s">
        <v>17470</v>
      </c>
      <c r="B14419" s="86" t="s">
        <v>17471</v>
      </c>
      <c r="C14419" s="0" t="s">
        <v>217</v>
      </c>
      <c r="E14419" s="306" t="n">
        <v>21.49</v>
      </c>
    </row>
    <row r="14420" customFormat="false" ht="15" hidden="false" customHeight="false" outlineLevel="0" collapsed="false">
      <c r="A14420" s="0" t="s">
        <v>17472</v>
      </c>
      <c r="B14420" s="86" t="s">
        <v>17473</v>
      </c>
      <c r="C14420" s="0" t="s">
        <v>217</v>
      </c>
      <c r="E14420" s="306" t="n">
        <v>20.28</v>
      </c>
    </row>
    <row r="14421" customFormat="false" ht="15" hidden="false" customHeight="false" outlineLevel="0" collapsed="false">
      <c r="A14421" s="0" t="s">
        <v>17474</v>
      </c>
      <c r="B14421" s="86" t="s">
        <v>17475</v>
      </c>
      <c r="C14421" s="0" t="s">
        <v>217</v>
      </c>
      <c r="E14421" s="306" t="n">
        <v>14.86</v>
      </c>
    </row>
    <row r="14422" customFormat="false" ht="15" hidden="false" customHeight="false" outlineLevel="0" collapsed="false">
      <c r="A14422" s="0" t="s">
        <v>17476</v>
      </c>
      <c r="B14422" s="86" t="s">
        <v>17477</v>
      </c>
      <c r="C14422" s="0" t="s">
        <v>217</v>
      </c>
      <c r="E14422" s="306" t="n">
        <v>14.86</v>
      </c>
    </row>
    <row r="14423" customFormat="false" ht="15" hidden="false" customHeight="false" outlineLevel="0" collapsed="false">
      <c r="A14423" s="0" t="s">
        <v>17478</v>
      </c>
      <c r="B14423" s="86" t="s">
        <v>17479</v>
      </c>
      <c r="C14423" s="0" t="s">
        <v>217</v>
      </c>
      <c r="E14423" s="306" t="n">
        <v>9.53</v>
      </c>
    </row>
    <row r="14424" customFormat="false" ht="15" hidden="false" customHeight="false" outlineLevel="0" collapsed="false">
      <c r="A14424" s="0" t="s">
        <v>17480</v>
      </c>
      <c r="B14424" s="86" t="s">
        <v>17481</v>
      </c>
      <c r="C14424" s="0" t="s">
        <v>217</v>
      </c>
      <c r="E14424" s="306" t="n">
        <v>16.31</v>
      </c>
    </row>
    <row r="14425" customFormat="false" ht="15" hidden="false" customHeight="false" outlineLevel="0" collapsed="false">
      <c r="A14425" s="0" t="s">
        <v>17482</v>
      </c>
      <c r="B14425" s="86" t="s">
        <v>17481</v>
      </c>
      <c r="C14425" s="0" t="s">
        <v>217</v>
      </c>
      <c r="E14425" s="306" t="n">
        <v>8.31</v>
      </c>
    </row>
    <row r="14426" customFormat="false" ht="15" hidden="false" customHeight="false" outlineLevel="0" collapsed="false">
      <c r="A14426" s="0" t="s">
        <v>17483</v>
      </c>
      <c r="B14426" s="86" t="s">
        <v>17481</v>
      </c>
      <c r="C14426" s="0" t="s">
        <v>217</v>
      </c>
      <c r="E14426" s="306" t="n">
        <v>15.15</v>
      </c>
    </row>
    <row r="14427" customFormat="false" ht="15" hidden="false" customHeight="false" outlineLevel="0" collapsed="false">
      <c r="A14427" s="0" t="s">
        <v>17484</v>
      </c>
      <c r="B14427" s="86" t="s">
        <v>17481</v>
      </c>
      <c r="C14427" s="0" t="s">
        <v>217</v>
      </c>
      <c r="E14427" s="306" t="n">
        <v>20.83</v>
      </c>
    </row>
    <row r="14428" customFormat="false" ht="15" hidden="false" customHeight="false" outlineLevel="0" collapsed="false">
      <c r="A14428" s="0" t="s">
        <v>17485</v>
      </c>
      <c r="B14428" s="86" t="s">
        <v>17481</v>
      </c>
      <c r="C14428" s="0" t="s">
        <v>217</v>
      </c>
      <c r="E14428" s="306" t="n">
        <v>6.24</v>
      </c>
    </row>
    <row r="14429" customFormat="false" ht="15" hidden="false" customHeight="false" outlineLevel="0" collapsed="false">
      <c r="A14429" s="0" t="s">
        <v>17486</v>
      </c>
      <c r="B14429" s="86" t="s">
        <v>17481</v>
      </c>
      <c r="C14429" s="0" t="s">
        <v>217</v>
      </c>
      <c r="E14429" s="306" t="n">
        <v>12.09</v>
      </c>
    </row>
    <row r="14430" customFormat="false" ht="15" hidden="false" customHeight="false" outlineLevel="0" collapsed="false">
      <c r="A14430" s="0" t="s">
        <v>17487</v>
      </c>
      <c r="B14430" s="86" t="s">
        <v>17481</v>
      </c>
      <c r="C14430" s="0" t="s">
        <v>217</v>
      </c>
      <c r="E14430" s="306" t="n">
        <v>30.42</v>
      </c>
    </row>
    <row r="14431" customFormat="false" ht="15" hidden="false" customHeight="false" outlineLevel="0" collapsed="false">
      <c r="A14431" s="0" t="s">
        <v>17488</v>
      </c>
      <c r="B14431" s="86" t="s">
        <v>17489</v>
      </c>
      <c r="C14431" s="0" t="s">
        <v>217</v>
      </c>
      <c r="E14431" s="306" t="n">
        <v>21.6</v>
      </c>
    </row>
    <row r="14432" customFormat="false" ht="15" hidden="false" customHeight="false" outlineLevel="0" collapsed="false">
      <c r="A14432" s="0" t="s">
        <v>17490</v>
      </c>
      <c r="B14432" s="86" t="s">
        <v>17491</v>
      </c>
      <c r="C14432" s="0" t="s">
        <v>217</v>
      </c>
      <c r="E14432" s="306" t="n">
        <v>6.21</v>
      </c>
    </row>
    <row r="14433" customFormat="false" ht="15" hidden="false" customHeight="false" outlineLevel="0" collapsed="false">
      <c r="A14433" s="0" t="s">
        <v>17492</v>
      </c>
      <c r="B14433" s="86" t="s">
        <v>17493</v>
      </c>
      <c r="C14433" s="0" t="s">
        <v>217</v>
      </c>
      <c r="E14433" s="306" t="n">
        <v>7.21</v>
      </c>
    </row>
    <row r="14434" customFormat="false" ht="15" hidden="false" customHeight="false" outlineLevel="0" collapsed="false">
      <c r="A14434" s="0" t="s">
        <v>17494</v>
      </c>
      <c r="B14434" s="86" t="s">
        <v>17495</v>
      </c>
      <c r="C14434" s="0" t="s">
        <v>217</v>
      </c>
      <c r="E14434" s="306" t="n">
        <v>10.74</v>
      </c>
    </row>
    <row r="14435" customFormat="false" ht="15" hidden="false" customHeight="false" outlineLevel="0" collapsed="false">
      <c r="A14435" s="0" t="s">
        <v>17496</v>
      </c>
      <c r="B14435" s="86" t="s">
        <v>17497</v>
      </c>
      <c r="C14435" s="0" t="s">
        <v>217</v>
      </c>
      <c r="E14435" s="306" t="n">
        <v>18.03</v>
      </c>
    </row>
    <row r="14436" customFormat="false" ht="15" hidden="false" customHeight="false" outlineLevel="0" collapsed="false">
      <c r="A14436" s="0" t="s">
        <v>17498</v>
      </c>
      <c r="B14436" s="86" t="s">
        <v>17499</v>
      </c>
      <c r="C14436" s="0" t="s">
        <v>217</v>
      </c>
      <c r="E14436" s="306" t="n">
        <v>28.16</v>
      </c>
    </row>
    <row r="14437" customFormat="false" ht="15" hidden="false" customHeight="false" outlineLevel="0" collapsed="false">
      <c r="A14437" s="0" t="s">
        <v>17500</v>
      </c>
      <c r="B14437" s="86" t="s">
        <v>17501</v>
      </c>
      <c r="C14437" s="0" t="s">
        <v>217</v>
      </c>
      <c r="E14437" s="306" t="n">
        <v>6.52</v>
      </c>
    </row>
    <row r="14438" customFormat="false" ht="15" hidden="false" customHeight="false" outlineLevel="0" collapsed="false">
      <c r="A14438" s="0" t="s">
        <v>17502</v>
      </c>
      <c r="B14438" s="86" t="s">
        <v>17503</v>
      </c>
      <c r="C14438" s="0" t="s">
        <v>217</v>
      </c>
      <c r="E14438" s="306" t="n">
        <v>0.75</v>
      </c>
    </row>
    <row r="14439" customFormat="false" ht="15" hidden="false" customHeight="false" outlineLevel="0" collapsed="false">
      <c r="A14439" s="0" t="s">
        <v>17504</v>
      </c>
      <c r="B14439" s="86" t="s">
        <v>17505</v>
      </c>
      <c r="C14439" s="0" t="s">
        <v>217</v>
      </c>
      <c r="E14439" s="306" t="n">
        <v>0.82</v>
      </c>
    </row>
    <row r="14440" customFormat="false" ht="15" hidden="false" customHeight="false" outlineLevel="0" collapsed="false">
      <c r="A14440" s="0" t="s">
        <v>17506</v>
      </c>
      <c r="B14440" s="86" t="s">
        <v>17507</v>
      </c>
      <c r="C14440" s="0" t="s">
        <v>365</v>
      </c>
      <c r="E14440" s="306" t="n">
        <v>0.5</v>
      </c>
    </row>
    <row r="14441" customFormat="false" ht="15" hidden="false" customHeight="false" outlineLevel="0" collapsed="false">
      <c r="A14441" s="0" t="s">
        <v>17508</v>
      </c>
      <c r="B14441" s="86" t="s">
        <v>17509</v>
      </c>
      <c r="C14441" s="0" t="s">
        <v>365</v>
      </c>
      <c r="E14441" s="306" t="n">
        <v>0.29</v>
      </c>
    </row>
    <row r="14442" customFormat="false" ht="15" hidden="false" customHeight="false" outlineLevel="0" collapsed="false">
      <c r="A14442" s="0" t="s">
        <v>17510</v>
      </c>
      <c r="B14442" s="86" t="s">
        <v>17511</v>
      </c>
      <c r="C14442" s="0" t="s">
        <v>107</v>
      </c>
      <c r="E14442" s="306" t="n">
        <v>12.95</v>
      </c>
    </row>
    <row r="14443" customFormat="false" ht="15" hidden="false" customHeight="false" outlineLevel="0" collapsed="false">
      <c r="A14443" s="0" t="s">
        <v>17512</v>
      </c>
      <c r="B14443" s="86" t="s">
        <v>17513</v>
      </c>
      <c r="C14443" s="0" t="s">
        <v>107</v>
      </c>
      <c r="E14443" s="306" t="n">
        <v>13.27</v>
      </c>
    </row>
    <row r="14444" customFormat="false" ht="15" hidden="false" customHeight="false" outlineLevel="0" collapsed="false">
      <c r="A14444" s="0" t="s">
        <v>17514</v>
      </c>
      <c r="B14444" s="86" t="s">
        <v>17515</v>
      </c>
      <c r="C14444" s="0" t="s">
        <v>107</v>
      </c>
      <c r="E14444" s="306" t="n">
        <v>14.57</v>
      </c>
    </row>
    <row r="14445" customFormat="false" ht="15" hidden="false" customHeight="false" outlineLevel="0" collapsed="false">
      <c r="A14445" s="0" t="s">
        <v>17516</v>
      </c>
      <c r="B14445" s="86" t="s">
        <v>17517</v>
      </c>
      <c r="C14445" s="0" t="s">
        <v>107</v>
      </c>
      <c r="E14445" s="306" t="n">
        <v>21.36</v>
      </c>
    </row>
    <row r="14446" customFormat="false" ht="15" hidden="false" customHeight="false" outlineLevel="0" collapsed="false">
      <c r="A14446" s="0" t="s">
        <v>17518</v>
      </c>
      <c r="B14446" s="86" t="s">
        <v>17519</v>
      </c>
      <c r="C14446" s="0" t="s">
        <v>107</v>
      </c>
      <c r="E14446" s="306" t="n">
        <v>15.41</v>
      </c>
    </row>
    <row r="14447" customFormat="false" ht="15" hidden="false" customHeight="false" outlineLevel="0" collapsed="false">
      <c r="A14447" s="0" t="s">
        <v>17520</v>
      </c>
      <c r="B14447" s="86" t="s">
        <v>17521</v>
      </c>
      <c r="C14447" s="0" t="s">
        <v>107</v>
      </c>
      <c r="E14447" s="306" t="n">
        <v>12.85</v>
      </c>
    </row>
    <row r="14448" customFormat="false" ht="15" hidden="false" customHeight="false" outlineLevel="0" collapsed="false">
      <c r="A14448" s="0" t="s">
        <v>17522</v>
      </c>
      <c r="B14448" s="86" t="s">
        <v>17523</v>
      </c>
      <c r="C14448" s="0" t="s">
        <v>107</v>
      </c>
      <c r="E14448" s="306" t="n">
        <v>18.77</v>
      </c>
    </row>
    <row r="14449" customFormat="false" ht="15" hidden="false" customHeight="false" outlineLevel="0" collapsed="false">
      <c r="A14449" s="0" t="s">
        <v>17524</v>
      </c>
      <c r="B14449" s="86" t="s">
        <v>17525</v>
      </c>
      <c r="C14449" s="0" t="s">
        <v>107</v>
      </c>
      <c r="E14449" s="306" t="n">
        <v>10.36</v>
      </c>
    </row>
    <row r="14450" customFormat="false" ht="15" hidden="false" customHeight="false" outlineLevel="0" collapsed="false">
      <c r="A14450" s="0" t="s">
        <v>17526</v>
      </c>
      <c r="B14450" s="86" t="s">
        <v>17527</v>
      </c>
      <c r="C14450" s="0" t="s">
        <v>107</v>
      </c>
      <c r="E14450" s="306" t="n">
        <v>12.62</v>
      </c>
    </row>
    <row r="14451" customFormat="false" ht="15" hidden="false" customHeight="false" outlineLevel="0" collapsed="false">
      <c r="A14451" s="0" t="s">
        <v>17528</v>
      </c>
      <c r="B14451" s="86" t="s">
        <v>17529</v>
      </c>
      <c r="C14451" s="0" t="s">
        <v>107</v>
      </c>
      <c r="E14451" s="306" t="n">
        <v>15.21</v>
      </c>
    </row>
    <row r="14452" customFormat="false" ht="15" hidden="false" customHeight="false" outlineLevel="0" collapsed="false">
      <c r="A14452" s="0" t="s">
        <v>17530</v>
      </c>
      <c r="B14452" s="86" t="s">
        <v>17531</v>
      </c>
      <c r="C14452" s="0" t="s">
        <v>107</v>
      </c>
      <c r="E14452" s="306" t="n">
        <v>18.77</v>
      </c>
    </row>
    <row r="14453" customFormat="false" ht="15" hidden="false" customHeight="false" outlineLevel="0" collapsed="false">
      <c r="A14453" s="0" t="s">
        <v>17532</v>
      </c>
      <c r="B14453" s="86" t="s">
        <v>17533</v>
      </c>
      <c r="C14453" s="0" t="s">
        <v>107</v>
      </c>
      <c r="E14453" s="306" t="n">
        <v>6.47</v>
      </c>
    </row>
    <row r="14454" customFormat="false" ht="15" hidden="false" customHeight="false" outlineLevel="0" collapsed="false">
      <c r="A14454" s="0" t="s">
        <v>17534</v>
      </c>
      <c r="B14454" s="86" t="s">
        <v>17535</v>
      </c>
      <c r="C14454" s="0" t="s">
        <v>729</v>
      </c>
      <c r="E14454" s="306" t="n">
        <v>72</v>
      </c>
    </row>
    <row r="14455" customFormat="false" ht="15" hidden="false" customHeight="false" outlineLevel="0" collapsed="false">
      <c r="A14455" s="0" t="s">
        <v>17536</v>
      </c>
      <c r="B14455" s="86" t="s">
        <v>17537</v>
      </c>
      <c r="C14455" s="0" t="s">
        <v>729</v>
      </c>
      <c r="E14455" s="306" t="n">
        <v>85.5</v>
      </c>
    </row>
    <row r="14456" customFormat="false" ht="15" hidden="false" customHeight="false" outlineLevel="0" collapsed="false">
      <c r="A14456" s="0" t="s">
        <v>17538</v>
      </c>
      <c r="B14456" s="86" t="s">
        <v>26472</v>
      </c>
      <c r="C14456" s="0" t="s">
        <v>729</v>
      </c>
      <c r="E14456" s="306" t="n">
        <v>30.94</v>
      </c>
    </row>
    <row r="14457" customFormat="false" ht="15" hidden="false" customHeight="false" outlineLevel="0" collapsed="false">
      <c r="A14457" s="0" t="s">
        <v>17540</v>
      </c>
      <c r="B14457" s="86" t="s">
        <v>26473</v>
      </c>
      <c r="C14457" s="0" t="s">
        <v>729</v>
      </c>
      <c r="E14457" s="306" t="n">
        <v>35.46</v>
      </c>
    </row>
    <row r="14458" customFormat="false" ht="15" hidden="false" customHeight="false" outlineLevel="0" collapsed="false">
      <c r="A14458" s="0" t="s">
        <v>17542</v>
      </c>
      <c r="B14458" s="86" t="s">
        <v>26474</v>
      </c>
      <c r="C14458" s="0" t="s">
        <v>729</v>
      </c>
      <c r="E14458" s="306" t="n">
        <v>51.54</v>
      </c>
    </row>
    <row r="14459" customFormat="false" ht="15" hidden="false" customHeight="false" outlineLevel="0" collapsed="false">
      <c r="A14459" s="0" t="s">
        <v>17544</v>
      </c>
      <c r="B14459" s="86" t="s">
        <v>17545</v>
      </c>
      <c r="C14459" s="0" t="s">
        <v>729</v>
      </c>
      <c r="E14459" s="306" t="n">
        <v>49.06</v>
      </c>
    </row>
    <row r="14460" customFormat="false" ht="15" hidden="false" customHeight="false" outlineLevel="0" collapsed="false">
      <c r="A14460" s="0" t="s">
        <v>17546</v>
      </c>
      <c r="B14460" s="86" t="s">
        <v>17547</v>
      </c>
      <c r="C14460" s="0" t="s">
        <v>729</v>
      </c>
      <c r="E14460" s="306" t="n">
        <v>43.61</v>
      </c>
    </row>
    <row r="14461" customFormat="false" ht="15" hidden="false" customHeight="false" outlineLevel="0" collapsed="false">
      <c r="A14461" s="0" t="s">
        <v>17548</v>
      </c>
      <c r="B14461" s="86" t="s">
        <v>26475</v>
      </c>
      <c r="C14461" s="0" t="s">
        <v>217</v>
      </c>
      <c r="E14461" s="306" t="n">
        <v>166486</v>
      </c>
    </row>
    <row r="14462" customFormat="false" ht="15" hidden="false" customHeight="false" outlineLevel="0" collapsed="false">
      <c r="A14462" s="0" t="s">
        <v>17550</v>
      </c>
      <c r="B14462" s="86" t="s">
        <v>26476</v>
      </c>
      <c r="C14462" s="0" t="s">
        <v>217</v>
      </c>
      <c r="E14462" s="306" t="n">
        <v>170543.68</v>
      </c>
    </row>
    <row r="14463" customFormat="false" ht="15" hidden="false" customHeight="false" outlineLevel="0" collapsed="false">
      <c r="A14463" s="0" t="s">
        <v>17552</v>
      </c>
      <c r="B14463" s="86" t="s">
        <v>17553</v>
      </c>
      <c r="C14463" s="0" t="s">
        <v>26477</v>
      </c>
      <c r="E14463" s="306" t="n">
        <v>166382.76</v>
      </c>
    </row>
    <row r="14464" customFormat="false" ht="15" hidden="false" customHeight="false" outlineLevel="0" collapsed="false">
      <c r="A14464" s="0" t="s">
        <v>17555</v>
      </c>
      <c r="B14464" s="86" t="s">
        <v>17556</v>
      </c>
      <c r="C14464" s="0" t="s">
        <v>217</v>
      </c>
      <c r="E14464" s="306" t="n">
        <v>292320</v>
      </c>
    </row>
    <row r="14465" customFormat="false" ht="15" hidden="false" customHeight="false" outlineLevel="0" collapsed="false">
      <c r="A14465" s="0" t="s">
        <v>17557</v>
      </c>
      <c r="B14465" s="86" t="s">
        <v>17558</v>
      </c>
      <c r="C14465" s="0" t="s">
        <v>217</v>
      </c>
      <c r="E14465" s="306" t="n">
        <v>170402.15</v>
      </c>
    </row>
    <row r="14466" customFormat="false" ht="15" hidden="false" customHeight="false" outlineLevel="0" collapsed="false">
      <c r="A14466" s="0" t="s">
        <v>17559</v>
      </c>
      <c r="B14466" s="86" t="s">
        <v>26478</v>
      </c>
      <c r="C14466" s="0" t="s">
        <v>217</v>
      </c>
      <c r="E14466" s="306" t="n">
        <v>163327.89</v>
      </c>
    </row>
    <row r="14467" customFormat="false" ht="15" hidden="false" customHeight="false" outlineLevel="0" collapsed="false">
      <c r="A14467" s="0" t="s">
        <v>17561</v>
      </c>
      <c r="B14467" s="86" t="s">
        <v>26479</v>
      </c>
      <c r="C14467" s="0" t="s">
        <v>729</v>
      </c>
      <c r="E14467" s="306" t="n">
        <v>22.27</v>
      </c>
    </row>
    <row r="14468" customFormat="false" ht="15" hidden="false" customHeight="false" outlineLevel="0" collapsed="false">
      <c r="A14468" s="0" t="s">
        <v>17563</v>
      </c>
      <c r="B14468" s="86" t="s">
        <v>26480</v>
      </c>
      <c r="C14468" s="0" t="s">
        <v>217</v>
      </c>
      <c r="E14468" s="306" t="n">
        <v>94488.05</v>
      </c>
    </row>
    <row r="14469" customFormat="false" ht="15" hidden="false" customHeight="false" outlineLevel="0" collapsed="false">
      <c r="A14469" s="0" t="s">
        <v>17565</v>
      </c>
      <c r="B14469" s="86" t="s">
        <v>17566</v>
      </c>
      <c r="C14469" s="0" t="s">
        <v>729</v>
      </c>
      <c r="E14469" s="306" t="n">
        <v>8.12</v>
      </c>
    </row>
    <row r="14470" customFormat="false" ht="15" hidden="false" customHeight="false" outlineLevel="0" collapsed="false">
      <c r="A14470" s="0" t="s">
        <v>17567</v>
      </c>
      <c r="B14470" s="86" t="s">
        <v>17568</v>
      </c>
      <c r="C14470" s="0" t="s">
        <v>217</v>
      </c>
      <c r="E14470" s="306" t="n">
        <v>1.9</v>
      </c>
    </row>
    <row r="14471" customFormat="false" ht="15" hidden="false" customHeight="false" outlineLevel="0" collapsed="false">
      <c r="A14471" s="0" t="s">
        <v>17569</v>
      </c>
      <c r="B14471" s="86" t="s">
        <v>17570</v>
      </c>
      <c r="C14471" s="0" t="s">
        <v>217</v>
      </c>
      <c r="E14471" s="306" t="n">
        <v>2.65</v>
      </c>
    </row>
    <row r="14472" customFormat="false" ht="15" hidden="false" customHeight="false" outlineLevel="0" collapsed="false">
      <c r="A14472" s="0" t="s">
        <v>17571</v>
      </c>
      <c r="B14472" s="86" t="s">
        <v>17572</v>
      </c>
      <c r="C14472" s="0" t="s">
        <v>217</v>
      </c>
      <c r="E14472" s="306" t="n">
        <v>6.51</v>
      </c>
    </row>
    <row r="14473" customFormat="false" ht="15" hidden="false" customHeight="false" outlineLevel="0" collapsed="false">
      <c r="A14473" s="0" t="s">
        <v>17573</v>
      </c>
      <c r="B14473" s="86" t="s">
        <v>17574</v>
      </c>
      <c r="C14473" s="0" t="s">
        <v>217</v>
      </c>
      <c r="E14473" s="306" t="n">
        <v>7.52</v>
      </c>
    </row>
    <row r="14474" customFormat="false" ht="15" hidden="false" customHeight="false" outlineLevel="0" collapsed="false">
      <c r="A14474" s="0" t="s">
        <v>17575</v>
      </c>
      <c r="B14474" s="86" t="s">
        <v>17576</v>
      </c>
      <c r="C14474" s="0" t="s">
        <v>217</v>
      </c>
      <c r="E14474" s="306" t="n">
        <v>9.81</v>
      </c>
    </row>
    <row r="14475" customFormat="false" ht="15" hidden="false" customHeight="false" outlineLevel="0" collapsed="false">
      <c r="A14475" s="0" t="s">
        <v>17577</v>
      </c>
      <c r="B14475" s="86" t="s">
        <v>17578</v>
      </c>
      <c r="C14475" s="0" t="s">
        <v>217</v>
      </c>
      <c r="E14475" s="306" t="n">
        <v>39.37</v>
      </c>
    </row>
    <row r="14476" customFormat="false" ht="15" hidden="false" customHeight="false" outlineLevel="0" collapsed="false">
      <c r="A14476" s="0" t="s">
        <v>17579</v>
      </c>
      <c r="B14476" s="86" t="s">
        <v>17580</v>
      </c>
      <c r="C14476" s="0" t="s">
        <v>217</v>
      </c>
      <c r="E14476" s="306" t="n">
        <v>22.13</v>
      </c>
    </row>
    <row r="14477" customFormat="false" ht="15" hidden="false" customHeight="false" outlineLevel="0" collapsed="false">
      <c r="A14477" s="0" t="s">
        <v>17581</v>
      </c>
      <c r="B14477" s="86" t="s">
        <v>17582</v>
      </c>
      <c r="C14477" s="0" t="s">
        <v>217</v>
      </c>
      <c r="E14477" s="306" t="n">
        <v>12.85</v>
      </c>
    </row>
    <row r="14478" customFormat="false" ht="15" hidden="false" customHeight="false" outlineLevel="0" collapsed="false">
      <c r="B14478" s="0"/>
      <c r="E14478" s="0"/>
    </row>
    <row r="14479" customFormat="false" ht="15" hidden="false" customHeight="false" outlineLevel="0" collapsed="false">
      <c r="B14479" s="0"/>
      <c r="E14479" s="0"/>
    </row>
    <row r="14480" customFormat="false" ht="15" hidden="false" customHeight="false" outlineLevel="0" collapsed="false">
      <c r="A14480" s="0" t="s">
        <v>13853</v>
      </c>
      <c r="B14480" s="0"/>
      <c r="C14480" s="0" t="s">
        <v>13854</v>
      </c>
      <c r="E14480" s="0"/>
    </row>
    <row r="14481" customFormat="false" ht="15" hidden="false" customHeight="false" outlineLevel="0" collapsed="false">
      <c r="B14481" s="0"/>
      <c r="C14481" s="0" t="s">
        <v>13855</v>
      </c>
      <c r="E14481" s="0"/>
    </row>
    <row r="14482" customFormat="false" ht="15" hidden="false" customHeight="false" outlineLevel="0" collapsed="false">
      <c r="A14482" s="0" t="s">
        <v>13856</v>
      </c>
      <c r="B14482" s="0"/>
      <c r="C14482" s="0" t="s">
        <v>13857</v>
      </c>
      <c r="E14482" s="306" t="s">
        <v>13858</v>
      </c>
    </row>
    <row r="14483" customFormat="false" ht="15" hidden="false" customHeight="false" outlineLevel="0" collapsed="false">
      <c r="A14483" s="0" t="s">
        <v>17583</v>
      </c>
      <c r="B14483" s="86" t="s">
        <v>17584</v>
      </c>
      <c r="C14483" s="0" t="s">
        <v>217</v>
      </c>
      <c r="E14483" s="306" t="n">
        <v>3.92</v>
      </c>
    </row>
    <row r="14484" customFormat="false" ht="15" hidden="false" customHeight="false" outlineLevel="0" collapsed="false">
      <c r="A14484" s="0" t="s">
        <v>17585</v>
      </c>
      <c r="B14484" s="86" t="s">
        <v>17586</v>
      </c>
      <c r="C14484" s="0" t="s">
        <v>217</v>
      </c>
      <c r="E14484" s="306" t="n">
        <v>10.65</v>
      </c>
    </row>
    <row r="14485" customFormat="false" ht="15" hidden="false" customHeight="false" outlineLevel="0" collapsed="false">
      <c r="A14485" s="0" t="s">
        <v>17587</v>
      </c>
      <c r="B14485" s="86" t="s">
        <v>17588</v>
      </c>
      <c r="C14485" s="0" t="s">
        <v>217</v>
      </c>
      <c r="E14485" s="306" t="n">
        <v>65.39</v>
      </c>
    </row>
    <row r="14486" customFormat="false" ht="15" hidden="false" customHeight="false" outlineLevel="0" collapsed="false">
      <c r="A14486" s="0" t="s">
        <v>17589</v>
      </c>
      <c r="B14486" s="86" t="s">
        <v>17590</v>
      </c>
      <c r="C14486" s="0" t="s">
        <v>217</v>
      </c>
      <c r="E14486" s="306" t="n">
        <v>1.15</v>
      </c>
    </row>
    <row r="14487" customFormat="false" ht="15" hidden="false" customHeight="false" outlineLevel="0" collapsed="false">
      <c r="A14487" s="0" t="s">
        <v>17591</v>
      </c>
      <c r="B14487" s="86" t="s">
        <v>17592</v>
      </c>
      <c r="C14487" s="0" t="s">
        <v>217</v>
      </c>
      <c r="E14487" s="306" t="n">
        <v>19.69</v>
      </c>
    </row>
    <row r="14488" customFormat="false" ht="15" hidden="false" customHeight="false" outlineLevel="0" collapsed="false">
      <c r="A14488" s="0" t="s">
        <v>17593</v>
      </c>
      <c r="B14488" s="86" t="s">
        <v>17594</v>
      </c>
      <c r="C14488" s="0" t="s">
        <v>217</v>
      </c>
      <c r="E14488" s="306" t="n">
        <v>7.95</v>
      </c>
    </row>
    <row r="14489" customFormat="false" ht="15" hidden="false" customHeight="false" outlineLevel="0" collapsed="false">
      <c r="A14489" s="0" t="s">
        <v>17595</v>
      </c>
      <c r="B14489" s="86" t="s">
        <v>17596</v>
      </c>
      <c r="C14489" s="0" t="s">
        <v>217</v>
      </c>
      <c r="E14489" s="306" t="n">
        <v>1.62</v>
      </c>
    </row>
    <row r="14490" customFormat="false" ht="15" hidden="false" customHeight="false" outlineLevel="0" collapsed="false">
      <c r="A14490" s="0" t="s">
        <v>17597</v>
      </c>
      <c r="B14490" s="86" t="s">
        <v>17598</v>
      </c>
      <c r="C14490" s="0" t="s">
        <v>217</v>
      </c>
      <c r="E14490" s="306" t="n">
        <v>1.05</v>
      </c>
    </row>
    <row r="14491" customFormat="false" ht="15" hidden="false" customHeight="false" outlineLevel="0" collapsed="false">
      <c r="A14491" s="0" t="s">
        <v>17599</v>
      </c>
      <c r="B14491" s="86" t="s">
        <v>17600</v>
      </c>
      <c r="C14491" s="0" t="s">
        <v>217</v>
      </c>
      <c r="E14491" s="306" t="n">
        <v>3.24</v>
      </c>
    </row>
    <row r="14492" customFormat="false" ht="15" hidden="false" customHeight="false" outlineLevel="0" collapsed="false">
      <c r="A14492" s="0" t="s">
        <v>17601</v>
      </c>
      <c r="B14492" s="86" t="s">
        <v>17602</v>
      </c>
      <c r="C14492" s="0" t="s">
        <v>217</v>
      </c>
      <c r="E14492" s="306" t="n">
        <v>5.94</v>
      </c>
    </row>
    <row r="14493" customFormat="false" ht="15" hidden="false" customHeight="false" outlineLevel="0" collapsed="false">
      <c r="A14493" s="0" t="s">
        <v>17603</v>
      </c>
      <c r="B14493" s="86" t="s">
        <v>17604</v>
      </c>
      <c r="C14493" s="0" t="s">
        <v>217</v>
      </c>
      <c r="E14493" s="306" t="n">
        <v>9.08</v>
      </c>
    </row>
    <row r="14494" customFormat="false" ht="15" hidden="false" customHeight="false" outlineLevel="0" collapsed="false">
      <c r="A14494" s="0" t="s">
        <v>17605</v>
      </c>
      <c r="B14494" s="86" t="s">
        <v>17606</v>
      </c>
      <c r="C14494" s="0" t="s">
        <v>217</v>
      </c>
      <c r="E14494" s="306" t="n">
        <v>1.01</v>
      </c>
    </row>
    <row r="14495" customFormat="false" ht="15" hidden="false" customHeight="false" outlineLevel="0" collapsed="false">
      <c r="A14495" s="0" t="s">
        <v>17607</v>
      </c>
      <c r="B14495" s="86" t="s">
        <v>17608</v>
      </c>
      <c r="C14495" s="0" t="s">
        <v>217</v>
      </c>
      <c r="E14495" s="306" t="n">
        <v>1.51</v>
      </c>
    </row>
    <row r="14496" customFormat="false" ht="15" hidden="false" customHeight="false" outlineLevel="0" collapsed="false">
      <c r="A14496" s="0" t="s">
        <v>17609</v>
      </c>
      <c r="B14496" s="86" t="s">
        <v>17610</v>
      </c>
      <c r="C14496" s="0" t="s">
        <v>217</v>
      </c>
      <c r="E14496" s="306" t="n">
        <v>8.76</v>
      </c>
    </row>
    <row r="14497" customFormat="false" ht="15" hidden="false" customHeight="false" outlineLevel="0" collapsed="false">
      <c r="A14497" s="0" t="s">
        <v>17611</v>
      </c>
      <c r="B14497" s="86" t="s">
        <v>17612</v>
      </c>
      <c r="C14497" s="0" t="s">
        <v>217</v>
      </c>
      <c r="E14497" s="306" t="n">
        <v>7.24</v>
      </c>
    </row>
    <row r="14498" customFormat="false" ht="15" hidden="false" customHeight="false" outlineLevel="0" collapsed="false">
      <c r="A14498" s="0" t="s">
        <v>17613</v>
      </c>
      <c r="B14498" s="86" t="s">
        <v>17614</v>
      </c>
      <c r="C14498" s="0" t="s">
        <v>217</v>
      </c>
      <c r="E14498" s="306" t="n">
        <v>2.67</v>
      </c>
    </row>
    <row r="14499" customFormat="false" ht="15" hidden="false" customHeight="false" outlineLevel="0" collapsed="false">
      <c r="A14499" s="0" t="s">
        <v>17615</v>
      </c>
      <c r="B14499" s="86" t="s">
        <v>17616</v>
      </c>
      <c r="C14499" s="0" t="s">
        <v>217</v>
      </c>
      <c r="E14499" s="306" t="n">
        <v>4.19</v>
      </c>
    </row>
    <row r="14500" customFormat="false" ht="15" hidden="false" customHeight="false" outlineLevel="0" collapsed="false">
      <c r="A14500" s="0" t="s">
        <v>17617</v>
      </c>
      <c r="B14500" s="86" t="s">
        <v>17618</v>
      </c>
      <c r="C14500" s="0" t="s">
        <v>217</v>
      </c>
      <c r="E14500" s="306" t="n">
        <v>16.71</v>
      </c>
    </row>
    <row r="14501" customFormat="false" ht="15" hidden="false" customHeight="false" outlineLevel="0" collapsed="false">
      <c r="A14501" s="0" t="s">
        <v>17619</v>
      </c>
      <c r="B14501" s="86" t="s">
        <v>17620</v>
      </c>
      <c r="C14501" s="0" t="s">
        <v>217</v>
      </c>
      <c r="E14501" s="306" t="n">
        <v>37.73</v>
      </c>
    </row>
    <row r="14502" customFormat="false" ht="15" hidden="false" customHeight="false" outlineLevel="0" collapsed="false">
      <c r="A14502" s="0" t="s">
        <v>17621</v>
      </c>
      <c r="B14502" s="86" t="s">
        <v>17622</v>
      </c>
      <c r="C14502" s="0" t="s">
        <v>217</v>
      </c>
      <c r="E14502" s="306" t="n">
        <v>4.76</v>
      </c>
    </row>
    <row r="14503" customFormat="false" ht="15" hidden="false" customHeight="false" outlineLevel="0" collapsed="false">
      <c r="A14503" s="0" t="s">
        <v>17623</v>
      </c>
      <c r="B14503" s="86" t="s">
        <v>17624</v>
      </c>
      <c r="C14503" s="0" t="s">
        <v>217</v>
      </c>
      <c r="E14503" s="306" t="n">
        <v>19.79</v>
      </c>
    </row>
    <row r="14504" customFormat="false" ht="15" hidden="false" customHeight="false" outlineLevel="0" collapsed="false">
      <c r="A14504" s="0" t="s">
        <v>17625</v>
      </c>
      <c r="B14504" s="86" t="s">
        <v>17626</v>
      </c>
      <c r="C14504" s="0" t="s">
        <v>217</v>
      </c>
      <c r="E14504" s="306" t="n">
        <v>4.88</v>
      </c>
    </row>
    <row r="14505" customFormat="false" ht="15" hidden="false" customHeight="false" outlineLevel="0" collapsed="false">
      <c r="A14505" s="0" t="s">
        <v>17627</v>
      </c>
      <c r="B14505" s="86" t="s">
        <v>17628</v>
      </c>
      <c r="C14505" s="0" t="s">
        <v>217</v>
      </c>
      <c r="E14505" s="306" t="n">
        <v>5.93</v>
      </c>
    </row>
    <row r="14506" customFormat="false" ht="15" hidden="false" customHeight="false" outlineLevel="0" collapsed="false">
      <c r="A14506" s="0" t="s">
        <v>17629</v>
      </c>
      <c r="B14506" s="86" t="s">
        <v>17630</v>
      </c>
      <c r="C14506" s="0" t="s">
        <v>67</v>
      </c>
      <c r="E14506" s="306" t="n">
        <v>17.33</v>
      </c>
    </row>
    <row r="14507" customFormat="false" ht="15" hidden="false" customHeight="false" outlineLevel="0" collapsed="false">
      <c r="A14507" s="0" t="s">
        <v>17631</v>
      </c>
      <c r="B14507" s="86" t="s">
        <v>7441</v>
      </c>
      <c r="C14507" s="0" t="s">
        <v>729</v>
      </c>
      <c r="E14507" s="306" t="n">
        <v>10.52</v>
      </c>
    </row>
    <row r="14508" customFormat="false" ht="15" hidden="false" customHeight="false" outlineLevel="0" collapsed="false">
      <c r="A14508" s="0" t="s">
        <v>17632</v>
      </c>
      <c r="B14508" s="86" t="s">
        <v>17633</v>
      </c>
      <c r="C14508" s="0" t="s">
        <v>729</v>
      </c>
      <c r="E14508" s="306" t="n">
        <v>10.52</v>
      </c>
    </row>
    <row r="14509" customFormat="false" ht="15" hidden="false" customHeight="false" outlineLevel="0" collapsed="false">
      <c r="A14509" s="0" t="s">
        <v>17634</v>
      </c>
      <c r="B14509" s="86" t="s">
        <v>17635</v>
      </c>
      <c r="C14509" s="0" t="s">
        <v>217</v>
      </c>
      <c r="E14509" s="306" t="n">
        <v>331794.37</v>
      </c>
    </row>
    <row r="14510" customFormat="false" ht="15" hidden="false" customHeight="false" outlineLevel="0" collapsed="false">
      <c r="A14510" s="0" t="s">
        <v>17636</v>
      </c>
      <c r="B14510" s="86" t="s">
        <v>26481</v>
      </c>
      <c r="C14510" s="0" t="s">
        <v>729</v>
      </c>
      <c r="E14510" s="306" t="n">
        <v>131.68</v>
      </c>
    </row>
    <row r="14511" customFormat="false" ht="15" hidden="false" customHeight="false" outlineLevel="0" collapsed="false">
      <c r="A14511" s="0" t="s">
        <v>17638</v>
      </c>
      <c r="B14511" s="86" t="s">
        <v>17639</v>
      </c>
      <c r="C14511" s="0" t="s">
        <v>67</v>
      </c>
      <c r="E14511" s="306" t="n">
        <v>13.9</v>
      </c>
    </row>
    <row r="14512" customFormat="false" ht="15" hidden="false" customHeight="false" outlineLevel="0" collapsed="false">
      <c r="A14512" s="0" t="s">
        <v>17640</v>
      </c>
      <c r="B14512" s="86" t="s">
        <v>17641</v>
      </c>
      <c r="C14512" s="0" t="s">
        <v>67</v>
      </c>
      <c r="E14512" s="306" t="n">
        <v>12.28</v>
      </c>
    </row>
    <row r="14513" customFormat="false" ht="15" hidden="false" customHeight="false" outlineLevel="0" collapsed="false">
      <c r="A14513" s="0" t="s">
        <v>17642</v>
      </c>
      <c r="B14513" s="86" t="s">
        <v>17643</v>
      </c>
      <c r="C14513" s="0" t="s">
        <v>67</v>
      </c>
      <c r="E14513" s="306" t="n">
        <v>10.43</v>
      </c>
    </row>
    <row r="14514" customFormat="false" ht="15" hidden="false" customHeight="false" outlineLevel="0" collapsed="false">
      <c r="A14514" s="0" t="s">
        <v>17644</v>
      </c>
      <c r="B14514" s="86" t="s">
        <v>17645</v>
      </c>
      <c r="C14514" s="0" t="s">
        <v>67</v>
      </c>
      <c r="E14514" s="306" t="n">
        <v>20.86</v>
      </c>
    </row>
    <row r="14515" customFormat="false" ht="15" hidden="false" customHeight="false" outlineLevel="0" collapsed="false">
      <c r="A14515" s="0" t="s">
        <v>17646</v>
      </c>
      <c r="B14515" s="86" t="s">
        <v>17647</v>
      </c>
      <c r="C14515" s="0" t="s">
        <v>67</v>
      </c>
      <c r="E14515" s="306" t="n">
        <v>18.07</v>
      </c>
    </row>
    <row r="14516" customFormat="false" ht="15" hidden="false" customHeight="false" outlineLevel="0" collapsed="false">
      <c r="A14516" s="0" t="s">
        <v>17648</v>
      </c>
      <c r="B14516" s="86" t="s">
        <v>17649</v>
      </c>
      <c r="C14516" s="0" t="s">
        <v>67</v>
      </c>
      <c r="E14516" s="306" t="n">
        <v>9.18</v>
      </c>
    </row>
    <row r="14517" customFormat="false" ht="15" hidden="false" customHeight="false" outlineLevel="0" collapsed="false">
      <c r="A14517" s="0" t="s">
        <v>17650</v>
      </c>
      <c r="B14517" s="86" t="s">
        <v>17651</v>
      </c>
      <c r="C14517" s="0" t="s">
        <v>67</v>
      </c>
      <c r="E14517" s="306" t="n">
        <v>9.78</v>
      </c>
    </row>
    <row r="14518" customFormat="false" ht="15" hidden="false" customHeight="false" outlineLevel="0" collapsed="false">
      <c r="A14518" s="0" t="s">
        <v>17652</v>
      </c>
      <c r="B14518" s="86" t="s">
        <v>17653</v>
      </c>
      <c r="C14518" s="0" t="s">
        <v>67</v>
      </c>
      <c r="E14518" s="306" t="n">
        <v>13.25</v>
      </c>
    </row>
    <row r="14519" customFormat="false" ht="15" hidden="false" customHeight="false" outlineLevel="0" collapsed="false">
      <c r="A14519" s="0" t="s">
        <v>17654</v>
      </c>
      <c r="B14519" s="86" t="s">
        <v>17655</v>
      </c>
      <c r="C14519" s="0" t="s">
        <v>67</v>
      </c>
      <c r="E14519" s="306" t="n">
        <v>9.81</v>
      </c>
    </row>
    <row r="14520" customFormat="false" ht="15" hidden="false" customHeight="false" outlineLevel="0" collapsed="false">
      <c r="A14520" s="0" t="s">
        <v>17656</v>
      </c>
      <c r="B14520" s="86" t="s">
        <v>17657</v>
      </c>
      <c r="C14520" s="0" t="s">
        <v>67</v>
      </c>
      <c r="E14520" s="306" t="n">
        <v>9.57</v>
      </c>
    </row>
    <row r="14521" customFormat="false" ht="15" hidden="false" customHeight="false" outlineLevel="0" collapsed="false">
      <c r="A14521" s="0" t="s">
        <v>17658</v>
      </c>
      <c r="B14521" s="86" t="s">
        <v>17659</v>
      </c>
      <c r="C14521" s="0" t="s">
        <v>67</v>
      </c>
      <c r="E14521" s="306" t="n">
        <v>10.27</v>
      </c>
    </row>
    <row r="14522" customFormat="false" ht="15" hidden="false" customHeight="false" outlineLevel="0" collapsed="false">
      <c r="A14522" s="0" t="s">
        <v>17660</v>
      </c>
      <c r="B14522" s="86" t="s">
        <v>17661</v>
      </c>
      <c r="C14522" s="0" t="s">
        <v>365</v>
      </c>
      <c r="E14522" s="306" t="n">
        <v>2.82</v>
      </c>
    </row>
    <row r="14523" customFormat="false" ht="15" hidden="false" customHeight="false" outlineLevel="0" collapsed="false">
      <c r="A14523" s="0" t="s">
        <v>17662</v>
      </c>
      <c r="B14523" s="86" t="s">
        <v>17663</v>
      </c>
      <c r="C14523" s="0" t="s">
        <v>365</v>
      </c>
      <c r="E14523" s="306" t="n">
        <v>2.59</v>
      </c>
    </row>
    <row r="14524" customFormat="false" ht="15" hidden="false" customHeight="false" outlineLevel="0" collapsed="false">
      <c r="A14524" s="0" t="s">
        <v>17664</v>
      </c>
      <c r="B14524" s="86" t="s">
        <v>17665</v>
      </c>
      <c r="C14524" s="0" t="s">
        <v>365</v>
      </c>
      <c r="E14524" s="306" t="n">
        <v>2.59</v>
      </c>
    </row>
    <row r="14525" customFormat="false" ht="15" hidden="false" customHeight="false" outlineLevel="0" collapsed="false">
      <c r="A14525" s="0" t="s">
        <v>17666</v>
      </c>
      <c r="B14525" s="86" t="s">
        <v>17667</v>
      </c>
      <c r="C14525" s="0" t="s">
        <v>365</v>
      </c>
      <c r="E14525" s="306" t="n">
        <v>3.11</v>
      </c>
    </row>
    <row r="14526" customFormat="false" ht="15" hidden="false" customHeight="false" outlineLevel="0" collapsed="false">
      <c r="A14526" s="0" t="s">
        <v>17668</v>
      </c>
      <c r="B14526" s="86" t="s">
        <v>17669</v>
      </c>
      <c r="C14526" s="0" t="s">
        <v>365</v>
      </c>
      <c r="E14526" s="306" t="n">
        <v>3.11</v>
      </c>
    </row>
    <row r="14527" customFormat="false" ht="15" hidden="false" customHeight="false" outlineLevel="0" collapsed="false">
      <c r="A14527" s="0" t="s">
        <v>17670</v>
      </c>
      <c r="B14527" s="86" t="s">
        <v>17671</v>
      </c>
      <c r="C14527" s="0" t="s">
        <v>365</v>
      </c>
      <c r="E14527" s="306" t="n">
        <v>4.01</v>
      </c>
    </row>
    <row r="14528" customFormat="false" ht="15" hidden="false" customHeight="false" outlineLevel="0" collapsed="false">
      <c r="A14528" s="0" t="s">
        <v>17672</v>
      </c>
      <c r="B14528" s="86" t="s">
        <v>17673</v>
      </c>
      <c r="C14528" s="0" t="s">
        <v>365</v>
      </c>
      <c r="E14528" s="306" t="n">
        <v>3.66</v>
      </c>
    </row>
    <row r="14529" customFormat="false" ht="15" hidden="false" customHeight="false" outlineLevel="0" collapsed="false">
      <c r="A14529" s="0" t="s">
        <v>17674</v>
      </c>
      <c r="B14529" s="86" t="s">
        <v>17675</v>
      </c>
      <c r="C14529" s="0" t="s">
        <v>365</v>
      </c>
      <c r="E14529" s="306" t="n">
        <v>3.69</v>
      </c>
    </row>
    <row r="14530" customFormat="false" ht="15" hidden="false" customHeight="false" outlineLevel="0" collapsed="false">
      <c r="A14530" s="0" t="s">
        <v>17676</v>
      </c>
      <c r="B14530" s="86" t="s">
        <v>17677</v>
      </c>
      <c r="C14530" s="0" t="s">
        <v>365</v>
      </c>
      <c r="E14530" s="306" t="n">
        <v>2.62</v>
      </c>
    </row>
    <row r="14531" customFormat="false" ht="15" hidden="false" customHeight="false" outlineLevel="0" collapsed="false">
      <c r="A14531" s="0" t="s">
        <v>17678</v>
      </c>
      <c r="B14531" s="86" t="s">
        <v>17679</v>
      </c>
      <c r="C14531" s="0" t="s">
        <v>365</v>
      </c>
      <c r="E14531" s="306" t="n">
        <v>2.62</v>
      </c>
    </row>
    <row r="14532" customFormat="false" ht="15" hidden="false" customHeight="false" outlineLevel="0" collapsed="false">
      <c r="A14532" s="0" t="s">
        <v>17680</v>
      </c>
      <c r="B14532" s="86" t="s">
        <v>17681</v>
      </c>
      <c r="C14532" s="0" t="s">
        <v>365</v>
      </c>
      <c r="E14532" s="306" t="n">
        <v>2.62</v>
      </c>
    </row>
    <row r="14533" customFormat="false" ht="15" hidden="false" customHeight="false" outlineLevel="0" collapsed="false">
      <c r="A14533" s="0" t="s">
        <v>17682</v>
      </c>
      <c r="B14533" s="86" t="s">
        <v>17683</v>
      </c>
      <c r="C14533" s="0" t="s">
        <v>365</v>
      </c>
      <c r="E14533" s="306" t="n">
        <v>2.62</v>
      </c>
    </row>
    <row r="14534" customFormat="false" ht="15" hidden="false" customHeight="false" outlineLevel="0" collapsed="false">
      <c r="A14534" s="0" t="s">
        <v>17684</v>
      </c>
      <c r="B14534" s="86" t="s">
        <v>17685</v>
      </c>
      <c r="C14534" s="0" t="s">
        <v>365</v>
      </c>
      <c r="E14534" s="306" t="n">
        <v>2.62</v>
      </c>
    </row>
    <row r="14535" customFormat="false" ht="15" hidden="false" customHeight="false" outlineLevel="0" collapsed="false">
      <c r="A14535" s="0" t="s">
        <v>17686</v>
      </c>
      <c r="B14535" s="86" t="s">
        <v>7468</v>
      </c>
      <c r="C14535" s="0" t="s">
        <v>67</v>
      </c>
      <c r="E14535" s="306" t="n">
        <v>530.53</v>
      </c>
    </row>
    <row r="14536" customFormat="false" ht="15" hidden="false" customHeight="false" outlineLevel="0" collapsed="false">
      <c r="A14536" s="0" t="s">
        <v>17687</v>
      </c>
      <c r="B14536" s="86" t="s">
        <v>17688</v>
      </c>
      <c r="C14536" s="0" t="s">
        <v>365</v>
      </c>
      <c r="E14536" s="306" t="n">
        <v>3.66</v>
      </c>
    </row>
    <row r="14537" customFormat="false" ht="15" hidden="false" customHeight="false" outlineLevel="0" collapsed="false">
      <c r="A14537" s="0" t="s">
        <v>17689</v>
      </c>
      <c r="B14537" s="86" t="s">
        <v>17690</v>
      </c>
      <c r="C14537" s="0" t="s">
        <v>67</v>
      </c>
      <c r="E14537" s="306" t="n">
        <v>14.32</v>
      </c>
    </row>
    <row r="14538" customFormat="false" ht="15" hidden="false" customHeight="false" outlineLevel="0" collapsed="false">
      <c r="A14538" s="0" t="s">
        <v>17691</v>
      </c>
      <c r="B14538" s="86" t="s">
        <v>17692</v>
      </c>
      <c r="C14538" s="0" t="s">
        <v>365</v>
      </c>
      <c r="E14538" s="306" t="n">
        <v>7.13</v>
      </c>
    </row>
    <row r="14539" customFormat="false" ht="15" hidden="false" customHeight="false" outlineLevel="0" collapsed="false">
      <c r="A14539" s="0" t="s">
        <v>17693</v>
      </c>
      <c r="B14539" s="86" t="s">
        <v>17694</v>
      </c>
      <c r="C14539" s="0" t="s">
        <v>67</v>
      </c>
      <c r="E14539" s="306" t="n">
        <v>16.84</v>
      </c>
    </row>
    <row r="14540" customFormat="false" ht="15" hidden="false" customHeight="false" outlineLevel="0" collapsed="false">
      <c r="A14540" s="0" t="s">
        <v>17695</v>
      </c>
      <c r="B14540" s="86" t="s">
        <v>17696</v>
      </c>
      <c r="C14540" s="0" t="s">
        <v>67</v>
      </c>
      <c r="E14540" s="306" t="n">
        <v>18.13</v>
      </c>
    </row>
    <row r="14541" customFormat="false" ht="15" hidden="false" customHeight="false" outlineLevel="0" collapsed="false">
      <c r="A14541" s="0" t="s">
        <v>17697</v>
      </c>
      <c r="B14541" s="86" t="s">
        <v>17698</v>
      </c>
      <c r="C14541" s="0" t="s">
        <v>217</v>
      </c>
      <c r="E14541" s="306" t="n">
        <v>60.06</v>
      </c>
    </row>
    <row r="14542" customFormat="false" ht="15" hidden="false" customHeight="false" outlineLevel="0" collapsed="false">
      <c r="A14542" s="0" t="s">
        <v>17699</v>
      </c>
      <c r="B14542" s="86" t="s">
        <v>17700</v>
      </c>
      <c r="C14542" s="0" t="s">
        <v>217</v>
      </c>
      <c r="E14542" s="306" t="n">
        <v>32.76</v>
      </c>
    </row>
    <row r="14543" customFormat="false" ht="15" hidden="false" customHeight="false" outlineLevel="0" collapsed="false">
      <c r="A14543" s="0" t="s">
        <v>17701</v>
      </c>
      <c r="B14543" s="86" t="s">
        <v>17702</v>
      </c>
      <c r="C14543" s="0" t="s">
        <v>67</v>
      </c>
      <c r="E14543" s="306" t="n">
        <v>27.82</v>
      </c>
    </row>
    <row r="14544" customFormat="false" ht="15" hidden="false" customHeight="false" outlineLevel="0" collapsed="false">
      <c r="A14544" s="0" t="s">
        <v>17703</v>
      </c>
      <c r="B14544" s="86" t="s">
        <v>17704</v>
      </c>
      <c r="C14544" s="0" t="s">
        <v>67</v>
      </c>
      <c r="E14544" s="306" t="n">
        <v>17.78</v>
      </c>
    </row>
    <row r="14545" customFormat="false" ht="15" hidden="false" customHeight="false" outlineLevel="0" collapsed="false">
      <c r="A14545" s="0" t="s">
        <v>17705</v>
      </c>
      <c r="B14545" s="86" t="s">
        <v>17706</v>
      </c>
      <c r="C14545" s="0" t="s">
        <v>67</v>
      </c>
      <c r="E14545" s="306" t="n">
        <v>20.65</v>
      </c>
    </row>
    <row r="14546" customFormat="false" ht="15" hidden="false" customHeight="false" outlineLevel="0" collapsed="false">
      <c r="A14546" s="0" t="s">
        <v>17707</v>
      </c>
      <c r="B14546" s="86" t="s">
        <v>17708</v>
      </c>
      <c r="C14546" s="0" t="s">
        <v>217</v>
      </c>
      <c r="E14546" s="306" t="n">
        <v>72.43</v>
      </c>
    </row>
    <row r="14547" customFormat="false" ht="15" hidden="false" customHeight="false" outlineLevel="0" collapsed="false">
      <c r="A14547" s="0" t="s">
        <v>17709</v>
      </c>
      <c r="B14547" s="86" t="s">
        <v>17710</v>
      </c>
      <c r="C14547" s="0" t="s">
        <v>217</v>
      </c>
      <c r="E14547" s="306" t="n">
        <v>27.7</v>
      </c>
    </row>
    <row r="14548" customFormat="false" ht="15" hidden="false" customHeight="false" outlineLevel="0" collapsed="false">
      <c r="A14548" s="0" t="s">
        <v>17711</v>
      </c>
      <c r="B14548" s="86" t="s">
        <v>17712</v>
      </c>
      <c r="C14548" s="0" t="s">
        <v>217</v>
      </c>
      <c r="E14548" s="306" t="n">
        <v>19.69</v>
      </c>
    </row>
    <row r="14549" customFormat="false" ht="15" hidden="false" customHeight="false" outlineLevel="0" collapsed="false">
      <c r="A14549" s="0" t="s">
        <v>17713</v>
      </c>
      <c r="B14549" s="86" t="s">
        <v>17714</v>
      </c>
      <c r="C14549" s="0" t="s">
        <v>67</v>
      </c>
      <c r="E14549" s="306" t="n">
        <v>17.05</v>
      </c>
    </row>
    <row r="14550" customFormat="false" ht="15" hidden="false" customHeight="false" outlineLevel="0" collapsed="false">
      <c r="B14550" s="0"/>
      <c r="E14550" s="0"/>
    </row>
    <row r="14551" customFormat="false" ht="15" hidden="false" customHeight="false" outlineLevel="0" collapsed="false">
      <c r="B14551" s="0"/>
      <c r="E14551" s="0"/>
    </row>
    <row r="14552" customFormat="false" ht="15" hidden="false" customHeight="false" outlineLevel="0" collapsed="false">
      <c r="A14552" s="0" t="s">
        <v>13853</v>
      </c>
      <c r="B14552" s="0"/>
      <c r="C14552" s="0" t="s">
        <v>13854</v>
      </c>
      <c r="E14552" s="0"/>
    </row>
    <row r="14553" customFormat="false" ht="15" hidden="false" customHeight="false" outlineLevel="0" collapsed="false">
      <c r="B14553" s="0"/>
      <c r="C14553" s="0" t="s">
        <v>13855</v>
      </c>
      <c r="E14553" s="0"/>
    </row>
    <row r="14554" customFormat="false" ht="15" hidden="false" customHeight="false" outlineLevel="0" collapsed="false">
      <c r="A14554" s="0" t="s">
        <v>13856</v>
      </c>
      <c r="B14554" s="0"/>
      <c r="C14554" s="0" t="s">
        <v>13857</v>
      </c>
      <c r="E14554" s="306" t="s">
        <v>13858</v>
      </c>
    </row>
    <row r="14555" customFormat="false" ht="15" hidden="false" customHeight="false" outlineLevel="0" collapsed="false">
      <c r="A14555" s="0" t="s">
        <v>17715</v>
      </c>
      <c r="B14555" s="86" t="s">
        <v>17716</v>
      </c>
      <c r="C14555" s="0" t="s">
        <v>217</v>
      </c>
      <c r="E14555" s="306" t="n">
        <v>33.95</v>
      </c>
    </row>
    <row r="14556" customFormat="false" ht="15" hidden="false" customHeight="false" outlineLevel="0" collapsed="false">
      <c r="A14556" s="0" t="s">
        <v>17717</v>
      </c>
      <c r="B14556" s="86" t="s">
        <v>17718</v>
      </c>
      <c r="C14556" s="0" t="s">
        <v>67</v>
      </c>
      <c r="E14556" s="306" t="n">
        <v>19.8</v>
      </c>
    </row>
    <row r="14557" customFormat="false" ht="15" hidden="false" customHeight="false" outlineLevel="0" collapsed="false">
      <c r="A14557" s="0" t="s">
        <v>17719</v>
      </c>
      <c r="B14557" s="86" t="s">
        <v>17720</v>
      </c>
      <c r="C14557" s="0" t="s">
        <v>217</v>
      </c>
      <c r="E14557" s="306" t="n">
        <v>57.76</v>
      </c>
    </row>
    <row r="14558" customFormat="false" ht="15" hidden="false" customHeight="false" outlineLevel="0" collapsed="false">
      <c r="A14558" s="0" t="s">
        <v>17721</v>
      </c>
      <c r="B14558" s="86" t="s">
        <v>17722</v>
      </c>
      <c r="C14558" s="0" t="s">
        <v>67</v>
      </c>
      <c r="E14558" s="306" t="n">
        <v>18.33</v>
      </c>
    </row>
    <row r="14559" customFormat="false" ht="15" hidden="false" customHeight="false" outlineLevel="0" collapsed="false">
      <c r="A14559" s="0" t="s">
        <v>17723</v>
      </c>
      <c r="B14559" s="86" t="s">
        <v>17724</v>
      </c>
      <c r="C14559" s="0" t="s">
        <v>107</v>
      </c>
      <c r="E14559" s="306" t="n">
        <v>46.74</v>
      </c>
    </row>
    <row r="14560" customFormat="false" ht="15" hidden="false" customHeight="false" outlineLevel="0" collapsed="false">
      <c r="A14560" s="0" t="s">
        <v>17725</v>
      </c>
      <c r="B14560" s="86" t="s">
        <v>17724</v>
      </c>
      <c r="C14560" s="0" t="s">
        <v>107</v>
      </c>
      <c r="E14560" s="306" t="n">
        <v>20.06</v>
      </c>
    </row>
    <row r="14561" customFormat="false" ht="15" hidden="false" customHeight="false" outlineLevel="0" collapsed="false">
      <c r="A14561" s="0" t="s">
        <v>17726</v>
      </c>
      <c r="B14561" s="86" t="s">
        <v>17727</v>
      </c>
      <c r="C14561" s="0" t="s">
        <v>67</v>
      </c>
      <c r="E14561" s="306" t="n">
        <v>11.93</v>
      </c>
    </row>
    <row r="14562" customFormat="false" ht="15" hidden="false" customHeight="false" outlineLevel="0" collapsed="false">
      <c r="A14562" s="0" t="s">
        <v>17728</v>
      </c>
      <c r="B14562" s="86" t="s">
        <v>17724</v>
      </c>
      <c r="C14562" s="0" t="s">
        <v>107</v>
      </c>
      <c r="E14562" s="306" t="n">
        <v>13.81</v>
      </c>
    </row>
    <row r="14563" customFormat="false" ht="15" hidden="false" customHeight="false" outlineLevel="0" collapsed="false">
      <c r="A14563" s="0" t="s">
        <v>17729</v>
      </c>
      <c r="B14563" s="86" t="s">
        <v>17730</v>
      </c>
      <c r="C14563" s="0" t="s">
        <v>217</v>
      </c>
      <c r="E14563" s="306" t="n">
        <v>142.4</v>
      </c>
    </row>
    <row r="14564" customFormat="false" ht="15" hidden="false" customHeight="false" outlineLevel="0" collapsed="false">
      <c r="A14564" s="0" t="s">
        <v>17731</v>
      </c>
      <c r="B14564" s="86" t="s">
        <v>17732</v>
      </c>
      <c r="C14564" s="0" t="s">
        <v>217</v>
      </c>
      <c r="E14564" s="306" t="n">
        <v>26.49</v>
      </c>
    </row>
    <row r="14565" customFormat="false" ht="15" hidden="false" customHeight="false" outlineLevel="0" collapsed="false">
      <c r="A14565" s="0" t="s">
        <v>17733</v>
      </c>
      <c r="B14565" s="86" t="s">
        <v>17734</v>
      </c>
      <c r="C14565" s="0" t="s">
        <v>217</v>
      </c>
      <c r="E14565" s="306" t="n">
        <v>164.02</v>
      </c>
    </row>
    <row r="14566" customFormat="false" ht="15" hidden="false" customHeight="false" outlineLevel="0" collapsed="false">
      <c r="A14566" s="0" t="s">
        <v>17735</v>
      </c>
      <c r="B14566" s="86" t="s">
        <v>17736</v>
      </c>
      <c r="C14566" s="0" t="s">
        <v>217</v>
      </c>
      <c r="E14566" s="306" t="n">
        <v>54.64</v>
      </c>
    </row>
    <row r="14567" customFormat="false" ht="15" hidden="false" customHeight="false" outlineLevel="0" collapsed="false">
      <c r="A14567" s="0" t="s">
        <v>17737</v>
      </c>
      <c r="B14567" s="86" t="s">
        <v>26482</v>
      </c>
      <c r="C14567" s="0" t="s">
        <v>365</v>
      </c>
      <c r="E14567" s="306" t="n">
        <v>1.75</v>
      </c>
    </row>
    <row r="14568" customFormat="false" ht="15" hidden="false" customHeight="false" outlineLevel="0" collapsed="false">
      <c r="A14568" s="0" t="s">
        <v>17739</v>
      </c>
      <c r="B14568" s="86" t="s">
        <v>17740</v>
      </c>
      <c r="C14568" s="0" t="s">
        <v>365</v>
      </c>
      <c r="E14568" s="306" t="n">
        <v>10.11</v>
      </c>
    </row>
    <row r="14569" customFormat="false" ht="15" hidden="false" customHeight="false" outlineLevel="0" collapsed="false">
      <c r="A14569" s="0" t="s">
        <v>17741</v>
      </c>
      <c r="B14569" s="86" t="s">
        <v>26483</v>
      </c>
      <c r="C14569" s="0" t="s">
        <v>17743</v>
      </c>
      <c r="E14569" s="306" t="n">
        <v>29.63</v>
      </c>
    </row>
    <row r="14570" customFormat="false" ht="15" hidden="false" customHeight="false" outlineLevel="0" collapsed="false">
      <c r="A14570" s="0" t="s">
        <v>17744</v>
      </c>
      <c r="B14570" s="86" t="s">
        <v>17745</v>
      </c>
      <c r="C14570" s="0" t="s">
        <v>365</v>
      </c>
      <c r="E14570" s="306" t="n">
        <v>2.92</v>
      </c>
    </row>
    <row r="14571" customFormat="false" ht="15" hidden="false" customHeight="false" outlineLevel="0" collapsed="false">
      <c r="A14571" s="0" t="s">
        <v>17746</v>
      </c>
      <c r="B14571" s="86" t="s">
        <v>17747</v>
      </c>
      <c r="C14571" s="0" t="s">
        <v>365</v>
      </c>
      <c r="E14571" s="306" t="n">
        <v>7.08</v>
      </c>
    </row>
    <row r="14572" customFormat="false" ht="15" hidden="false" customHeight="false" outlineLevel="0" collapsed="false">
      <c r="A14572" s="0" t="s">
        <v>17748</v>
      </c>
      <c r="B14572" s="86" t="s">
        <v>17749</v>
      </c>
      <c r="C14572" s="0" t="s">
        <v>365</v>
      </c>
      <c r="E14572" s="306" t="n">
        <v>3.85</v>
      </c>
    </row>
    <row r="14573" customFormat="false" ht="15" hidden="false" customHeight="false" outlineLevel="0" collapsed="false">
      <c r="A14573" s="0" t="s">
        <v>17750</v>
      </c>
      <c r="B14573" s="86" t="s">
        <v>17751</v>
      </c>
      <c r="C14573" s="0" t="s">
        <v>365</v>
      </c>
      <c r="E14573" s="306" t="n">
        <v>0.46</v>
      </c>
    </row>
    <row r="14574" customFormat="false" ht="15" hidden="false" customHeight="false" outlineLevel="0" collapsed="false">
      <c r="A14574" s="0" t="s">
        <v>17752</v>
      </c>
      <c r="B14574" s="86" t="s">
        <v>7588</v>
      </c>
      <c r="C14574" s="0" t="s">
        <v>365</v>
      </c>
      <c r="E14574" s="306" t="n">
        <v>1.51</v>
      </c>
    </row>
    <row r="14575" customFormat="false" ht="15" hidden="false" customHeight="false" outlineLevel="0" collapsed="false">
      <c r="A14575" s="0" t="s">
        <v>17753</v>
      </c>
      <c r="B14575" s="86" t="s">
        <v>17754</v>
      </c>
      <c r="C14575" s="0" t="s">
        <v>365</v>
      </c>
      <c r="E14575" s="306" t="n">
        <v>0.31</v>
      </c>
    </row>
    <row r="14576" customFormat="false" ht="15" hidden="false" customHeight="false" outlineLevel="0" collapsed="false">
      <c r="A14576" s="0" t="s">
        <v>17755</v>
      </c>
      <c r="B14576" s="86" t="s">
        <v>7595</v>
      </c>
      <c r="C14576" s="0" t="n">
        <v>50</v>
      </c>
      <c r="E14576" s="306" t="n">
        <v>22.62</v>
      </c>
    </row>
    <row r="14577" customFormat="false" ht="15" hidden="false" customHeight="false" outlineLevel="0" collapsed="false">
      <c r="A14577" s="0" t="s">
        <v>17756</v>
      </c>
      <c r="B14577" s="86" t="s">
        <v>17757</v>
      </c>
      <c r="C14577" s="0" t="s">
        <v>729</v>
      </c>
      <c r="E14577" s="306" t="n">
        <v>2.7</v>
      </c>
    </row>
    <row r="14578" customFormat="false" ht="15" hidden="false" customHeight="false" outlineLevel="0" collapsed="false">
      <c r="A14578" s="0" t="s">
        <v>17758</v>
      </c>
      <c r="B14578" s="86" t="s">
        <v>26484</v>
      </c>
      <c r="C14578" s="0" t="s">
        <v>217</v>
      </c>
      <c r="E14578" s="306" t="n">
        <v>11.49</v>
      </c>
    </row>
    <row r="14579" customFormat="false" ht="15" hidden="false" customHeight="false" outlineLevel="0" collapsed="false">
      <c r="A14579" s="0" t="s">
        <v>17760</v>
      </c>
      <c r="B14579" s="86" t="s">
        <v>17761</v>
      </c>
      <c r="C14579" s="0" t="s">
        <v>217</v>
      </c>
      <c r="E14579" s="306" t="n">
        <v>38.15</v>
      </c>
    </row>
    <row r="14580" customFormat="false" ht="15" hidden="false" customHeight="false" outlineLevel="0" collapsed="false">
      <c r="A14580" s="0" t="s">
        <v>17762</v>
      </c>
      <c r="B14580" s="86" t="s">
        <v>17763</v>
      </c>
      <c r="C14580" s="0" t="s">
        <v>217</v>
      </c>
      <c r="E14580" s="306" t="n">
        <v>28.95</v>
      </c>
    </row>
    <row r="14581" customFormat="false" ht="15" hidden="false" customHeight="false" outlineLevel="0" collapsed="false">
      <c r="A14581" s="0" t="s">
        <v>17764</v>
      </c>
      <c r="B14581" s="86" t="s">
        <v>17765</v>
      </c>
      <c r="C14581" s="0" t="s">
        <v>217</v>
      </c>
      <c r="E14581" s="306" t="n">
        <v>36.08</v>
      </c>
    </row>
    <row r="14582" customFormat="false" ht="15" hidden="false" customHeight="false" outlineLevel="0" collapsed="false">
      <c r="A14582" s="0" t="s">
        <v>17766</v>
      </c>
      <c r="B14582" s="86" t="s">
        <v>17761</v>
      </c>
      <c r="C14582" s="0" t="s">
        <v>217</v>
      </c>
      <c r="E14582" s="306" t="n">
        <v>38.15</v>
      </c>
    </row>
    <row r="14583" customFormat="false" ht="15" hidden="false" customHeight="false" outlineLevel="0" collapsed="false">
      <c r="A14583" s="0" t="s">
        <v>17767</v>
      </c>
      <c r="B14583" s="86" t="s">
        <v>26485</v>
      </c>
      <c r="C14583" s="0" t="s">
        <v>217</v>
      </c>
      <c r="E14583" s="306" t="n">
        <v>43.43</v>
      </c>
    </row>
    <row r="14584" customFormat="false" ht="15" hidden="false" customHeight="false" outlineLevel="0" collapsed="false">
      <c r="A14584" s="0" t="s">
        <v>17769</v>
      </c>
      <c r="B14584" s="86" t="s">
        <v>26486</v>
      </c>
      <c r="C14584" s="0" t="s">
        <v>217</v>
      </c>
      <c r="E14584" s="306" t="n">
        <v>20.91</v>
      </c>
    </row>
    <row r="14585" customFormat="false" ht="15" hidden="false" customHeight="false" outlineLevel="0" collapsed="false">
      <c r="A14585" s="0" t="s">
        <v>17771</v>
      </c>
      <c r="B14585" s="86" t="s">
        <v>26487</v>
      </c>
      <c r="C14585" s="0" t="s">
        <v>217</v>
      </c>
      <c r="E14585" s="306" t="n">
        <v>23.09</v>
      </c>
    </row>
    <row r="14586" customFormat="false" ht="15" hidden="false" customHeight="false" outlineLevel="0" collapsed="false">
      <c r="A14586" s="0" t="s">
        <v>17773</v>
      </c>
      <c r="B14586" s="86" t="s">
        <v>26488</v>
      </c>
      <c r="C14586" s="0" t="s">
        <v>217</v>
      </c>
      <c r="E14586" s="306" t="n">
        <v>15.28</v>
      </c>
    </row>
    <row r="14587" customFormat="false" ht="15" hidden="false" customHeight="false" outlineLevel="0" collapsed="false">
      <c r="A14587" s="0" t="s">
        <v>17775</v>
      </c>
      <c r="B14587" s="86" t="s">
        <v>26489</v>
      </c>
      <c r="C14587" s="0" t="s">
        <v>217</v>
      </c>
      <c r="E14587" s="306" t="n">
        <v>15.05</v>
      </c>
    </row>
    <row r="14588" customFormat="false" ht="15" hidden="false" customHeight="false" outlineLevel="0" collapsed="false">
      <c r="A14588" s="0" t="s">
        <v>17777</v>
      </c>
      <c r="B14588" s="86" t="s">
        <v>26490</v>
      </c>
      <c r="C14588" s="0" t="s">
        <v>217</v>
      </c>
      <c r="E14588" s="306" t="n">
        <v>21.14</v>
      </c>
    </row>
    <row r="14589" customFormat="false" ht="15" hidden="false" customHeight="false" outlineLevel="0" collapsed="false">
      <c r="A14589" s="0" t="s">
        <v>17779</v>
      </c>
      <c r="B14589" s="86" t="s">
        <v>26491</v>
      </c>
      <c r="C14589" s="0" t="s">
        <v>217</v>
      </c>
      <c r="E14589" s="306" t="n">
        <v>23.09</v>
      </c>
    </row>
    <row r="14590" customFormat="false" ht="15" hidden="false" customHeight="false" outlineLevel="0" collapsed="false">
      <c r="A14590" s="0" t="s">
        <v>17781</v>
      </c>
      <c r="B14590" s="86" t="s">
        <v>17765</v>
      </c>
      <c r="C14590" s="0" t="s">
        <v>217</v>
      </c>
      <c r="E14590" s="306" t="n">
        <v>36.08</v>
      </c>
    </row>
    <row r="14591" customFormat="false" ht="15" hidden="false" customHeight="false" outlineLevel="0" collapsed="false">
      <c r="A14591" s="0" t="s">
        <v>17782</v>
      </c>
      <c r="B14591" s="86" t="s">
        <v>26492</v>
      </c>
      <c r="C14591" s="0" t="s">
        <v>217</v>
      </c>
      <c r="E14591" s="306" t="n">
        <v>13.44</v>
      </c>
    </row>
    <row r="14592" customFormat="false" ht="15" hidden="false" customHeight="false" outlineLevel="0" collapsed="false">
      <c r="A14592" s="0" t="s">
        <v>17784</v>
      </c>
      <c r="B14592" s="86" t="s">
        <v>26493</v>
      </c>
      <c r="C14592" s="0" t="s">
        <v>217</v>
      </c>
      <c r="E14592" s="306" t="n">
        <v>12.41</v>
      </c>
    </row>
    <row r="14593" customFormat="false" ht="15" hidden="false" customHeight="false" outlineLevel="0" collapsed="false">
      <c r="A14593" s="0" t="s">
        <v>17786</v>
      </c>
      <c r="B14593" s="86" t="s">
        <v>26494</v>
      </c>
      <c r="C14593" s="0" t="s">
        <v>217</v>
      </c>
      <c r="E14593" s="306" t="n">
        <v>12.18</v>
      </c>
    </row>
    <row r="14594" customFormat="false" ht="15" hidden="false" customHeight="false" outlineLevel="0" collapsed="false">
      <c r="A14594" s="0" t="s">
        <v>17788</v>
      </c>
      <c r="B14594" s="86" t="s">
        <v>26495</v>
      </c>
      <c r="C14594" s="0" t="s">
        <v>217</v>
      </c>
      <c r="E14594" s="306" t="n">
        <v>11.6</v>
      </c>
    </row>
    <row r="14595" customFormat="false" ht="15" hidden="false" customHeight="false" outlineLevel="0" collapsed="false">
      <c r="A14595" s="0" t="s">
        <v>17790</v>
      </c>
      <c r="B14595" s="86" t="s">
        <v>26496</v>
      </c>
      <c r="C14595" s="0" t="s">
        <v>217</v>
      </c>
      <c r="E14595" s="306" t="n">
        <v>26.54</v>
      </c>
    </row>
    <row r="14596" customFormat="false" ht="15" hidden="false" customHeight="false" outlineLevel="0" collapsed="false">
      <c r="A14596" s="0" t="s">
        <v>17792</v>
      </c>
      <c r="B14596" s="86" t="s">
        <v>17763</v>
      </c>
      <c r="C14596" s="0" t="s">
        <v>217</v>
      </c>
      <c r="E14596" s="306" t="n">
        <v>28.95</v>
      </c>
    </row>
    <row r="14597" customFormat="false" ht="15" hidden="false" customHeight="false" outlineLevel="0" collapsed="false">
      <c r="A14597" s="0" t="s">
        <v>17793</v>
      </c>
      <c r="B14597" s="86" t="s">
        <v>26497</v>
      </c>
      <c r="C14597" s="0" t="s">
        <v>217</v>
      </c>
      <c r="E14597" s="306" t="n">
        <v>26.31</v>
      </c>
    </row>
    <row r="14598" customFormat="false" ht="15" hidden="false" customHeight="false" outlineLevel="0" collapsed="false">
      <c r="A14598" s="0" t="s">
        <v>17795</v>
      </c>
      <c r="B14598" s="86" t="s">
        <v>26498</v>
      </c>
      <c r="C14598" s="0" t="s">
        <v>217</v>
      </c>
      <c r="E14598" s="306" t="n">
        <v>13.56</v>
      </c>
    </row>
    <row r="14599" customFormat="false" ht="15" hidden="false" customHeight="false" outlineLevel="0" collapsed="false">
      <c r="A14599" s="0" t="s">
        <v>17797</v>
      </c>
      <c r="B14599" s="86" t="s">
        <v>26499</v>
      </c>
      <c r="C14599" s="0" t="s">
        <v>217</v>
      </c>
      <c r="E14599" s="306" t="n">
        <v>12184.13</v>
      </c>
    </row>
    <row r="14600" customFormat="false" ht="15" hidden="false" customHeight="false" outlineLevel="0" collapsed="false">
      <c r="A14600" s="0" t="s">
        <v>17799</v>
      </c>
      <c r="B14600" s="86" t="s">
        <v>26500</v>
      </c>
      <c r="C14600" s="0" t="s">
        <v>729</v>
      </c>
      <c r="E14600" s="306" t="n">
        <v>2.25</v>
      </c>
    </row>
    <row r="14601" customFormat="false" ht="15" hidden="false" customHeight="false" outlineLevel="0" collapsed="false">
      <c r="A14601" s="0" t="s">
        <v>17801</v>
      </c>
      <c r="B14601" s="86" t="s">
        <v>26501</v>
      </c>
      <c r="C14601" s="0" t="s">
        <v>729</v>
      </c>
      <c r="E14601" s="306" t="n">
        <v>2.41</v>
      </c>
    </row>
    <row r="14602" customFormat="false" ht="15" hidden="false" customHeight="false" outlineLevel="0" collapsed="false">
      <c r="A14602" s="0" t="s">
        <v>17803</v>
      </c>
      <c r="B14602" s="86" t="s">
        <v>17804</v>
      </c>
      <c r="C14602" s="0" t="s">
        <v>729</v>
      </c>
      <c r="E14602" s="306" t="n">
        <v>2.7</v>
      </c>
    </row>
    <row r="14603" customFormat="false" ht="15" hidden="false" customHeight="false" outlineLevel="0" collapsed="false">
      <c r="A14603" s="0" t="s">
        <v>17805</v>
      </c>
      <c r="B14603" s="86" t="s">
        <v>17806</v>
      </c>
      <c r="C14603" s="0" t="s">
        <v>729</v>
      </c>
      <c r="E14603" s="306" t="n">
        <v>2.7</v>
      </c>
    </row>
    <row r="14604" customFormat="false" ht="15" hidden="false" customHeight="false" outlineLevel="0" collapsed="false">
      <c r="A14604" s="0" t="s">
        <v>17807</v>
      </c>
      <c r="B14604" s="86" t="s">
        <v>26502</v>
      </c>
      <c r="C14604" s="0" t="s">
        <v>729</v>
      </c>
      <c r="E14604" s="306" t="n">
        <v>2.03</v>
      </c>
    </row>
    <row r="14605" customFormat="false" ht="15" hidden="false" customHeight="false" outlineLevel="0" collapsed="false">
      <c r="A14605" s="0" t="s">
        <v>17809</v>
      </c>
      <c r="B14605" s="86" t="s">
        <v>26503</v>
      </c>
      <c r="C14605" s="0" t="s">
        <v>729</v>
      </c>
      <c r="E14605" s="306" t="n">
        <v>2.7</v>
      </c>
    </row>
    <row r="14606" customFormat="false" ht="15" hidden="false" customHeight="false" outlineLevel="0" collapsed="false">
      <c r="A14606" s="0" t="s">
        <v>17811</v>
      </c>
      <c r="B14606" s="86" t="s">
        <v>17812</v>
      </c>
      <c r="C14606" s="0" t="s">
        <v>217</v>
      </c>
      <c r="E14606" s="306" t="n">
        <v>68513</v>
      </c>
    </row>
    <row r="14607" customFormat="false" ht="15" hidden="false" customHeight="false" outlineLevel="0" collapsed="false">
      <c r="A14607" s="0" t="s">
        <v>17813</v>
      </c>
      <c r="B14607" s="86" t="s">
        <v>17814</v>
      </c>
      <c r="C14607" s="0" t="s">
        <v>729</v>
      </c>
      <c r="E14607" s="306" t="n">
        <v>9.9</v>
      </c>
    </row>
    <row r="14608" customFormat="false" ht="15" hidden="false" customHeight="false" outlineLevel="0" collapsed="false">
      <c r="A14608" s="0" t="s">
        <v>17815</v>
      </c>
      <c r="B14608" s="86" t="s">
        <v>17816</v>
      </c>
      <c r="C14608" s="0" t="s">
        <v>729</v>
      </c>
      <c r="E14608" s="306" t="n">
        <v>11.88</v>
      </c>
    </row>
    <row r="14609" customFormat="false" ht="15" hidden="false" customHeight="false" outlineLevel="0" collapsed="false">
      <c r="A14609" s="0" t="s">
        <v>17817</v>
      </c>
      <c r="B14609" s="86" t="s">
        <v>17818</v>
      </c>
      <c r="C14609" s="0" t="s">
        <v>729</v>
      </c>
      <c r="E14609" s="306" t="n">
        <v>9.16</v>
      </c>
    </row>
    <row r="14610" customFormat="false" ht="15" hidden="false" customHeight="false" outlineLevel="0" collapsed="false">
      <c r="A14610" s="0" t="s">
        <v>17819</v>
      </c>
      <c r="B14610" s="86" t="s">
        <v>17820</v>
      </c>
      <c r="C14610" s="0" t="s">
        <v>729</v>
      </c>
      <c r="E14610" s="306" t="n">
        <v>11.88</v>
      </c>
    </row>
    <row r="14611" customFormat="false" ht="15" hidden="false" customHeight="false" outlineLevel="0" collapsed="false">
      <c r="A14611" s="0" t="s">
        <v>17821</v>
      </c>
      <c r="B14611" s="86" t="s">
        <v>17822</v>
      </c>
      <c r="C14611" s="0" t="s">
        <v>729</v>
      </c>
      <c r="E14611" s="306" t="n">
        <v>12.38</v>
      </c>
    </row>
    <row r="14612" customFormat="false" ht="15" hidden="false" customHeight="false" outlineLevel="0" collapsed="false">
      <c r="A14612" s="0" t="s">
        <v>17823</v>
      </c>
      <c r="B14612" s="86" t="s">
        <v>17824</v>
      </c>
      <c r="C14612" s="0" t="s">
        <v>729</v>
      </c>
      <c r="E14612" s="306" t="n">
        <v>16.09</v>
      </c>
    </row>
    <row r="14613" customFormat="false" ht="15" hidden="false" customHeight="false" outlineLevel="0" collapsed="false">
      <c r="A14613" s="0" t="s">
        <v>17825</v>
      </c>
      <c r="B14613" s="86" t="s">
        <v>17826</v>
      </c>
      <c r="C14613" s="0" t="s">
        <v>729</v>
      </c>
      <c r="E14613" s="306" t="n">
        <v>25.25</v>
      </c>
    </row>
    <row r="14614" customFormat="false" ht="15" hidden="false" customHeight="false" outlineLevel="0" collapsed="false">
      <c r="A14614" s="0" t="s">
        <v>17827</v>
      </c>
      <c r="B14614" s="86" t="s">
        <v>17828</v>
      </c>
      <c r="C14614" s="0" t="s">
        <v>4646</v>
      </c>
      <c r="E14614" s="306" t="n">
        <v>235</v>
      </c>
    </row>
    <row r="14615" customFormat="false" ht="15" hidden="false" customHeight="false" outlineLevel="0" collapsed="false">
      <c r="A14615" s="0" t="s">
        <v>17829</v>
      </c>
      <c r="B14615" s="86" t="s">
        <v>17830</v>
      </c>
      <c r="C14615" s="0" t="s">
        <v>1454</v>
      </c>
      <c r="E14615" s="306" t="n">
        <v>536.58</v>
      </c>
    </row>
    <row r="14616" customFormat="false" ht="15" hidden="false" customHeight="false" outlineLevel="0" collapsed="false">
      <c r="A14616" s="0" t="s">
        <v>17831</v>
      </c>
      <c r="B14616" s="86" t="s">
        <v>17832</v>
      </c>
      <c r="C14616" s="0" t="s">
        <v>1454</v>
      </c>
      <c r="E14616" s="306" t="n">
        <v>290.16</v>
      </c>
    </row>
    <row r="14617" customFormat="false" ht="15" hidden="false" customHeight="false" outlineLevel="0" collapsed="false">
      <c r="A14617" s="0" t="s">
        <v>17833</v>
      </c>
      <c r="B14617" s="86" t="s">
        <v>17834</v>
      </c>
      <c r="C14617" s="0" t="s">
        <v>1454</v>
      </c>
      <c r="E14617" s="306" t="n">
        <v>285.22</v>
      </c>
    </row>
    <row r="14618" customFormat="false" ht="15" hidden="false" customHeight="false" outlineLevel="0" collapsed="false">
      <c r="A14618" s="0" t="s">
        <v>17835</v>
      </c>
      <c r="B14618" s="86" t="s">
        <v>17836</v>
      </c>
      <c r="C14618" s="0" t="s">
        <v>1454</v>
      </c>
      <c r="E14618" s="306" t="n">
        <v>305</v>
      </c>
    </row>
    <row r="14619" customFormat="false" ht="15" hidden="false" customHeight="false" outlineLevel="0" collapsed="false">
      <c r="A14619" s="0" t="s">
        <v>17837</v>
      </c>
      <c r="B14619" s="86" t="s">
        <v>17838</v>
      </c>
      <c r="C14619" s="0" t="s">
        <v>1454</v>
      </c>
      <c r="E14619" s="306" t="n">
        <v>321.49</v>
      </c>
    </row>
    <row r="14620" customFormat="false" ht="15" hidden="false" customHeight="false" outlineLevel="0" collapsed="false">
      <c r="A14620" s="0" t="s">
        <v>17839</v>
      </c>
      <c r="B14620" s="86" t="s">
        <v>17840</v>
      </c>
      <c r="C14620" s="0" t="s">
        <v>1454</v>
      </c>
      <c r="E14620" s="306" t="n">
        <v>377.71</v>
      </c>
    </row>
    <row r="14621" customFormat="false" ht="15" hidden="false" customHeight="false" outlineLevel="0" collapsed="false">
      <c r="A14621" s="0" t="s">
        <v>17841</v>
      </c>
      <c r="B14621" s="86" t="s">
        <v>26504</v>
      </c>
      <c r="C14621" s="0" t="s">
        <v>1454</v>
      </c>
      <c r="E14621" s="306" t="n">
        <v>363.13</v>
      </c>
    </row>
    <row r="14622" customFormat="false" ht="15" hidden="false" customHeight="false" outlineLevel="0" collapsed="false">
      <c r="B14622" s="0"/>
      <c r="E14622" s="0"/>
    </row>
    <row r="14623" customFormat="false" ht="15" hidden="false" customHeight="false" outlineLevel="0" collapsed="false">
      <c r="B14623" s="0"/>
      <c r="E14623" s="0"/>
    </row>
    <row r="14624" customFormat="false" ht="15" hidden="false" customHeight="false" outlineLevel="0" collapsed="false">
      <c r="A14624" s="0" t="s">
        <v>13853</v>
      </c>
      <c r="B14624" s="0"/>
      <c r="C14624" s="0" t="s">
        <v>13854</v>
      </c>
      <c r="E14624" s="0"/>
    </row>
    <row r="14625" customFormat="false" ht="15" hidden="false" customHeight="false" outlineLevel="0" collapsed="false">
      <c r="B14625" s="0"/>
      <c r="C14625" s="0" t="s">
        <v>13855</v>
      </c>
      <c r="E14625" s="0"/>
    </row>
    <row r="14626" customFormat="false" ht="15" hidden="false" customHeight="false" outlineLevel="0" collapsed="false">
      <c r="A14626" s="0" t="s">
        <v>13856</v>
      </c>
      <c r="B14626" s="0"/>
      <c r="C14626" s="0" t="s">
        <v>13857</v>
      </c>
      <c r="E14626" s="306" t="s">
        <v>13858</v>
      </c>
    </row>
    <row r="14627" customFormat="false" ht="15" hidden="false" customHeight="false" outlineLevel="0" collapsed="false">
      <c r="A14627" s="0" t="s">
        <v>17843</v>
      </c>
      <c r="B14627" s="86" t="s">
        <v>17844</v>
      </c>
      <c r="C14627" s="0" t="s">
        <v>1454</v>
      </c>
      <c r="E14627" s="306" t="n">
        <v>346.22</v>
      </c>
    </row>
    <row r="14628" customFormat="false" ht="15" hidden="false" customHeight="false" outlineLevel="0" collapsed="false">
      <c r="A14628" s="0" t="s">
        <v>17845</v>
      </c>
      <c r="B14628" s="86" t="s">
        <v>17846</v>
      </c>
      <c r="C14628" s="0" t="s">
        <v>1454</v>
      </c>
      <c r="E14628" s="306" t="n">
        <v>317.36</v>
      </c>
    </row>
    <row r="14629" customFormat="false" ht="15" hidden="false" customHeight="false" outlineLevel="0" collapsed="false">
      <c r="A14629" s="0" t="s">
        <v>17847</v>
      </c>
      <c r="B14629" s="86" t="s">
        <v>17848</v>
      </c>
      <c r="C14629" s="0" t="s">
        <v>217</v>
      </c>
      <c r="E14629" s="306" t="n">
        <v>2.53</v>
      </c>
    </row>
    <row r="14630" customFormat="false" ht="15" hidden="false" customHeight="false" outlineLevel="0" collapsed="false">
      <c r="A14630" s="0" t="s">
        <v>17849</v>
      </c>
      <c r="B14630" s="86" t="s">
        <v>17850</v>
      </c>
      <c r="C14630" s="0" t="s">
        <v>217</v>
      </c>
      <c r="E14630" s="306" t="n">
        <v>3.16</v>
      </c>
    </row>
    <row r="14631" customFormat="false" ht="15" hidden="false" customHeight="false" outlineLevel="0" collapsed="false">
      <c r="A14631" s="0" t="s">
        <v>17851</v>
      </c>
      <c r="B14631" s="86" t="s">
        <v>17852</v>
      </c>
      <c r="C14631" s="0" t="s">
        <v>217</v>
      </c>
      <c r="E14631" s="306" t="n">
        <v>4.21</v>
      </c>
    </row>
    <row r="14632" customFormat="false" ht="15" hidden="false" customHeight="false" outlineLevel="0" collapsed="false">
      <c r="A14632" s="0" t="s">
        <v>17853</v>
      </c>
      <c r="B14632" s="86" t="s">
        <v>17854</v>
      </c>
      <c r="C14632" s="0" t="s">
        <v>217</v>
      </c>
      <c r="E14632" s="306" t="n">
        <v>5.47</v>
      </c>
    </row>
    <row r="14633" customFormat="false" ht="15" hidden="false" customHeight="false" outlineLevel="0" collapsed="false">
      <c r="A14633" s="0" t="s">
        <v>17855</v>
      </c>
      <c r="B14633" s="86" t="s">
        <v>17856</v>
      </c>
      <c r="C14633" s="0" t="s">
        <v>217</v>
      </c>
      <c r="E14633" s="306" t="n">
        <v>3.03</v>
      </c>
    </row>
    <row r="14634" customFormat="false" ht="15" hidden="false" customHeight="false" outlineLevel="0" collapsed="false">
      <c r="A14634" s="0" t="s">
        <v>17857</v>
      </c>
      <c r="B14634" s="86" t="s">
        <v>17858</v>
      </c>
      <c r="C14634" s="0" t="s">
        <v>217</v>
      </c>
      <c r="E14634" s="306" t="n">
        <v>7.58</v>
      </c>
    </row>
    <row r="14635" customFormat="false" ht="15" hidden="false" customHeight="false" outlineLevel="0" collapsed="false">
      <c r="A14635" s="0" t="s">
        <v>17859</v>
      </c>
      <c r="B14635" s="86" t="s">
        <v>17860</v>
      </c>
      <c r="C14635" s="0" t="s">
        <v>217</v>
      </c>
      <c r="E14635" s="306" t="n">
        <v>10.1</v>
      </c>
    </row>
    <row r="14636" customFormat="false" ht="15" hidden="false" customHeight="false" outlineLevel="0" collapsed="false">
      <c r="A14636" s="0" t="s">
        <v>17861</v>
      </c>
      <c r="B14636" s="86" t="s">
        <v>17862</v>
      </c>
      <c r="C14636" s="0" t="s">
        <v>217</v>
      </c>
      <c r="E14636" s="306" t="n">
        <v>3.16</v>
      </c>
    </row>
    <row r="14637" customFormat="false" ht="15" hidden="false" customHeight="false" outlineLevel="0" collapsed="false">
      <c r="A14637" s="0" t="s">
        <v>17863</v>
      </c>
      <c r="B14637" s="86" t="s">
        <v>17864</v>
      </c>
      <c r="C14637" s="0" t="s">
        <v>217</v>
      </c>
      <c r="E14637" s="306" t="n">
        <v>3.37</v>
      </c>
    </row>
    <row r="14638" customFormat="false" ht="15" hidden="false" customHeight="false" outlineLevel="0" collapsed="false">
      <c r="A14638" s="0" t="s">
        <v>17865</v>
      </c>
      <c r="B14638" s="86" t="s">
        <v>17866</v>
      </c>
      <c r="C14638" s="0" t="s">
        <v>217</v>
      </c>
      <c r="E14638" s="306" t="n">
        <v>12.76</v>
      </c>
    </row>
    <row r="14639" customFormat="false" ht="15" hidden="false" customHeight="false" outlineLevel="0" collapsed="false">
      <c r="A14639" s="0" t="s">
        <v>17867</v>
      </c>
      <c r="B14639" s="86" t="s">
        <v>17868</v>
      </c>
      <c r="C14639" s="0" t="s">
        <v>217</v>
      </c>
      <c r="E14639" s="306" t="n">
        <v>28.29</v>
      </c>
    </row>
    <row r="14640" customFormat="false" ht="15" hidden="false" customHeight="false" outlineLevel="0" collapsed="false">
      <c r="A14640" s="0" t="s">
        <v>17869</v>
      </c>
      <c r="B14640" s="86" t="s">
        <v>17870</v>
      </c>
      <c r="C14640" s="0" t="s">
        <v>217</v>
      </c>
      <c r="E14640" s="306" t="n">
        <v>59.78</v>
      </c>
    </row>
    <row r="14641" customFormat="false" ht="15" hidden="false" customHeight="false" outlineLevel="0" collapsed="false">
      <c r="A14641" s="0" t="s">
        <v>17871</v>
      </c>
      <c r="B14641" s="86" t="s">
        <v>17872</v>
      </c>
      <c r="C14641" s="0" t="s">
        <v>217</v>
      </c>
      <c r="E14641" s="306" t="n">
        <v>4.04</v>
      </c>
    </row>
    <row r="14642" customFormat="false" ht="15" hidden="false" customHeight="false" outlineLevel="0" collapsed="false">
      <c r="A14642" s="0" t="s">
        <v>17873</v>
      </c>
      <c r="B14642" s="86" t="s">
        <v>17874</v>
      </c>
      <c r="C14642" s="0" t="s">
        <v>217</v>
      </c>
      <c r="E14642" s="306" t="n">
        <v>74.85</v>
      </c>
    </row>
    <row r="14643" customFormat="false" ht="15" hidden="false" customHeight="false" outlineLevel="0" collapsed="false">
      <c r="A14643" s="0" t="s">
        <v>17875</v>
      </c>
      <c r="B14643" s="86" t="s">
        <v>17874</v>
      </c>
      <c r="C14643" s="0" t="s">
        <v>217</v>
      </c>
      <c r="E14643" s="306" t="n">
        <v>106.13</v>
      </c>
    </row>
    <row r="14644" customFormat="false" ht="15" hidden="false" customHeight="false" outlineLevel="0" collapsed="false">
      <c r="A14644" s="0" t="s">
        <v>17876</v>
      </c>
      <c r="B14644" s="86" t="s">
        <v>17877</v>
      </c>
      <c r="C14644" s="0" t="s">
        <v>217</v>
      </c>
      <c r="E14644" s="306" t="n">
        <v>8.84</v>
      </c>
    </row>
    <row r="14645" customFormat="false" ht="15" hidden="false" customHeight="false" outlineLevel="0" collapsed="false">
      <c r="A14645" s="0" t="s">
        <v>17878</v>
      </c>
      <c r="B14645" s="86" t="s">
        <v>17877</v>
      </c>
      <c r="C14645" s="0" t="s">
        <v>217</v>
      </c>
      <c r="E14645" s="306" t="n">
        <v>11.37</v>
      </c>
    </row>
    <row r="14646" customFormat="false" ht="15" hidden="false" customHeight="false" outlineLevel="0" collapsed="false">
      <c r="A14646" s="0" t="s">
        <v>17879</v>
      </c>
      <c r="B14646" s="86" t="s">
        <v>17880</v>
      </c>
      <c r="C14646" s="0" t="s">
        <v>217</v>
      </c>
      <c r="E14646" s="306" t="n">
        <v>4.55</v>
      </c>
    </row>
    <row r="14647" customFormat="false" ht="15" hidden="false" customHeight="false" outlineLevel="0" collapsed="false">
      <c r="A14647" s="0" t="s">
        <v>17881</v>
      </c>
      <c r="B14647" s="86" t="s">
        <v>17882</v>
      </c>
      <c r="C14647" s="0" t="s">
        <v>217</v>
      </c>
      <c r="E14647" s="306" t="n">
        <v>4.42</v>
      </c>
    </row>
    <row r="14648" customFormat="false" ht="15" hidden="false" customHeight="false" outlineLevel="0" collapsed="false">
      <c r="A14648" s="0" t="s">
        <v>17883</v>
      </c>
      <c r="B14648" s="86" t="s">
        <v>17884</v>
      </c>
      <c r="C14648" s="0" t="s">
        <v>217</v>
      </c>
      <c r="E14648" s="306" t="n">
        <v>7.11</v>
      </c>
    </row>
    <row r="14649" customFormat="false" ht="15" hidden="false" customHeight="false" outlineLevel="0" collapsed="false">
      <c r="A14649" s="0" t="s">
        <v>17885</v>
      </c>
      <c r="B14649" s="86" t="s">
        <v>17886</v>
      </c>
      <c r="C14649" s="0" t="s">
        <v>217</v>
      </c>
      <c r="E14649" s="306" t="n">
        <v>9.68</v>
      </c>
    </row>
    <row r="14650" customFormat="false" ht="15" hidden="false" customHeight="false" outlineLevel="0" collapsed="false">
      <c r="A14650" s="0" t="s">
        <v>17887</v>
      </c>
      <c r="B14650" s="86" t="s">
        <v>17888</v>
      </c>
      <c r="C14650" s="0" t="s">
        <v>217</v>
      </c>
      <c r="E14650" s="306" t="n">
        <v>0.55</v>
      </c>
    </row>
    <row r="14651" customFormat="false" ht="15" hidden="false" customHeight="false" outlineLevel="0" collapsed="false">
      <c r="A14651" s="0" t="s">
        <v>17889</v>
      </c>
      <c r="B14651" s="86" t="s">
        <v>17890</v>
      </c>
      <c r="C14651" s="0" t="s">
        <v>217</v>
      </c>
      <c r="E14651" s="306" t="n">
        <v>0.84</v>
      </c>
    </row>
    <row r="14652" customFormat="false" ht="15" hidden="false" customHeight="false" outlineLevel="0" collapsed="false">
      <c r="A14652" s="0" t="s">
        <v>17891</v>
      </c>
      <c r="B14652" s="86" t="s">
        <v>17892</v>
      </c>
      <c r="C14652" s="0" t="s">
        <v>217</v>
      </c>
      <c r="E14652" s="306" t="n">
        <v>1.22</v>
      </c>
    </row>
    <row r="14653" customFormat="false" ht="15" hidden="false" customHeight="false" outlineLevel="0" collapsed="false">
      <c r="A14653" s="0" t="s">
        <v>17893</v>
      </c>
      <c r="B14653" s="86" t="s">
        <v>17894</v>
      </c>
      <c r="C14653" s="0" t="s">
        <v>217</v>
      </c>
      <c r="E14653" s="306" t="n">
        <v>1.05</v>
      </c>
    </row>
    <row r="14654" customFormat="false" ht="15" hidden="false" customHeight="false" outlineLevel="0" collapsed="false">
      <c r="A14654" s="0" t="s">
        <v>17895</v>
      </c>
      <c r="B14654" s="86" t="s">
        <v>17896</v>
      </c>
      <c r="C14654" s="0" t="s">
        <v>217</v>
      </c>
      <c r="E14654" s="306" t="n">
        <v>1.31</v>
      </c>
    </row>
    <row r="14655" customFormat="false" ht="15" hidden="false" customHeight="false" outlineLevel="0" collapsed="false">
      <c r="A14655" s="0" t="s">
        <v>17897</v>
      </c>
      <c r="B14655" s="86" t="s">
        <v>17898</v>
      </c>
      <c r="C14655" s="0" t="s">
        <v>217</v>
      </c>
      <c r="E14655" s="306" t="n">
        <v>1.26</v>
      </c>
    </row>
    <row r="14656" customFormat="false" ht="15" hidden="false" customHeight="false" outlineLevel="0" collapsed="false">
      <c r="A14656" s="0" t="s">
        <v>17899</v>
      </c>
      <c r="B14656" s="86" t="s">
        <v>17900</v>
      </c>
      <c r="C14656" s="0" t="s">
        <v>217</v>
      </c>
      <c r="E14656" s="306" t="n">
        <v>1.47</v>
      </c>
    </row>
    <row r="14657" customFormat="false" ht="15" hidden="false" customHeight="false" outlineLevel="0" collapsed="false">
      <c r="A14657" s="0" t="s">
        <v>17901</v>
      </c>
      <c r="B14657" s="86" t="s">
        <v>17902</v>
      </c>
      <c r="C14657" s="0" t="s">
        <v>217</v>
      </c>
      <c r="E14657" s="306" t="n">
        <v>2.27</v>
      </c>
    </row>
    <row r="14658" customFormat="false" ht="15" hidden="false" customHeight="false" outlineLevel="0" collapsed="false">
      <c r="A14658" s="0" t="s">
        <v>17903</v>
      </c>
      <c r="B14658" s="86" t="s">
        <v>17904</v>
      </c>
      <c r="C14658" s="0" t="s">
        <v>217</v>
      </c>
      <c r="E14658" s="306" t="n">
        <v>2.36</v>
      </c>
    </row>
    <row r="14659" customFormat="false" ht="15" hidden="false" customHeight="false" outlineLevel="0" collapsed="false">
      <c r="A14659" s="0" t="s">
        <v>17905</v>
      </c>
      <c r="B14659" s="86" t="s">
        <v>17906</v>
      </c>
      <c r="C14659" s="0" t="s">
        <v>217</v>
      </c>
      <c r="E14659" s="306" t="n">
        <v>3.37</v>
      </c>
    </row>
    <row r="14660" customFormat="false" ht="15" hidden="false" customHeight="false" outlineLevel="0" collapsed="false">
      <c r="A14660" s="0" t="s">
        <v>17907</v>
      </c>
      <c r="B14660" s="86" t="s">
        <v>17908</v>
      </c>
      <c r="C14660" s="0" t="s">
        <v>217</v>
      </c>
      <c r="E14660" s="306" t="n">
        <v>5.56</v>
      </c>
    </row>
    <row r="14661" customFormat="false" ht="15" hidden="false" customHeight="false" outlineLevel="0" collapsed="false">
      <c r="A14661" s="0" t="s">
        <v>17909</v>
      </c>
      <c r="B14661" s="86" t="s">
        <v>17910</v>
      </c>
      <c r="C14661" s="0" t="s">
        <v>217</v>
      </c>
      <c r="E14661" s="306" t="n">
        <v>2.27</v>
      </c>
    </row>
    <row r="14662" customFormat="false" ht="15" hidden="false" customHeight="false" outlineLevel="0" collapsed="false">
      <c r="A14662" s="0" t="s">
        <v>17911</v>
      </c>
      <c r="B14662" s="86" t="s">
        <v>17912</v>
      </c>
      <c r="C14662" s="0" t="s">
        <v>217</v>
      </c>
      <c r="E14662" s="306" t="n">
        <v>2.4</v>
      </c>
    </row>
    <row r="14663" customFormat="false" ht="15" hidden="false" customHeight="false" outlineLevel="0" collapsed="false">
      <c r="A14663" s="0" t="s">
        <v>17913</v>
      </c>
      <c r="B14663" s="86" t="s">
        <v>17914</v>
      </c>
      <c r="C14663" s="0" t="s">
        <v>217</v>
      </c>
      <c r="E14663" s="306" t="n">
        <v>3.79</v>
      </c>
    </row>
    <row r="14664" customFormat="false" ht="15" hidden="false" customHeight="false" outlineLevel="0" collapsed="false">
      <c r="A14664" s="0" t="s">
        <v>17915</v>
      </c>
      <c r="B14664" s="86" t="s">
        <v>17916</v>
      </c>
      <c r="C14664" s="0" t="s">
        <v>217</v>
      </c>
      <c r="E14664" s="306" t="n">
        <v>4.42</v>
      </c>
    </row>
    <row r="14665" customFormat="false" ht="15" hidden="false" customHeight="false" outlineLevel="0" collapsed="false">
      <c r="A14665" s="0" t="s">
        <v>17917</v>
      </c>
      <c r="B14665" s="86" t="s">
        <v>17918</v>
      </c>
      <c r="C14665" s="0" t="s">
        <v>217</v>
      </c>
      <c r="E14665" s="306" t="n">
        <v>5.39</v>
      </c>
    </row>
    <row r="14666" customFormat="false" ht="15" hidden="false" customHeight="false" outlineLevel="0" collapsed="false">
      <c r="A14666" s="0" t="s">
        <v>17919</v>
      </c>
      <c r="B14666" s="86" t="s">
        <v>17920</v>
      </c>
      <c r="C14666" s="0" t="s">
        <v>217</v>
      </c>
      <c r="E14666" s="306" t="n">
        <v>5.39</v>
      </c>
    </row>
    <row r="14667" customFormat="false" ht="15" hidden="false" customHeight="false" outlineLevel="0" collapsed="false">
      <c r="A14667" s="0" t="s">
        <v>17921</v>
      </c>
      <c r="B14667" s="86" t="s">
        <v>17922</v>
      </c>
      <c r="C14667" s="0" t="s">
        <v>217</v>
      </c>
      <c r="E14667" s="306" t="n">
        <v>7.45</v>
      </c>
    </row>
    <row r="14668" customFormat="false" ht="15" hidden="false" customHeight="false" outlineLevel="0" collapsed="false">
      <c r="A14668" s="0" t="s">
        <v>17923</v>
      </c>
      <c r="B14668" s="86" t="s">
        <v>17924</v>
      </c>
      <c r="C14668" s="0" t="s">
        <v>217</v>
      </c>
      <c r="E14668" s="306" t="n">
        <v>8.8</v>
      </c>
    </row>
    <row r="14669" customFormat="false" ht="15" hidden="false" customHeight="false" outlineLevel="0" collapsed="false">
      <c r="A14669" s="0" t="s">
        <v>17925</v>
      </c>
      <c r="B14669" s="86" t="s">
        <v>17926</v>
      </c>
      <c r="C14669" s="0" t="s">
        <v>217</v>
      </c>
      <c r="E14669" s="306" t="n">
        <v>7.24</v>
      </c>
    </row>
    <row r="14670" customFormat="false" ht="15" hidden="false" customHeight="false" outlineLevel="0" collapsed="false">
      <c r="A14670" s="0" t="s">
        <v>17927</v>
      </c>
      <c r="B14670" s="86" t="s">
        <v>17928</v>
      </c>
      <c r="C14670" s="0" t="s">
        <v>217</v>
      </c>
      <c r="E14670" s="306" t="n">
        <v>15.49</v>
      </c>
    </row>
    <row r="14671" customFormat="false" ht="15" hidden="false" customHeight="false" outlineLevel="0" collapsed="false">
      <c r="A14671" s="0" t="s">
        <v>17929</v>
      </c>
      <c r="B14671" s="86" t="s">
        <v>17930</v>
      </c>
      <c r="C14671" s="0" t="s">
        <v>217</v>
      </c>
      <c r="E14671" s="306" t="n">
        <v>4.63</v>
      </c>
    </row>
    <row r="14672" customFormat="false" ht="15" hidden="false" customHeight="false" outlineLevel="0" collapsed="false">
      <c r="A14672" s="0" t="s">
        <v>17931</v>
      </c>
      <c r="B14672" s="86" t="s">
        <v>17932</v>
      </c>
      <c r="C14672" s="0" t="s">
        <v>217</v>
      </c>
      <c r="E14672" s="306" t="n">
        <v>3.92</v>
      </c>
    </row>
    <row r="14673" customFormat="false" ht="15" hidden="false" customHeight="false" outlineLevel="0" collapsed="false">
      <c r="A14673" s="0" t="s">
        <v>17933</v>
      </c>
      <c r="B14673" s="86" t="s">
        <v>17934</v>
      </c>
      <c r="C14673" s="0" t="s">
        <v>217</v>
      </c>
      <c r="E14673" s="306" t="n">
        <v>4.93</v>
      </c>
    </row>
    <row r="14674" customFormat="false" ht="15" hidden="false" customHeight="false" outlineLevel="0" collapsed="false">
      <c r="A14674" s="0" t="s">
        <v>17935</v>
      </c>
      <c r="B14674" s="86" t="s">
        <v>17936</v>
      </c>
      <c r="C14674" s="0" t="s">
        <v>217</v>
      </c>
      <c r="E14674" s="306" t="n">
        <v>5.51</v>
      </c>
    </row>
    <row r="14675" customFormat="false" ht="15" hidden="false" customHeight="false" outlineLevel="0" collapsed="false">
      <c r="A14675" s="0" t="s">
        <v>17937</v>
      </c>
      <c r="B14675" s="86" t="s">
        <v>17938</v>
      </c>
      <c r="C14675" s="0" t="s">
        <v>217</v>
      </c>
      <c r="E14675" s="306" t="n">
        <v>7.11</v>
      </c>
    </row>
    <row r="14676" customFormat="false" ht="15" hidden="false" customHeight="false" outlineLevel="0" collapsed="false">
      <c r="A14676" s="0" t="s">
        <v>17939</v>
      </c>
      <c r="B14676" s="86" t="s">
        <v>17940</v>
      </c>
      <c r="C14676" s="0" t="s">
        <v>217</v>
      </c>
      <c r="E14676" s="306" t="n">
        <v>20.84</v>
      </c>
    </row>
    <row r="14677" customFormat="false" ht="15" hidden="false" customHeight="false" outlineLevel="0" collapsed="false">
      <c r="A14677" s="0" t="s">
        <v>17941</v>
      </c>
      <c r="B14677" s="86" t="s">
        <v>17942</v>
      </c>
      <c r="C14677" s="0" t="s">
        <v>217</v>
      </c>
      <c r="E14677" s="306" t="n">
        <v>23.49</v>
      </c>
    </row>
    <row r="14678" customFormat="false" ht="15" hidden="false" customHeight="false" outlineLevel="0" collapsed="false">
      <c r="A14678" s="0" t="s">
        <v>17943</v>
      </c>
      <c r="B14678" s="86" t="s">
        <v>17944</v>
      </c>
      <c r="C14678" s="0" t="s">
        <v>217</v>
      </c>
      <c r="E14678" s="306" t="n">
        <v>31.57</v>
      </c>
    </row>
    <row r="14679" customFormat="false" ht="15" hidden="false" customHeight="false" outlineLevel="0" collapsed="false">
      <c r="A14679" s="0" t="s">
        <v>17945</v>
      </c>
      <c r="B14679" s="86" t="s">
        <v>17946</v>
      </c>
      <c r="C14679" s="0" t="s">
        <v>217</v>
      </c>
      <c r="E14679" s="306" t="n">
        <v>5.73</v>
      </c>
    </row>
    <row r="14680" customFormat="false" ht="15" hidden="false" customHeight="false" outlineLevel="0" collapsed="false">
      <c r="A14680" s="0" t="s">
        <v>17947</v>
      </c>
      <c r="B14680" s="86" t="s">
        <v>17948</v>
      </c>
      <c r="C14680" s="0" t="s">
        <v>217</v>
      </c>
      <c r="E14680" s="306" t="n">
        <v>11.49</v>
      </c>
    </row>
    <row r="14681" customFormat="false" ht="15" hidden="false" customHeight="false" outlineLevel="0" collapsed="false">
      <c r="A14681" s="0" t="s">
        <v>17949</v>
      </c>
      <c r="B14681" s="86" t="s">
        <v>17950</v>
      </c>
      <c r="C14681" s="0" t="s">
        <v>7787</v>
      </c>
      <c r="E14681" s="306" t="n">
        <v>0.13</v>
      </c>
    </row>
    <row r="14682" customFormat="false" ht="15" hidden="false" customHeight="false" outlineLevel="0" collapsed="false">
      <c r="A14682" s="0" t="s">
        <v>17951</v>
      </c>
      <c r="B14682" s="86" t="s">
        <v>17952</v>
      </c>
      <c r="C14682" s="0" t="s">
        <v>365</v>
      </c>
      <c r="E14682" s="306" t="n">
        <v>14.46</v>
      </c>
    </row>
    <row r="14683" customFormat="false" ht="15" hidden="false" customHeight="false" outlineLevel="0" collapsed="false">
      <c r="A14683" s="0" t="s">
        <v>17953</v>
      </c>
      <c r="B14683" s="86" t="s">
        <v>17954</v>
      </c>
      <c r="C14683" s="0" t="s">
        <v>365</v>
      </c>
      <c r="E14683" s="306" t="n">
        <v>51.32</v>
      </c>
    </row>
    <row r="14684" customFormat="false" ht="15" hidden="false" customHeight="false" outlineLevel="0" collapsed="false">
      <c r="A14684" s="0" t="s">
        <v>17955</v>
      </c>
      <c r="B14684" s="86" t="s">
        <v>17956</v>
      </c>
      <c r="C14684" s="0" t="s">
        <v>217</v>
      </c>
      <c r="E14684" s="306" t="n">
        <v>88.33</v>
      </c>
    </row>
    <row r="14685" customFormat="false" ht="15" hidden="false" customHeight="false" outlineLevel="0" collapsed="false">
      <c r="A14685" s="0" t="s">
        <v>17957</v>
      </c>
      <c r="B14685" s="86" t="s">
        <v>17958</v>
      </c>
      <c r="C14685" s="0" t="s">
        <v>217</v>
      </c>
      <c r="E14685" s="306" t="n">
        <v>1108.14</v>
      </c>
    </row>
    <row r="14686" customFormat="false" ht="15" hidden="false" customHeight="false" outlineLevel="0" collapsed="false">
      <c r="A14686" s="0" t="s">
        <v>17959</v>
      </c>
      <c r="B14686" s="86" t="s">
        <v>17960</v>
      </c>
      <c r="C14686" s="0" t="s">
        <v>217</v>
      </c>
      <c r="E14686" s="306" t="n">
        <v>206.64</v>
      </c>
    </row>
    <row r="14687" customFormat="false" ht="15" hidden="false" customHeight="false" outlineLevel="0" collapsed="false">
      <c r="A14687" s="0" t="s">
        <v>17961</v>
      </c>
      <c r="B14687" s="86" t="s">
        <v>17962</v>
      </c>
      <c r="C14687" s="0" t="s">
        <v>217</v>
      </c>
      <c r="E14687" s="306" t="n">
        <v>616.84</v>
      </c>
    </row>
    <row r="14688" customFormat="false" ht="15" hidden="false" customHeight="false" outlineLevel="0" collapsed="false">
      <c r="A14688" s="0" t="s">
        <v>17963</v>
      </c>
      <c r="B14688" s="86" t="s">
        <v>17964</v>
      </c>
      <c r="C14688" s="0" t="s">
        <v>217</v>
      </c>
      <c r="E14688" s="306" t="n">
        <v>5066.56</v>
      </c>
    </row>
    <row r="14689" customFormat="false" ht="15" hidden="false" customHeight="false" outlineLevel="0" collapsed="false">
      <c r="A14689" s="0" t="s">
        <v>17965</v>
      </c>
      <c r="B14689" s="86" t="s">
        <v>17966</v>
      </c>
      <c r="C14689" s="0" t="s">
        <v>217</v>
      </c>
      <c r="E14689" s="306" t="n">
        <v>6259.95</v>
      </c>
    </row>
    <row r="14690" customFormat="false" ht="15" hidden="false" customHeight="false" outlineLevel="0" collapsed="false">
      <c r="A14690" s="0" t="s">
        <v>17967</v>
      </c>
      <c r="B14690" s="86" t="s">
        <v>17968</v>
      </c>
      <c r="C14690" s="0" t="s">
        <v>217</v>
      </c>
      <c r="E14690" s="306" t="n">
        <v>920.13</v>
      </c>
    </row>
    <row r="14691" customFormat="false" ht="15" hidden="false" customHeight="false" outlineLevel="0" collapsed="false">
      <c r="A14691" s="0" t="s">
        <v>17969</v>
      </c>
      <c r="B14691" s="86" t="s">
        <v>17970</v>
      </c>
      <c r="C14691" s="0" t="s">
        <v>217</v>
      </c>
      <c r="E14691" s="306" t="n">
        <v>130.55</v>
      </c>
    </row>
    <row r="14692" customFormat="false" ht="15" hidden="false" customHeight="false" outlineLevel="0" collapsed="false">
      <c r="A14692" s="0" t="s">
        <v>17971</v>
      </c>
      <c r="B14692" s="86" t="s">
        <v>17972</v>
      </c>
      <c r="C14692" s="0" t="s">
        <v>217</v>
      </c>
      <c r="E14692" s="306" t="n">
        <v>290.55</v>
      </c>
    </row>
    <row r="14693" customFormat="false" ht="15" hidden="false" customHeight="false" outlineLevel="0" collapsed="false">
      <c r="A14693" s="0" t="s">
        <v>17973</v>
      </c>
      <c r="B14693" s="86" t="s">
        <v>17974</v>
      </c>
      <c r="C14693" s="0" t="s">
        <v>217</v>
      </c>
      <c r="E14693" s="306" t="n">
        <v>348.42</v>
      </c>
    </row>
    <row r="14694" customFormat="false" ht="15" hidden="false" customHeight="false" outlineLevel="0" collapsed="false">
      <c r="B14694" s="0"/>
      <c r="E14694" s="0"/>
    </row>
    <row r="14695" customFormat="false" ht="15" hidden="false" customHeight="false" outlineLevel="0" collapsed="false">
      <c r="B14695" s="0"/>
      <c r="E14695" s="0"/>
    </row>
    <row r="14696" customFormat="false" ht="15" hidden="false" customHeight="false" outlineLevel="0" collapsed="false">
      <c r="A14696" s="0" t="s">
        <v>13853</v>
      </c>
      <c r="B14696" s="0"/>
      <c r="C14696" s="0" t="s">
        <v>13854</v>
      </c>
      <c r="E14696" s="0"/>
    </row>
    <row r="14697" customFormat="false" ht="15" hidden="false" customHeight="false" outlineLevel="0" collapsed="false">
      <c r="B14697" s="0"/>
      <c r="C14697" s="0" t="s">
        <v>13855</v>
      </c>
      <c r="E14697" s="0"/>
    </row>
    <row r="14698" customFormat="false" ht="15" hidden="false" customHeight="false" outlineLevel="0" collapsed="false">
      <c r="A14698" s="0" t="s">
        <v>13856</v>
      </c>
      <c r="B14698" s="0"/>
      <c r="C14698" s="0" t="s">
        <v>13857</v>
      </c>
      <c r="E14698" s="306" t="s">
        <v>13858</v>
      </c>
    </row>
    <row r="14699" customFormat="false" ht="15" hidden="false" customHeight="false" outlineLevel="0" collapsed="false">
      <c r="A14699" s="0" t="s">
        <v>17975</v>
      </c>
      <c r="B14699" s="86" t="s">
        <v>17976</v>
      </c>
      <c r="C14699" s="0" t="s">
        <v>217</v>
      </c>
      <c r="E14699" s="306" t="n">
        <v>5066.56</v>
      </c>
    </row>
    <row r="14700" customFormat="false" ht="15" hidden="false" customHeight="false" outlineLevel="0" collapsed="false">
      <c r="A14700" s="0" t="s">
        <v>17977</v>
      </c>
      <c r="B14700" s="86" t="s">
        <v>17978</v>
      </c>
      <c r="C14700" s="0" t="s">
        <v>217</v>
      </c>
      <c r="E14700" s="306" t="n">
        <v>89.45</v>
      </c>
    </row>
    <row r="14701" customFormat="false" ht="15" hidden="false" customHeight="false" outlineLevel="0" collapsed="false">
      <c r="A14701" s="0" t="s">
        <v>17979</v>
      </c>
      <c r="B14701" s="86" t="s">
        <v>17980</v>
      </c>
      <c r="C14701" s="0" t="s">
        <v>217</v>
      </c>
      <c r="E14701" s="306" t="n">
        <v>11249.58</v>
      </c>
    </row>
    <row r="14702" customFormat="false" ht="15" hidden="false" customHeight="false" outlineLevel="0" collapsed="false">
      <c r="A14702" s="0" t="s">
        <v>17981</v>
      </c>
      <c r="B14702" s="86" t="s">
        <v>17982</v>
      </c>
      <c r="C14702" s="0" t="s">
        <v>217</v>
      </c>
      <c r="E14702" s="306" t="n">
        <v>120.88</v>
      </c>
    </row>
    <row r="14703" customFormat="false" ht="15" hidden="false" customHeight="false" outlineLevel="0" collapsed="false">
      <c r="A14703" s="0" t="s">
        <v>17983</v>
      </c>
      <c r="B14703" s="86" t="s">
        <v>17984</v>
      </c>
      <c r="C14703" s="0" t="s">
        <v>217</v>
      </c>
      <c r="E14703" s="306" t="n">
        <v>1644.85</v>
      </c>
    </row>
    <row r="14704" customFormat="false" ht="15" hidden="false" customHeight="false" outlineLevel="0" collapsed="false">
      <c r="A14704" s="0" t="s">
        <v>17985</v>
      </c>
      <c r="B14704" s="86" t="s">
        <v>17986</v>
      </c>
      <c r="C14704" s="0" t="s">
        <v>217</v>
      </c>
      <c r="E14704" s="306" t="n">
        <v>495.1</v>
      </c>
    </row>
    <row r="14705" customFormat="false" ht="15" hidden="false" customHeight="false" outlineLevel="0" collapsed="false">
      <c r="A14705" s="0" t="s">
        <v>17987</v>
      </c>
      <c r="B14705" s="86" t="s">
        <v>17988</v>
      </c>
      <c r="C14705" s="0" t="s">
        <v>217</v>
      </c>
      <c r="E14705" s="306" t="n">
        <v>8809.97</v>
      </c>
    </row>
    <row r="14706" customFormat="false" ht="15" hidden="false" customHeight="false" outlineLevel="0" collapsed="false">
      <c r="A14706" s="0" t="s">
        <v>17989</v>
      </c>
      <c r="B14706" s="86" t="s">
        <v>17990</v>
      </c>
      <c r="C14706" s="0" t="s">
        <v>217</v>
      </c>
      <c r="E14706" s="306" t="n">
        <v>2823.45</v>
      </c>
    </row>
    <row r="14707" customFormat="false" ht="15" hidden="false" customHeight="false" outlineLevel="0" collapsed="false">
      <c r="A14707" s="0" t="s">
        <v>17991</v>
      </c>
      <c r="B14707" s="86" t="s">
        <v>17992</v>
      </c>
      <c r="C14707" s="0" t="s">
        <v>217</v>
      </c>
      <c r="E14707" s="306" t="n">
        <v>153.78</v>
      </c>
    </row>
    <row r="14708" customFormat="false" ht="15" hidden="false" customHeight="false" outlineLevel="0" collapsed="false">
      <c r="A14708" s="0" t="s">
        <v>17993</v>
      </c>
      <c r="B14708" s="86" t="s">
        <v>17994</v>
      </c>
      <c r="C14708" s="0" t="s">
        <v>217</v>
      </c>
      <c r="E14708" s="306" t="n">
        <v>164.27</v>
      </c>
    </row>
    <row r="14709" customFormat="false" ht="15" hidden="false" customHeight="false" outlineLevel="0" collapsed="false">
      <c r="A14709" s="0" t="s">
        <v>17995</v>
      </c>
      <c r="B14709" s="86" t="s">
        <v>17996</v>
      </c>
      <c r="C14709" s="0" t="s">
        <v>107</v>
      </c>
      <c r="E14709" s="306" t="n">
        <v>2.2</v>
      </c>
    </row>
    <row r="14710" customFormat="false" ht="15" hidden="false" customHeight="false" outlineLevel="0" collapsed="false">
      <c r="A14710" s="0" t="s">
        <v>17997</v>
      </c>
      <c r="B14710" s="86" t="s">
        <v>17998</v>
      </c>
      <c r="C14710" s="0" t="s">
        <v>217</v>
      </c>
      <c r="E14710" s="306" t="n">
        <v>140.78</v>
      </c>
    </row>
    <row r="14711" customFormat="false" ht="15" hidden="false" customHeight="false" outlineLevel="0" collapsed="false">
      <c r="A14711" s="0" t="s">
        <v>17999</v>
      </c>
      <c r="B14711" s="86" t="s">
        <v>18000</v>
      </c>
      <c r="C14711" s="0" t="s">
        <v>217</v>
      </c>
      <c r="E14711" s="306" t="n">
        <v>289.04</v>
      </c>
    </row>
    <row r="14712" customFormat="false" ht="15" hidden="false" customHeight="false" outlineLevel="0" collapsed="false">
      <c r="A14712" s="0" t="s">
        <v>18001</v>
      </c>
      <c r="B14712" s="86" t="s">
        <v>18002</v>
      </c>
      <c r="C14712" s="0" t="s">
        <v>217</v>
      </c>
      <c r="E14712" s="306" t="n">
        <v>405.78</v>
      </c>
    </row>
    <row r="14713" customFormat="false" ht="15" hidden="false" customHeight="false" outlineLevel="0" collapsed="false">
      <c r="A14713" s="0" t="s">
        <v>18003</v>
      </c>
      <c r="B14713" s="86" t="s">
        <v>18004</v>
      </c>
      <c r="C14713" s="0" t="s">
        <v>217</v>
      </c>
      <c r="E14713" s="306" t="n">
        <v>727.69</v>
      </c>
    </row>
    <row r="14714" customFormat="false" ht="15" hidden="false" customHeight="false" outlineLevel="0" collapsed="false">
      <c r="A14714" s="0" t="s">
        <v>18005</v>
      </c>
      <c r="B14714" s="86" t="s">
        <v>18006</v>
      </c>
      <c r="C14714" s="0" t="s">
        <v>217</v>
      </c>
      <c r="E14714" s="306" t="n">
        <v>928.31</v>
      </c>
    </row>
    <row r="14715" customFormat="false" ht="15" hidden="false" customHeight="false" outlineLevel="0" collapsed="false">
      <c r="A14715" s="0" t="s">
        <v>18007</v>
      </c>
      <c r="B14715" s="86" t="s">
        <v>18008</v>
      </c>
      <c r="C14715" s="0" t="s">
        <v>217</v>
      </c>
      <c r="E14715" s="306" t="n">
        <v>1807.09</v>
      </c>
    </row>
    <row r="14716" customFormat="false" ht="15" hidden="false" customHeight="false" outlineLevel="0" collapsed="false">
      <c r="A14716" s="0" t="s">
        <v>18009</v>
      </c>
      <c r="B14716" s="86" t="s">
        <v>18010</v>
      </c>
      <c r="C14716" s="0" t="s">
        <v>217</v>
      </c>
      <c r="E14716" s="306" t="n">
        <v>2137.73</v>
      </c>
    </row>
    <row r="14717" customFormat="false" ht="15" hidden="false" customHeight="false" outlineLevel="0" collapsed="false">
      <c r="A14717" s="0" t="s">
        <v>18011</v>
      </c>
      <c r="B14717" s="86" t="s">
        <v>18012</v>
      </c>
      <c r="C14717" s="0" t="s">
        <v>217</v>
      </c>
      <c r="E14717" s="306" t="n">
        <v>2334.95</v>
      </c>
    </row>
    <row r="14718" customFormat="false" ht="15" hidden="false" customHeight="false" outlineLevel="0" collapsed="false">
      <c r="A14718" s="0" t="s">
        <v>18013</v>
      </c>
      <c r="B14718" s="86" t="s">
        <v>18014</v>
      </c>
      <c r="C14718" s="0" t="s">
        <v>217</v>
      </c>
      <c r="E14718" s="306" t="n">
        <v>1004.25</v>
      </c>
    </row>
    <row r="14719" customFormat="false" ht="15" hidden="false" customHeight="false" outlineLevel="0" collapsed="false">
      <c r="A14719" s="0" t="s">
        <v>18015</v>
      </c>
      <c r="B14719" s="86" t="s">
        <v>18016</v>
      </c>
      <c r="C14719" s="0" t="s">
        <v>217</v>
      </c>
      <c r="E14719" s="306" t="n">
        <v>566.74</v>
      </c>
    </row>
    <row r="14720" customFormat="false" ht="15" hidden="false" customHeight="false" outlineLevel="0" collapsed="false">
      <c r="A14720" s="0" t="s">
        <v>18017</v>
      </c>
      <c r="B14720" s="86" t="s">
        <v>18018</v>
      </c>
      <c r="C14720" s="0" t="s">
        <v>217</v>
      </c>
      <c r="E14720" s="306" t="n">
        <v>192.69</v>
      </c>
    </row>
    <row r="14721" customFormat="false" ht="15" hidden="false" customHeight="false" outlineLevel="0" collapsed="false">
      <c r="A14721" s="0" t="s">
        <v>18019</v>
      </c>
      <c r="B14721" s="86" t="s">
        <v>18020</v>
      </c>
      <c r="C14721" s="0" t="s">
        <v>217</v>
      </c>
      <c r="E14721" s="306" t="n">
        <v>8.4</v>
      </c>
    </row>
    <row r="14722" customFormat="false" ht="15" hidden="false" customHeight="false" outlineLevel="0" collapsed="false">
      <c r="A14722" s="0" t="s">
        <v>18021</v>
      </c>
      <c r="B14722" s="86" t="s">
        <v>18022</v>
      </c>
      <c r="C14722" s="0" t="s">
        <v>217</v>
      </c>
      <c r="E14722" s="306" t="n">
        <v>16.15</v>
      </c>
    </row>
    <row r="14723" customFormat="false" ht="15" hidden="false" customHeight="false" outlineLevel="0" collapsed="false">
      <c r="A14723" s="0" t="s">
        <v>18023</v>
      </c>
      <c r="B14723" s="86" t="s">
        <v>18024</v>
      </c>
      <c r="C14723" s="0" t="s">
        <v>217</v>
      </c>
      <c r="E14723" s="306" t="n">
        <v>27.33</v>
      </c>
    </row>
    <row r="14724" customFormat="false" ht="15" hidden="false" customHeight="false" outlineLevel="0" collapsed="false">
      <c r="A14724" s="0" t="s">
        <v>18025</v>
      </c>
      <c r="B14724" s="86" t="s">
        <v>18026</v>
      </c>
      <c r="C14724" s="0" t="s">
        <v>217</v>
      </c>
      <c r="E14724" s="306" t="n">
        <v>37.76</v>
      </c>
    </row>
    <row r="14725" customFormat="false" ht="15" hidden="false" customHeight="false" outlineLevel="0" collapsed="false">
      <c r="A14725" s="0" t="s">
        <v>18027</v>
      </c>
      <c r="B14725" s="86" t="s">
        <v>18028</v>
      </c>
      <c r="C14725" s="0" t="s">
        <v>217</v>
      </c>
      <c r="E14725" s="306" t="n">
        <v>59.54</v>
      </c>
    </row>
    <row r="14726" customFormat="false" ht="15" hidden="false" customHeight="false" outlineLevel="0" collapsed="false">
      <c r="A14726" s="0" t="s">
        <v>18029</v>
      </c>
      <c r="B14726" s="86" t="s">
        <v>18030</v>
      </c>
      <c r="C14726" s="0" t="s">
        <v>217</v>
      </c>
      <c r="E14726" s="306" t="n">
        <v>83.54</v>
      </c>
    </row>
    <row r="14727" customFormat="false" ht="15" hidden="false" customHeight="false" outlineLevel="0" collapsed="false">
      <c r="A14727" s="0" t="s">
        <v>18031</v>
      </c>
      <c r="B14727" s="86" t="s">
        <v>18032</v>
      </c>
      <c r="C14727" s="0" t="s">
        <v>217</v>
      </c>
      <c r="E14727" s="306" t="n">
        <v>22.69</v>
      </c>
    </row>
    <row r="14728" customFormat="false" ht="15" hidden="false" customHeight="false" outlineLevel="0" collapsed="false">
      <c r="A14728" s="0" t="s">
        <v>18033</v>
      </c>
      <c r="B14728" s="86" t="s">
        <v>18034</v>
      </c>
      <c r="C14728" s="0" t="s">
        <v>217</v>
      </c>
      <c r="E14728" s="306" t="n">
        <v>10.72</v>
      </c>
    </row>
    <row r="14729" customFormat="false" ht="15" hidden="false" customHeight="false" outlineLevel="0" collapsed="false">
      <c r="A14729" s="0" t="s">
        <v>18035</v>
      </c>
      <c r="B14729" s="86" t="s">
        <v>18036</v>
      </c>
      <c r="C14729" s="0" t="s">
        <v>217</v>
      </c>
      <c r="E14729" s="306" t="n">
        <v>25.35</v>
      </c>
    </row>
    <row r="14730" customFormat="false" ht="15" hidden="false" customHeight="false" outlineLevel="0" collapsed="false">
      <c r="A14730" s="0" t="s">
        <v>18037</v>
      </c>
      <c r="B14730" s="86" t="s">
        <v>18038</v>
      </c>
      <c r="C14730" s="0" t="s">
        <v>217</v>
      </c>
      <c r="E14730" s="306" t="n">
        <v>47.24</v>
      </c>
    </row>
    <row r="14731" customFormat="false" ht="15" hidden="false" customHeight="false" outlineLevel="0" collapsed="false">
      <c r="A14731" s="0" t="s">
        <v>18039</v>
      </c>
      <c r="B14731" s="86" t="s">
        <v>18040</v>
      </c>
      <c r="C14731" s="0" t="s">
        <v>217</v>
      </c>
      <c r="E14731" s="306" t="n">
        <v>50.87</v>
      </c>
    </row>
    <row r="14732" customFormat="false" ht="15" hidden="false" customHeight="false" outlineLevel="0" collapsed="false">
      <c r="A14732" s="0" t="s">
        <v>18041</v>
      </c>
      <c r="B14732" s="86" t="s">
        <v>18042</v>
      </c>
      <c r="C14732" s="0" t="s">
        <v>217</v>
      </c>
      <c r="E14732" s="306" t="n">
        <v>56.27</v>
      </c>
    </row>
    <row r="14733" customFormat="false" ht="15" hidden="false" customHeight="false" outlineLevel="0" collapsed="false">
      <c r="A14733" s="0" t="s">
        <v>18043</v>
      </c>
      <c r="B14733" s="86" t="s">
        <v>18044</v>
      </c>
      <c r="C14733" s="0" t="s">
        <v>217</v>
      </c>
      <c r="E14733" s="306" t="n">
        <v>188.12</v>
      </c>
    </row>
    <row r="14734" customFormat="false" ht="15" hidden="false" customHeight="false" outlineLevel="0" collapsed="false">
      <c r="A14734" s="0" t="s">
        <v>18045</v>
      </c>
      <c r="B14734" s="86" t="s">
        <v>18046</v>
      </c>
      <c r="C14734" s="0" t="s">
        <v>217</v>
      </c>
      <c r="E14734" s="306" t="n">
        <v>135.3</v>
      </c>
    </row>
    <row r="14735" customFormat="false" ht="15" hidden="false" customHeight="false" outlineLevel="0" collapsed="false">
      <c r="A14735" s="0" t="s">
        <v>18047</v>
      </c>
      <c r="B14735" s="86" t="s">
        <v>18048</v>
      </c>
      <c r="C14735" s="0" t="s">
        <v>217</v>
      </c>
      <c r="E14735" s="306" t="n">
        <v>60.34</v>
      </c>
    </row>
    <row r="14736" customFormat="false" ht="15" hidden="false" customHeight="false" outlineLevel="0" collapsed="false">
      <c r="A14736" s="0" t="s">
        <v>18049</v>
      </c>
      <c r="B14736" s="86" t="s">
        <v>18050</v>
      </c>
      <c r="C14736" s="0" t="s">
        <v>217</v>
      </c>
      <c r="E14736" s="306" t="n">
        <v>154.6</v>
      </c>
    </row>
    <row r="14737" customFormat="false" ht="15" hidden="false" customHeight="false" outlineLevel="0" collapsed="false">
      <c r="A14737" s="0" t="s">
        <v>18051</v>
      </c>
      <c r="B14737" s="86" t="s">
        <v>18052</v>
      </c>
      <c r="C14737" s="0" t="s">
        <v>217</v>
      </c>
      <c r="E14737" s="306" t="n">
        <v>211.61</v>
      </c>
    </row>
    <row r="14738" customFormat="false" ht="15" hidden="false" customHeight="false" outlineLevel="0" collapsed="false">
      <c r="A14738" s="0" t="s">
        <v>18053</v>
      </c>
      <c r="B14738" s="86" t="s">
        <v>18054</v>
      </c>
      <c r="C14738" s="0" t="s">
        <v>217</v>
      </c>
      <c r="E14738" s="306" t="n">
        <v>273.49</v>
      </c>
    </row>
    <row r="14739" customFormat="false" ht="15" hidden="false" customHeight="false" outlineLevel="0" collapsed="false">
      <c r="A14739" s="0" t="s">
        <v>18055</v>
      </c>
      <c r="B14739" s="86" t="s">
        <v>18056</v>
      </c>
      <c r="C14739" s="0" t="s">
        <v>217</v>
      </c>
      <c r="E14739" s="306" t="n">
        <v>7.53</v>
      </c>
    </row>
    <row r="14740" customFormat="false" ht="15" hidden="false" customHeight="false" outlineLevel="0" collapsed="false">
      <c r="A14740" s="0" t="s">
        <v>18057</v>
      </c>
      <c r="B14740" s="86" t="s">
        <v>18058</v>
      </c>
      <c r="C14740" s="0" t="s">
        <v>217</v>
      </c>
      <c r="E14740" s="306" t="n">
        <v>7.97</v>
      </c>
    </row>
    <row r="14741" customFormat="false" ht="15" hidden="false" customHeight="false" outlineLevel="0" collapsed="false">
      <c r="A14741" s="0" t="s">
        <v>18059</v>
      </c>
      <c r="B14741" s="86" t="s">
        <v>18060</v>
      </c>
      <c r="C14741" s="0" t="s">
        <v>217</v>
      </c>
      <c r="E14741" s="306" t="n">
        <v>17.18</v>
      </c>
    </row>
    <row r="14742" customFormat="false" ht="15" hidden="false" customHeight="false" outlineLevel="0" collapsed="false">
      <c r="A14742" s="0" t="s">
        <v>18061</v>
      </c>
      <c r="B14742" s="86" t="s">
        <v>18062</v>
      </c>
      <c r="C14742" s="0" t="s">
        <v>217</v>
      </c>
      <c r="E14742" s="306" t="n">
        <v>44.81</v>
      </c>
    </row>
    <row r="14743" customFormat="false" ht="15" hidden="false" customHeight="false" outlineLevel="0" collapsed="false">
      <c r="A14743" s="0" t="s">
        <v>18063</v>
      </c>
      <c r="B14743" s="86" t="s">
        <v>18064</v>
      </c>
      <c r="C14743" s="0" t="s">
        <v>217</v>
      </c>
      <c r="E14743" s="306" t="n">
        <v>72.7</v>
      </c>
    </row>
    <row r="14744" customFormat="false" ht="15" hidden="false" customHeight="false" outlineLevel="0" collapsed="false">
      <c r="A14744" s="0" t="s">
        <v>18065</v>
      </c>
      <c r="B14744" s="86" t="s">
        <v>18066</v>
      </c>
      <c r="C14744" s="0" t="s">
        <v>217</v>
      </c>
      <c r="E14744" s="306" t="n">
        <v>301.06</v>
      </c>
    </row>
    <row r="14745" customFormat="false" ht="15" hidden="false" customHeight="false" outlineLevel="0" collapsed="false">
      <c r="A14745" s="0" t="s">
        <v>18067</v>
      </c>
      <c r="B14745" s="86" t="s">
        <v>18068</v>
      </c>
      <c r="C14745" s="0" t="s">
        <v>217</v>
      </c>
      <c r="E14745" s="306" t="n">
        <v>391.38</v>
      </c>
    </row>
    <row r="14746" customFormat="false" ht="15" hidden="false" customHeight="false" outlineLevel="0" collapsed="false">
      <c r="A14746" s="0" t="s">
        <v>18069</v>
      </c>
      <c r="B14746" s="86" t="s">
        <v>18070</v>
      </c>
      <c r="C14746" s="0" t="s">
        <v>217</v>
      </c>
      <c r="E14746" s="306" t="n">
        <v>7.97</v>
      </c>
    </row>
    <row r="14747" customFormat="false" ht="15" hidden="false" customHeight="false" outlineLevel="0" collapsed="false">
      <c r="A14747" s="0" t="s">
        <v>18071</v>
      </c>
      <c r="B14747" s="86" t="s">
        <v>18072</v>
      </c>
      <c r="C14747" s="0" t="s">
        <v>217</v>
      </c>
      <c r="E14747" s="306" t="n">
        <v>27.36</v>
      </c>
    </row>
    <row r="14748" customFormat="false" ht="15" hidden="false" customHeight="false" outlineLevel="0" collapsed="false">
      <c r="A14748" s="0" t="s">
        <v>18073</v>
      </c>
      <c r="B14748" s="86" t="s">
        <v>18074</v>
      </c>
      <c r="C14748" s="0" t="s">
        <v>217</v>
      </c>
      <c r="E14748" s="306" t="n">
        <v>43.92</v>
      </c>
    </row>
    <row r="14749" customFormat="false" ht="15" hidden="false" customHeight="false" outlineLevel="0" collapsed="false">
      <c r="A14749" s="0" t="s">
        <v>18075</v>
      </c>
      <c r="B14749" s="86" t="s">
        <v>18076</v>
      </c>
      <c r="C14749" s="0" t="s">
        <v>217</v>
      </c>
      <c r="E14749" s="306" t="n">
        <v>400.42</v>
      </c>
    </row>
    <row r="14750" customFormat="false" ht="15" hidden="false" customHeight="false" outlineLevel="0" collapsed="false">
      <c r="A14750" s="0" t="s">
        <v>18077</v>
      </c>
      <c r="B14750" s="86" t="s">
        <v>18078</v>
      </c>
      <c r="C14750" s="0" t="s">
        <v>217</v>
      </c>
      <c r="E14750" s="306" t="n">
        <v>7.82</v>
      </c>
    </row>
    <row r="14751" customFormat="false" ht="15" hidden="false" customHeight="false" outlineLevel="0" collapsed="false">
      <c r="A14751" s="0" t="s">
        <v>18079</v>
      </c>
      <c r="B14751" s="86" t="s">
        <v>18080</v>
      </c>
      <c r="C14751" s="0" t="s">
        <v>217</v>
      </c>
      <c r="E14751" s="306" t="n">
        <v>7.82</v>
      </c>
    </row>
    <row r="14752" customFormat="false" ht="15" hidden="false" customHeight="false" outlineLevel="0" collapsed="false">
      <c r="A14752" s="0" t="s">
        <v>18081</v>
      </c>
      <c r="B14752" s="86" t="s">
        <v>18082</v>
      </c>
      <c r="C14752" s="0" t="s">
        <v>217</v>
      </c>
      <c r="E14752" s="306" t="n">
        <v>307.09</v>
      </c>
    </row>
    <row r="14753" customFormat="false" ht="15" hidden="false" customHeight="false" outlineLevel="0" collapsed="false">
      <c r="A14753" s="0" t="s">
        <v>18083</v>
      </c>
      <c r="B14753" s="86" t="s">
        <v>18084</v>
      </c>
      <c r="C14753" s="0" t="s">
        <v>217</v>
      </c>
      <c r="E14753" s="306" t="n">
        <v>72.7</v>
      </c>
    </row>
    <row r="14754" customFormat="false" ht="15" hidden="false" customHeight="false" outlineLevel="0" collapsed="false">
      <c r="A14754" s="0" t="s">
        <v>18085</v>
      </c>
      <c r="B14754" s="86" t="s">
        <v>18086</v>
      </c>
      <c r="C14754" s="0" t="s">
        <v>217</v>
      </c>
      <c r="E14754" s="306" t="n">
        <v>7.53</v>
      </c>
    </row>
    <row r="14755" customFormat="false" ht="15" hidden="false" customHeight="false" outlineLevel="0" collapsed="false">
      <c r="A14755" s="0" t="s">
        <v>18087</v>
      </c>
      <c r="B14755" s="86" t="s">
        <v>18088</v>
      </c>
      <c r="C14755" s="0" t="s">
        <v>217</v>
      </c>
      <c r="E14755" s="306" t="n">
        <v>27.92</v>
      </c>
    </row>
    <row r="14756" customFormat="false" ht="15" hidden="false" customHeight="false" outlineLevel="0" collapsed="false">
      <c r="A14756" s="0" t="s">
        <v>18089</v>
      </c>
      <c r="B14756" s="86" t="s">
        <v>18090</v>
      </c>
      <c r="C14756" s="0" t="s">
        <v>217</v>
      </c>
      <c r="E14756" s="306" t="n">
        <v>17.18</v>
      </c>
    </row>
    <row r="14757" customFormat="false" ht="15" hidden="false" customHeight="false" outlineLevel="0" collapsed="false">
      <c r="A14757" s="0" t="s">
        <v>18091</v>
      </c>
      <c r="B14757" s="86" t="s">
        <v>18092</v>
      </c>
      <c r="C14757" s="0" t="s">
        <v>217</v>
      </c>
      <c r="E14757" s="306" t="n">
        <v>8.7</v>
      </c>
    </row>
    <row r="14758" customFormat="false" ht="15" hidden="false" customHeight="false" outlineLevel="0" collapsed="false">
      <c r="A14758" s="0" t="s">
        <v>18093</v>
      </c>
      <c r="B14758" s="86" t="s">
        <v>18094</v>
      </c>
      <c r="C14758" s="0" t="s">
        <v>217</v>
      </c>
      <c r="E14758" s="306" t="n">
        <v>16.15</v>
      </c>
    </row>
    <row r="14759" customFormat="false" ht="15" hidden="false" customHeight="false" outlineLevel="0" collapsed="false">
      <c r="A14759" s="0" t="s">
        <v>18095</v>
      </c>
      <c r="B14759" s="86" t="s">
        <v>18096</v>
      </c>
      <c r="C14759" s="0" t="s">
        <v>217</v>
      </c>
      <c r="E14759" s="306" t="n">
        <v>29.46</v>
      </c>
    </row>
    <row r="14760" customFormat="false" ht="15" hidden="false" customHeight="false" outlineLevel="0" collapsed="false">
      <c r="A14760" s="0" t="s">
        <v>18097</v>
      </c>
      <c r="B14760" s="86" t="s">
        <v>18098</v>
      </c>
      <c r="C14760" s="0" t="s">
        <v>217</v>
      </c>
      <c r="E14760" s="306" t="n">
        <v>60.91</v>
      </c>
    </row>
    <row r="14761" customFormat="false" ht="15" hidden="false" customHeight="false" outlineLevel="0" collapsed="false">
      <c r="A14761" s="0" t="s">
        <v>18099</v>
      </c>
      <c r="B14761" s="86" t="s">
        <v>18100</v>
      </c>
      <c r="C14761" s="0" t="s">
        <v>217</v>
      </c>
      <c r="E14761" s="306" t="n">
        <v>94.78</v>
      </c>
    </row>
    <row r="14762" customFormat="false" ht="15" hidden="false" customHeight="false" outlineLevel="0" collapsed="false">
      <c r="A14762" s="0" t="s">
        <v>18101</v>
      </c>
      <c r="B14762" s="86" t="s">
        <v>18102</v>
      </c>
      <c r="C14762" s="0" t="s">
        <v>217</v>
      </c>
      <c r="E14762" s="306" t="n">
        <v>163.84</v>
      </c>
    </row>
    <row r="14763" customFormat="false" ht="15" hidden="false" customHeight="false" outlineLevel="0" collapsed="false">
      <c r="A14763" s="0" t="s">
        <v>18103</v>
      </c>
      <c r="B14763" s="86" t="s">
        <v>18104</v>
      </c>
      <c r="C14763" s="0" t="s">
        <v>217</v>
      </c>
      <c r="E14763" s="306" t="n">
        <v>15.33</v>
      </c>
    </row>
    <row r="14764" customFormat="false" ht="15" hidden="false" customHeight="false" outlineLevel="0" collapsed="false">
      <c r="A14764" s="0" t="s">
        <v>18105</v>
      </c>
      <c r="B14764" s="86" t="s">
        <v>18106</v>
      </c>
      <c r="C14764" s="0" t="s">
        <v>217</v>
      </c>
      <c r="E14764" s="306" t="n">
        <v>22.49</v>
      </c>
    </row>
    <row r="14765" customFormat="false" ht="15" hidden="false" customHeight="false" outlineLevel="0" collapsed="false">
      <c r="A14765" s="0" t="s">
        <v>18107</v>
      </c>
      <c r="B14765" s="86" t="s">
        <v>18108</v>
      </c>
      <c r="C14765" s="0" t="s">
        <v>217</v>
      </c>
      <c r="E14765" s="306" t="n">
        <v>25.27</v>
      </c>
    </row>
    <row r="14766" customFormat="false" ht="15" hidden="false" customHeight="false" outlineLevel="0" collapsed="false">
      <c r="B14766" s="0"/>
      <c r="E14766" s="0"/>
    </row>
    <row r="14767" customFormat="false" ht="15" hidden="false" customHeight="false" outlineLevel="0" collapsed="false">
      <c r="B14767" s="0"/>
      <c r="E14767" s="0"/>
    </row>
    <row r="14768" customFormat="false" ht="15" hidden="false" customHeight="false" outlineLevel="0" collapsed="false">
      <c r="A14768" s="0" t="s">
        <v>13853</v>
      </c>
      <c r="B14768" s="0"/>
      <c r="C14768" s="0" t="s">
        <v>13854</v>
      </c>
      <c r="E14768" s="0"/>
    </row>
    <row r="14769" customFormat="false" ht="15" hidden="false" customHeight="false" outlineLevel="0" collapsed="false">
      <c r="B14769" s="0"/>
      <c r="C14769" s="0" t="s">
        <v>13855</v>
      </c>
      <c r="E14769" s="0"/>
    </row>
    <row r="14770" customFormat="false" ht="15" hidden="false" customHeight="false" outlineLevel="0" collapsed="false">
      <c r="A14770" s="0" t="s">
        <v>13856</v>
      </c>
      <c r="B14770" s="0"/>
      <c r="C14770" s="0" t="s">
        <v>13857</v>
      </c>
      <c r="E14770" s="306" t="s">
        <v>13858</v>
      </c>
    </row>
    <row r="14771" customFormat="false" ht="15" hidden="false" customHeight="false" outlineLevel="0" collapsed="false">
      <c r="A14771" s="0" t="s">
        <v>18109</v>
      </c>
      <c r="B14771" s="86" t="s">
        <v>18110</v>
      </c>
      <c r="C14771" s="0" t="s">
        <v>217</v>
      </c>
      <c r="E14771" s="306" t="n">
        <v>57.68</v>
      </c>
    </row>
    <row r="14772" customFormat="false" ht="15" hidden="false" customHeight="false" outlineLevel="0" collapsed="false">
      <c r="A14772" s="0" t="s">
        <v>18111</v>
      </c>
      <c r="B14772" s="86" t="s">
        <v>18112</v>
      </c>
      <c r="C14772" s="0" t="s">
        <v>217</v>
      </c>
      <c r="E14772" s="306" t="n">
        <v>7</v>
      </c>
    </row>
    <row r="14773" customFormat="false" ht="15" hidden="false" customHeight="false" outlineLevel="0" collapsed="false">
      <c r="A14773" s="0" t="s">
        <v>18113</v>
      </c>
      <c r="B14773" s="86" t="s">
        <v>18114</v>
      </c>
      <c r="C14773" s="0" t="s">
        <v>217</v>
      </c>
      <c r="E14773" s="306" t="n">
        <v>18.51</v>
      </c>
    </row>
    <row r="14774" customFormat="false" ht="15" hidden="false" customHeight="false" outlineLevel="0" collapsed="false">
      <c r="A14774" s="0" t="s">
        <v>18115</v>
      </c>
      <c r="B14774" s="86" t="s">
        <v>18116</v>
      </c>
      <c r="C14774" s="0" t="s">
        <v>217</v>
      </c>
      <c r="E14774" s="306" t="n">
        <v>28.74</v>
      </c>
    </row>
    <row r="14775" customFormat="false" ht="15" hidden="false" customHeight="false" outlineLevel="0" collapsed="false">
      <c r="A14775" s="0" t="s">
        <v>18117</v>
      </c>
      <c r="B14775" s="86" t="s">
        <v>18118</v>
      </c>
      <c r="C14775" s="0" t="s">
        <v>217</v>
      </c>
      <c r="E14775" s="306" t="n">
        <v>34.92</v>
      </c>
    </row>
    <row r="14776" customFormat="false" ht="15" hidden="false" customHeight="false" outlineLevel="0" collapsed="false">
      <c r="A14776" s="0" t="s">
        <v>18119</v>
      </c>
      <c r="B14776" s="86" t="s">
        <v>18120</v>
      </c>
      <c r="C14776" s="0" t="s">
        <v>217</v>
      </c>
      <c r="E14776" s="306" t="n">
        <v>67.35</v>
      </c>
    </row>
    <row r="14777" customFormat="false" ht="15" hidden="false" customHeight="false" outlineLevel="0" collapsed="false">
      <c r="A14777" s="0" t="s">
        <v>18121</v>
      </c>
      <c r="B14777" s="86" t="s">
        <v>18122</v>
      </c>
      <c r="C14777" s="0" t="s">
        <v>217</v>
      </c>
      <c r="E14777" s="306" t="n">
        <v>78.11</v>
      </c>
    </row>
    <row r="14778" customFormat="false" ht="15" hidden="false" customHeight="false" outlineLevel="0" collapsed="false">
      <c r="A14778" s="0" t="s">
        <v>18123</v>
      </c>
      <c r="B14778" s="86" t="s">
        <v>18124</v>
      </c>
      <c r="C14778" s="0" t="s">
        <v>217</v>
      </c>
      <c r="E14778" s="306" t="n">
        <v>121.24</v>
      </c>
    </row>
    <row r="14779" customFormat="false" ht="15" hidden="false" customHeight="false" outlineLevel="0" collapsed="false">
      <c r="A14779" s="0" t="s">
        <v>18125</v>
      </c>
      <c r="B14779" s="86" t="s">
        <v>18126</v>
      </c>
      <c r="C14779" s="0" t="s">
        <v>217</v>
      </c>
      <c r="E14779" s="306" t="n">
        <v>204.28</v>
      </c>
    </row>
    <row r="14780" customFormat="false" ht="15" hidden="false" customHeight="false" outlineLevel="0" collapsed="false">
      <c r="A14780" s="0" t="s">
        <v>18127</v>
      </c>
      <c r="B14780" s="86" t="s">
        <v>18128</v>
      </c>
      <c r="C14780" s="0" t="s">
        <v>217</v>
      </c>
      <c r="E14780" s="306" t="n">
        <v>6.05</v>
      </c>
    </row>
    <row r="14781" customFormat="false" ht="15" hidden="false" customHeight="false" outlineLevel="0" collapsed="false">
      <c r="A14781" s="0" t="s">
        <v>18129</v>
      </c>
      <c r="B14781" s="86" t="s">
        <v>18130</v>
      </c>
      <c r="C14781" s="0" t="s">
        <v>217</v>
      </c>
      <c r="E14781" s="306" t="n">
        <v>9.02</v>
      </c>
    </row>
    <row r="14782" customFormat="false" ht="15" hidden="false" customHeight="false" outlineLevel="0" collapsed="false">
      <c r="A14782" s="0" t="s">
        <v>18131</v>
      </c>
      <c r="B14782" s="86" t="s">
        <v>18132</v>
      </c>
      <c r="C14782" s="0" t="s">
        <v>217</v>
      </c>
      <c r="E14782" s="306" t="n">
        <v>26.94</v>
      </c>
    </row>
    <row r="14783" customFormat="false" ht="15" hidden="false" customHeight="false" outlineLevel="0" collapsed="false">
      <c r="A14783" s="0" t="s">
        <v>18133</v>
      </c>
      <c r="B14783" s="86" t="s">
        <v>18134</v>
      </c>
      <c r="C14783" s="0" t="s">
        <v>217</v>
      </c>
      <c r="E14783" s="306" t="n">
        <v>34.56</v>
      </c>
    </row>
    <row r="14784" customFormat="false" ht="15" hidden="false" customHeight="false" outlineLevel="0" collapsed="false">
      <c r="A14784" s="0" t="s">
        <v>18135</v>
      </c>
      <c r="B14784" s="86" t="s">
        <v>18136</v>
      </c>
      <c r="C14784" s="0" t="s">
        <v>217</v>
      </c>
      <c r="E14784" s="306" t="n">
        <v>54.11</v>
      </c>
    </row>
    <row r="14785" customFormat="false" ht="15" hidden="false" customHeight="false" outlineLevel="0" collapsed="false">
      <c r="A14785" s="0" t="s">
        <v>18137</v>
      </c>
      <c r="B14785" s="86" t="s">
        <v>18138</v>
      </c>
      <c r="C14785" s="0" t="s">
        <v>217</v>
      </c>
      <c r="E14785" s="306" t="n">
        <v>120.78</v>
      </c>
    </row>
    <row r="14786" customFormat="false" ht="15" hidden="false" customHeight="false" outlineLevel="0" collapsed="false">
      <c r="A14786" s="0" t="s">
        <v>18139</v>
      </c>
      <c r="B14786" s="86" t="s">
        <v>18140</v>
      </c>
      <c r="C14786" s="0" t="s">
        <v>217</v>
      </c>
      <c r="E14786" s="306" t="n">
        <v>202.81</v>
      </c>
    </row>
    <row r="14787" customFormat="false" ht="15" hidden="false" customHeight="false" outlineLevel="0" collapsed="false">
      <c r="A14787" s="0" t="s">
        <v>18141</v>
      </c>
      <c r="B14787" s="86" t="s">
        <v>18142</v>
      </c>
      <c r="C14787" s="0" t="s">
        <v>217</v>
      </c>
      <c r="E14787" s="306" t="n">
        <v>410.79</v>
      </c>
    </row>
    <row r="14788" customFormat="false" ht="15" hidden="false" customHeight="false" outlineLevel="0" collapsed="false">
      <c r="A14788" s="0" t="s">
        <v>18143</v>
      </c>
      <c r="B14788" s="86" t="s">
        <v>18144</v>
      </c>
      <c r="C14788" s="0" t="s">
        <v>217</v>
      </c>
      <c r="E14788" s="306" t="n">
        <v>434.92</v>
      </c>
    </row>
    <row r="14789" customFormat="false" ht="15" hidden="false" customHeight="false" outlineLevel="0" collapsed="false">
      <c r="A14789" s="0" t="s">
        <v>18145</v>
      </c>
      <c r="B14789" s="86" t="s">
        <v>18146</v>
      </c>
      <c r="C14789" s="0" t="s">
        <v>217</v>
      </c>
      <c r="E14789" s="306" t="n">
        <v>6.8</v>
      </c>
    </row>
    <row r="14790" customFormat="false" ht="15" hidden="false" customHeight="false" outlineLevel="0" collapsed="false">
      <c r="A14790" s="0" t="s">
        <v>18147</v>
      </c>
      <c r="B14790" s="86" t="s">
        <v>18148</v>
      </c>
      <c r="C14790" s="0" t="s">
        <v>217</v>
      </c>
      <c r="E14790" s="306" t="n">
        <v>9.71</v>
      </c>
    </row>
    <row r="14791" customFormat="false" ht="15" hidden="false" customHeight="false" outlineLevel="0" collapsed="false">
      <c r="A14791" s="0" t="s">
        <v>18149</v>
      </c>
      <c r="B14791" s="86" t="s">
        <v>18150</v>
      </c>
      <c r="C14791" s="0" t="s">
        <v>217</v>
      </c>
      <c r="E14791" s="306" t="n">
        <v>16.77</v>
      </c>
    </row>
    <row r="14792" customFormat="false" ht="15" hidden="false" customHeight="false" outlineLevel="0" collapsed="false">
      <c r="A14792" s="0" t="s">
        <v>18151</v>
      </c>
      <c r="B14792" s="86" t="s">
        <v>18152</v>
      </c>
      <c r="C14792" s="0" t="s">
        <v>217</v>
      </c>
      <c r="E14792" s="306" t="n">
        <v>52.44</v>
      </c>
    </row>
    <row r="14793" customFormat="false" ht="15" hidden="false" customHeight="false" outlineLevel="0" collapsed="false">
      <c r="A14793" s="0" t="s">
        <v>18153</v>
      </c>
      <c r="B14793" s="86" t="s">
        <v>18154</v>
      </c>
      <c r="C14793" s="0" t="s">
        <v>217</v>
      </c>
      <c r="E14793" s="306" t="n">
        <v>117.21</v>
      </c>
    </row>
    <row r="14794" customFormat="false" ht="15" hidden="false" customHeight="false" outlineLevel="0" collapsed="false">
      <c r="A14794" s="0" t="s">
        <v>18155</v>
      </c>
      <c r="B14794" s="86" t="s">
        <v>18156</v>
      </c>
      <c r="C14794" s="0" t="s">
        <v>217</v>
      </c>
      <c r="E14794" s="306" t="n">
        <v>184.93</v>
      </c>
    </row>
    <row r="14795" customFormat="false" ht="15" hidden="false" customHeight="false" outlineLevel="0" collapsed="false">
      <c r="A14795" s="0" t="s">
        <v>18157</v>
      </c>
      <c r="B14795" s="86" t="s">
        <v>18158</v>
      </c>
      <c r="C14795" s="0" t="s">
        <v>217</v>
      </c>
      <c r="E14795" s="306" t="n">
        <v>33.51</v>
      </c>
    </row>
    <row r="14796" customFormat="false" ht="15" hidden="false" customHeight="false" outlineLevel="0" collapsed="false">
      <c r="A14796" s="0" t="s">
        <v>18159</v>
      </c>
      <c r="B14796" s="86" t="s">
        <v>18160</v>
      </c>
      <c r="C14796" s="0" t="s">
        <v>217</v>
      </c>
      <c r="E14796" s="306" t="n">
        <v>40.44</v>
      </c>
    </row>
    <row r="14797" customFormat="false" ht="15" hidden="false" customHeight="false" outlineLevel="0" collapsed="false">
      <c r="A14797" s="0" t="s">
        <v>18161</v>
      </c>
      <c r="B14797" s="86" t="s">
        <v>18162</v>
      </c>
      <c r="C14797" s="0" t="s">
        <v>217</v>
      </c>
      <c r="E14797" s="306" t="n">
        <v>10.92</v>
      </c>
    </row>
    <row r="14798" customFormat="false" ht="15" hidden="false" customHeight="false" outlineLevel="0" collapsed="false">
      <c r="A14798" s="0" t="s">
        <v>18163</v>
      </c>
      <c r="B14798" s="86" t="s">
        <v>18164</v>
      </c>
      <c r="C14798" s="0" t="s">
        <v>217</v>
      </c>
      <c r="E14798" s="306" t="n">
        <v>78.44</v>
      </c>
    </row>
    <row r="14799" customFormat="false" ht="15" hidden="false" customHeight="false" outlineLevel="0" collapsed="false">
      <c r="A14799" s="0" t="s">
        <v>18165</v>
      </c>
      <c r="B14799" s="86" t="s">
        <v>18166</v>
      </c>
      <c r="C14799" s="0" t="s">
        <v>217</v>
      </c>
      <c r="E14799" s="306" t="n">
        <v>11.74</v>
      </c>
    </row>
    <row r="14800" customFormat="false" ht="15" hidden="false" customHeight="false" outlineLevel="0" collapsed="false">
      <c r="A14800" s="0" t="s">
        <v>18167</v>
      </c>
      <c r="B14800" s="86" t="s">
        <v>18168</v>
      </c>
      <c r="C14800" s="0" t="s">
        <v>217</v>
      </c>
      <c r="E14800" s="306" t="n">
        <v>29.07</v>
      </c>
    </row>
    <row r="14801" customFormat="false" ht="15" hidden="false" customHeight="false" outlineLevel="0" collapsed="false">
      <c r="A14801" s="0" t="s">
        <v>18169</v>
      </c>
      <c r="B14801" s="86" t="s">
        <v>18170</v>
      </c>
      <c r="C14801" s="0" t="s">
        <v>217</v>
      </c>
      <c r="E14801" s="306" t="n">
        <v>97.79</v>
      </c>
    </row>
    <row r="14802" customFormat="false" ht="15" hidden="false" customHeight="false" outlineLevel="0" collapsed="false">
      <c r="A14802" s="0" t="s">
        <v>18171</v>
      </c>
      <c r="B14802" s="86" t="s">
        <v>18172</v>
      </c>
      <c r="C14802" s="0" t="s">
        <v>217</v>
      </c>
      <c r="E14802" s="306" t="n">
        <v>18.05</v>
      </c>
    </row>
    <row r="14803" customFormat="false" ht="15" hidden="false" customHeight="false" outlineLevel="0" collapsed="false">
      <c r="A14803" s="0" t="s">
        <v>18173</v>
      </c>
      <c r="B14803" s="86" t="s">
        <v>18174</v>
      </c>
      <c r="C14803" s="0" t="s">
        <v>217</v>
      </c>
      <c r="E14803" s="306" t="n">
        <v>6.74</v>
      </c>
    </row>
    <row r="14804" customFormat="false" ht="15" hidden="false" customHeight="false" outlineLevel="0" collapsed="false">
      <c r="A14804" s="0" t="s">
        <v>18175</v>
      </c>
      <c r="B14804" s="86" t="s">
        <v>18176</v>
      </c>
      <c r="C14804" s="0" t="s">
        <v>217</v>
      </c>
      <c r="E14804" s="306" t="n">
        <v>48.91</v>
      </c>
    </row>
    <row r="14805" customFormat="false" ht="15" hidden="false" customHeight="false" outlineLevel="0" collapsed="false">
      <c r="A14805" s="0" t="s">
        <v>18177</v>
      </c>
      <c r="B14805" s="86" t="s">
        <v>18178</v>
      </c>
      <c r="C14805" s="0" t="s">
        <v>217</v>
      </c>
      <c r="E14805" s="306" t="n">
        <v>25.31</v>
      </c>
    </row>
    <row r="14806" customFormat="false" ht="15" hidden="false" customHeight="false" outlineLevel="0" collapsed="false">
      <c r="A14806" s="0" t="s">
        <v>18179</v>
      </c>
      <c r="B14806" s="86" t="s">
        <v>18180</v>
      </c>
      <c r="C14806" s="0" t="s">
        <v>217</v>
      </c>
      <c r="E14806" s="306" t="n">
        <v>11.12</v>
      </c>
    </row>
    <row r="14807" customFormat="false" ht="15" hidden="false" customHeight="false" outlineLevel="0" collapsed="false">
      <c r="A14807" s="0" t="s">
        <v>18181</v>
      </c>
      <c r="B14807" s="86" t="s">
        <v>18182</v>
      </c>
      <c r="C14807" s="0" t="s">
        <v>217</v>
      </c>
      <c r="E14807" s="306" t="n">
        <v>85.5</v>
      </c>
    </row>
    <row r="14808" customFormat="false" ht="15" hidden="false" customHeight="false" outlineLevel="0" collapsed="false">
      <c r="A14808" s="0" t="s">
        <v>18183</v>
      </c>
      <c r="B14808" s="86" t="s">
        <v>18184</v>
      </c>
      <c r="C14808" s="0" t="s">
        <v>217</v>
      </c>
      <c r="E14808" s="306" t="n">
        <v>65.54</v>
      </c>
    </row>
    <row r="14809" customFormat="false" ht="15" hidden="false" customHeight="false" outlineLevel="0" collapsed="false">
      <c r="A14809" s="0" t="s">
        <v>18185</v>
      </c>
      <c r="B14809" s="86" t="s">
        <v>18186</v>
      </c>
      <c r="C14809" s="0" t="s">
        <v>217</v>
      </c>
      <c r="E14809" s="306" t="n">
        <v>87.6</v>
      </c>
    </row>
    <row r="14810" customFormat="false" ht="15" hidden="false" customHeight="false" outlineLevel="0" collapsed="false">
      <c r="A14810" s="0" t="s">
        <v>18187</v>
      </c>
      <c r="B14810" s="86" t="s">
        <v>18188</v>
      </c>
      <c r="C14810" s="0" t="s">
        <v>217</v>
      </c>
      <c r="E14810" s="306" t="n">
        <v>74.12</v>
      </c>
    </row>
    <row r="14811" customFormat="false" ht="15" hidden="false" customHeight="false" outlineLevel="0" collapsed="false">
      <c r="A14811" s="0" t="s">
        <v>18189</v>
      </c>
      <c r="B14811" s="86" t="s">
        <v>18190</v>
      </c>
      <c r="C14811" s="0" t="s">
        <v>217</v>
      </c>
      <c r="E14811" s="306" t="n">
        <v>133.98</v>
      </c>
    </row>
    <row r="14812" customFormat="false" ht="15" hidden="false" customHeight="false" outlineLevel="0" collapsed="false">
      <c r="A14812" s="0" t="s">
        <v>18191</v>
      </c>
      <c r="B14812" s="86" t="s">
        <v>18192</v>
      </c>
      <c r="C14812" s="0" t="s">
        <v>217</v>
      </c>
      <c r="E14812" s="306" t="n">
        <v>134.07</v>
      </c>
    </row>
    <row r="14813" customFormat="false" ht="15" hidden="false" customHeight="false" outlineLevel="0" collapsed="false">
      <c r="A14813" s="0" t="s">
        <v>18193</v>
      </c>
      <c r="B14813" s="86" t="s">
        <v>18194</v>
      </c>
      <c r="C14813" s="0" t="s">
        <v>217</v>
      </c>
      <c r="E14813" s="306" t="n">
        <v>25.66</v>
      </c>
    </row>
    <row r="14814" customFormat="false" ht="15" hidden="false" customHeight="false" outlineLevel="0" collapsed="false">
      <c r="A14814" s="0" t="s">
        <v>18195</v>
      </c>
      <c r="B14814" s="86" t="s">
        <v>18196</v>
      </c>
      <c r="C14814" s="0" t="s">
        <v>217</v>
      </c>
      <c r="E14814" s="306" t="n">
        <v>23.8</v>
      </c>
    </row>
    <row r="14815" customFormat="false" ht="15" hidden="false" customHeight="false" outlineLevel="0" collapsed="false">
      <c r="A14815" s="0" t="s">
        <v>18197</v>
      </c>
      <c r="B14815" s="86" t="s">
        <v>18198</v>
      </c>
      <c r="C14815" s="0" t="s">
        <v>217</v>
      </c>
      <c r="E14815" s="306" t="n">
        <v>230.13</v>
      </c>
    </row>
    <row r="14816" customFormat="false" ht="15" hidden="false" customHeight="false" outlineLevel="0" collapsed="false">
      <c r="A14816" s="0" t="s">
        <v>18199</v>
      </c>
      <c r="B14816" s="86" t="s">
        <v>18200</v>
      </c>
      <c r="C14816" s="0" t="s">
        <v>217</v>
      </c>
      <c r="E14816" s="306" t="n">
        <v>438.06</v>
      </c>
    </row>
    <row r="14817" customFormat="false" ht="15" hidden="false" customHeight="false" outlineLevel="0" collapsed="false">
      <c r="A14817" s="0" t="s">
        <v>18201</v>
      </c>
      <c r="B14817" s="86" t="s">
        <v>18202</v>
      </c>
      <c r="C14817" s="0" t="s">
        <v>217</v>
      </c>
      <c r="E14817" s="306" t="n">
        <v>121.59</v>
      </c>
    </row>
    <row r="14818" customFormat="false" ht="15" hidden="false" customHeight="false" outlineLevel="0" collapsed="false">
      <c r="A14818" s="0" t="s">
        <v>18203</v>
      </c>
      <c r="B14818" s="86" t="s">
        <v>18204</v>
      </c>
      <c r="C14818" s="0" t="s">
        <v>217</v>
      </c>
      <c r="E14818" s="306" t="n">
        <v>125.05</v>
      </c>
    </row>
    <row r="14819" customFormat="false" ht="15" hidden="false" customHeight="false" outlineLevel="0" collapsed="false">
      <c r="A14819" s="0" t="s">
        <v>18205</v>
      </c>
      <c r="B14819" s="86" t="s">
        <v>18206</v>
      </c>
      <c r="C14819" s="0" t="s">
        <v>217</v>
      </c>
      <c r="E14819" s="306" t="n">
        <v>20.94</v>
      </c>
    </row>
    <row r="14820" customFormat="false" ht="15" hidden="false" customHeight="false" outlineLevel="0" collapsed="false">
      <c r="A14820" s="0" t="s">
        <v>18207</v>
      </c>
      <c r="B14820" s="86" t="s">
        <v>18208</v>
      </c>
      <c r="C14820" s="0" t="s">
        <v>217</v>
      </c>
      <c r="E14820" s="306" t="n">
        <v>492.37</v>
      </c>
    </row>
    <row r="14821" customFormat="false" ht="15" hidden="false" customHeight="false" outlineLevel="0" collapsed="false">
      <c r="A14821" s="0" t="s">
        <v>18209</v>
      </c>
      <c r="B14821" s="86" t="s">
        <v>18210</v>
      </c>
      <c r="C14821" s="0" t="s">
        <v>217</v>
      </c>
      <c r="E14821" s="306" t="n">
        <v>69.01</v>
      </c>
    </row>
    <row r="14822" customFormat="false" ht="15" hidden="false" customHeight="false" outlineLevel="0" collapsed="false">
      <c r="A14822" s="0" t="s">
        <v>18211</v>
      </c>
      <c r="B14822" s="86" t="s">
        <v>18212</v>
      </c>
      <c r="C14822" s="0" t="s">
        <v>217</v>
      </c>
      <c r="E14822" s="306" t="n">
        <v>31.64</v>
      </c>
    </row>
    <row r="14823" customFormat="false" ht="15" hidden="false" customHeight="false" outlineLevel="0" collapsed="false">
      <c r="A14823" s="0" t="s">
        <v>18213</v>
      </c>
      <c r="B14823" s="86" t="s">
        <v>18214</v>
      </c>
      <c r="C14823" s="0" t="s">
        <v>217</v>
      </c>
      <c r="E14823" s="306" t="n">
        <v>2058.61</v>
      </c>
    </row>
    <row r="14824" customFormat="false" ht="15" hidden="false" customHeight="false" outlineLevel="0" collapsed="false">
      <c r="A14824" s="0" t="s">
        <v>18215</v>
      </c>
      <c r="B14824" s="86" t="s">
        <v>18216</v>
      </c>
      <c r="C14824" s="0" t="s">
        <v>217</v>
      </c>
      <c r="E14824" s="306" t="n">
        <v>862.68</v>
      </c>
    </row>
    <row r="14825" customFormat="false" ht="15" hidden="false" customHeight="false" outlineLevel="0" collapsed="false">
      <c r="A14825" s="0" t="s">
        <v>18217</v>
      </c>
      <c r="B14825" s="86" t="s">
        <v>18218</v>
      </c>
      <c r="C14825" s="0" t="s">
        <v>217</v>
      </c>
      <c r="E14825" s="306" t="n">
        <v>1141.79</v>
      </c>
    </row>
    <row r="14826" customFormat="false" ht="15" hidden="false" customHeight="false" outlineLevel="0" collapsed="false">
      <c r="A14826" s="0" t="s">
        <v>18219</v>
      </c>
      <c r="B14826" s="86" t="s">
        <v>18220</v>
      </c>
      <c r="C14826" s="0" t="s">
        <v>217</v>
      </c>
      <c r="E14826" s="306" t="n">
        <v>1386.05</v>
      </c>
    </row>
    <row r="14827" customFormat="false" ht="15" hidden="false" customHeight="false" outlineLevel="0" collapsed="false">
      <c r="A14827" s="0" t="s">
        <v>18221</v>
      </c>
      <c r="B14827" s="86" t="s">
        <v>18222</v>
      </c>
      <c r="C14827" s="0" t="s">
        <v>217</v>
      </c>
      <c r="E14827" s="306" t="n">
        <v>36.89</v>
      </c>
    </row>
    <row r="14828" customFormat="false" ht="15" hidden="false" customHeight="false" outlineLevel="0" collapsed="false">
      <c r="A14828" s="0" t="s">
        <v>18223</v>
      </c>
      <c r="B14828" s="86" t="s">
        <v>18224</v>
      </c>
      <c r="C14828" s="0" t="s">
        <v>217</v>
      </c>
      <c r="E14828" s="306" t="n">
        <v>71</v>
      </c>
    </row>
    <row r="14829" customFormat="false" ht="15" hidden="false" customHeight="false" outlineLevel="0" collapsed="false">
      <c r="A14829" s="0" t="s">
        <v>18225</v>
      </c>
      <c r="B14829" s="86" t="s">
        <v>18226</v>
      </c>
      <c r="C14829" s="0" t="s">
        <v>217</v>
      </c>
      <c r="E14829" s="306" t="n">
        <v>125.44</v>
      </c>
    </row>
    <row r="14830" customFormat="false" ht="15" hidden="false" customHeight="false" outlineLevel="0" collapsed="false">
      <c r="A14830" s="0" t="s">
        <v>18227</v>
      </c>
      <c r="B14830" s="86" t="s">
        <v>18228</v>
      </c>
      <c r="C14830" s="0" t="s">
        <v>217</v>
      </c>
      <c r="E14830" s="306" t="n">
        <v>298.57</v>
      </c>
    </row>
    <row r="14831" customFormat="false" ht="15" hidden="false" customHeight="false" outlineLevel="0" collapsed="false">
      <c r="A14831" s="0" t="s">
        <v>18229</v>
      </c>
      <c r="B14831" s="86" t="s">
        <v>18230</v>
      </c>
      <c r="C14831" s="0" t="s">
        <v>217</v>
      </c>
      <c r="E14831" s="306" t="n">
        <v>1090.04</v>
      </c>
    </row>
    <row r="14832" customFormat="false" ht="15" hidden="false" customHeight="false" outlineLevel="0" collapsed="false">
      <c r="A14832" s="0" t="s">
        <v>18231</v>
      </c>
      <c r="B14832" s="86" t="s">
        <v>18232</v>
      </c>
      <c r="C14832" s="0" t="s">
        <v>217</v>
      </c>
      <c r="E14832" s="306" t="n">
        <v>1572.96</v>
      </c>
    </row>
    <row r="14833" customFormat="false" ht="15" hidden="false" customHeight="false" outlineLevel="0" collapsed="false">
      <c r="A14833" s="0" t="s">
        <v>18233</v>
      </c>
      <c r="B14833" s="86" t="s">
        <v>18234</v>
      </c>
      <c r="C14833" s="0" t="s">
        <v>217</v>
      </c>
      <c r="E14833" s="306" t="n">
        <v>0.9</v>
      </c>
    </row>
    <row r="14834" customFormat="false" ht="15" hidden="false" customHeight="false" outlineLevel="0" collapsed="false">
      <c r="A14834" s="0" t="s">
        <v>18235</v>
      </c>
      <c r="B14834" s="86" t="s">
        <v>18236</v>
      </c>
      <c r="C14834" s="0" t="s">
        <v>217</v>
      </c>
      <c r="E14834" s="306" t="n">
        <v>3.18</v>
      </c>
    </row>
    <row r="14835" customFormat="false" ht="15" hidden="false" customHeight="false" outlineLevel="0" collapsed="false">
      <c r="A14835" s="0" t="s">
        <v>18237</v>
      </c>
      <c r="B14835" s="86" t="s">
        <v>18238</v>
      </c>
      <c r="C14835" s="0" t="s">
        <v>217</v>
      </c>
      <c r="E14835" s="306" t="n">
        <v>1.17</v>
      </c>
    </row>
    <row r="14836" customFormat="false" ht="15" hidden="false" customHeight="false" outlineLevel="0" collapsed="false">
      <c r="A14836" s="0" t="s">
        <v>18239</v>
      </c>
      <c r="B14836" s="86" t="s">
        <v>18240</v>
      </c>
      <c r="C14836" s="0" t="s">
        <v>217</v>
      </c>
      <c r="E14836" s="306" t="n">
        <v>1.86</v>
      </c>
    </row>
    <row r="14837" customFormat="false" ht="15" hidden="false" customHeight="false" outlineLevel="0" collapsed="false">
      <c r="A14837" s="0" t="s">
        <v>18241</v>
      </c>
      <c r="B14837" s="86" t="s">
        <v>18242</v>
      </c>
      <c r="C14837" s="0" t="s">
        <v>217</v>
      </c>
      <c r="E14837" s="306" t="n">
        <v>3.3</v>
      </c>
    </row>
    <row r="14838" customFormat="false" ht="15" hidden="false" customHeight="false" outlineLevel="0" collapsed="false">
      <c r="B14838" s="0"/>
      <c r="E14838" s="0"/>
    </row>
    <row r="14839" customFormat="false" ht="15" hidden="false" customHeight="false" outlineLevel="0" collapsed="false">
      <c r="B14839" s="0"/>
      <c r="E14839" s="0"/>
    </row>
    <row r="14840" customFormat="false" ht="15" hidden="false" customHeight="false" outlineLevel="0" collapsed="false">
      <c r="A14840" s="0" t="s">
        <v>13853</v>
      </c>
      <c r="B14840" s="0"/>
      <c r="C14840" s="0" t="s">
        <v>13854</v>
      </c>
      <c r="E14840" s="0"/>
    </row>
    <row r="14841" customFormat="false" ht="15" hidden="false" customHeight="false" outlineLevel="0" collapsed="false">
      <c r="B14841" s="0"/>
      <c r="C14841" s="0" t="s">
        <v>13855</v>
      </c>
      <c r="E14841" s="0"/>
    </row>
    <row r="14842" customFormat="false" ht="15" hidden="false" customHeight="false" outlineLevel="0" collapsed="false">
      <c r="A14842" s="0" t="s">
        <v>13856</v>
      </c>
      <c r="B14842" s="0"/>
      <c r="C14842" s="0" t="s">
        <v>13857</v>
      </c>
      <c r="E14842" s="306" t="s">
        <v>13858</v>
      </c>
    </row>
    <row r="14843" customFormat="false" ht="15" hidden="false" customHeight="false" outlineLevel="0" collapsed="false">
      <c r="A14843" s="0" t="s">
        <v>18243</v>
      </c>
      <c r="B14843" s="86" t="s">
        <v>18244</v>
      </c>
      <c r="C14843" s="0" t="s">
        <v>217</v>
      </c>
      <c r="E14843" s="306" t="n">
        <v>3.72</v>
      </c>
    </row>
    <row r="14844" customFormat="false" ht="15" hidden="false" customHeight="false" outlineLevel="0" collapsed="false">
      <c r="A14844" s="0" t="s">
        <v>18245</v>
      </c>
      <c r="B14844" s="86" t="s">
        <v>18246</v>
      </c>
      <c r="C14844" s="0" t="s">
        <v>217</v>
      </c>
      <c r="E14844" s="306" t="n">
        <v>5.58</v>
      </c>
    </row>
    <row r="14845" customFormat="false" ht="15" hidden="false" customHeight="false" outlineLevel="0" collapsed="false">
      <c r="A14845" s="0" t="s">
        <v>18247</v>
      </c>
      <c r="B14845" s="86" t="s">
        <v>18248</v>
      </c>
      <c r="C14845" s="0" t="s">
        <v>217</v>
      </c>
      <c r="E14845" s="306" t="n">
        <v>15.96</v>
      </c>
    </row>
    <row r="14846" customFormat="false" ht="15" hidden="false" customHeight="false" outlineLevel="0" collapsed="false">
      <c r="A14846" s="0" t="s">
        <v>18249</v>
      </c>
      <c r="B14846" s="86" t="s">
        <v>18250</v>
      </c>
      <c r="C14846" s="0" t="s">
        <v>217</v>
      </c>
      <c r="E14846" s="306" t="n">
        <v>30.45</v>
      </c>
    </row>
    <row r="14847" customFormat="false" ht="15" hidden="false" customHeight="false" outlineLevel="0" collapsed="false">
      <c r="A14847" s="0" t="s">
        <v>18251</v>
      </c>
      <c r="B14847" s="86" t="s">
        <v>18252</v>
      </c>
      <c r="C14847" s="0" t="s">
        <v>217</v>
      </c>
      <c r="E14847" s="306" t="n">
        <v>1.56</v>
      </c>
    </row>
    <row r="14848" customFormat="false" ht="15" hidden="false" customHeight="false" outlineLevel="0" collapsed="false">
      <c r="A14848" s="0" t="s">
        <v>18253</v>
      </c>
      <c r="B14848" s="86" t="s">
        <v>18254</v>
      </c>
      <c r="C14848" s="0" t="s">
        <v>217</v>
      </c>
      <c r="E14848" s="306" t="n">
        <v>2.82</v>
      </c>
    </row>
    <row r="14849" customFormat="false" ht="15" hidden="false" customHeight="false" outlineLevel="0" collapsed="false">
      <c r="A14849" s="0" t="s">
        <v>18255</v>
      </c>
      <c r="B14849" s="86" t="s">
        <v>18256</v>
      </c>
      <c r="C14849" s="0" t="s">
        <v>217</v>
      </c>
      <c r="E14849" s="306" t="n">
        <v>6.36</v>
      </c>
    </row>
    <row r="14850" customFormat="false" ht="15" hidden="false" customHeight="false" outlineLevel="0" collapsed="false">
      <c r="A14850" s="0" t="s">
        <v>18257</v>
      </c>
      <c r="B14850" s="86" t="s">
        <v>18258</v>
      </c>
      <c r="C14850" s="0" t="s">
        <v>217</v>
      </c>
      <c r="E14850" s="306" t="n">
        <v>9.6</v>
      </c>
    </row>
    <row r="14851" customFormat="false" ht="15" hidden="false" customHeight="false" outlineLevel="0" collapsed="false">
      <c r="A14851" s="0" t="s">
        <v>18259</v>
      </c>
      <c r="B14851" s="86" t="s">
        <v>18260</v>
      </c>
      <c r="C14851" s="0" t="s">
        <v>217</v>
      </c>
      <c r="E14851" s="306" t="n">
        <v>24.27</v>
      </c>
    </row>
    <row r="14852" customFormat="false" ht="15" hidden="false" customHeight="false" outlineLevel="0" collapsed="false">
      <c r="A14852" s="0" t="s">
        <v>18261</v>
      </c>
      <c r="B14852" s="86" t="s">
        <v>18262</v>
      </c>
      <c r="C14852" s="0" t="s">
        <v>217</v>
      </c>
      <c r="E14852" s="306" t="n">
        <v>2.4</v>
      </c>
    </row>
    <row r="14853" customFormat="false" ht="15" hidden="false" customHeight="false" outlineLevel="0" collapsed="false">
      <c r="A14853" s="0" t="s">
        <v>18263</v>
      </c>
      <c r="B14853" s="86" t="s">
        <v>18252</v>
      </c>
      <c r="C14853" s="0" t="s">
        <v>217</v>
      </c>
      <c r="E14853" s="306" t="n">
        <v>1.44</v>
      </c>
    </row>
    <row r="14854" customFormat="false" ht="15" hidden="false" customHeight="false" outlineLevel="0" collapsed="false">
      <c r="A14854" s="0" t="s">
        <v>18264</v>
      </c>
      <c r="B14854" s="86" t="s">
        <v>18265</v>
      </c>
      <c r="C14854" s="0" t="s">
        <v>217</v>
      </c>
      <c r="E14854" s="306" t="n">
        <v>2.31</v>
      </c>
    </row>
    <row r="14855" customFormat="false" ht="15" hidden="false" customHeight="false" outlineLevel="0" collapsed="false">
      <c r="A14855" s="0" t="s">
        <v>18266</v>
      </c>
      <c r="B14855" s="86" t="s">
        <v>18267</v>
      </c>
      <c r="C14855" s="0" t="s">
        <v>217</v>
      </c>
      <c r="E14855" s="306" t="n">
        <v>13.65</v>
      </c>
    </row>
    <row r="14856" customFormat="false" ht="15" hidden="false" customHeight="false" outlineLevel="0" collapsed="false">
      <c r="A14856" s="0" t="s">
        <v>18268</v>
      </c>
      <c r="B14856" s="86" t="s">
        <v>18269</v>
      </c>
      <c r="C14856" s="0" t="s">
        <v>217</v>
      </c>
      <c r="E14856" s="306" t="n">
        <v>22.71</v>
      </c>
    </row>
    <row r="14857" customFormat="false" ht="15" hidden="false" customHeight="false" outlineLevel="0" collapsed="false">
      <c r="A14857" s="0" t="s">
        <v>18270</v>
      </c>
      <c r="B14857" s="86" t="s">
        <v>18271</v>
      </c>
      <c r="C14857" s="0" t="s">
        <v>217</v>
      </c>
      <c r="E14857" s="306" t="n">
        <v>8.4</v>
      </c>
    </row>
    <row r="14858" customFormat="false" ht="15" hidden="false" customHeight="false" outlineLevel="0" collapsed="false">
      <c r="A14858" s="0" t="s">
        <v>18272</v>
      </c>
      <c r="B14858" s="86" t="s">
        <v>18273</v>
      </c>
      <c r="C14858" s="0" t="s">
        <v>217</v>
      </c>
      <c r="E14858" s="306" t="n">
        <v>5.55</v>
      </c>
    </row>
    <row r="14859" customFormat="false" ht="15" hidden="false" customHeight="false" outlineLevel="0" collapsed="false">
      <c r="A14859" s="0" t="s">
        <v>18274</v>
      </c>
      <c r="B14859" s="86" t="s">
        <v>18275</v>
      </c>
      <c r="C14859" s="0" t="s">
        <v>217</v>
      </c>
      <c r="E14859" s="306" t="n">
        <v>0.9</v>
      </c>
    </row>
    <row r="14860" customFormat="false" ht="15" hidden="false" customHeight="false" outlineLevel="0" collapsed="false">
      <c r="A14860" s="0" t="s">
        <v>18276</v>
      </c>
      <c r="B14860" s="86" t="s">
        <v>18277</v>
      </c>
      <c r="C14860" s="0" t="s">
        <v>217</v>
      </c>
      <c r="E14860" s="306" t="n">
        <v>1.14</v>
      </c>
    </row>
    <row r="14861" customFormat="false" ht="15" hidden="false" customHeight="false" outlineLevel="0" collapsed="false">
      <c r="A14861" s="0" t="s">
        <v>18278</v>
      </c>
      <c r="B14861" s="86" t="s">
        <v>18279</v>
      </c>
      <c r="C14861" s="0" t="s">
        <v>217</v>
      </c>
      <c r="E14861" s="306" t="n">
        <v>2.4</v>
      </c>
    </row>
    <row r="14862" customFormat="false" ht="15" hidden="false" customHeight="false" outlineLevel="0" collapsed="false">
      <c r="A14862" s="0" t="s">
        <v>18280</v>
      </c>
      <c r="B14862" s="86" t="s">
        <v>18281</v>
      </c>
      <c r="C14862" s="0" t="s">
        <v>217</v>
      </c>
      <c r="E14862" s="306" t="n">
        <v>3.87</v>
      </c>
    </row>
    <row r="14863" customFormat="false" ht="15" hidden="false" customHeight="false" outlineLevel="0" collapsed="false">
      <c r="A14863" s="0" t="s">
        <v>18282</v>
      </c>
      <c r="B14863" s="86" t="s">
        <v>18283</v>
      </c>
      <c r="C14863" s="0" t="s">
        <v>217</v>
      </c>
      <c r="E14863" s="306" t="n">
        <v>24.93</v>
      </c>
    </row>
    <row r="14864" customFormat="false" ht="15" hidden="false" customHeight="false" outlineLevel="0" collapsed="false">
      <c r="A14864" s="0" t="s">
        <v>18284</v>
      </c>
      <c r="B14864" s="86" t="s">
        <v>18285</v>
      </c>
      <c r="C14864" s="0" t="s">
        <v>217</v>
      </c>
      <c r="E14864" s="306" t="n">
        <v>12.84</v>
      </c>
    </row>
    <row r="14865" customFormat="false" ht="15" hidden="false" customHeight="false" outlineLevel="0" collapsed="false">
      <c r="A14865" s="0" t="s">
        <v>18286</v>
      </c>
      <c r="B14865" s="86" t="s">
        <v>18287</v>
      </c>
      <c r="C14865" s="0" t="s">
        <v>217</v>
      </c>
      <c r="E14865" s="306" t="n">
        <v>0.51</v>
      </c>
    </row>
    <row r="14866" customFormat="false" ht="15" hidden="false" customHeight="false" outlineLevel="0" collapsed="false">
      <c r="A14866" s="0" t="s">
        <v>18288</v>
      </c>
      <c r="B14866" s="86" t="s">
        <v>18289</v>
      </c>
      <c r="C14866" s="0" t="s">
        <v>217</v>
      </c>
      <c r="E14866" s="306" t="n">
        <v>0.57</v>
      </c>
    </row>
    <row r="14867" customFormat="false" ht="15" hidden="false" customHeight="false" outlineLevel="0" collapsed="false">
      <c r="A14867" s="0" t="s">
        <v>18290</v>
      </c>
      <c r="B14867" s="86" t="s">
        <v>18291</v>
      </c>
      <c r="C14867" s="0" t="s">
        <v>217</v>
      </c>
      <c r="E14867" s="306" t="n">
        <v>0.9</v>
      </c>
    </row>
    <row r="14868" customFormat="false" ht="15" hidden="false" customHeight="false" outlineLevel="0" collapsed="false">
      <c r="A14868" s="0" t="s">
        <v>18292</v>
      </c>
      <c r="B14868" s="86" t="s">
        <v>18293</v>
      </c>
      <c r="C14868" s="0" t="s">
        <v>217</v>
      </c>
      <c r="E14868" s="306" t="n">
        <v>0.6</v>
      </c>
    </row>
    <row r="14869" customFormat="false" ht="15" hidden="false" customHeight="false" outlineLevel="0" collapsed="false">
      <c r="A14869" s="0" t="s">
        <v>18294</v>
      </c>
      <c r="B14869" s="86" t="s">
        <v>18295</v>
      </c>
      <c r="C14869" s="0" t="s">
        <v>217</v>
      </c>
      <c r="E14869" s="306" t="n">
        <v>1.92</v>
      </c>
    </row>
    <row r="14870" customFormat="false" ht="15" hidden="false" customHeight="false" outlineLevel="0" collapsed="false">
      <c r="A14870" s="0" t="s">
        <v>18296</v>
      </c>
      <c r="B14870" s="86" t="s">
        <v>18297</v>
      </c>
      <c r="C14870" s="0" t="s">
        <v>217</v>
      </c>
      <c r="E14870" s="306" t="n">
        <v>0.54</v>
      </c>
    </row>
    <row r="14871" customFormat="false" ht="15" hidden="false" customHeight="false" outlineLevel="0" collapsed="false">
      <c r="A14871" s="0" t="s">
        <v>18298</v>
      </c>
      <c r="B14871" s="86" t="s">
        <v>18299</v>
      </c>
      <c r="C14871" s="0" t="s">
        <v>217</v>
      </c>
      <c r="E14871" s="306" t="n">
        <v>10.53</v>
      </c>
    </row>
    <row r="14872" customFormat="false" ht="15" hidden="false" customHeight="false" outlineLevel="0" collapsed="false">
      <c r="A14872" s="0" t="s">
        <v>18300</v>
      </c>
      <c r="B14872" s="86" t="s">
        <v>18301</v>
      </c>
      <c r="C14872" s="0" t="s">
        <v>217</v>
      </c>
      <c r="E14872" s="306" t="n">
        <v>13.52</v>
      </c>
    </row>
    <row r="14873" customFormat="false" ht="15" hidden="false" customHeight="false" outlineLevel="0" collapsed="false">
      <c r="A14873" s="0" t="s">
        <v>18302</v>
      </c>
      <c r="B14873" s="86" t="s">
        <v>18303</v>
      </c>
      <c r="C14873" s="0" t="s">
        <v>217</v>
      </c>
      <c r="E14873" s="306" t="n">
        <v>1.18</v>
      </c>
    </row>
    <row r="14874" customFormat="false" ht="15" hidden="false" customHeight="false" outlineLevel="0" collapsed="false">
      <c r="A14874" s="0" t="s">
        <v>18304</v>
      </c>
      <c r="B14874" s="86" t="s">
        <v>18305</v>
      </c>
      <c r="C14874" s="0" t="s">
        <v>217</v>
      </c>
      <c r="E14874" s="306" t="n">
        <v>7.49</v>
      </c>
    </row>
    <row r="14875" customFormat="false" ht="15" hidden="false" customHeight="false" outlineLevel="0" collapsed="false">
      <c r="A14875" s="0" t="s">
        <v>18306</v>
      </c>
      <c r="B14875" s="86" t="s">
        <v>18307</v>
      </c>
      <c r="C14875" s="0" t="s">
        <v>217</v>
      </c>
      <c r="E14875" s="306" t="n">
        <v>14.33</v>
      </c>
    </row>
    <row r="14876" customFormat="false" ht="15" hidden="false" customHeight="false" outlineLevel="0" collapsed="false">
      <c r="A14876" s="0" t="s">
        <v>18308</v>
      </c>
      <c r="B14876" s="86" t="s">
        <v>18309</v>
      </c>
      <c r="C14876" s="0" t="s">
        <v>217</v>
      </c>
      <c r="E14876" s="306" t="n">
        <v>0.37</v>
      </c>
    </row>
    <row r="14877" customFormat="false" ht="15" hidden="false" customHeight="false" outlineLevel="0" collapsed="false">
      <c r="A14877" s="0" t="s">
        <v>18310</v>
      </c>
      <c r="B14877" s="86" t="s">
        <v>18311</v>
      </c>
      <c r="C14877" s="0" t="s">
        <v>217</v>
      </c>
      <c r="E14877" s="306" t="n">
        <v>0.62</v>
      </c>
    </row>
    <row r="14878" customFormat="false" ht="15" hidden="false" customHeight="false" outlineLevel="0" collapsed="false">
      <c r="A14878" s="0" t="s">
        <v>18312</v>
      </c>
      <c r="B14878" s="86" t="s">
        <v>18313</v>
      </c>
      <c r="C14878" s="0" t="s">
        <v>217</v>
      </c>
      <c r="E14878" s="306" t="n">
        <v>2.2</v>
      </c>
    </row>
    <row r="14879" customFormat="false" ht="15" hidden="false" customHeight="false" outlineLevel="0" collapsed="false">
      <c r="A14879" s="0" t="s">
        <v>18314</v>
      </c>
      <c r="B14879" s="86" t="s">
        <v>18315</v>
      </c>
      <c r="C14879" s="0" t="s">
        <v>217</v>
      </c>
      <c r="E14879" s="306" t="n">
        <v>4.52</v>
      </c>
    </row>
    <row r="14880" customFormat="false" ht="15" hidden="false" customHeight="false" outlineLevel="0" collapsed="false">
      <c r="A14880" s="0" t="s">
        <v>18316</v>
      </c>
      <c r="B14880" s="86" t="s">
        <v>18317</v>
      </c>
      <c r="C14880" s="0" t="s">
        <v>217</v>
      </c>
      <c r="E14880" s="306" t="n">
        <v>5.25</v>
      </c>
    </row>
    <row r="14881" customFormat="false" ht="15" hidden="false" customHeight="false" outlineLevel="0" collapsed="false">
      <c r="A14881" s="0" t="s">
        <v>18318</v>
      </c>
      <c r="B14881" s="86" t="s">
        <v>18319</v>
      </c>
      <c r="C14881" s="0" t="s">
        <v>217</v>
      </c>
      <c r="E14881" s="306" t="n">
        <v>1.87</v>
      </c>
    </row>
    <row r="14882" customFormat="false" ht="15" hidden="false" customHeight="false" outlineLevel="0" collapsed="false">
      <c r="A14882" s="0" t="s">
        <v>18320</v>
      </c>
      <c r="B14882" s="86" t="s">
        <v>18321</v>
      </c>
      <c r="C14882" s="0" t="s">
        <v>217</v>
      </c>
      <c r="E14882" s="306" t="n">
        <v>1.29</v>
      </c>
    </row>
    <row r="14883" customFormat="false" ht="15" hidden="false" customHeight="false" outlineLevel="0" collapsed="false">
      <c r="A14883" s="0" t="s">
        <v>18322</v>
      </c>
      <c r="B14883" s="86" t="s">
        <v>18323</v>
      </c>
      <c r="C14883" s="0" t="s">
        <v>217</v>
      </c>
      <c r="E14883" s="306" t="n">
        <v>1.76</v>
      </c>
    </row>
    <row r="14884" customFormat="false" ht="15" hidden="false" customHeight="false" outlineLevel="0" collapsed="false">
      <c r="A14884" s="0" t="s">
        <v>18324</v>
      </c>
      <c r="B14884" s="86" t="s">
        <v>18325</v>
      </c>
      <c r="C14884" s="0" t="s">
        <v>217</v>
      </c>
      <c r="E14884" s="306" t="n">
        <v>3.23</v>
      </c>
    </row>
    <row r="14885" customFormat="false" ht="15" hidden="false" customHeight="false" outlineLevel="0" collapsed="false">
      <c r="A14885" s="0" t="s">
        <v>18326</v>
      </c>
      <c r="B14885" s="86" t="s">
        <v>18327</v>
      </c>
      <c r="C14885" s="0" t="s">
        <v>217</v>
      </c>
      <c r="E14885" s="306" t="n">
        <v>6.47</v>
      </c>
    </row>
    <row r="14886" customFormat="false" ht="15" hidden="false" customHeight="false" outlineLevel="0" collapsed="false">
      <c r="A14886" s="0" t="s">
        <v>18328</v>
      </c>
      <c r="B14886" s="86" t="s">
        <v>18329</v>
      </c>
      <c r="C14886" s="0" t="s">
        <v>217</v>
      </c>
      <c r="E14886" s="306" t="n">
        <v>8.91</v>
      </c>
    </row>
    <row r="14887" customFormat="false" ht="15" hidden="false" customHeight="false" outlineLevel="0" collapsed="false">
      <c r="A14887" s="0" t="s">
        <v>18330</v>
      </c>
      <c r="B14887" s="86" t="s">
        <v>18331</v>
      </c>
      <c r="C14887" s="0" t="s">
        <v>217</v>
      </c>
      <c r="E14887" s="306" t="n">
        <v>16.67</v>
      </c>
    </row>
    <row r="14888" customFormat="false" ht="15" hidden="false" customHeight="false" outlineLevel="0" collapsed="false">
      <c r="A14888" s="0" t="s">
        <v>18332</v>
      </c>
      <c r="B14888" s="86" t="s">
        <v>18333</v>
      </c>
      <c r="C14888" s="0" t="s">
        <v>217</v>
      </c>
      <c r="E14888" s="306" t="n">
        <v>9.63</v>
      </c>
    </row>
    <row r="14889" customFormat="false" ht="15" hidden="false" customHeight="false" outlineLevel="0" collapsed="false">
      <c r="A14889" s="0" t="s">
        <v>18334</v>
      </c>
      <c r="B14889" s="86" t="s">
        <v>18335</v>
      </c>
      <c r="C14889" s="0" t="s">
        <v>217</v>
      </c>
      <c r="E14889" s="306" t="n">
        <v>57.75</v>
      </c>
    </row>
    <row r="14890" customFormat="false" ht="15" hidden="false" customHeight="false" outlineLevel="0" collapsed="false">
      <c r="A14890" s="0" t="s">
        <v>18336</v>
      </c>
      <c r="B14890" s="86" t="s">
        <v>18337</v>
      </c>
      <c r="C14890" s="0" t="s">
        <v>217</v>
      </c>
      <c r="E14890" s="306" t="n">
        <v>21.53</v>
      </c>
    </row>
    <row r="14891" customFormat="false" ht="15" hidden="false" customHeight="false" outlineLevel="0" collapsed="false">
      <c r="A14891" s="0" t="s">
        <v>18338</v>
      </c>
      <c r="B14891" s="86" t="s">
        <v>18339</v>
      </c>
      <c r="C14891" s="0" t="s">
        <v>217</v>
      </c>
      <c r="E14891" s="306" t="n">
        <v>50.66</v>
      </c>
    </row>
    <row r="14892" customFormat="false" ht="15" hidden="false" customHeight="false" outlineLevel="0" collapsed="false">
      <c r="A14892" s="0" t="s">
        <v>18340</v>
      </c>
      <c r="B14892" s="86" t="s">
        <v>18341</v>
      </c>
      <c r="C14892" s="0" t="s">
        <v>217</v>
      </c>
      <c r="E14892" s="306" t="n">
        <v>0.96</v>
      </c>
    </row>
    <row r="14893" customFormat="false" ht="15" hidden="false" customHeight="false" outlineLevel="0" collapsed="false">
      <c r="A14893" s="0" t="s">
        <v>18342</v>
      </c>
      <c r="B14893" s="86" t="s">
        <v>18343</v>
      </c>
      <c r="C14893" s="0" t="s">
        <v>217</v>
      </c>
      <c r="E14893" s="306" t="n">
        <v>1.29</v>
      </c>
    </row>
    <row r="14894" customFormat="false" ht="15" hidden="false" customHeight="false" outlineLevel="0" collapsed="false">
      <c r="A14894" s="0" t="s">
        <v>18344</v>
      </c>
      <c r="B14894" s="86" t="s">
        <v>18345</v>
      </c>
      <c r="C14894" s="0" t="s">
        <v>217</v>
      </c>
      <c r="E14894" s="306" t="n">
        <v>2.79</v>
      </c>
    </row>
    <row r="14895" customFormat="false" ht="15" hidden="false" customHeight="false" outlineLevel="0" collapsed="false">
      <c r="A14895" s="0" t="s">
        <v>18346</v>
      </c>
      <c r="B14895" s="86" t="s">
        <v>18347</v>
      </c>
      <c r="C14895" s="0" t="s">
        <v>217</v>
      </c>
      <c r="E14895" s="306" t="n">
        <v>4.92</v>
      </c>
    </row>
    <row r="14896" customFormat="false" ht="15" hidden="false" customHeight="false" outlineLevel="0" collapsed="false">
      <c r="A14896" s="0" t="s">
        <v>18348</v>
      </c>
      <c r="B14896" s="86" t="s">
        <v>18349</v>
      </c>
      <c r="C14896" s="0" t="s">
        <v>217</v>
      </c>
      <c r="E14896" s="306" t="n">
        <v>6.06</v>
      </c>
    </row>
    <row r="14897" customFormat="false" ht="15" hidden="false" customHeight="false" outlineLevel="0" collapsed="false">
      <c r="A14897" s="0" t="s">
        <v>18350</v>
      </c>
      <c r="B14897" s="86" t="s">
        <v>18351</v>
      </c>
      <c r="C14897" s="0" t="s">
        <v>217</v>
      </c>
      <c r="E14897" s="306" t="n">
        <v>19.4</v>
      </c>
    </row>
    <row r="14898" customFormat="false" ht="15" hidden="false" customHeight="false" outlineLevel="0" collapsed="false">
      <c r="A14898" s="0" t="s">
        <v>18352</v>
      </c>
      <c r="B14898" s="86" t="s">
        <v>18353</v>
      </c>
      <c r="C14898" s="0" t="s">
        <v>217</v>
      </c>
      <c r="E14898" s="306" t="n">
        <v>28.25</v>
      </c>
    </row>
    <row r="14899" customFormat="false" ht="15" hidden="false" customHeight="false" outlineLevel="0" collapsed="false">
      <c r="A14899" s="0" t="s">
        <v>18354</v>
      </c>
      <c r="B14899" s="86" t="s">
        <v>18355</v>
      </c>
      <c r="C14899" s="0" t="s">
        <v>217</v>
      </c>
      <c r="E14899" s="306" t="n">
        <v>59.55</v>
      </c>
    </row>
    <row r="14900" customFormat="false" ht="15" hidden="false" customHeight="false" outlineLevel="0" collapsed="false">
      <c r="A14900" s="0" t="s">
        <v>18356</v>
      </c>
      <c r="B14900" s="86" t="s">
        <v>18357</v>
      </c>
      <c r="C14900" s="0" t="s">
        <v>217</v>
      </c>
      <c r="E14900" s="306" t="n">
        <v>7.2</v>
      </c>
    </row>
    <row r="14901" customFormat="false" ht="15" hidden="false" customHeight="false" outlineLevel="0" collapsed="false">
      <c r="A14901" s="0" t="s">
        <v>18358</v>
      </c>
      <c r="B14901" s="86" t="s">
        <v>18359</v>
      </c>
      <c r="C14901" s="0" t="s">
        <v>217</v>
      </c>
      <c r="E14901" s="306" t="n">
        <v>19.84</v>
      </c>
    </row>
    <row r="14902" customFormat="false" ht="15" hidden="false" customHeight="false" outlineLevel="0" collapsed="false">
      <c r="A14902" s="0" t="s">
        <v>18360</v>
      </c>
      <c r="B14902" s="86" t="s">
        <v>18361</v>
      </c>
      <c r="C14902" s="0" t="s">
        <v>217</v>
      </c>
      <c r="E14902" s="306" t="n">
        <v>10.21</v>
      </c>
    </row>
    <row r="14903" customFormat="false" ht="15" hidden="false" customHeight="false" outlineLevel="0" collapsed="false">
      <c r="A14903" s="0" t="s">
        <v>18362</v>
      </c>
      <c r="B14903" s="86" t="s">
        <v>18363</v>
      </c>
      <c r="C14903" s="0" t="s">
        <v>217</v>
      </c>
      <c r="E14903" s="306" t="n">
        <v>2.31</v>
      </c>
    </row>
    <row r="14904" customFormat="false" ht="15" hidden="false" customHeight="false" outlineLevel="0" collapsed="false">
      <c r="A14904" s="0" t="s">
        <v>18364</v>
      </c>
      <c r="B14904" s="86" t="s">
        <v>18365</v>
      </c>
      <c r="C14904" s="0" t="s">
        <v>217</v>
      </c>
      <c r="E14904" s="306" t="n">
        <v>4.08</v>
      </c>
    </row>
    <row r="14905" customFormat="false" ht="15" hidden="false" customHeight="false" outlineLevel="0" collapsed="false">
      <c r="A14905" s="0" t="s">
        <v>18366</v>
      </c>
      <c r="B14905" s="86" t="s">
        <v>18367</v>
      </c>
      <c r="C14905" s="0" t="s">
        <v>217</v>
      </c>
      <c r="E14905" s="306" t="n">
        <v>12.09</v>
      </c>
    </row>
    <row r="14906" customFormat="false" ht="15" hidden="false" customHeight="false" outlineLevel="0" collapsed="false">
      <c r="A14906" s="0" t="s">
        <v>18368</v>
      </c>
      <c r="B14906" s="86" t="s">
        <v>18369</v>
      </c>
      <c r="C14906" s="0" t="s">
        <v>217</v>
      </c>
      <c r="E14906" s="306" t="n">
        <v>19.47</v>
      </c>
    </row>
    <row r="14907" customFormat="false" ht="15" hidden="false" customHeight="false" outlineLevel="0" collapsed="false">
      <c r="A14907" s="0" t="s">
        <v>18370</v>
      </c>
      <c r="B14907" s="86" t="s">
        <v>6720</v>
      </c>
      <c r="C14907" s="0" t="s">
        <v>729</v>
      </c>
      <c r="E14907" s="306" t="n">
        <v>13.49</v>
      </c>
    </row>
    <row r="14908" customFormat="false" ht="15" hidden="false" customHeight="false" outlineLevel="0" collapsed="false">
      <c r="A14908" s="0" t="s">
        <v>18371</v>
      </c>
      <c r="B14908" s="86" t="s">
        <v>7216</v>
      </c>
      <c r="C14908" s="0" t="s">
        <v>729</v>
      </c>
      <c r="E14908" s="306" t="n">
        <v>16.84</v>
      </c>
    </row>
    <row r="14909" customFormat="false" ht="15" hidden="false" customHeight="false" outlineLevel="0" collapsed="false">
      <c r="A14909" s="0" t="s">
        <v>18373</v>
      </c>
      <c r="B14909" s="86" t="s">
        <v>8124</v>
      </c>
      <c r="C14909" s="0" t="s">
        <v>729</v>
      </c>
      <c r="E14909" s="306" t="n">
        <v>13.6</v>
      </c>
    </row>
    <row r="14910" customFormat="false" ht="15" hidden="false" customHeight="false" outlineLevel="0" collapsed="false">
      <c r="B14910" s="0"/>
      <c r="E14910" s="0"/>
    </row>
    <row r="14911" customFormat="false" ht="15" hidden="false" customHeight="false" outlineLevel="0" collapsed="false">
      <c r="B14911" s="0"/>
      <c r="E14911" s="0"/>
    </row>
    <row r="14912" customFormat="false" ht="15" hidden="false" customHeight="false" outlineLevel="0" collapsed="false">
      <c r="A14912" s="0" t="s">
        <v>13853</v>
      </c>
      <c r="B14912" s="0"/>
      <c r="C14912" s="0" t="s">
        <v>13854</v>
      </c>
      <c r="E14912" s="0"/>
    </row>
    <row r="14913" customFormat="false" ht="15" hidden="false" customHeight="false" outlineLevel="0" collapsed="false">
      <c r="B14913" s="0"/>
      <c r="C14913" s="0" t="s">
        <v>13855</v>
      </c>
      <c r="E14913" s="0"/>
    </row>
    <row r="14914" customFormat="false" ht="15" hidden="false" customHeight="false" outlineLevel="0" collapsed="false">
      <c r="A14914" s="0" t="s">
        <v>13856</v>
      </c>
      <c r="B14914" s="0"/>
      <c r="C14914" s="0" t="s">
        <v>13857</v>
      </c>
      <c r="E14914" s="306" t="s">
        <v>13858</v>
      </c>
    </row>
    <row r="14915" customFormat="false" ht="15" hidden="false" customHeight="false" outlineLevel="0" collapsed="false">
      <c r="A14915" s="0" t="s">
        <v>18374</v>
      </c>
      <c r="B14915" s="86" t="s">
        <v>8122</v>
      </c>
      <c r="C14915" s="0" t="s">
        <v>729</v>
      </c>
      <c r="E14915" s="306" t="n">
        <v>10.9</v>
      </c>
    </row>
    <row r="14916" customFormat="false" ht="15" hidden="false" customHeight="false" outlineLevel="0" collapsed="false">
      <c r="A14916" s="0" t="s">
        <v>18375</v>
      </c>
      <c r="B14916" s="86" t="s">
        <v>8126</v>
      </c>
      <c r="C14916" s="0" t="s">
        <v>729</v>
      </c>
      <c r="E14916" s="306" t="n">
        <v>19.1</v>
      </c>
    </row>
    <row r="14917" customFormat="false" ht="15" hidden="false" customHeight="false" outlineLevel="0" collapsed="false">
      <c r="A14917" s="0" t="s">
        <v>18376</v>
      </c>
      <c r="B14917" s="86" t="s">
        <v>6717</v>
      </c>
      <c r="C14917" s="0" t="s">
        <v>729</v>
      </c>
      <c r="E14917" s="306" t="n">
        <v>8.21</v>
      </c>
    </row>
    <row r="14918" customFormat="false" ht="15" hidden="false" customHeight="false" outlineLevel="0" collapsed="false">
      <c r="A14918" s="0" t="s">
        <v>18377</v>
      </c>
      <c r="B14918" s="86" t="s">
        <v>18378</v>
      </c>
      <c r="C14918" s="0" t="s">
        <v>365</v>
      </c>
      <c r="E14918" s="306" t="n">
        <v>7.53</v>
      </c>
    </row>
    <row r="14919" customFormat="false" ht="15" hidden="false" customHeight="false" outlineLevel="0" collapsed="false">
      <c r="A14919" s="0" t="s">
        <v>18379</v>
      </c>
      <c r="B14919" s="86" t="s">
        <v>18380</v>
      </c>
      <c r="C14919" s="0" t="s">
        <v>365</v>
      </c>
      <c r="E14919" s="306" t="n">
        <v>7.12</v>
      </c>
    </row>
    <row r="14920" customFormat="false" ht="15" hidden="false" customHeight="false" outlineLevel="0" collapsed="false">
      <c r="A14920" s="0" t="s">
        <v>18381</v>
      </c>
      <c r="B14920" s="86" t="s">
        <v>18382</v>
      </c>
      <c r="C14920" s="0" t="s">
        <v>365</v>
      </c>
      <c r="E14920" s="306" t="n">
        <v>7.46</v>
      </c>
    </row>
    <row r="14921" customFormat="false" ht="15" hidden="false" customHeight="false" outlineLevel="0" collapsed="false">
      <c r="A14921" s="0" t="s">
        <v>18383</v>
      </c>
      <c r="B14921" s="86" t="s">
        <v>18384</v>
      </c>
      <c r="C14921" s="0" t="s">
        <v>365</v>
      </c>
      <c r="E14921" s="306" t="n">
        <v>8.2</v>
      </c>
    </row>
    <row r="14922" customFormat="false" ht="15" hidden="false" customHeight="false" outlineLevel="0" collapsed="false">
      <c r="A14922" s="0" t="s">
        <v>18385</v>
      </c>
      <c r="B14922" s="86" t="s">
        <v>18386</v>
      </c>
      <c r="C14922" s="0" t="s">
        <v>365</v>
      </c>
      <c r="E14922" s="306" t="n">
        <v>7.82</v>
      </c>
    </row>
    <row r="14923" customFormat="false" ht="15" hidden="false" customHeight="false" outlineLevel="0" collapsed="false">
      <c r="A14923" s="0" t="s">
        <v>18387</v>
      </c>
      <c r="B14923" s="86" t="s">
        <v>18388</v>
      </c>
      <c r="C14923" s="0" t="s">
        <v>365</v>
      </c>
      <c r="E14923" s="306" t="n">
        <v>8.23</v>
      </c>
    </row>
    <row r="14924" customFormat="false" ht="15" hidden="false" customHeight="false" outlineLevel="0" collapsed="false">
      <c r="A14924" s="0" t="s">
        <v>18389</v>
      </c>
      <c r="B14924" s="86" t="s">
        <v>26505</v>
      </c>
      <c r="C14924" s="0" t="s">
        <v>217</v>
      </c>
      <c r="E14924" s="306" t="n">
        <v>17530</v>
      </c>
    </row>
    <row r="14925" customFormat="false" ht="15" hidden="false" customHeight="false" outlineLevel="0" collapsed="false">
      <c r="A14925" s="0" t="s">
        <v>18391</v>
      </c>
      <c r="B14925" s="86" t="s">
        <v>18392</v>
      </c>
      <c r="C14925" s="0" t="s">
        <v>217</v>
      </c>
      <c r="E14925" s="306" t="n">
        <v>7.67</v>
      </c>
    </row>
    <row r="14926" customFormat="false" ht="15" hidden="false" customHeight="false" outlineLevel="0" collapsed="false">
      <c r="A14926" s="0" t="s">
        <v>18393</v>
      </c>
      <c r="B14926" s="86" t="s">
        <v>18394</v>
      </c>
      <c r="C14926" s="0" t="s">
        <v>217</v>
      </c>
      <c r="E14926" s="306" t="n">
        <v>7.88</v>
      </c>
    </row>
    <row r="14927" customFormat="false" ht="15" hidden="false" customHeight="false" outlineLevel="0" collapsed="false">
      <c r="A14927" s="0" t="s">
        <v>18395</v>
      </c>
      <c r="B14927" s="86" t="s">
        <v>18396</v>
      </c>
      <c r="C14927" s="0" t="s">
        <v>217</v>
      </c>
      <c r="E14927" s="306" t="n">
        <v>44.68</v>
      </c>
    </row>
    <row r="14928" customFormat="false" ht="15" hidden="false" customHeight="false" outlineLevel="0" collapsed="false">
      <c r="A14928" s="0" t="s">
        <v>18397</v>
      </c>
      <c r="B14928" s="86" t="s">
        <v>18398</v>
      </c>
      <c r="C14928" s="0" t="s">
        <v>217</v>
      </c>
      <c r="E14928" s="306" t="n">
        <v>71.92</v>
      </c>
    </row>
    <row r="14929" customFormat="false" ht="15" hidden="false" customHeight="false" outlineLevel="0" collapsed="false">
      <c r="A14929" s="0" t="s">
        <v>18399</v>
      </c>
      <c r="B14929" s="86" t="s">
        <v>18400</v>
      </c>
      <c r="C14929" s="0" t="s">
        <v>217</v>
      </c>
      <c r="E14929" s="306" t="n">
        <v>74.01</v>
      </c>
    </row>
    <row r="14930" customFormat="false" ht="15" hidden="false" customHeight="false" outlineLevel="0" collapsed="false">
      <c r="A14930" s="0" t="s">
        <v>18401</v>
      </c>
      <c r="B14930" s="86" t="s">
        <v>18402</v>
      </c>
      <c r="C14930" s="0" t="s">
        <v>217</v>
      </c>
      <c r="E14930" s="306" t="n">
        <v>360.23</v>
      </c>
    </row>
    <row r="14931" customFormat="false" ht="15" hidden="false" customHeight="false" outlineLevel="0" collapsed="false">
      <c r="A14931" s="0" t="s">
        <v>18403</v>
      </c>
      <c r="B14931" s="86" t="s">
        <v>18404</v>
      </c>
      <c r="C14931" s="0" t="s">
        <v>217</v>
      </c>
      <c r="E14931" s="306" t="n">
        <v>2514.99</v>
      </c>
    </row>
    <row r="14932" customFormat="false" ht="15" hidden="false" customHeight="false" outlineLevel="0" collapsed="false">
      <c r="A14932" s="0" t="s">
        <v>18405</v>
      </c>
      <c r="B14932" s="86" t="s">
        <v>18406</v>
      </c>
      <c r="C14932" s="0" t="s">
        <v>217</v>
      </c>
      <c r="E14932" s="306" t="n">
        <v>663.79</v>
      </c>
    </row>
    <row r="14933" customFormat="false" ht="15" hidden="false" customHeight="false" outlineLevel="0" collapsed="false">
      <c r="A14933" s="0" t="s">
        <v>18407</v>
      </c>
      <c r="B14933" s="86" t="s">
        <v>18408</v>
      </c>
      <c r="C14933" s="0" t="s">
        <v>217</v>
      </c>
      <c r="E14933" s="306" t="n">
        <v>1009.99</v>
      </c>
    </row>
    <row r="14934" customFormat="false" ht="15" hidden="false" customHeight="false" outlineLevel="0" collapsed="false">
      <c r="A14934" s="0" t="s">
        <v>18409</v>
      </c>
      <c r="B14934" s="86" t="s">
        <v>18410</v>
      </c>
      <c r="C14934" s="0" t="s">
        <v>217</v>
      </c>
      <c r="E14934" s="306" t="n">
        <v>1112.86</v>
      </c>
    </row>
    <row r="14935" customFormat="false" ht="15" hidden="false" customHeight="false" outlineLevel="0" collapsed="false">
      <c r="A14935" s="0" t="s">
        <v>18411</v>
      </c>
      <c r="B14935" s="86" t="s">
        <v>18412</v>
      </c>
      <c r="C14935" s="0" t="s">
        <v>217</v>
      </c>
      <c r="E14935" s="306" t="n">
        <v>50.65</v>
      </c>
    </row>
    <row r="14936" customFormat="false" ht="15" hidden="false" customHeight="false" outlineLevel="0" collapsed="false">
      <c r="A14936" s="0" t="s">
        <v>18413</v>
      </c>
      <c r="B14936" s="86" t="s">
        <v>18414</v>
      </c>
      <c r="C14936" s="0" t="s">
        <v>217</v>
      </c>
      <c r="E14936" s="306" t="n">
        <v>72.85</v>
      </c>
    </row>
    <row r="14937" customFormat="false" ht="15" hidden="false" customHeight="false" outlineLevel="0" collapsed="false">
      <c r="A14937" s="0" t="s">
        <v>18415</v>
      </c>
      <c r="B14937" s="86" t="s">
        <v>18416</v>
      </c>
      <c r="C14937" s="0" t="s">
        <v>217</v>
      </c>
      <c r="E14937" s="306" t="n">
        <v>44.52</v>
      </c>
    </row>
    <row r="14938" customFormat="false" ht="15" hidden="false" customHeight="false" outlineLevel="0" collapsed="false">
      <c r="A14938" s="0" t="s">
        <v>18417</v>
      </c>
      <c r="B14938" s="86" t="s">
        <v>18418</v>
      </c>
      <c r="C14938" s="0" t="s">
        <v>217</v>
      </c>
      <c r="E14938" s="306" t="n">
        <v>44.85</v>
      </c>
    </row>
    <row r="14939" customFormat="false" ht="15" hidden="false" customHeight="false" outlineLevel="0" collapsed="false">
      <c r="A14939" s="0" t="s">
        <v>18419</v>
      </c>
      <c r="B14939" s="86" t="s">
        <v>18420</v>
      </c>
      <c r="C14939" s="0" t="s">
        <v>217</v>
      </c>
      <c r="E14939" s="306" t="n">
        <v>51</v>
      </c>
    </row>
    <row r="14940" customFormat="false" ht="15" hidden="false" customHeight="false" outlineLevel="0" collapsed="false">
      <c r="A14940" s="0" t="s">
        <v>18421</v>
      </c>
      <c r="B14940" s="86" t="s">
        <v>18422</v>
      </c>
      <c r="C14940" s="0" t="s">
        <v>217</v>
      </c>
      <c r="E14940" s="306" t="n">
        <v>44.85</v>
      </c>
    </row>
    <row r="14941" customFormat="false" ht="15" hidden="false" customHeight="false" outlineLevel="0" collapsed="false">
      <c r="A14941" s="0" t="s">
        <v>18423</v>
      </c>
      <c r="B14941" s="86" t="s">
        <v>18424</v>
      </c>
      <c r="C14941" s="0" t="s">
        <v>217</v>
      </c>
      <c r="E14941" s="306" t="n">
        <v>11.19</v>
      </c>
    </row>
    <row r="14942" customFormat="false" ht="15" hidden="false" customHeight="false" outlineLevel="0" collapsed="false">
      <c r="A14942" s="0" t="s">
        <v>18425</v>
      </c>
      <c r="B14942" s="86" t="s">
        <v>18426</v>
      </c>
      <c r="C14942" s="0" t="s">
        <v>217</v>
      </c>
      <c r="E14942" s="306" t="n">
        <v>50.59</v>
      </c>
    </row>
    <row r="14943" customFormat="false" ht="15" hidden="false" customHeight="false" outlineLevel="0" collapsed="false">
      <c r="A14943" s="0" t="s">
        <v>18427</v>
      </c>
      <c r="B14943" s="86" t="s">
        <v>18428</v>
      </c>
      <c r="C14943" s="0" t="s">
        <v>217</v>
      </c>
      <c r="E14943" s="306" t="n">
        <v>46.55</v>
      </c>
    </row>
    <row r="14944" customFormat="false" ht="15" hidden="false" customHeight="false" outlineLevel="0" collapsed="false">
      <c r="A14944" s="0" t="s">
        <v>18429</v>
      </c>
      <c r="B14944" s="86" t="s">
        <v>18430</v>
      </c>
      <c r="C14944" s="0" t="s">
        <v>217</v>
      </c>
      <c r="E14944" s="306" t="n">
        <v>7.41</v>
      </c>
    </row>
    <row r="14945" customFormat="false" ht="15" hidden="false" customHeight="false" outlineLevel="0" collapsed="false">
      <c r="A14945" s="0" t="s">
        <v>18431</v>
      </c>
      <c r="B14945" s="86" t="s">
        <v>18432</v>
      </c>
      <c r="C14945" s="0" t="s">
        <v>217</v>
      </c>
      <c r="E14945" s="306" t="n">
        <v>7.33</v>
      </c>
    </row>
    <row r="14946" customFormat="false" ht="15" hidden="false" customHeight="false" outlineLevel="0" collapsed="false">
      <c r="A14946" s="0" t="s">
        <v>18433</v>
      </c>
      <c r="B14946" s="86" t="s">
        <v>8144</v>
      </c>
      <c r="C14946" s="0" t="s">
        <v>217</v>
      </c>
      <c r="E14946" s="306" t="n">
        <v>200.15</v>
      </c>
    </row>
    <row r="14947" customFormat="false" ht="15" hidden="false" customHeight="false" outlineLevel="0" collapsed="false">
      <c r="A14947" s="0" t="s">
        <v>18434</v>
      </c>
      <c r="B14947" s="86" t="s">
        <v>18435</v>
      </c>
      <c r="C14947" s="0" t="s">
        <v>217</v>
      </c>
      <c r="E14947" s="306" t="n">
        <v>50.59</v>
      </c>
    </row>
    <row r="14948" customFormat="false" ht="15" hidden="false" customHeight="false" outlineLevel="0" collapsed="false">
      <c r="A14948" s="0" t="s">
        <v>18436</v>
      </c>
      <c r="B14948" s="86" t="s">
        <v>26506</v>
      </c>
      <c r="C14948" s="0" t="s">
        <v>217</v>
      </c>
      <c r="E14948" s="306" t="n">
        <v>867.13</v>
      </c>
    </row>
    <row r="14949" customFormat="false" ht="15" hidden="false" customHeight="false" outlineLevel="0" collapsed="false">
      <c r="A14949" s="0" t="s">
        <v>18438</v>
      </c>
      <c r="B14949" s="86" t="s">
        <v>26507</v>
      </c>
      <c r="C14949" s="0" t="s">
        <v>217</v>
      </c>
      <c r="E14949" s="306" t="n">
        <v>4026.14</v>
      </c>
    </row>
    <row r="14950" customFormat="false" ht="15" hidden="false" customHeight="false" outlineLevel="0" collapsed="false">
      <c r="A14950" s="0" t="s">
        <v>18440</v>
      </c>
      <c r="B14950" s="86" t="s">
        <v>18441</v>
      </c>
      <c r="C14950" s="0" t="s">
        <v>217</v>
      </c>
      <c r="E14950" s="306" t="n">
        <v>428.99</v>
      </c>
    </row>
    <row r="14951" customFormat="false" ht="15" hidden="false" customHeight="false" outlineLevel="0" collapsed="false">
      <c r="A14951" s="0" t="s">
        <v>18442</v>
      </c>
      <c r="B14951" s="86" t="s">
        <v>18443</v>
      </c>
      <c r="C14951" s="0" t="s">
        <v>217</v>
      </c>
      <c r="E14951" s="306" t="n">
        <v>939.94</v>
      </c>
    </row>
    <row r="14952" customFormat="false" ht="15" hidden="false" customHeight="false" outlineLevel="0" collapsed="false">
      <c r="A14952" s="0" t="s">
        <v>18444</v>
      </c>
      <c r="B14952" s="86" t="s">
        <v>18445</v>
      </c>
      <c r="C14952" s="0" t="s">
        <v>217</v>
      </c>
      <c r="E14952" s="306" t="n">
        <v>1167.13</v>
      </c>
    </row>
    <row r="14953" customFormat="false" ht="15" hidden="false" customHeight="false" outlineLevel="0" collapsed="false">
      <c r="A14953" s="0" t="s">
        <v>18446</v>
      </c>
      <c r="B14953" s="86" t="s">
        <v>26508</v>
      </c>
      <c r="C14953" s="0" t="s">
        <v>217</v>
      </c>
      <c r="E14953" s="306" t="n">
        <v>54096</v>
      </c>
    </row>
    <row r="14954" customFormat="false" ht="15" hidden="false" customHeight="false" outlineLevel="0" collapsed="false">
      <c r="A14954" s="0" t="s">
        <v>18448</v>
      </c>
      <c r="B14954" s="86" t="s">
        <v>18449</v>
      </c>
      <c r="C14954" s="0" t="s">
        <v>217</v>
      </c>
      <c r="E14954" s="306" t="n">
        <v>84000</v>
      </c>
    </row>
    <row r="14955" customFormat="false" ht="15" hidden="false" customHeight="false" outlineLevel="0" collapsed="false">
      <c r="A14955" s="0" t="s">
        <v>18450</v>
      </c>
      <c r="B14955" s="86" t="s">
        <v>26509</v>
      </c>
      <c r="C14955" s="0" t="s">
        <v>217</v>
      </c>
      <c r="E14955" s="306" t="n">
        <v>198240</v>
      </c>
    </row>
    <row r="14956" customFormat="false" ht="15" hidden="false" customHeight="false" outlineLevel="0" collapsed="false">
      <c r="A14956" s="0" t="s">
        <v>18452</v>
      </c>
      <c r="B14956" s="86" t="s">
        <v>18453</v>
      </c>
      <c r="C14956" s="0" t="s">
        <v>67</v>
      </c>
      <c r="E14956" s="306" t="n">
        <v>73</v>
      </c>
    </row>
    <row r="14957" customFormat="false" ht="15" hidden="false" customHeight="false" outlineLevel="0" collapsed="false">
      <c r="A14957" s="0" t="s">
        <v>18454</v>
      </c>
      <c r="B14957" s="86" t="s">
        <v>18455</v>
      </c>
      <c r="C14957" s="0" t="s">
        <v>67</v>
      </c>
      <c r="E14957" s="306" t="n">
        <v>92.25</v>
      </c>
    </row>
    <row r="14958" customFormat="false" ht="15" hidden="false" customHeight="false" outlineLevel="0" collapsed="false">
      <c r="A14958" s="0" t="s">
        <v>18456</v>
      </c>
      <c r="B14958" s="86" t="s">
        <v>18457</v>
      </c>
      <c r="C14958" s="0" t="s">
        <v>21088</v>
      </c>
      <c r="E14958" s="306" t="n">
        <v>75.09</v>
      </c>
    </row>
    <row r="14959" customFormat="false" ht="15" hidden="false" customHeight="false" outlineLevel="0" collapsed="false">
      <c r="A14959" s="0" t="s">
        <v>18458</v>
      </c>
      <c r="B14959" s="86" t="s">
        <v>18459</v>
      </c>
      <c r="C14959" s="0" t="s">
        <v>67</v>
      </c>
      <c r="E14959" s="306" t="n">
        <v>75.09</v>
      </c>
    </row>
    <row r="14960" customFormat="false" ht="15" hidden="false" customHeight="false" outlineLevel="0" collapsed="false">
      <c r="A14960" s="0" t="s">
        <v>18460</v>
      </c>
      <c r="B14960" s="86" t="s">
        <v>18461</v>
      </c>
      <c r="C14960" s="0" t="s">
        <v>24045</v>
      </c>
      <c r="E14960" s="306" t="n">
        <v>79.26</v>
      </c>
    </row>
    <row r="14961" customFormat="false" ht="15" hidden="false" customHeight="false" outlineLevel="0" collapsed="false">
      <c r="A14961" s="0" t="s">
        <v>18462</v>
      </c>
      <c r="B14961" s="86" t="s">
        <v>18463</v>
      </c>
      <c r="C14961" s="0" t="s">
        <v>67</v>
      </c>
      <c r="E14961" s="306" t="n">
        <v>92.61</v>
      </c>
    </row>
    <row r="14962" customFormat="false" ht="15" hidden="false" customHeight="false" outlineLevel="0" collapsed="false">
      <c r="A14962" s="0" t="s">
        <v>18464</v>
      </c>
      <c r="B14962" s="86" t="s">
        <v>18459</v>
      </c>
      <c r="C14962" s="0" t="s">
        <v>67</v>
      </c>
      <c r="E14962" s="306" t="n">
        <v>78.21</v>
      </c>
    </row>
    <row r="14963" customFormat="false" ht="15" hidden="false" customHeight="false" outlineLevel="0" collapsed="false">
      <c r="A14963" s="0" t="s">
        <v>18465</v>
      </c>
      <c r="B14963" s="86" t="s">
        <v>18457</v>
      </c>
      <c r="C14963" s="0" t="s">
        <v>67</v>
      </c>
      <c r="E14963" s="306" t="n">
        <v>77.17</v>
      </c>
    </row>
    <row r="14964" customFormat="false" ht="15" hidden="false" customHeight="false" outlineLevel="0" collapsed="false">
      <c r="A14964" s="0" t="s">
        <v>18466</v>
      </c>
      <c r="B14964" s="86" t="s">
        <v>18467</v>
      </c>
      <c r="C14964" s="0" t="s">
        <v>67</v>
      </c>
      <c r="E14964" s="306" t="n">
        <v>88.23</v>
      </c>
    </row>
    <row r="14965" customFormat="false" ht="15" hidden="false" customHeight="false" outlineLevel="0" collapsed="false">
      <c r="A14965" s="0" t="s">
        <v>18468</v>
      </c>
      <c r="B14965" s="86" t="s">
        <v>18469</v>
      </c>
      <c r="C14965" s="0" t="s">
        <v>67</v>
      </c>
      <c r="E14965" s="306" t="n">
        <v>79.26</v>
      </c>
    </row>
    <row r="14966" customFormat="false" ht="15" hidden="false" customHeight="false" outlineLevel="0" collapsed="false">
      <c r="A14966" s="0" t="s">
        <v>18470</v>
      </c>
      <c r="B14966" s="86" t="s">
        <v>18471</v>
      </c>
      <c r="C14966" s="0" t="s">
        <v>67</v>
      </c>
      <c r="E14966" s="306" t="n">
        <v>82.39</v>
      </c>
    </row>
    <row r="14967" customFormat="false" ht="15" hidden="false" customHeight="false" outlineLevel="0" collapsed="false">
      <c r="A14967" s="0" t="s">
        <v>18472</v>
      </c>
      <c r="B14967" s="86" t="s">
        <v>18473</v>
      </c>
      <c r="C14967" s="0" t="s">
        <v>67</v>
      </c>
      <c r="E14967" s="306" t="n">
        <v>66.74</v>
      </c>
    </row>
    <row r="14968" customFormat="false" ht="15" hidden="false" customHeight="false" outlineLevel="0" collapsed="false">
      <c r="A14968" s="0" t="s">
        <v>18474</v>
      </c>
      <c r="B14968" s="86" t="s">
        <v>18467</v>
      </c>
      <c r="C14968" s="0" t="s">
        <v>67</v>
      </c>
      <c r="E14968" s="306" t="n">
        <v>91.35</v>
      </c>
    </row>
    <row r="14969" customFormat="false" ht="15" hidden="false" customHeight="false" outlineLevel="0" collapsed="false">
      <c r="A14969" s="0" t="s">
        <v>18475</v>
      </c>
      <c r="B14969" s="86" t="s">
        <v>18459</v>
      </c>
      <c r="C14969" s="0" t="s">
        <v>67</v>
      </c>
      <c r="E14969" s="306" t="n">
        <v>83.43</v>
      </c>
    </row>
    <row r="14970" customFormat="false" ht="15" hidden="false" customHeight="false" outlineLevel="0" collapsed="false">
      <c r="A14970" s="0" t="s">
        <v>18476</v>
      </c>
      <c r="B14970" s="86" t="s">
        <v>18477</v>
      </c>
      <c r="C14970" s="0" t="s">
        <v>217</v>
      </c>
      <c r="E14970" s="306" t="n">
        <v>7.32</v>
      </c>
    </row>
    <row r="14971" customFormat="false" ht="15" hidden="false" customHeight="false" outlineLevel="0" collapsed="false">
      <c r="A14971" s="0" t="s">
        <v>18478</v>
      </c>
      <c r="B14971" s="86" t="s">
        <v>18479</v>
      </c>
      <c r="C14971" s="0" t="s">
        <v>217</v>
      </c>
      <c r="E14971" s="306" t="n">
        <v>13.08</v>
      </c>
    </row>
    <row r="14972" customFormat="false" ht="15" hidden="false" customHeight="false" outlineLevel="0" collapsed="false">
      <c r="A14972" s="0" t="s">
        <v>18480</v>
      </c>
      <c r="B14972" s="86" t="s">
        <v>18481</v>
      </c>
      <c r="C14972" s="0" t="s">
        <v>217</v>
      </c>
      <c r="E14972" s="306" t="n">
        <v>3.94</v>
      </c>
    </row>
    <row r="14973" customFormat="false" ht="15" hidden="false" customHeight="false" outlineLevel="0" collapsed="false">
      <c r="A14973" s="0" t="s">
        <v>18482</v>
      </c>
      <c r="B14973" s="86" t="s">
        <v>18483</v>
      </c>
      <c r="C14973" s="0" t="s">
        <v>217</v>
      </c>
      <c r="E14973" s="306" t="n">
        <v>8.71</v>
      </c>
    </row>
    <row r="14974" customFormat="false" ht="15" hidden="false" customHeight="false" outlineLevel="0" collapsed="false">
      <c r="A14974" s="0" t="s">
        <v>18484</v>
      </c>
      <c r="B14974" s="86" t="s">
        <v>18485</v>
      </c>
      <c r="C14974" s="0" t="s">
        <v>217</v>
      </c>
      <c r="E14974" s="306" t="n">
        <v>23.83</v>
      </c>
    </row>
    <row r="14975" customFormat="false" ht="15" hidden="false" customHeight="false" outlineLevel="0" collapsed="false">
      <c r="A14975" s="0" t="s">
        <v>18486</v>
      </c>
      <c r="B14975" s="86" t="s">
        <v>18487</v>
      </c>
      <c r="C14975" s="0" t="s">
        <v>217</v>
      </c>
      <c r="E14975" s="306" t="n">
        <v>13.13</v>
      </c>
    </row>
    <row r="14976" customFormat="false" ht="15" hidden="false" customHeight="false" outlineLevel="0" collapsed="false">
      <c r="A14976" s="0" t="s">
        <v>18488</v>
      </c>
      <c r="B14976" s="86" t="s">
        <v>18489</v>
      </c>
      <c r="C14976" s="0" t="s">
        <v>217</v>
      </c>
      <c r="E14976" s="306" t="n">
        <v>3.98</v>
      </c>
    </row>
    <row r="14977" customFormat="false" ht="15" hidden="false" customHeight="false" outlineLevel="0" collapsed="false">
      <c r="A14977" s="0" t="s">
        <v>18490</v>
      </c>
      <c r="B14977" s="86" t="s">
        <v>18491</v>
      </c>
      <c r="C14977" s="0" t="s">
        <v>217</v>
      </c>
      <c r="E14977" s="306" t="n">
        <v>5.37</v>
      </c>
    </row>
    <row r="14978" customFormat="false" ht="15" hidden="false" customHeight="false" outlineLevel="0" collapsed="false">
      <c r="A14978" s="0" t="s">
        <v>18492</v>
      </c>
      <c r="B14978" s="86" t="s">
        <v>18493</v>
      </c>
      <c r="C14978" s="0" t="s">
        <v>217</v>
      </c>
      <c r="E14978" s="306" t="n">
        <v>13.38</v>
      </c>
    </row>
    <row r="14979" customFormat="false" ht="15" hidden="false" customHeight="false" outlineLevel="0" collapsed="false">
      <c r="A14979" s="0" t="s">
        <v>18494</v>
      </c>
      <c r="B14979" s="86" t="s">
        <v>18495</v>
      </c>
      <c r="C14979" s="0" t="s">
        <v>217</v>
      </c>
      <c r="E14979" s="306" t="n">
        <v>12.52</v>
      </c>
    </row>
    <row r="14980" customFormat="false" ht="15" hidden="false" customHeight="false" outlineLevel="0" collapsed="false">
      <c r="A14980" s="0" t="s">
        <v>18496</v>
      </c>
      <c r="B14980" s="86" t="s">
        <v>18497</v>
      </c>
      <c r="C14980" s="0" t="s">
        <v>217</v>
      </c>
      <c r="E14980" s="306" t="n">
        <v>3.32</v>
      </c>
    </row>
    <row r="14981" customFormat="false" ht="15" hidden="false" customHeight="false" outlineLevel="0" collapsed="false">
      <c r="A14981" s="0" t="s">
        <v>18498</v>
      </c>
      <c r="B14981" s="86" t="s">
        <v>18499</v>
      </c>
      <c r="C14981" s="0" t="s">
        <v>217</v>
      </c>
      <c r="E14981" s="306" t="n">
        <v>5.08</v>
      </c>
    </row>
    <row r="14982" customFormat="false" ht="15" hidden="false" customHeight="false" outlineLevel="0" collapsed="false">
      <c r="B14982" s="0"/>
      <c r="E14982" s="0"/>
    </row>
    <row r="14983" customFormat="false" ht="15" hidden="false" customHeight="false" outlineLevel="0" collapsed="false">
      <c r="B14983" s="0"/>
      <c r="E14983" s="0"/>
    </row>
    <row r="14984" customFormat="false" ht="15" hidden="false" customHeight="false" outlineLevel="0" collapsed="false">
      <c r="A14984" s="0" t="s">
        <v>13853</v>
      </c>
      <c r="B14984" s="0"/>
      <c r="C14984" s="0" t="s">
        <v>13854</v>
      </c>
      <c r="E14984" s="0"/>
    </row>
    <row r="14985" customFormat="false" ht="15" hidden="false" customHeight="false" outlineLevel="0" collapsed="false">
      <c r="B14985" s="0"/>
      <c r="C14985" s="0" t="s">
        <v>13855</v>
      </c>
      <c r="E14985" s="0"/>
    </row>
    <row r="14986" customFormat="false" ht="15" hidden="false" customHeight="false" outlineLevel="0" collapsed="false">
      <c r="A14986" s="0" t="s">
        <v>13856</v>
      </c>
      <c r="B14986" s="0"/>
      <c r="C14986" s="0" t="s">
        <v>13857</v>
      </c>
      <c r="E14986" s="306" t="s">
        <v>13858</v>
      </c>
    </row>
    <row r="14987" customFormat="false" ht="15" hidden="false" customHeight="false" outlineLevel="0" collapsed="false">
      <c r="A14987" s="0" t="s">
        <v>18500</v>
      </c>
      <c r="B14987" s="86" t="s">
        <v>18501</v>
      </c>
      <c r="C14987" s="0" t="s">
        <v>217</v>
      </c>
      <c r="E14987" s="306" t="n">
        <v>3.11</v>
      </c>
    </row>
    <row r="14988" customFormat="false" ht="15" hidden="false" customHeight="false" outlineLevel="0" collapsed="false">
      <c r="A14988" s="0" t="s">
        <v>18502</v>
      </c>
      <c r="B14988" s="86" t="s">
        <v>18503</v>
      </c>
      <c r="C14988" s="0" t="s">
        <v>217</v>
      </c>
      <c r="E14988" s="306" t="n">
        <v>2.38</v>
      </c>
    </row>
    <row r="14989" customFormat="false" ht="15" hidden="false" customHeight="false" outlineLevel="0" collapsed="false">
      <c r="A14989" s="0" t="s">
        <v>18504</v>
      </c>
      <c r="B14989" s="86" t="s">
        <v>18505</v>
      </c>
      <c r="C14989" s="0" t="s">
        <v>729</v>
      </c>
      <c r="E14989" s="306" t="n">
        <v>11.1</v>
      </c>
    </row>
    <row r="14990" customFormat="false" ht="15" hidden="false" customHeight="false" outlineLevel="0" collapsed="false">
      <c r="A14990" s="0" t="s">
        <v>18506</v>
      </c>
      <c r="B14990" s="86" t="s">
        <v>9455</v>
      </c>
      <c r="C14990" s="0" t="s">
        <v>729</v>
      </c>
      <c r="E14990" s="306" t="n">
        <v>15.04</v>
      </c>
    </row>
    <row r="14991" customFormat="false" ht="15" hidden="false" customHeight="false" outlineLevel="0" collapsed="false">
      <c r="A14991" s="0" t="s">
        <v>18507</v>
      </c>
      <c r="B14991" s="86" t="s">
        <v>8314</v>
      </c>
      <c r="C14991" s="0" t="s">
        <v>729</v>
      </c>
      <c r="E14991" s="306" t="n">
        <v>26.48</v>
      </c>
    </row>
    <row r="14992" customFormat="false" ht="15" hidden="false" customHeight="false" outlineLevel="0" collapsed="false">
      <c r="A14992" s="0" t="s">
        <v>18508</v>
      </c>
      <c r="B14992" s="86" t="s">
        <v>8259</v>
      </c>
      <c r="C14992" s="0" t="s">
        <v>729</v>
      </c>
      <c r="E14992" s="306" t="n">
        <v>17.88</v>
      </c>
    </row>
    <row r="14993" customFormat="false" ht="15" hidden="false" customHeight="false" outlineLevel="0" collapsed="false">
      <c r="A14993" s="0" t="s">
        <v>18509</v>
      </c>
      <c r="B14993" s="86" t="s">
        <v>18510</v>
      </c>
      <c r="C14993" s="0" t="s">
        <v>107</v>
      </c>
      <c r="E14993" s="306" t="n">
        <v>5.3</v>
      </c>
    </row>
    <row r="14994" customFormat="false" ht="15" hidden="false" customHeight="false" outlineLevel="0" collapsed="false">
      <c r="A14994" s="0" t="s">
        <v>18511</v>
      </c>
      <c r="B14994" s="86" t="s">
        <v>8310</v>
      </c>
      <c r="C14994" s="0" t="s">
        <v>107</v>
      </c>
      <c r="E14994" s="306" t="n">
        <v>12.38</v>
      </c>
    </row>
    <row r="14995" customFormat="false" ht="15" hidden="false" customHeight="false" outlineLevel="0" collapsed="false">
      <c r="A14995" s="0" t="s">
        <v>18512</v>
      </c>
      <c r="B14995" s="86" t="s">
        <v>8309</v>
      </c>
      <c r="C14995" s="0" t="s">
        <v>107</v>
      </c>
      <c r="E14995" s="306" t="n">
        <v>7.66</v>
      </c>
    </row>
    <row r="14996" customFormat="false" ht="15" hidden="false" customHeight="false" outlineLevel="0" collapsed="false">
      <c r="A14996" s="0" t="s">
        <v>18513</v>
      </c>
      <c r="B14996" s="86" t="s">
        <v>18514</v>
      </c>
      <c r="C14996" s="0" t="s">
        <v>107</v>
      </c>
      <c r="E14996" s="306" t="n">
        <v>15.94</v>
      </c>
    </row>
    <row r="14997" customFormat="false" ht="15" hidden="false" customHeight="false" outlineLevel="0" collapsed="false">
      <c r="A14997" s="0" t="s">
        <v>18515</v>
      </c>
      <c r="B14997" s="86" t="s">
        <v>18516</v>
      </c>
      <c r="C14997" s="0" t="s">
        <v>107</v>
      </c>
      <c r="E14997" s="306" t="n">
        <v>6.47</v>
      </c>
    </row>
    <row r="14998" customFormat="false" ht="15" hidden="false" customHeight="false" outlineLevel="0" collapsed="false">
      <c r="A14998" s="0" t="s">
        <v>18517</v>
      </c>
      <c r="B14998" s="86" t="s">
        <v>18518</v>
      </c>
      <c r="C14998" s="0" t="s">
        <v>107</v>
      </c>
      <c r="E14998" s="306" t="n">
        <v>11.93</v>
      </c>
    </row>
    <row r="14999" customFormat="false" ht="15" hidden="false" customHeight="false" outlineLevel="0" collapsed="false">
      <c r="A14999" s="0" t="s">
        <v>18519</v>
      </c>
      <c r="B14999" s="86" t="s">
        <v>18520</v>
      </c>
      <c r="C14999" s="0" t="s">
        <v>107</v>
      </c>
      <c r="E14999" s="306" t="n">
        <v>25.1</v>
      </c>
    </row>
    <row r="15000" customFormat="false" ht="15" hidden="false" customHeight="false" outlineLevel="0" collapsed="false">
      <c r="A15000" s="0" t="s">
        <v>18521</v>
      </c>
      <c r="B15000" s="86" t="s">
        <v>18522</v>
      </c>
      <c r="C15000" s="0" t="s">
        <v>107</v>
      </c>
      <c r="E15000" s="306" t="n">
        <v>43.51</v>
      </c>
    </row>
    <row r="15001" customFormat="false" ht="15" hidden="false" customHeight="false" outlineLevel="0" collapsed="false">
      <c r="A15001" s="0" t="s">
        <v>18523</v>
      </c>
      <c r="B15001" s="86" t="s">
        <v>18524</v>
      </c>
      <c r="C15001" s="0" t="s">
        <v>107</v>
      </c>
      <c r="E15001" s="306" t="n">
        <v>33.05</v>
      </c>
    </row>
    <row r="15002" customFormat="false" ht="15" hidden="false" customHeight="false" outlineLevel="0" collapsed="false">
      <c r="A15002" s="0" t="s">
        <v>18525</v>
      </c>
      <c r="B15002" s="86" t="s">
        <v>18526</v>
      </c>
      <c r="C15002" s="0" t="s">
        <v>107</v>
      </c>
      <c r="E15002" s="306" t="n">
        <v>4.21</v>
      </c>
    </row>
    <row r="15003" customFormat="false" ht="15" hidden="false" customHeight="false" outlineLevel="0" collapsed="false">
      <c r="A15003" s="0" t="s">
        <v>18527</v>
      </c>
      <c r="B15003" s="86" t="s">
        <v>18528</v>
      </c>
      <c r="C15003" s="0" t="s">
        <v>107</v>
      </c>
      <c r="E15003" s="306" t="n">
        <v>10.76</v>
      </c>
    </row>
    <row r="15004" customFormat="false" ht="15" hidden="false" customHeight="false" outlineLevel="0" collapsed="false">
      <c r="A15004" s="0" t="s">
        <v>18529</v>
      </c>
      <c r="B15004" s="86" t="s">
        <v>18530</v>
      </c>
      <c r="C15004" s="0" t="s">
        <v>217</v>
      </c>
      <c r="E15004" s="306" t="n">
        <v>2.34</v>
      </c>
    </row>
    <row r="15005" customFormat="false" ht="15" hidden="false" customHeight="false" outlineLevel="0" collapsed="false">
      <c r="A15005" s="0" t="s">
        <v>18531</v>
      </c>
      <c r="B15005" s="86" t="s">
        <v>18532</v>
      </c>
      <c r="C15005" s="0" t="s">
        <v>217</v>
      </c>
      <c r="E15005" s="306" t="n">
        <v>2.1</v>
      </c>
    </row>
    <row r="15006" customFormat="false" ht="15" hidden="false" customHeight="false" outlineLevel="0" collapsed="false">
      <c r="A15006" s="0" t="s">
        <v>18533</v>
      </c>
      <c r="B15006" s="86" t="s">
        <v>18534</v>
      </c>
      <c r="C15006" s="0" t="s">
        <v>217</v>
      </c>
      <c r="E15006" s="306" t="n">
        <v>7.48</v>
      </c>
    </row>
    <row r="15007" customFormat="false" ht="15" hidden="false" customHeight="false" outlineLevel="0" collapsed="false">
      <c r="A15007" s="0" t="s">
        <v>18535</v>
      </c>
      <c r="B15007" s="86" t="s">
        <v>18536</v>
      </c>
      <c r="C15007" s="0" t="s">
        <v>217</v>
      </c>
      <c r="E15007" s="306" t="n">
        <v>9.63</v>
      </c>
    </row>
    <row r="15008" customFormat="false" ht="15" hidden="false" customHeight="false" outlineLevel="0" collapsed="false">
      <c r="A15008" s="0" t="s">
        <v>18537</v>
      </c>
      <c r="B15008" s="86" t="s">
        <v>18538</v>
      </c>
      <c r="C15008" s="0" t="s">
        <v>217</v>
      </c>
      <c r="E15008" s="306" t="n">
        <v>14.24</v>
      </c>
    </row>
    <row r="15009" customFormat="false" ht="15" hidden="false" customHeight="false" outlineLevel="0" collapsed="false">
      <c r="A15009" s="0" t="s">
        <v>18539</v>
      </c>
      <c r="B15009" s="86" t="s">
        <v>18540</v>
      </c>
      <c r="C15009" s="0" t="s">
        <v>217</v>
      </c>
      <c r="E15009" s="306" t="n">
        <v>73.5</v>
      </c>
    </row>
    <row r="15010" customFormat="false" ht="15" hidden="false" customHeight="false" outlineLevel="0" collapsed="false">
      <c r="A15010" s="0" t="s">
        <v>18541</v>
      </c>
      <c r="B15010" s="86" t="s">
        <v>18542</v>
      </c>
      <c r="C15010" s="0" t="s">
        <v>217</v>
      </c>
      <c r="E15010" s="306" t="n">
        <v>2.81</v>
      </c>
    </row>
    <row r="15011" customFormat="false" ht="15" hidden="false" customHeight="false" outlineLevel="0" collapsed="false">
      <c r="A15011" s="0" t="s">
        <v>18543</v>
      </c>
      <c r="B15011" s="86" t="s">
        <v>18544</v>
      </c>
      <c r="C15011" s="0" t="s">
        <v>217</v>
      </c>
      <c r="E15011" s="306" t="n">
        <v>3.04</v>
      </c>
    </row>
    <row r="15012" customFormat="false" ht="15" hidden="false" customHeight="false" outlineLevel="0" collapsed="false">
      <c r="A15012" s="0" t="s">
        <v>18545</v>
      </c>
      <c r="B15012" s="86" t="s">
        <v>18546</v>
      </c>
      <c r="C15012" s="0" t="s">
        <v>217</v>
      </c>
      <c r="E15012" s="306" t="n">
        <v>9.05</v>
      </c>
    </row>
    <row r="15013" customFormat="false" ht="15" hidden="false" customHeight="false" outlineLevel="0" collapsed="false">
      <c r="A15013" s="0" t="s">
        <v>18547</v>
      </c>
      <c r="B15013" s="86" t="s">
        <v>18548</v>
      </c>
      <c r="C15013" s="0" t="s">
        <v>217</v>
      </c>
      <c r="E15013" s="306" t="n">
        <v>10.57</v>
      </c>
    </row>
    <row r="15014" customFormat="false" ht="15" hidden="false" customHeight="false" outlineLevel="0" collapsed="false">
      <c r="A15014" s="0" t="s">
        <v>18549</v>
      </c>
      <c r="B15014" s="86" t="s">
        <v>18550</v>
      </c>
      <c r="C15014" s="0" t="s">
        <v>217</v>
      </c>
      <c r="E15014" s="306" t="n">
        <v>46.61</v>
      </c>
    </row>
    <row r="15015" customFormat="false" ht="15" hidden="false" customHeight="false" outlineLevel="0" collapsed="false">
      <c r="A15015" s="0" t="s">
        <v>18551</v>
      </c>
      <c r="B15015" s="86" t="s">
        <v>18552</v>
      </c>
      <c r="C15015" s="0" t="s">
        <v>217</v>
      </c>
      <c r="E15015" s="306" t="n">
        <v>70.01</v>
      </c>
    </row>
    <row r="15016" customFormat="false" ht="15" hidden="false" customHeight="false" outlineLevel="0" collapsed="false">
      <c r="A15016" s="0" t="s">
        <v>18553</v>
      </c>
      <c r="B15016" s="86" t="s">
        <v>18554</v>
      </c>
      <c r="C15016" s="0" t="s">
        <v>217</v>
      </c>
      <c r="E15016" s="306" t="n">
        <v>127.45</v>
      </c>
    </row>
    <row r="15017" customFormat="false" ht="15" hidden="false" customHeight="false" outlineLevel="0" collapsed="false">
      <c r="A15017" s="0" t="s">
        <v>18555</v>
      </c>
      <c r="B15017" s="86" t="s">
        <v>18556</v>
      </c>
      <c r="C15017" s="0" t="s">
        <v>217</v>
      </c>
      <c r="E15017" s="306" t="n">
        <v>17.19</v>
      </c>
    </row>
    <row r="15018" customFormat="false" ht="15" hidden="false" customHeight="false" outlineLevel="0" collapsed="false">
      <c r="A15018" s="0" t="s">
        <v>18557</v>
      </c>
      <c r="B15018" s="86" t="s">
        <v>18558</v>
      </c>
      <c r="C15018" s="0" t="s">
        <v>217</v>
      </c>
      <c r="E15018" s="306" t="n">
        <v>5.4</v>
      </c>
    </row>
    <row r="15019" customFormat="false" ht="15" hidden="false" customHeight="false" outlineLevel="0" collapsed="false">
      <c r="A15019" s="0" t="s">
        <v>18559</v>
      </c>
      <c r="B15019" s="86" t="s">
        <v>18560</v>
      </c>
      <c r="C15019" s="0" t="s">
        <v>217</v>
      </c>
      <c r="E15019" s="306" t="n">
        <v>40.1</v>
      </c>
    </row>
    <row r="15020" customFormat="false" ht="15" hidden="false" customHeight="false" outlineLevel="0" collapsed="false">
      <c r="A15020" s="0" t="s">
        <v>18561</v>
      </c>
      <c r="B15020" s="86" t="s">
        <v>18562</v>
      </c>
      <c r="C15020" s="0" t="s">
        <v>217</v>
      </c>
      <c r="E15020" s="306" t="n">
        <v>30.7</v>
      </c>
    </row>
    <row r="15021" customFormat="false" ht="15" hidden="false" customHeight="false" outlineLevel="0" collapsed="false">
      <c r="A15021" s="0" t="s">
        <v>18563</v>
      </c>
      <c r="B15021" s="86" t="s">
        <v>18564</v>
      </c>
      <c r="C15021" s="0" t="s">
        <v>217</v>
      </c>
      <c r="E15021" s="306" t="n">
        <v>3.16</v>
      </c>
    </row>
    <row r="15022" customFormat="false" ht="15" hidden="false" customHeight="false" outlineLevel="0" collapsed="false">
      <c r="A15022" s="0" t="s">
        <v>18565</v>
      </c>
      <c r="B15022" s="86" t="s">
        <v>18566</v>
      </c>
      <c r="C15022" s="0" t="s">
        <v>217</v>
      </c>
      <c r="E15022" s="306" t="n">
        <v>0.68</v>
      </c>
    </row>
    <row r="15023" customFormat="false" ht="15" hidden="false" customHeight="false" outlineLevel="0" collapsed="false">
      <c r="A15023" s="0" t="s">
        <v>18567</v>
      </c>
      <c r="B15023" s="86" t="s">
        <v>18568</v>
      </c>
      <c r="C15023" s="0" t="s">
        <v>217</v>
      </c>
      <c r="E15023" s="306" t="n">
        <v>1.24</v>
      </c>
    </row>
    <row r="15024" customFormat="false" ht="15" hidden="false" customHeight="false" outlineLevel="0" collapsed="false">
      <c r="A15024" s="0" t="s">
        <v>18569</v>
      </c>
      <c r="B15024" s="86" t="s">
        <v>18570</v>
      </c>
      <c r="C15024" s="0" t="s">
        <v>217</v>
      </c>
      <c r="E15024" s="306" t="n">
        <v>1.99</v>
      </c>
    </row>
    <row r="15025" customFormat="false" ht="15" hidden="false" customHeight="false" outlineLevel="0" collapsed="false">
      <c r="A15025" s="0" t="s">
        <v>18571</v>
      </c>
      <c r="B15025" s="86" t="s">
        <v>18572</v>
      </c>
      <c r="C15025" s="0" t="s">
        <v>217</v>
      </c>
      <c r="E15025" s="306" t="n">
        <v>2.67</v>
      </c>
    </row>
    <row r="15026" customFormat="false" ht="15" hidden="false" customHeight="false" outlineLevel="0" collapsed="false">
      <c r="A15026" s="0" t="s">
        <v>18573</v>
      </c>
      <c r="B15026" s="86" t="s">
        <v>18574</v>
      </c>
      <c r="C15026" s="0" t="s">
        <v>217</v>
      </c>
      <c r="E15026" s="306" t="n">
        <v>4.07</v>
      </c>
    </row>
    <row r="15027" customFormat="false" ht="15" hidden="false" customHeight="false" outlineLevel="0" collapsed="false">
      <c r="A15027" s="0" t="s">
        <v>18575</v>
      </c>
      <c r="B15027" s="86" t="s">
        <v>18576</v>
      </c>
      <c r="C15027" s="0" t="s">
        <v>217</v>
      </c>
      <c r="E15027" s="306" t="n">
        <v>7.81</v>
      </c>
    </row>
    <row r="15028" customFormat="false" ht="15" hidden="false" customHeight="false" outlineLevel="0" collapsed="false">
      <c r="A15028" s="0" t="s">
        <v>18577</v>
      </c>
      <c r="B15028" s="86" t="s">
        <v>18578</v>
      </c>
      <c r="C15028" s="0" t="s">
        <v>217</v>
      </c>
      <c r="E15028" s="306" t="n">
        <v>9</v>
      </c>
    </row>
    <row r="15029" customFormat="false" ht="15" hidden="false" customHeight="false" outlineLevel="0" collapsed="false">
      <c r="A15029" s="0" t="s">
        <v>18579</v>
      </c>
      <c r="B15029" s="86" t="s">
        <v>18580</v>
      </c>
      <c r="C15029" s="0" t="s">
        <v>217</v>
      </c>
      <c r="E15029" s="306" t="n">
        <v>8.18</v>
      </c>
    </row>
    <row r="15030" customFormat="false" ht="15" hidden="false" customHeight="false" outlineLevel="0" collapsed="false">
      <c r="A15030" s="0" t="s">
        <v>18581</v>
      </c>
      <c r="B15030" s="86" t="s">
        <v>18582</v>
      </c>
      <c r="C15030" s="0" t="s">
        <v>217</v>
      </c>
      <c r="E15030" s="306" t="n">
        <v>0.82</v>
      </c>
    </row>
    <row r="15031" customFormat="false" ht="15" hidden="false" customHeight="false" outlineLevel="0" collapsed="false">
      <c r="A15031" s="0" t="s">
        <v>18583</v>
      </c>
      <c r="B15031" s="86" t="s">
        <v>18584</v>
      </c>
      <c r="C15031" s="0" t="s">
        <v>217</v>
      </c>
      <c r="E15031" s="306" t="n">
        <v>2.62</v>
      </c>
    </row>
    <row r="15032" customFormat="false" ht="15" hidden="false" customHeight="false" outlineLevel="0" collapsed="false">
      <c r="A15032" s="0" t="s">
        <v>18585</v>
      </c>
      <c r="B15032" s="86" t="s">
        <v>18586</v>
      </c>
      <c r="C15032" s="0" t="s">
        <v>217</v>
      </c>
      <c r="E15032" s="306" t="n">
        <v>22.01</v>
      </c>
    </row>
    <row r="15033" customFormat="false" ht="15" hidden="false" customHeight="false" outlineLevel="0" collapsed="false">
      <c r="A15033" s="0" t="s">
        <v>18587</v>
      </c>
      <c r="B15033" s="86" t="s">
        <v>18588</v>
      </c>
      <c r="C15033" s="0" t="s">
        <v>217</v>
      </c>
      <c r="E15033" s="306" t="n">
        <v>53.49</v>
      </c>
    </row>
    <row r="15034" customFormat="false" ht="15" hidden="false" customHeight="false" outlineLevel="0" collapsed="false">
      <c r="A15034" s="0" t="s">
        <v>18589</v>
      </c>
      <c r="B15034" s="86" t="s">
        <v>18590</v>
      </c>
      <c r="C15034" s="0" t="s">
        <v>217</v>
      </c>
      <c r="E15034" s="306" t="n">
        <v>2.04</v>
      </c>
    </row>
    <row r="15035" customFormat="false" ht="15" hidden="false" customHeight="false" outlineLevel="0" collapsed="false">
      <c r="A15035" s="0" t="s">
        <v>18591</v>
      </c>
      <c r="B15035" s="86" t="s">
        <v>18592</v>
      </c>
      <c r="C15035" s="0" t="s">
        <v>217</v>
      </c>
      <c r="E15035" s="306" t="n">
        <v>2.24</v>
      </c>
    </row>
    <row r="15036" customFormat="false" ht="15" hidden="false" customHeight="false" outlineLevel="0" collapsed="false">
      <c r="A15036" s="0" t="s">
        <v>18593</v>
      </c>
      <c r="B15036" s="86" t="s">
        <v>18594</v>
      </c>
      <c r="C15036" s="0" t="s">
        <v>217</v>
      </c>
      <c r="E15036" s="306" t="n">
        <v>7.87</v>
      </c>
    </row>
    <row r="15037" customFormat="false" ht="15" hidden="false" customHeight="false" outlineLevel="0" collapsed="false">
      <c r="A15037" s="0" t="s">
        <v>18595</v>
      </c>
      <c r="B15037" s="86" t="s">
        <v>18596</v>
      </c>
      <c r="C15037" s="0" t="s">
        <v>107</v>
      </c>
      <c r="E15037" s="306" t="n">
        <v>8.66</v>
      </c>
    </row>
    <row r="15038" customFormat="false" ht="15" hidden="false" customHeight="false" outlineLevel="0" collapsed="false">
      <c r="A15038" s="0" t="s">
        <v>18597</v>
      </c>
      <c r="B15038" s="86" t="s">
        <v>18598</v>
      </c>
      <c r="C15038" s="0" t="s">
        <v>107</v>
      </c>
      <c r="E15038" s="306" t="n">
        <v>43.6</v>
      </c>
    </row>
    <row r="15039" customFormat="false" ht="15" hidden="false" customHeight="false" outlineLevel="0" collapsed="false">
      <c r="A15039" s="0" t="s">
        <v>18599</v>
      </c>
      <c r="B15039" s="86" t="s">
        <v>18600</v>
      </c>
      <c r="C15039" s="0" t="s">
        <v>107</v>
      </c>
      <c r="E15039" s="306" t="n">
        <v>15.96</v>
      </c>
    </row>
    <row r="15040" customFormat="false" ht="15" hidden="false" customHeight="false" outlineLevel="0" collapsed="false">
      <c r="A15040" s="0" t="s">
        <v>18601</v>
      </c>
      <c r="B15040" s="86" t="s">
        <v>18602</v>
      </c>
      <c r="C15040" s="0" t="s">
        <v>107</v>
      </c>
      <c r="E15040" s="306" t="n">
        <v>22.2</v>
      </c>
    </row>
    <row r="15041" customFormat="false" ht="15" hidden="false" customHeight="false" outlineLevel="0" collapsed="false">
      <c r="A15041" s="0" t="s">
        <v>18603</v>
      </c>
      <c r="B15041" s="86" t="s">
        <v>18604</v>
      </c>
      <c r="C15041" s="0" t="s">
        <v>107</v>
      </c>
      <c r="E15041" s="306" t="n">
        <v>30.27</v>
      </c>
    </row>
    <row r="15042" customFormat="false" ht="15" hidden="false" customHeight="false" outlineLevel="0" collapsed="false">
      <c r="A15042" s="0" t="s">
        <v>18605</v>
      </c>
      <c r="B15042" s="86" t="s">
        <v>18606</v>
      </c>
      <c r="C15042" s="0" t="s">
        <v>107</v>
      </c>
      <c r="E15042" s="306" t="n">
        <v>10.77</v>
      </c>
    </row>
    <row r="15043" customFormat="false" ht="15" hidden="false" customHeight="false" outlineLevel="0" collapsed="false">
      <c r="A15043" s="0" t="s">
        <v>18607</v>
      </c>
      <c r="B15043" s="86" t="s">
        <v>18608</v>
      </c>
      <c r="C15043" s="0" t="s">
        <v>107</v>
      </c>
      <c r="E15043" s="306" t="n">
        <v>56.48</v>
      </c>
    </row>
    <row r="15044" customFormat="false" ht="15" hidden="false" customHeight="false" outlineLevel="0" collapsed="false">
      <c r="A15044" s="0" t="s">
        <v>18609</v>
      </c>
      <c r="B15044" s="86" t="s">
        <v>18610</v>
      </c>
      <c r="C15044" s="0" t="s">
        <v>217</v>
      </c>
      <c r="E15044" s="306" t="n">
        <v>26.34</v>
      </c>
    </row>
    <row r="15045" customFormat="false" ht="15" hidden="false" customHeight="false" outlineLevel="0" collapsed="false">
      <c r="A15045" s="0" t="s">
        <v>18611</v>
      </c>
      <c r="B15045" s="86" t="s">
        <v>18612</v>
      </c>
      <c r="C15045" s="0" t="s">
        <v>217</v>
      </c>
      <c r="E15045" s="306" t="n">
        <v>20.03</v>
      </c>
    </row>
    <row r="15046" customFormat="false" ht="15" hidden="false" customHeight="false" outlineLevel="0" collapsed="false">
      <c r="A15046" s="0" t="s">
        <v>18613</v>
      </c>
      <c r="B15046" s="86" t="s">
        <v>6940</v>
      </c>
      <c r="C15046" s="0" t="s">
        <v>217</v>
      </c>
      <c r="E15046" s="306" t="n">
        <v>12.15</v>
      </c>
    </row>
    <row r="15047" customFormat="false" ht="15" hidden="false" customHeight="false" outlineLevel="0" collapsed="false">
      <c r="A15047" s="0" t="s">
        <v>18614</v>
      </c>
      <c r="B15047" s="86" t="s">
        <v>18615</v>
      </c>
      <c r="C15047" s="0" t="s">
        <v>217</v>
      </c>
      <c r="E15047" s="306" t="n">
        <v>3.97</v>
      </c>
    </row>
    <row r="15048" customFormat="false" ht="15" hidden="false" customHeight="false" outlineLevel="0" collapsed="false">
      <c r="A15048" s="0" t="s">
        <v>18616</v>
      </c>
      <c r="B15048" s="86" t="s">
        <v>18617</v>
      </c>
      <c r="C15048" s="0" t="s">
        <v>217</v>
      </c>
      <c r="E15048" s="306" t="n">
        <v>4.55</v>
      </c>
    </row>
    <row r="15049" customFormat="false" ht="15" hidden="false" customHeight="false" outlineLevel="0" collapsed="false">
      <c r="A15049" s="0" t="s">
        <v>18618</v>
      </c>
      <c r="B15049" s="86" t="s">
        <v>18619</v>
      </c>
      <c r="C15049" s="0" t="s">
        <v>217</v>
      </c>
      <c r="E15049" s="306" t="n">
        <v>9.14</v>
      </c>
    </row>
    <row r="15050" customFormat="false" ht="15" hidden="false" customHeight="false" outlineLevel="0" collapsed="false">
      <c r="A15050" s="0" t="s">
        <v>18620</v>
      </c>
      <c r="B15050" s="86" t="s">
        <v>18621</v>
      </c>
      <c r="C15050" s="0" t="s">
        <v>217</v>
      </c>
      <c r="E15050" s="306" t="n">
        <v>45.94</v>
      </c>
    </row>
    <row r="15051" customFormat="false" ht="15" hidden="false" customHeight="false" outlineLevel="0" collapsed="false">
      <c r="A15051" s="0" t="s">
        <v>18622</v>
      </c>
      <c r="B15051" s="86" t="s">
        <v>18623</v>
      </c>
      <c r="C15051" s="0" t="s">
        <v>217</v>
      </c>
      <c r="E15051" s="306" t="n">
        <v>51.29</v>
      </c>
    </row>
    <row r="15052" customFormat="false" ht="15" hidden="false" customHeight="false" outlineLevel="0" collapsed="false">
      <c r="A15052" s="0" t="s">
        <v>18624</v>
      </c>
      <c r="B15052" s="86" t="s">
        <v>18625</v>
      </c>
      <c r="C15052" s="0" t="s">
        <v>217</v>
      </c>
      <c r="E15052" s="306" t="n">
        <v>88.67</v>
      </c>
    </row>
    <row r="15053" customFormat="false" ht="15" hidden="false" customHeight="false" outlineLevel="0" collapsed="false">
      <c r="A15053" s="0" t="s">
        <v>18626</v>
      </c>
      <c r="B15053" s="86" t="s">
        <v>18627</v>
      </c>
      <c r="C15053" s="0" t="s">
        <v>217</v>
      </c>
      <c r="E15053" s="306" t="n">
        <v>28.1</v>
      </c>
    </row>
    <row r="15054" customFormat="false" ht="15" hidden="false" customHeight="false" outlineLevel="0" collapsed="false">
      <c r="B15054" s="0"/>
      <c r="E15054" s="0"/>
    </row>
    <row r="15055" customFormat="false" ht="15" hidden="false" customHeight="false" outlineLevel="0" collapsed="false">
      <c r="B15055" s="0"/>
      <c r="E15055" s="0"/>
    </row>
    <row r="15056" customFormat="false" ht="15" hidden="false" customHeight="false" outlineLevel="0" collapsed="false">
      <c r="A15056" s="0" t="s">
        <v>13853</v>
      </c>
      <c r="B15056" s="0"/>
      <c r="C15056" s="0" t="s">
        <v>13854</v>
      </c>
      <c r="E15056" s="0"/>
    </row>
    <row r="15057" customFormat="false" ht="15" hidden="false" customHeight="false" outlineLevel="0" collapsed="false">
      <c r="B15057" s="0"/>
      <c r="C15057" s="0" t="s">
        <v>13855</v>
      </c>
      <c r="E15057" s="0"/>
    </row>
    <row r="15058" customFormat="false" ht="15" hidden="false" customHeight="false" outlineLevel="0" collapsed="false">
      <c r="A15058" s="0" t="s">
        <v>13856</v>
      </c>
      <c r="B15058" s="0"/>
      <c r="C15058" s="0" t="s">
        <v>13857</v>
      </c>
      <c r="E15058" s="306" t="s">
        <v>13858</v>
      </c>
    </row>
    <row r="15059" customFormat="false" ht="15" hidden="false" customHeight="false" outlineLevel="0" collapsed="false">
      <c r="A15059" s="0" t="s">
        <v>18628</v>
      </c>
      <c r="B15059" s="86" t="s">
        <v>18629</v>
      </c>
      <c r="C15059" s="0" t="s">
        <v>217</v>
      </c>
      <c r="E15059" s="306" t="n">
        <v>8.29</v>
      </c>
    </row>
    <row r="15060" customFormat="false" ht="15" hidden="false" customHeight="false" outlineLevel="0" collapsed="false">
      <c r="A15060" s="0" t="s">
        <v>18630</v>
      </c>
      <c r="B15060" s="86" t="s">
        <v>18631</v>
      </c>
      <c r="C15060" s="0" t="s">
        <v>217</v>
      </c>
      <c r="E15060" s="306" t="n">
        <v>5.02</v>
      </c>
    </row>
    <row r="15061" customFormat="false" ht="15" hidden="false" customHeight="false" outlineLevel="0" collapsed="false">
      <c r="A15061" s="0" t="s">
        <v>18632</v>
      </c>
      <c r="B15061" s="86" t="s">
        <v>18633</v>
      </c>
      <c r="C15061" s="0" t="s">
        <v>217</v>
      </c>
      <c r="E15061" s="306" t="n">
        <v>5.83</v>
      </c>
    </row>
    <row r="15062" customFormat="false" ht="15" hidden="false" customHeight="false" outlineLevel="0" collapsed="false">
      <c r="A15062" s="0" t="s">
        <v>18634</v>
      </c>
      <c r="B15062" s="86" t="s">
        <v>18635</v>
      </c>
      <c r="C15062" s="0" t="s">
        <v>217</v>
      </c>
      <c r="E15062" s="306" t="n">
        <v>17.88</v>
      </c>
    </row>
    <row r="15063" customFormat="false" ht="15" hidden="false" customHeight="false" outlineLevel="0" collapsed="false">
      <c r="A15063" s="0" t="s">
        <v>18636</v>
      </c>
      <c r="B15063" s="86" t="s">
        <v>18637</v>
      </c>
      <c r="C15063" s="0" t="s">
        <v>217</v>
      </c>
      <c r="E15063" s="306" t="n">
        <v>0.4</v>
      </c>
    </row>
    <row r="15064" customFormat="false" ht="15" hidden="false" customHeight="false" outlineLevel="0" collapsed="false">
      <c r="A15064" s="0" t="s">
        <v>18638</v>
      </c>
      <c r="B15064" s="86" t="s">
        <v>18639</v>
      </c>
      <c r="C15064" s="0" t="s">
        <v>217</v>
      </c>
      <c r="E15064" s="306" t="n">
        <v>0.52</v>
      </c>
    </row>
    <row r="15065" customFormat="false" ht="15" hidden="false" customHeight="false" outlineLevel="0" collapsed="false">
      <c r="A15065" s="0" t="s">
        <v>18640</v>
      </c>
      <c r="B15065" s="86" t="s">
        <v>18641</v>
      </c>
      <c r="C15065" s="0" t="s">
        <v>217</v>
      </c>
      <c r="E15065" s="306" t="n">
        <v>0.72</v>
      </c>
    </row>
    <row r="15066" customFormat="false" ht="15" hidden="false" customHeight="false" outlineLevel="0" collapsed="false">
      <c r="A15066" s="0" t="s">
        <v>18642</v>
      </c>
      <c r="B15066" s="86" t="s">
        <v>18643</v>
      </c>
      <c r="C15066" s="0" t="s">
        <v>217</v>
      </c>
      <c r="E15066" s="306" t="n">
        <v>0.87</v>
      </c>
    </row>
    <row r="15067" customFormat="false" ht="15" hidden="false" customHeight="false" outlineLevel="0" collapsed="false">
      <c r="A15067" s="0" t="s">
        <v>18644</v>
      </c>
      <c r="B15067" s="86" t="s">
        <v>18645</v>
      </c>
      <c r="C15067" s="0" t="s">
        <v>217</v>
      </c>
      <c r="E15067" s="306" t="n">
        <v>3.05</v>
      </c>
    </row>
    <row r="15068" customFormat="false" ht="15" hidden="false" customHeight="false" outlineLevel="0" collapsed="false">
      <c r="A15068" s="0" t="s">
        <v>18646</v>
      </c>
      <c r="B15068" s="86" t="s">
        <v>18647</v>
      </c>
      <c r="C15068" s="0" t="s">
        <v>217</v>
      </c>
      <c r="E15068" s="306" t="n">
        <v>4.71</v>
      </c>
    </row>
    <row r="15069" customFormat="false" ht="15" hidden="false" customHeight="false" outlineLevel="0" collapsed="false">
      <c r="A15069" s="0" t="s">
        <v>18648</v>
      </c>
      <c r="B15069" s="86" t="s">
        <v>18649</v>
      </c>
      <c r="C15069" s="0" t="s">
        <v>217</v>
      </c>
      <c r="E15069" s="306" t="n">
        <v>2.6</v>
      </c>
    </row>
    <row r="15070" customFormat="false" ht="15" hidden="false" customHeight="false" outlineLevel="0" collapsed="false">
      <c r="A15070" s="0" t="s">
        <v>18650</v>
      </c>
      <c r="B15070" s="86" t="s">
        <v>18651</v>
      </c>
      <c r="C15070" s="0" t="s">
        <v>217</v>
      </c>
      <c r="E15070" s="306" t="n">
        <v>1.46</v>
      </c>
    </row>
    <row r="15071" customFormat="false" ht="15" hidden="false" customHeight="false" outlineLevel="0" collapsed="false">
      <c r="A15071" s="0" t="s">
        <v>18652</v>
      </c>
      <c r="B15071" s="86" t="s">
        <v>18653</v>
      </c>
      <c r="C15071" s="0" t="s">
        <v>217</v>
      </c>
      <c r="E15071" s="306" t="n">
        <v>0.29</v>
      </c>
    </row>
    <row r="15072" customFormat="false" ht="15" hidden="false" customHeight="false" outlineLevel="0" collapsed="false">
      <c r="A15072" s="0" t="s">
        <v>18654</v>
      </c>
      <c r="B15072" s="86" t="s">
        <v>18655</v>
      </c>
      <c r="C15072" s="0" t="s">
        <v>217</v>
      </c>
      <c r="E15072" s="306" t="n">
        <v>3.2</v>
      </c>
    </row>
    <row r="15073" customFormat="false" ht="15" hidden="false" customHeight="false" outlineLevel="0" collapsed="false">
      <c r="A15073" s="0" t="s">
        <v>18656</v>
      </c>
      <c r="B15073" s="86" t="s">
        <v>18657</v>
      </c>
      <c r="C15073" s="0" t="s">
        <v>217</v>
      </c>
      <c r="E15073" s="306" t="n">
        <v>1.59</v>
      </c>
    </row>
    <row r="15074" customFormat="false" ht="15" hidden="false" customHeight="false" outlineLevel="0" collapsed="false">
      <c r="A15074" s="0" t="s">
        <v>18658</v>
      </c>
      <c r="B15074" s="86" t="s">
        <v>18659</v>
      </c>
      <c r="C15074" s="0" t="s">
        <v>217</v>
      </c>
      <c r="E15074" s="306" t="n">
        <v>0.95</v>
      </c>
    </row>
    <row r="15075" customFormat="false" ht="15" hidden="false" customHeight="false" outlineLevel="0" collapsed="false">
      <c r="A15075" s="0" t="s">
        <v>18660</v>
      </c>
      <c r="B15075" s="86" t="s">
        <v>18661</v>
      </c>
      <c r="C15075" s="0" t="s">
        <v>217</v>
      </c>
      <c r="E15075" s="306" t="n">
        <v>1.59</v>
      </c>
    </row>
    <row r="15076" customFormat="false" ht="15" hidden="false" customHeight="false" outlineLevel="0" collapsed="false">
      <c r="A15076" s="0" t="s">
        <v>18662</v>
      </c>
      <c r="B15076" s="86" t="s">
        <v>18663</v>
      </c>
      <c r="C15076" s="0" t="s">
        <v>217</v>
      </c>
      <c r="E15076" s="306" t="n">
        <v>6.79</v>
      </c>
    </row>
    <row r="15077" customFormat="false" ht="15" hidden="false" customHeight="false" outlineLevel="0" collapsed="false">
      <c r="A15077" s="0" t="s">
        <v>18664</v>
      </c>
      <c r="B15077" s="86" t="s">
        <v>18665</v>
      </c>
      <c r="C15077" s="0" t="s">
        <v>217</v>
      </c>
      <c r="E15077" s="306" t="n">
        <v>6.68</v>
      </c>
    </row>
    <row r="15078" customFormat="false" ht="15" hidden="false" customHeight="false" outlineLevel="0" collapsed="false">
      <c r="A15078" s="0" t="s">
        <v>18666</v>
      </c>
      <c r="B15078" s="86" t="s">
        <v>18667</v>
      </c>
      <c r="C15078" s="0" t="s">
        <v>217</v>
      </c>
      <c r="E15078" s="306" t="n">
        <v>10.64</v>
      </c>
    </row>
    <row r="15079" customFormat="false" ht="15" hidden="false" customHeight="false" outlineLevel="0" collapsed="false">
      <c r="A15079" s="0" t="s">
        <v>18668</v>
      </c>
      <c r="B15079" s="86" t="s">
        <v>18669</v>
      </c>
      <c r="C15079" s="0" t="s">
        <v>217</v>
      </c>
      <c r="E15079" s="306" t="n">
        <v>6.23</v>
      </c>
    </row>
    <row r="15080" customFormat="false" ht="15" hidden="false" customHeight="false" outlineLevel="0" collapsed="false">
      <c r="A15080" s="0" t="s">
        <v>18670</v>
      </c>
      <c r="B15080" s="86" t="s">
        <v>18671</v>
      </c>
      <c r="C15080" s="0" t="s">
        <v>217</v>
      </c>
      <c r="E15080" s="306" t="n">
        <v>17.26</v>
      </c>
    </row>
    <row r="15081" customFormat="false" ht="15" hidden="false" customHeight="false" outlineLevel="0" collapsed="false">
      <c r="A15081" s="0" t="s">
        <v>18672</v>
      </c>
      <c r="B15081" s="86" t="s">
        <v>18673</v>
      </c>
      <c r="C15081" s="0" t="s">
        <v>217</v>
      </c>
      <c r="E15081" s="306" t="n">
        <v>33.84</v>
      </c>
    </row>
    <row r="15082" customFormat="false" ht="15" hidden="false" customHeight="false" outlineLevel="0" collapsed="false">
      <c r="A15082" s="0" t="s">
        <v>18674</v>
      </c>
      <c r="B15082" s="86" t="s">
        <v>18675</v>
      </c>
      <c r="C15082" s="0" t="s">
        <v>217</v>
      </c>
      <c r="E15082" s="306" t="n">
        <v>73.1</v>
      </c>
    </row>
    <row r="15083" customFormat="false" ht="15" hidden="false" customHeight="false" outlineLevel="0" collapsed="false">
      <c r="A15083" s="0" t="s">
        <v>18676</v>
      </c>
      <c r="B15083" s="86" t="s">
        <v>18677</v>
      </c>
      <c r="C15083" s="0" t="s">
        <v>217</v>
      </c>
      <c r="E15083" s="306" t="n">
        <v>6.23</v>
      </c>
    </row>
    <row r="15084" customFormat="false" ht="15" hidden="false" customHeight="false" outlineLevel="0" collapsed="false">
      <c r="A15084" s="0" t="s">
        <v>18678</v>
      </c>
      <c r="B15084" s="86" t="s">
        <v>18679</v>
      </c>
      <c r="C15084" s="0" t="s">
        <v>217</v>
      </c>
      <c r="E15084" s="306" t="n">
        <v>10.42</v>
      </c>
    </row>
    <row r="15085" customFormat="false" ht="15" hidden="false" customHeight="false" outlineLevel="0" collapsed="false">
      <c r="A15085" s="0" t="s">
        <v>18680</v>
      </c>
      <c r="B15085" s="86" t="s">
        <v>18681</v>
      </c>
      <c r="C15085" s="0" t="s">
        <v>217</v>
      </c>
      <c r="E15085" s="306" t="n">
        <v>37.87</v>
      </c>
    </row>
    <row r="15086" customFormat="false" ht="15" hidden="false" customHeight="false" outlineLevel="0" collapsed="false">
      <c r="A15086" s="0" t="s">
        <v>18682</v>
      </c>
      <c r="B15086" s="86" t="s">
        <v>18683</v>
      </c>
      <c r="C15086" s="0" t="s">
        <v>217</v>
      </c>
      <c r="E15086" s="306" t="n">
        <v>73.05</v>
      </c>
    </row>
    <row r="15087" customFormat="false" ht="15" hidden="false" customHeight="false" outlineLevel="0" collapsed="false">
      <c r="A15087" s="0" t="s">
        <v>18684</v>
      </c>
      <c r="B15087" s="86" t="s">
        <v>18685</v>
      </c>
      <c r="C15087" s="0" t="s">
        <v>217</v>
      </c>
      <c r="E15087" s="306" t="n">
        <v>7.17</v>
      </c>
    </row>
    <row r="15088" customFormat="false" ht="15" hidden="false" customHeight="false" outlineLevel="0" collapsed="false">
      <c r="A15088" s="0" t="s">
        <v>18686</v>
      </c>
      <c r="B15088" s="86" t="s">
        <v>18687</v>
      </c>
      <c r="C15088" s="0" t="s">
        <v>217</v>
      </c>
      <c r="E15088" s="306" t="n">
        <v>7.19</v>
      </c>
    </row>
    <row r="15089" customFormat="false" ht="15" hidden="false" customHeight="false" outlineLevel="0" collapsed="false">
      <c r="A15089" s="0" t="s">
        <v>18688</v>
      </c>
      <c r="B15089" s="86" t="s">
        <v>18689</v>
      </c>
      <c r="C15089" s="0" t="s">
        <v>217</v>
      </c>
      <c r="E15089" s="306" t="n">
        <v>20.06</v>
      </c>
    </row>
    <row r="15090" customFormat="false" ht="15" hidden="false" customHeight="false" outlineLevel="0" collapsed="false">
      <c r="A15090" s="0" t="s">
        <v>18690</v>
      </c>
      <c r="B15090" s="86" t="s">
        <v>18691</v>
      </c>
      <c r="C15090" s="0" t="s">
        <v>217</v>
      </c>
      <c r="E15090" s="306" t="n">
        <v>28.8</v>
      </c>
    </row>
    <row r="15091" customFormat="false" ht="15" hidden="false" customHeight="false" outlineLevel="0" collapsed="false">
      <c r="A15091" s="0" t="s">
        <v>18692</v>
      </c>
      <c r="B15091" s="86" t="s">
        <v>18693</v>
      </c>
      <c r="C15091" s="0" t="s">
        <v>217</v>
      </c>
      <c r="E15091" s="306" t="n">
        <v>40.45</v>
      </c>
    </row>
    <row r="15092" customFormat="false" ht="15" hidden="false" customHeight="false" outlineLevel="0" collapsed="false">
      <c r="A15092" s="0" t="s">
        <v>18694</v>
      </c>
      <c r="B15092" s="86" t="s">
        <v>18695</v>
      </c>
      <c r="C15092" s="0" t="s">
        <v>217</v>
      </c>
      <c r="E15092" s="306" t="n">
        <v>80.09</v>
      </c>
    </row>
    <row r="15093" customFormat="false" ht="15" hidden="false" customHeight="false" outlineLevel="0" collapsed="false">
      <c r="A15093" s="0" t="s">
        <v>18696</v>
      </c>
      <c r="B15093" s="86" t="s">
        <v>18697</v>
      </c>
      <c r="C15093" s="0" t="s">
        <v>217</v>
      </c>
      <c r="E15093" s="306" t="n">
        <v>7.13</v>
      </c>
    </row>
    <row r="15094" customFormat="false" ht="15" hidden="false" customHeight="false" outlineLevel="0" collapsed="false">
      <c r="A15094" s="0" t="s">
        <v>18698</v>
      </c>
      <c r="B15094" s="86" t="s">
        <v>18699</v>
      </c>
      <c r="C15094" s="0" t="s">
        <v>217</v>
      </c>
      <c r="E15094" s="306" t="n">
        <v>7.62</v>
      </c>
    </row>
    <row r="15095" customFormat="false" ht="15" hidden="false" customHeight="false" outlineLevel="0" collapsed="false">
      <c r="A15095" s="0" t="s">
        <v>18700</v>
      </c>
      <c r="B15095" s="86" t="s">
        <v>18701</v>
      </c>
      <c r="C15095" s="0" t="s">
        <v>217</v>
      </c>
      <c r="E15095" s="306" t="n">
        <v>13.38</v>
      </c>
    </row>
    <row r="15096" customFormat="false" ht="15" hidden="false" customHeight="false" outlineLevel="0" collapsed="false">
      <c r="A15096" s="0" t="s">
        <v>18702</v>
      </c>
      <c r="B15096" s="86" t="s">
        <v>18703</v>
      </c>
      <c r="C15096" s="0" t="s">
        <v>217</v>
      </c>
      <c r="E15096" s="306" t="n">
        <v>29.13</v>
      </c>
    </row>
    <row r="15097" customFormat="false" ht="15" hidden="false" customHeight="false" outlineLevel="0" collapsed="false">
      <c r="A15097" s="0" t="s">
        <v>18704</v>
      </c>
      <c r="B15097" s="86" t="s">
        <v>18705</v>
      </c>
      <c r="C15097" s="0" t="s">
        <v>217</v>
      </c>
      <c r="E15097" s="306" t="n">
        <v>78.21</v>
      </c>
    </row>
    <row r="15098" customFormat="false" ht="15" hidden="false" customHeight="false" outlineLevel="0" collapsed="false">
      <c r="A15098" s="0" t="s">
        <v>18706</v>
      </c>
      <c r="B15098" s="86" t="s">
        <v>18707</v>
      </c>
      <c r="C15098" s="0" t="s">
        <v>217</v>
      </c>
      <c r="E15098" s="306" t="n">
        <v>158.81</v>
      </c>
    </row>
    <row r="15099" customFormat="false" ht="15" hidden="false" customHeight="false" outlineLevel="0" collapsed="false">
      <c r="A15099" s="0" t="s">
        <v>18708</v>
      </c>
      <c r="B15099" s="86" t="s">
        <v>18709</v>
      </c>
      <c r="C15099" s="0" t="s">
        <v>217</v>
      </c>
      <c r="E15099" s="306" t="n">
        <v>146.04</v>
      </c>
    </row>
    <row r="15100" customFormat="false" ht="15" hidden="false" customHeight="false" outlineLevel="0" collapsed="false">
      <c r="A15100" s="0" t="s">
        <v>18710</v>
      </c>
      <c r="B15100" s="86" t="s">
        <v>18711</v>
      </c>
      <c r="C15100" s="0" t="s">
        <v>217</v>
      </c>
      <c r="E15100" s="306" t="n">
        <v>12.28</v>
      </c>
    </row>
    <row r="15101" customFormat="false" ht="15" hidden="false" customHeight="false" outlineLevel="0" collapsed="false">
      <c r="A15101" s="0" t="s">
        <v>18712</v>
      </c>
      <c r="B15101" s="86" t="s">
        <v>18713</v>
      </c>
      <c r="C15101" s="0" t="s">
        <v>217</v>
      </c>
      <c r="E15101" s="306" t="n">
        <v>26.67</v>
      </c>
    </row>
    <row r="15102" customFormat="false" ht="15" hidden="false" customHeight="false" outlineLevel="0" collapsed="false">
      <c r="A15102" s="0" t="s">
        <v>18714</v>
      </c>
      <c r="B15102" s="86" t="s">
        <v>18715</v>
      </c>
      <c r="C15102" s="0" t="s">
        <v>217</v>
      </c>
      <c r="E15102" s="306" t="n">
        <v>17.84</v>
      </c>
    </row>
    <row r="15103" customFormat="false" ht="15" hidden="false" customHeight="false" outlineLevel="0" collapsed="false">
      <c r="A15103" s="0" t="s">
        <v>18716</v>
      </c>
      <c r="B15103" s="86" t="s">
        <v>18717</v>
      </c>
      <c r="C15103" s="0" t="s">
        <v>217</v>
      </c>
      <c r="E15103" s="306" t="n">
        <v>24.87</v>
      </c>
    </row>
    <row r="15104" customFormat="false" ht="15" hidden="false" customHeight="false" outlineLevel="0" collapsed="false">
      <c r="A15104" s="0" t="s">
        <v>18718</v>
      </c>
      <c r="B15104" s="86" t="s">
        <v>18719</v>
      </c>
      <c r="C15104" s="0" t="s">
        <v>217</v>
      </c>
      <c r="E15104" s="306" t="n">
        <v>10.33</v>
      </c>
    </row>
    <row r="15105" customFormat="false" ht="15" hidden="false" customHeight="false" outlineLevel="0" collapsed="false">
      <c r="A15105" s="0" t="s">
        <v>18720</v>
      </c>
      <c r="B15105" s="86" t="s">
        <v>18721</v>
      </c>
      <c r="C15105" s="0" t="s">
        <v>217</v>
      </c>
      <c r="E15105" s="306" t="n">
        <v>5.76</v>
      </c>
    </row>
    <row r="15106" customFormat="false" ht="15" hidden="false" customHeight="false" outlineLevel="0" collapsed="false">
      <c r="A15106" s="0" t="s">
        <v>18722</v>
      </c>
      <c r="B15106" s="86" t="s">
        <v>18723</v>
      </c>
      <c r="C15106" s="0" t="s">
        <v>217</v>
      </c>
      <c r="E15106" s="306" t="n">
        <v>138.42</v>
      </c>
    </row>
    <row r="15107" customFormat="false" ht="15" hidden="false" customHeight="false" outlineLevel="0" collapsed="false">
      <c r="A15107" s="0" t="s">
        <v>18724</v>
      </c>
      <c r="B15107" s="86" t="s">
        <v>18725</v>
      </c>
      <c r="C15107" s="0" t="s">
        <v>217</v>
      </c>
      <c r="E15107" s="306" t="n">
        <v>6.72</v>
      </c>
    </row>
    <row r="15108" customFormat="false" ht="15" hidden="false" customHeight="false" outlineLevel="0" collapsed="false">
      <c r="A15108" s="0" t="s">
        <v>18726</v>
      </c>
      <c r="B15108" s="86" t="s">
        <v>18727</v>
      </c>
      <c r="C15108" s="0" t="s">
        <v>217</v>
      </c>
      <c r="E15108" s="306" t="n">
        <v>132.08</v>
      </c>
    </row>
    <row r="15109" customFormat="false" ht="15" hidden="false" customHeight="false" outlineLevel="0" collapsed="false">
      <c r="A15109" s="0" t="s">
        <v>18728</v>
      </c>
      <c r="B15109" s="86" t="s">
        <v>18729</v>
      </c>
      <c r="C15109" s="0" t="s">
        <v>217</v>
      </c>
      <c r="E15109" s="306" t="n">
        <v>141.36</v>
      </c>
    </row>
    <row r="15110" customFormat="false" ht="15" hidden="false" customHeight="false" outlineLevel="0" collapsed="false">
      <c r="A15110" s="0" t="s">
        <v>18730</v>
      </c>
      <c r="B15110" s="86" t="s">
        <v>18731</v>
      </c>
      <c r="C15110" s="0" t="s">
        <v>217</v>
      </c>
      <c r="E15110" s="306" t="n">
        <v>41.46</v>
      </c>
    </row>
    <row r="15111" customFormat="false" ht="15" hidden="false" customHeight="false" outlineLevel="0" collapsed="false">
      <c r="A15111" s="0" t="s">
        <v>18732</v>
      </c>
      <c r="B15111" s="86" t="s">
        <v>18733</v>
      </c>
      <c r="C15111" s="0" t="s">
        <v>217</v>
      </c>
      <c r="E15111" s="306" t="n">
        <v>22.45</v>
      </c>
    </row>
    <row r="15112" customFormat="false" ht="15" hidden="false" customHeight="false" outlineLevel="0" collapsed="false">
      <c r="A15112" s="0" t="s">
        <v>18734</v>
      </c>
      <c r="B15112" s="86" t="s">
        <v>18735</v>
      </c>
      <c r="C15112" s="0" t="s">
        <v>217</v>
      </c>
      <c r="E15112" s="306" t="n">
        <v>43.68</v>
      </c>
    </row>
    <row r="15113" customFormat="false" ht="15" hidden="false" customHeight="false" outlineLevel="0" collapsed="false">
      <c r="A15113" s="0" t="s">
        <v>18736</v>
      </c>
      <c r="B15113" s="86" t="s">
        <v>18737</v>
      </c>
      <c r="C15113" s="0" t="s">
        <v>217</v>
      </c>
      <c r="E15113" s="306" t="n">
        <v>17.47</v>
      </c>
    </row>
    <row r="15114" customFormat="false" ht="15" hidden="false" customHeight="false" outlineLevel="0" collapsed="false">
      <c r="A15114" s="0" t="s">
        <v>18738</v>
      </c>
      <c r="B15114" s="86" t="s">
        <v>18739</v>
      </c>
      <c r="C15114" s="0" t="s">
        <v>217</v>
      </c>
      <c r="E15114" s="306" t="n">
        <v>21.75</v>
      </c>
    </row>
    <row r="15115" customFormat="false" ht="15" hidden="false" customHeight="false" outlineLevel="0" collapsed="false">
      <c r="A15115" s="0" t="s">
        <v>18740</v>
      </c>
      <c r="B15115" s="86" t="s">
        <v>18741</v>
      </c>
      <c r="C15115" s="0" t="s">
        <v>217</v>
      </c>
      <c r="E15115" s="306" t="n">
        <v>34.3</v>
      </c>
    </row>
    <row r="15116" customFormat="false" ht="15" hidden="false" customHeight="false" outlineLevel="0" collapsed="false">
      <c r="A15116" s="0" t="s">
        <v>18742</v>
      </c>
      <c r="B15116" s="86" t="s">
        <v>18743</v>
      </c>
      <c r="C15116" s="0" t="s">
        <v>217</v>
      </c>
      <c r="E15116" s="306" t="n">
        <v>50.96</v>
      </c>
    </row>
    <row r="15117" customFormat="false" ht="15" hidden="false" customHeight="false" outlineLevel="0" collapsed="false">
      <c r="A15117" s="0" t="s">
        <v>18744</v>
      </c>
      <c r="B15117" s="86" t="s">
        <v>18745</v>
      </c>
      <c r="C15117" s="0" t="s">
        <v>217</v>
      </c>
      <c r="E15117" s="306" t="n">
        <v>22.5</v>
      </c>
    </row>
    <row r="15118" customFormat="false" ht="15" hidden="false" customHeight="false" outlineLevel="0" collapsed="false">
      <c r="A15118" s="0" t="s">
        <v>18746</v>
      </c>
      <c r="B15118" s="86" t="s">
        <v>18747</v>
      </c>
      <c r="C15118" s="0" t="s">
        <v>217</v>
      </c>
      <c r="E15118" s="306" t="n">
        <v>37.47</v>
      </c>
    </row>
    <row r="15119" customFormat="false" ht="15" hidden="false" customHeight="false" outlineLevel="0" collapsed="false">
      <c r="A15119" s="0" t="s">
        <v>18748</v>
      </c>
      <c r="B15119" s="86" t="s">
        <v>18749</v>
      </c>
      <c r="C15119" s="0" t="s">
        <v>217</v>
      </c>
      <c r="E15119" s="306" t="n">
        <v>26.34</v>
      </c>
    </row>
    <row r="15120" customFormat="false" ht="15" hidden="false" customHeight="false" outlineLevel="0" collapsed="false">
      <c r="A15120" s="0" t="s">
        <v>18750</v>
      </c>
      <c r="B15120" s="86" t="s">
        <v>18751</v>
      </c>
      <c r="C15120" s="0" t="s">
        <v>217</v>
      </c>
      <c r="E15120" s="306" t="n">
        <v>42.16</v>
      </c>
    </row>
    <row r="15121" customFormat="false" ht="15" hidden="false" customHeight="false" outlineLevel="0" collapsed="false">
      <c r="A15121" s="0" t="s">
        <v>18752</v>
      </c>
      <c r="B15121" s="86" t="s">
        <v>18753</v>
      </c>
      <c r="C15121" s="0" t="s">
        <v>217</v>
      </c>
      <c r="E15121" s="306" t="n">
        <v>26.58</v>
      </c>
    </row>
    <row r="15122" customFormat="false" ht="15" hidden="false" customHeight="false" outlineLevel="0" collapsed="false">
      <c r="A15122" s="0" t="s">
        <v>18754</v>
      </c>
      <c r="B15122" s="86" t="s">
        <v>18755</v>
      </c>
      <c r="C15122" s="0" t="s">
        <v>217</v>
      </c>
      <c r="E15122" s="306" t="n">
        <v>47.49</v>
      </c>
    </row>
    <row r="15123" customFormat="false" ht="15" hidden="false" customHeight="false" outlineLevel="0" collapsed="false">
      <c r="A15123" s="0" t="s">
        <v>18756</v>
      </c>
      <c r="B15123" s="86" t="s">
        <v>18757</v>
      </c>
      <c r="C15123" s="0" t="s">
        <v>217</v>
      </c>
      <c r="E15123" s="306" t="n">
        <v>2.39</v>
      </c>
    </row>
    <row r="15124" customFormat="false" ht="15" hidden="false" customHeight="false" outlineLevel="0" collapsed="false">
      <c r="A15124" s="0" t="s">
        <v>18758</v>
      </c>
      <c r="B15124" s="86" t="s">
        <v>18759</v>
      </c>
      <c r="C15124" s="0" t="s">
        <v>217</v>
      </c>
      <c r="E15124" s="306" t="n">
        <v>10.01</v>
      </c>
    </row>
    <row r="15125" customFormat="false" ht="15" hidden="false" customHeight="false" outlineLevel="0" collapsed="false">
      <c r="A15125" s="0" t="s">
        <v>18760</v>
      </c>
      <c r="B15125" s="86" t="s">
        <v>18761</v>
      </c>
      <c r="C15125" s="0" t="s">
        <v>217</v>
      </c>
      <c r="E15125" s="306" t="n">
        <v>15.83</v>
      </c>
    </row>
    <row r="15126" customFormat="false" ht="15" hidden="false" customHeight="false" outlineLevel="0" collapsed="false">
      <c r="B15126" s="0"/>
      <c r="E15126" s="0"/>
    </row>
    <row r="15127" customFormat="false" ht="15" hidden="false" customHeight="false" outlineLevel="0" collapsed="false">
      <c r="B15127" s="0"/>
      <c r="E15127" s="0"/>
    </row>
    <row r="15128" customFormat="false" ht="15" hidden="false" customHeight="false" outlineLevel="0" collapsed="false">
      <c r="A15128" s="0" t="s">
        <v>13853</v>
      </c>
      <c r="B15128" s="0"/>
      <c r="C15128" s="0" t="s">
        <v>13854</v>
      </c>
      <c r="E15128" s="0"/>
    </row>
    <row r="15129" customFormat="false" ht="15" hidden="false" customHeight="false" outlineLevel="0" collapsed="false">
      <c r="B15129" s="0"/>
      <c r="C15129" s="0" t="s">
        <v>13855</v>
      </c>
      <c r="E15129" s="0"/>
    </row>
    <row r="15130" customFormat="false" ht="15" hidden="false" customHeight="false" outlineLevel="0" collapsed="false">
      <c r="A15130" s="0" t="s">
        <v>13856</v>
      </c>
      <c r="B15130" s="0"/>
      <c r="C15130" s="0" t="s">
        <v>13857</v>
      </c>
      <c r="E15130" s="306" t="s">
        <v>13858</v>
      </c>
    </row>
    <row r="15131" customFormat="false" ht="15" hidden="false" customHeight="false" outlineLevel="0" collapsed="false">
      <c r="A15131" s="0" t="s">
        <v>18762</v>
      </c>
      <c r="B15131" s="86" t="s">
        <v>18763</v>
      </c>
      <c r="C15131" s="0" t="s">
        <v>217</v>
      </c>
      <c r="E15131" s="306" t="n">
        <v>32.83</v>
      </c>
    </row>
    <row r="15132" customFormat="false" ht="15" hidden="false" customHeight="false" outlineLevel="0" collapsed="false">
      <c r="A15132" s="0" t="s">
        <v>18764</v>
      </c>
      <c r="B15132" s="86" t="s">
        <v>18765</v>
      </c>
      <c r="C15132" s="0" t="s">
        <v>217</v>
      </c>
      <c r="E15132" s="306" t="n">
        <v>50.35</v>
      </c>
    </row>
    <row r="15133" customFormat="false" ht="15" hidden="false" customHeight="false" outlineLevel="0" collapsed="false">
      <c r="A15133" s="0" t="s">
        <v>18766</v>
      </c>
      <c r="B15133" s="86" t="s">
        <v>18767</v>
      </c>
      <c r="C15133" s="0" t="s">
        <v>217</v>
      </c>
      <c r="E15133" s="306" t="n">
        <v>82.55</v>
      </c>
    </row>
    <row r="15134" customFormat="false" ht="15" hidden="false" customHeight="false" outlineLevel="0" collapsed="false">
      <c r="A15134" s="0" t="s">
        <v>18768</v>
      </c>
      <c r="B15134" s="86" t="s">
        <v>18769</v>
      </c>
      <c r="C15134" s="0" t="s">
        <v>217</v>
      </c>
      <c r="E15134" s="306" t="n">
        <v>2.04</v>
      </c>
    </row>
    <row r="15135" customFormat="false" ht="15" hidden="false" customHeight="false" outlineLevel="0" collapsed="false">
      <c r="A15135" s="0" t="s">
        <v>18770</v>
      </c>
      <c r="B15135" s="86" t="s">
        <v>18771</v>
      </c>
      <c r="C15135" s="0" t="s">
        <v>217</v>
      </c>
      <c r="E15135" s="306" t="n">
        <v>3.26</v>
      </c>
    </row>
    <row r="15136" customFormat="false" ht="15" hidden="false" customHeight="false" outlineLevel="0" collapsed="false">
      <c r="A15136" s="0" t="s">
        <v>18772</v>
      </c>
      <c r="B15136" s="86" t="s">
        <v>18773</v>
      </c>
      <c r="C15136" s="0" t="s">
        <v>217</v>
      </c>
      <c r="E15136" s="306" t="n">
        <v>6.86</v>
      </c>
    </row>
    <row r="15137" customFormat="false" ht="15" hidden="false" customHeight="false" outlineLevel="0" collapsed="false">
      <c r="A15137" s="0" t="s">
        <v>18774</v>
      </c>
      <c r="B15137" s="86" t="s">
        <v>18775</v>
      </c>
      <c r="C15137" s="0" t="s">
        <v>217</v>
      </c>
      <c r="E15137" s="306" t="n">
        <v>32.83</v>
      </c>
    </row>
    <row r="15138" customFormat="false" ht="15" hidden="false" customHeight="false" outlineLevel="0" collapsed="false">
      <c r="A15138" s="0" t="s">
        <v>18776</v>
      </c>
      <c r="B15138" s="86" t="s">
        <v>18777</v>
      </c>
      <c r="C15138" s="0" t="s">
        <v>217</v>
      </c>
      <c r="E15138" s="306" t="n">
        <v>50.35</v>
      </c>
    </row>
    <row r="15139" customFormat="false" ht="15" hidden="false" customHeight="false" outlineLevel="0" collapsed="false">
      <c r="A15139" s="0" t="s">
        <v>18778</v>
      </c>
      <c r="B15139" s="86" t="s">
        <v>18779</v>
      </c>
      <c r="C15139" s="0" t="s">
        <v>217</v>
      </c>
      <c r="E15139" s="306" t="n">
        <v>82.48</v>
      </c>
    </row>
    <row r="15140" customFormat="false" ht="15" hidden="false" customHeight="false" outlineLevel="0" collapsed="false">
      <c r="A15140" s="0" t="s">
        <v>18780</v>
      </c>
      <c r="B15140" s="86" t="s">
        <v>18781</v>
      </c>
      <c r="C15140" s="0" t="s">
        <v>217</v>
      </c>
      <c r="E15140" s="306" t="n">
        <v>2.63</v>
      </c>
    </row>
    <row r="15141" customFormat="false" ht="15" hidden="false" customHeight="false" outlineLevel="0" collapsed="false">
      <c r="A15141" s="0" t="s">
        <v>18782</v>
      </c>
      <c r="B15141" s="86" t="s">
        <v>18783</v>
      </c>
      <c r="C15141" s="0" t="s">
        <v>217</v>
      </c>
      <c r="E15141" s="306" t="n">
        <v>2.91</v>
      </c>
    </row>
    <row r="15142" customFormat="false" ht="15" hidden="false" customHeight="false" outlineLevel="0" collapsed="false">
      <c r="A15142" s="0" t="s">
        <v>18784</v>
      </c>
      <c r="B15142" s="86" t="s">
        <v>18785</v>
      </c>
      <c r="C15142" s="0" t="s">
        <v>217</v>
      </c>
      <c r="E15142" s="306" t="n">
        <v>5.09</v>
      </c>
    </row>
    <row r="15143" customFormat="false" ht="15" hidden="false" customHeight="false" outlineLevel="0" collapsed="false">
      <c r="A15143" s="0" t="s">
        <v>18786</v>
      </c>
      <c r="B15143" s="86" t="s">
        <v>18787</v>
      </c>
      <c r="C15143" s="0" t="s">
        <v>217</v>
      </c>
      <c r="E15143" s="306" t="n">
        <v>10.73</v>
      </c>
    </row>
    <row r="15144" customFormat="false" ht="15" hidden="false" customHeight="false" outlineLevel="0" collapsed="false">
      <c r="A15144" s="0" t="s">
        <v>18788</v>
      </c>
      <c r="B15144" s="86" t="s">
        <v>18789</v>
      </c>
      <c r="C15144" s="0" t="s">
        <v>217</v>
      </c>
      <c r="E15144" s="306" t="n">
        <v>17.66</v>
      </c>
    </row>
    <row r="15145" customFormat="false" ht="15" hidden="false" customHeight="false" outlineLevel="0" collapsed="false">
      <c r="A15145" s="0" t="s">
        <v>18790</v>
      </c>
      <c r="B15145" s="86" t="s">
        <v>18791</v>
      </c>
      <c r="C15145" s="0" t="s">
        <v>217</v>
      </c>
      <c r="E15145" s="306" t="n">
        <v>46.19</v>
      </c>
    </row>
    <row r="15146" customFormat="false" ht="15" hidden="false" customHeight="false" outlineLevel="0" collapsed="false">
      <c r="A15146" s="0" t="s">
        <v>18792</v>
      </c>
      <c r="B15146" s="86" t="s">
        <v>18793</v>
      </c>
      <c r="C15146" s="0" t="s">
        <v>217</v>
      </c>
      <c r="E15146" s="306" t="n">
        <v>134.12</v>
      </c>
    </row>
    <row r="15147" customFormat="false" ht="15" hidden="false" customHeight="false" outlineLevel="0" collapsed="false">
      <c r="A15147" s="0" t="s">
        <v>18794</v>
      </c>
      <c r="B15147" s="86" t="s">
        <v>18795</v>
      </c>
      <c r="C15147" s="0" t="s">
        <v>217</v>
      </c>
      <c r="E15147" s="306" t="n">
        <v>27.29</v>
      </c>
    </row>
    <row r="15148" customFormat="false" ht="15" hidden="false" customHeight="false" outlineLevel="0" collapsed="false">
      <c r="A15148" s="0" t="s">
        <v>18796</v>
      </c>
      <c r="B15148" s="86" t="s">
        <v>18797</v>
      </c>
      <c r="C15148" s="0" t="s">
        <v>217</v>
      </c>
      <c r="E15148" s="306" t="n">
        <v>65.14</v>
      </c>
    </row>
    <row r="15149" customFormat="false" ht="15" hidden="false" customHeight="false" outlineLevel="0" collapsed="false">
      <c r="A15149" s="0" t="s">
        <v>18798</v>
      </c>
      <c r="B15149" s="86" t="s">
        <v>18799</v>
      </c>
      <c r="C15149" s="0" t="s">
        <v>217</v>
      </c>
      <c r="E15149" s="306" t="n">
        <v>15.83</v>
      </c>
    </row>
    <row r="15150" customFormat="false" ht="15" hidden="false" customHeight="false" outlineLevel="0" collapsed="false">
      <c r="A15150" s="0" t="s">
        <v>18800</v>
      </c>
      <c r="B15150" s="86" t="s">
        <v>18801</v>
      </c>
      <c r="C15150" s="0" t="s">
        <v>217</v>
      </c>
      <c r="E15150" s="306" t="n">
        <v>10.01</v>
      </c>
    </row>
    <row r="15151" customFormat="false" ht="15" hidden="false" customHeight="false" outlineLevel="0" collapsed="false">
      <c r="A15151" s="0" t="s">
        <v>18802</v>
      </c>
      <c r="B15151" s="86" t="s">
        <v>18803</v>
      </c>
      <c r="C15151" s="0" t="s">
        <v>217</v>
      </c>
      <c r="E15151" s="306" t="n">
        <v>2.39</v>
      </c>
    </row>
    <row r="15152" customFormat="false" ht="15" hidden="false" customHeight="false" outlineLevel="0" collapsed="false">
      <c r="A15152" s="0" t="s">
        <v>18804</v>
      </c>
      <c r="B15152" s="86" t="s">
        <v>18805</v>
      </c>
      <c r="C15152" s="0" t="s">
        <v>217</v>
      </c>
      <c r="E15152" s="306" t="n">
        <v>3.26</v>
      </c>
    </row>
    <row r="15153" customFormat="false" ht="15" hidden="false" customHeight="false" outlineLevel="0" collapsed="false">
      <c r="A15153" s="0" t="s">
        <v>18806</v>
      </c>
      <c r="B15153" s="86" t="s">
        <v>18807</v>
      </c>
      <c r="C15153" s="0" t="s">
        <v>217</v>
      </c>
      <c r="E15153" s="306" t="n">
        <v>2.04</v>
      </c>
    </row>
    <row r="15154" customFormat="false" ht="15" hidden="false" customHeight="false" outlineLevel="0" collapsed="false">
      <c r="A15154" s="0" t="s">
        <v>18808</v>
      </c>
      <c r="B15154" s="86" t="s">
        <v>18809</v>
      </c>
      <c r="C15154" s="0" t="s">
        <v>217</v>
      </c>
      <c r="E15154" s="306" t="n">
        <v>0.9</v>
      </c>
    </row>
    <row r="15155" customFormat="false" ht="15" hidden="false" customHeight="false" outlineLevel="0" collapsed="false">
      <c r="A15155" s="0" t="s">
        <v>18810</v>
      </c>
      <c r="B15155" s="86" t="s">
        <v>18811</v>
      </c>
      <c r="C15155" s="0" t="s">
        <v>217</v>
      </c>
      <c r="E15155" s="306" t="n">
        <v>0.9</v>
      </c>
    </row>
    <row r="15156" customFormat="false" ht="15" hidden="false" customHeight="false" outlineLevel="0" collapsed="false">
      <c r="A15156" s="0" t="s">
        <v>18812</v>
      </c>
      <c r="B15156" s="86" t="s">
        <v>18813</v>
      </c>
      <c r="C15156" s="0" t="s">
        <v>217</v>
      </c>
      <c r="E15156" s="306" t="n">
        <v>1.04</v>
      </c>
    </row>
    <row r="15157" customFormat="false" ht="15" hidden="false" customHeight="false" outlineLevel="0" collapsed="false">
      <c r="A15157" s="0" t="s">
        <v>18814</v>
      </c>
      <c r="B15157" s="86" t="s">
        <v>18815</v>
      </c>
      <c r="C15157" s="0" t="s">
        <v>217</v>
      </c>
      <c r="E15157" s="306" t="n">
        <v>1.7</v>
      </c>
    </row>
    <row r="15158" customFormat="false" ht="15" hidden="false" customHeight="false" outlineLevel="0" collapsed="false">
      <c r="A15158" s="0" t="s">
        <v>18816</v>
      </c>
      <c r="B15158" s="86" t="s">
        <v>18817</v>
      </c>
      <c r="C15158" s="0" t="s">
        <v>217</v>
      </c>
      <c r="E15158" s="306" t="n">
        <v>7.72</v>
      </c>
    </row>
    <row r="15159" customFormat="false" ht="15" hidden="false" customHeight="false" outlineLevel="0" collapsed="false">
      <c r="A15159" s="0" t="s">
        <v>18818</v>
      </c>
      <c r="B15159" s="86" t="s">
        <v>18819</v>
      </c>
      <c r="C15159" s="0" t="s">
        <v>217</v>
      </c>
      <c r="E15159" s="306" t="n">
        <v>22.16</v>
      </c>
    </row>
    <row r="15160" customFormat="false" ht="15" hidden="false" customHeight="false" outlineLevel="0" collapsed="false">
      <c r="A15160" s="0" t="s">
        <v>18820</v>
      </c>
      <c r="B15160" s="86" t="s">
        <v>18821</v>
      </c>
      <c r="C15160" s="0" t="s">
        <v>217</v>
      </c>
      <c r="E15160" s="306" t="n">
        <v>9.8</v>
      </c>
    </row>
    <row r="15161" customFormat="false" ht="15" hidden="false" customHeight="false" outlineLevel="0" collapsed="false">
      <c r="A15161" s="0" t="s">
        <v>18822</v>
      </c>
      <c r="B15161" s="86" t="s">
        <v>18823</v>
      </c>
      <c r="C15161" s="0" t="s">
        <v>217</v>
      </c>
      <c r="E15161" s="306" t="n">
        <v>3.53</v>
      </c>
    </row>
    <row r="15162" customFormat="false" ht="15" hidden="false" customHeight="false" outlineLevel="0" collapsed="false">
      <c r="A15162" s="0" t="s">
        <v>18824</v>
      </c>
      <c r="B15162" s="86" t="s">
        <v>18825</v>
      </c>
      <c r="C15162" s="0" t="s">
        <v>217</v>
      </c>
      <c r="E15162" s="306" t="n">
        <v>1.9</v>
      </c>
    </row>
    <row r="15163" customFormat="false" ht="15" hidden="false" customHeight="false" outlineLevel="0" collapsed="false">
      <c r="A15163" s="0" t="s">
        <v>18826</v>
      </c>
      <c r="B15163" s="86" t="s">
        <v>18827</v>
      </c>
      <c r="C15163" s="0" t="s">
        <v>217</v>
      </c>
      <c r="E15163" s="306" t="n">
        <v>4.36</v>
      </c>
    </row>
    <row r="15164" customFormat="false" ht="15" hidden="false" customHeight="false" outlineLevel="0" collapsed="false">
      <c r="A15164" s="0" t="s">
        <v>18828</v>
      </c>
      <c r="B15164" s="86" t="s">
        <v>18829</v>
      </c>
      <c r="C15164" s="0" t="s">
        <v>217</v>
      </c>
      <c r="E15164" s="306" t="n">
        <v>6.93</v>
      </c>
    </row>
    <row r="15165" customFormat="false" ht="15" hidden="false" customHeight="false" outlineLevel="0" collapsed="false">
      <c r="A15165" s="0" t="s">
        <v>18830</v>
      </c>
      <c r="B15165" s="86" t="s">
        <v>10412</v>
      </c>
      <c r="C15165" s="0" t="s">
        <v>217</v>
      </c>
      <c r="E15165" s="306" t="n">
        <v>9.04</v>
      </c>
    </row>
    <row r="15166" customFormat="false" ht="15" hidden="false" customHeight="false" outlineLevel="0" collapsed="false">
      <c r="A15166" s="0" t="s">
        <v>18831</v>
      </c>
      <c r="B15166" s="86" t="s">
        <v>10413</v>
      </c>
      <c r="C15166" s="0" t="s">
        <v>217</v>
      </c>
      <c r="E15166" s="306" t="n">
        <v>13.63</v>
      </c>
    </row>
    <row r="15167" customFormat="false" ht="15" hidden="false" customHeight="false" outlineLevel="0" collapsed="false">
      <c r="A15167" s="0" t="s">
        <v>18832</v>
      </c>
      <c r="B15167" s="86" t="s">
        <v>10411</v>
      </c>
      <c r="C15167" s="0" t="s">
        <v>217</v>
      </c>
      <c r="E15167" s="306" t="n">
        <v>4.55</v>
      </c>
    </row>
    <row r="15168" customFormat="false" ht="15" hidden="false" customHeight="false" outlineLevel="0" collapsed="false">
      <c r="A15168" s="0" t="s">
        <v>18833</v>
      </c>
      <c r="B15168" s="86" t="s">
        <v>10414</v>
      </c>
      <c r="C15168" s="0" t="s">
        <v>217</v>
      </c>
      <c r="E15168" s="306" t="n">
        <v>16.69</v>
      </c>
    </row>
    <row r="15169" customFormat="false" ht="15" hidden="false" customHeight="false" outlineLevel="0" collapsed="false">
      <c r="A15169" s="0" t="s">
        <v>18834</v>
      </c>
      <c r="B15169" s="86" t="s">
        <v>10409</v>
      </c>
      <c r="C15169" s="0" t="s">
        <v>217</v>
      </c>
      <c r="E15169" s="306" t="n">
        <v>2.36</v>
      </c>
    </row>
    <row r="15170" customFormat="false" ht="15" hidden="false" customHeight="false" outlineLevel="0" collapsed="false">
      <c r="A15170" s="0" t="s">
        <v>18835</v>
      </c>
      <c r="B15170" s="86" t="s">
        <v>10410</v>
      </c>
      <c r="C15170" s="0" t="s">
        <v>217</v>
      </c>
      <c r="E15170" s="306" t="n">
        <v>3.27</v>
      </c>
    </row>
    <row r="15171" customFormat="false" ht="15" hidden="false" customHeight="false" outlineLevel="0" collapsed="false">
      <c r="A15171" s="0" t="s">
        <v>18836</v>
      </c>
      <c r="B15171" s="86" t="s">
        <v>18837</v>
      </c>
      <c r="C15171" s="0" t="s">
        <v>217</v>
      </c>
      <c r="E15171" s="306" t="n">
        <v>4.59</v>
      </c>
    </row>
    <row r="15172" customFormat="false" ht="15" hidden="false" customHeight="false" outlineLevel="0" collapsed="false">
      <c r="A15172" s="0" t="s">
        <v>18838</v>
      </c>
      <c r="B15172" s="86" t="s">
        <v>18839</v>
      </c>
      <c r="C15172" s="0" t="s">
        <v>107</v>
      </c>
      <c r="E15172" s="306" t="n">
        <v>1.54</v>
      </c>
    </row>
    <row r="15173" customFormat="false" ht="15" hidden="false" customHeight="false" outlineLevel="0" collapsed="false">
      <c r="A15173" s="0" t="s">
        <v>18840</v>
      </c>
      <c r="B15173" s="86" t="s">
        <v>18841</v>
      </c>
      <c r="C15173" s="0" t="s">
        <v>107</v>
      </c>
      <c r="E15173" s="306" t="n">
        <v>2.1</v>
      </c>
    </row>
    <row r="15174" customFormat="false" ht="15" hidden="false" customHeight="false" outlineLevel="0" collapsed="false">
      <c r="A15174" s="0" t="s">
        <v>18842</v>
      </c>
      <c r="B15174" s="86" t="s">
        <v>18843</v>
      </c>
      <c r="C15174" s="0" t="s">
        <v>107</v>
      </c>
      <c r="E15174" s="306" t="n">
        <v>2.87</v>
      </c>
    </row>
    <row r="15175" customFormat="false" ht="15" hidden="false" customHeight="false" outlineLevel="0" collapsed="false">
      <c r="A15175" s="0" t="s">
        <v>18844</v>
      </c>
      <c r="B15175" s="86" t="s">
        <v>18845</v>
      </c>
      <c r="C15175" s="0" t="s">
        <v>107</v>
      </c>
      <c r="E15175" s="306" t="n">
        <v>1.1</v>
      </c>
    </row>
    <row r="15176" customFormat="false" ht="15" hidden="false" customHeight="false" outlineLevel="0" collapsed="false">
      <c r="A15176" s="0" t="s">
        <v>18846</v>
      </c>
      <c r="B15176" s="86" t="s">
        <v>18847</v>
      </c>
      <c r="C15176" s="0" t="s">
        <v>107</v>
      </c>
      <c r="E15176" s="306" t="n">
        <v>1.54</v>
      </c>
    </row>
    <row r="15177" customFormat="false" ht="15" hidden="false" customHeight="false" outlineLevel="0" collapsed="false">
      <c r="A15177" s="0" t="s">
        <v>18848</v>
      </c>
      <c r="B15177" s="86" t="s">
        <v>18849</v>
      </c>
      <c r="C15177" s="0" t="s">
        <v>107</v>
      </c>
      <c r="E15177" s="306" t="n">
        <v>2.25</v>
      </c>
    </row>
    <row r="15178" customFormat="false" ht="15" hidden="false" customHeight="false" outlineLevel="0" collapsed="false">
      <c r="A15178" s="0" t="s">
        <v>18850</v>
      </c>
      <c r="B15178" s="86" t="s">
        <v>18851</v>
      </c>
      <c r="C15178" s="0" t="s">
        <v>107</v>
      </c>
      <c r="E15178" s="306" t="n">
        <v>5.89</v>
      </c>
    </row>
    <row r="15179" customFormat="false" ht="15" hidden="false" customHeight="false" outlineLevel="0" collapsed="false">
      <c r="A15179" s="0" t="s">
        <v>18852</v>
      </c>
      <c r="B15179" s="86" t="s">
        <v>18853</v>
      </c>
      <c r="C15179" s="0" t="s">
        <v>107</v>
      </c>
      <c r="E15179" s="306" t="n">
        <v>7.58</v>
      </c>
    </row>
    <row r="15180" customFormat="false" ht="15" hidden="false" customHeight="false" outlineLevel="0" collapsed="false">
      <c r="A15180" s="0" t="s">
        <v>18854</v>
      </c>
      <c r="B15180" s="86" t="s">
        <v>18855</v>
      </c>
      <c r="C15180" s="0" t="s">
        <v>107</v>
      </c>
      <c r="E15180" s="306" t="n">
        <v>15.15</v>
      </c>
    </row>
    <row r="15181" customFormat="false" ht="15" hidden="false" customHeight="false" outlineLevel="0" collapsed="false">
      <c r="A15181" s="0" t="s">
        <v>18856</v>
      </c>
      <c r="B15181" s="86" t="s">
        <v>18857</v>
      </c>
      <c r="C15181" s="0" t="s">
        <v>107</v>
      </c>
      <c r="E15181" s="306" t="n">
        <v>29.19</v>
      </c>
    </row>
    <row r="15182" customFormat="false" ht="15" hidden="false" customHeight="false" outlineLevel="0" collapsed="false">
      <c r="A15182" s="0" t="s">
        <v>18858</v>
      </c>
      <c r="B15182" s="86" t="s">
        <v>18859</v>
      </c>
      <c r="C15182" s="0" t="s">
        <v>107</v>
      </c>
      <c r="E15182" s="306" t="n">
        <v>4.71</v>
      </c>
    </row>
    <row r="15183" customFormat="false" ht="15" hidden="false" customHeight="false" outlineLevel="0" collapsed="false">
      <c r="A15183" s="0" t="s">
        <v>18860</v>
      </c>
      <c r="B15183" s="86" t="s">
        <v>18861</v>
      </c>
      <c r="C15183" s="0" t="s">
        <v>107</v>
      </c>
      <c r="E15183" s="306" t="n">
        <v>3.18</v>
      </c>
    </row>
    <row r="15184" customFormat="false" ht="15" hidden="false" customHeight="false" outlineLevel="0" collapsed="false">
      <c r="A15184" s="0" t="s">
        <v>18862</v>
      </c>
      <c r="B15184" s="86" t="s">
        <v>18863</v>
      </c>
      <c r="C15184" s="0" t="s">
        <v>107</v>
      </c>
      <c r="E15184" s="306" t="n">
        <v>19.17</v>
      </c>
    </row>
    <row r="15185" customFormat="false" ht="15" hidden="false" customHeight="false" outlineLevel="0" collapsed="false">
      <c r="A15185" s="0" t="s">
        <v>18864</v>
      </c>
      <c r="B15185" s="86" t="s">
        <v>18865</v>
      </c>
      <c r="C15185" s="0" t="s">
        <v>107</v>
      </c>
      <c r="E15185" s="306" t="n">
        <v>1.01</v>
      </c>
    </row>
    <row r="15186" customFormat="false" ht="15" hidden="false" customHeight="false" outlineLevel="0" collapsed="false">
      <c r="A15186" s="0" t="s">
        <v>18866</v>
      </c>
      <c r="B15186" s="86" t="s">
        <v>18867</v>
      </c>
      <c r="C15186" s="0" t="s">
        <v>107</v>
      </c>
      <c r="E15186" s="306" t="n">
        <v>1.69</v>
      </c>
    </row>
    <row r="15187" customFormat="false" ht="15" hidden="false" customHeight="false" outlineLevel="0" collapsed="false">
      <c r="A15187" s="0" t="s">
        <v>18868</v>
      </c>
      <c r="B15187" s="86" t="s">
        <v>18869</v>
      </c>
      <c r="C15187" s="0" t="s">
        <v>107</v>
      </c>
      <c r="E15187" s="306" t="n">
        <v>1.28</v>
      </c>
    </row>
    <row r="15188" customFormat="false" ht="15" hidden="false" customHeight="false" outlineLevel="0" collapsed="false">
      <c r="A15188" s="0" t="s">
        <v>18870</v>
      </c>
      <c r="B15188" s="86" t="s">
        <v>18871</v>
      </c>
      <c r="C15188" s="0" t="s">
        <v>107</v>
      </c>
      <c r="E15188" s="306" t="n">
        <v>2.5</v>
      </c>
    </row>
    <row r="15189" customFormat="false" ht="15" hidden="false" customHeight="false" outlineLevel="0" collapsed="false">
      <c r="A15189" s="0" t="s">
        <v>18872</v>
      </c>
      <c r="B15189" s="86" t="s">
        <v>18873</v>
      </c>
      <c r="C15189" s="0" t="s">
        <v>5700</v>
      </c>
      <c r="E15189" s="306" t="n">
        <v>5.36</v>
      </c>
    </row>
    <row r="15190" customFormat="false" ht="15" hidden="false" customHeight="false" outlineLevel="0" collapsed="false">
      <c r="A15190" s="0" t="s">
        <v>18874</v>
      </c>
      <c r="B15190" s="86" t="s">
        <v>18875</v>
      </c>
      <c r="C15190" s="0" t="s">
        <v>5700</v>
      </c>
      <c r="E15190" s="306" t="n">
        <v>7.96</v>
      </c>
    </row>
    <row r="15191" customFormat="false" ht="15" hidden="false" customHeight="false" outlineLevel="0" collapsed="false">
      <c r="A15191" s="0" t="s">
        <v>18876</v>
      </c>
      <c r="B15191" s="86" t="s">
        <v>18877</v>
      </c>
      <c r="C15191" s="0" t="s">
        <v>67</v>
      </c>
      <c r="E15191" s="306" t="n">
        <v>6.86</v>
      </c>
    </row>
    <row r="15192" customFormat="false" ht="15" hidden="false" customHeight="false" outlineLevel="0" collapsed="false">
      <c r="A15192" s="0" t="s">
        <v>18878</v>
      </c>
      <c r="B15192" s="86" t="s">
        <v>8333</v>
      </c>
      <c r="C15192" s="0" t="s">
        <v>729</v>
      </c>
      <c r="E15192" s="306" t="n">
        <v>11.51</v>
      </c>
    </row>
    <row r="15193" customFormat="false" ht="15" hidden="false" customHeight="false" outlineLevel="0" collapsed="false">
      <c r="A15193" s="0" t="s">
        <v>18879</v>
      </c>
      <c r="B15193" s="86" t="s">
        <v>18880</v>
      </c>
      <c r="C15193" s="0" t="s">
        <v>729</v>
      </c>
      <c r="E15193" s="306" t="n">
        <v>17.08</v>
      </c>
    </row>
    <row r="15194" customFormat="false" ht="15" hidden="false" customHeight="false" outlineLevel="0" collapsed="false">
      <c r="A15194" s="0" t="s">
        <v>18881</v>
      </c>
      <c r="B15194" s="86" t="s">
        <v>18882</v>
      </c>
      <c r="C15194" s="0" t="s">
        <v>729</v>
      </c>
      <c r="E15194" s="306" t="n">
        <v>13.85</v>
      </c>
    </row>
    <row r="15195" customFormat="false" ht="15" hidden="false" customHeight="false" outlineLevel="0" collapsed="false">
      <c r="A15195" s="0" t="s">
        <v>18883</v>
      </c>
      <c r="B15195" s="86" t="s">
        <v>18884</v>
      </c>
      <c r="C15195" s="0" t="s">
        <v>729</v>
      </c>
      <c r="E15195" s="306" t="n">
        <v>14.23</v>
      </c>
    </row>
    <row r="15196" customFormat="false" ht="15" hidden="false" customHeight="false" outlineLevel="0" collapsed="false">
      <c r="A15196" s="0" t="s">
        <v>18885</v>
      </c>
      <c r="B15196" s="86" t="s">
        <v>18886</v>
      </c>
      <c r="C15196" s="0" t="s">
        <v>729</v>
      </c>
      <c r="E15196" s="306" t="n">
        <v>14.23</v>
      </c>
    </row>
    <row r="15197" customFormat="false" ht="15" hidden="false" customHeight="false" outlineLevel="0" collapsed="false">
      <c r="A15197" s="0" t="s">
        <v>18887</v>
      </c>
      <c r="B15197" s="86" t="s">
        <v>18888</v>
      </c>
      <c r="C15197" s="0" t="s">
        <v>729</v>
      </c>
      <c r="E15197" s="306" t="n">
        <v>14.23</v>
      </c>
    </row>
    <row r="15198" customFormat="false" ht="15" hidden="false" customHeight="false" outlineLevel="0" collapsed="false">
      <c r="B15198" s="0"/>
      <c r="E15198" s="0"/>
    </row>
    <row r="15199" customFormat="false" ht="15" hidden="false" customHeight="false" outlineLevel="0" collapsed="false">
      <c r="B15199" s="0"/>
      <c r="E15199" s="0"/>
    </row>
    <row r="15200" customFormat="false" ht="15" hidden="false" customHeight="false" outlineLevel="0" collapsed="false">
      <c r="A15200" s="0" t="s">
        <v>13853</v>
      </c>
      <c r="B15200" s="0"/>
      <c r="C15200" s="0" t="s">
        <v>13854</v>
      </c>
      <c r="E15200" s="0"/>
    </row>
    <row r="15201" customFormat="false" ht="15" hidden="false" customHeight="false" outlineLevel="0" collapsed="false">
      <c r="B15201" s="0"/>
      <c r="C15201" s="0" t="s">
        <v>13855</v>
      </c>
      <c r="E15201" s="0"/>
    </row>
    <row r="15202" customFormat="false" ht="15" hidden="false" customHeight="false" outlineLevel="0" collapsed="false">
      <c r="A15202" s="0" t="s">
        <v>13856</v>
      </c>
      <c r="B15202" s="0"/>
      <c r="C15202" s="0" t="s">
        <v>13857</v>
      </c>
      <c r="E15202" s="306" t="s">
        <v>13858</v>
      </c>
    </row>
    <row r="15203" customFormat="false" ht="15" hidden="false" customHeight="false" outlineLevel="0" collapsed="false">
      <c r="A15203" s="0" t="s">
        <v>18889</v>
      </c>
      <c r="B15203" s="86" t="s">
        <v>18890</v>
      </c>
      <c r="C15203" s="0" t="s">
        <v>729</v>
      </c>
      <c r="E15203" s="306" t="n">
        <v>15.91</v>
      </c>
    </row>
    <row r="15204" customFormat="false" ht="15" hidden="false" customHeight="false" outlineLevel="0" collapsed="false">
      <c r="A15204" s="0" t="s">
        <v>18891</v>
      </c>
      <c r="B15204" s="86" t="s">
        <v>8337</v>
      </c>
      <c r="C15204" s="0" t="s">
        <v>18892</v>
      </c>
      <c r="E15204" s="306" t="n">
        <v>0.3</v>
      </c>
    </row>
    <row r="15205" customFormat="false" ht="15" hidden="false" customHeight="false" outlineLevel="0" collapsed="false">
      <c r="A15205" s="0" t="s">
        <v>18893</v>
      </c>
      <c r="B15205" s="86" t="s">
        <v>18894</v>
      </c>
      <c r="C15205" s="0" t="s">
        <v>729</v>
      </c>
      <c r="E15205" s="306" t="n">
        <v>59.34</v>
      </c>
    </row>
    <row r="15206" customFormat="false" ht="15" hidden="false" customHeight="false" outlineLevel="0" collapsed="false">
      <c r="A15206" s="0" t="s">
        <v>18895</v>
      </c>
      <c r="B15206" s="86" t="s">
        <v>18896</v>
      </c>
      <c r="C15206" s="0" t="s">
        <v>729</v>
      </c>
      <c r="E15206" s="306" t="n">
        <v>109.14</v>
      </c>
    </row>
    <row r="15207" customFormat="false" ht="15" hidden="false" customHeight="false" outlineLevel="0" collapsed="false">
      <c r="A15207" s="0" t="s">
        <v>18897</v>
      </c>
      <c r="B15207" s="86" t="s">
        <v>18898</v>
      </c>
      <c r="C15207" s="0" t="s">
        <v>729</v>
      </c>
      <c r="E15207" s="306" t="n">
        <v>185.85</v>
      </c>
    </row>
    <row r="15208" customFormat="false" ht="15" hidden="false" customHeight="false" outlineLevel="0" collapsed="false">
      <c r="A15208" s="0" t="s">
        <v>18899</v>
      </c>
      <c r="B15208" s="86" t="s">
        <v>18900</v>
      </c>
      <c r="C15208" s="0" t="s">
        <v>217</v>
      </c>
      <c r="E15208" s="306" t="n">
        <v>18.5</v>
      </c>
    </row>
    <row r="15209" customFormat="false" ht="15" hidden="false" customHeight="false" outlineLevel="0" collapsed="false">
      <c r="A15209" s="0" t="s">
        <v>18901</v>
      </c>
      <c r="B15209" s="86" t="s">
        <v>18902</v>
      </c>
      <c r="C15209" s="0" t="s">
        <v>217</v>
      </c>
      <c r="E15209" s="306" t="n">
        <v>32.63</v>
      </c>
    </row>
    <row r="15210" customFormat="false" ht="15" hidden="false" customHeight="false" outlineLevel="0" collapsed="false">
      <c r="A15210" s="0" t="s">
        <v>18903</v>
      </c>
      <c r="B15210" s="86" t="s">
        <v>18904</v>
      </c>
      <c r="C15210" s="0" t="s">
        <v>217</v>
      </c>
      <c r="E15210" s="306" t="n">
        <v>108.62</v>
      </c>
    </row>
    <row r="15211" customFormat="false" ht="15" hidden="false" customHeight="false" outlineLevel="0" collapsed="false">
      <c r="A15211" s="0" t="s">
        <v>18905</v>
      </c>
      <c r="B15211" s="86" t="s">
        <v>18906</v>
      </c>
      <c r="C15211" s="0" t="s">
        <v>217</v>
      </c>
      <c r="E15211" s="306" t="n">
        <v>14.03</v>
      </c>
    </row>
    <row r="15212" customFormat="false" ht="15" hidden="false" customHeight="false" outlineLevel="0" collapsed="false">
      <c r="A15212" s="0" t="s">
        <v>18907</v>
      </c>
      <c r="B15212" s="86" t="s">
        <v>18908</v>
      </c>
      <c r="C15212" s="0" t="s">
        <v>217</v>
      </c>
      <c r="E15212" s="306" t="n">
        <v>29.37</v>
      </c>
    </row>
    <row r="15213" customFormat="false" ht="15" hidden="false" customHeight="false" outlineLevel="0" collapsed="false">
      <c r="A15213" s="0" t="s">
        <v>18909</v>
      </c>
      <c r="B15213" s="86" t="s">
        <v>18910</v>
      </c>
      <c r="C15213" s="0" t="s">
        <v>217</v>
      </c>
      <c r="E15213" s="306" t="n">
        <v>14.39</v>
      </c>
    </row>
    <row r="15214" customFormat="false" ht="15" hidden="false" customHeight="false" outlineLevel="0" collapsed="false">
      <c r="A15214" s="0" t="s">
        <v>18911</v>
      </c>
      <c r="B15214" s="86" t="s">
        <v>18912</v>
      </c>
      <c r="C15214" s="0" t="s">
        <v>217</v>
      </c>
      <c r="E15214" s="306" t="n">
        <v>12.14</v>
      </c>
    </row>
    <row r="15215" customFormat="false" ht="15" hidden="false" customHeight="false" outlineLevel="0" collapsed="false">
      <c r="A15215" s="0" t="s">
        <v>18913</v>
      </c>
      <c r="B15215" s="86" t="s">
        <v>18914</v>
      </c>
      <c r="C15215" s="0" t="s">
        <v>217</v>
      </c>
      <c r="E15215" s="306" t="n">
        <v>14.78</v>
      </c>
    </row>
    <row r="15216" customFormat="false" ht="15" hidden="false" customHeight="false" outlineLevel="0" collapsed="false">
      <c r="A15216" s="0" t="s">
        <v>18915</v>
      </c>
      <c r="B15216" s="86" t="s">
        <v>26510</v>
      </c>
      <c r="C15216" s="0" t="s">
        <v>729</v>
      </c>
      <c r="E15216" s="306" t="n">
        <v>157.5</v>
      </c>
    </row>
    <row r="15217" customFormat="false" ht="15" hidden="false" customHeight="false" outlineLevel="0" collapsed="false">
      <c r="A15217" s="0" t="s">
        <v>18917</v>
      </c>
      <c r="B15217" s="86" t="s">
        <v>18918</v>
      </c>
      <c r="C15217" s="0" t="s">
        <v>729</v>
      </c>
      <c r="E15217" s="306" t="n">
        <v>177.93</v>
      </c>
    </row>
    <row r="15218" customFormat="false" ht="15" hidden="false" customHeight="false" outlineLevel="0" collapsed="false">
      <c r="A15218" s="0" t="s">
        <v>18919</v>
      </c>
      <c r="B15218" s="86" t="s">
        <v>26511</v>
      </c>
      <c r="C15218" s="0" t="s">
        <v>729</v>
      </c>
      <c r="E15218" s="306" t="n">
        <v>207.11</v>
      </c>
    </row>
    <row r="15219" customFormat="false" ht="15" hidden="false" customHeight="false" outlineLevel="0" collapsed="false">
      <c r="A15219" s="0" t="s">
        <v>18921</v>
      </c>
      <c r="B15219" s="86" t="s">
        <v>18922</v>
      </c>
      <c r="C15219" s="0" t="s">
        <v>729</v>
      </c>
      <c r="E15219" s="306" t="n">
        <v>177.93</v>
      </c>
    </row>
    <row r="15220" customFormat="false" ht="15" hidden="false" customHeight="false" outlineLevel="0" collapsed="false">
      <c r="A15220" s="0" t="s">
        <v>18923</v>
      </c>
      <c r="B15220" s="86" t="s">
        <v>18924</v>
      </c>
      <c r="C15220" s="0" t="s">
        <v>217</v>
      </c>
      <c r="E15220" s="306" t="n">
        <v>385001.4</v>
      </c>
    </row>
    <row r="15221" customFormat="false" ht="15" hidden="false" customHeight="false" outlineLevel="0" collapsed="false">
      <c r="A15221" s="0" t="s">
        <v>18925</v>
      </c>
      <c r="B15221" s="86" t="s">
        <v>18926</v>
      </c>
      <c r="C15221" s="0" t="s">
        <v>729</v>
      </c>
      <c r="E15221" s="306" t="n">
        <v>122.38</v>
      </c>
    </row>
    <row r="15222" customFormat="false" ht="15" hidden="false" customHeight="false" outlineLevel="0" collapsed="false">
      <c r="A15222" s="0" t="s">
        <v>18927</v>
      </c>
      <c r="B15222" s="86" t="s">
        <v>18928</v>
      </c>
      <c r="C15222" s="0" t="s">
        <v>729</v>
      </c>
      <c r="E15222" s="306" t="n">
        <v>160.04</v>
      </c>
    </row>
    <row r="15223" customFormat="false" ht="15" hidden="false" customHeight="false" outlineLevel="0" collapsed="false">
      <c r="A15223" s="0" t="s">
        <v>18929</v>
      </c>
      <c r="B15223" s="86" t="s">
        <v>18930</v>
      </c>
      <c r="C15223" s="0" t="s">
        <v>729</v>
      </c>
      <c r="E15223" s="306" t="n">
        <v>178.87</v>
      </c>
    </row>
    <row r="15224" customFormat="false" ht="15" hidden="false" customHeight="false" outlineLevel="0" collapsed="false">
      <c r="A15224" s="0" t="s">
        <v>18931</v>
      </c>
      <c r="B15224" s="86" t="s">
        <v>18932</v>
      </c>
      <c r="C15224" s="0" t="s">
        <v>107</v>
      </c>
      <c r="E15224" s="306" t="n">
        <v>1.42</v>
      </c>
    </row>
    <row r="15225" customFormat="false" ht="15" hidden="false" customHeight="false" outlineLevel="0" collapsed="false">
      <c r="A15225" s="0" t="s">
        <v>18933</v>
      </c>
      <c r="B15225" s="86" t="s">
        <v>18934</v>
      </c>
      <c r="C15225" s="0" t="s">
        <v>217</v>
      </c>
      <c r="E15225" s="306" t="n">
        <v>3.12</v>
      </c>
    </row>
    <row r="15226" customFormat="false" ht="15" hidden="false" customHeight="false" outlineLevel="0" collapsed="false">
      <c r="A15226" s="0" t="s">
        <v>18935</v>
      </c>
      <c r="B15226" s="86" t="s">
        <v>18934</v>
      </c>
      <c r="C15226" s="0" t="s">
        <v>107</v>
      </c>
      <c r="E15226" s="306" t="n">
        <v>7.07</v>
      </c>
    </row>
    <row r="15227" customFormat="false" ht="15" hidden="false" customHeight="false" outlineLevel="0" collapsed="false">
      <c r="A15227" s="0" t="s">
        <v>18936</v>
      </c>
      <c r="B15227" s="86" t="s">
        <v>18937</v>
      </c>
      <c r="C15227" s="0" t="s">
        <v>107</v>
      </c>
      <c r="E15227" s="306" t="n">
        <v>4.26</v>
      </c>
    </row>
    <row r="15228" customFormat="false" ht="15" hidden="false" customHeight="false" outlineLevel="0" collapsed="false">
      <c r="A15228" s="0" t="s">
        <v>18938</v>
      </c>
      <c r="B15228" s="86" t="s">
        <v>18939</v>
      </c>
      <c r="C15228" s="0" t="s">
        <v>107</v>
      </c>
      <c r="E15228" s="306" t="n">
        <v>7.1</v>
      </c>
    </row>
    <row r="15229" customFormat="false" ht="15" hidden="false" customHeight="false" outlineLevel="0" collapsed="false">
      <c r="A15229" s="0" t="s">
        <v>18940</v>
      </c>
      <c r="B15229" s="86" t="s">
        <v>18941</v>
      </c>
      <c r="C15229" s="0" t="s">
        <v>107</v>
      </c>
      <c r="E15229" s="306" t="n">
        <v>1.31</v>
      </c>
    </row>
    <row r="15230" customFormat="false" ht="15" hidden="false" customHeight="false" outlineLevel="0" collapsed="false">
      <c r="A15230" s="0" t="s">
        <v>18942</v>
      </c>
      <c r="B15230" s="86" t="s">
        <v>18943</v>
      </c>
      <c r="C15230" s="0" t="s">
        <v>107</v>
      </c>
      <c r="E15230" s="306" t="n">
        <v>5.68</v>
      </c>
    </row>
    <row r="15231" customFormat="false" ht="15" hidden="false" customHeight="false" outlineLevel="0" collapsed="false">
      <c r="A15231" s="0" t="s">
        <v>18944</v>
      </c>
      <c r="B15231" s="86" t="s">
        <v>18945</v>
      </c>
      <c r="C15231" s="0" t="s">
        <v>217</v>
      </c>
      <c r="E15231" s="306" t="n">
        <v>28.4</v>
      </c>
    </row>
    <row r="15232" customFormat="false" ht="15" hidden="false" customHeight="false" outlineLevel="0" collapsed="false">
      <c r="A15232" s="0" t="s">
        <v>18946</v>
      </c>
      <c r="B15232" s="86" t="s">
        <v>18947</v>
      </c>
      <c r="C15232" s="0" t="s">
        <v>217</v>
      </c>
      <c r="E15232" s="306" t="n">
        <v>33.23</v>
      </c>
    </row>
    <row r="15233" customFormat="false" ht="15" hidden="false" customHeight="false" outlineLevel="0" collapsed="false">
      <c r="A15233" s="0" t="s">
        <v>18948</v>
      </c>
      <c r="B15233" s="86" t="s">
        <v>18949</v>
      </c>
      <c r="C15233" s="0" t="s">
        <v>107</v>
      </c>
      <c r="E15233" s="306" t="n">
        <v>1.42</v>
      </c>
    </row>
    <row r="15234" customFormat="false" ht="15" hidden="false" customHeight="false" outlineLevel="0" collapsed="false">
      <c r="A15234" s="0" t="s">
        <v>18950</v>
      </c>
      <c r="B15234" s="86" t="s">
        <v>18934</v>
      </c>
      <c r="C15234" s="0" t="s">
        <v>107</v>
      </c>
      <c r="E15234" s="306" t="n">
        <v>5.2</v>
      </c>
    </row>
    <row r="15235" customFormat="false" ht="15" hidden="false" customHeight="false" outlineLevel="0" collapsed="false">
      <c r="A15235" s="0" t="s">
        <v>18951</v>
      </c>
      <c r="B15235" s="86" t="s">
        <v>18952</v>
      </c>
      <c r="C15235" s="0" t="s">
        <v>107</v>
      </c>
      <c r="E15235" s="306" t="n">
        <v>5.2</v>
      </c>
    </row>
    <row r="15236" customFormat="false" ht="15" hidden="false" customHeight="false" outlineLevel="0" collapsed="false">
      <c r="A15236" s="0" t="s">
        <v>18953</v>
      </c>
      <c r="B15236" s="86" t="s">
        <v>26512</v>
      </c>
      <c r="C15236" s="0" t="s">
        <v>107</v>
      </c>
      <c r="E15236" s="306" t="n">
        <v>5.5</v>
      </c>
    </row>
    <row r="15237" customFormat="false" ht="15" hidden="false" customHeight="false" outlineLevel="0" collapsed="false">
      <c r="A15237" s="0" t="s">
        <v>18955</v>
      </c>
      <c r="B15237" s="86" t="s">
        <v>18956</v>
      </c>
      <c r="C15237" s="0" t="s">
        <v>107</v>
      </c>
      <c r="E15237" s="306" t="n">
        <v>4.63</v>
      </c>
    </row>
    <row r="15238" customFormat="false" ht="15" hidden="false" customHeight="false" outlineLevel="0" collapsed="false">
      <c r="A15238" s="0" t="s">
        <v>18957</v>
      </c>
      <c r="B15238" s="86" t="s">
        <v>18958</v>
      </c>
      <c r="C15238" s="0" t="s">
        <v>729</v>
      </c>
      <c r="E15238" s="306" t="n">
        <v>4.73</v>
      </c>
    </row>
    <row r="15239" customFormat="false" ht="15" hidden="false" customHeight="false" outlineLevel="0" collapsed="false">
      <c r="A15239" s="0" t="s">
        <v>18959</v>
      </c>
      <c r="B15239" s="86" t="s">
        <v>26513</v>
      </c>
      <c r="C15239" s="0" t="s">
        <v>729</v>
      </c>
      <c r="E15239" s="306" t="n">
        <v>92.67</v>
      </c>
    </row>
    <row r="15240" customFormat="false" ht="15" hidden="false" customHeight="false" outlineLevel="0" collapsed="false">
      <c r="A15240" s="0" t="s">
        <v>18961</v>
      </c>
      <c r="B15240" s="86" t="s">
        <v>13817</v>
      </c>
      <c r="C15240" s="0" t="s">
        <v>217</v>
      </c>
      <c r="E15240" s="306" t="n">
        <v>1.21</v>
      </c>
    </row>
    <row r="15241" customFormat="false" ht="15" hidden="false" customHeight="false" outlineLevel="0" collapsed="false">
      <c r="A15241" s="0" t="s">
        <v>18962</v>
      </c>
      <c r="B15241" s="86" t="s">
        <v>18963</v>
      </c>
      <c r="C15241" s="0" t="s">
        <v>217</v>
      </c>
      <c r="E15241" s="306" t="n">
        <v>17.57</v>
      </c>
    </row>
    <row r="15242" customFormat="false" ht="15" hidden="false" customHeight="false" outlineLevel="0" collapsed="false">
      <c r="A15242" s="0" t="s">
        <v>18964</v>
      </c>
      <c r="B15242" s="86" t="s">
        <v>18965</v>
      </c>
      <c r="C15242" s="0" t="s">
        <v>217</v>
      </c>
      <c r="E15242" s="306" t="n">
        <v>19.27</v>
      </c>
    </row>
    <row r="15243" customFormat="false" ht="15" hidden="false" customHeight="false" outlineLevel="0" collapsed="false">
      <c r="A15243" s="0" t="s">
        <v>18966</v>
      </c>
      <c r="B15243" s="86" t="s">
        <v>8415</v>
      </c>
      <c r="C15243" s="0" t="s">
        <v>107</v>
      </c>
      <c r="E15243" s="306" t="n">
        <v>2.02</v>
      </c>
    </row>
    <row r="15244" customFormat="false" ht="15" hidden="false" customHeight="false" outlineLevel="0" collapsed="false">
      <c r="A15244" s="0" t="s">
        <v>18967</v>
      </c>
      <c r="B15244" s="86" t="s">
        <v>18968</v>
      </c>
      <c r="C15244" s="0" t="s">
        <v>107</v>
      </c>
      <c r="E15244" s="306" t="n">
        <v>63</v>
      </c>
    </row>
    <row r="15245" customFormat="false" ht="15" hidden="false" customHeight="false" outlineLevel="0" collapsed="false">
      <c r="A15245" s="0" t="s">
        <v>18969</v>
      </c>
      <c r="B15245" s="86" t="s">
        <v>18970</v>
      </c>
      <c r="C15245" s="0" t="s">
        <v>107</v>
      </c>
      <c r="E15245" s="306" t="n">
        <v>198.33</v>
      </c>
    </row>
    <row r="15246" customFormat="false" ht="15" hidden="false" customHeight="false" outlineLevel="0" collapsed="false">
      <c r="A15246" s="0" t="s">
        <v>18971</v>
      </c>
      <c r="B15246" s="86" t="s">
        <v>18972</v>
      </c>
      <c r="C15246" s="0" t="s">
        <v>107</v>
      </c>
      <c r="E15246" s="306" t="n">
        <v>313.83</v>
      </c>
    </row>
    <row r="15247" customFormat="false" ht="15" hidden="false" customHeight="false" outlineLevel="0" collapsed="false">
      <c r="A15247" s="0" t="s">
        <v>18973</v>
      </c>
      <c r="B15247" s="86" t="s">
        <v>18974</v>
      </c>
      <c r="C15247" s="0" t="s">
        <v>107</v>
      </c>
      <c r="E15247" s="306" t="n">
        <v>85.4</v>
      </c>
    </row>
    <row r="15248" customFormat="false" ht="15" hidden="false" customHeight="false" outlineLevel="0" collapsed="false">
      <c r="A15248" s="0" t="s">
        <v>18975</v>
      </c>
      <c r="B15248" s="86" t="s">
        <v>18976</v>
      </c>
      <c r="C15248" s="0" t="s">
        <v>107</v>
      </c>
      <c r="E15248" s="306" t="n">
        <v>76.07</v>
      </c>
    </row>
    <row r="15249" customFormat="false" ht="15" hidden="false" customHeight="false" outlineLevel="0" collapsed="false">
      <c r="A15249" s="0" t="s">
        <v>18977</v>
      </c>
      <c r="B15249" s="86" t="s">
        <v>18978</v>
      </c>
      <c r="C15249" s="0" t="s">
        <v>107</v>
      </c>
      <c r="E15249" s="306" t="n">
        <v>133.12</v>
      </c>
    </row>
    <row r="15250" customFormat="false" ht="15" hidden="false" customHeight="false" outlineLevel="0" collapsed="false">
      <c r="A15250" s="0" t="s">
        <v>18979</v>
      </c>
      <c r="B15250" s="86" t="s">
        <v>18980</v>
      </c>
      <c r="C15250" s="0" t="s">
        <v>107</v>
      </c>
      <c r="E15250" s="306" t="n">
        <v>163.33</v>
      </c>
    </row>
    <row r="15251" customFormat="false" ht="15" hidden="false" customHeight="false" outlineLevel="0" collapsed="false">
      <c r="A15251" s="0" t="s">
        <v>18981</v>
      </c>
      <c r="B15251" s="86" t="s">
        <v>26514</v>
      </c>
      <c r="C15251" s="0" t="s">
        <v>107</v>
      </c>
      <c r="E15251" s="306" t="n">
        <v>66.34</v>
      </c>
    </row>
    <row r="15252" customFormat="false" ht="15" hidden="false" customHeight="false" outlineLevel="0" collapsed="false">
      <c r="A15252" s="0" t="s">
        <v>18983</v>
      </c>
      <c r="B15252" s="86" t="s">
        <v>26515</v>
      </c>
      <c r="C15252" s="0" t="s">
        <v>107</v>
      </c>
      <c r="E15252" s="306" t="n">
        <v>84</v>
      </c>
    </row>
    <row r="15253" customFormat="false" ht="15" hidden="false" customHeight="false" outlineLevel="0" collapsed="false">
      <c r="A15253" s="0" t="s">
        <v>18985</v>
      </c>
      <c r="B15253" s="86" t="s">
        <v>26516</v>
      </c>
      <c r="C15253" s="0" t="s">
        <v>107</v>
      </c>
      <c r="E15253" s="306" t="n">
        <v>126.23</v>
      </c>
    </row>
    <row r="15254" customFormat="false" ht="15" hidden="false" customHeight="false" outlineLevel="0" collapsed="false">
      <c r="A15254" s="0" t="s">
        <v>18987</v>
      </c>
      <c r="B15254" s="86" t="s">
        <v>26517</v>
      </c>
      <c r="C15254" s="0" t="s">
        <v>107</v>
      </c>
      <c r="E15254" s="306" t="n">
        <v>150.99</v>
      </c>
    </row>
    <row r="15255" customFormat="false" ht="15" hidden="false" customHeight="false" outlineLevel="0" collapsed="false">
      <c r="A15255" s="0" t="s">
        <v>18989</v>
      </c>
      <c r="B15255" s="86" t="s">
        <v>26518</v>
      </c>
      <c r="C15255" s="0" t="s">
        <v>107</v>
      </c>
      <c r="E15255" s="306" t="n">
        <v>115.5</v>
      </c>
    </row>
    <row r="15256" customFormat="false" ht="15" hidden="false" customHeight="false" outlineLevel="0" collapsed="false">
      <c r="A15256" s="0" t="s">
        <v>18991</v>
      </c>
      <c r="B15256" s="86" t="s">
        <v>18992</v>
      </c>
      <c r="C15256" s="0" t="s">
        <v>107</v>
      </c>
      <c r="E15256" s="306" t="n">
        <v>338.33</v>
      </c>
    </row>
    <row r="15257" customFormat="false" ht="15" hidden="false" customHeight="false" outlineLevel="0" collapsed="false">
      <c r="A15257" s="0" t="s">
        <v>18993</v>
      </c>
      <c r="B15257" s="86" t="s">
        <v>18994</v>
      </c>
      <c r="C15257" s="0" t="s">
        <v>107</v>
      </c>
      <c r="E15257" s="306" t="n">
        <v>256.67</v>
      </c>
    </row>
    <row r="15258" customFormat="false" ht="15" hidden="false" customHeight="false" outlineLevel="0" collapsed="false">
      <c r="A15258" s="0" t="s">
        <v>18995</v>
      </c>
      <c r="B15258" s="86" t="s">
        <v>18996</v>
      </c>
      <c r="C15258" s="0" t="s">
        <v>107</v>
      </c>
      <c r="E15258" s="306" t="n">
        <v>93.33</v>
      </c>
    </row>
    <row r="15259" customFormat="false" ht="15" hidden="false" customHeight="false" outlineLevel="0" collapsed="false">
      <c r="A15259" s="0" t="s">
        <v>18997</v>
      </c>
      <c r="B15259" s="86" t="s">
        <v>18998</v>
      </c>
      <c r="C15259" s="0" t="s">
        <v>107</v>
      </c>
      <c r="E15259" s="306" t="n">
        <v>105</v>
      </c>
    </row>
    <row r="15260" customFormat="false" ht="15" hidden="false" customHeight="false" outlineLevel="0" collapsed="false">
      <c r="A15260" s="0" t="s">
        <v>18999</v>
      </c>
      <c r="B15260" s="86" t="s">
        <v>19000</v>
      </c>
      <c r="C15260" s="0" t="s">
        <v>107</v>
      </c>
      <c r="E15260" s="306" t="n">
        <v>186.67</v>
      </c>
    </row>
    <row r="15261" customFormat="false" ht="15" hidden="false" customHeight="false" outlineLevel="0" collapsed="false">
      <c r="A15261" s="0" t="s">
        <v>19001</v>
      </c>
      <c r="B15261" s="86" t="s">
        <v>19002</v>
      </c>
      <c r="C15261" s="0" t="s">
        <v>107</v>
      </c>
      <c r="E15261" s="306" t="n">
        <v>221.67</v>
      </c>
    </row>
    <row r="15262" customFormat="false" ht="15" hidden="false" customHeight="false" outlineLevel="0" collapsed="false">
      <c r="A15262" s="0" t="s">
        <v>19003</v>
      </c>
      <c r="B15262" s="86" t="s">
        <v>19004</v>
      </c>
      <c r="C15262" s="0" t="s">
        <v>107</v>
      </c>
      <c r="E15262" s="306" t="n">
        <v>121.33</v>
      </c>
    </row>
    <row r="15263" customFormat="false" ht="15" hidden="false" customHeight="false" outlineLevel="0" collapsed="false">
      <c r="A15263" s="0" t="s">
        <v>19005</v>
      </c>
      <c r="B15263" s="86" t="s">
        <v>26519</v>
      </c>
      <c r="C15263" s="0" t="s">
        <v>107</v>
      </c>
      <c r="E15263" s="306" t="n">
        <v>5.91</v>
      </c>
    </row>
    <row r="15264" customFormat="false" ht="15" hidden="false" customHeight="false" outlineLevel="0" collapsed="false">
      <c r="A15264" s="0" t="s">
        <v>19007</v>
      </c>
      <c r="B15264" s="86" t="s">
        <v>19008</v>
      </c>
      <c r="C15264" s="0" t="s">
        <v>107</v>
      </c>
      <c r="E15264" s="306" t="n">
        <v>14.2</v>
      </c>
    </row>
    <row r="15265" customFormat="false" ht="15" hidden="false" customHeight="false" outlineLevel="0" collapsed="false">
      <c r="A15265" s="0" t="s">
        <v>19009</v>
      </c>
      <c r="B15265" s="86" t="s">
        <v>19010</v>
      </c>
      <c r="C15265" s="0" t="s">
        <v>107</v>
      </c>
      <c r="E15265" s="306" t="n">
        <v>9.43</v>
      </c>
    </row>
    <row r="15266" customFormat="false" ht="15" hidden="false" customHeight="false" outlineLevel="0" collapsed="false">
      <c r="A15266" s="0" t="s">
        <v>19011</v>
      </c>
      <c r="B15266" s="86" t="s">
        <v>19008</v>
      </c>
      <c r="C15266" s="0" t="s">
        <v>107</v>
      </c>
      <c r="E15266" s="306" t="n">
        <v>14.2</v>
      </c>
    </row>
    <row r="15267" customFormat="false" ht="15" hidden="false" customHeight="false" outlineLevel="0" collapsed="false">
      <c r="A15267" s="0" t="s">
        <v>19012</v>
      </c>
      <c r="B15267" s="86" t="s">
        <v>19013</v>
      </c>
      <c r="C15267" s="0" t="s">
        <v>107</v>
      </c>
      <c r="E15267" s="306" t="n">
        <v>7.52</v>
      </c>
    </row>
    <row r="15268" customFormat="false" ht="15" hidden="false" customHeight="false" outlineLevel="0" collapsed="false">
      <c r="A15268" s="0" t="s">
        <v>19014</v>
      </c>
      <c r="B15268" s="86" t="s">
        <v>19008</v>
      </c>
      <c r="C15268" s="0" t="s">
        <v>107</v>
      </c>
      <c r="E15268" s="306" t="n">
        <v>12.33</v>
      </c>
    </row>
    <row r="15269" customFormat="false" ht="15" hidden="false" customHeight="false" outlineLevel="0" collapsed="false">
      <c r="A15269" s="0" t="s">
        <v>19015</v>
      </c>
      <c r="B15269" s="86" t="s">
        <v>19016</v>
      </c>
      <c r="C15269" s="0" t="s">
        <v>107</v>
      </c>
      <c r="E15269" s="306" t="n">
        <v>160.98</v>
      </c>
    </row>
    <row r="15270" customFormat="false" ht="15" hidden="false" customHeight="false" outlineLevel="0" collapsed="false">
      <c r="B15270" s="0"/>
      <c r="E15270" s="0"/>
    </row>
    <row r="15271" customFormat="false" ht="15" hidden="false" customHeight="false" outlineLevel="0" collapsed="false">
      <c r="B15271" s="0"/>
      <c r="E15271" s="0"/>
    </row>
    <row r="15272" customFormat="false" ht="15" hidden="false" customHeight="false" outlineLevel="0" collapsed="false">
      <c r="A15272" s="0" t="s">
        <v>13853</v>
      </c>
      <c r="B15272" s="0"/>
      <c r="C15272" s="0" t="s">
        <v>13854</v>
      </c>
      <c r="E15272" s="0"/>
    </row>
    <row r="15273" customFormat="false" ht="15" hidden="false" customHeight="false" outlineLevel="0" collapsed="false">
      <c r="B15273" s="0"/>
      <c r="C15273" s="0" t="s">
        <v>13855</v>
      </c>
      <c r="E15273" s="0"/>
    </row>
    <row r="15274" customFormat="false" ht="15" hidden="false" customHeight="false" outlineLevel="0" collapsed="false">
      <c r="A15274" s="0" t="s">
        <v>13856</v>
      </c>
      <c r="B15274" s="0"/>
      <c r="C15274" s="0" t="s">
        <v>13857</v>
      </c>
      <c r="E15274" s="306" t="s">
        <v>13858</v>
      </c>
    </row>
    <row r="15275" customFormat="false" ht="15" hidden="false" customHeight="false" outlineLevel="0" collapsed="false">
      <c r="A15275" s="0" t="s">
        <v>19017</v>
      </c>
      <c r="B15275" s="86" t="s">
        <v>19018</v>
      </c>
      <c r="C15275" s="0" t="s">
        <v>107</v>
      </c>
      <c r="E15275" s="306" t="n">
        <v>166.46</v>
      </c>
    </row>
    <row r="15276" customFormat="false" ht="15" hidden="false" customHeight="false" outlineLevel="0" collapsed="false">
      <c r="A15276" s="0" t="s">
        <v>19019</v>
      </c>
      <c r="B15276" s="86" t="s">
        <v>19020</v>
      </c>
      <c r="C15276" s="0" t="s">
        <v>107</v>
      </c>
      <c r="E15276" s="306" t="n">
        <v>155.5</v>
      </c>
    </row>
    <row r="15277" customFormat="false" ht="15" hidden="false" customHeight="false" outlineLevel="0" collapsed="false">
      <c r="A15277" s="0" t="s">
        <v>19021</v>
      </c>
      <c r="B15277" s="86" t="s">
        <v>19022</v>
      </c>
      <c r="C15277" s="0" t="s">
        <v>107</v>
      </c>
      <c r="E15277" s="306" t="n">
        <v>188.37</v>
      </c>
    </row>
    <row r="15278" customFormat="false" ht="15" hidden="false" customHeight="false" outlineLevel="0" collapsed="false">
      <c r="A15278" s="0" t="s">
        <v>19023</v>
      </c>
      <c r="B15278" s="86" t="s">
        <v>19024</v>
      </c>
      <c r="C15278" s="0" t="s">
        <v>107</v>
      </c>
      <c r="E15278" s="306" t="n">
        <v>166.46</v>
      </c>
    </row>
    <row r="15279" customFormat="false" ht="15" hidden="false" customHeight="false" outlineLevel="0" collapsed="false">
      <c r="A15279" s="0" t="s">
        <v>19025</v>
      </c>
      <c r="B15279" s="86" t="s">
        <v>19026</v>
      </c>
      <c r="C15279" s="0" t="s">
        <v>217</v>
      </c>
      <c r="E15279" s="306" t="n">
        <v>126.02</v>
      </c>
    </row>
    <row r="15280" customFormat="false" ht="15" hidden="false" customHeight="false" outlineLevel="0" collapsed="false">
      <c r="A15280" s="0" t="s">
        <v>19027</v>
      </c>
      <c r="B15280" s="86" t="s">
        <v>19028</v>
      </c>
      <c r="C15280" s="0" t="s">
        <v>217</v>
      </c>
      <c r="E15280" s="306" t="n">
        <v>106.64</v>
      </c>
    </row>
    <row r="15281" customFormat="false" ht="15" hidden="false" customHeight="false" outlineLevel="0" collapsed="false">
      <c r="A15281" s="0" t="s">
        <v>19029</v>
      </c>
      <c r="B15281" s="86" t="s">
        <v>19030</v>
      </c>
      <c r="C15281" s="0" t="s">
        <v>217</v>
      </c>
      <c r="E15281" s="306" t="n">
        <v>267.74</v>
      </c>
    </row>
    <row r="15282" customFormat="false" ht="15" hidden="false" customHeight="false" outlineLevel="0" collapsed="false">
      <c r="A15282" s="0" t="s">
        <v>19031</v>
      </c>
      <c r="B15282" s="86" t="s">
        <v>19032</v>
      </c>
      <c r="C15282" s="0" t="s">
        <v>217</v>
      </c>
      <c r="E15282" s="306" t="n">
        <v>213.19</v>
      </c>
    </row>
    <row r="15283" customFormat="false" ht="15" hidden="false" customHeight="false" outlineLevel="0" collapsed="false">
      <c r="A15283" s="0" t="s">
        <v>19033</v>
      </c>
      <c r="B15283" s="86" t="s">
        <v>19034</v>
      </c>
      <c r="C15283" s="0" t="s">
        <v>217</v>
      </c>
      <c r="E15283" s="306" t="n">
        <v>192.14</v>
      </c>
    </row>
    <row r="15284" customFormat="false" ht="15" hidden="false" customHeight="false" outlineLevel="0" collapsed="false">
      <c r="A15284" s="0" t="s">
        <v>19035</v>
      </c>
      <c r="B15284" s="86" t="s">
        <v>19036</v>
      </c>
      <c r="C15284" s="0" t="s">
        <v>217</v>
      </c>
      <c r="E15284" s="306" t="n">
        <v>240.11</v>
      </c>
    </row>
    <row r="15285" customFormat="false" ht="15" hidden="false" customHeight="false" outlineLevel="0" collapsed="false">
      <c r="A15285" s="0" t="s">
        <v>19037</v>
      </c>
      <c r="B15285" s="86" t="s">
        <v>19038</v>
      </c>
      <c r="C15285" s="0" t="s">
        <v>7787</v>
      </c>
      <c r="E15285" s="306" t="n">
        <v>29.5</v>
      </c>
    </row>
    <row r="15286" customFormat="false" ht="15" hidden="false" customHeight="false" outlineLevel="0" collapsed="false">
      <c r="A15286" s="0" t="s">
        <v>19039</v>
      </c>
      <c r="B15286" s="86" t="s">
        <v>19040</v>
      </c>
      <c r="C15286" s="0" t="s">
        <v>7787</v>
      </c>
      <c r="E15286" s="306" t="n">
        <v>86.04</v>
      </c>
    </row>
    <row r="15287" customFormat="false" ht="15" hidden="false" customHeight="false" outlineLevel="0" collapsed="false">
      <c r="A15287" s="0" t="s">
        <v>19041</v>
      </c>
      <c r="B15287" s="86" t="s">
        <v>26520</v>
      </c>
      <c r="C15287" s="0" t="s">
        <v>7787</v>
      </c>
      <c r="E15287" s="306" t="n">
        <v>42.63</v>
      </c>
    </row>
    <row r="15288" customFormat="false" ht="15" hidden="false" customHeight="false" outlineLevel="0" collapsed="false">
      <c r="A15288" s="0" t="s">
        <v>19043</v>
      </c>
      <c r="B15288" s="86" t="s">
        <v>26521</v>
      </c>
      <c r="C15288" s="0" t="s">
        <v>217</v>
      </c>
      <c r="E15288" s="306" t="n">
        <v>67.85</v>
      </c>
    </row>
    <row r="15289" customFormat="false" ht="15" hidden="false" customHeight="false" outlineLevel="0" collapsed="false">
      <c r="A15289" s="0" t="s">
        <v>19045</v>
      </c>
      <c r="B15289" s="86" t="s">
        <v>19046</v>
      </c>
      <c r="C15289" s="0" t="s">
        <v>7787</v>
      </c>
      <c r="E15289" s="306" t="n">
        <v>51.63</v>
      </c>
    </row>
    <row r="15290" customFormat="false" ht="15" hidden="false" customHeight="false" outlineLevel="0" collapsed="false">
      <c r="A15290" s="0" t="s">
        <v>19047</v>
      </c>
      <c r="B15290" s="86" t="s">
        <v>26522</v>
      </c>
      <c r="C15290" s="0" t="s">
        <v>7787</v>
      </c>
      <c r="E15290" s="306" t="n">
        <v>162.99</v>
      </c>
    </row>
    <row r="15291" customFormat="false" ht="15" hidden="false" customHeight="false" outlineLevel="0" collapsed="false">
      <c r="A15291" s="0" t="s">
        <v>19049</v>
      </c>
      <c r="B15291" s="86" t="s">
        <v>26523</v>
      </c>
      <c r="C15291" s="0" t="s">
        <v>7787</v>
      </c>
      <c r="E15291" s="306" t="n">
        <v>22.07</v>
      </c>
    </row>
    <row r="15292" customFormat="false" ht="15" hidden="false" customHeight="false" outlineLevel="0" collapsed="false">
      <c r="A15292" s="0" t="s">
        <v>19051</v>
      </c>
      <c r="B15292" s="86" t="s">
        <v>26523</v>
      </c>
      <c r="C15292" s="0" t="s">
        <v>7787</v>
      </c>
      <c r="E15292" s="306" t="n">
        <v>111.62</v>
      </c>
    </row>
    <row r="15293" customFormat="false" ht="15" hidden="false" customHeight="false" outlineLevel="0" collapsed="false">
      <c r="A15293" s="0" t="s">
        <v>19052</v>
      </c>
      <c r="B15293" s="86" t="s">
        <v>26523</v>
      </c>
      <c r="C15293" s="0" t="s">
        <v>7787</v>
      </c>
      <c r="E15293" s="306" t="n">
        <v>52.04</v>
      </c>
    </row>
    <row r="15294" customFormat="false" ht="15" hidden="false" customHeight="false" outlineLevel="0" collapsed="false">
      <c r="A15294" s="0" t="s">
        <v>19053</v>
      </c>
      <c r="B15294" s="86" t="s">
        <v>19054</v>
      </c>
      <c r="C15294" s="0" t="s">
        <v>7787</v>
      </c>
      <c r="E15294" s="306" t="n">
        <v>15.95</v>
      </c>
    </row>
    <row r="15295" customFormat="false" ht="15" hidden="false" customHeight="false" outlineLevel="0" collapsed="false">
      <c r="A15295" s="0" t="s">
        <v>19055</v>
      </c>
      <c r="B15295" s="86" t="s">
        <v>19056</v>
      </c>
      <c r="C15295" s="0" t="s">
        <v>7787</v>
      </c>
      <c r="E15295" s="306" t="n">
        <v>22.55</v>
      </c>
    </row>
    <row r="15296" customFormat="false" ht="15" hidden="false" customHeight="false" outlineLevel="0" collapsed="false">
      <c r="A15296" s="0" t="s">
        <v>19057</v>
      </c>
      <c r="B15296" s="86" t="s">
        <v>26524</v>
      </c>
      <c r="C15296" s="0" t="s">
        <v>7787</v>
      </c>
      <c r="E15296" s="306" t="n">
        <v>134.44</v>
      </c>
    </row>
    <row r="15297" customFormat="false" ht="15" hidden="false" customHeight="false" outlineLevel="0" collapsed="false">
      <c r="A15297" s="0" t="s">
        <v>19059</v>
      </c>
      <c r="B15297" s="86" t="s">
        <v>19060</v>
      </c>
      <c r="C15297" s="0" t="s">
        <v>7787</v>
      </c>
      <c r="E15297" s="306" t="n">
        <v>63.56</v>
      </c>
    </row>
    <row r="15298" customFormat="false" ht="15" hidden="false" customHeight="false" outlineLevel="0" collapsed="false">
      <c r="A15298" s="0" t="s">
        <v>19061</v>
      </c>
      <c r="B15298" s="86" t="s">
        <v>19062</v>
      </c>
      <c r="C15298" s="0" t="s">
        <v>7787</v>
      </c>
      <c r="E15298" s="306" t="n">
        <v>36.06</v>
      </c>
    </row>
    <row r="15299" customFormat="false" ht="15" hidden="false" customHeight="false" outlineLevel="0" collapsed="false">
      <c r="A15299" s="0" t="s">
        <v>19063</v>
      </c>
      <c r="B15299" s="86" t="s">
        <v>26525</v>
      </c>
      <c r="C15299" s="0" t="s">
        <v>217</v>
      </c>
      <c r="E15299" s="306" t="n">
        <v>35.62</v>
      </c>
    </row>
    <row r="15300" customFormat="false" ht="15" hidden="false" customHeight="false" outlineLevel="0" collapsed="false">
      <c r="A15300" s="0" t="s">
        <v>19065</v>
      </c>
      <c r="B15300" s="86" t="s">
        <v>19066</v>
      </c>
      <c r="C15300" s="0" t="s">
        <v>7787</v>
      </c>
      <c r="E15300" s="306" t="n">
        <v>249.36</v>
      </c>
    </row>
    <row r="15301" customFormat="false" ht="15" hidden="false" customHeight="false" outlineLevel="0" collapsed="false">
      <c r="A15301" s="0" t="s">
        <v>19067</v>
      </c>
      <c r="B15301" s="86" t="s">
        <v>19068</v>
      </c>
      <c r="C15301" s="0" t="s">
        <v>217</v>
      </c>
      <c r="E15301" s="306" t="n">
        <v>52.99</v>
      </c>
    </row>
    <row r="15302" customFormat="false" ht="15" hidden="false" customHeight="false" outlineLevel="0" collapsed="false">
      <c r="A15302" s="0" t="s">
        <v>19069</v>
      </c>
      <c r="B15302" s="86" t="s">
        <v>19070</v>
      </c>
      <c r="C15302" s="0" t="s">
        <v>217</v>
      </c>
      <c r="E15302" s="306" t="n">
        <v>6.12</v>
      </c>
    </row>
    <row r="15303" customFormat="false" ht="15" hidden="false" customHeight="false" outlineLevel="0" collapsed="false">
      <c r="A15303" s="0" t="s">
        <v>19071</v>
      </c>
      <c r="B15303" s="86" t="s">
        <v>26526</v>
      </c>
      <c r="C15303" s="0" t="s">
        <v>217</v>
      </c>
      <c r="E15303" s="306" t="n">
        <v>7.71</v>
      </c>
    </row>
    <row r="15304" customFormat="false" ht="15" hidden="false" customHeight="false" outlineLevel="0" collapsed="false">
      <c r="A15304" s="0" t="s">
        <v>19073</v>
      </c>
      <c r="B15304" s="86" t="s">
        <v>19074</v>
      </c>
      <c r="C15304" s="0" t="s">
        <v>217</v>
      </c>
      <c r="E15304" s="306" t="n">
        <v>43.24</v>
      </c>
    </row>
    <row r="15305" customFormat="false" ht="15" hidden="false" customHeight="false" outlineLevel="0" collapsed="false">
      <c r="A15305" s="0" t="s">
        <v>19075</v>
      </c>
      <c r="B15305" s="86" t="s">
        <v>19076</v>
      </c>
      <c r="C15305" s="0" t="s">
        <v>217</v>
      </c>
      <c r="E15305" s="306" t="n">
        <v>20.13</v>
      </c>
    </row>
    <row r="15306" customFormat="false" ht="15" hidden="false" customHeight="false" outlineLevel="0" collapsed="false">
      <c r="A15306" s="0" t="s">
        <v>19077</v>
      </c>
      <c r="B15306" s="86" t="s">
        <v>19078</v>
      </c>
      <c r="C15306" s="0" t="s">
        <v>7787</v>
      </c>
      <c r="E15306" s="306" t="n">
        <v>35.96</v>
      </c>
    </row>
    <row r="15307" customFormat="false" ht="15" hidden="false" customHeight="false" outlineLevel="0" collapsed="false">
      <c r="A15307" s="0" t="s">
        <v>19079</v>
      </c>
      <c r="B15307" s="86" t="s">
        <v>19080</v>
      </c>
      <c r="C15307" s="0" t="s">
        <v>7787</v>
      </c>
      <c r="E15307" s="306" t="n">
        <v>40.42</v>
      </c>
    </row>
    <row r="15308" customFormat="false" ht="15" hidden="false" customHeight="false" outlineLevel="0" collapsed="false">
      <c r="A15308" s="0" t="s">
        <v>19081</v>
      </c>
      <c r="B15308" s="86" t="s">
        <v>19082</v>
      </c>
      <c r="C15308" s="0" t="s">
        <v>217</v>
      </c>
      <c r="E15308" s="306" t="n">
        <v>27.76</v>
      </c>
    </row>
    <row r="15309" customFormat="false" ht="15" hidden="false" customHeight="false" outlineLevel="0" collapsed="false">
      <c r="A15309" s="0" t="s">
        <v>19083</v>
      </c>
      <c r="B15309" s="86" t="s">
        <v>19084</v>
      </c>
      <c r="C15309" s="0" t="s">
        <v>217</v>
      </c>
      <c r="E15309" s="306" t="n">
        <v>8.65</v>
      </c>
    </row>
    <row r="15310" customFormat="false" ht="15" hidden="false" customHeight="false" outlineLevel="0" collapsed="false">
      <c r="A15310" s="0" t="s">
        <v>19085</v>
      </c>
      <c r="B15310" s="86" t="s">
        <v>19086</v>
      </c>
      <c r="C15310" s="0" t="s">
        <v>217</v>
      </c>
      <c r="E15310" s="306" t="n">
        <v>10.13</v>
      </c>
    </row>
    <row r="15311" customFormat="false" ht="15" hidden="false" customHeight="false" outlineLevel="0" collapsed="false">
      <c r="A15311" s="0" t="s">
        <v>19087</v>
      </c>
      <c r="B15311" s="86" t="s">
        <v>19088</v>
      </c>
      <c r="C15311" s="0" t="s">
        <v>107</v>
      </c>
      <c r="E15311" s="306" t="n">
        <v>17.42</v>
      </c>
    </row>
    <row r="15312" customFormat="false" ht="15" hidden="false" customHeight="false" outlineLevel="0" collapsed="false">
      <c r="A15312" s="0" t="s">
        <v>19089</v>
      </c>
      <c r="B15312" s="86" t="s">
        <v>19090</v>
      </c>
      <c r="C15312" s="0" t="s">
        <v>217</v>
      </c>
      <c r="E15312" s="306" t="n">
        <v>1.34</v>
      </c>
    </row>
    <row r="15313" customFormat="false" ht="15" hidden="false" customHeight="false" outlineLevel="0" collapsed="false">
      <c r="A15313" s="0" t="s">
        <v>19091</v>
      </c>
      <c r="B15313" s="86" t="s">
        <v>19092</v>
      </c>
      <c r="C15313" s="0" t="s">
        <v>217</v>
      </c>
      <c r="E15313" s="306" t="n">
        <v>1.38</v>
      </c>
    </row>
    <row r="15314" customFormat="false" ht="15" hidden="false" customHeight="false" outlineLevel="0" collapsed="false">
      <c r="A15314" s="0" t="s">
        <v>19093</v>
      </c>
      <c r="B15314" s="86" t="s">
        <v>19094</v>
      </c>
      <c r="C15314" s="0" t="s">
        <v>217</v>
      </c>
      <c r="E15314" s="306" t="n">
        <v>7.35</v>
      </c>
    </row>
    <row r="15315" customFormat="false" ht="15" hidden="false" customHeight="false" outlineLevel="0" collapsed="false">
      <c r="A15315" s="0" t="s">
        <v>19095</v>
      </c>
      <c r="B15315" s="86" t="s">
        <v>19096</v>
      </c>
      <c r="C15315" s="0" t="s">
        <v>217</v>
      </c>
      <c r="E15315" s="306" t="n">
        <v>6.69</v>
      </c>
    </row>
    <row r="15316" customFormat="false" ht="15" hidden="false" customHeight="false" outlineLevel="0" collapsed="false">
      <c r="A15316" s="0" t="s">
        <v>19097</v>
      </c>
      <c r="B15316" s="86" t="s">
        <v>19098</v>
      </c>
      <c r="C15316" s="0" t="s">
        <v>217</v>
      </c>
      <c r="E15316" s="306" t="n">
        <v>5.15</v>
      </c>
    </row>
    <row r="15317" customFormat="false" ht="15" hidden="false" customHeight="false" outlineLevel="0" collapsed="false">
      <c r="A15317" s="0" t="s">
        <v>19099</v>
      </c>
      <c r="B15317" s="86" t="s">
        <v>8487</v>
      </c>
      <c r="C15317" s="0" t="s">
        <v>365</v>
      </c>
      <c r="E15317" s="306" t="n">
        <v>1.16</v>
      </c>
    </row>
    <row r="15318" customFormat="false" ht="15" hidden="false" customHeight="false" outlineLevel="0" collapsed="false">
      <c r="A15318" s="0" t="s">
        <v>19100</v>
      </c>
      <c r="B15318" s="86" t="s">
        <v>19101</v>
      </c>
      <c r="C15318" s="0" t="s">
        <v>217</v>
      </c>
      <c r="E15318" s="306" t="n">
        <v>5.41</v>
      </c>
    </row>
    <row r="15319" customFormat="false" ht="15" hidden="false" customHeight="false" outlineLevel="0" collapsed="false">
      <c r="A15319" s="0" t="s">
        <v>19102</v>
      </c>
      <c r="B15319" s="86" t="s">
        <v>19103</v>
      </c>
      <c r="C15319" s="0" t="s">
        <v>217</v>
      </c>
      <c r="E15319" s="306" t="n">
        <v>2.35</v>
      </c>
    </row>
    <row r="15320" customFormat="false" ht="15" hidden="false" customHeight="false" outlineLevel="0" collapsed="false">
      <c r="A15320" s="0" t="s">
        <v>19104</v>
      </c>
      <c r="B15320" s="86" t="s">
        <v>19105</v>
      </c>
      <c r="C15320" s="0" t="s">
        <v>217</v>
      </c>
      <c r="E15320" s="306" t="n">
        <v>10.25</v>
      </c>
    </row>
    <row r="15321" customFormat="false" ht="15" hidden="false" customHeight="false" outlineLevel="0" collapsed="false">
      <c r="A15321" s="0" t="s">
        <v>19106</v>
      </c>
      <c r="B15321" s="86" t="s">
        <v>19107</v>
      </c>
      <c r="C15321" s="0" t="s">
        <v>217</v>
      </c>
      <c r="E15321" s="306" t="n">
        <v>4.65</v>
      </c>
    </row>
    <row r="15322" customFormat="false" ht="15" hidden="false" customHeight="false" outlineLevel="0" collapsed="false">
      <c r="A15322" s="0" t="s">
        <v>19108</v>
      </c>
      <c r="B15322" s="86" t="s">
        <v>19109</v>
      </c>
      <c r="C15322" s="0" t="s">
        <v>217</v>
      </c>
      <c r="E15322" s="306" t="n">
        <v>73.68</v>
      </c>
    </row>
    <row r="15323" customFormat="false" ht="15" hidden="false" customHeight="false" outlineLevel="0" collapsed="false">
      <c r="A15323" s="0" t="s">
        <v>19110</v>
      </c>
      <c r="B15323" s="86" t="s">
        <v>19111</v>
      </c>
      <c r="C15323" s="0" t="s">
        <v>217</v>
      </c>
      <c r="E15323" s="306" t="n">
        <v>51.74</v>
      </c>
    </row>
    <row r="15324" customFormat="false" ht="15" hidden="false" customHeight="false" outlineLevel="0" collapsed="false">
      <c r="A15324" s="0" t="s">
        <v>19112</v>
      </c>
      <c r="B15324" s="86" t="s">
        <v>19113</v>
      </c>
      <c r="C15324" s="0" t="s">
        <v>217</v>
      </c>
      <c r="E15324" s="306" t="n">
        <v>6.92</v>
      </c>
    </row>
    <row r="15325" customFormat="false" ht="15" hidden="false" customHeight="false" outlineLevel="0" collapsed="false">
      <c r="A15325" s="0" t="s">
        <v>19114</v>
      </c>
      <c r="B15325" s="86" t="s">
        <v>19115</v>
      </c>
      <c r="C15325" s="0" t="s">
        <v>217</v>
      </c>
      <c r="E15325" s="306" t="n">
        <v>9.3</v>
      </c>
    </row>
    <row r="15326" customFormat="false" ht="15" hidden="false" customHeight="false" outlineLevel="0" collapsed="false">
      <c r="A15326" s="0" t="s">
        <v>19116</v>
      </c>
      <c r="B15326" s="86" t="s">
        <v>19117</v>
      </c>
      <c r="C15326" s="0" t="s">
        <v>217</v>
      </c>
      <c r="E15326" s="306" t="n">
        <v>3.41</v>
      </c>
    </row>
    <row r="15327" customFormat="false" ht="15" hidden="false" customHeight="false" outlineLevel="0" collapsed="false">
      <c r="A15327" s="0" t="s">
        <v>19118</v>
      </c>
      <c r="B15327" s="86" t="s">
        <v>19119</v>
      </c>
      <c r="C15327" s="0" t="s">
        <v>217</v>
      </c>
      <c r="E15327" s="306" t="n">
        <v>5.47</v>
      </c>
    </row>
    <row r="15328" customFormat="false" ht="15" hidden="false" customHeight="false" outlineLevel="0" collapsed="false">
      <c r="A15328" s="0" t="s">
        <v>19120</v>
      </c>
      <c r="B15328" s="86" t="s">
        <v>19121</v>
      </c>
      <c r="C15328" s="0" t="s">
        <v>217</v>
      </c>
      <c r="E15328" s="306" t="n">
        <v>7.83</v>
      </c>
    </row>
    <row r="15329" customFormat="false" ht="15" hidden="false" customHeight="false" outlineLevel="0" collapsed="false">
      <c r="A15329" s="0" t="s">
        <v>19122</v>
      </c>
      <c r="B15329" s="86" t="s">
        <v>19123</v>
      </c>
      <c r="C15329" s="0" t="s">
        <v>217</v>
      </c>
      <c r="E15329" s="306" t="n">
        <v>38.14</v>
      </c>
    </row>
    <row r="15330" customFormat="false" ht="15" hidden="false" customHeight="false" outlineLevel="0" collapsed="false">
      <c r="A15330" s="0" t="s">
        <v>19124</v>
      </c>
      <c r="B15330" s="86" t="s">
        <v>19125</v>
      </c>
      <c r="C15330" s="0" t="s">
        <v>217</v>
      </c>
      <c r="E15330" s="306" t="n">
        <v>5.36</v>
      </c>
    </row>
    <row r="15331" customFormat="false" ht="15" hidden="false" customHeight="false" outlineLevel="0" collapsed="false">
      <c r="A15331" s="0" t="s">
        <v>19126</v>
      </c>
      <c r="B15331" s="86" t="s">
        <v>19127</v>
      </c>
      <c r="C15331" s="0" t="s">
        <v>217</v>
      </c>
      <c r="E15331" s="306" t="n">
        <v>7.36</v>
      </c>
    </row>
    <row r="15332" customFormat="false" ht="15" hidden="false" customHeight="false" outlineLevel="0" collapsed="false">
      <c r="A15332" s="0" t="s">
        <v>19128</v>
      </c>
      <c r="B15332" s="86" t="s">
        <v>19129</v>
      </c>
      <c r="C15332" s="0" t="s">
        <v>217</v>
      </c>
      <c r="E15332" s="306" t="n">
        <v>8.83</v>
      </c>
    </row>
    <row r="15333" customFormat="false" ht="15" hidden="false" customHeight="false" outlineLevel="0" collapsed="false">
      <c r="A15333" s="0" t="s">
        <v>19130</v>
      </c>
      <c r="B15333" s="86" t="s">
        <v>19131</v>
      </c>
      <c r="C15333" s="0" t="s">
        <v>217</v>
      </c>
      <c r="E15333" s="306" t="n">
        <v>11.18</v>
      </c>
    </row>
    <row r="15334" customFormat="false" ht="15" hidden="false" customHeight="false" outlineLevel="0" collapsed="false">
      <c r="A15334" s="0" t="s">
        <v>19132</v>
      </c>
      <c r="B15334" s="86" t="s">
        <v>19133</v>
      </c>
      <c r="C15334" s="0" t="s">
        <v>217</v>
      </c>
      <c r="E15334" s="306" t="n">
        <v>20.57</v>
      </c>
    </row>
    <row r="15335" customFormat="false" ht="15" hidden="false" customHeight="false" outlineLevel="0" collapsed="false">
      <c r="A15335" s="0" t="s">
        <v>19134</v>
      </c>
      <c r="B15335" s="86" t="s">
        <v>19135</v>
      </c>
      <c r="C15335" s="0" t="s">
        <v>217</v>
      </c>
      <c r="E15335" s="306" t="n">
        <v>29.03</v>
      </c>
    </row>
    <row r="15336" customFormat="false" ht="15" hidden="false" customHeight="false" outlineLevel="0" collapsed="false">
      <c r="A15336" s="0" t="s">
        <v>19136</v>
      </c>
      <c r="B15336" s="86" t="s">
        <v>19137</v>
      </c>
      <c r="C15336" s="0" t="s">
        <v>217</v>
      </c>
      <c r="E15336" s="306" t="n">
        <v>43.75</v>
      </c>
    </row>
    <row r="15337" customFormat="false" ht="15" hidden="false" customHeight="false" outlineLevel="0" collapsed="false">
      <c r="A15337" s="0" t="s">
        <v>19138</v>
      </c>
      <c r="B15337" s="86" t="s">
        <v>19139</v>
      </c>
      <c r="C15337" s="0" t="s">
        <v>217</v>
      </c>
      <c r="E15337" s="306" t="n">
        <v>77.06</v>
      </c>
    </row>
    <row r="15338" customFormat="false" ht="15" hidden="false" customHeight="false" outlineLevel="0" collapsed="false">
      <c r="A15338" s="0" t="s">
        <v>19140</v>
      </c>
      <c r="B15338" s="86" t="s">
        <v>19141</v>
      </c>
      <c r="C15338" s="0" t="s">
        <v>217</v>
      </c>
      <c r="E15338" s="306" t="n">
        <v>55.35</v>
      </c>
    </row>
    <row r="15339" customFormat="false" ht="15" hidden="false" customHeight="false" outlineLevel="0" collapsed="false">
      <c r="A15339" s="0" t="s">
        <v>19142</v>
      </c>
      <c r="B15339" s="86" t="s">
        <v>19143</v>
      </c>
      <c r="C15339" s="0" t="s">
        <v>217</v>
      </c>
      <c r="E15339" s="306" t="n">
        <v>15.69</v>
      </c>
    </row>
    <row r="15340" customFormat="false" ht="15" hidden="false" customHeight="false" outlineLevel="0" collapsed="false">
      <c r="A15340" s="0" t="s">
        <v>19144</v>
      </c>
      <c r="B15340" s="86" t="s">
        <v>19145</v>
      </c>
      <c r="C15340" s="0" t="s">
        <v>67</v>
      </c>
      <c r="E15340" s="306" t="n">
        <v>70.49</v>
      </c>
    </row>
    <row r="15341" customFormat="false" ht="15" hidden="false" customHeight="false" outlineLevel="0" collapsed="false">
      <c r="A15341" s="0" t="s">
        <v>19146</v>
      </c>
      <c r="B15341" s="86" t="s">
        <v>19147</v>
      </c>
      <c r="C15341" s="0" t="s">
        <v>67</v>
      </c>
      <c r="E15341" s="306" t="n">
        <v>112.02</v>
      </c>
    </row>
    <row r="15342" customFormat="false" ht="15" hidden="false" customHeight="false" outlineLevel="0" collapsed="false">
      <c r="B15342" s="0"/>
      <c r="E15342" s="0"/>
    </row>
    <row r="15343" customFormat="false" ht="15" hidden="false" customHeight="false" outlineLevel="0" collapsed="false">
      <c r="B15343" s="0"/>
      <c r="E15343" s="0"/>
    </row>
    <row r="15344" customFormat="false" ht="15" hidden="false" customHeight="false" outlineLevel="0" collapsed="false">
      <c r="A15344" s="0" t="s">
        <v>13853</v>
      </c>
      <c r="B15344" s="0"/>
      <c r="C15344" s="0" t="s">
        <v>13854</v>
      </c>
      <c r="E15344" s="0"/>
    </row>
    <row r="15345" customFormat="false" ht="15" hidden="false" customHeight="false" outlineLevel="0" collapsed="false">
      <c r="B15345" s="0"/>
      <c r="C15345" s="0" t="s">
        <v>13855</v>
      </c>
      <c r="E15345" s="0"/>
    </row>
    <row r="15346" customFormat="false" ht="15" hidden="false" customHeight="false" outlineLevel="0" collapsed="false">
      <c r="A15346" s="0" t="s">
        <v>13856</v>
      </c>
      <c r="B15346" s="0"/>
      <c r="C15346" s="0" t="s">
        <v>13857</v>
      </c>
      <c r="E15346" s="306" t="s">
        <v>13858</v>
      </c>
    </row>
    <row r="15347" customFormat="false" ht="15" hidden="false" customHeight="false" outlineLevel="0" collapsed="false">
      <c r="A15347" s="0" t="s">
        <v>19148</v>
      </c>
      <c r="B15347" s="86" t="s">
        <v>19149</v>
      </c>
      <c r="C15347" s="0" t="s">
        <v>217</v>
      </c>
      <c r="E15347" s="306" t="n">
        <v>760.09</v>
      </c>
    </row>
    <row r="15348" customFormat="false" ht="15" hidden="false" customHeight="false" outlineLevel="0" collapsed="false">
      <c r="A15348" s="0" t="s">
        <v>19150</v>
      </c>
      <c r="B15348" s="86" t="s">
        <v>19151</v>
      </c>
      <c r="C15348" s="0" t="s">
        <v>217</v>
      </c>
      <c r="E15348" s="306" t="n">
        <v>34.42</v>
      </c>
    </row>
    <row r="15349" customFormat="false" ht="15" hidden="false" customHeight="false" outlineLevel="0" collapsed="false">
      <c r="A15349" s="0" t="s">
        <v>19152</v>
      </c>
      <c r="B15349" s="86" t="s">
        <v>19153</v>
      </c>
      <c r="C15349" s="0" t="s">
        <v>217</v>
      </c>
      <c r="E15349" s="306" t="n">
        <v>103.22</v>
      </c>
    </row>
    <row r="15350" customFormat="false" ht="15" hidden="false" customHeight="false" outlineLevel="0" collapsed="false">
      <c r="A15350" s="0" t="s">
        <v>19154</v>
      </c>
      <c r="B15350" s="86" t="s">
        <v>19155</v>
      </c>
      <c r="C15350" s="0" t="s">
        <v>217</v>
      </c>
      <c r="E15350" s="306" t="n">
        <v>162.66</v>
      </c>
    </row>
    <row r="15351" customFormat="false" ht="15" hidden="false" customHeight="false" outlineLevel="0" collapsed="false">
      <c r="A15351" s="0" t="s">
        <v>19156</v>
      </c>
      <c r="B15351" s="86" t="s">
        <v>19157</v>
      </c>
      <c r="C15351" s="0" t="s">
        <v>217</v>
      </c>
      <c r="E15351" s="306" t="n">
        <v>591.18</v>
      </c>
    </row>
    <row r="15352" customFormat="false" ht="15" hidden="false" customHeight="false" outlineLevel="0" collapsed="false">
      <c r="A15352" s="0" t="s">
        <v>19158</v>
      </c>
      <c r="B15352" s="86" t="s">
        <v>19159</v>
      </c>
      <c r="C15352" s="0" t="s">
        <v>217</v>
      </c>
      <c r="E15352" s="306" t="n">
        <v>526</v>
      </c>
    </row>
    <row r="15353" customFormat="false" ht="15" hidden="false" customHeight="false" outlineLevel="0" collapsed="false">
      <c r="A15353" s="0" t="s">
        <v>19160</v>
      </c>
      <c r="B15353" s="86" t="s">
        <v>19161</v>
      </c>
      <c r="C15353" s="0" t="s">
        <v>67</v>
      </c>
      <c r="E15353" s="306" t="n">
        <v>13.34</v>
      </c>
    </row>
    <row r="15354" customFormat="false" ht="15" hidden="false" customHeight="false" outlineLevel="0" collapsed="false">
      <c r="A15354" s="0" t="s">
        <v>19162</v>
      </c>
      <c r="B15354" s="86" t="s">
        <v>19163</v>
      </c>
      <c r="C15354" s="0" t="s">
        <v>67</v>
      </c>
      <c r="E15354" s="306" t="n">
        <v>31.97</v>
      </c>
    </row>
    <row r="15355" customFormat="false" ht="15" hidden="false" customHeight="false" outlineLevel="0" collapsed="false">
      <c r="A15355" s="0" t="s">
        <v>19164</v>
      </c>
      <c r="B15355" s="86" t="s">
        <v>19165</v>
      </c>
      <c r="C15355" s="0" t="s">
        <v>67</v>
      </c>
      <c r="E15355" s="306" t="n">
        <v>27.2</v>
      </c>
    </row>
    <row r="15356" customFormat="false" ht="15" hidden="false" customHeight="false" outlineLevel="0" collapsed="false">
      <c r="A15356" s="0" t="s">
        <v>19166</v>
      </c>
      <c r="B15356" s="86" t="s">
        <v>19167</v>
      </c>
      <c r="C15356" s="0" t="s">
        <v>67</v>
      </c>
      <c r="E15356" s="306" t="n">
        <v>64</v>
      </c>
    </row>
    <row r="15357" customFormat="false" ht="15" hidden="false" customHeight="false" outlineLevel="0" collapsed="false">
      <c r="A15357" s="0" t="s">
        <v>19168</v>
      </c>
      <c r="B15357" s="86" t="s">
        <v>19169</v>
      </c>
      <c r="C15357" s="0" t="s">
        <v>107</v>
      </c>
      <c r="E15357" s="306" t="n">
        <v>2.56</v>
      </c>
    </row>
    <row r="15358" customFormat="false" ht="15" hidden="false" customHeight="false" outlineLevel="0" collapsed="false">
      <c r="A15358" s="0" t="s">
        <v>19170</v>
      </c>
      <c r="B15358" s="86" t="s">
        <v>19171</v>
      </c>
      <c r="C15358" s="0" t="s">
        <v>729</v>
      </c>
      <c r="E15358" s="306" t="n">
        <v>0.57</v>
      </c>
    </row>
    <row r="15359" customFormat="false" ht="15" hidden="false" customHeight="false" outlineLevel="0" collapsed="false">
      <c r="A15359" s="0" t="s">
        <v>19172</v>
      </c>
      <c r="B15359" s="86" t="s">
        <v>19173</v>
      </c>
      <c r="C15359" s="0" t="s">
        <v>729</v>
      </c>
      <c r="E15359" s="306" t="n">
        <v>0.68</v>
      </c>
    </row>
    <row r="15360" customFormat="false" ht="15" hidden="false" customHeight="false" outlineLevel="0" collapsed="false">
      <c r="A15360" s="0" t="s">
        <v>19174</v>
      </c>
      <c r="B15360" s="86" t="s">
        <v>19175</v>
      </c>
      <c r="C15360" s="0" t="s">
        <v>217</v>
      </c>
      <c r="E15360" s="306" t="n">
        <v>10.68</v>
      </c>
    </row>
    <row r="15361" customFormat="false" ht="15" hidden="false" customHeight="false" outlineLevel="0" collapsed="false">
      <c r="A15361" s="0" t="s">
        <v>19176</v>
      </c>
      <c r="B15361" s="86" t="s">
        <v>19177</v>
      </c>
      <c r="C15361" s="0" t="s">
        <v>217</v>
      </c>
      <c r="E15361" s="306" t="n">
        <v>10.37</v>
      </c>
    </row>
    <row r="15362" customFormat="false" ht="15" hidden="false" customHeight="false" outlineLevel="0" collapsed="false">
      <c r="A15362" s="0" t="s">
        <v>19178</v>
      </c>
      <c r="B15362" s="86" t="s">
        <v>19179</v>
      </c>
      <c r="C15362" s="0" t="s">
        <v>217</v>
      </c>
      <c r="E15362" s="306" t="n">
        <v>9.95</v>
      </c>
    </row>
    <row r="15363" customFormat="false" ht="15" hidden="false" customHeight="false" outlineLevel="0" collapsed="false">
      <c r="A15363" s="0" t="s">
        <v>19180</v>
      </c>
      <c r="B15363" s="86" t="s">
        <v>19181</v>
      </c>
      <c r="C15363" s="0" t="s">
        <v>217</v>
      </c>
      <c r="E15363" s="306" t="n">
        <v>10.17</v>
      </c>
    </row>
    <row r="15364" customFormat="false" ht="15" hidden="false" customHeight="false" outlineLevel="0" collapsed="false">
      <c r="A15364" s="0" t="s">
        <v>19182</v>
      </c>
      <c r="B15364" s="86" t="s">
        <v>19183</v>
      </c>
      <c r="C15364" s="0" t="s">
        <v>217</v>
      </c>
      <c r="E15364" s="306" t="n">
        <v>9.3</v>
      </c>
    </row>
    <row r="15365" customFormat="false" ht="15" hidden="false" customHeight="false" outlineLevel="0" collapsed="false">
      <c r="A15365" s="0" t="s">
        <v>19184</v>
      </c>
      <c r="B15365" s="86" t="s">
        <v>19185</v>
      </c>
      <c r="C15365" s="0" t="s">
        <v>217</v>
      </c>
      <c r="E15365" s="306" t="n">
        <v>10.27</v>
      </c>
    </row>
    <row r="15366" customFormat="false" ht="15" hidden="false" customHeight="false" outlineLevel="0" collapsed="false">
      <c r="A15366" s="0" t="s">
        <v>19186</v>
      </c>
      <c r="B15366" s="86" t="s">
        <v>19187</v>
      </c>
      <c r="C15366" s="0" t="s">
        <v>217</v>
      </c>
      <c r="E15366" s="306" t="n">
        <v>15.66</v>
      </c>
    </row>
    <row r="15367" customFormat="false" ht="15" hidden="false" customHeight="false" outlineLevel="0" collapsed="false">
      <c r="A15367" s="0" t="s">
        <v>19188</v>
      </c>
      <c r="B15367" s="86" t="s">
        <v>19189</v>
      </c>
      <c r="C15367" s="0" t="s">
        <v>217</v>
      </c>
      <c r="E15367" s="306" t="n">
        <v>10.17</v>
      </c>
    </row>
    <row r="15368" customFormat="false" ht="15" hidden="false" customHeight="false" outlineLevel="0" collapsed="false">
      <c r="A15368" s="0" t="s">
        <v>19190</v>
      </c>
      <c r="B15368" s="86" t="s">
        <v>19191</v>
      </c>
      <c r="C15368" s="0" t="s">
        <v>217</v>
      </c>
      <c r="E15368" s="306" t="n">
        <v>12.17</v>
      </c>
    </row>
    <row r="15369" customFormat="false" ht="15" hidden="false" customHeight="false" outlineLevel="0" collapsed="false">
      <c r="A15369" s="0" t="s">
        <v>19192</v>
      </c>
      <c r="B15369" s="86" t="s">
        <v>19193</v>
      </c>
      <c r="C15369" s="0" t="s">
        <v>217</v>
      </c>
      <c r="E15369" s="306" t="n">
        <v>17.29</v>
      </c>
    </row>
    <row r="15370" customFormat="false" ht="15" hidden="false" customHeight="false" outlineLevel="0" collapsed="false">
      <c r="A15370" s="0" t="s">
        <v>19194</v>
      </c>
      <c r="B15370" s="86" t="s">
        <v>19195</v>
      </c>
      <c r="C15370" s="0" t="s">
        <v>217</v>
      </c>
      <c r="E15370" s="306" t="n">
        <v>9.97</v>
      </c>
    </row>
    <row r="15371" customFormat="false" ht="15" hidden="false" customHeight="false" outlineLevel="0" collapsed="false">
      <c r="A15371" s="0" t="s">
        <v>19196</v>
      </c>
      <c r="B15371" s="86" t="s">
        <v>19197</v>
      </c>
      <c r="C15371" s="0" t="s">
        <v>217</v>
      </c>
      <c r="E15371" s="306" t="n">
        <v>1.11</v>
      </c>
    </row>
    <row r="15372" customFormat="false" ht="15" hidden="false" customHeight="false" outlineLevel="0" collapsed="false">
      <c r="A15372" s="0" t="s">
        <v>19198</v>
      </c>
      <c r="B15372" s="86" t="s">
        <v>19199</v>
      </c>
      <c r="C15372" s="0" t="s">
        <v>217</v>
      </c>
      <c r="E15372" s="306" t="n">
        <v>7.66</v>
      </c>
    </row>
    <row r="15373" customFormat="false" ht="15" hidden="false" customHeight="false" outlineLevel="0" collapsed="false">
      <c r="A15373" s="0" t="s">
        <v>19200</v>
      </c>
      <c r="B15373" s="86" t="s">
        <v>19201</v>
      </c>
      <c r="C15373" s="0" t="s">
        <v>217</v>
      </c>
      <c r="E15373" s="306" t="n">
        <v>2</v>
      </c>
    </row>
    <row r="15374" customFormat="false" ht="15" hidden="false" customHeight="false" outlineLevel="0" collapsed="false">
      <c r="A15374" s="0" t="s">
        <v>19202</v>
      </c>
      <c r="B15374" s="86" t="s">
        <v>19203</v>
      </c>
      <c r="C15374" s="0" t="s">
        <v>217</v>
      </c>
      <c r="E15374" s="306" t="n">
        <v>2.13</v>
      </c>
    </row>
    <row r="15375" customFormat="false" ht="15" hidden="false" customHeight="false" outlineLevel="0" collapsed="false">
      <c r="A15375" s="0" t="s">
        <v>19204</v>
      </c>
      <c r="B15375" s="86" t="s">
        <v>19205</v>
      </c>
      <c r="C15375" s="0" t="s">
        <v>1454</v>
      </c>
      <c r="E15375" s="306" t="n">
        <v>148.16</v>
      </c>
    </row>
    <row r="15376" customFormat="false" ht="15" hidden="false" customHeight="false" outlineLevel="0" collapsed="false">
      <c r="A15376" s="0" t="s">
        <v>19206</v>
      </c>
      <c r="B15376" s="86" t="s">
        <v>19207</v>
      </c>
      <c r="C15376" s="0" t="s">
        <v>1454</v>
      </c>
      <c r="E15376" s="306" t="n">
        <v>179.12</v>
      </c>
    </row>
    <row r="15377" customFormat="false" ht="15" hidden="false" customHeight="false" outlineLevel="0" collapsed="false">
      <c r="A15377" s="0" t="s">
        <v>19208</v>
      </c>
      <c r="B15377" s="86" t="s">
        <v>19209</v>
      </c>
      <c r="C15377" s="0" t="s">
        <v>1454</v>
      </c>
      <c r="E15377" s="306" t="n">
        <v>121.52</v>
      </c>
    </row>
    <row r="15378" customFormat="false" ht="15" hidden="false" customHeight="false" outlineLevel="0" collapsed="false">
      <c r="A15378" s="0" t="s">
        <v>19210</v>
      </c>
      <c r="B15378" s="86" t="s">
        <v>19211</v>
      </c>
      <c r="C15378" s="0" t="s">
        <v>365</v>
      </c>
      <c r="E15378" s="306" t="n">
        <v>7.55</v>
      </c>
    </row>
    <row r="15379" customFormat="false" ht="15" hidden="false" customHeight="false" outlineLevel="0" collapsed="false">
      <c r="A15379" s="0" t="s">
        <v>19212</v>
      </c>
      <c r="B15379" s="86" t="s">
        <v>19213</v>
      </c>
      <c r="C15379" s="0" t="s">
        <v>365</v>
      </c>
      <c r="E15379" s="306" t="n">
        <v>9.62</v>
      </c>
    </row>
    <row r="15380" customFormat="false" ht="15" hidden="false" customHeight="false" outlineLevel="0" collapsed="false">
      <c r="A15380" s="0" t="s">
        <v>19214</v>
      </c>
      <c r="B15380" s="86" t="s">
        <v>19215</v>
      </c>
      <c r="C15380" s="0" t="s">
        <v>1454</v>
      </c>
      <c r="E15380" s="306" t="n">
        <v>122.64</v>
      </c>
    </row>
    <row r="15381" customFormat="false" ht="15" hidden="false" customHeight="false" outlineLevel="0" collapsed="false">
      <c r="A15381" s="0" t="s">
        <v>19216</v>
      </c>
      <c r="B15381" s="86" t="s">
        <v>19217</v>
      </c>
      <c r="C15381" s="0" t="s">
        <v>365</v>
      </c>
      <c r="E15381" s="306" t="n">
        <v>0.53</v>
      </c>
    </row>
    <row r="15382" customFormat="false" ht="15" hidden="false" customHeight="false" outlineLevel="0" collapsed="false">
      <c r="A15382" s="0" t="s">
        <v>19218</v>
      </c>
      <c r="B15382" s="86" t="s">
        <v>19219</v>
      </c>
      <c r="E15382" s="306" t="n">
        <v>21262.5</v>
      </c>
    </row>
    <row r="15383" customFormat="false" ht="15" hidden="false" customHeight="false" outlineLevel="0" collapsed="false">
      <c r="A15383" s="0" t="s">
        <v>19220</v>
      </c>
      <c r="B15383" s="86" t="s">
        <v>19221</v>
      </c>
      <c r="C15383" s="0" t="s">
        <v>67</v>
      </c>
      <c r="E15383" s="306" t="n">
        <v>20.8</v>
      </c>
    </row>
    <row r="15384" customFormat="false" ht="15" hidden="false" customHeight="false" outlineLevel="0" collapsed="false">
      <c r="A15384" s="0" t="s">
        <v>19222</v>
      </c>
      <c r="B15384" s="86" t="s">
        <v>19223</v>
      </c>
      <c r="C15384" s="0" t="s">
        <v>67</v>
      </c>
      <c r="E15384" s="306" t="n">
        <v>12.25</v>
      </c>
    </row>
    <row r="15385" customFormat="false" ht="15" hidden="false" customHeight="false" outlineLevel="0" collapsed="false">
      <c r="A15385" s="0" t="s">
        <v>19224</v>
      </c>
      <c r="B15385" s="86" t="s">
        <v>19225</v>
      </c>
      <c r="C15385" s="0" t="s">
        <v>67</v>
      </c>
      <c r="E15385" s="306" t="n">
        <v>14.65</v>
      </c>
    </row>
    <row r="15386" customFormat="false" ht="15" hidden="false" customHeight="false" outlineLevel="0" collapsed="false">
      <c r="A15386" s="0" t="s">
        <v>19226</v>
      </c>
      <c r="B15386" s="86" t="s">
        <v>19227</v>
      </c>
      <c r="C15386" s="0" t="s">
        <v>67</v>
      </c>
      <c r="E15386" s="306" t="n">
        <v>11.56</v>
      </c>
    </row>
    <row r="15387" customFormat="false" ht="15" hidden="false" customHeight="false" outlineLevel="0" collapsed="false">
      <c r="A15387" s="0" t="s">
        <v>19228</v>
      </c>
      <c r="B15387" s="86" t="s">
        <v>19229</v>
      </c>
      <c r="C15387" s="0" t="s">
        <v>67</v>
      </c>
      <c r="E15387" s="306" t="n">
        <v>41.6</v>
      </c>
    </row>
    <row r="15388" customFormat="false" ht="15" hidden="false" customHeight="false" outlineLevel="0" collapsed="false">
      <c r="A15388" s="0" t="s">
        <v>19230</v>
      </c>
      <c r="B15388" s="86" t="s">
        <v>19231</v>
      </c>
      <c r="C15388" s="0" t="s">
        <v>67</v>
      </c>
      <c r="E15388" s="306" t="n">
        <v>18.49</v>
      </c>
    </row>
    <row r="15389" customFormat="false" ht="15" hidden="false" customHeight="false" outlineLevel="0" collapsed="false">
      <c r="A15389" s="0" t="s">
        <v>19232</v>
      </c>
      <c r="B15389" s="86" t="s">
        <v>19233</v>
      </c>
      <c r="C15389" s="0" t="s">
        <v>729</v>
      </c>
      <c r="E15389" s="306" t="n">
        <v>7.73</v>
      </c>
    </row>
    <row r="15390" customFormat="false" ht="15" hidden="false" customHeight="false" outlineLevel="0" collapsed="false">
      <c r="A15390" s="0" t="s">
        <v>19234</v>
      </c>
      <c r="B15390" s="86" t="s">
        <v>19235</v>
      </c>
      <c r="C15390" s="0" t="s">
        <v>729</v>
      </c>
      <c r="E15390" s="306" t="n">
        <v>1.13</v>
      </c>
    </row>
    <row r="15391" customFormat="false" ht="15" hidden="false" customHeight="false" outlineLevel="0" collapsed="false">
      <c r="A15391" s="0" t="s">
        <v>19236</v>
      </c>
      <c r="B15391" s="86" t="s">
        <v>19237</v>
      </c>
      <c r="C15391" s="0" t="s">
        <v>729</v>
      </c>
      <c r="E15391" s="306" t="n">
        <v>1.35</v>
      </c>
    </row>
    <row r="15392" customFormat="false" ht="15" hidden="false" customHeight="false" outlineLevel="0" collapsed="false">
      <c r="A15392" s="0" t="s">
        <v>19238</v>
      </c>
      <c r="B15392" s="86" t="s">
        <v>19239</v>
      </c>
      <c r="C15392" s="0" t="s">
        <v>729</v>
      </c>
      <c r="E15392" s="306" t="n">
        <v>4.16</v>
      </c>
    </row>
    <row r="15393" customFormat="false" ht="15" hidden="false" customHeight="false" outlineLevel="0" collapsed="false">
      <c r="A15393" s="0" t="s">
        <v>19240</v>
      </c>
      <c r="B15393" s="86" t="s">
        <v>19241</v>
      </c>
      <c r="C15393" s="0" t="s">
        <v>729</v>
      </c>
      <c r="E15393" s="306" t="n">
        <v>10.24</v>
      </c>
    </row>
    <row r="15394" customFormat="false" ht="15" hidden="false" customHeight="false" outlineLevel="0" collapsed="false">
      <c r="A15394" s="0" t="s">
        <v>19242</v>
      </c>
      <c r="B15394" s="86" t="s">
        <v>19243</v>
      </c>
      <c r="C15394" s="0" t="s">
        <v>729</v>
      </c>
      <c r="E15394" s="306" t="n">
        <v>13.28</v>
      </c>
    </row>
    <row r="15395" customFormat="false" ht="15" hidden="false" customHeight="false" outlineLevel="0" collapsed="false">
      <c r="A15395" s="0" t="s">
        <v>19244</v>
      </c>
      <c r="B15395" s="86" t="s">
        <v>19245</v>
      </c>
      <c r="C15395" s="0" t="s">
        <v>729</v>
      </c>
      <c r="E15395" s="306" t="n">
        <v>15.18</v>
      </c>
    </row>
    <row r="15396" customFormat="false" ht="15" hidden="false" customHeight="false" outlineLevel="0" collapsed="false">
      <c r="A15396" s="0" t="s">
        <v>19246</v>
      </c>
      <c r="B15396" s="86" t="s">
        <v>19247</v>
      </c>
      <c r="C15396" s="0" t="s">
        <v>729</v>
      </c>
      <c r="E15396" s="306" t="n">
        <v>2.82</v>
      </c>
    </row>
    <row r="15397" customFormat="false" ht="15" hidden="false" customHeight="false" outlineLevel="0" collapsed="false">
      <c r="A15397" s="0" t="s">
        <v>19248</v>
      </c>
      <c r="B15397" s="86" t="s">
        <v>19249</v>
      </c>
      <c r="C15397" s="0" t="s">
        <v>217</v>
      </c>
      <c r="E15397" s="306" t="n">
        <v>44450</v>
      </c>
    </row>
    <row r="15398" customFormat="false" ht="15" hidden="false" customHeight="false" outlineLevel="0" collapsed="false">
      <c r="A15398" s="0" t="s">
        <v>19250</v>
      </c>
      <c r="B15398" s="86" t="s">
        <v>19251</v>
      </c>
      <c r="C15398" s="0" t="s">
        <v>729</v>
      </c>
      <c r="E15398" s="306" t="n">
        <v>6.82</v>
      </c>
    </row>
    <row r="15399" customFormat="false" ht="15" hidden="false" customHeight="false" outlineLevel="0" collapsed="false">
      <c r="A15399" s="0" t="s">
        <v>19252</v>
      </c>
      <c r="B15399" s="86" t="s">
        <v>19253</v>
      </c>
      <c r="C15399" s="0" t="s">
        <v>729</v>
      </c>
      <c r="E15399" s="306" t="n">
        <v>126</v>
      </c>
    </row>
    <row r="15400" customFormat="false" ht="15" hidden="false" customHeight="false" outlineLevel="0" collapsed="false">
      <c r="A15400" s="0" t="s">
        <v>19254</v>
      </c>
      <c r="B15400" s="86" t="s">
        <v>19255</v>
      </c>
      <c r="C15400" s="0" t="s">
        <v>729</v>
      </c>
      <c r="E15400" s="306" t="n">
        <v>90</v>
      </c>
    </row>
    <row r="15401" customFormat="false" ht="15" hidden="false" customHeight="false" outlineLevel="0" collapsed="false">
      <c r="A15401" s="0" t="s">
        <v>19256</v>
      </c>
      <c r="B15401" s="86" t="s">
        <v>19257</v>
      </c>
      <c r="C15401" s="0" t="s">
        <v>729</v>
      </c>
      <c r="E15401" s="306" t="n">
        <v>144</v>
      </c>
    </row>
    <row r="15402" customFormat="false" ht="15" hidden="false" customHeight="false" outlineLevel="0" collapsed="false">
      <c r="A15402" s="0" t="s">
        <v>19258</v>
      </c>
      <c r="B15402" s="86" t="s">
        <v>19259</v>
      </c>
      <c r="C15402" s="0" t="s">
        <v>729</v>
      </c>
      <c r="E15402" s="306" t="n">
        <v>51.75</v>
      </c>
    </row>
    <row r="15403" customFormat="false" ht="15" hidden="false" customHeight="false" outlineLevel="0" collapsed="false">
      <c r="A15403" s="0" t="s">
        <v>19260</v>
      </c>
      <c r="B15403" s="86" t="s">
        <v>19261</v>
      </c>
      <c r="C15403" s="0" t="s">
        <v>217</v>
      </c>
      <c r="E15403" s="306" t="n">
        <v>56600</v>
      </c>
    </row>
    <row r="15404" customFormat="false" ht="15" hidden="false" customHeight="false" outlineLevel="0" collapsed="false">
      <c r="A15404" s="0" t="s">
        <v>19262</v>
      </c>
      <c r="B15404" s="86" t="s">
        <v>19263</v>
      </c>
      <c r="C15404" s="0" t="s">
        <v>217</v>
      </c>
      <c r="E15404" s="306" t="n">
        <v>291550</v>
      </c>
    </row>
    <row r="15405" customFormat="false" ht="15" hidden="false" customHeight="false" outlineLevel="0" collapsed="false">
      <c r="A15405" s="0" t="s">
        <v>19264</v>
      </c>
      <c r="B15405" s="86" t="s">
        <v>19265</v>
      </c>
      <c r="C15405" s="0" t="s">
        <v>729</v>
      </c>
      <c r="E15405" s="306" t="n">
        <v>126</v>
      </c>
    </row>
    <row r="15406" customFormat="false" ht="15" hidden="false" customHeight="false" outlineLevel="0" collapsed="false">
      <c r="A15406" s="0" t="s">
        <v>19266</v>
      </c>
      <c r="B15406" s="86" t="s">
        <v>19267</v>
      </c>
      <c r="C15406" s="0" t="s">
        <v>729</v>
      </c>
      <c r="E15406" s="306" t="n">
        <v>162</v>
      </c>
    </row>
    <row r="15407" customFormat="false" ht="15" hidden="false" customHeight="false" outlineLevel="0" collapsed="false">
      <c r="A15407" s="0" t="s">
        <v>19268</v>
      </c>
      <c r="B15407" s="86" t="s">
        <v>19269</v>
      </c>
      <c r="C15407" s="0" t="s">
        <v>729</v>
      </c>
      <c r="E15407" s="306" t="n">
        <v>108</v>
      </c>
    </row>
    <row r="15408" customFormat="false" ht="15" hidden="false" customHeight="false" outlineLevel="0" collapsed="false">
      <c r="A15408" s="0" t="s">
        <v>19270</v>
      </c>
      <c r="B15408" s="86" t="s">
        <v>19271</v>
      </c>
      <c r="C15408" s="0" t="s">
        <v>217</v>
      </c>
      <c r="E15408" s="306" t="n">
        <v>25.09</v>
      </c>
    </row>
    <row r="15409" customFormat="false" ht="15" hidden="false" customHeight="false" outlineLevel="0" collapsed="false">
      <c r="A15409" s="0" t="s">
        <v>19272</v>
      </c>
      <c r="B15409" s="86" t="s">
        <v>26527</v>
      </c>
      <c r="C15409" s="0" t="s">
        <v>17554</v>
      </c>
      <c r="E15409" s="306" t="n">
        <v>39.81</v>
      </c>
    </row>
    <row r="15410" customFormat="false" ht="15" hidden="false" customHeight="false" outlineLevel="0" collapsed="false">
      <c r="A15410" s="0" t="s">
        <v>19274</v>
      </c>
      <c r="B15410" s="86" t="s">
        <v>26528</v>
      </c>
      <c r="C15410" s="0" t="s">
        <v>217</v>
      </c>
      <c r="E15410" s="306" t="n">
        <v>37.75</v>
      </c>
    </row>
    <row r="15411" customFormat="false" ht="15" hidden="false" customHeight="false" outlineLevel="0" collapsed="false">
      <c r="A15411" s="0" t="s">
        <v>19276</v>
      </c>
      <c r="B15411" s="86" t="s">
        <v>26529</v>
      </c>
      <c r="C15411" s="0" t="s">
        <v>217</v>
      </c>
      <c r="E15411" s="306" t="n">
        <v>24.91</v>
      </c>
    </row>
    <row r="15412" customFormat="false" ht="15" hidden="false" customHeight="false" outlineLevel="0" collapsed="false">
      <c r="A15412" s="0" t="s">
        <v>19278</v>
      </c>
      <c r="B15412" s="86" t="s">
        <v>19279</v>
      </c>
      <c r="C15412" s="0" t="s">
        <v>217</v>
      </c>
      <c r="E15412" s="306" t="n">
        <v>27.04</v>
      </c>
    </row>
    <row r="15413" customFormat="false" ht="15" hidden="false" customHeight="false" outlineLevel="0" collapsed="false">
      <c r="A15413" s="0" t="s">
        <v>19280</v>
      </c>
      <c r="B15413" s="86" t="s">
        <v>19281</v>
      </c>
      <c r="C15413" s="0" t="s">
        <v>217</v>
      </c>
      <c r="E15413" s="306" t="n">
        <v>20.93</v>
      </c>
    </row>
    <row r="15414" customFormat="false" ht="15" hidden="false" customHeight="false" outlineLevel="0" collapsed="false">
      <c r="B15414" s="0"/>
      <c r="E15414" s="0"/>
    </row>
    <row r="15415" customFormat="false" ht="15" hidden="false" customHeight="false" outlineLevel="0" collapsed="false">
      <c r="B15415" s="0"/>
      <c r="E15415" s="0"/>
    </row>
    <row r="15416" customFormat="false" ht="15" hidden="false" customHeight="false" outlineLevel="0" collapsed="false">
      <c r="A15416" s="0" t="s">
        <v>13853</v>
      </c>
      <c r="B15416" s="0"/>
      <c r="C15416" s="0" t="s">
        <v>13854</v>
      </c>
      <c r="E15416" s="0"/>
    </row>
    <row r="15417" customFormat="false" ht="15" hidden="false" customHeight="false" outlineLevel="0" collapsed="false">
      <c r="B15417" s="0"/>
      <c r="C15417" s="0" t="s">
        <v>13855</v>
      </c>
      <c r="E15417" s="0"/>
    </row>
    <row r="15418" customFormat="false" ht="15" hidden="false" customHeight="false" outlineLevel="0" collapsed="false">
      <c r="A15418" s="0" t="s">
        <v>13856</v>
      </c>
      <c r="B15418" s="0"/>
      <c r="C15418" s="0" t="s">
        <v>13857</v>
      </c>
      <c r="E15418" s="306" t="s">
        <v>13858</v>
      </c>
    </row>
    <row r="15419" customFormat="false" ht="15" hidden="false" customHeight="false" outlineLevel="0" collapsed="false">
      <c r="A15419" s="0" t="s">
        <v>19282</v>
      </c>
      <c r="B15419" s="86" t="s">
        <v>19283</v>
      </c>
      <c r="C15419" s="0" t="s">
        <v>217</v>
      </c>
      <c r="E15419" s="306" t="n">
        <v>5.93</v>
      </c>
    </row>
    <row r="15420" customFormat="false" ht="15" hidden="false" customHeight="false" outlineLevel="0" collapsed="false">
      <c r="A15420" s="0" t="s">
        <v>19284</v>
      </c>
      <c r="B15420" s="86" t="s">
        <v>19285</v>
      </c>
      <c r="C15420" s="0" t="s">
        <v>217</v>
      </c>
      <c r="E15420" s="306" t="n">
        <v>24.53</v>
      </c>
    </row>
    <row r="15421" customFormat="false" ht="15" hidden="false" customHeight="false" outlineLevel="0" collapsed="false">
      <c r="A15421" s="0" t="s">
        <v>19286</v>
      </c>
      <c r="B15421" s="86" t="s">
        <v>19285</v>
      </c>
      <c r="C15421" s="0" t="s">
        <v>217</v>
      </c>
      <c r="E15421" s="306" t="n">
        <v>25.03</v>
      </c>
    </row>
    <row r="15422" customFormat="false" ht="15" hidden="false" customHeight="false" outlineLevel="0" collapsed="false">
      <c r="A15422" s="0" t="s">
        <v>19287</v>
      </c>
      <c r="B15422" s="86" t="s">
        <v>19288</v>
      </c>
      <c r="C15422" s="0" t="s">
        <v>217</v>
      </c>
      <c r="E15422" s="306" t="n">
        <v>31.41</v>
      </c>
    </row>
    <row r="15423" customFormat="false" ht="15" hidden="false" customHeight="false" outlineLevel="0" collapsed="false">
      <c r="A15423" s="0" t="s">
        <v>19289</v>
      </c>
      <c r="B15423" s="86" t="s">
        <v>19290</v>
      </c>
      <c r="C15423" s="0" t="s">
        <v>217</v>
      </c>
      <c r="E15423" s="306" t="n">
        <v>128.05</v>
      </c>
    </row>
    <row r="15424" customFormat="false" ht="15" hidden="false" customHeight="false" outlineLevel="0" collapsed="false">
      <c r="A15424" s="0" t="s">
        <v>19291</v>
      </c>
      <c r="B15424" s="86" t="s">
        <v>19292</v>
      </c>
      <c r="C15424" s="0" t="s">
        <v>217</v>
      </c>
      <c r="E15424" s="306" t="n">
        <v>24.86</v>
      </c>
    </row>
    <row r="15425" customFormat="false" ht="15" hidden="false" customHeight="false" outlineLevel="0" collapsed="false">
      <c r="A15425" s="0" t="s">
        <v>19293</v>
      </c>
      <c r="B15425" s="86" t="s">
        <v>19294</v>
      </c>
      <c r="C15425" s="0" t="s">
        <v>217</v>
      </c>
      <c r="E15425" s="306" t="n">
        <v>94.21</v>
      </c>
    </row>
    <row r="15426" customFormat="false" ht="15" hidden="false" customHeight="false" outlineLevel="0" collapsed="false">
      <c r="A15426" s="0" t="s">
        <v>19295</v>
      </c>
      <c r="B15426" s="86" t="s">
        <v>19296</v>
      </c>
      <c r="C15426" s="0" t="s">
        <v>217</v>
      </c>
      <c r="E15426" s="306" t="n">
        <v>3.04</v>
      </c>
    </row>
    <row r="15427" customFormat="false" ht="15" hidden="false" customHeight="false" outlineLevel="0" collapsed="false">
      <c r="A15427" s="0" t="s">
        <v>19297</v>
      </c>
      <c r="B15427" s="86" t="s">
        <v>19298</v>
      </c>
      <c r="C15427" s="0" t="s">
        <v>217</v>
      </c>
      <c r="E15427" s="306" t="n">
        <v>4.59</v>
      </c>
    </row>
    <row r="15428" customFormat="false" ht="15" hidden="false" customHeight="false" outlineLevel="0" collapsed="false">
      <c r="A15428" s="0" t="s">
        <v>19299</v>
      </c>
      <c r="B15428" s="86" t="s">
        <v>19300</v>
      </c>
      <c r="C15428" s="0" t="s">
        <v>217</v>
      </c>
      <c r="E15428" s="306" t="n">
        <v>4.74</v>
      </c>
    </row>
    <row r="15429" customFormat="false" ht="15" hidden="false" customHeight="false" outlineLevel="0" collapsed="false">
      <c r="A15429" s="0" t="s">
        <v>19301</v>
      </c>
      <c r="B15429" s="86" t="s">
        <v>19302</v>
      </c>
      <c r="C15429" s="0" t="s">
        <v>217</v>
      </c>
      <c r="E15429" s="306" t="n">
        <v>96.31</v>
      </c>
    </row>
    <row r="15430" customFormat="false" ht="15" hidden="false" customHeight="false" outlineLevel="0" collapsed="false">
      <c r="A15430" s="0" t="s">
        <v>19303</v>
      </c>
      <c r="B15430" s="86" t="s">
        <v>19304</v>
      </c>
      <c r="C15430" s="0" t="s">
        <v>217</v>
      </c>
      <c r="E15430" s="306" t="n">
        <v>14.86</v>
      </c>
    </row>
    <row r="15431" customFormat="false" ht="15" hidden="false" customHeight="false" outlineLevel="0" collapsed="false">
      <c r="A15431" s="0" t="s">
        <v>19305</v>
      </c>
      <c r="B15431" s="86" t="s">
        <v>19306</v>
      </c>
      <c r="C15431" s="0" t="s">
        <v>67</v>
      </c>
      <c r="E15431" s="306" t="n">
        <v>5.34</v>
      </c>
    </row>
    <row r="15432" customFormat="false" ht="15" hidden="false" customHeight="false" outlineLevel="0" collapsed="false">
      <c r="A15432" s="0" t="s">
        <v>19307</v>
      </c>
      <c r="B15432" s="86" t="s">
        <v>19308</v>
      </c>
      <c r="C15432" s="0" t="s">
        <v>67</v>
      </c>
      <c r="E15432" s="306" t="n">
        <v>13.35</v>
      </c>
    </row>
    <row r="15433" customFormat="false" ht="15" hidden="false" customHeight="false" outlineLevel="0" collapsed="false">
      <c r="A15433" s="0" t="s">
        <v>19309</v>
      </c>
      <c r="B15433" s="86" t="s">
        <v>19310</v>
      </c>
      <c r="C15433" s="0" t="s">
        <v>365</v>
      </c>
      <c r="E15433" s="306" t="n">
        <v>16.38</v>
      </c>
    </row>
    <row r="15434" customFormat="false" ht="15" hidden="false" customHeight="false" outlineLevel="0" collapsed="false">
      <c r="A15434" s="0" t="s">
        <v>19311</v>
      </c>
      <c r="B15434" s="86" t="s">
        <v>19312</v>
      </c>
      <c r="C15434" s="0" t="s">
        <v>365</v>
      </c>
      <c r="E15434" s="306" t="n">
        <v>28.27</v>
      </c>
    </row>
    <row r="15435" customFormat="false" ht="15" hidden="false" customHeight="false" outlineLevel="0" collapsed="false">
      <c r="A15435" s="0" t="s">
        <v>19313</v>
      </c>
      <c r="B15435" s="86" t="s">
        <v>19314</v>
      </c>
      <c r="C15435" s="0" t="s">
        <v>67</v>
      </c>
      <c r="E15435" s="306" t="n">
        <v>34.8</v>
      </c>
    </row>
    <row r="15436" customFormat="false" ht="15" hidden="false" customHeight="false" outlineLevel="0" collapsed="false">
      <c r="A15436" s="0" t="s">
        <v>19315</v>
      </c>
      <c r="B15436" s="86" t="s">
        <v>19316</v>
      </c>
      <c r="C15436" s="0" t="s">
        <v>67</v>
      </c>
      <c r="E15436" s="306" t="n">
        <v>68.07</v>
      </c>
    </row>
    <row r="15437" customFormat="false" ht="15" hidden="false" customHeight="false" outlineLevel="0" collapsed="false">
      <c r="A15437" s="0" t="s">
        <v>19317</v>
      </c>
      <c r="B15437" s="86" t="s">
        <v>19318</v>
      </c>
      <c r="C15437" s="0" t="s">
        <v>217</v>
      </c>
      <c r="E15437" s="306" t="n">
        <v>637.27</v>
      </c>
    </row>
    <row r="15438" customFormat="false" ht="15" hidden="false" customHeight="false" outlineLevel="0" collapsed="false">
      <c r="A15438" s="0" t="s">
        <v>19319</v>
      </c>
      <c r="B15438" s="86" t="s">
        <v>19320</v>
      </c>
      <c r="C15438" s="0" t="s">
        <v>67</v>
      </c>
      <c r="E15438" s="306" t="n">
        <v>597.44</v>
      </c>
    </row>
    <row r="15439" customFormat="false" ht="15" hidden="false" customHeight="false" outlineLevel="0" collapsed="false">
      <c r="A15439" s="0" t="s">
        <v>19321</v>
      </c>
      <c r="B15439" s="86" t="s">
        <v>19322</v>
      </c>
      <c r="C15439" s="0" t="s">
        <v>67</v>
      </c>
      <c r="E15439" s="306" t="n">
        <v>436.13</v>
      </c>
    </row>
    <row r="15440" customFormat="false" ht="15" hidden="false" customHeight="false" outlineLevel="0" collapsed="false">
      <c r="A15440" s="0" t="s">
        <v>19323</v>
      </c>
      <c r="B15440" s="86" t="s">
        <v>19324</v>
      </c>
      <c r="C15440" s="0" t="s">
        <v>67</v>
      </c>
      <c r="E15440" s="306" t="n">
        <v>716.93</v>
      </c>
    </row>
    <row r="15441" customFormat="false" ht="15" hidden="false" customHeight="false" outlineLevel="0" collapsed="false">
      <c r="A15441" s="0" t="s">
        <v>19325</v>
      </c>
      <c r="B15441" s="86" t="s">
        <v>19326</v>
      </c>
      <c r="C15441" s="0" t="s">
        <v>67</v>
      </c>
      <c r="E15441" s="306" t="n">
        <v>381.68</v>
      </c>
    </row>
    <row r="15442" customFormat="false" ht="15" hidden="false" customHeight="false" outlineLevel="0" collapsed="false">
      <c r="A15442" s="0" t="s">
        <v>19327</v>
      </c>
      <c r="B15442" s="86" t="s">
        <v>19328</v>
      </c>
      <c r="C15442" s="0" t="s">
        <v>67</v>
      </c>
      <c r="E15442" s="306" t="n">
        <v>593.46</v>
      </c>
    </row>
    <row r="15443" customFormat="false" ht="15" hidden="false" customHeight="false" outlineLevel="0" collapsed="false">
      <c r="A15443" s="0" t="s">
        <v>19329</v>
      </c>
      <c r="B15443" s="86" t="s">
        <v>19330</v>
      </c>
      <c r="C15443" s="0" t="s">
        <v>67</v>
      </c>
      <c r="E15443" s="306" t="n">
        <v>358.47</v>
      </c>
    </row>
    <row r="15444" customFormat="false" ht="15" hidden="false" customHeight="false" outlineLevel="0" collapsed="false">
      <c r="A15444" s="0" t="s">
        <v>19331</v>
      </c>
      <c r="B15444" s="86" t="s">
        <v>19332</v>
      </c>
      <c r="C15444" s="0" t="s">
        <v>67</v>
      </c>
      <c r="E15444" s="306" t="n">
        <v>315.85</v>
      </c>
    </row>
    <row r="15445" customFormat="false" ht="15" hidden="false" customHeight="false" outlineLevel="0" collapsed="false">
      <c r="A15445" s="0" t="s">
        <v>19333</v>
      </c>
      <c r="B15445" s="86" t="s">
        <v>19334</v>
      </c>
      <c r="C15445" s="0" t="s">
        <v>67</v>
      </c>
      <c r="E15445" s="306" t="n">
        <v>183.22</v>
      </c>
    </row>
    <row r="15446" customFormat="false" ht="15" hidden="false" customHeight="false" outlineLevel="0" collapsed="false">
      <c r="A15446" s="0" t="s">
        <v>19335</v>
      </c>
      <c r="B15446" s="86" t="s">
        <v>19336</v>
      </c>
      <c r="C15446" s="0" t="s">
        <v>67</v>
      </c>
      <c r="E15446" s="306" t="n">
        <v>119.49</v>
      </c>
    </row>
    <row r="15447" customFormat="false" ht="15" hidden="false" customHeight="false" outlineLevel="0" collapsed="false">
      <c r="A15447" s="0" t="s">
        <v>19337</v>
      </c>
      <c r="B15447" s="86" t="s">
        <v>19338</v>
      </c>
      <c r="C15447" s="0" t="s">
        <v>67</v>
      </c>
      <c r="E15447" s="306" t="n">
        <v>79.66</v>
      </c>
    </row>
    <row r="15448" customFormat="false" ht="15" hidden="false" customHeight="false" outlineLevel="0" collapsed="false">
      <c r="A15448" s="0" t="s">
        <v>19339</v>
      </c>
      <c r="B15448" s="86" t="s">
        <v>19340</v>
      </c>
      <c r="C15448" s="0" t="s">
        <v>67</v>
      </c>
      <c r="E15448" s="306" t="n">
        <v>497.87</v>
      </c>
    </row>
    <row r="15449" customFormat="false" ht="15" hidden="false" customHeight="false" outlineLevel="0" collapsed="false">
      <c r="A15449" s="0" t="s">
        <v>19341</v>
      </c>
      <c r="B15449" s="86" t="s">
        <v>19342</v>
      </c>
      <c r="C15449" s="0" t="s">
        <v>67</v>
      </c>
      <c r="E15449" s="306" t="n">
        <v>315.13</v>
      </c>
    </row>
    <row r="15450" customFormat="false" ht="15" hidden="false" customHeight="false" outlineLevel="0" collapsed="false">
      <c r="A15450" s="0" t="s">
        <v>19343</v>
      </c>
      <c r="B15450" s="86" t="s">
        <v>19344</v>
      </c>
      <c r="C15450" s="0" t="s">
        <v>67</v>
      </c>
      <c r="E15450" s="306" t="n">
        <v>557.61</v>
      </c>
    </row>
    <row r="15451" customFormat="false" ht="15" hidden="false" customHeight="false" outlineLevel="0" collapsed="false">
      <c r="A15451" s="0" t="s">
        <v>19345</v>
      </c>
      <c r="B15451" s="86" t="s">
        <v>19346</v>
      </c>
      <c r="C15451" s="0" t="s">
        <v>217</v>
      </c>
      <c r="E15451" s="306" t="n">
        <v>1131.16</v>
      </c>
    </row>
    <row r="15452" customFormat="false" ht="15" hidden="false" customHeight="false" outlineLevel="0" collapsed="false">
      <c r="A15452" s="0" t="s">
        <v>19347</v>
      </c>
      <c r="B15452" s="86" t="s">
        <v>19348</v>
      </c>
      <c r="C15452" s="0" t="s">
        <v>217</v>
      </c>
      <c r="E15452" s="306" t="n">
        <v>1812.25</v>
      </c>
    </row>
    <row r="15453" customFormat="false" ht="15" hidden="false" customHeight="false" outlineLevel="0" collapsed="false">
      <c r="A15453" s="0" t="s">
        <v>19349</v>
      </c>
      <c r="B15453" s="86" t="s">
        <v>19350</v>
      </c>
      <c r="C15453" s="0" t="s">
        <v>67</v>
      </c>
      <c r="E15453" s="306" t="n">
        <v>517.78</v>
      </c>
    </row>
    <row r="15454" customFormat="false" ht="15" hidden="false" customHeight="false" outlineLevel="0" collapsed="false">
      <c r="A15454" s="0" t="s">
        <v>19351</v>
      </c>
      <c r="B15454" s="86" t="s">
        <v>19352</v>
      </c>
      <c r="C15454" s="0" t="s">
        <v>67</v>
      </c>
      <c r="E15454" s="306" t="n">
        <v>716.93</v>
      </c>
    </row>
    <row r="15455" customFormat="false" ht="15" hidden="false" customHeight="false" outlineLevel="0" collapsed="false">
      <c r="A15455" s="0" t="s">
        <v>19353</v>
      </c>
      <c r="B15455" s="86" t="s">
        <v>19354</v>
      </c>
      <c r="C15455" s="0" t="s">
        <v>67</v>
      </c>
      <c r="E15455" s="306" t="n">
        <v>681.09</v>
      </c>
    </row>
    <row r="15456" customFormat="false" ht="15" hidden="false" customHeight="false" outlineLevel="0" collapsed="false">
      <c r="A15456" s="0" t="s">
        <v>19355</v>
      </c>
      <c r="B15456" s="86" t="s">
        <v>19356</v>
      </c>
      <c r="C15456" s="0" t="s">
        <v>217</v>
      </c>
      <c r="E15456" s="306" t="n">
        <v>1509.54</v>
      </c>
    </row>
    <row r="15457" customFormat="false" ht="15" hidden="false" customHeight="false" outlineLevel="0" collapsed="false">
      <c r="A15457" s="0" t="s">
        <v>19357</v>
      </c>
      <c r="B15457" s="86" t="s">
        <v>19358</v>
      </c>
      <c r="C15457" s="0" t="s">
        <v>67</v>
      </c>
      <c r="E15457" s="306" t="n">
        <v>197.2</v>
      </c>
    </row>
    <row r="15458" customFormat="false" ht="15" hidden="false" customHeight="false" outlineLevel="0" collapsed="false">
      <c r="A15458" s="0" t="s">
        <v>19359</v>
      </c>
      <c r="B15458" s="86" t="s">
        <v>19360</v>
      </c>
      <c r="C15458" s="0" t="s">
        <v>67</v>
      </c>
      <c r="E15458" s="306" t="n">
        <v>438.13</v>
      </c>
    </row>
    <row r="15459" customFormat="false" ht="15" hidden="false" customHeight="false" outlineLevel="0" collapsed="false">
      <c r="A15459" s="0" t="s">
        <v>19361</v>
      </c>
      <c r="B15459" s="86" t="s">
        <v>19362</v>
      </c>
      <c r="C15459" s="0" t="s">
        <v>217</v>
      </c>
      <c r="E15459" s="306" t="n">
        <v>3.69</v>
      </c>
    </row>
    <row r="15460" customFormat="false" ht="15" hidden="false" customHeight="false" outlineLevel="0" collapsed="false">
      <c r="A15460" s="0" t="s">
        <v>19363</v>
      </c>
      <c r="B15460" s="86" t="s">
        <v>19364</v>
      </c>
      <c r="C15460" s="0" t="s">
        <v>217</v>
      </c>
      <c r="E15460" s="306" t="n">
        <v>5.56</v>
      </c>
    </row>
    <row r="15461" customFormat="false" ht="15" hidden="false" customHeight="false" outlineLevel="0" collapsed="false">
      <c r="A15461" s="0" t="s">
        <v>19365</v>
      </c>
      <c r="B15461" s="86" t="s">
        <v>19366</v>
      </c>
      <c r="C15461" s="0" t="s">
        <v>217</v>
      </c>
      <c r="E15461" s="306" t="n">
        <v>9.48</v>
      </c>
    </row>
    <row r="15462" customFormat="false" ht="15" hidden="false" customHeight="false" outlineLevel="0" collapsed="false">
      <c r="A15462" s="0" t="s">
        <v>19367</v>
      </c>
      <c r="B15462" s="86" t="s">
        <v>19368</v>
      </c>
      <c r="C15462" s="0" t="s">
        <v>217</v>
      </c>
      <c r="E15462" s="306" t="n">
        <v>7.91</v>
      </c>
    </row>
    <row r="15463" customFormat="false" ht="15" hidden="false" customHeight="false" outlineLevel="0" collapsed="false">
      <c r="A15463" s="0" t="s">
        <v>19369</v>
      </c>
      <c r="B15463" s="86" t="s">
        <v>19370</v>
      </c>
      <c r="C15463" s="0" t="s">
        <v>217</v>
      </c>
      <c r="E15463" s="306" t="n">
        <v>12.85</v>
      </c>
    </row>
    <row r="15464" customFormat="false" ht="15" hidden="false" customHeight="false" outlineLevel="0" collapsed="false">
      <c r="A15464" s="0" t="s">
        <v>19371</v>
      </c>
      <c r="B15464" s="86" t="s">
        <v>19372</v>
      </c>
      <c r="C15464" s="0" t="s">
        <v>217</v>
      </c>
      <c r="E15464" s="306" t="n">
        <v>15.5</v>
      </c>
    </row>
    <row r="15465" customFormat="false" ht="15" hidden="false" customHeight="false" outlineLevel="0" collapsed="false">
      <c r="A15465" s="0" t="s">
        <v>19373</v>
      </c>
      <c r="B15465" s="86" t="s">
        <v>19374</v>
      </c>
      <c r="C15465" s="0" t="s">
        <v>217</v>
      </c>
      <c r="E15465" s="306" t="n">
        <v>19.49</v>
      </c>
    </row>
    <row r="15466" customFormat="false" ht="15" hidden="false" customHeight="false" outlineLevel="0" collapsed="false">
      <c r="A15466" s="0" t="s">
        <v>19375</v>
      </c>
      <c r="B15466" s="86" t="s">
        <v>19376</v>
      </c>
      <c r="C15466" s="0" t="s">
        <v>217</v>
      </c>
      <c r="E15466" s="306" t="n">
        <v>47.54</v>
      </c>
    </row>
    <row r="15467" customFormat="false" ht="15" hidden="false" customHeight="false" outlineLevel="0" collapsed="false">
      <c r="A15467" s="0" t="s">
        <v>19377</v>
      </c>
      <c r="B15467" s="86" t="s">
        <v>19378</v>
      </c>
      <c r="C15467" s="0" t="s">
        <v>217</v>
      </c>
      <c r="E15467" s="306" t="n">
        <v>92.46</v>
      </c>
    </row>
    <row r="15468" customFormat="false" ht="15" hidden="false" customHeight="false" outlineLevel="0" collapsed="false">
      <c r="A15468" s="0" t="s">
        <v>19379</v>
      </c>
      <c r="B15468" s="86" t="s">
        <v>19380</v>
      </c>
      <c r="C15468" s="0" t="s">
        <v>217</v>
      </c>
      <c r="E15468" s="306" t="n">
        <v>4.87</v>
      </c>
    </row>
    <row r="15469" customFormat="false" ht="15" hidden="false" customHeight="false" outlineLevel="0" collapsed="false">
      <c r="A15469" s="0" t="s">
        <v>19381</v>
      </c>
      <c r="B15469" s="86" t="s">
        <v>19382</v>
      </c>
      <c r="C15469" s="0" t="s">
        <v>217</v>
      </c>
      <c r="E15469" s="306" t="n">
        <v>6.21</v>
      </c>
    </row>
    <row r="15470" customFormat="false" ht="15" hidden="false" customHeight="false" outlineLevel="0" collapsed="false">
      <c r="A15470" s="0" t="s">
        <v>19383</v>
      </c>
      <c r="B15470" s="86" t="s">
        <v>19384</v>
      </c>
      <c r="C15470" s="0" t="s">
        <v>217</v>
      </c>
      <c r="E15470" s="306" t="n">
        <v>23.84</v>
      </c>
    </row>
    <row r="15471" customFormat="false" ht="15" hidden="false" customHeight="false" outlineLevel="0" collapsed="false">
      <c r="A15471" s="0" t="s">
        <v>19385</v>
      </c>
      <c r="B15471" s="86" t="s">
        <v>19386</v>
      </c>
      <c r="C15471" s="0" t="s">
        <v>217</v>
      </c>
      <c r="E15471" s="306" t="n">
        <v>39.73</v>
      </c>
    </row>
    <row r="15472" customFormat="false" ht="15" hidden="false" customHeight="false" outlineLevel="0" collapsed="false">
      <c r="A15472" s="0" t="s">
        <v>19387</v>
      </c>
      <c r="B15472" s="86" t="s">
        <v>19388</v>
      </c>
      <c r="C15472" s="0" t="s">
        <v>217</v>
      </c>
      <c r="E15472" s="306" t="n">
        <v>51.01</v>
      </c>
    </row>
    <row r="15473" customFormat="false" ht="15" hidden="false" customHeight="false" outlineLevel="0" collapsed="false">
      <c r="A15473" s="0" t="s">
        <v>19389</v>
      </c>
      <c r="B15473" s="86" t="s">
        <v>19390</v>
      </c>
      <c r="C15473" s="0" t="s">
        <v>217</v>
      </c>
      <c r="E15473" s="306" t="n">
        <v>2.62</v>
      </c>
    </row>
    <row r="15474" customFormat="false" ht="15" hidden="false" customHeight="false" outlineLevel="0" collapsed="false">
      <c r="A15474" s="0" t="s">
        <v>19391</v>
      </c>
      <c r="B15474" s="86" t="s">
        <v>19392</v>
      </c>
      <c r="C15474" s="0" t="s">
        <v>217</v>
      </c>
      <c r="E15474" s="306" t="n">
        <v>4.64</v>
      </c>
    </row>
    <row r="15475" customFormat="false" ht="15" hidden="false" customHeight="false" outlineLevel="0" collapsed="false">
      <c r="A15475" s="0" t="s">
        <v>19393</v>
      </c>
      <c r="B15475" s="86" t="s">
        <v>19394</v>
      </c>
      <c r="C15475" s="0" t="s">
        <v>217</v>
      </c>
      <c r="E15475" s="306" t="n">
        <v>9.68</v>
      </c>
    </row>
    <row r="15476" customFormat="false" ht="15" hidden="false" customHeight="false" outlineLevel="0" collapsed="false">
      <c r="A15476" s="0" t="s">
        <v>19395</v>
      </c>
      <c r="B15476" s="86" t="s">
        <v>19396</v>
      </c>
      <c r="C15476" s="0" t="s">
        <v>217</v>
      </c>
      <c r="E15476" s="306" t="n">
        <v>13.83</v>
      </c>
    </row>
    <row r="15477" customFormat="false" ht="15" hidden="false" customHeight="false" outlineLevel="0" collapsed="false">
      <c r="A15477" s="0" t="s">
        <v>19397</v>
      </c>
      <c r="B15477" s="86" t="s">
        <v>19398</v>
      </c>
      <c r="C15477" s="0" t="s">
        <v>217</v>
      </c>
      <c r="E15477" s="306" t="n">
        <v>55.35</v>
      </c>
    </row>
    <row r="15478" customFormat="false" ht="15" hidden="false" customHeight="false" outlineLevel="0" collapsed="false">
      <c r="A15478" s="0" t="s">
        <v>19399</v>
      </c>
      <c r="B15478" s="86" t="s">
        <v>19400</v>
      </c>
      <c r="C15478" s="0" t="s">
        <v>217</v>
      </c>
      <c r="E15478" s="306" t="n">
        <v>245.51</v>
      </c>
    </row>
    <row r="15479" customFormat="false" ht="15" hidden="false" customHeight="false" outlineLevel="0" collapsed="false">
      <c r="A15479" s="0" t="s">
        <v>19401</v>
      </c>
      <c r="B15479" s="86" t="s">
        <v>19402</v>
      </c>
      <c r="C15479" s="0" t="s">
        <v>217</v>
      </c>
      <c r="E15479" s="306" t="n">
        <v>305.97</v>
      </c>
    </row>
    <row r="15480" customFormat="false" ht="15" hidden="false" customHeight="false" outlineLevel="0" collapsed="false">
      <c r="A15480" s="0" t="s">
        <v>19403</v>
      </c>
      <c r="B15480" s="86" t="s">
        <v>19404</v>
      </c>
      <c r="C15480" s="0" t="s">
        <v>217</v>
      </c>
      <c r="E15480" s="306" t="n">
        <v>4.09</v>
      </c>
    </row>
    <row r="15481" customFormat="false" ht="15" hidden="false" customHeight="false" outlineLevel="0" collapsed="false">
      <c r="A15481" s="0" t="s">
        <v>19405</v>
      </c>
      <c r="B15481" s="86" t="s">
        <v>19406</v>
      </c>
      <c r="C15481" s="0" t="s">
        <v>217</v>
      </c>
      <c r="E15481" s="306" t="n">
        <v>5.89</v>
      </c>
    </row>
    <row r="15482" customFormat="false" ht="15" hidden="false" customHeight="false" outlineLevel="0" collapsed="false">
      <c r="A15482" s="0" t="s">
        <v>19407</v>
      </c>
      <c r="B15482" s="86" t="s">
        <v>19408</v>
      </c>
      <c r="C15482" s="0" t="s">
        <v>217</v>
      </c>
      <c r="E15482" s="306" t="n">
        <v>5.72</v>
      </c>
    </row>
    <row r="15483" customFormat="false" ht="15" hidden="false" customHeight="false" outlineLevel="0" collapsed="false">
      <c r="A15483" s="0" t="s">
        <v>19409</v>
      </c>
      <c r="B15483" s="86" t="s">
        <v>19410</v>
      </c>
      <c r="C15483" s="0" t="s">
        <v>217</v>
      </c>
      <c r="E15483" s="306" t="n">
        <v>13.27</v>
      </c>
    </row>
    <row r="15484" customFormat="false" ht="15" hidden="false" customHeight="false" outlineLevel="0" collapsed="false">
      <c r="A15484" s="0" t="s">
        <v>19411</v>
      </c>
      <c r="B15484" s="86" t="s">
        <v>19412</v>
      </c>
      <c r="C15484" s="0" t="s">
        <v>217</v>
      </c>
      <c r="E15484" s="306" t="n">
        <v>39.66</v>
      </c>
    </row>
    <row r="15485" customFormat="false" ht="15" hidden="false" customHeight="false" outlineLevel="0" collapsed="false">
      <c r="A15485" s="0" t="s">
        <v>19413</v>
      </c>
      <c r="B15485" s="86" t="s">
        <v>19414</v>
      </c>
      <c r="C15485" s="0" t="s">
        <v>217</v>
      </c>
      <c r="E15485" s="306" t="n">
        <v>21.09</v>
      </c>
    </row>
    <row r="15486" customFormat="false" ht="15" hidden="false" customHeight="false" outlineLevel="0" collapsed="false">
      <c r="B15486" s="0"/>
      <c r="E15486" s="0"/>
    </row>
    <row r="15487" customFormat="false" ht="15" hidden="false" customHeight="false" outlineLevel="0" collapsed="false">
      <c r="B15487" s="0"/>
      <c r="E15487" s="0"/>
    </row>
    <row r="15488" customFormat="false" ht="15" hidden="false" customHeight="false" outlineLevel="0" collapsed="false">
      <c r="A15488" s="0" t="s">
        <v>13853</v>
      </c>
      <c r="B15488" s="0"/>
      <c r="C15488" s="0" t="s">
        <v>13854</v>
      </c>
      <c r="E15488" s="0"/>
    </row>
    <row r="15489" customFormat="false" ht="15" hidden="false" customHeight="false" outlineLevel="0" collapsed="false">
      <c r="B15489" s="0"/>
      <c r="C15489" s="0" t="s">
        <v>13855</v>
      </c>
      <c r="E15489" s="0"/>
    </row>
    <row r="15490" customFormat="false" ht="15" hidden="false" customHeight="false" outlineLevel="0" collapsed="false">
      <c r="A15490" s="0" t="s">
        <v>13856</v>
      </c>
      <c r="B15490" s="0"/>
      <c r="C15490" s="0" t="s">
        <v>13857</v>
      </c>
      <c r="E15490" s="306" t="s">
        <v>13858</v>
      </c>
    </row>
    <row r="15491" customFormat="false" ht="15" hidden="false" customHeight="false" outlineLevel="0" collapsed="false">
      <c r="A15491" s="0" t="s">
        <v>19415</v>
      </c>
      <c r="B15491" s="86" t="s">
        <v>19416</v>
      </c>
      <c r="C15491" s="0" t="s">
        <v>217</v>
      </c>
      <c r="E15491" s="306" t="n">
        <v>13.01</v>
      </c>
    </row>
    <row r="15492" customFormat="false" ht="15" hidden="false" customHeight="false" outlineLevel="0" collapsed="false">
      <c r="A15492" s="0" t="s">
        <v>19417</v>
      </c>
      <c r="B15492" s="86" t="s">
        <v>19418</v>
      </c>
      <c r="C15492" s="0" t="s">
        <v>217</v>
      </c>
      <c r="E15492" s="306" t="n">
        <v>97.37</v>
      </c>
    </row>
    <row r="15493" customFormat="false" ht="15" hidden="false" customHeight="false" outlineLevel="0" collapsed="false">
      <c r="A15493" s="0" t="s">
        <v>19419</v>
      </c>
      <c r="B15493" s="86" t="s">
        <v>19420</v>
      </c>
      <c r="C15493" s="0" t="s">
        <v>217</v>
      </c>
      <c r="E15493" s="306" t="n">
        <v>40.8</v>
      </c>
    </row>
    <row r="15494" customFormat="false" ht="15" hidden="false" customHeight="false" outlineLevel="0" collapsed="false">
      <c r="A15494" s="0" t="s">
        <v>19421</v>
      </c>
      <c r="B15494" s="86" t="s">
        <v>19422</v>
      </c>
      <c r="C15494" s="0" t="s">
        <v>217</v>
      </c>
      <c r="E15494" s="306" t="n">
        <v>21.19</v>
      </c>
    </row>
    <row r="15495" customFormat="false" ht="15" hidden="false" customHeight="false" outlineLevel="0" collapsed="false">
      <c r="A15495" s="0" t="s">
        <v>19423</v>
      </c>
      <c r="B15495" s="86" t="s">
        <v>19424</v>
      </c>
      <c r="C15495" s="0" t="s">
        <v>217</v>
      </c>
      <c r="E15495" s="306" t="n">
        <v>6.31</v>
      </c>
    </row>
    <row r="15496" customFormat="false" ht="15" hidden="false" customHeight="false" outlineLevel="0" collapsed="false">
      <c r="A15496" s="0" t="s">
        <v>19425</v>
      </c>
      <c r="B15496" s="86" t="s">
        <v>19426</v>
      </c>
      <c r="C15496" s="0" t="s">
        <v>217</v>
      </c>
      <c r="E15496" s="306" t="n">
        <v>15.82</v>
      </c>
    </row>
    <row r="15497" customFormat="false" ht="15" hidden="false" customHeight="false" outlineLevel="0" collapsed="false">
      <c r="A15497" s="0" t="s">
        <v>19427</v>
      </c>
      <c r="B15497" s="86" t="s">
        <v>19428</v>
      </c>
      <c r="C15497" s="0" t="s">
        <v>217</v>
      </c>
      <c r="E15497" s="306" t="n">
        <v>14.32</v>
      </c>
    </row>
    <row r="15498" customFormat="false" ht="15" hidden="false" customHeight="false" outlineLevel="0" collapsed="false">
      <c r="A15498" s="0" t="s">
        <v>19429</v>
      </c>
      <c r="B15498" s="86" t="s">
        <v>19430</v>
      </c>
      <c r="C15498" s="0" t="s">
        <v>217</v>
      </c>
      <c r="E15498" s="306" t="n">
        <v>1.69</v>
      </c>
    </row>
    <row r="15499" customFormat="false" ht="15" hidden="false" customHeight="false" outlineLevel="0" collapsed="false">
      <c r="A15499" s="0" t="s">
        <v>19431</v>
      </c>
      <c r="B15499" s="86" t="s">
        <v>19432</v>
      </c>
      <c r="C15499" s="0" t="s">
        <v>217</v>
      </c>
      <c r="E15499" s="306" t="n">
        <v>14.81</v>
      </c>
    </row>
    <row r="15500" customFormat="false" ht="15" hidden="false" customHeight="false" outlineLevel="0" collapsed="false">
      <c r="A15500" s="0" t="s">
        <v>19433</v>
      </c>
      <c r="B15500" s="86" t="s">
        <v>19434</v>
      </c>
      <c r="C15500" s="0" t="s">
        <v>217</v>
      </c>
      <c r="E15500" s="306" t="n">
        <v>36.07</v>
      </c>
    </row>
    <row r="15501" customFormat="false" ht="15" hidden="false" customHeight="false" outlineLevel="0" collapsed="false">
      <c r="A15501" s="0" t="s">
        <v>19435</v>
      </c>
      <c r="B15501" s="86" t="s">
        <v>19436</v>
      </c>
      <c r="C15501" s="0" t="s">
        <v>217</v>
      </c>
      <c r="E15501" s="306" t="n">
        <v>7.05</v>
      </c>
    </row>
    <row r="15502" customFormat="false" ht="15" hidden="false" customHeight="false" outlineLevel="0" collapsed="false">
      <c r="A15502" s="0" t="s">
        <v>19437</v>
      </c>
      <c r="B15502" s="86" t="s">
        <v>19438</v>
      </c>
      <c r="C15502" s="0" t="s">
        <v>217</v>
      </c>
      <c r="E15502" s="306" t="n">
        <v>2.54</v>
      </c>
    </row>
    <row r="15503" customFormat="false" ht="15" hidden="false" customHeight="false" outlineLevel="0" collapsed="false">
      <c r="A15503" s="0" t="s">
        <v>19439</v>
      </c>
      <c r="B15503" s="86" t="s">
        <v>19440</v>
      </c>
      <c r="C15503" s="0" t="s">
        <v>217</v>
      </c>
      <c r="E15503" s="306" t="n">
        <v>5.47</v>
      </c>
    </row>
    <row r="15504" customFormat="false" ht="15" hidden="false" customHeight="false" outlineLevel="0" collapsed="false">
      <c r="A15504" s="0" t="s">
        <v>19441</v>
      </c>
      <c r="B15504" s="86" t="s">
        <v>19442</v>
      </c>
      <c r="C15504" s="0" t="s">
        <v>217</v>
      </c>
      <c r="E15504" s="306" t="n">
        <v>6.04</v>
      </c>
    </row>
    <row r="15505" customFormat="false" ht="15" hidden="false" customHeight="false" outlineLevel="0" collapsed="false">
      <c r="A15505" s="0" t="s">
        <v>19443</v>
      </c>
      <c r="B15505" s="86" t="s">
        <v>19444</v>
      </c>
      <c r="C15505" s="0" t="s">
        <v>217</v>
      </c>
      <c r="E15505" s="306" t="n">
        <v>5.19</v>
      </c>
    </row>
    <row r="15506" customFormat="false" ht="15" hidden="false" customHeight="false" outlineLevel="0" collapsed="false">
      <c r="A15506" s="0" t="s">
        <v>19445</v>
      </c>
      <c r="B15506" s="86" t="s">
        <v>19446</v>
      </c>
      <c r="C15506" s="0" t="s">
        <v>217</v>
      </c>
      <c r="E15506" s="306" t="n">
        <v>8.53</v>
      </c>
    </row>
    <row r="15507" customFormat="false" ht="15" hidden="false" customHeight="false" outlineLevel="0" collapsed="false">
      <c r="A15507" s="0" t="s">
        <v>19447</v>
      </c>
      <c r="B15507" s="86" t="s">
        <v>19448</v>
      </c>
      <c r="C15507" s="0" t="s">
        <v>217</v>
      </c>
      <c r="E15507" s="306" t="n">
        <v>12.48</v>
      </c>
    </row>
    <row r="15508" customFormat="false" ht="15" hidden="false" customHeight="false" outlineLevel="0" collapsed="false">
      <c r="A15508" s="0" t="s">
        <v>19449</v>
      </c>
      <c r="B15508" s="86" t="s">
        <v>19450</v>
      </c>
      <c r="C15508" s="0" t="s">
        <v>217</v>
      </c>
      <c r="E15508" s="306" t="n">
        <v>1.6</v>
      </c>
    </row>
    <row r="15509" customFormat="false" ht="15" hidden="false" customHeight="false" outlineLevel="0" collapsed="false">
      <c r="A15509" s="0" t="s">
        <v>19451</v>
      </c>
      <c r="B15509" s="86" t="s">
        <v>19452</v>
      </c>
      <c r="C15509" s="0" t="s">
        <v>217</v>
      </c>
      <c r="E15509" s="306" t="n">
        <v>4.84</v>
      </c>
    </row>
    <row r="15510" customFormat="false" ht="15" hidden="false" customHeight="false" outlineLevel="0" collapsed="false">
      <c r="A15510" s="0" t="s">
        <v>19453</v>
      </c>
      <c r="B15510" s="86" t="s">
        <v>19454</v>
      </c>
      <c r="C15510" s="0" t="s">
        <v>217</v>
      </c>
      <c r="E15510" s="306" t="n">
        <v>2.58</v>
      </c>
    </row>
    <row r="15511" customFormat="false" ht="15" hidden="false" customHeight="false" outlineLevel="0" collapsed="false">
      <c r="A15511" s="0" t="s">
        <v>19455</v>
      </c>
      <c r="B15511" s="86" t="s">
        <v>19456</v>
      </c>
      <c r="C15511" s="0" t="s">
        <v>217</v>
      </c>
      <c r="E15511" s="306" t="n">
        <v>0.49</v>
      </c>
    </row>
    <row r="15512" customFormat="false" ht="15" hidden="false" customHeight="false" outlineLevel="0" collapsed="false">
      <c r="A15512" s="0" t="s">
        <v>19457</v>
      </c>
      <c r="B15512" s="86" t="s">
        <v>19458</v>
      </c>
      <c r="C15512" s="0" t="s">
        <v>217</v>
      </c>
      <c r="E15512" s="306" t="n">
        <v>0.93</v>
      </c>
    </row>
    <row r="15513" customFormat="false" ht="15" hidden="false" customHeight="false" outlineLevel="0" collapsed="false">
      <c r="A15513" s="0" t="s">
        <v>19459</v>
      </c>
      <c r="B15513" s="86" t="s">
        <v>19460</v>
      </c>
      <c r="C15513" s="0" t="s">
        <v>217</v>
      </c>
      <c r="E15513" s="306" t="n">
        <v>2.27</v>
      </c>
    </row>
    <row r="15514" customFormat="false" ht="15" hidden="false" customHeight="false" outlineLevel="0" collapsed="false">
      <c r="A15514" s="0" t="s">
        <v>19461</v>
      </c>
      <c r="B15514" s="86" t="s">
        <v>19462</v>
      </c>
      <c r="C15514" s="0" t="s">
        <v>217</v>
      </c>
      <c r="E15514" s="306" t="n">
        <v>3.34</v>
      </c>
    </row>
    <row r="15515" customFormat="false" ht="15" hidden="false" customHeight="false" outlineLevel="0" collapsed="false">
      <c r="A15515" s="0" t="s">
        <v>19463</v>
      </c>
      <c r="B15515" s="86" t="s">
        <v>19464</v>
      </c>
      <c r="C15515" s="0" t="s">
        <v>217</v>
      </c>
      <c r="E15515" s="306" t="n">
        <v>4.23</v>
      </c>
    </row>
    <row r="15516" customFormat="false" ht="15" hidden="false" customHeight="false" outlineLevel="0" collapsed="false">
      <c r="A15516" s="0" t="s">
        <v>19465</v>
      </c>
      <c r="B15516" s="86" t="s">
        <v>19466</v>
      </c>
      <c r="C15516" s="0" t="s">
        <v>217</v>
      </c>
      <c r="E15516" s="306" t="n">
        <v>1.42</v>
      </c>
    </row>
    <row r="15517" customFormat="false" ht="15" hidden="false" customHeight="false" outlineLevel="0" collapsed="false">
      <c r="A15517" s="0" t="s">
        <v>19467</v>
      </c>
      <c r="B15517" s="86" t="s">
        <v>19468</v>
      </c>
      <c r="C15517" s="0" t="s">
        <v>217</v>
      </c>
      <c r="E15517" s="306" t="n">
        <v>15</v>
      </c>
    </row>
    <row r="15518" customFormat="false" ht="15" hidden="false" customHeight="false" outlineLevel="0" collapsed="false">
      <c r="A15518" s="0" t="s">
        <v>19469</v>
      </c>
      <c r="B15518" s="86" t="s">
        <v>19470</v>
      </c>
      <c r="C15518" s="0" t="s">
        <v>217</v>
      </c>
      <c r="E15518" s="306" t="n">
        <v>3.78</v>
      </c>
    </row>
    <row r="15519" customFormat="false" ht="15" hidden="false" customHeight="false" outlineLevel="0" collapsed="false">
      <c r="A15519" s="0" t="s">
        <v>19471</v>
      </c>
      <c r="B15519" s="86" t="s">
        <v>19472</v>
      </c>
      <c r="C15519" s="0" t="s">
        <v>217</v>
      </c>
      <c r="E15519" s="306" t="n">
        <v>6.59</v>
      </c>
    </row>
    <row r="15520" customFormat="false" ht="15" hidden="false" customHeight="false" outlineLevel="0" collapsed="false">
      <c r="A15520" s="0" t="s">
        <v>19473</v>
      </c>
      <c r="B15520" s="86" t="s">
        <v>19474</v>
      </c>
      <c r="C15520" s="0" t="s">
        <v>217</v>
      </c>
      <c r="E15520" s="306" t="n">
        <v>48.92</v>
      </c>
    </row>
    <row r="15521" customFormat="false" ht="15" hidden="false" customHeight="false" outlineLevel="0" collapsed="false">
      <c r="A15521" s="0" t="s">
        <v>19475</v>
      </c>
      <c r="B15521" s="86" t="s">
        <v>19476</v>
      </c>
      <c r="C15521" s="0" t="s">
        <v>217</v>
      </c>
      <c r="E15521" s="306" t="n">
        <v>117.28</v>
      </c>
    </row>
    <row r="15522" customFormat="false" ht="15" hidden="false" customHeight="false" outlineLevel="0" collapsed="false">
      <c r="A15522" s="0" t="s">
        <v>19477</v>
      </c>
      <c r="B15522" s="86" t="s">
        <v>19478</v>
      </c>
      <c r="C15522" s="0" t="s">
        <v>217</v>
      </c>
      <c r="E15522" s="306" t="n">
        <v>55.15</v>
      </c>
    </row>
    <row r="15523" customFormat="false" ht="15" hidden="false" customHeight="false" outlineLevel="0" collapsed="false">
      <c r="A15523" s="0" t="s">
        <v>19479</v>
      </c>
      <c r="B15523" s="86" t="s">
        <v>19480</v>
      </c>
      <c r="C15523" s="0" t="s">
        <v>217</v>
      </c>
      <c r="E15523" s="306" t="n">
        <v>3.51</v>
      </c>
    </row>
    <row r="15524" customFormat="false" ht="15" hidden="false" customHeight="false" outlineLevel="0" collapsed="false">
      <c r="A15524" s="0" t="s">
        <v>19481</v>
      </c>
      <c r="B15524" s="86" t="s">
        <v>19482</v>
      </c>
      <c r="C15524" s="0" t="s">
        <v>217</v>
      </c>
      <c r="E15524" s="306" t="n">
        <v>1.2</v>
      </c>
    </row>
    <row r="15525" customFormat="false" ht="15" hidden="false" customHeight="false" outlineLevel="0" collapsed="false">
      <c r="A15525" s="0" t="s">
        <v>19483</v>
      </c>
      <c r="B15525" s="86" t="s">
        <v>19484</v>
      </c>
      <c r="C15525" s="0" t="s">
        <v>217</v>
      </c>
      <c r="E15525" s="306" t="n">
        <v>1.02</v>
      </c>
    </row>
    <row r="15526" customFormat="false" ht="15" hidden="false" customHeight="false" outlineLevel="0" collapsed="false">
      <c r="A15526" s="0" t="s">
        <v>19485</v>
      </c>
      <c r="B15526" s="86" t="s">
        <v>19486</v>
      </c>
      <c r="C15526" s="0" t="s">
        <v>217</v>
      </c>
      <c r="E15526" s="306" t="n">
        <v>2</v>
      </c>
    </row>
    <row r="15527" customFormat="false" ht="15" hidden="false" customHeight="false" outlineLevel="0" collapsed="false">
      <c r="A15527" s="0" t="s">
        <v>19487</v>
      </c>
      <c r="B15527" s="86" t="s">
        <v>19488</v>
      </c>
      <c r="C15527" s="0" t="s">
        <v>217</v>
      </c>
      <c r="E15527" s="306" t="n">
        <v>4.36</v>
      </c>
    </row>
    <row r="15528" customFormat="false" ht="15" hidden="false" customHeight="false" outlineLevel="0" collapsed="false">
      <c r="A15528" s="0" t="s">
        <v>19489</v>
      </c>
      <c r="B15528" s="86" t="s">
        <v>19490</v>
      </c>
      <c r="C15528" s="0" t="s">
        <v>217</v>
      </c>
      <c r="E15528" s="306" t="n">
        <v>5.16</v>
      </c>
    </row>
    <row r="15529" customFormat="false" ht="15" hidden="false" customHeight="false" outlineLevel="0" collapsed="false">
      <c r="A15529" s="0" t="s">
        <v>19491</v>
      </c>
      <c r="B15529" s="86" t="s">
        <v>19492</v>
      </c>
      <c r="C15529" s="0" t="s">
        <v>217</v>
      </c>
      <c r="E15529" s="306" t="n">
        <v>0.98</v>
      </c>
    </row>
    <row r="15530" customFormat="false" ht="15" hidden="false" customHeight="false" outlineLevel="0" collapsed="false">
      <c r="A15530" s="0" t="s">
        <v>19493</v>
      </c>
      <c r="B15530" s="86" t="s">
        <v>19494</v>
      </c>
      <c r="C15530" s="0" t="s">
        <v>217</v>
      </c>
      <c r="E15530" s="306" t="n">
        <v>1.69</v>
      </c>
    </row>
    <row r="15531" customFormat="false" ht="15" hidden="false" customHeight="false" outlineLevel="0" collapsed="false">
      <c r="A15531" s="0" t="s">
        <v>19495</v>
      </c>
      <c r="B15531" s="86" t="s">
        <v>19496</v>
      </c>
      <c r="C15531" s="0" t="s">
        <v>217</v>
      </c>
      <c r="E15531" s="306" t="n">
        <v>4.54</v>
      </c>
    </row>
    <row r="15532" customFormat="false" ht="15" hidden="false" customHeight="false" outlineLevel="0" collapsed="false">
      <c r="A15532" s="0" t="s">
        <v>19497</v>
      </c>
      <c r="B15532" s="86" t="s">
        <v>19498</v>
      </c>
      <c r="C15532" s="0" t="s">
        <v>217</v>
      </c>
      <c r="E15532" s="306" t="n">
        <v>40.92</v>
      </c>
    </row>
    <row r="15533" customFormat="false" ht="15" hidden="false" customHeight="false" outlineLevel="0" collapsed="false">
      <c r="A15533" s="0" t="s">
        <v>19499</v>
      </c>
      <c r="B15533" s="86" t="s">
        <v>19500</v>
      </c>
      <c r="C15533" s="0" t="s">
        <v>217</v>
      </c>
      <c r="E15533" s="306" t="n">
        <v>1.56</v>
      </c>
    </row>
    <row r="15534" customFormat="false" ht="15" hidden="false" customHeight="false" outlineLevel="0" collapsed="false">
      <c r="A15534" s="0" t="s">
        <v>19501</v>
      </c>
      <c r="B15534" s="86" t="s">
        <v>26530</v>
      </c>
      <c r="C15534" s="0" t="s">
        <v>217</v>
      </c>
      <c r="E15534" s="306" t="n">
        <v>6.32</v>
      </c>
    </row>
    <row r="15535" customFormat="false" ht="15" hidden="false" customHeight="false" outlineLevel="0" collapsed="false">
      <c r="A15535" s="0" t="s">
        <v>19504</v>
      </c>
      <c r="B15535" s="86" t="s">
        <v>19505</v>
      </c>
      <c r="C15535" s="0" t="s">
        <v>217</v>
      </c>
      <c r="E15535" s="306" t="n">
        <v>4.76</v>
      </c>
    </row>
    <row r="15536" customFormat="false" ht="15" hidden="false" customHeight="false" outlineLevel="0" collapsed="false">
      <c r="A15536" s="0" t="s">
        <v>19506</v>
      </c>
      <c r="B15536" s="86" t="s">
        <v>19507</v>
      </c>
      <c r="C15536" s="0" t="s">
        <v>217</v>
      </c>
      <c r="E15536" s="306" t="n">
        <v>0.44</v>
      </c>
    </row>
    <row r="15537" customFormat="false" ht="15" hidden="false" customHeight="false" outlineLevel="0" collapsed="false">
      <c r="A15537" s="0" t="s">
        <v>19508</v>
      </c>
      <c r="B15537" s="86" t="s">
        <v>19509</v>
      </c>
      <c r="C15537" s="0" t="s">
        <v>217</v>
      </c>
      <c r="E15537" s="306" t="n">
        <v>128.31</v>
      </c>
    </row>
    <row r="15538" customFormat="false" ht="15" hidden="false" customHeight="false" outlineLevel="0" collapsed="false">
      <c r="A15538" s="0" t="s">
        <v>19510</v>
      </c>
      <c r="B15538" s="86" t="s">
        <v>26531</v>
      </c>
      <c r="C15538" s="0" t="s">
        <v>217</v>
      </c>
      <c r="E15538" s="306" t="n">
        <v>1.25</v>
      </c>
    </row>
    <row r="15539" customFormat="false" ht="15" hidden="false" customHeight="false" outlineLevel="0" collapsed="false">
      <c r="A15539" s="0" t="s">
        <v>19513</v>
      </c>
      <c r="B15539" s="86" t="s">
        <v>19514</v>
      </c>
      <c r="C15539" s="0" t="s">
        <v>217</v>
      </c>
      <c r="E15539" s="306" t="n">
        <v>9.25</v>
      </c>
    </row>
    <row r="15540" customFormat="false" ht="15" hidden="false" customHeight="false" outlineLevel="0" collapsed="false">
      <c r="A15540" s="0" t="s">
        <v>19515</v>
      </c>
      <c r="B15540" s="86" t="s">
        <v>19516</v>
      </c>
      <c r="C15540" s="0" t="s">
        <v>217</v>
      </c>
      <c r="E15540" s="306" t="n">
        <v>1.29</v>
      </c>
    </row>
    <row r="15541" customFormat="false" ht="15" hidden="false" customHeight="false" outlineLevel="0" collapsed="false">
      <c r="A15541" s="0" t="s">
        <v>19517</v>
      </c>
      <c r="B15541" s="86" t="s">
        <v>19518</v>
      </c>
      <c r="C15541" s="0" t="s">
        <v>217</v>
      </c>
      <c r="E15541" s="306" t="n">
        <v>2.18</v>
      </c>
    </row>
    <row r="15542" customFormat="false" ht="15" hidden="false" customHeight="false" outlineLevel="0" collapsed="false">
      <c r="A15542" s="0" t="s">
        <v>19519</v>
      </c>
      <c r="B15542" s="86" t="s">
        <v>19520</v>
      </c>
      <c r="C15542" s="0" t="s">
        <v>217</v>
      </c>
      <c r="E15542" s="306" t="n">
        <v>2.67</v>
      </c>
    </row>
    <row r="15543" customFormat="false" ht="15" hidden="false" customHeight="false" outlineLevel="0" collapsed="false">
      <c r="A15543" s="0" t="s">
        <v>19521</v>
      </c>
      <c r="B15543" s="86" t="s">
        <v>19522</v>
      </c>
      <c r="C15543" s="0" t="s">
        <v>217</v>
      </c>
      <c r="E15543" s="306" t="n">
        <v>1.16</v>
      </c>
    </row>
    <row r="15544" customFormat="false" ht="15" hidden="false" customHeight="false" outlineLevel="0" collapsed="false">
      <c r="A15544" s="0" t="s">
        <v>19523</v>
      </c>
      <c r="B15544" s="86" t="s">
        <v>19524</v>
      </c>
      <c r="C15544" s="0" t="s">
        <v>217</v>
      </c>
      <c r="E15544" s="306" t="n">
        <v>1.69</v>
      </c>
    </row>
    <row r="15545" customFormat="false" ht="15" hidden="false" customHeight="false" outlineLevel="0" collapsed="false">
      <c r="A15545" s="0" t="s">
        <v>19525</v>
      </c>
      <c r="B15545" s="86" t="s">
        <v>19526</v>
      </c>
      <c r="C15545" s="0" t="s">
        <v>217</v>
      </c>
      <c r="E15545" s="306" t="n">
        <v>15.17</v>
      </c>
    </row>
    <row r="15546" customFormat="false" ht="15" hidden="false" customHeight="false" outlineLevel="0" collapsed="false">
      <c r="A15546" s="0" t="s">
        <v>19527</v>
      </c>
      <c r="B15546" s="86" t="s">
        <v>19528</v>
      </c>
      <c r="C15546" s="0" t="s">
        <v>217</v>
      </c>
      <c r="E15546" s="306" t="n">
        <v>3.11</v>
      </c>
    </row>
    <row r="15547" customFormat="false" ht="15" hidden="false" customHeight="false" outlineLevel="0" collapsed="false">
      <c r="A15547" s="0" t="s">
        <v>19529</v>
      </c>
      <c r="B15547" s="86" t="s">
        <v>19530</v>
      </c>
      <c r="C15547" s="0" t="s">
        <v>217</v>
      </c>
      <c r="E15547" s="306" t="n">
        <v>0.36</v>
      </c>
    </row>
    <row r="15548" customFormat="false" ht="15" hidden="false" customHeight="false" outlineLevel="0" collapsed="false">
      <c r="A15548" s="0" t="s">
        <v>19531</v>
      </c>
      <c r="B15548" s="86" t="s">
        <v>19532</v>
      </c>
      <c r="C15548" s="0" t="s">
        <v>217</v>
      </c>
      <c r="E15548" s="306" t="n">
        <v>1.02</v>
      </c>
    </row>
    <row r="15549" customFormat="false" ht="15" hidden="false" customHeight="false" outlineLevel="0" collapsed="false">
      <c r="A15549" s="0" t="s">
        <v>19533</v>
      </c>
      <c r="B15549" s="86" t="s">
        <v>19534</v>
      </c>
      <c r="C15549" s="0" t="s">
        <v>217</v>
      </c>
      <c r="E15549" s="306" t="n">
        <v>15.61</v>
      </c>
    </row>
    <row r="15550" customFormat="false" ht="15" hidden="false" customHeight="false" outlineLevel="0" collapsed="false">
      <c r="A15550" s="0" t="s">
        <v>19535</v>
      </c>
      <c r="B15550" s="86" t="s">
        <v>19536</v>
      </c>
      <c r="C15550" s="0" t="s">
        <v>217</v>
      </c>
      <c r="E15550" s="306" t="n">
        <v>25.89</v>
      </c>
    </row>
    <row r="15551" customFormat="false" ht="15" hidden="false" customHeight="false" outlineLevel="0" collapsed="false">
      <c r="A15551" s="0" t="s">
        <v>19537</v>
      </c>
      <c r="B15551" s="86" t="s">
        <v>19538</v>
      </c>
      <c r="C15551" s="0" t="s">
        <v>217</v>
      </c>
      <c r="E15551" s="306" t="n">
        <v>142.18</v>
      </c>
    </row>
    <row r="15552" customFormat="false" ht="15" hidden="false" customHeight="false" outlineLevel="0" collapsed="false">
      <c r="A15552" s="0" t="s">
        <v>19539</v>
      </c>
      <c r="B15552" s="86" t="s">
        <v>19540</v>
      </c>
      <c r="C15552" s="0" t="s">
        <v>217</v>
      </c>
      <c r="E15552" s="306" t="n">
        <v>268.57</v>
      </c>
    </row>
    <row r="15553" customFormat="false" ht="15" hidden="false" customHeight="false" outlineLevel="0" collapsed="false">
      <c r="A15553" s="0" t="s">
        <v>19541</v>
      </c>
      <c r="B15553" s="86" t="s">
        <v>19542</v>
      </c>
      <c r="C15553" s="0" t="s">
        <v>217</v>
      </c>
      <c r="E15553" s="306" t="n">
        <v>427.51</v>
      </c>
    </row>
    <row r="15554" customFormat="false" ht="15" hidden="false" customHeight="false" outlineLevel="0" collapsed="false">
      <c r="A15554" s="0" t="s">
        <v>19543</v>
      </c>
      <c r="B15554" s="86" t="s">
        <v>19544</v>
      </c>
      <c r="C15554" s="0" t="s">
        <v>217</v>
      </c>
      <c r="E15554" s="306" t="n">
        <v>128.93</v>
      </c>
    </row>
    <row r="15555" customFormat="false" ht="15" hidden="false" customHeight="false" outlineLevel="0" collapsed="false">
      <c r="A15555" s="0" t="s">
        <v>19545</v>
      </c>
      <c r="B15555" s="86" t="s">
        <v>19546</v>
      </c>
      <c r="C15555" s="0" t="s">
        <v>217</v>
      </c>
      <c r="E15555" s="306" t="n">
        <v>42.36</v>
      </c>
    </row>
    <row r="15556" customFormat="false" ht="15" hidden="false" customHeight="false" outlineLevel="0" collapsed="false">
      <c r="A15556" s="0" t="s">
        <v>19547</v>
      </c>
      <c r="B15556" s="86" t="s">
        <v>19548</v>
      </c>
      <c r="C15556" s="0" t="s">
        <v>217</v>
      </c>
      <c r="E15556" s="306" t="n">
        <v>46.19</v>
      </c>
    </row>
    <row r="15557" customFormat="false" ht="15" hidden="false" customHeight="false" outlineLevel="0" collapsed="false">
      <c r="A15557" s="0" t="s">
        <v>19549</v>
      </c>
      <c r="B15557" s="86" t="s">
        <v>19550</v>
      </c>
      <c r="C15557" s="0" t="s">
        <v>217</v>
      </c>
      <c r="E15557" s="306" t="n">
        <v>301.06</v>
      </c>
    </row>
    <row r="15558" customFormat="false" ht="15" hidden="false" customHeight="false" outlineLevel="0" collapsed="false">
      <c r="B15558" s="0"/>
      <c r="E15558" s="0"/>
    </row>
    <row r="15559" customFormat="false" ht="15" hidden="false" customHeight="false" outlineLevel="0" collapsed="false">
      <c r="B15559" s="0"/>
      <c r="E15559" s="0"/>
    </row>
    <row r="15560" customFormat="false" ht="15" hidden="false" customHeight="false" outlineLevel="0" collapsed="false">
      <c r="A15560" s="0" t="s">
        <v>13853</v>
      </c>
      <c r="B15560" s="0"/>
      <c r="C15560" s="0" t="s">
        <v>13854</v>
      </c>
      <c r="E15560" s="0"/>
    </row>
    <row r="15561" customFormat="false" ht="15" hidden="false" customHeight="false" outlineLevel="0" collapsed="false">
      <c r="B15561" s="0"/>
      <c r="C15561" s="0" t="s">
        <v>13855</v>
      </c>
      <c r="E15561" s="0"/>
    </row>
    <row r="15562" customFormat="false" ht="15" hidden="false" customHeight="false" outlineLevel="0" collapsed="false">
      <c r="A15562" s="0" t="s">
        <v>13856</v>
      </c>
      <c r="B15562" s="0"/>
      <c r="C15562" s="0" t="s">
        <v>13857</v>
      </c>
      <c r="E15562" s="306" t="s">
        <v>13858</v>
      </c>
    </row>
    <row r="15563" customFormat="false" ht="15" hidden="false" customHeight="false" outlineLevel="0" collapsed="false">
      <c r="A15563" s="0" t="s">
        <v>19551</v>
      </c>
      <c r="B15563" s="86" t="s">
        <v>19552</v>
      </c>
      <c r="C15563" s="0" t="s">
        <v>217</v>
      </c>
      <c r="E15563" s="306" t="n">
        <v>316.12</v>
      </c>
    </row>
    <row r="15564" customFormat="false" ht="15" hidden="false" customHeight="false" outlineLevel="0" collapsed="false">
      <c r="A15564" s="0" t="s">
        <v>19553</v>
      </c>
      <c r="B15564" s="86" t="s">
        <v>19554</v>
      </c>
      <c r="C15564" s="0" t="s">
        <v>217</v>
      </c>
      <c r="E15564" s="306" t="n">
        <v>331.17</v>
      </c>
    </row>
    <row r="15565" customFormat="false" ht="15" hidden="false" customHeight="false" outlineLevel="0" collapsed="false">
      <c r="A15565" s="0" t="s">
        <v>19555</v>
      </c>
      <c r="B15565" s="86" t="s">
        <v>19556</v>
      </c>
      <c r="C15565" s="0" t="s">
        <v>217</v>
      </c>
      <c r="E15565" s="306" t="n">
        <v>334.18</v>
      </c>
    </row>
    <row r="15566" customFormat="false" ht="15" hidden="false" customHeight="false" outlineLevel="0" collapsed="false">
      <c r="A15566" s="0" t="s">
        <v>19557</v>
      </c>
      <c r="B15566" s="86" t="s">
        <v>19558</v>
      </c>
      <c r="C15566" s="0" t="s">
        <v>217</v>
      </c>
      <c r="E15566" s="306" t="n">
        <v>344.48</v>
      </c>
    </row>
    <row r="15567" customFormat="false" ht="15" hidden="false" customHeight="false" outlineLevel="0" collapsed="false">
      <c r="A15567" s="0" t="s">
        <v>19559</v>
      </c>
      <c r="B15567" s="86" t="s">
        <v>19560</v>
      </c>
      <c r="C15567" s="0" t="s">
        <v>217</v>
      </c>
      <c r="E15567" s="306" t="n">
        <v>223.82</v>
      </c>
    </row>
    <row r="15568" customFormat="false" ht="15" hidden="false" customHeight="false" outlineLevel="0" collapsed="false">
      <c r="A15568" s="0" t="s">
        <v>19561</v>
      </c>
      <c r="B15568" s="86" t="s">
        <v>19562</v>
      </c>
      <c r="C15568" s="0" t="s">
        <v>217</v>
      </c>
      <c r="E15568" s="306" t="n">
        <v>275.98</v>
      </c>
    </row>
    <row r="15569" customFormat="false" ht="15" hidden="false" customHeight="false" outlineLevel="0" collapsed="false">
      <c r="A15569" s="0" t="s">
        <v>19563</v>
      </c>
      <c r="B15569" s="86" t="s">
        <v>19564</v>
      </c>
      <c r="C15569" s="0" t="s">
        <v>217</v>
      </c>
      <c r="E15569" s="306" t="n">
        <v>393.1</v>
      </c>
    </row>
    <row r="15570" customFormat="false" ht="15" hidden="false" customHeight="false" outlineLevel="0" collapsed="false">
      <c r="A15570" s="0" t="s">
        <v>19565</v>
      </c>
      <c r="B15570" s="86" t="s">
        <v>19566</v>
      </c>
      <c r="C15570" s="0" t="s">
        <v>217</v>
      </c>
      <c r="E15570" s="306" t="n">
        <v>256.76</v>
      </c>
    </row>
    <row r="15571" customFormat="false" ht="15" hidden="false" customHeight="false" outlineLevel="0" collapsed="false">
      <c r="A15571" s="0" t="s">
        <v>19567</v>
      </c>
      <c r="B15571" s="86" t="s">
        <v>19568</v>
      </c>
      <c r="C15571" s="0" t="s">
        <v>217</v>
      </c>
      <c r="E15571" s="306" t="n">
        <v>266.5</v>
      </c>
    </row>
    <row r="15572" customFormat="false" ht="15" hidden="false" customHeight="false" outlineLevel="0" collapsed="false">
      <c r="A15572" s="0" t="s">
        <v>19569</v>
      </c>
      <c r="B15572" s="86" t="s">
        <v>19570</v>
      </c>
      <c r="C15572" s="0" t="s">
        <v>217</v>
      </c>
      <c r="E15572" s="306" t="n">
        <v>187.1</v>
      </c>
    </row>
    <row r="15573" customFormat="false" ht="15" hidden="false" customHeight="false" outlineLevel="0" collapsed="false">
      <c r="A15573" s="0" t="s">
        <v>19571</v>
      </c>
      <c r="B15573" s="86" t="s">
        <v>19572</v>
      </c>
      <c r="C15573" s="0" t="s">
        <v>217</v>
      </c>
      <c r="E15573" s="306" t="n">
        <v>246.87</v>
      </c>
    </row>
    <row r="15574" customFormat="false" ht="15" hidden="false" customHeight="false" outlineLevel="0" collapsed="false">
      <c r="A15574" s="0" t="s">
        <v>19573</v>
      </c>
      <c r="B15574" s="86" t="s">
        <v>19574</v>
      </c>
      <c r="C15574" s="0" t="s">
        <v>217</v>
      </c>
      <c r="E15574" s="306" t="n">
        <v>120.6</v>
      </c>
    </row>
    <row r="15575" customFormat="false" ht="15" hidden="false" customHeight="false" outlineLevel="0" collapsed="false">
      <c r="A15575" s="0" t="s">
        <v>19575</v>
      </c>
      <c r="B15575" s="86" t="s">
        <v>19576</v>
      </c>
      <c r="C15575" s="0" t="s">
        <v>217</v>
      </c>
      <c r="E15575" s="306" t="n">
        <v>148.73</v>
      </c>
    </row>
    <row r="15576" customFormat="false" ht="15" hidden="false" customHeight="false" outlineLevel="0" collapsed="false">
      <c r="A15576" s="0" t="s">
        <v>19577</v>
      </c>
      <c r="B15576" s="86" t="s">
        <v>19578</v>
      </c>
      <c r="C15576" s="0" t="s">
        <v>217</v>
      </c>
      <c r="E15576" s="306" t="n">
        <v>211.9</v>
      </c>
    </row>
    <row r="15577" customFormat="false" ht="15" hidden="false" customHeight="false" outlineLevel="0" collapsed="false">
      <c r="A15577" s="0" t="s">
        <v>19579</v>
      </c>
      <c r="B15577" s="86" t="s">
        <v>19580</v>
      </c>
      <c r="C15577" s="0" t="s">
        <v>217</v>
      </c>
      <c r="E15577" s="306" t="n">
        <v>240.85</v>
      </c>
    </row>
    <row r="15578" customFormat="false" ht="15" hidden="false" customHeight="false" outlineLevel="0" collapsed="false">
      <c r="A15578" s="0" t="s">
        <v>19581</v>
      </c>
      <c r="B15578" s="86" t="s">
        <v>19582</v>
      </c>
      <c r="C15578" s="0" t="s">
        <v>217</v>
      </c>
      <c r="E15578" s="306" t="n">
        <v>252.89</v>
      </c>
    </row>
    <row r="15579" customFormat="false" ht="15" hidden="false" customHeight="false" outlineLevel="0" collapsed="false">
      <c r="A15579" s="0" t="s">
        <v>19583</v>
      </c>
      <c r="B15579" s="86" t="s">
        <v>19584</v>
      </c>
      <c r="C15579" s="0" t="s">
        <v>217</v>
      </c>
      <c r="E15579" s="306" t="n">
        <v>264.94</v>
      </c>
    </row>
    <row r="15580" customFormat="false" ht="15" hidden="false" customHeight="false" outlineLevel="0" collapsed="false">
      <c r="A15580" s="0" t="s">
        <v>19585</v>
      </c>
      <c r="B15580" s="86" t="s">
        <v>19586</v>
      </c>
      <c r="C15580" s="0" t="s">
        <v>217</v>
      </c>
      <c r="E15580" s="306" t="n">
        <v>151.74</v>
      </c>
    </row>
    <row r="15581" customFormat="false" ht="15" hidden="false" customHeight="false" outlineLevel="0" collapsed="false">
      <c r="A15581" s="0" t="s">
        <v>19587</v>
      </c>
      <c r="B15581" s="86" t="s">
        <v>19588</v>
      </c>
      <c r="C15581" s="0" t="s">
        <v>217</v>
      </c>
      <c r="E15581" s="306" t="n">
        <v>15.61</v>
      </c>
    </row>
    <row r="15582" customFormat="false" ht="15" hidden="false" customHeight="false" outlineLevel="0" collapsed="false">
      <c r="A15582" s="0" t="s">
        <v>19589</v>
      </c>
      <c r="B15582" s="86" t="s">
        <v>19590</v>
      </c>
      <c r="C15582" s="0" t="s">
        <v>217</v>
      </c>
      <c r="E15582" s="306" t="n">
        <v>19.24</v>
      </c>
    </row>
    <row r="15583" customFormat="false" ht="15" hidden="false" customHeight="false" outlineLevel="0" collapsed="false">
      <c r="A15583" s="0" t="s">
        <v>19591</v>
      </c>
      <c r="B15583" s="86" t="s">
        <v>19592</v>
      </c>
      <c r="C15583" s="0" t="s">
        <v>217</v>
      </c>
      <c r="E15583" s="306" t="n">
        <v>32.73</v>
      </c>
    </row>
    <row r="15584" customFormat="false" ht="15" hidden="false" customHeight="false" outlineLevel="0" collapsed="false">
      <c r="A15584" s="0" t="s">
        <v>19593</v>
      </c>
      <c r="B15584" s="86" t="s">
        <v>19594</v>
      </c>
      <c r="C15584" s="0" t="s">
        <v>217</v>
      </c>
      <c r="E15584" s="306" t="n">
        <v>51.24</v>
      </c>
    </row>
    <row r="15585" customFormat="false" ht="15" hidden="false" customHeight="false" outlineLevel="0" collapsed="false">
      <c r="A15585" s="0" t="s">
        <v>19595</v>
      </c>
      <c r="B15585" s="86" t="s">
        <v>19596</v>
      </c>
      <c r="C15585" s="0" t="s">
        <v>217</v>
      </c>
      <c r="E15585" s="306" t="n">
        <v>73.02</v>
      </c>
    </row>
    <row r="15586" customFormat="false" ht="15" hidden="false" customHeight="false" outlineLevel="0" collapsed="false">
      <c r="A15586" s="0" t="s">
        <v>19597</v>
      </c>
      <c r="B15586" s="86" t="s">
        <v>19598</v>
      </c>
      <c r="C15586" s="0" t="s">
        <v>217</v>
      </c>
      <c r="E15586" s="306" t="n">
        <v>104.34</v>
      </c>
    </row>
    <row r="15587" customFormat="false" ht="15" hidden="false" customHeight="false" outlineLevel="0" collapsed="false">
      <c r="A15587" s="0" t="s">
        <v>19599</v>
      </c>
      <c r="B15587" s="86" t="s">
        <v>19600</v>
      </c>
      <c r="C15587" s="0" t="s">
        <v>217</v>
      </c>
      <c r="E15587" s="306" t="n">
        <v>61.39</v>
      </c>
    </row>
    <row r="15588" customFormat="false" ht="15" hidden="false" customHeight="false" outlineLevel="0" collapsed="false">
      <c r="A15588" s="0" t="s">
        <v>19601</v>
      </c>
      <c r="B15588" s="86" t="s">
        <v>19602</v>
      </c>
      <c r="C15588" s="0" t="s">
        <v>217</v>
      </c>
      <c r="E15588" s="306" t="n">
        <v>75.71</v>
      </c>
    </row>
    <row r="15589" customFormat="false" ht="15" hidden="false" customHeight="false" outlineLevel="0" collapsed="false">
      <c r="A15589" s="0" t="s">
        <v>19603</v>
      </c>
      <c r="B15589" s="86" t="s">
        <v>19604</v>
      </c>
      <c r="C15589" s="0" t="s">
        <v>217</v>
      </c>
      <c r="E15589" s="306" t="n">
        <v>115.79</v>
      </c>
    </row>
    <row r="15590" customFormat="false" ht="15" hidden="false" customHeight="false" outlineLevel="0" collapsed="false">
      <c r="A15590" s="0" t="s">
        <v>19605</v>
      </c>
      <c r="B15590" s="86" t="s">
        <v>19606</v>
      </c>
      <c r="C15590" s="0" t="s">
        <v>217</v>
      </c>
      <c r="E15590" s="306" t="n">
        <v>136.75</v>
      </c>
    </row>
    <row r="15591" customFormat="false" ht="15" hidden="false" customHeight="false" outlineLevel="0" collapsed="false">
      <c r="A15591" s="0" t="s">
        <v>19607</v>
      </c>
      <c r="B15591" s="86" t="s">
        <v>19608</v>
      </c>
      <c r="C15591" s="0" t="s">
        <v>217</v>
      </c>
      <c r="E15591" s="306" t="n">
        <v>115.32</v>
      </c>
    </row>
    <row r="15592" customFormat="false" ht="15" hidden="false" customHeight="false" outlineLevel="0" collapsed="false">
      <c r="A15592" s="0" t="s">
        <v>19609</v>
      </c>
      <c r="B15592" s="86" t="s">
        <v>19610</v>
      </c>
      <c r="C15592" s="0" t="s">
        <v>217</v>
      </c>
      <c r="E15592" s="306" t="n">
        <v>202.57</v>
      </c>
    </row>
    <row r="15593" customFormat="false" ht="15" hidden="false" customHeight="false" outlineLevel="0" collapsed="false">
      <c r="A15593" s="0" t="s">
        <v>19611</v>
      </c>
      <c r="B15593" s="86" t="s">
        <v>19612</v>
      </c>
      <c r="C15593" s="0" t="s">
        <v>217</v>
      </c>
      <c r="E15593" s="306" t="n">
        <v>237.84</v>
      </c>
    </row>
    <row r="15594" customFormat="false" ht="15" hidden="false" customHeight="false" outlineLevel="0" collapsed="false">
      <c r="A15594" s="0" t="s">
        <v>19613</v>
      </c>
      <c r="B15594" s="86" t="s">
        <v>19614</v>
      </c>
      <c r="C15594" s="0" t="s">
        <v>217</v>
      </c>
      <c r="E15594" s="306" t="n">
        <v>6.21</v>
      </c>
    </row>
    <row r="15595" customFormat="false" ht="15" hidden="false" customHeight="false" outlineLevel="0" collapsed="false">
      <c r="A15595" s="0" t="s">
        <v>19615</v>
      </c>
      <c r="B15595" s="86" t="s">
        <v>19616</v>
      </c>
      <c r="C15595" s="0" t="s">
        <v>217</v>
      </c>
      <c r="E15595" s="306" t="n">
        <v>11.41</v>
      </c>
    </row>
    <row r="15596" customFormat="false" ht="15" hidden="false" customHeight="false" outlineLevel="0" collapsed="false">
      <c r="A15596" s="0" t="s">
        <v>19617</v>
      </c>
      <c r="B15596" s="86" t="s">
        <v>19618</v>
      </c>
      <c r="C15596" s="0" t="s">
        <v>217</v>
      </c>
      <c r="E15596" s="306" t="n">
        <v>16.77</v>
      </c>
    </row>
    <row r="15597" customFormat="false" ht="15" hidden="false" customHeight="false" outlineLevel="0" collapsed="false">
      <c r="A15597" s="0" t="s">
        <v>19619</v>
      </c>
      <c r="B15597" s="86" t="s">
        <v>19620</v>
      </c>
      <c r="C15597" s="0" t="s">
        <v>217</v>
      </c>
      <c r="E15597" s="306" t="n">
        <v>24.85</v>
      </c>
    </row>
    <row r="15598" customFormat="false" ht="15" hidden="false" customHeight="false" outlineLevel="0" collapsed="false">
      <c r="A15598" s="0" t="s">
        <v>19621</v>
      </c>
      <c r="B15598" s="86" t="s">
        <v>19622</v>
      </c>
      <c r="C15598" s="0" t="s">
        <v>217</v>
      </c>
      <c r="E15598" s="306" t="n">
        <v>54.57</v>
      </c>
    </row>
    <row r="15599" customFormat="false" ht="15" hidden="false" customHeight="false" outlineLevel="0" collapsed="false">
      <c r="A15599" s="0" t="s">
        <v>19623</v>
      </c>
      <c r="B15599" s="86" t="s">
        <v>19624</v>
      </c>
      <c r="C15599" s="0" t="s">
        <v>217</v>
      </c>
      <c r="E15599" s="306" t="n">
        <v>80.73</v>
      </c>
    </row>
    <row r="15600" customFormat="false" ht="15" hidden="false" customHeight="false" outlineLevel="0" collapsed="false">
      <c r="A15600" s="0" t="s">
        <v>19625</v>
      </c>
      <c r="B15600" s="86" t="s">
        <v>19626</v>
      </c>
      <c r="C15600" s="0" t="s">
        <v>217</v>
      </c>
      <c r="E15600" s="306" t="n">
        <v>212.52</v>
      </c>
    </row>
    <row r="15601" customFormat="false" ht="15" hidden="false" customHeight="false" outlineLevel="0" collapsed="false">
      <c r="A15601" s="0" t="s">
        <v>19627</v>
      </c>
      <c r="B15601" s="86" t="s">
        <v>19628</v>
      </c>
      <c r="C15601" s="0" t="s">
        <v>217</v>
      </c>
      <c r="E15601" s="306" t="n">
        <v>123.13</v>
      </c>
    </row>
    <row r="15602" customFormat="false" ht="15" hidden="false" customHeight="false" outlineLevel="0" collapsed="false">
      <c r="A15602" s="0" t="s">
        <v>19629</v>
      </c>
      <c r="B15602" s="86" t="s">
        <v>19630</v>
      </c>
      <c r="C15602" s="0" t="s">
        <v>217</v>
      </c>
      <c r="E15602" s="306" t="n">
        <v>33.35</v>
      </c>
    </row>
    <row r="15603" customFormat="false" ht="15" hidden="false" customHeight="false" outlineLevel="0" collapsed="false">
      <c r="A15603" s="0" t="s">
        <v>19631</v>
      </c>
      <c r="B15603" s="86" t="s">
        <v>19632</v>
      </c>
      <c r="C15603" s="0" t="s">
        <v>217</v>
      </c>
      <c r="E15603" s="306" t="n">
        <v>232.34</v>
      </c>
    </row>
    <row r="15604" customFormat="false" ht="15" hidden="false" customHeight="false" outlineLevel="0" collapsed="false">
      <c r="A15604" s="0" t="s">
        <v>19633</v>
      </c>
      <c r="B15604" s="86" t="s">
        <v>19634</v>
      </c>
      <c r="C15604" s="0" t="s">
        <v>217</v>
      </c>
      <c r="E15604" s="306" t="n">
        <v>275.13</v>
      </c>
    </row>
    <row r="15605" customFormat="false" ht="15" hidden="false" customHeight="false" outlineLevel="0" collapsed="false">
      <c r="A15605" s="0" t="s">
        <v>19635</v>
      </c>
      <c r="B15605" s="86" t="s">
        <v>19636</v>
      </c>
      <c r="C15605" s="0" t="s">
        <v>217</v>
      </c>
      <c r="E15605" s="306" t="n">
        <v>647.36</v>
      </c>
    </row>
    <row r="15606" customFormat="false" ht="15" hidden="false" customHeight="false" outlineLevel="0" collapsed="false">
      <c r="A15606" s="0" t="s">
        <v>19637</v>
      </c>
      <c r="B15606" s="86" t="s">
        <v>19638</v>
      </c>
      <c r="C15606" s="0" t="s">
        <v>217</v>
      </c>
      <c r="E15606" s="306" t="n">
        <v>753.4</v>
      </c>
    </row>
    <row r="15607" customFormat="false" ht="15" hidden="false" customHeight="false" outlineLevel="0" collapsed="false">
      <c r="A15607" s="0" t="s">
        <v>19639</v>
      </c>
      <c r="B15607" s="86" t="s">
        <v>19640</v>
      </c>
      <c r="C15607" s="0" t="s">
        <v>217</v>
      </c>
      <c r="E15607" s="306" t="n">
        <v>900.43</v>
      </c>
    </row>
    <row r="15608" customFormat="false" ht="15" hidden="false" customHeight="false" outlineLevel="0" collapsed="false">
      <c r="A15608" s="0" t="s">
        <v>19641</v>
      </c>
      <c r="B15608" s="86" t="s">
        <v>19642</v>
      </c>
      <c r="C15608" s="0" t="s">
        <v>217</v>
      </c>
      <c r="E15608" s="306" t="n">
        <v>950.45</v>
      </c>
    </row>
    <row r="15609" customFormat="false" ht="15" hidden="false" customHeight="false" outlineLevel="0" collapsed="false">
      <c r="A15609" s="0" t="s">
        <v>19643</v>
      </c>
      <c r="B15609" s="86" t="s">
        <v>19644</v>
      </c>
      <c r="C15609" s="0" t="s">
        <v>217</v>
      </c>
      <c r="E15609" s="306" t="n">
        <v>1257.15</v>
      </c>
    </row>
    <row r="15610" customFormat="false" ht="15" hidden="false" customHeight="false" outlineLevel="0" collapsed="false">
      <c r="A15610" s="0" t="s">
        <v>19645</v>
      </c>
      <c r="B15610" s="86" t="s">
        <v>19646</v>
      </c>
      <c r="C15610" s="0" t="s">
        <v>217</v>
      </c>
      <c r="E15610" s="306" t="n">
        <v>1150.49</v>
      </c>
    </row>
    <row r="15611" customFormat="false" ht="15" hidden="false" customHeight="false" outlineLevel="0" collapsed="false">
      <c r="A15611" s="0" t="s">
        <v>19647</v>
      </c>
      <c r="B15611" s="86" t="s">
        <v>19648</v>
      </c>
      <c r="C15611" s="0" t="s">
        <v>217</v>
      </c>
      <c r="E15611" s="306" t="n">
        <v>1643.64</v>
      </c>
    </row>
    <row r="15612" customFormat="false" ht="15" hidden="false" customHeight="false" outlineLevel="0" collapsed="false">
      <c r="A15612" s="0" t="s">
        <v>19649</v>
      </c>
      <c r="B15612" s="86" t="s">
        <v>19650</v>
      </c>
      <c r="C15612" s="0" t="s">
        <v>217</v>
      </c>
      <c r="E15612" s="306" t="n">
        <v>2539.44</v>
      </c>
    </row>
    <row r="15613" customFormat="false" ht="15" hidden="false" customHeight="false" outlineLevel="0" collapsed="false">
      <c r="A15613" s="0" t="s">
        <v>19651</v>
      </c>
      <c r="B15613" s="86" t="s">
        <v>19652</v>
      </c>
      <c r="C15613" s="0" t="s">
        <v>217</v>
      </c>
      <c r="E15613" s="306" t="n">
        <v>258.02</v>
      </c>
    </row>
    <row r="15614" customFormat="false" ht="15" hidden="false" customHeight="false" outlineLevel="0" collapsed="false">
      <c r="A15614" s="0" t="s">
        <v>19653</v>
      </c>
      <c r="B15614" s="86" t="s">
        <v>19654</v>
      </c>
      <c r="C15614" s="0" t="s">
        <v>217</v>
      </c>
      <c r="E15614" s="306" t="n">
        <v>647.36</v>
      </c>
    </row>
    <row r="15615" customFormat="false" ht="15" hidden="false" customHeight="false" outlineLevel="0" collapsed="false">
      <c r="A15615" s="0" t="s">
        <v>19655</v>
      </c>
      <c r="B15615" s="86" t="s">
        <v>19656</v>
      </c>
      <c r="C15615" s="0" t="s">
        <v>217</v>
      </c>
      <c r="E15615" s="306" t="n">
        <v>702.45</v>
      </c>
    </row>
    <row r="15616" customFormat="false" ht="15" hidden="false" customHeight="false" outlineLevel="0" collapsed="false">
      <c r="A15616" s="0" t="s">
        <v>19657</v>
      </c>
      <c r="B15616" s="86" t="s">
        <v>19658</v>
      </c>
      <c r="C15616" s="0" t="s">
        <v>217</v>
      </c>
      <c r="E15616" s="306" t="n">
        <v>753.4</v>
      </c>
    </row>
    <row r="15617" customFormat="false" ht="15" hidden="false" customHeight="false" outlineLevel="0" collapsed="false">
      <c r="A15617" s="0" t="s">
        <v>19659</v>
      </c>
      <c r="B15617" s="86" t="s">
        <v>19660</v>
      </c>
      <c r="C15617" s="0" t="s">
        <v>217</v>
      </c>
      <c r="E15617" s="306" t="n">
        <v>1046.78</v>
      </c>
    </row>
    <row r="15618" customFormat="false" ht="15" hidden="false" customHeight="false" outlineLevel="0" collapsed="false">
      <c r="A15618" s="0" t="s">
        <v>19661</v>
      </c>
      <c r="B15618" s="86" t="s">
        <v>19662</v>
      </c>
      <c r="C15618" s="0" t="s">
        <v>217</v>
      </c>
      <c r="E15618" s="306" t="n">
        <v>1257.14</v>
      </c>
    </row>
    <row r="15619" customFormat="false" ht="15" hidden="false" customHeight="false" outlineLevel="0" collapsed="false">
      <c r="A15619" s="0" t="s">
        <v>19663</v>
      </c>
      <c r="B15619" s="86" t="s">
        <v>19664</v>
      </c>
      <c r="C15619" s="0" t="s">
        <v>217</v>
      </c>
      <c r="E15619" s="306" t="n">
        <v>1491.16</v>
      </c>
    </row>
    <row r="15620" customFormat="false" ht="15" hidden="false" customHeight="false" outlineLevel="0" collapsed="false">
      <c r="A15620" s="0" t="s">
        <v>19665</v>
      </c>
      <c r="B15620" s="86" t="s">
        <v>19666</v>
      </c>
      <c r="C15620" s="0" t="s">
        <v>217</v>
      </c>
      <c r="E15620" s="306" t="n">
        <v>2216.52</v>
      </c>
    </row>
    <row r="15621" customFormat="false" ht="15" hidden="false" customHeight="false" outlineLevel="0" collapsed="false">
      <c r="A15621" s="0" t="s">
        <v>19667</v>
      </c>
      <c r="B15621" s="86" t="s">
        <v>19668</v>
      </c>
      <c r="C15621" s="0" t="s">
        <v>217</v>
      </c>
      <c r="E15621" s="306" t="n">
        <v>2774.31</v>
      </c>
    </row>
    <row r="15622" customFormat="false" ht="15" hidden="false" customHeight="false" outlineLevel="0" collapsed="false">
      <c r="A15622" s="0" t="s">
        <v>19669</v>
      </c>
      <c r="B15622" s="86" t="s">
        <v>19670</v>
      </c>
      <c r="C15622" s="0" t="s">
        <v>217</v>
      </c>
      <c r="E15622" s="306" t="n">
        <v>258.02</v>
      </c>
    </row>
    <row r="15623" customFormat="false" ht="15" hidden="false" customHeight="false" outlineLevel="0" collapsed="false">
      <c r="A15623" s="0" t="s">
        <v>19671</v>
      </c>
      <c r="B15623" s="86" t="s">
        <v>19672</v>
      </c>
      <c r="C15623" s="0" t="s">
        <v>217</v>
      </c>
      <c r="E15623" s="306" t="n">
        <v>451.26</v>
      </c>
    </row>
    <row r="15624" customFormat="false" ht="15" hidden="false" customHeight="false" outlineLevel="0" collapsed="false">
      <c r="A15624" s="0" t="s">
        <v>19673</v>
      </c>
      <c r="B15624" s="86" t="s">
        <v>19674</v>
      </c>
      <c r="C15624" s="0" t="s">
        <v>217</v>
      </c>
      <c r="E15624" s="306" t="n">
        <v>716.22</v>
      </c>
    </row>
    <row r="15625" customFormat="false" ht="15" hidden="false" customHeight="false" outlineLevel="0" collapsed="false">
      <c r="A15625" s="0" t="s">
        <v>19675</v>
      </c>
      <c r="B15625" s="86" t="s">
        <v>19676</v>
      </c>
      <c r="C15625" s="0" t="s">
        <v>217</v>
      </c>
      <c r="E15625" s="306" t="n">
        <v>991.7</v>
      </c>
    </row>
    <row r="15626" customFormat="false" ht="15" hidden="false" customHeight="false" outlineLevel="0" collapsed="false">
      <c r="A15626" s="0" t="s">
        <v>19677</v>
      </c>
      <c r="B15626" s="86" t="s">
        <v>19678</v>
      </c>
      <c r="C15626" s="0" t="s">
        <v>217</v>
      </c>
      <c r="E15626" s="306" t="n">
        <v>1156.97</v>
      </c>
    </row>
    <row r="15627" customFormat="false" ht="15" hidden="false" customHeight="false" outlineLevel="0" collapsed="false">
      <c r="A15627" s="0" t="s">
        <v>19679</v>
      </c>
      <c r="B15627" s="86" t="s">
        <v>19680</v>
      </c>
      <c r="C15627" s="0" t="s">
        <v>217</v>
      </c>
      <c r="E15627" s="306" t="n">
        <v>1490.86</v>
      </c>
    </row>
    <row r="15628" customFormat="false" ht="15" hidden="false" customHeight="false" outlineLevel="0" collapsed="false">
      <c r="A15628" s="0" t="s">
        <v>19681</v>
      </c>
      <c r="B15628" s="86" t="s">
        <v>19682</v>
      </c>
      <c r="C15628" s="0" t="s">
        <v>217</v>
      </c>
      <c r="E15628" s="306" t="n">
        <v>3009.17</v>
      </c>
    </row>
    <row r="15629" customFormat="false" ht="15" hidden="false" customHeight="false" outlineLevel="0" collapsed="false">
      <c r="A15629" s="0" t="s">
        <v>19683</v>
      </c>
      <c r="B15629" s="86" t="s">
        <v>19684</v>
      </c>
      <c r="C15629" s="0" t="s">
        <v>217</v>
      </c>
      <c r="E15629" s="306" t="n">
        <v>3351.67</v>
      </c>
    </row>
    <row r="15630" customFormat="false" ht="15" hidden="false" customHeight="false" outlineLevel="0" collapsed="false">
      <c r="B15630" s="0"/>
      <c r="E15630" s="0"/>
    </row>
    <row r="15631" customFormat="false" ht="15" hidden="false" customHeight="false" outlineLevel="0" collapsed="false">
      <c r="B15631" s="0"/>
      <c r="E15631" s="0"/>
    </row>
    <row r="15632" customFormat="false" ht="15" hidden="false" customHeight="false" outlineLevel="0" collapsed="false">
      <c r="A15632" s="0" t="s">
        <v>13853</v>
      </c>
      <c r="B15632" s="0"/>
      <c r="C15632" s="0" t="s">
        <v>13854</v>
      </c>
      <c r="E15632" s="0"/>
    </row>
    <row r="15633" customFormat="false" ht="15" hidden="false" customHeight="false" outlineLevel="0" collapsed="false">
      <c r="B15633" s="0"/>
      <c r="C15633" s="0" t="s">
        <v>13855</v>
      </c>
      <c r="E15633" s="0"/>
    </row>
    <row r="15634" customFormat="false" ht="15" hidden="false" customHeight="false" outlineLevel="0" collapsed="false">
      <c r="A15634" s="0" t="s">
        <v>13856</v>
      </c>
      <c r="B15634" s="0"/>
      <c r="C15634" s="0" t="s">
        <v>13857</v>
      </c>
      <c r="E15634" s="306" t="s">
        <v>13858</v>
      </c>
    </row>
    <row r="15635" customFormat="false" ht="15" hidden="false" customHeight="false" outlineLevel="0" collapsed="false">
      <c r="A15635" s="0" t="s">
        <v>19685</v>
      </c>
      <c r="B15635" s="86" t="s">
        <v>19686</v>
      </c>
      <c r="C15635" s="0" t="s">
        <v>217</v>
      </c>
      <c r="E15635" s="306" t="n">
        <v>2238.76</v>
      </c>
    </row>
    <row r="15636" customFormat="false" ht="15" hidden="false" customHeight="false" outlineLevel="0" collapsed="false">
      <c r="A15636" s="0" t="s">
        <v>19687</v>
      </c>
      <c r="B15636" s="86" t="s">
        <v>19688</v>
      </c>
      <c r="C15636" s="0" t="s">
        <v>217</v>
      </c>
      <c r="E15636" s="306" t="n">
        <v>1257.14</v>
      </c>
    </row>
    <row r="15637" customFormat="false" ht="15" hidden="false" customHeight="false" outlineLevel="0" collapsed="false">
      <c r="A15637" s="0" t="s">
        <v>19689</v>
      </c>
      <c r="B15637" s="86" t="s">
        <v>19690</v>
      </c>
      <c r="C15637" s="0" t="s">
        <v>217</v>
      </c>
      <c r="E15637" s="306" t="n">
        <v>1088.11</v>
      </c>
    </row>
    <row r="15638" customFormat="false" ht="15" hidden="false" customHeight="false" outlineLevel="0" collapsed="false">
      <c r="A15638" s="0" t="s">
        <v>19691</v>
      </c>
      <c r="B15638" s="86" t="s">
        <v>19692</v>
      </c>
      <c r="C15638" s="0" t="s">
        <v>217</v>
      </c>
      <c r="E15638" s="306" t="n">
        <v>771.32</v>
      </c>
    </row>
    <row r="15639" customFormat="false" ht="15" hidden="false" customHeight="false" outlineLevel="0" collapsed="false">
      <c r="A15639" s="0" t="s">
        <v>19693</v>
      </c>
      <c r="B15639" s="86" t="s">
        <v>19694</v>
      </c>
      <c r="C15639" s="0" t="s">
        <v>217</v>
      </c>
      <c r="E15639" s="306" t="n">
        <v>495.84</v>
      </c>
    </row>
    <row r="15640" customFormat="false" ht="15" hidden="false" customHeight="false" outlineLevel="0" collapsed="false">
      <c r="A15640" s="0" t="s">
        <v>19695</v>
      </c>
      <c r="B15640" s="86" t="s">
        <v>19696</v>
      </c>
      <c r="C15640" s="0" t="s">
        <v>217</v>
      </c>
      <c r="E15640" s="306" t="n">
        <v>106.69</v>
      </c>
    </row>
    <row r="15641" customFormat="false" ht="15" hidden="false" customHeight="false" outlineLevel="0" collapsed="false">
      <c r="A15641" s="0" t="s">
        <v>19697</v>
      </c>
      <c r="B15641" s="86" t="s">
        <v>19698</v>
      </c>
      <c r="C15641" s="0" t="s">
        <v>217</v>
      </c>
      <c r="E15641" s="306" t="n">
        <v>2238.76</v>
      </c>
    </row>
    <row r="15642" customFormat="false" ht="15" hidden="false" customHeight="false" outlineLevel="0" collapsed="false">
      <c r="A15642" s="0" t="s">
        <v>19699</v>
      </c>
      <c r="B15642" s="86" t="s">
        <v>19700</v>
      </c>
      <c r="C15642" s="0" t="s">
        <v>217</v>
      </c>
      <c r="E15642" s="306" t="n">
        <v>991.68</v>
      </c>
    </row>
    <row r="15643" customFormat="false" ht="15" hidden="false" customHeight="false" outlineLevel="0" collapsed="false">
      <c r="A15643" s="0" t="s">
        <v>19701</v>
      </c>
      <c r="B15643" s="86" t="s">
        <v>19702</v>
      </c>
      <c r="C15643" s="0" t="s">
        <v>217</v>
      </c>
      <c r="E15643" s="306" t="n">
        <v>451.26</v>
      </c>
    </row>
    <row r="15644" customFormat="false" ht="15" hidden="false" customHeight="false" outlineLevel="0" collapsed="false">
      <c r="A15644" s="0" t="s">
        <v>19703</v>
      </c>
      <c r="B15644" s="86" t="s">
        <v>19704</v>
      </c>
      <c r="C15644" s="0" t="s">
        <v>217</v>
      </c>
      <c r="E15644" s="306" t="n">
        <v>189.89</v>
      </c>
    </row>
    <row r="15645" customFormat="false" ht="15" hidden="false" customHeight="false" outlineLevel="0" collapsed="false">
      <c r="A15645" s="0" t="s">
        <v>19705</v>
      </c>
      <c r="B15645" s="86" t="s">
        <v>19706</v>
      </c>
      <c r="C15645" s="0" t="s">
        <v>217</v>
      </c>
      <c r="E15645" s="306" t="n">
        <v>1876.94</v>
      </c>
    </row>
    <row r="15646" customFormat="false" ht="15" hidden="false" customHeight="false" outlineLevel="0" collapsed="false">
      <c r="A15646" s="0" t="s">
        <v>19707</v>
      </c>
      <c r="B15646" s="86" t="s">
        <v>19708</v>
      </c>
      <c r="C15646" s="0" t="s">
        <v>217</v>
      </c>
      <c r="E15646" s="306" t="n">
        <v>702.45</v>
      </c>
    </row>
    <row r="15647" customFormat="false" ht="15" hidden="false" customHeight="false" outlineLevel="0" collapsed="false">
      <c r="A15647" s="0" t="s">
        <v>19709</v>
      </c>
      <c r="B15647" s="86" t="s">
        <v>19710</v>
      </c>
      <c r="C15647" s="0" t="s">
        <v>217</v>
      </c>
      <c r="E15647" s="306" t="n">
        <v>284.68</v>
      </c>
    </row>
    <row r="15648" customFormat="false" ht="15" hidden="false" customHeight="false" outlineLevel="0" collapsed="false">
      <c r="A15648" s="0" t="s">
        <v>19711</v>
      </c>
      <c r="B15648" s="86" t="s">
        <v>19712</v>
      </c>
      <c r="C15648" s="0" t="s">
        <v>217</v>
      </c>
      <c r="E15648" s="306" t="n">
        <v>418.56</v>
      </c>
    </row>
    <row r="15649" customFormat="false" ht="15" hidden="false" customHeight="false" outlineLevel="0" collapsed="false">
      <c r="A15649" s="0" t="s">
        <v>19713</v>
      </c>
      <c r="B15649" s="86" t="s">
        <v>19714</v>
      </c>
      <c r="C15649" s="0" t="s">
        <v>217</v>
      </c>
      <c r="E15649" s="306" t="n">
        <v>568.24</v>
      </c>
    </row>
    <row r="15650" customFormat="false" ht="15" hidden="false" customHeight="false" outlineLevel="0" collapsed="false">
      <c r="A15650" s="0" t="s">
        <v>19715</v>
      </c>
      <c r="B15650" s="86" t="s">
        <v>19716</v>
      </c>
      <c r="C15650" s="0" t="s">
        <v>217</v>
      </c>
      <c r="E15650" s="306" t="n">
        <v>35.97</v>
      </c>
    </row>
    <row r="15651" customFormat="false" ht="15" hidden="false" customHeight="false" outlineLevel="0" collapsed="false">
      <c r="A15651" s="0" t="s">
        <v>19717</v>
      </c>
      <c r="B15651" s="86" t="s">
        <v>19718</v>
      </c>
      <c r="C15651" s="0" t="s">
        <v>217</v>
      </c>
      <c r="E15651" s="306" t="n">
        <v>174.04</v>
      </c>
    </row>
    <row r="15652" customFormat="false" ht="15" hidden="false" customHeight="false" outlineLevel="0" collapsed="false">
      <c r="A15652" s="0" t="s">
        <v>19719</v>
      </c>
      <c r="B15652" s="86" t="s">
        <v>19720</v>
      </c>
      <c r="C15652" s="0" t="s">
        <v>217</v>
      </c>
      <c r="E15652" s="306" t="n">
        <v>59.72</v>
      </c>
    </row>
    <row r="15653" customFormat="false" ht="15" hidden="false" customHeight="false" outlineLevel="0" collapsed="false">
      <c r="A15653" s="0" t="s">
        <v>19721</v>
      </c>
      <c r="B15653" s="86" t="s">
        <v>19722</v>
      </c>
      <c r="C15653" s="0" t="s">
        <v>217</v>
      </c>
      <c r="E15653" s="306" t="n">
        <v>18.14</v>
      </c>
    </row>
    <row r="15654" customFormat="false" ht="15" hidden="false" customHeight="false" outlineLevel="0" collapsed="false">
      <c r="A15654" s="0" t="s">
        <v>19723</v>
      </c>
      <c r="B15654" s="86" t="s">
        <v>19724</v>
      </c>
      <c r="C15654" s="0" t="s">
        <v>217</v>
      </c>
      <c r="E15654" s="306" t="n">
        <v>5.34</v>
      </c>
    </row>
    <row r="15655" customFormat="false" ht="15" hidden="false" customHeight="false" outlineLevel="0" collapsed="false">
      <c r="A15655" s="0" t="s">
        <v>19725</v>
      </c>
      <c r="B15655" s="86" t="s">
        <v>19726</v>
      </c>
      <c r="C15655" s="0" t="s">
        <v>217</v>
      </c>
      <c r="E15655" s="306" t="n">
        <v>9.81</v>
      </c>
    </row>
    <row r="15656" customFormat="false" ht="15" hidden="false" customHeight="false" outlineLevel="0" collapsed="false">
      <c r="A15656" s="0" t="s">
        <v>19727</v>
      </c>
      <c r="B15656" s="86" t="s">
        <v>19728</v>
      </c>
      <c r="C15656" s="0" t="s">
        <v>217</v>
      </c>
      <c r="E15656" s="306" t="n">
        <v>11.16</v>
      </c>
    </row>
    <row r="15657" customFormat="false" ht="15" hidden="false" customHeight="false" outlineLevel="0" collapsed="false">
      <c r="A15657" s="0" t="s">
        <v>19729</v>
      </c>
      <c r="B15657" s="86" t="s">
        <v>19730</v>
      </c>
      <c r="C15657" s="0" t="s">
        <v>217</v>
      </c>
      <c r="E15657" s="306" t="n">
        <v>8.29</v>
      </c>
    </row>
    <row r="15658" customFormat="false" ht="15" hidden="false" customHeight="false" outlineLevel="0" collapsed="false">
      <c r="A15658" s="0" t="s">
        <v>19731</v>
      </c>
      <c r="B15658" s="86" t="s">
        <v>19732</v>
      </c>
      <c r="C15658" s="0" t="s">
        <v>217</v>
      </c>
      <c r="E15658" s="306" t="n">
        <v>9.56</v>
      </c>
    </row>
    <row r="15659" customFormat="false" ht="15" hidden="false" customHeight="false" outlineLevel="0" collapsed="false">
      <c r="A15659" s="0" t="s">
        <v>19733</v>
      </c>
      <c r="B15659" s="86" t="s">
        <v>19734</v>
      </c>
      <c r="C15659" s="0" t="s">
        <v>217</v>
      </c>
      <c r="E15659" s="306" t="n">
        <v>7.43</v>
      </c>
    </row>
    <row r="15660" customFormat="false" ht="15" hidden="false" customHeight="false" outlineLevel="0" collapsed="false">
      <c r="A15660" s="0" t="s">
        <v>19735</v>
      </c>
      <c r="B15660" s="86" t="s">
        <v>19736</v>
      </c>
      <c r="C15660" s="0" t="s">
        <v>217</v>
      </c>
      <c r="E15660" s="306" t="n">
        <v>13.12</v>
      </c>
    </row>
    <row r="15661" customFormat="false" ht="15" hidden="false" customHeight="false" outlineLevel="0" collapsed="false">
      <c r="A15661" s="0" t="s">
        <v>19737</v>
      </c>
      <c r="B15661" s="86" t="s">
        <v>19738</v>
      </c>
      <c r="C15661" s="0" t="s">
        <v>217</v>
      </c>
      <c r="E15661" s="306" t="n">
        <v>7.52</v>
      </c>
    </row>
    <row r="15662" customFormat="false" ht="15" hidden="false" customHeight="false" outlineLevel="0" collapsed="false">
      <c r="A15662" s="0" t="s">
        <v>19739</v>
      </c>
      <c r="B15662" s="86" t="s">
        <v>19740</v>
      </c>
      <c r="C15662" s="0" t="s">
        <v>217</v>
      </c>
      <c r="E15662" s="306" t="n">
        <v>4.8</v>
      </c>
    </row>
    <row r="15663" customFormat="false" ht="15" hidden="false" customHeight="false" outlineLevel="0" collapsed="false">
      <c r="A15663" s="0" t="s">
        <v>19741</v>
      </c>
      <c r="B15663" s="86" t="s">
        <v>19742</v>
      </c>
      <c r="C15663" s="0" t="s">
        <v>217</v>
      </c>
      <c r="E15663" s="306" t="n">
        <v>6.67</v>
      </c>
    </row>
    <row r="15664" customFormat="false" ht="15" hidden="false" customHeight="false" outlineLevel="0" collapsed="false">
      <c r="A15664" s="0" t="s">
        <v>19743</v>
      </c>
      <c r="B15664" s="86" t="s">
        <v>19744</v>
      </c>
      <c r="C15664" s="0" t="s">
        <v>217</v>
      </c>
      <c r="E15664" s="306" t="n">
        <v>6.18</v>
      </c>
    </row>
    <row r="15665" customFormat="false" ht="15" hidden="false" customHeight="false" outlineLevel="0" collapsed="false">
      <c r="A15665" s="0" t="s">
        <v>19745</v>
      </c>
      <c r="B15665" s="86" t="s">
        <v>19746</v>
      </c>
      <c r="C15665" s="0" t="s">
        <v>217</v>
      </c>
      <c r="E15665" s="306" t="n">
        <v>17.56</v>
      </c>
    </row>
    <row r="15666" customFormat="false" ht="15" hidden="false" customHeight="false" outlineLevel="0" collapsed="false">
      <c r="A15666" s="0" t="s">
        <v>19747</v>
      </c>
      <c r="B15666" s="86" t="s">
        <v>19748</v>
      </c>
      <c r="C15666" s="0" t="s">
        <v>217</v>
      </c>
      <c r="E15666" s="306" t="n">
        <v>2.18</v>
      </c>
    </row>
    <row r="15667" customFormat="false" ht="15" hidden="false" customHeight="false" outlineLevel="0" collapsed="false">
      <c r="A15667" s="0" t="s">
        <v>19749</v>
      </c>
      <c r="B15667" s="86" t="s">
        <v>19750</v>
      </c>
      <c r="C15667" s="0" t="s">
        <v>217</v>
      </c>
      <c r="E15667" s="306" t="n">
        <v>22.19</v>
      </c>
    </row>
    <row r="15668" customFormat="false" ht="15" hidden="false" customHeight="false" outlineLevel="0" collapsed="false">
      <c r="A15668" s="0" t="s">
        <v>19751</v>
      </c>
      <c r="B15668" s="86" t="s">
        <v>19752</v>
      </c>
      <c r="C15668" s="0" t="s">
        <v>217</v>
      </c>
      <c r="E15668" s="306" t="n">
        <v>6.14</v>
      </c>
    </row>
    <row r="15669" customFormat="false" ht="15" hidden="false" customHeight="false" outlineLevel="0" collapsed="false">
      <c r="A15669" s="0" t="s">
        <v>19753</v>
      </c>
      <c r="B15669" s="86" t="s">
        <v>19754</v>
      </c>
      <c r="C15669" s="0" t="s">
        <v>217</v>
      </c>
      <c r="E15669" s="306" t="n">
        <v>12.63</v>
      </c>
    </row>
    <row r="15670" customFormat="false" ht="15" hidden="false" customHeight="false" outlineLevel="0" collapsed="false">
      <c r="A15670" s="0" t="s">
        <v>19755</v>
      </c>
      <c r="B15670" s="86" t="s">
        <v>19756</v>
      </c>
      <c r="C15670" s="0" t="s">
        <v>107</v>
      </c>
      <c r="E15670" s="306" t="n">
        <v>1</v>
      </c>
    </row>
    <row r="15671" customFormat="false" ht="15" hidden="false" customHeight="false" outlineLevel="0" collapsed="false">
      <c r="A15671" s="0" t="s">
        <v>19757</v>
      </c>
      <c r="B15671" s="86" t="s">
        <v>19758</v>
      </c>
      <c r="C15671" s="0" t="s">
        <v>107</v>
      </c>
      <c r="E15671" s="306" t="n">
        <v>0.84</v>
      </c>
    </row>
    <row r="15672" customFormat="false" ht="15" hidden="false" customHeight="false" outlineLevel="0" collapsed="false">
      <c r="A15672" s="0" t="s">
        <v>19759</v>
      </c>
      <c r="B15672" s="86" t="s">
        <v>19760</v>
      </c>
      <c r="C15672" s="0" t="s">
        <v>107</v>
      </c>
      <c r="E15672" s="306" t="n">
        <v>1.1</v>
      </c>
    </row>
    <row r="15673" customFormat="false" ht="15" hidden="false" customHeight="false" outlineLevel="0" collapsed="false">
      <c r="A15673" s="0" t="s">
        <v>19761</v>
      </c>
      <c r="B15673" s="86" t="s">
        <v>19762</v>
      </c>
      <c r="C15673" s="0" t="s">
        <v>107</v>
      </c>
      <c r="E15673" s="306" t="n">
        <v>43.47</v>
      </c>
    </row>
    <row r="15674" customFormat="false" ht="15" hidden="false" customHeight="false" outlineLevel="0" collapsed="false">
      <c r="A15674" s="0" t="s">
        <v>19763</v>
      </c>
      <c r="B15674" s="86" t="s">
        <v>19764</v>
      </c>
      <c r="C15674" s="0" t="s">
        <v>107</v>
      </c>
      <c r="E15674" s="306" t="n">
        <v>304.8</v>
      </c>
    </row>
    <row r="15675" customFormat="false" ht="15" hidden="false" customHeight="false" outlineLevel="0" collapsed="false">
      <c r="A15675" s="0" t="s">
        <v>19765</v>
      </c>
      <c r="B15675" s="86" t="s">
        <v>19766</v>
      </c>
      <c r="C15675" s="0" t="s">
        <v>107</v>
      </c>
      <c r="E15675" s="306" t="n">
        <v>263.47</v>
      </c>
    </row>
    <row r="15676" customFormat="false" ht="15" hidden="false" customHeight="false" outlineLevel="0" collapsed="false">
      <c r="A15676" s="0" t="s">
        <v>19767</v>
      </c>
      <c r="B15676" s="86" t="s">
        <v>19768</v>
      </c>
      <c r="C15676" s="0" t="s">
        <v>107</v>
      </c>
      <c r="E15676" s="306" t="n">
        <v>23.63</v>
      </c>
    </row>
    <row r="15677" customFormat="false" ht="15" hidden="false" customHeight="false" outlineLevel="0" collapsed="false">
      <c r="A15677" s="0" t="s">
        <v>19769</v>
      </c>
      <c r="B15677" s="86" t="s">
        <v>19770</v>
      </c>
      <c r="C15677" s="0" t="s">
        <v>107</v>
      </c>
      <c r="E15677" s="306" t="n">
        <v>286.53</v>
      </c>
    </row>
    <row r="15678" customFormat="false" ht="15" hidden="false" customHeight="false" outlineLevel="0" collapsed="false">
      <c r="A15678" s="0" t="s">
        <v>19771</v>
      </c>
      <c r="B15678" s="86" t="s">
        <v>19772</v>
      </c>
      <c r="C15678" s="0" t="s">
        <v>107</v>
      </c>
      <c r="E15678" s="306" t="n">
        <v>107.76</v>
      </c>
    </row>
    <row r="15679" customFormat="false" ht="15" hidden="false" customHeight="false" outlineLevel="0" collapsed="false">
      <c r="A15679" s="0" t="s">
        <v>19773</v>
      </c>
      <c r="B15679" s="86" t="s">
        <v>19774</v>
      </c>
      <c r="C15679" s="0" t="s">
        <v>217</v>
      </c>
      <c r="E15679" s="306" t="n">
        <v>94.15</v>
      </c>
    </row>
    <row r="15680" customFormat="false" ht="15" hidden="false" customHeight="false" outlineLevel="0" collapsed="false">
      <c r="A15680" s="0" t="s">
        <v>19775</v>
      </c>
      <c r="B15680" s="86" t="s">
        <v>19776</v>
      </c>
      <c r="C15680" s="0" t="s">
        <v>217</v>
      </c>
      <c r="E15680" s="306" t="n">
        <v>97.36</v>
      </c>
    </row>
    <row r="15681" customFormat="false" ht="15" hidden="false" customHeight="false" outlineLevel="0" collapsed="false">
      <c r="A15681" s="0" t="s">
        <v>19777</v>
      </c>
      <c r="B15681" s="86" t="s">
        <v>19778</v>
      </c>
      <c r="C15681" s="0" t="s">
        <v>217</v>
      </c>
      <c r="E15681" s="306" t="n">
        <v>99</v>
      </c>
    </row>
    <row r="15682" customFormat="false" ht="15" hidden="false" customHeight="false" outlineLevel="0" collapsed="false">
      <c r="A15682" s="0" t="s">
        <v>19779</v>
      </c>
      <c r="B15682" s="86" t="s">
        <v>19780</v>
      </c>
      <c r="C15682" s="0" t="s">
        <v>217</v>
      </c>
      <c r="E15682" s="306" t="n">
        <v>170.5</v>
      </c>
    </row>
    <row r="15683" customFormat="false" ht="15" hidden="false" customHeight="false" outlineLevel="0" collapsed="false">
      <c r="A15683" s="0" t="s">
        <v>19781</v>
      </c>
      <c r="B15683" s="86" t="s">
        <v>19782</v>
      </c>
      <c r="C15683" s="0" t="s">
        <v>217</v>
      </c>
      <c r="E15683" s="306" t="n">
        <v>286.02</v>
      </c>
    </row>
    <row r="15684" customFormat="false" ht="15" hidden="false" customHeight="false" outlineLevel="0" collapsed="false">
      <c r="A15684" s="0" t="s">
        <v>19783</v>
      </c>
      <c r="B15684" s="86" t="s">
        <v>19784</v>
      </c>
      <c r="C15684" s="0" t="s">
        <v>217</v>
      </c>
      <c r="E15684" s="306" t="n">
        <v>302.52</v>
      </c>
    </row>
    <row r="15685" customFormat="false" ht="15" hidden="false" customHeight="false" outlineLevel="0" collapsed="false">
      <c r="A15685" s="0" t="s">
        <v>19785</v>
      </c>
      <c r="B15685" s="86" t="s">
        <v>19786</v>
      </c>
      <c r="C15685" s="0" t="s">
        <v>217</v>
      </c>
      <c r="E15685" s="306" t="n">
        <v>407.27</v>
      </c>
    </row>
    <row r="15686" customFormat="false" ht="15" hidden="false" customHeight="false" outlineLevel="0" collapsed="false">
      <c r="A15686" s="0" t="s">
        <v>19787</v>
      </c>
      <c r="B15686" s="86" t="s">
        <v>19788</v>
      </c>
      <c r="C15686" s="0" t="s">
        <v>217</v>
      </c>
      <c r="E15686" s="306" t="n">
        <v>594.02</v>
      </c>
    </row>
    <row r="15687" customFormat="false" ht="15" hidden="false" customHeight="false" outlineLevel="0" collapsed="false">
      <c r="A15687" s="0" t="s">
        <v>19789</v>
      </c>
      <c r="B15687" s="86" t="s">
        <v>19790</v>
      </c>
      <c r="C15687" s="0" t="s">
        <v>217</v>
      </c>
      <c r="E15687" s="306" t="n">
        <v>1006.55</v>
      </c>
    </row>
    <row r="15688" customFormat="false" ht="15" hidden="false" customHeight="false" outlineLevel="0" collapsed="false">
      <c r="A15688" s="0" t="s">
        <v>19791</v>
      </c>
      <c r="B15688" s="86" t="s">
        <v>19792</v>
      </c>
      <c r="C15688" s="0" t="s">
        <v>217</v>
      </c>
      <c r="E15688" s="306" t="n">
        <v>1529.07</v>
      </c>
    </row>
    <row r="15689" customFormat="false" ht="15" hidden="false" customHeight="false" outlineLevel="0" collapsed="false">
      <c r="A15689" s="0" t="s">
        <v>19793</v>
      </c>
      <c r="B15689" s="86" t="s">
        <v>19794</v>
      </c>
      <c r="C15689" s="0" t="s">
        <v>217</v>
      </c>
      <c r="E15689" s="306" t="n">
        <v>665.52</v>
      </c>
    </row>
    <row r="15690" customFormat="false" ht="15" hidden="false" customHeight="false" outlineLevel="0" collapsed="false">
      <c r="A15690" s="0" t="s">
        <v>19795</v>
      </c>
      <c r="B15690" s="86" t="s">
        <v>19796</v>
      </c>
      <c r="C15690" s="0" t="s">
        <v>217</v>
      </c>
      <c r="E15690" s="306" t="n">
        <v>37.37</v>
      </c>
    </row>
    <row r="15691" customFormat="false" ht="15" hidden="false" customHeight="false" outlineLevel="0" collapsed="false">
      <c r="A15691" s="0" t="s">
        <v>19797</v>
      </c>
      <c r="B15691" s="86" t="s">
        <v>19798</v>
      </c>
      <c r="C15691" s="0" t="s">
        <v>67</v>
      </c>
      <c r="E15691" s="306" t="n">
        <v>36</v>
      </c>
    </row>
    <row r="15692" customFormat="false" ht="15" hidden="false" customHeight="false" outlineLevel="0" collapsed="false">
      <c r="A15692" s="0" t="s">
        <v>19799</v>
      </c>
      <c r="B15692" s="86" t="s">
        <v>19800</v>
      </c>
      <c r="C15692" s="0" t="s">
        <v>67</v>
      </c>
      <c r="E15692" s="306" t="n">
        <v>53.46</v>
      </c>
    </row>
    <row r="15693" customFormat="false" ht="15" hidden="false" customHeight="false" outlineLevel="0" collapsed="false">
      <c r="A15693" s="0" t="s">
        <v>19801</v>
      </c>
      <c r="B15693" s="86" t="s">
        <v>19802</v>
      </c>
      <c r="C15693" s="0" t="s">
        <v>67</v>
      </c>
      <c r="E15693" s="306" t="n">
        <v>39.83</v>
      </c>
    </row>
    <row r="15694" customFormat="false" ht="15" hidden="false" customHeight="false" outlineLevel="0" collapsed="false">
      <c r="A15694" s="0" t="s">
        <v>19803</v>
      </c>
      <c r="B15694" s="86" t="s">
        <v>19804</v>
      </c>
      <c r="C15694" s="0" t="s">
        <v>67</v>
      </c>
      <c r="E15694" s="306" t="n">
        <v>34.47</v>
      </c>
    </row>
    <row r="15695" customFormat="false" ht="15" hidden="false" customHeight="false" outlineLevel="0" collapsed="false">
      <c r="A15695" s="0" t="s">
        <v>19805</v>
      </c>
      <c r="B15695" s="86" t="s">
        <v>19806</v>
      </c>
      <c r="C15695" s="0" t="s">
        <v>67</v>
      </c>
      <c r="E15695" s="306" t="n">
        <v>44.58</v>
      </c>
    </row>
    <row r="15696" customFormat="false" ht="15" hidden="false" customHeight="false" outlineLevel="0" collapsed="false">
      <c r="A15696" s="0" t="s">
        <v>19807</v>
      </c>
      <c r="B15696" s="86" t="s">
        <v>19808</v>
      </c>
      <c r="C15696" s="0" t="s">
        <v>67</v>
      </c>
      <c r="E15696" s="306" t="n">
        <v>24.5</v>
      </c>
    </row>
    <row r="15697" customFormat="false" ht="15" hidden="false" customHeight="false" outlineLevel="0" collapsed="false">
      <c r="A15697" s="0" t="s">
        <v>19809</v>
      </c>
      <c r="B15697" s="86" t="s">
        <v>26532</v>
      </c>
      <c r="C15697" s="0" t="s">
        <v>67</v>
      </c>
      <c r="E15697" s="306" t="n">
        <v>33.25</v>
      </c>
    </row>
    <row r="15698" customFormat="false" ht="15" hidden="false" customHeight="false" outlineLevel="0" collapsed="false">
      <c r="A15698" s="0" t="s">
        <v>19811</v>
      </c>
      <c r="B15698" s="86" t="s">
        <v>26533</v>
      </c>
      <c r="C15698" s="0" t="s">
        <v>67</v>
      </c>
      <c r="E15698" s="306" t="n">
        <v>34.65</v>
      </c>
    </row>
    <row r="15699" customFormat="false" ht="15" hidden="false" customHeight="false" outlineLevel="0" collapsed="false">
      <c r="A15699" s="0" t="s">
        <v>19813</v>
      </c>
      <c r="B15699" s="86" t="s">
        <v>19814</v>
      </c>
      <c r="C15699" s="0" t="s">
        <v>67</v>
      </c>
      <c r="E15699" s="306" t="n">
        <v>31.5</v>
      </c>
    </row>
    <row r="15700" customFormat="false" ht="15" hidden="false" customHeight="false" outlineLevel="0" collapsed="false">
      <c r="A15700" s="0" t="s">
        <v>19815</v>
      </c>
      <c r="B15700" s="86" t="s">
        <v>19816</v>
      </c>
      <c r="C15700" s="0" t="s">
        <v>67</v>
      </c>
      <c r="E15700" s="306" t="n">
        <v>63</v>
      </c>
    </row>
    <row r="15701" customFormat="false" ht="15" hidden="false" customHeight="false" outlineLevel="0" collapsed="false">
      <c r="A15701" s="0" t="s">
        <v>19817</v>
      </c>
      <c r="B15701" s="86" t="s">
        <v>19818</v>
      </c>
      <c r="C15701" s="0" t="s">
        <v>67</v>
      </c>
      <c r="E15701" s="306" t="n">
        <v>28</v>
      </c>
    </row>
    <row r="15702" customFormat="false" ht="15" hidden="false" customHeight="false" outlineLevel="0" collapsed="false">
      <c r="B15702" s="0"/>
      <c r="E15702" s="0"/>
    </row>
    <row r="15703" customFormat="false" ht="15" hidden="false" customHeight="false" outlineLevel="0" collapsed="false">
      <c r="B15703" s="0"/>
      <c r="E15703" s="0"/>
    </row>
    <row r="15704" customFormat="false" ht="15" hidden="false" customHeight="false" outlineLevel="0" collapsed="false">
      <c r="A15704" s="0" t="s">
        <v>13853</v>
      </c>
      <c r="B15704" s="0"/>
      <c r="C15704" s="0" t="s">
        <v>13854</v>
      </c>
      <c r="E15704" s="0"/>
    </row>
    <row r="15705" customFormat="false" ht="15" hidden="false" customHeight="false" outlineLevel="0" collapsed="false">
      <c r="B15705" s="0"/>
      <c r="C15705" s="0" t="s">
        <v>13855</v>
      </c>
      <c r="E15705" s="0"/>
    </row>
    <row r="15706" customFormat="false" ht="15" hidden="false" customHeight="false" outlineLevel="0" collapsed="false">
      <c r="A15706" s="0" t="s">
        <v>13856</v>
      </c>
      <c r="B15706" s="0"/>
      <c r="C15706" s="0" t="s">
        <v>13857</v>
      </c>
      <c r="E15706" s="306" t="s">
        <v>13858</v>
      </c>
    </row>
    <row r="15707" customFormat="false" ht="15" hidden="false" customHeight="false" outlineLevel="0" collapsed="false">
      <c r="A15707" s="0" t="s">
        <v>19819</v>
      </c>
      <c r="B15707" s="86" t="s">
        <v>19820</v>
      </c>
      <c r="C15707" s="0" t="s">
        <v>67</v>
      </c>
      <c r="E15707" s="306" t="n">
        <v>43.75</v>
      </c>
    </row>
    <row r="15708" customFormat="false" ht="15" hidden="false" customHeight="false" outlineLevel="0" collapsed="false">
      <c r="A15708" s="0" t="s">
        <v>19821</v>
      </c>
      <c r="B15708" s="86" t="s">
        <v>19822</v>
      </c>
      <c r="C15708" s="0" t="s">
        <v>67</v>
      </c>
      <c r="E15708" s="306" t="n">
        <v>26.25</v>
      </c>
    </row>
    <row r="15709" customFormat="false" ht="15" hidden="false" customHeight="false" outlineLevel="0" collapsed="false">
      <c r="A15709" s="0" t="s">
        <v>19823</v>
      </c>
      <c r="B15709" s="86" t="s">
        <v>19824</v>
      </c>
      <c r="C15709" s="0" t="s">
        <v>67</v>
      </c>
      <c r="E15709" s="306" t="n">
        <v>28.7</v>
      </c>
    </row>
    <row r="15710" customFormat="false" ht="15" hidden="false" customHeight="false" outlineLevel="0" collapsed="false">
      <c r="A15710" s="0" t="s">
        <v>19825</v>
      </c>
      <c r="B15710" s="86" t="s">
        <v>19826</v>
      </c>
      <c r="C15710" s="0" t="s">
        <v>67</v>
      </c>
      <c r="E15710" s="306" t="n">
        <v>29.75</v>
      </c>
    </row>
    <row r="15711" customFormat="false" ht="15" hidden="false" customHeight="false" outlineLevel="0" collapsed="false">
      <c r="A15711" s="0" t="s">
        <v>19827</v>
      </c>
      <c r="B15711" s="86" t="s">
        <v>26534</v>
      </c>
      <c r="C15711" s="0" t="s">
        <v>67</v>
      </c>
      <c r="E15711" s="306" t="n">
        <v>53.13</v>
      </c>
    </row>
    <row r="15712" customFormat="false" ht="15" hidden="false" customHeight="false" outlineLevel="0" collapsed="false">
      <c r="A15712" s="0" t="s">
        <v>19829</v>
      </c>
      <c r="B15712" s="86" t="s">
        <v>19830</v>
      </c>
      <c r="C15712" s="0" t="s">
        <v>67</v>
      </c>
      <c r="E15712" s="306" t="n">
        <v>31.85</v>
      </c>
    </row>
    <row r="15713" customFormat="false" ht="15" hidden="false" customHeight="false" outlineLevel="0" collapsed="false">
      <c r="A15713" s="0" t="s">
        <v>19831</v>
      </c>
      <c r="B15713" s="86" t="s">
        <v>19832</v>
      </c>
      <c r="C15713" s="0" t="s">
        <v>67</v>
      </c>
      <c r="E15713" s="306" t="n">
        <v>52.5</v>
      </c>
    </row>
    <row r="15714" customFormat="false" ht="15" hidden="false" customHeight="false" outlineLevel="0" collapsed="false">
      <c r="A15714" s="0" t="s">
        <v>19833</v>
      </c>
      <c r="B15714" s="86" t="s">
        <v>19834</v>
      </c>
      <c r="C15714" s="0" t="s">
        <v>217</v>
      </c>
      <c r="E15714" s="306" t="n">
        <v>22.03</v>
      </c>
    </row>
    <row r="15715" customFormat="false" ht="15" hidden="false" customHeight="false" outlineLevel="0" collapsed="false">
      <c r="A15715" s="0" t="s">
        <v>19835</v>
      </c>
      <c r="B15715" s="86" t="s">
        <v>19836</v>
      </c>
      <c r="C15715" s="0" t="s">
        <v>217</v>
      </c>
      <c r="E15715" s="306" t="n">
        <v>15.36</v>
      </c>
    </row>
    <row r="15716" customFormat="false" ht="15" hidden="false" customHeight="false" outlineLevel="0" collapsed="false">
      <c r="A15716" s="0" t="s">
        <v>19837</v>
      </c>
      <c r="B15716" s="86" t="s">
        <v>19838</v>
      </c>
      <c r="C15716" s="0" t="s">
        <v>217</v>
      </c>
      <c r="E15716" s="306" t="n">
        <v>33.18</v>
      </c>
    </row>
    <row r="15717" customFormat="false" ht="15" hidden="false" customHeight="false" outlineLevel="0" collapsed="false">
      <c r="A15717" s="0" t="s">
        <v>19839</v>
      </c>
      <c r="B15717" s="86" t="s">
        <v>19840</v>
      </c>
      <c r="C15717" s="0" t="s">
        <v>217</v>
      </c>
      <c r="E15717" s="306" t="n">
        <v>92.69</v>
      </c>
    </row>
    <row r="15718" customFormat="false" ht="15" hidden="false" customHeight="false" outlineLevel="0" collapsed="false">
      <c r="A15718" s="0" t="s">
        <v>19841</v>
      </c>
      <c r="B15718" s="86" t="s">
        <v>12803</v>
      </c>
      <c r="C15718" s="0" t="s">
        <v>217</v>
      </c>
      <c r="E15718" s="306" t="n">
        <v>4.07</v>
      </c>
    </row>
    <row r="15719" customFormat="false" ht="15" hidden="false" customHeight="false" outlineLevel="0" collapsed="false">
      <c r="A15719" s="0" t="s">
        <v>19842</v>
      </c>
      <c r="B15719" s="86" t="s">
        <v>12804</v>
      </c>
      <c r="C15719" s="0" t="s">
        <v>217</v>
      </c>
      <c r="E15719" s="306" t="n">
        <v>4.07</v>
      </c>
    </row>
    <row r="15720" customFormat="false" ht="15" hidden="false" customHeight="false" outlineLevel="0" collapsed="false">
      <c r="A15720" s="0" t="s">
        <v>19843</v>
      </c>
      <c r="B15720" s="86" t="s">
        <v>19844</v>
      </c>
      <c r="C15720" s="0" t="s">
        <v>217</v>
      </c>
      <c r="E15720" s="306" t="n">
        <v>11.72</v>
      </c>
    </row>
    <row r="15721" customFormat="false" ht="15" hidden="false" customHeight="false" outlineLevel="0" collapsed="false">
      <c r="A15721" s="0" t="s">
        <v>19845</v>
      </c>
      <c r="B15721" s="86" t="s">
        <v>19846</v>
      </c>
      <c r="C15721" s="0" t="s">
        <v>217</v>
      </c>
      <c r="E15721" s="306" t="n">
        <v>34.39</v>
      </c>
    </row>
    <row r="15722" customFormat="false" ht="15" hidden="false" customHeight="false" outlineLevel="0" collapsed="false">
      <c r="A15722" s="0" t="s">
        <v>19847</v>
      </c>
      <c r="B15722" s="86" t="s">
        <v>19848</v>
      </c>
      <c r="C15722" s="0" t="s">
        <v>217</v>
      </c>
      <c r="E15722" s="306" t="n">
        <v>36.79</v>
      </c>
    </row>
    <row r="15723" customFormat="false" ht="15" hidden="false" customHeight="false" outlineLevel="0" collapsed="false">
      <c r="A15723" s="0" t="s">
        <v>19849</v>
      </c>
      <c r="B15723" s="86" t="s">
        <v>19850</v>
      </c>
      <c r="C15723" s="0" t="s">
        <v>217</v>
      </c>
      <c r="E15723" s="306" t="n">
        <v>43.99</v>
      </c>
    </row>
    <row r="15724" customFormat="false" ht="15" hidden="false" customHeight="false" outlineLevel="0" collapsed="false">
      <c r="A15724" s="0" t="s">
        <v>19851</v>
      </c>
      <c r="B15724" s="86" t="s">
        <v>19852</v>
      </c>
      <c r="C15724" s="0" t="s">
        <v>217</v>
      </c>
      <c r="E15724" s="306" t="n">
        <v>199.95</v>
      </c>
    </row>
    <row r="15725" customFormat="false" ht="15" hidden="false" customHeight="false" outlineLevel="0" collapsed="false">
      <c r="A15725" s="0" t="s">
        <v>19853</v>
      </c>
      <c r="B15725" s="86" t="s">
        <v>15107</v>
      </c>
      <c r="C15725" s="0" t="s">
        <v>217</v>
      </c>
      <c r="E15725" s="306" t="n">
        <v>1.22</v>
      </c>
    </row>
    <row r="15726" customFormat="false" ht="15" hidden="false" customHeight="false" outlineLevel="0" collapsed="false">
      <c r="A15726" s="0" t="s">
        <v>19854</v>
      </c>
      <c r="B15726" s="86" t="s">
        <v>19855</v>
      </c>
      <c r="C15726" s="0" t="s">
        <v>217</v>
      </c>
      <c r="E15726" s="306" t="n">
        <v>0.95</v>
      </c>
    </row>
    <row r="15727" customFormat="false" ht="15" hidden="false" customHeight="false" outlineLevel="0" collapsed="false">
      <c r="A15727" s="0" t="s">
        <v>19856</v>
      </c>
      <c r="B15727" s="86" t="s">
        <v>19857</v>
      </c>
      <c r="C15727" s="0" t="s">
        <v>217</v>
      </c>
      <c r="E15727" s="306" t="n">
        <v>0.47</v>
      </c>
    </row>
    <row r="15728" customFormat="false" ht="15" hidden="false" customHeight="false" outlineLevel="0" collapsed="false">
      <c r="A15728" s="0" t="s">
        <v>19858</v>
      </c>
      <c r="B15728" s="86" t="s">
        <v>19859</v>
      </c>
      <c r="C15728" s="0" t="s">
        <v>217</v>
      </c>
      <c r="E15728" s="306" t="n">
        <v>2.13</v>
      </c>
    </row>
    <row r="15729" customFormat="false" ht="15" hidden="false" customHeight="false" outlineLevel="0" collapsed="false">
      <c r="A15729" s="0" t="s">
        <v>19860</v>
      </c>
      <c r="B15729" s="86" t="s">
        <v>19861</v>
      </c>
      <c r="C15729" s="0" t="s">
        <v>67</v>
      </c>
      <c r="E15729" s="306" t="n">
        <v>0.79</v>
      </c>
    </row>
    <row r="15730" customFormat="false" ht="15" hidden="false" customHeight="false" outlineLevel="0" collapsed="false">
      <c r="A15730" s="0" t="s">
        <v>19862</v>
      </c>
      <c r="B15730" s="86" t="s">
        <v>19863</v>
      </c>
      <c r="C15730" s="0" t="s">
        <v>107</v>
      </c>
      <c r="E15730" s="306" t="n">
        <v>5.49</v>
      </c>
    </row>
    <row r="15731" customFormat="false" ht="15" hidden="false" customHeight="false" outlineLevel="0" collapsed="false">
      <c r="A15731" s="0" t="s">
        <v>19864</v>
      </c>
      <c r="B15731" s="86" t="s">
        <v>19865</v>
      </c>
      <c r="C15731" s="0" t="s">
        <v>217</v>
      </c>
      <c r="E15731" s="306" t="n">
        <v>32.05</v>
      </c>
    </row>
    <row r="15732" customFormat="false" ht="15" hidden="false" customHeight="false" outlineLevel="0" collapsed="false">
      <c r="A15732" s="0" t="s">
        <v>19866</v>
      </c>
      <c r="B15732" s="86" t="s">
        <v>19867</v>
      </c>
      <c r="C15732" s="0" t="s">
        <v>217</v>
      </c>
      <c r="E15732" s="306" t="n">
        <v>87.8</v>
      </c>
    </row>
    <row r="15733" customFormat="false" ht="15" hidden="false" customHeight="false" outlineLevel="0" collapsed="false">
      <c r="A15733" s="0" t="s">
        <v>19868</v>
      </c>
      <c r="B15733" s="86" t="s">
        <v>19869</v>
      </c>
      <c r="C15733" s="0" t="s">
        <v>217</v>
      </c>
      <c r="E15733" s="306" t="n">
        <v>75.41</v>
      </c>
    </row>
    <row r="15734" customFormat="false" ht="15" hidden="false" customHeight="false" outlineLevel="0" collapsed="false">
      <c r="A15734" s="0" t="s">
        <v>19870</v>
      </c>
      <c r="B15734" s="86" t="s">
        <v>19871</v>
      </c>
      <c r="C15734" s="0" t="s">
        <v>217</v>
      </c>
      <c r="E15734" s="306" t="n">
        <v>68.49</v>
      </c>
    </row>
    <row r="15735" customFormat="false" ht="15" hidden="false" customHeight="false" outlineLevel="0" collapsed="false">
      <c r="A15735" s="0" t="s">
        <v>19872</v>
      </c>
      <c r="B15735" s="86" t="s">
        <v>19873</v>
      </c>
      <c r="C15735" s="0" t="s">
        <v>217</v>
      </c>
      <c r="E15735" s="306" t="n">
        <v>206.5</v>
      </c>
    </row>
    <row r="15736" customFormat="false" ht="15" hidden="false" customHeight="false" outlineLevel="0" collapsed="false">
      <c r="A15736" s="0" t="s">
        <v>19874</v>
      </c>
      <c r="B15736" s="86" t="s">
        <v>19875</v>
      </c>
      <c r="C15736" s="0" t="s">
        <v>26535</v>
      </c>
      <c r="E15736" s="306" t="n">
        <v>28.03</v>
      </c>
    </row>
    <row r="15737" customFormat="false" ht="15" hidden="false" customHeight="false" outlineLevel="0" collapsed="false">
      <c r="A15737" s="0" t="s">
        <v>19876</v>
      </c>
      <c r="B15737" s="86" t="s">
        <v>26536</v>
      </c>
      <c r="C15737" s="0" t="s">
        <v>217</v>
      </c>
      <c r="E15737" s="306" t="n">
        <v>88.88</v>
      </c>
    </row>
    <row r="15738" customFormat="false" ht="15" hidden="false" customHeight="false" outlineLevel="0" collapsed="false">
      <c r="A15738" s="0" t="s">
        <v>19878</v>
      </c>
      <c r="B15738" s="86" t="s">
        <v>26537</v>
      </c>
      <c r="C15738" s="0" t="s">
        <v>217</v>
      </c>
      <c r="E15738" s="306" t="n">
        <v>114.93</v>
      </c>
    </row>
    <row r="15739" customFormat="false" ht="15" hidden="false" customHeight="false" outlineLevel="0" collapsed="false">
      <c r="A15739" s="0" t="s">
        <v>19880</v>
      </c>
      <c r="B15739" s="86" t="s">
        <v>9083</v>
      </c>
      <c r="C15739" s="0" t="s">
        <v>217</v>
      </c>
      <c r="E15739" s="306" t="n">
        <v>26.03</v>
      </c>
    </row>
    <row r="15740" customFormat="false" ht="15" hidden="false" customHeight="false" outlineLevel="0" collapsed="false">
      <c r="A15740" s="0" t="s">
        <v>19881</v>
      </c>
      <c r="B15740" s="86" t="s">
        <v>19882</v>
      </c>
      <c r="C15740" s="0" t="s">
        <v>217</v>
      </c>
      <c r="E15740" s="306" t="n">
        <v>47.54</v>
      </c>
    </row>
    <row r="15741" customFormat="false" ht="15" hidden="false" customHeight="false" outlineLevel="0" collapsed="false">
      <c r="A15741" s="0" t="s">
        <v>19883</v>
      </c>
      <c r="B15741" s="86" t="s">
        <v>19884</v>
      </c>
      <c r="C15741" s="0" t="s">
        <v>217</v>
      </c>
      <c r="E15741" s="306" t="n">
        <v>16.82</v>
      </c>
    </row>
    <row r="15742" customFormat="false" ht="15" hidden="false" customHeight="false" outlineLevel="0" collapsed="false">
      <c r="A15742" s="0" t="s">
        <v>19885</v>
      </c>
      <c r="B15742" s="86" t="s">
        <v>19886</v>
      </c>
      <c r="C15742" s="0" t="s">
        <v>217</v>
      </c>
      <c r="E15742" s="306" t="n">
        <v>29.9</v>
      </c>
    </row>
    <row r="15743" customFormat="false" ht="15" hidden="false" customHeight="false" outlineLevel="0" collapsed="false">
      <c r="A15743" s="0" t="s">
        <v>19887</v>
      </c>
      <c r="B15743" s="86" t="s">
        <v>19888</v>
      </c>
      <c r="C15743" s="0" t="s">
        <v>217</v>
      </c>
      <c r="E15743" s="306" t="n">
        <v>90.17</v>
      </c>
    </row>
    <row r="15744" customFormat="false" ht="15" hidden="false" customHeight="false" outlineLevel="0" collapsed="false">
      <c r="A15744" s="0" t="s">
        <v>19889</v>
      </c>
      <c r="B15744" s="86" t="s">
        <v>19890</v>
      </c>
      <c r="C15744" s="0" t="s">
        <v>217</v>
      </c>
      <c r="E15744" s="306" t="n">
        <v>69.03</v>
      </c>
    </row>
    <row r="15745" customFormat="false" ht="15" hidden="false" customHeight="false" outlineLevel="0" collapsed="false">
      <c r="A15745" s="0" t="s">
        <v>19892</v>
      </c>
      <c r="B15745" s="86" t="s">
        <v>19893</v>
      </c>
      <c r="C15745" s="0" t="s">
        <v>217</v>
      </c>
      <c r="E15745" s="306" t="n">
        <v>45.19</v>
      </c>
    </row>
    <row r="15746" customFormat="false" ht="15" hidden="false" customHeight="false" outlineLevel="0" collapsed="false">
      <c r="A15746" s="0" t="s">
        <v>19894</v>
      </c>
      <c r="B15746" s="86" t="s">
        <v>19895</v>
      </c>
      <c r="C15746" s="0" t="s">
        <v>217</v>
      </c>
      <c r="E15746" s="306" t="n">
        <v>72.14</v>
      </c>
    </row>
    <row r="15747" customFormat="false" ht="15" hidden="false" customHeight="false" outlineLevel="0" collapsed="false">
      <c r="A15747" s="0" t="s">
        <v>19896</v>
      </c>
      <c r="B15747" s="86" t="s">
        <v>19897</v>
      </c>
      <c r="C15747" s="0" t="s">
        <v>217</v>
      </c>
      <c r="E15747" s="306" t="n">
        <v>12.04</v>
      </c>
    </row>
    <row r="15748" customFormat="false" ht="15" hidden="false" customHeight="false" outlineLevel="0" collapsed="false">
      <c r="A15748" s="0" t="s">
        <v>19898</v>
      </c>
      <c r="B15748" s="86" t="s">
        <v>19899</v>
      </c>
      <c r="C15748" s="0" t="s">
        <v>217</v>
      </c>
      <c r="E15748" s="306" t="n">
        <v>33.29</v>
      </c>
    </row>
    <row r="15749" customFormat="false" ht="15" hidden="false" customHeight="false" outlineLevel="0" collapsed="false">
      <c r="A15749" s="0" t="s">
        <v>19900</v>
      </c>
      <c r="B15749" s="86" t="s">
        <v>19901</v>
      </c>
      <c r="C15749" s="0" t="s">
        <v>217</v>
      </c>
      <c r="E15749" s="306" t="n">
        <v>93.33</v>
      </c>
    </row>
    <row r="15750" customFormat="false" ht="15" hidden="false" customHeight="false" outlineLevel="0" collapsed="false">
      <c r="A15750" s="0" t="s">
        <v>19902</v>
      </c>
      <c r="B15750" s="86" t="s">
        <v>19903</v>
      </c>
      <c r="C15750" s="0" t="s">
        <v>217</v>
      </c>
      <c r="E15750" s="306" t="n">
        <v>126.45</v>
      </c>
    </row>
    <row r="15751" customFormat="false" ht="15" hidden="false" customHeight="false" outlineLevel="0" collapsed="false">
      <c r="A15751" s="0" t="s">
        <v>19904</v>
      </c>
      <c r="B15751" s="86" t="s">
        <v>19905</v>
      </c>
      <c r="C15751" s="0" t="s">
        <v>217</v>
      </c>
      <c r="E15751" s="306" t="n">
        <v>13.02</v>
      </c>
    </row>
    <row r="15752" customFormat="false" ht="15" hidden="false" customHeight="false" outlineLevel="0" collapsed="false">
      <c r="A15752" s="0" t="s">
        <v>19906</v>
      </c>
      <c r="B15752" s="86" t="s">
        <v>19907</v>
      </c>
      <c r="C15752" s="0" t="s">
        <v>217</v>
      </c>
      <c r="E15752" s="306" t="n">
        <v>13.02</v>
      </c>
    </row>
    <row r="15753" customFormat="false" ht="15" hidden="false" customHeight="false" outlineLevel="0" collapsed="false">
      <c r="A15753" s="0" t="s">
        <v>19908</v>
      </c>
      <c r="B15753" s="86" t="s">
        <v>19909</v>
      </c>
      <c r="C15753" s="0" t="s">
        <v>217</v>
      </c>
      <c r="E15753" s="306" t="n">
        <v>21.13</v>
      </c>
    </row>
    <row r="15754" customFormat="false" ht="15" hidden="false" customHeight="false" outlineLevel="0" collapsed="false">
      <c r="A15754" s="0" t="s">
        <v>19910</v>
      </c>
      <c r="B15754" s="86" t="s">
        <v>19911</v>
      </c>
      <c r="C15754" s="0" t="s">
        <v>217</v>
      </c>
      <c r="E15754" s="306" t="n">
        <v>51.12</v>
      </c>
    </row>
    <row r="15755" customFormat="false" ht="15" hidden="false" customHeight="false" outlineLevel="0" collapsed="false">
      <c r="A15755" s="0" t="s">
        <v>19912</v>
      </c>
      <c r="B15755" s="86" t="s">
        <v>19913</v>
      </c>
      <c r="C15755" s="0" t="s">
        <v>217</v>
      </c>
      <c r="E15755" s="306" t="n">
        <v>69.24</v>
      </c>
    </row>
    <row r="15756" customFormat="false" ht="15" hidden="false" customHeight="false" outlineLevel="0" collapsed="false">
      <c r="A15756" s="0" t="s">
        <v>19914</v>
      </c>
      <c r="B15756" s="86" t="s">
        <v>19915</v>
      </c>
      <c r="C15756" s="0" t="s">
        <v>217</v>
      </c>
      <c r="E15756" s="306" t="n">
        <v>13.39</v>
      </c>
    </row>
    <row r="15757" customFormat="false" ht="15" hidden="false" customHeight="false" outlineLevel="0" collapsed="false">
      <c r="A15757" s="0" t="s">
        <v>19916</v>
      </c>
      <c r="B15757" s="86" t="s">
        <v>19917</v>
      </c>
      <c r="C15757" s="0" t="s">
        <v>217</v>
      </c>
      <c r="E15757" s="306" t="n">
        <v>56.75</v>
      </c>
    </row>
    <row r="15758" customFormat="false" ht="15" hidden="false" customHeight="false" outlineLevel="0" collapsed="false">
      <c r="A15758" s="0" t="s">
        <v>19918</v>
      </c>
      <c r="B15758" s="86" t="s">
        <v>19919</v>
      </c>
      <c r="C15758" s="0" t="s">
        <v>217</v>
      </c>
      <c r="E15758" s="306" t="n">
        <v>37.39</v>
      </c>
    </row>
    <row r="15759" customFormat="false" ht="15" hidden="false" customHeight="false" outlineLevel="0" collapsed="false">
      <c r="A15759" s="0" t="s">
        <v>19920</v>
      </c>
      <c r="B15759" s="86" t="s">
        <v>19921</v>
      </c>
      <c r="C15759" s="0" t="s">
        <v>217</v>
      </c>
      <c r="E15759" s="306" t="n">
        <v>26.99</v>
      </c>
    </row>
    <row r="15760" customFormat="false" ht="15" hidden="false" customHeight="false" outlineLevel="0" collapsed="false">
      <c r="A15760" s="0" t="s">
        <v>19922</v>
      </c>
      <c r="B15760" s="86" t="s">
        <v>19923</v>
      </c>
      <c r="C15760" s="0" t="s">
        <v>217</v>
      </c>
      <c r="E15760" s="306" t="n">
        <v>288.76</v>
      </c>
    </row>
    <row r="15761" customFormat="false" ht="15" hidden="false" customHeight="false" outlineLevel="0" collapsed="false">
      <c r="A15761" s="0" t="s">
        <v>19924</v>
      </c>
      <c r="B15761" s="86" t="s">
        <v>19925</v>
      </c>
      <c r="C15761" s="0" t="s">
        <v>217</v>
      </c>
      <c r="E15761" s="306" t="n">
        <v>500.48</v>
      </c>
    </row>
    <row r="15762" customFormat="false" ht="15" hidden="false" customHeight="false" outlineLevel="0" collapsed="false">
      <c r="A15762" s="0" t="s">
        <v>19926</v>
      </c>
      <c r="B15762" s="86" t="s">
        <v>19927</v>
      </c>
      <c r="C15762" s="0" t="s">
        <v>217</v>
      </c>
      <c r="E15762" s="306" t="n">
        <v>17.77</v>
      </c>
    </row>
    <row r="15763" customFormat="false" ht="15" hidden="false" customHeight="false" outlineLevel="0" collapsed="false">
      <c r="A15763" s="0" t="s">
        <v>19928</v>
      </c>
      <c r="B15763" s="86" t="s">
        <v>19929</v>
      </c>
      <c r="C15763" s="0" t="s">
        <v>217</v>
      </c>
      <c r="E15763" s="306" t="n">
        <v>53.2</v>
      </c>
    </row>
    <row r="15764" customFormat="false" ht="15" hidden="false" customHeight="false" outlineLevel="0" collapsed="false">
      <c r="A15764" s="0" t="s">
        <v>19930</v>
      </c>
      <c r="B15764" s="86" t="s">
        <v>19931</v>
      </c>
      <c r="C15764" s="0" t="s">
        <v>217</v>
      </c>
      <c r="E15764" s="306" t="n">
        <v>69.27</v>
      </c>
    </row>
    <row r="15765" customFormat="false" ht="15" hidden="false" customHeight="false" outlineLevel="0" collapsed="false">
      <c r="A15765" s="0" t="s">
        <v>19932</v>
      </c>
      <c r="B15765" s="86" t="s">
        <v>19933</v>
      </c>
      <c r="C15765" s="0" t="s">
        <v>217</v>
      </c>
      <c r="E15765" s="306" t="n">
        <v>107.07</v>
      </c>
    </row>
    <row r="15766" customFormat="false" ht="15" hidden="false" customHeight="false" outlineLevel="0" collapsed="false">
      <c r="A15766" s="0" t="s">
        <v>19934</v>
      </c>
      <c r="B15766" s="86" t="s">
        <v>26538</v>
      </c>
      <c r="C15766" s="0" t="s">
        <v>217</v>
      </c>
      <c r="E15766" s="306" t="n">
        <v>54.8</v>
      </c>
    </row>
    <row r="15767" customFormat="false" ht="15" hidden="false" customHeight="false" outlineLevel="0" collapsed="false">
      <c r="A15767" s="0" t="s">
        <v>19937</v>
      </c>
      <c r="B15767" s="86" t="s">
        <v>19938</v>
      </c>
      <c r="C15767" s="0" t="s">
        <v>217</v>
      </c>
      <c r="E15767" s="306" t="n">
        <v>218.87</v>
      </c>
    </row>
    <row r="15768" customFormat="false" ht="15" hidden="false" customHeight="false" outlineLevel="0" collapsed="false">
      <c r="A15768" s="0" t="s">
        <v>19939</v>
      </c>
      <c r="B15768" s="86" t="s">
        <v>19940</v>
      </c>
      <c r="C15768" s="0" t="s">
        <v>217</v>
      </c>
      <c r="E15768" s="306" t="n">
        <v>571.5</v>
      </c>
    </row>
    <row r="15769" customFormat="false" ht="15" hidden="false" customHeight="false" outlineLevel="0" collapsed="false">
      <c r="A15769" s="0" t="s">
        <v>19941</v>
      </c>
      <c r="B15769" s="86" t="s">
        <v>19942</v>
      </c>
      <c r="C15769" s="0" t="s">
        <v>217</v>
      </c>
      <c r="E15769" s="306" t="n">
        <v>166.96</v>
      </c>
    </row>
    <row r="15770" customFormat="false" ht="15" hidden="false" customHeight="false" outlineLevel="0" collapsed="false">
      <c r="A15770" s="0" t="s">
        <v>19943</v>
      </c>
      <c r="B15770" s="86" t="s">
        <v>19944</v>
      </c>
      <c r="C15770" s="0" t="s">
        <v>217</v>
      </c>
      <c r="E15770" s="306" t="n">
        <v>667.03</v>
      </c>
    </row>
    <row r="15771" customFormat="false" ht="15" hidden="false" customHeight="false" outlineLevel="0" collapsed="false">
      <c r="A15771" s="0" t="s">
        <v>19945</v>
      </c>
      <c r="B15771" s="86" t="s">
        <v>19946</v>
      </c>
      <c r="C15771" s="0" t="s">
        <v>217</v>
      </c>
      <c r="E15771" s="306" t="n">
        <v>856.65</v>
      </c>
    </row>
    <row r="15772" customFormat="false" ht="15" hidden="false" customHeight="false" outlineLevel="0" collapsed="false">
      <c r="A15772" s="0" t="s">
        <v>19947</v>
      </c>
      <c r="B15772" s="86" t="s">
        <v>19948</v>
      </c>
      <c r="C15772" s="0" t="s">
        <v>217</v>
      </c>
      <c r="E15772" s="306" t="n">
        <v>827.6</v>
      </c>
    </row>
    <row r="15773" customFormat="false" ht="15" hidden="false" customHeight="false" outlineLevel="0" collapsed="false">
      <c r="A15773" s="0" t="s">
        <v>19949</v>
      </c>
      <c r="B15773" s="86" t="s">
        <v>19950</v>
      </c>
      <c r="C15773" s="0" t="s">
        <v>217</v>
      </c>
      <c r="E15773" s="306" t="n">
        <v>312.3</v>
      </c>
    </row>
    <row r="15774" customFormat="false" ht="15" hidden="false" customHeight="false" outlineLevel="0" collapsed="false">
      <c r="B15774" s="0"/>
      <c r="E15774" s="0"/>
    </row>
    <row r="15775" customFormat="false" ht="15" hidden="false" customHeight="false" outlineLevel="0" collapsed="false">
      <c r="B15775" s="0"/>
      <c r="E15775" s="0"/>
    </row>
    <row r="15776" customFormat="false" ht="15" hidden="false" customHeight="false" outlineLevel="0" collapsed="false">
      <c r="A15776" s="0" t="s">
        <v>13853</v>
      </c>
      <c r="B15776" s="0"/>
      <c r="C15776" s="0" t="s">
        <v>13854</v>
      </c>
      <c r="E15776" s="0"/>
    </row>
    <row r="15777" customFormat="false" ht="15" hidden="false" customHeight="false" outlineLevel="0" collapsed="false">
      <c r="B15777" s="0"/>
      <c r="C15777" s="0" t="s">
        <v>13855</v>
      </c>
      <c r="E15777" s="0"/>
    </row>
    <row r="15778" customFormat="false" ht="15" hidden="false" customHeight="false" outlineLevel="0" collapsed="false">
      <c r="A15778" s="0" t="s">
        <v>13856</v>
      </c>
      <c r="B15778" s="0"/>
      <c r="C15778" s="0" t="s">
        <v>13857</v>
      </c>
      <c r="E15778" s="306" t="s">
        <v>13858</v>
      </c>
    </row>
    <row r="15779" customFormat="false" ht="15" hidden="false" customHeight="false" outlineLevel="0" collapsed="false">
      <c r="A15779" s="0" t="s">
        <v>19951</v>
      </c>
      <c r="B15779" s="86" t="s">
        <v>26539</v>
      </c>
      <c r="C15779" s="0" t="s">
        <v>217</v>
      </c>
      <c r="E15779" s="306" t="n">
        <v>16.48</v>
      </c>
    </row>
    <row r="15780" customFormat="false" ht="15" hidden="false" customHeight="false" outlineLevel="0" collapsed="false">
      <c r="A15780" s="0" t="s">
        <v>19953</v>
      </c>
      <c r="B15780" s="86" t="s">
        <v>19954</v>
      </c>
      <c r="C15780" s="0" t="s">
        <v>217</v>
      </c>
      <c r="E15780" s="306" t="n">
        <v>5.41</v>
      </c>
    </row>
    <row r="15781" customFormat="false" ht="15" hidden="false" customHeight="false" outlineLevel="0" collapsed="false">
      <c r="A15781" s="0" t="s">
        <v>19955</v>
      </c>
      <c r="B15781" s="86" t="s">
        <v>19956</v>
      </c>
      <c r="C15781" s="0" t="s">
        <v>217</v>
      </c>
      <c r="E15781" s="306" t="n">
        <v>18.87</v>
      </c>
    </row>
    <row r="15782" customFormat="false" ht="15" hidden="false" customHeight="false" outlineLevel="0" collapsed="false">
      <c r="A15782" s="0" t="s">
        <v>19957</v>
      </c>
      <c r="B15782" s="86" t="s">
        <v>19958</v>
      </c>
      <c r="C15782" s="0" t="s">
        <v>217</v>
      </c>
      <c r="E15782" s="306" t="n">
        <v>4.47</v>
      </c>
    </row>
    <row r="15783" customFormat="false" ht="15" hidden="false" customHeight="false" outlineLevel="0" collapsed="false">
      <c r="A15783" s="0" t="s">
        <v>19959</v>
      </c>
      <c r="B15783" s="86" t="s">
        <v>19960</v>
      </c>
      <c r="C15783" s="0" t="s">
        <v>217</v>
      </c>
      <c r="E15783" s="306" t="n">
        <v>4.78</v>
      </c>
    </row>
    <row r="15784" customFormat="false" ht="15" hidden="false" customHeight="false" outlineLevel="0" collapsed="false">
      <c r="A15784" s="0" t="s">
        <v>19961</v>
      </c>
      <c r="B15784" s="86" t="s">
        <v>19962</v>
      </c>
      <c r="C15784" s="0" t="s">
        <v>217</v>
      </c>
      <c r="E15784" s="306" t="n">
        <v>5.1</v>
      </c>
    </row>
    <row r="15785" customFormat="false" ht="15" hidden="false" customHeight="false" outlineLevel="0" collapsed="false">
      <c r="A15785" s="0" t="s">
        <v>19963</v>
      </c>
      <c r="B15785" s="86" t="s">
        <v>19964</v>
      </c>
      <c r="C15785" s="0" t="s">
        <v>217</v>
      </c>
      <c r="E15785" s="306" t="n">
        <v>3.22</v>
      </c>
    </row>
    <row r="15786" customFormat="false" ht="15" hidden="false" customHeight="false" outlineLevel="0" collapsed="false">
      <c r="A15786" s="0" t="s">
        <v>19965</v>
      </c>
      <c r="B15786" s="86" t="s">
        <v>19966</v>
      </c>
      <c r="C15786" s="0" t="s">
        <v>217</v>
      </c>
      <c r="E15786" s="306" t="n">
        <v>1.16</v>
      </c>
    </row>
    <row r="15787" customFormat="false" ht="15" hidden="false" customHeight="false" outlineLevel="0" collapsed="false">
      <c r="A15787" s="0" t="s">
        <v>19967</v>
      </c>
      <c r="B15787" s="86" t="s">
        <v>19968</v>
      </c>
      <c r="C15787" s="0" t="s">
        <v>217</v>
      </c>
      <c r="E15787" s="306" t="n">
        <v>0.67</v>
      </c>
    </row>
    <row r="15788" customFormat="false" ht="15" hidden="false" customHeight="false" outlineLevel="0" collapsed="false">
      <c r="A15788" s="0" t="s">
        <v>19969</v>
      </c>
      <c r="B15788" s="86" t="s">
        <v>19970</v>
      </c>
      <c r="C15788" s="0" t="s">
        <v>217</v>
      </c>
      <c r="E15788" s="306" t="n">
        <v>2.37</v>
      </c>
    </row>
    <row r="15789" customFormat="false" ht="15" hidden="false" customHeight="false" outlineLevel="0" collapsed="false">
      <c r="A15789" s="0" t="s">
        <v>19971</v>
      </c>
      <c r="B15789" s="86" t="s">
        <v>19972</v>
      </c>
      <c r="C15789" s="0" t="s">
        <v>217</v>
      </c>
      <c r="E15789" s="306" t="n">
        <v>0.4</v>
      </c>
    </row>
    <row r="15790" customFormat="false" ht="15" hidden="false" customHeight="false" outlineLevel="0" collapsed="false">
      <c r="A15790" s="0" t="s">
        <v>19973</v>
      </c>
      <c r="B15790" s="86" t="s">
        <v>19974</v>
      </c>
      <c r="C15790" s="0" t="s">
        <v>217</v>
      </c>
      <c r="E15790" s="306" t="n">
        <v>2.24</v>
      </c>
    </row>
    <row r="15791" customFormat="false" ht="15" hidden="false" customHeight="false" outlineLevel="0" collapsed="false">
      <c r="A15791" s="0" t="s">
        <v>19975</v>
      </c>
      <c r="B15791" s="86" t="s">
        <v>19976</v>
      </c>
      <c r="C15791" s="0" t="s">
        <v>217</v>
      </c>
      <c r="E15791" s="306" t="n">
        <v>2.01</v>
      </c>
    </row>
    <row r="15792" customFormat="false" ht="15" hidden="false" customHeight="false" outlineLevel="0" collapsed="false">
      <c r="A15792" s="0" t="s">
        <v>19977</v>
      </c>
      <c r="B15792" s="86" t="s">
        <v>19978</v>
      </c>
      <c r="C15792" s="0" t="s">
        <v>217</v>
      </c>
      <c r="E15792" s="306" t="n">
        <v>8.45</v>
      </c>
    </row>
    <row r="15793" customFormat="false" ht="15" hidden="false" customHeight="false" outlineLevel="0" collapsed="false">
      <c r="A15793" s="0" t="s">
        <v>19979</v>
      </c>
      <c r="B15793" s="86" t="s">
        <v>19980</v>
      </c>
      <c r="C15793" s="0" t="s">
        <v>217</v>
      </c>
      <c r="E15793" s="306" t="n">
        <v>10.86</v>
      </c>
    </row>
    <row r="15794" customFormat="false" ht="15" hidden="false" customHeight="false" outlineLevel="0" collapsed="false">
      <c r="A15794" s="0" t="s">
        <v>19981</v>
      </c>
      <c r="B15794" s="86" t="s">
        <v>19982</v>
      </c>
      <c r="C15794" s="0" t="s">
        <v>217</v>
      </c>
      <c r="E15794" s="306" t="n">
        <v>30.9</v>
      </c>
    </row>
    <row r="15795" customFormat="false" ht="15" hidden="false" customHeight="false" outlineLevel="0" collapsed="false">
      <c r="A15795" s="0" t="s">
        <v>19983</v>
      </c>
      <c r="B15795" s="86" t="s">
        <v>19984</v>
      </c>
      <c r="C15795" s="0" t="s">
        <v>217</v>
      </c>
      <c r="E15795" s="306" t="n">
        <v>42.07</v>
      </c>
    </row>
    <row r="15796" customFormat="false" ht="15" hidden="false" customHeight="false" outlineLevel="0" collapsed="false">
      <c r="A15796" s="0" t="s">
        <v>19985</v>
      </c>
      <c r="B15796" s="86" t="s">
        <v>19986</v>
      </c>
      <c r="C15796" s="0" t="s">
        <v>217</v>
      </c>
      <c r="E15796" s="306" t="n">
        <v>0.72</v>
      </c>
    </row>
    <row r="15797" customFormat="false" ht="15" hidden="false" customHeight="false" outlineLevel="0" collapsed="false">
      <c r="A15797" s="0" t="s">
        <v>19987</v>
      </c>
      <c r="B15797" s="86" t="s">
        <v>19988</v>
      </c>
      <c r="C15797" s="0" t="s">
        <v>217</v>
      </c>
      <c r="E15797" s="306" t="n">
        <v>1.79</v>
      </c>
    </row>
    <row r="15798" customFormat="false" ht="15" hidden="false" customHeight="false" outlineLevel="0" collapsed="false">
      <c r="A15798" s="0" t="s">
        <v>19989</v>
      </c>
      <c r="B15798" s="86" t="s">
        <v>19990</v>
      </c>
      <c r="C15798" s="0" t="s">
        <v>217</v>
      </c>
      <c r="E15798" s="306" t="n">
        <v>4.29</v>
      </c>
    </row>
    <row r="15799" customFormat="false" ht="15" hidden="false" customHeight="false" outlineLevel="0" collapsed="false">
      <c r="A15799" s="0" t="s">
        <v>19991</v>
      </c>
      <c r="B15799" s="86" t="s">
        <v>19992</v>
      </c>
      <c r="C15799" s="0" t="s">
        <v>217</v>
      </c>
      <c r="E15799" s="306" t="n">
        <v>16.23</v>
      </c>
    </row>
    <row r="15800" customFormat="false" ht="15" hidden="false" customHeight="false" outlineLevel="0" collapsed="false">
      <c r="A15800" s="0" t="s">
        <v>19993</v>
      </c>
      <c r="B15800" s="86" t="s">
        <v>19994</v>
      </c>
      <c r="C15800" s="0" t="s">
        <v>217</v>
      </c>
      <c r="E15800" s="306" t="n">
        <v>2.1</v>
      </c>
    </row>
    <row r="15801" customFormat="false" ht="15" hidden="false" customHeight="false" outlineLevel="0" collapsed="false">
      <c r="A15801" s="0" t="s">
        <v>19995</v>
      </c>
      <c r="B15801" s="86" t="s">
        <v>19996</v>
      </c>
      <c r="C15801" s="0" t="s">
        <v>217</v>
      </c>
      <c r="E15801" s="306" t="n">
        <v>6.93</v>
      </c>
    </row>
    <row r="15802" customFormat="false" ht="15" hidden="false" customHeight="false" outlineLevel="0" collapsed="false">
      <c r="A15802" s="0" t="s">
        <v>19997</v>
      </c>
      <c r="B15802" s="86" t="s">
        <v>19998</v>
      </c>
      <c r="C15802" s="0" t="s">
        <v>217</v>
      </c>
      <c r="E15802" s="306" t="n">
        <v>3.49</v>
      </c>
    </row>
    <row r="15803" customFormat="false" ht="15" hidden="false" customHeight="false" outlineLevel="0" collapsed="false">
      <c r="A15803" s="0" t="s">
        <v>19999</v>
      </c>
      <c r="B15803" s="86" t="s">
        <v>20000</v>
      </c>
      <c r="C15803" s="0" t="s">
        <v>217</v>
      </c>
      <c r="E15803" s="306" t="n">
        <v>1.74</v>
      </c>
    </row>
    <row r="15804" customFormat="false" ht="15" hidden="false" customHeight="false" outlineLevel="0" collapsed="false">
      <c r="A15804" s="0" t="s">
        <v>20001</v>
      </c>
      <c r="B15804" s="86" t="s">
        <v>20002</v>
      </c>
      <c r="C15804" s="0" t="s">
        <v>217</v>
      </c>
      <c r="E15804" s="306" t="n">
        <v>1.74</v>
      </c>
    </row>
    <row r="15805" customFormat="false" ht="15" hidden="false" customHeight="false" outlineLevel="0" collapsed="false">
      <c r="A15805" s="0" t="s">
        <v>20003</v>
      </c>
      <c r="B15805" s="86" t="s">
        <v>20004</v>
      </c>
      <c r="C15805" s="0" t="s">
        <v>217</v>
      </c>
      <c r="E15805" s="306" t="n">
        <v>3.02</v>
      </c>
    </row>
    <row r="15806" customFormat="false" ht="15" hidden="false" customHeight="false" outlineLevel="0" collapsed="false">
      <c r="A15806" s="0" t="s">
        <v>20005</v>
      </c>
      <c r="B15806" s="86" t="s">
        <v>20006</v>
      </c>
      <c r="C15806" s="0" t="s">
        <v>217</v>
      </c>
      <c r="E15806" s="306" t="n">
        <v>3.26</v>
      </c>
    </row>
    <row r="15807" customFormat="false" ht="15" hidden="false" customHeight="false" outlineLevel="0" collapsed="false">
      <c r="A15807" s="0" t="s">
        <v>20007</v>
      </c>
      <c r="B15807" s="86" t="s">
        <v>20008</v>
      </c>
      <c r="C15807" s="0" t="s">
        <v>217</v>
      </c>
      <c r="E15807" s="306" t="n">
        <v>6.63</v>
      </c>
    </row>
    <row r="15808" customFormat="false" ht="15" hidden="false" customHeight="false" outlineLevel="0" collapsed="false">
      <c r="A15808" s="0" t="s">
        <v>20009</v>
      </c>
      <c r="B15808" s="86" t="s">
        <v>20010</v>
      </c>
      <c r="C15808" s="0" t="s">
        <v>217</v>
      </c>
      <c r="E15808" s="306" t="n">
        <v>11.74</v>
      </c>
    </row>
    <row r="15809" customFormat="false" ht="15" hidden="false" customHeight="false" outlineLevel="0" collapsed="false">
      <c r="A15809" s="0" t="s">
        <v>20011</v>
      </c>
      <c r="B15809" s="86" t="s">
        <v>20012</v>
      </c>
      <c r="C15809" s="0" t="s">
        <v>217</v>
      </c>
      <c r="E15809" s="306" t="n">
        <v>0.58</v>
      </c>
    </row>
    <row r="15810" customFormat="false" ht="15" hidden="false" customHeight="false" outlineLevel="0" collapsed="false">
      <c r="A15810" s="0" t="s">
        <v>20013</v>
      </c>
      <c r="B15810" s="86" t="s">
        <v>20014</v>
      </c>
      <c r="C15810" s="0" t="s">
        <v>217</v>
      </c>
      <c r="E15810" s="306" t="n">
        <v>0.89</v>
      </c>
    </row>
    <row r="15811" customFormat="false" ht="15" hidden="false" customHeight="false" outlineLevel="0" collapsed="false">
      <c r="A15811" s="0" t="s">
        <v>20015</v>
      </c>
      <c r="B15811" s="86" t="s">
        <v>20016</v>
      </c>
      <c r="C15811" s="0" t="s">
        <v>217</v>
      </c>
      <c r="E15811" s="306" t="n">
        <v>7.6</v>
      </c>
    </row>
    <row r="15812" customFormat="false" ht="15" hidden="false" customHeight="false" outlineLevel="0" collapsed="false">
      <c r="A15812" s="0" t="s">
        <v>20017</v>
      </c>
      <c r="B15812" s="86" t="s">
        <v>20018</v>
      </c>
      <c r="C15812" s="0" t="s">
        <v>217</v>
      </c>
      <c r="E15812" s="306" t="n">
        <v>1.34</v>
      </c>
    </row>
    <row r="15813" customFormat="false" ht="15" hidden="false" customHeight="false" outlineLevel="0" collapsed="false">
      <c r="A15813" s="0" t="s">
        <v>20019</v>
      </c>
      <c r="B15813" s="86" t="s">
        <v>20020</v>
      </c>
      <c r="C15813" s="0" t="s">
        <v>217</v>
      </c>
      <c r="E15813" s="306" t="n">
        <v>14.31</v>
      </c>
    </row>
    <row r="15814" customFormat="false" ht="15" hidden="false" customHeight="false" outlineLevel="0" collapsed="false">
      <c r="A15814" s="0" t="s">
        <v>20021</v>
      </c>
      <c r="B15814" s="86" t="s">
        <v>20022</v>
      </c>
      <c r="C15814" s="0" t="s">
        <v>217</v>
      </c>
      <c r="E15814" s="306" t="n">
        <v>6.84</v>
      </c>
    </row>
    <row r="15815" customFormat="false" ht="15" hidden="false" customHeight="false" outlineLevel="0" collapsed="false">
      <c r="A15815" s="0" t="s">
        <v>20023</v>
      </c>
      <c r="B15815" s="86" t="s">
        <v>20024</v>
      </c>
      <c r="C15815" s="0" t="s">
        <v>217</v>
      </c>
      <c r="E15815" s="306" t="n">
        <v>0.85</v>
      </c>
    </row>
    <row r="15816" customFormat="false" ht="15" hidden="false" customHeight="false" outlineLevel="0" collapsed="false">
      <c r="A15816" s="0" t="s">
        <v>20025</v>
      </c>
      <c r="B15816" s="86" t="s">
        <v>20026</v>
      </c>
      <c r="C15816" s="0" t="s">
        <v>217</v>
      </c>
      <c r="E15816" s="306" t="n">
        <v>2.95</v>
      </c>
    </row>
    <row r="15817" customFormat="false" ht="15" hidden="false" customHeight="false" outlineLevel="0" collapsed="false">
      <c r="A15817" s="0" t="s">
        <v>20027</v>
      </c>
      <c r="B15817" s="86" t="s">
        <v>20028</v>
      </c>
      <c r="C15817" s="0" t="s">
        <v>217</v>
      </c>
      <c r="E15817" s="306" t="n">
        <v>3.62</v>
      </c>
    </row>
    <row r="15818" customFormat="false" ht="15" hidden="false" customHeight="false" outlineLevel="0" collapsed="false">
      <c r="A15818" s="0" t="s">
        <v>20029</v>
      </c>
      <c r="B15818" s="86" t="s">
        <v>20030</v>
      </c>
      <c r="C15818" s="0" t="s">
        <v>217</v>
      </c>
      <c r="E15818" s="306" t="n">
        <v>15.29</v>
      </c>
    </row>
    <row r="15819" customFormat="false" ht="15" hidden="false" customHeight="false" outlineLevel="0" collapsed="false">
      <c r="A15819" s="0" t="s">
        <v>20031</v>
      </c>
      <c r="B15819" s="86" t="s">
        <v>20032</v>
      </c>
      <c r="C15819" s="0" t="s">
        <v>217</v>
      </c>
      <c r="E15819" s="306" t="n">
        <v>19.65</v>
      </c>
    </row>
    <row r="15820" customFormat="false" ht="15" hidden="false" customHeight="false" outlineLevel="0" collapsed="false">
      <c r="A15820" s="0" t="s">
        <v>20033</v>
      </c>
      <c r="B15820" s="86" t="s">
        <v>20034</v>
      </c>
      <c r="C15820" s="0" t="s">
        <v>217</v>
      </c>
      <c r="E15820" s="306" t="n">
        <v>9.73</v>
      </c>
    </row>
    <row r="15821" customFormat="false" ht="15" hidden="false" customHeight="false" outlineLevel="0" collapsed="false">
      <c r="A15821" s="0" t="s">
        <v>20035</v>
      </c>
      <c r="B15821" s="86" t="s">
        <v>20036</v>
      </c>
      <c r="C15821" s="0" t="s">
        <v>217</v>
      </c>
      <c r="E15821" s="306" t="n">
        <v>0.94</v>
      </c>
    </row>
    <row r="15822" customFormat="false" ht="15" hidden="false" customHeight="false" outlineLevel="0" collapsed="false">
      <c r="A15822" s="0" t="s">
        <v>20037</v>
      </c>
      <c r="B15822" s="86" t="s">
        <v>20038</v>
      </c>
      <c r="C15822" s="0" t="s">
        <v>217</v>
      </c>
      <c r="E15822" s="306" t="n">
        <v>0.49</v>
      </c>
    </row>
    <row r="15823" customFormat="false" ht="15" hidden="false" customHeight="false" outlineLevel="0" collapsed="false">
      <c r="A15823" s="0" t="s">
        <v>20039</v>
      </c>
      <c r="B15823" s="86" t="s">
        <v>20040</v>
      </c>
      <c r="C15823" s="0" t="s">
        <v>217</v>
      </c>
      <c r="E15823" s="306" t="n">
        <v>6.66</v>
      </c>
    </row>
    <row r="15824" customFormat="false" ht="15" hidden="false" customHeight="false" outlineLevel="0" collapsed="false">
      <c r="A15824" s="0" t="s">
        <v>20041</v>
      </c>
      <c r="B15824" s="86" t="s">
        <v>20042</v>
      </c>
      <c r="C15824" s="0" t="s">
        <v>217</v>
      </c>
      <c r="E15824" s="306" t="n">
        <v>0.8</v>
      </c>
    </row>
    <row r="15825" customFormat="false" ht="15" hidden="false" customHeight="false" outlineLevel="0" collapsed="false">
      <c r="A15825" s="0" t="s">
        <v>20043</v>
      </c>
      <c r="B15825" s="86" t="s">
        <v>20044</v>
      </c>
      <c r="C15825" s="0" t="s">
        <v>217</v>
      </c>
      <c r="E15825" s="306" t="n">
        <v>1.83</v>
      </c>
    </row>
    <row r="15826" customFormat="false" ht="15" hidden="false" customHeight="false" outlineLevel="0" collapsed="false">
      <c r="A15826" s="0" t="s">
        <v>20045</v>
      </c>
      <c r="B15826" s="86" t="s">
        <v>20046</v>
      </c>
      <c r="C15826" s="0" t="s">
        <v>217</v>
      </c>
      <c r="E15826" s="306" t="n">
        <v>2.42</v>
      </c>
    </row>
    <row r="15827" customFormat="false" ht="15" hidden="false" customHeight="false" outlineLevel="0" collapsed="false">
      <c r="A15827" s="0" t="s">
        <v>20047</v>
      </c>
      <c r="B15827" s="86" t="s">
        <v>20048</v>
      </c>
      <c r="C15827" s="0" t="s">
        <v>217</v>
      </c>
      <c r="E15827" s="306" t="n">
        <v>3.53</v>
      </c>
    </row>
    <row r="15828" customFormat="false" ht="15" hidden="false" customHeight="false" outlineLevel="0" collapsed="false">
      <c r="A15828" s="0" t="s">
        <v>20049</v>
      </c>
      <c r="B15828" s="86" t="s">
        <v>20050</v>
      </c>
      <c r="C15828" s="0" t="s">
        <v>217</v>
      </c>
      <c r="E15828" s="306" t="n">
        <v>5.2</v>
      </c>
    </row>
    <row r="15829" customFormat="false" ht="15" hidden="false" customHeight="false" outlineLevel="0" collapsed="false">
      <c r="A15829" s="0" t="s">
        <v>20051</v>
      </c>
      <c r="B15829" s="86" t="s">
        <v>20052</v>
      </c>
      <c r="C15829" s="0" t="s">
        <v>217</v>
      </c>
      <c r="E15829" s="306" t="n">
        <v>7.36</v>
      </c>
    </row>
    <row r="15830" customFormat="false" ht="15" hidden="false" customHeight="false" outlineLevel="0" collapsed="false">
      <c r="A15830" s="0" t="s">
        <v>20053</v>
      </c>
      <c r="B15830" s="86" t="s">
        <v>20054</v>
      </c>
      <c r="C15830" s="0" t="s">
        <v>217</v>
      </c>
      <c r="E15830" s="306" t="n">
        <v>14.91</v>
      </c>
    </row>
    <row r="15831" customFormat="false" ht="15" hidden="false" customHeight="false" outlineLevel="0" collapsed="false">
      <c r="A15831" s="0" t="s">
        <v>20055</v>
      </c>
      <c r="B15831" s="86" t="s">
        <v>20056</v>
      </c>
      <c r="C15831" s="0" t="s">
        <v>217</v>
      </c>
      <c r="E15831" s="306" t="n">
        <v>28.54</v>
      </c>
    </row>
    <row r="15832" customFormat="false" ht="15" hidden="false" customHeight="false" outlineLevel="0" collapsed="false">
      <c r="A15832" s="0" t="s">
        <v>20057</v>
      </c>
      <c r="B15832" s="86" t="s">
        <v>20058</v>
      </c>
      <c r="C15832" s="0" t="s">
        <v>217</v>
      </c>
      <c r="E15832" s="306" t="n">
        <v>42.11</v>
      </c>
    </row>
    <row r="15833" customFormat="false" ht="15" hidden="false" customHeight="false" outlineLevel="0" collapsed="false">
      <c r="A15833" s="0" t="s">
        <v>20059</v>
      </c>
      <c r="B15833" s="86" t="s">
        <v>20060</v>
      </c>
      <c r="C15833" s="0" t="s">
        <v>217</v>
      </c>
      <c r="E15833" s="306" t="n">
        <v>62.35</v>
      </c>
    </row>
    <row r="15834" customFormat="false" ht="15" hidden="false" customHeight="false" outlineLevel="0" collapsed="false">
      <c r="A15834" s="0" t="s">
        <v>20061</v>
      </c>
      <c r="B15834" s="86" t="s">
        <v>20062</v>
      </c>
      <c r="C15834" s="0" t="s">
        <v>217</v>
      </c>
      <c r="E15834" s="306" t="n">
        <v>122.38</v>
      </c>
    </row>
    <row r="15835" customFormat="false" ht="15" hidden="false" customHeight="false" outlineLevel="0" collapsed="false">
      <c r="A15835" s="0" t="s">
        <v>20063</v>
      </c>
      <c r="B15835" s="86" t="s">
        <v>20064</v>
      </c>
      <c r="C15835" s="0" t="s">
        <v>217</v>
      </c>
      <c r="E15835" s="306" t="n">
        <v>174.69</v>
      </c>
    </row>
    <row r="15836" customFormat="false" ht="15" hidden="false" customHeight="false" outlineLevel="0" collapsed="false">
      <c r="A15836" s="0" t="s">
        <v>20065</v>
      </c>
      <c r="B15836" s="86" t="s">
        <v>20066</v>
      </c>
      <c r="C15836" s="0" t="s">
        <v>217</v>
      </c>
      <c r="E15836" s="306" t="n">
        <v>5.3</v>
      </c>
    </row>
    <row r="15837" customFormat="false" ht="15" hidden="false" customHeight="false" outlineLevel="0" collapsed="false">
      <c r="A15837" s="0" t="s">
        <v>20067</v>
      </c>
      <c r="B15837" s="86" t="s">
        <v>20068</v>
      </c>
      <c r="C15837" s="0" t="s">
        <v>217</v>
      </c>
      <c r="E15837" s="306" t="n">
        <v>7.16</v>
      </c>
    </row>
    <row r="15838" customFormat="false" ht="15" hidden="false" customHeight="false" outlineLevel="0" collapsed="false">
      <c r="A15838" s="0" t="s">
        <v>20069</v>
      </c>
      <c r="B15838" s="86" t="s">
        <v>20070</v>
      </c>
      <c r="C15838" s="0" t="s">
        <v>217</v>
      </c>
      <c r="E15838" s="306" t="n">
        <v>7.29</v>
      </c>
    </row>
    <row r="15839" customFormat="false" ht="15" hidden="false" customHeight="false" outlineLevel="0" collapsed="false">
      <c r="A15839" s="0" t="s">
        <v>20071</v>
      </c>
      <c r="B15839" s="86" t="s">
        <v>20072</v>
      </c>
      <c r="C15839" s="0" t="s">
        <v>217</v>
      </c>
      <c r="E15839" s="306" t="n">
        <v>8.86</v>
      </c>
    </row>
    <row r="15840" customFormat="false" ht="15" hidden="false" customHeight="false" outlineLevel="0" collapsed="false">
      <c r="A15840" s="0" t="s">
        <v>20073</v>
      </c>
      <c r="B15840" s="86" t="s">
        <v>20074</v>
      </c>
      <c r="C15840" s="0" t="s">
        <v>217</v>
      </c>
      <c r="E15840" s="306" t="n">
        <v>9.58</v>
      </c>
    </row>
    <row r="15841" customFormat="false" ht="15" hidden="false" customHeight="false" outlineLevel="0" collapsed="false">
      <c r="A15841" s="0" t="s">
        <v>20075</v>
      </c>
      <c r="B15841" s="86" t="s">
        <v>20076</v>
      </c>
      <c r="C15841" s="0" t="s">
        <v>217</v>
      </c>
      <c r="E15841" s="306" t="n">
        <v>9.87</v>
      </c>
    </row>
    <row r="15842" customFormat="false" ht="15" hidden="false" customHeight="false" outlineLevel="0" collapsed="false">
      <c r="A15842" s="0" t="s">
        <v>20077</v>
      </c>
      <c r="B15842" s="86" t="s">
        <v>20078</v>
      </c>
      <c r="C15842" s="0" t="s">
        <v>217</v>
      </c>
      <c r="E15842" s="306" t="n">
        <v>14.84</v>
      </c>
    </row>
    <row r="15843" customFormat="false" ht="15" hidden="false" customHeight="false" outlineLevel="0" collapsed="false">
      <c r="A15843" s="0" t="s">
        <v>20079</v>
      </c>
      <c r="B15843" s="86" t="s">
        <v>20080</v>
      </c>
      <c r="C15843" s="0" t="s">
        <v>217</v>
      </c>
      <c r="E15843" s="306" t="n">
        <v>15.01</v>
      </c>
    </row>
    <row r="15844" customFormat="false" ht="15" hidden="false" customHeight="false" outlineLevel="0" collapsed="false">
      <c r="A15844" s="0" t="s">
        <v>20081</v>
      </c>
      <c r="B15844" s="86" t="s">
        <v>20082</v>
      </c>
      <c r="C15844" s="0" t="s">
        <v>217</v>
      </c>
      <c r="E15844" s="306" t="n">
        <v>27.95</v>
      </c>
    </row>
    <row r="15845" customFormat="false" ht="15" hidden="false" customHeight="false" outlineLevel="0" collapsed="false">
      <c r="A15845" s="0" t="s">
        <v>20083</v>
      </c>
      <c r="B15845" s="86" t="s">
        <v>20084</v>
      </c>
      <c r="C15845" s="0" t="s">
        <v>217</v>
      </c>
      <c r="E15845" s="306" t="n">
        <v>27.95</v>
      </c>
    </row>
    <row r="15846" customFormat="false" ht="15" hidden="false" customHeight="false" outlineLevel="0" collapsed="false">
      <c r="B15846" s="0"/>
      <c r="E15846" s="0"/>
    </row>
    <row r="15847" customFormat="false" ht="15" hidden="false" customHeight="false" outlineLevel="0" collapsed="false">
      <c r="B15847" s="0"/>
      <c r="E15847" s="0"/>
    </row>
    <row r="15848" customFormat="false" ht="15" hidden="false" customHeight="false" outlineLevel="0" collapsed="false">
      <c r="A15848" s="0" t="s">
        <v>13853</v>
      </c>
      <c r="B15848" s="0"/>
      <c r="C15848" s="0" t="s">
        <v>13854</v>
      </c>
      <c r="E15848" s="0"/>
    </row>
    <row r="15849" customFormat="false" ht="15" hidden="false" customHeight="false" outlineLevel="0" collapsed="false">
      <c r="B15849" s="0"/>
      <c r="C15849" s="0" t="s">
        <v>13855</v>
      </c>
      <c r="E15849" s="0"/>
    </row>
    <row r="15850" customFormat="false" ht="15" hidden="false" customHeight="false" outlineLevel="0" collapsed="false">
      <c r="A15850" s="0" t="s">
        <v>13856</v>
      </c>
      <c r="B15850" s="0"/>
      <c r="C15850" s="0" t="s">
        <v>13857</v>
      </c>
      <c r="E15850" s="306" t="s">
        <v>13858</v>
      </c>
    </row>
    <row r="15851" customFormat="false" ht="15" hidden="false" customHeight="false" outlineLevel="0" collapsed="false">
      <c r="A15851" s="0" t="s">
        <v>20085</v>
      </c>
      <c r="B15851" s="86" t="s">
        <v>20086</v>
      </c>
      <c r="C15851" s="0" t="s">
        <v>217</v>
      </c>
      <c r="E15851" s="306" t="n">
        <v>40.74</v>
      </c>
    </row>
    <row r="15852" customFormat="false" ht="15" hidden="false" customHeight="false" outlineLevel="0" collapsed="false">
      <c r="A15852" s="0" t="s">
        <v>20087</v>
      </c>
      <c r="B15852" s="86" t="s">
        <v>20088</v>
      </c>
      <c r="C15852" s="0" t="s">
        <v>217</v>
      </c>
      <c r="E15852" s="306" t="n">
        <v>40.74</v>
      </c>
    </row>
    <row r="15853" customFormat="false" ht="15" hidden="false" customHeight="false" outlineLevel="0" collapsed="false">
      <c r="A15853" s="0" t="s">
        <v>20089</v>
      </c>
      <c r="B15853" s="86" t="s">
        <v>20090</v>
      </c>
      <c r="C15853" s="0" t="s">
        <v>217</v>
      </c>
      <c r="E15853" s="306" t="n">
        <v>40.74</v>
      </c>
    </row>
    <row r="15854" customFormat="false" ht="15" hidden="false" customHeight="false" outlineLevel="0" collapsed="false">
      <c r="A15854" s="0" t="s">
        <v>20091</v>
      </c>
      <c r="B15854" s="86" t="s">
        <v>20092</v>
      </c>
      <c r="C15854" s="0" t="s">
        <v>217</v>
      </c>
      <c r="E15854" s="306" t="n">
        <v>60.81</v>
      </c>
    </row>
    <row r="15855" customFormat="false" ht="15" hidden="false" customHeight="false" outlineLevel="0" collapsed="false">
      <c r="A15855" s="0" t="s">
        <v>20093</v>
      </c>
      <c r="B15855" s="86" t="s">
        <v>20094</v>
      </c>
      <c r="C15855" s="0" t="s">
        <v>217</v>
      </c>
      <c r="E15855" s="306" t="n">
        <v>60.81</v>
      </c>
    </row>
    <row r="15856" customFormat="false" ht="15" hidden="false" customHeight="false" outlineLevel="0" collapsed="false">
      <c r="A15856" s="0" t="s">
        <v>20095</v>
      </c>
      <c r="B15856" s="86" t="s">
        <v>20096</v>
      </c>
      <c r="C15856" s="0" t="s">
        <v>217</v>
      </c>
      <c r="E15856" s="306" t="n">
        <v>61.86</v>
      </c>
    </row>
    <row r="15857" customFormat="false" ht="15" hidden="false" customHeight="false" outlineLevel="0" collapsed="false">
      <c r="A15857" s="0" t="s">
        <v>20097</v>
      </c>
      <c r="B15857" s="86" t="s">
        <v>20098</v>
      </c>
      <c r="C15857" s="0" t="s">
        <v>217</v>
      </c>
      <c r="E15857" s="306" t="n">
        <v>14.97</v>
      </c>
    </row>
    <row r="15858" customFormat="false" ht="15" hidden="false" customHeight="false" outlineLevel="0" collapsed="false">
      <c r="A15858" s="0" t="s">
        <v>20099</v>
      </c>
      <c r="B15858" s="86" t="s">
        <v>20100</v>
      </c>
      <c r="C15858" s="0" t="s">
        <v>217</v>
      </c>
      <c r="E15858" s="306" t="n">
        <v>9.74</v>
      </c>
    </row>
    <row r="15859" customFormat="false" ht="15" hidden="false" customHeight="false" outlineLevel="0" collapsed="false">
      <c r="A15859" s="0" t="s">
        <v>20101</v>
      </c>
      <c r="B15859" s="86" t="s">
        <v>20102</v>
      </c>
      <c r="C15859" s="0" t="s">
        <v>217</v>
      </c>
      <c r="E15859" s="306" t="n">
        <v>7.16</v>
      </c>
    </row>
    <row r="15860" customFormat="false" ht="15" hidden="false" customHeight="false" outlineLevel="0" collapsed="false">
      <c r="A15860" s="0" t="s">
        <v>20103</v>
      </c>
      <c r="B15860" s="86" t="s">
        <v>20104</v>
      </c>
      <c r="C15860" s="0" t="s">
        <v>217</v>
      </c>
      <c r="E15860" s="306" t="n">
        <v>5.23</v>
      </c>
    </row>
    <row r="15861" customFormat="false" ht="15" hidden="false" customHeight="false" outlineLevel="0" collapsed="false">
      <c r="A15861" s="0" t="s">
        <v>20105</v>
      </c>
      <c r="B15861" s="86" t="s">
        <v>20106</v>
      </c>
      <c r="C15861" s="0" t="s">
        <v>217</v>
      </c>
      <c r="E15861" s="306" t="n">
        <v>9.91</v>
      </c>
    </row>
    <row r="15862" customFormat="false" ht="15" hidden="false" customHeight="false" outlineLevel="0" collapsed="false">
      <c r="A15862" s="0" t="s">
        <v>20107</v>
      </c>
      <c r="B15862" s="86" t="s">
        <v>20108</v>
      </c>
      <c r="C15862" s="0" t="s">
        <v>1454</v>
      </c>
      <c r="E15862" s="306" t="n">
        <v>3295</v>
      </c>
    </row>
    <row r="15863" customFormat="false" ht="15" hidden="false" customHeight="false" outlineLevel="0" collapsed="false">
      <c r="A15863" s="0" t="s">
        <v>20109</v>
      </c>
      <c r="B15863" s="86" t="s">
        <v>20110</v>
      </c>
      <c r="C15863" s="0" t="s">
        <v>107</v>
      </c>
      <c r="E15863" s="306" t="n">
        <v>20.63</v>
      </c>
    </row>
    <row r="15864" customFormat="false" ht="15" hidden="false" customHeight="false" outlineLevel="0" collapsed="false">
      <c r="A15864" s="0" t="s">
        <v>20111</v>
      </c>
      <c r="B15864" s="86" t="s">
        <v>20112</v>
      </c>
      <c r="C15864" s="0" t="s">
        <v>107</v>
      </c>
      <c r="E15864" s="306" t="n">
        <v>24.75</v>
      </c>
    </row>
    <row r="15865" customFormat="false" ht="15" hidden="false" customHeight="false" outlineLevel="0" collapsed="false">
      <c r="A15865" s="0" t="s">
        <v>20113</v>
      </c>
      <c r="B15865" s="86" t="s">
        <v>20114</v>
      </c>
      <c r="C15865" s="0" t="s">
        <v>67</v>
      </c>
      <c r="E15865" s="306" t="n">
        <v>82.38</v>
      </c>
    </row>
    <row r="15866" customFormat="false" ht="15" hidden="false" customHeight="false" outlineLevel="0" collapsed="false">
      <c r="A15866" s="0" t="s">
        <v>20115</v>
      </c>
      <c r="B15866" s="86" t="s">
        <v>20116</v>
      </c>
      <c r="C15866" s="0" t="s">
        <v>1454</v>
      </c>
      <c r="E15866" s="306" t="n">
        <v>1989.33</v>
      </c>
    </row>
    <row r="15867" customFormat="false" ht="15" hidden="false" customHeight="false" outlineLevel="0" collapsed="false">
      <c r="A15867" s="0" t="s">
        <v>20117</v>
      </c>
      <c r="B15867" s="86" t="s">
        <v>20118</v>
      </c>
      <c r="C15867" s="0" t="s">
        <v>1454</v>
      </c>
      <c r="E15867" s="306" t="n">
        <v>3106.26</v>
      </c>
    </row>
    <row r="15868" customFormat="false" ht="15" hidden="false" customHeight="false" outlineLevel="0" collapsed="false">
      <c r="A15868" s="0" t="s">
        <v>20119</v>
      </c>
      <c r="B15868" s="86" t="s">
        <v>20120</v>
      </c>
      <c r="C15868" s="0" t="s">
        <v>1454</v>
      </c>
      <c r="E15868" s="306" t="n">
        <v>520</v>
      </c>
    </row>
    <row r="15869" customFormat="false" ht="15" hidden="false" customHeight="false" outlineLevel="0" collapsed="false">
      <c r="A15869" s="0" t="s">
        <v>20121</v>
      </c>
      <c r="B15869" s="86" t="s">
        <v>20122</v>
      </c>
      <c r="C15869" s="0" t="s">
        <v>1454</v>
      </c>
      <c r="E15869" s="306" t="n">
        <v>326.6</v>
      </c>
    </row>
    <row r="15870" customFormat="false" ht="15" hidden="false" customHeight="false" outlineLevel="0" collapsed="false">
      <c r="A15870" s="0" t="s">
        <v>20123</v>
      </c>
      <c r="B15870" s="86" t="s">
        <v>20124</v>
      </c>
      <c r="C15870" s="0" t="s">
        <v>67</v>
      </c>
      <c r="E15870" s="306" t="n">
        <v>5.51</v>
      </c>
    </row>
    <row r="15871" customFormat="false" ht="15" hidden="false" customHeight="false" outlineLevel="0" collapsed="false">
      <c r="A15871" s="0" t="s">
        <v>20125</v>
      </c>
      <c r="B15871" s="86" t="s">
        <v>20124</v>
      </c>
      <c r="C15871" s="0" t="s">
        <v>67</v>
      </c>
      <c r="E15871" s="306" t="n">
        <v>10.29</v>
      </c>
    </row>
    <row r="15872" customFormat="false" ht="15" hidden="false" customHeight="false" outlineLevel="0" collapsed="false">
      <c r="A15872" s="0" t="s">
        <v>20126</v>
      </c>
      <c r="B15872" s="86" t="s">
        <v>20127</v>
      </c>
      <c r="C15872" s="0" t="s">
        <v>67</v>
      </c>
      <c r="E15872" s="306" t="n">
        <v>4.17</v>
      </c>
    </row>
    <row r="15873" customFormat="false" ht="15" hidden="false" customHeight="false" outlineLevel="0" collapsed="false">
      <c r="A15873" s="0" t="s">
        <v>20128</v>
      </c>
      <c r="B15873" s="86" t="s">
        <v>20129</v>
      </c>
      <c r="C15873" s="0" t="s">
        <v>67</v>
      </c>
      <c r="E15873" s="306" t="n">
        <v>25.46</v>
      </c>
    </row>
    <row r="15874" customFormat="false" ht="15" hidden="false" customHeight="false" outlineLevel="0" collapsed="false">
      <c r="A15874" s="0" t="s">
        <v>20130</v>
      </c>
      <c r="B15874" s="86" t="s">
        <v>20129</v>
      </c>
      <c r="C15874" s="0" t="s">
        <v>67</v>
      </c>
      <c r="E15874" s="306" t="n">
        <v>29.41</v>
      </c>
    </row>
    <row r="15875" customFormat="false" ht="15" hidden="false" customHeight="false" outlineLevel="0" collapsed="false">
      <c r="A15875" s="0" t="s">
        <v>20131</v>
      </c>
      <c r="B15875" s="86" t="s">
        <v>20132</v>
      </c>
      <c r="C15875" s="0" t="s">
        <v>67</v>
      </c>
      <c r="E15875" s="306" t="n">
        <v>19.12</v>
      </c>
    </row>
    <row r="15876" customFormat="false" ht="15" hidden="false" customHeight="false" outlineLevel="0" collapsed="false">
      <c r="A15876" s="0" t="s">
        <v>20133</v>
      </c>
      <c r="B15876" s="86" t="s">
        <v>20129</v>
      </c>
      <c r="C15876" s="0" t="s">
        <v>67</v>
      </c>
      <c r="E15876" s="306" t="n">
        <v>31.77</v>
      </c>
    </row>
    <row r="15877" customFormat="false" ht="15" hidden="false" customHeight="false" outlineLevel="0" collapsed="false">
      <c r="A15877" s="0" t="s">
        <v>20134</v>
      </c>
      <c r="B15877" s="86" t="s">
        <v>20124</v>
      </c>
      <c r="C15877" s="0" t="s">
        <v>67</v>
      </c>
      <c r="E15877" s="306" t="n">
        <v>16</v>
      </c>
    </row>
    <row r="15878" customFormat="false" ht="15" hidden="false" customHeight="false" outlineLevel="0" collapsed="false">
      <c r="A15878" s="0" t="s">
        <v>20135</v>
      </c>
      <c r="B15878" s="86" t="s">
        <v>20124</v>
      </c>
      <c r="C15878" s="0" t="s">
        <v>67</v>
      </c>
      <c r="E15878" s="306" t="n">
        <v>8.41</v>
      </c>
    </row>
    <row r="15879" customFormat="false" ht="15" hidden="false" customHeight="false" outlineLevel="0" collapsed="false">
      <c r="A15879" s="0" t="s">
        <v>20136</v>
      </c>
      <c r="B15879" s="86" t="s">
        <v>20124</v>
      </c>
      <c r="C15879" s="0" t="s">
        <v>67</v>
      </c>
      <c r="E15879" s="306" t="n">
        <v>13.1</v>
      </c>
    </row>
    <row r="15880" customFormat="false" ht="15" hidden="false" customHeight="false" outlineLevel="0" collapsed="false">
      <c r="A15880" s="0" t="s">
        <v>20137</v>
      </c>
      <c r="B15880" s="86" t="s">
        <v>20127</v>
      </c>
      <c r="C15880" s="0" t="s">
        <v>67</v>
      </c>
      <c r="E15880" s="306" t="n">
        <v>5.99</v>
      </c>
    </row>
    <row r="15881" customFormat="false" ht="15" hidden="false" customHeight="false" outlineLevel="0" collapsed="false">
      <c r="A15881" s="0" t="s">
        <v>20138</v>
      </c>
      <c r="B15881" s="86" t="s">
        <v>20139</v>
      </c>
      <c r="C15881" s="0" t="s">
        <v>67</v>
      </c>
      <c r="E15881" s="306" t="n">
        <v>47.8</v>
      </c>
    </row>
    <row r="15882" customFormat="false" ht="15" hidden="false" customHeight="false" outlineLevel="0" collapsed="false">
      <c r="A15882" s="0" t="s">
        <v>20140</v>
      </c>
      <c r="B15882" s="86" t="s">
        <v>20141</v>
      </c>
      <c r="C15882" s="0" t="s">
        <v>67</v>
      </c>
      <c r="E15882" s="306" t="n">
        <v>98.21</v>
      </c>
    </row>
    <row r="15883" customFormat="false" ht="15" hidden="false" customHeight="false" outlineLevel="0" collapsed="false">
      <c r="A15883" s="0" t="s">
        <v>20142</v>
      </c>
      <c r="B15883" s="86" t="s">
        <v>11280</v>
      </c>
      <c r="C15883" s="0" t="s">
        <v>67</v>
      </c>
      <c r="E15883" s="306" t="n">
        <v>8.19</v>
      </c>
    </row>
    <row r="15884" customFormat="false" ht="15" hidden="false" customHeight="false" outlineLevel="0" collapsed="false">
      <c r="A15884" s="0" t="s">
        <v>20143</v>
      </c>
      <c r="B15884" s="86" t="s">
        <v>11279</v>
      </c>
      <c r="C15884" s="0" t="s">
        <v>67</v>
      </c>
      <c r="E15884" s="306" t="n">
        <v>3.19</v>
      </c>
    </row>
    <row r="15885" customFormat="false" ht="15" hidden="false" customHeight="false" outlineLevel="0" collapsed="false">
      <c r="A15885" s="0" t="s">
        <v>20144</v>
      </c>
      <c r="B15885" s="86" t="s">
        <v>26540</v>
      </c>
      <c r="C15885" s="0" t="s">
        <v>67</v>
      </c>
      <c r="E15885" s="306" t="n">
        <v>11.63</v>
      </c>
    </row>
    <row r="15886" customFormat="false" ht="15" hidden="false" customHeight="false" outlineLevel="0" collapsed="false">
      <c r="A15886" s="0" t="s">
        <v>20146</v>
      </c>
      <c r="B15886" s="86" t="s">
        <v>20147</v>
      </c>
      <c r="C15886" s="0" t="s">
        <v>729</v>
      </c>
      <c r="E15886" s="306" t="n">
        <v>2.84</v>
      </c>
    </row>
    <row r="15887" customFormat="false" ht="15" hidden="false" customHeight="false" outlineLevel="0" collapsed="false">
      <c r="A15887" s="0" t="s">
        <v>20148</v>
      </c>
      <c r="B15887" s="86" t="s">
        <v>20149</v>
      </c>
      <c r="C15887" s="0" t="s">
        <v>729</v>
      </c>
      <c r="E15887" s="306" t="n">
        <v>4.26</v>
      </c>
    </row>
    <row r="15888" customFormat="false" ht="15" hidden="false" customHeight="false" outlineLevel="0" collapsed="false">
      <c r="A15888" s="0" t="s">
        <v>20150</v>
      </c>
      <c r="B15888" s="86" t="s">
        <v>20151</v>
      </c>
      <c r="C15888" s="0" t="s">
        <v>729</v>
      </c>
      <c r="E15888" s="306" t="n">
        <v>4.26</v>
      </c>
    </row>
    <row r="15889" customFormat="false" ht="15" hidden="false" customHeight="false" outlineLevel="0" collapsed="false">
      <c r="A15889" s="0" t="s">
        <v>20152</v>
      </c>
      <c r="B15889" s="86" t="s">
        <v>20153</v>
      </c>
      <c r="C15889" s="0" t="s">
        <v>729</v>
      </c>
      <c r="E15889" s="306" t="n">
        <v>3.94</v>
      </c>
    </row>
    <row r="15890" customFormat="false" ht="15" hidden="false" customHeight="false" outlineLevel="0" collapsed="false">
      <c r="A15890" s="0" t="s">
        <v>20154</v>
      </c>
      <c r="B15890" s="86" t="s">
        <v>20155</v>
      </c>
      <c r="C15890" s="0" t="s">
        <v>729</v>
      </c>
      <c r="E15890" s="306" t="n">
        <v>4.29</v>
      </c>
    </row>
    <row r="15891" customFormat="false" ht="15" hidden="false" customHeight="false" outlineLevel="0" collapsed="false">
      <c r="A15891" s="0" t="s">
        <v>20156</v>
      </c>
      <c r="B15891" s="86" t="s">
        <v>20157</v>
      </c>
      <c r="C15891" s="0" t="s">
        <v>729</v>
      </c>
      <c r="E15891" s="306" t="n">
        <v>4.12</v>
      </c>
    </row>
    <row r="15892" customFormat="false" ht="15" hidden="false" customHeight="false" outlineLevel="0" collapsed="false">
      <c r="A15892" s="0" t="s">
        <v>20158</v>
      </c>
      <c r="B15892" s="86" t="s">
        <v>20159</v>
      </c>
      <c r="C15892" s="0" t="s">
        <v>729</v>
      </c>
      <c r="E15892" s="306" t="n">
        <v>5.73</v>
      </c>
    </row>
    <row r="15893" customFormat="false" ht="15" hidden="false" customHeight="false" outlineLevel="0" collapsed="false">
      <c r="A15893" s="0" t="s">
        <v>20160</v>
      </c>
      <c r="B15893" s="86" t="s">
        <v>26541</v>
      </c>
      <c r="C15893" s="0" t="s">
        <v>217</v>
      </c>
      <c r="E15893" s="306" t="n">
        <v>6500</v>
      </c>
    </row>
    <row r="15894" customFormat="false" ht="15" hidden="false" customHeight="false" outlineLevel="0" collapsed="false">
      <c r="A15894" s="0" t="s">
        <v>20162</v>
      </c>
      <c r="B15894" s="86" t="s">
        <v>20163</v>
      </c>
      <c r="C15894" s="0" t="s">
        <v>6279</v>
      </c>
      <c r="E15894" s="306" t="n">
        <v>18.5</v>
      </c>
    </row>
    <row r="15895" customFormat="false" ht="15" hidden="false" customHeight="false" outlineLevel="0" collapsed="false">
      <c r="A15895" s="0" t="s">
        <v>20164</v>
      </c>
      <c r="B15895" s="86" t="s">
        <v>20163</v>
      </c>
      <c r="C15895" s="0" t="s">
        <v>5700</v>
      </c>
      <c r="E15895" s="306" t="n">
        <v>5.14</v>
      </c>
    </row>
    <row r="15896" customFormat="false" ht="15" hidden="false" customHeight="false" outlineLevel="0" collapsed="false">
      <c r="A15896" s="0" t="s">
        <v>20165</v>
      </c>
      <c r="B15896" s="86" t="s">
        <v>20166</v>
      </c>
      <c r="C15896" s="0" t="s">
        <v>5700</v>
      </c>
      <c r="E15896" s="306" t="n">
        <v>26.02</v>
      </c>
    </row>
    <row r="15897" customFormat="false" ht="15" hidden="false" customHeight="false" outlineLevel="0" collapsed="false">
      <c r="A15897" s="0" t="s">
        <v>20167</v>
      </c>
      <c r="B15897" s="86" t="s">
        <v>20163</v>
      </c>
      <c r="C15897" s="0" t="s">
        <v>20168</v>
      </c>
      <c r="E15897" s="306" t="n">
        <v>65.49</v>
      </c>
    </row>
    <row r="15898" customFormat="false" ht="15" hidden="false" customHeight="false" outlineLevel="0" collapsed="false">
      <c r="A15898" s="0" t="s">
        <v>20169</v>
      </c>
      <c r="B15898" s="86" t="s">
        <v>9373</v>
      </c>
      <c r="C15898" s="0" t="s">
        <v>20168</v>
      </c>
      <c r="E15898" s="306" t="n">
        <v>135.19</v>
      </c>
    </row>
    <row r="15899" customFormat="false" ht="15" hidden="false" customHeight="false" outlineLevel="0" collapsed="false">
      <c r="A15899" s="0" t="s">
        <v>20170</v>
      </c>
      <c r="B15899" s="86" t="s">
        <v>20171</v>
      </c>
      <c r="C15899" s="0" t="s">
        <v>6279</v>
      </c>
      <c r="E15899" s="306" t="n">
        <v>34.87</v>
      </c>
    </row>
    <row r="15900" customFormat="false" ht="15" hidden="false" customHeight="false" outlineLevel="0" collapsed="false">
      <c r="A15900" s="0" t="s">
        <v>20172</v>
      </c>
      <c r="B15900" s="86" t="s">
        <v>20173</v>
      </c>
      <c r="C15900" s="0" t="s">
        <v>20168</v>
      </c>
      <c r="E15900" s="306" t="n">
        <v>161.35</v>
      </c>
    </row>
    <row r="15901" customFormat="false" ht="15" hidden="false" customHeight="false" outlineLevel="0" collapsed="false">
      <c r="A15901" s="0" t="s">
        <v>20174</v>
      </c>
      <c r="B15901" s="86" t="s">
        <v>20175</v>
      </c>
      <c r="C15901" s="0" t="s">
        <v>6279</v>
      </c>
      <c r="E15901" s="306" t="n">
        <v>25.85</v>
      </c>
    </row>
    <row r="15902" customFormat="false" ht="15" hidden="false" customHeight="false" outlineLevel="0" collapsed="false">
      <c r="A15902" s="0" t="s">
        <v>20176</v>
      </c>
      <c r="B15902" s="86" t="s">
        <v>20177</v>
      </c>
      <c r="C15902" s="0" t="s">
        <v>729</v>
      </c>
      <c r="E15902" s="306" t="n">
        <v>16.21</v>
      </c>
    </row>
    <row r="15903" customFormat="false" ht="15" hidden="false" customHeight="false" outlineLevel="0" collapsed="false">
      <c r="A15903" s="0" t="s">
        <v>20178</v>
      </c>
      <c r="B15903" s="86" t="s">
        <v>20179</v>
      </c>
      <c r="C15903" s="0" t="s">
        <v>107</v>
      </c>
      <c r="E15903" s="306" t="n">
        <v>15.3</v>
      </c>
    </row>
    <row r="15904" customFormat="false" ht="15" hidden="false" customHeight="false" outlineLevel="0" collapsed="false">
      <c r="A15904" s="0" t="s">
        <v>20180</v>
      </c>
      <c r="B15904" s="86" t="s">
        <v>20181</v>
      </c>
      <c r="C15904" s="0" t="s">
        <v>217</v>
      </c>
      <c r="E15904" s="306" t="n">
        <v>14.59</v>
      </c>
    </row>
    <row r="15905" customFormat="false" ht="15" hidden="false" customHeight="false" outlineLevel="0" collapsed="false">
      <c r="A15905" s="0" t="s">
        <v>20182</v>
      </c>
      <c r="B15905" s="86" t="s">
        <v>20183</v>
      </c>
      <c r="C15905" s="0" t="s">
        <v>217</v>
      </c>
      <c r="E15905" s="306" t="n">
        <v>13.53</v>
      </c>
    </row>
    <row r="15906" customFormat="false" ht="15" hidden="false" customHeight="false" outlineLevel="0" collapsed="false">
      <c r="A15906" s="0" t="s">
        <v>20184</v>
      </c>
      <c r="B15906" s="86" t="s">
        <v>20185</v>
      </c>
      <c r="C15906" s="0" t="s">
        <v>217</v>
      </c>
      <c r="E15906" s="306" t="n">
        <v>15.3</v>
      </c>
    </row>
    <row r="15907" customFormat="false" ht="15" hidden="false" customHeight="false" outlineLevel="0" collapsed="false">
      <c r="A15907" s="0" t="s">
        <v>20186</v>
      </c>
      <c r="B15907" s="86" t="s">
        <v>20187</v>
      </c>
      <c r="C15907" s="0" t="s">
        <v>217</v>
      </c>
      <c r="E15907" s="306" t="n">
        <v>14.36</v>
      </c>
    </row>
    <row r="15908" customFormat="false" ht="15" hidden="false" customHeight="false" outlineLevel="0" collapsed="false">
      <c r="A15908" s="0" t="s">
        <v>20188</v>
      </c>
      <c r="B15908" s="86" t="s">
        <v>9419</v>
      </c>
      <c r="C15908" s="0" t="s">
        <v>729</v>
      </c>
      <c r="E15908" s="306" t="n">
        <v>30.74</v>
      </c>
    </row>
    <row r="15909" customFormat="false" ht="15" hidden="false" customHeight="false" outlineLevel="0" collapsed="false">
      <c r="A15909" s="0" t="s">
        <v>20189</v>
      </c>
      <c r="B15909" s="86" t="s">
        <v>20190</v>
      </c>
      <c r="C15909" s="0" t="s">
        <v>729</v>
      </c>
      <c r="E15909" s="306" t="n">
        <v>15.87</v>
      </c>
    </row>
    <row r="15910" customFormat="false" ht="15" hidden="false" customHeight="false" outlineLevel="0" collapsed="false">
      <c r="A15910" s="0" t="s">
        <v>20191</v>
      </c>
      <c r="B15910" s="86" t="s">
        <v>26542</v>
      </c>
      <c r="C15910" s="0" t="s">
        <v>729</v>
      </c>
      <c r="E15910" s="306" t="n">
        <v>1.13</v>
      </c>
    </row>
    <row r="15911" customFormat="false" ht="15" hidden="false" customHeight="false" outlineLevel="0" collapsed="false">
      <c r="A15911" s="0" t="s">
        <v>20193</v>
      </c>
      <c r="B15911" s="86" t="s">
        <v>20194</v>
      </c>
      <c r="C15911" s="0" t="s">
        <v>729</v>
      </c>
      <c r="E15911" s="306" t="n">
        <v>1.44</v>
      </c>
    </row>
    <row r="15912" customFormat="false" ht="15" hidden="false" customHeight="false" outlineLevel="0" collapsed="false">
      <c r="A15912" s="0" t="s">
        <v>20195</v>
      </c>
      <c r="B15912" s="86" t="s">
        <v>20196</v>
      </c>
      <c r="C15912" s="0" t="s">
        <v>729</v>
      </c>
      <c r="E15912" s="306" t="n">
        <v>1.88</v>
      </c>
    </row>
    <row r="15913" customFormat="false" ht="15" hidden="false" customHeight="false" outlineLevel="0" collapsed="false">
      <c r="A15913" s="0" t="s">
        <v>20197</v>
      </c>
      <c r="B15913" s="86" t="s">
        <v>20198</v>
      </c>
      <c r="C15913" s="0" t="s">
        <v>217</v>
      </c>
      <c r="E15913" s="306" t="n">
        <v>8200</v>
      </c>
    </row>
    <row r="15914" customFormat="false" ht="15" hidden="false" customHeight="false" outlineLevel="0" collapsed="false">
      <c r="A15914" s="0" t="s">
        <v>20199</v>
      </c>
      <c r="B15914" s="86" t="s">
        <v>20200</v>
      </c>
      <c r="C15914" s="0" t="s">
        <v>729</v>
      </c>
      <c r="E15914" s="306" t="n">
        <v>189.73</v>
      </c>
    </row>
    <row r="15915" customFormat="false" ht="15" hidden="false" customHeight="false" outlineLevel="0" collapsed="false">
      <c r="A15915" s="0" t="s">
        <v>20201</v>
      </c>
      <c r="B15915" s="86" t="s">
        <v>20202</v>
      </c>
      <c r="C15915" s="0" t="s">
        <v>217</v>
      </c>
      <c r="E15915" s="306" t="n">
        <v>551000</v>
      </c>
    </row>
    <row r="15916" customFormat="false" ht="15" hidden="false" customHeight="false" outlineLevel="0" collapsed="false">
      <c r="A15916" s="0" t="s">
        <v>20203</v>
      </c>
      <c r="B15916" s="86" t="s">
        <v>20204</v>
      </c>
      <c r="C15916" s="0" t="s">
        <v>729</v>
      </c>
      <c r="E15916" s="306" t="n">
        <v>175.5</v>
      </c>
    </row>
    <row r="15917" customFormat="false" ht="15" hidden="false" customHeight="false" outlineLevel="0" collapsed="false">
      <c r="A15917" s="0" t="s">
        <v>20205</v>
      </c>
      <c r="B15917" s="86" t="s">
        <v>20206</v>
      </c>
      <c r="C15917" s="0" t="s">
        <v>729</v>
      </c>
      <c r="E15917" s="306" t="n">
        <v>161.27</v>
      </c>
    </row>
    <row r="15918" customFormat="false" ht="15" hidden="false" customHeight="false" outlineLevel="0" collapsed="false">
      <c r="B15918" s="0"/>
      <c r="E15918" s="0"/>
    </row>
    <row r="15919" customFormat="false" ht="15" hidden="false" customHeight="false" outlineLevel="0" collapsed="false">
      <c r="B15919" s="0"/>
      <c r="E15919" s="0"/>
    </row>
    <row r="15920" customFormat="false" ht="15" hidden="false" customHeight="false" outlineLevel="0" collapsed="false">
      <c r="A15920" s="0" t="s">
        <v>13853</v>
      </c>
      <c r="B15920" s="0"/>
      <c r="C15920" s="0" t="s">
        <v>13854</v>
      </c>
      <c r="E15920" s="0"/>
    </row>
    <row r="15921" customFormat="false" ht="15" hidden="false" customHeight="false" outlineLevel="0" collapsed="false">
      <c r="B15921" s="0"/>
      <c r="C15921" s="0" t="s">
        <v>13855</v>
      </c>
      <c r="E15921" s="0"/>
    </row>
    <row r="15922" customFormat="false" ht="15" hidden="false" customHeight="false" outlineLevel="0" collapsed="false">
      <c r="A15922" s="0" t="s">
        <v>13856</v>
      </c>
      <c r="B15922" s="0"/>
      <c r="C15922" s="0" t="s">
        <v>13857</v>
      </c>
      <c r="E15922" s="306" t="s">
        <v>13858</v>
      </c>
    </row>
    <row r="15923" customFormat="false" ht="15" hidden="false" customHeight="false" outlineLevel="0" collapsed="false">
      <c r="A15923" s="0" t="s">
        <v>20207</v>
      </c>
      <c r="B15923" s="86" t="s">
        <v>9470</v>
      </c>
      <c r="C15923" s="0" t="s">
        <v>729</v>
      </c>
      <c r="E15923" s="306" t="n">
        <v>15.06</v>
      </c>
    </row>
    <row r="15924" customFormat="false" ht="15" hidden="false" customHeight="false" outlineLevel="0" collapsed="false">
      <c r="A15924" s="0" t="s">
        <v>20208</v>
      </c>
      <c r="B15924" s="86" t="s">
        <v>9473</v>
      </c>
      <c r="C15924" s="0" t="s">
        <v>729</v>
      </c>
      <c r="E15924" s="306" t="n">
        <v>15.94</v>
      </c>
    </row>
    <row r="15925" customFormat="false" ht="15" hidden="false" customHeight="false" outlineLevel="0" collapsed="false">
      <c r="A15925" s="0" t="s">
        <v>20209</v>
      </c>
      <c r="B15925" s="86" t="s">
        <v>9478</v>
      </c>
      <c r="C15925" s="0" t="s">
        <v>729</v>
      </c>
      <c r="E15925" s="306" t="n">
        <v>14.98</v>
      </c>
    </row>
    <row r="15926" customFormat="false" ht="15" hidden="false" customHeight="false" outlineLevel="0" collapsed="false">
      <c r="A15926" s="0" t="s">
        <v>20210</v>
      </c>
      <c r="B15926" s="86" t="s">
        <v>20211</v>
      </c>
      <c r="C15926" s="0" t="s">
        <v>729</v>
      </c>
      <c r="E15926" s="306" t="n">
        <v>16.21</v>
      </c>
    </row>
    <row r="15927" customFormat="false" ht="15" hidden="false" customHeight="false" outlineLevel="0" collapsed="false">
      <c r="A15927" s="0" t="s">
        <v>20212</v>
      </c>
      <c r="B15927" s="86" t="s">
        <v>9479</v>
      </c>
      <c r="C15927" s="0" t="s">
        <v>729</v>
      </c>
      <c r="E15927" s="306" t="n">
        <v>16.21</v>
      </c>
    </row>
    <row r="15928" customFormat="false" ht="15" hidden="false" customHeight="false" outlineLevel="0" collapsed="false">
      <c r="A15928" s="0" t="s">
        <v>20213</v>
      </c>
      <c r="B15928" s="86" t="s">
        <v>20214</v>
      </c>
      <c r="C15928" s="0" t="s">
        <v>729</v>
      </c>
      <c r="E15928" s="306" t="n">
        <v>162</v>
      </c>
    </row>
    <row r="15929" customFormat="false" ht="15" hidden="false" customHeight="false" outlineLevel="0" collapsed="false">
      <c r="A15929" s="0" t="s">
        <v>20215</v>
      </c>
      <c r="B15929" s="86" t="s">
        <v>20216</v>
      </c>
      <c r="C15929" s="0" t="s">
        <v>217</v>
      </c>
      <c r="E15929" s="306" t="n">
        <v>33</v>
      </c>
    </row>
    <row r="15930" customFormat="false" ht="15" hidden="false" customHeight="false" outlineLevel="0" collapsed="false">
      <c r="A15930" s="0" t="s">
        <v>20217</v>
      </c>
      <c r="B15930" s="86" t="s">
        <v>20218</v>
      </c>
      <c r="C15930" s="0" t="s">
        <v>217</v>
      </c>
      <c r="E15930" s="306" t="n">
        <v>30.97</v>
      </c>
    </row>
    <row r="15931" customFormat="false" ht="15" hidden="false" customHeight="false" outlineLevel="0" collapsed="false">
      <c r="A15931" s="0" t="s">
        <v>20219</v>
      </c>
      <c r="B15931" s="86" t="s">
        <v>20220</v>
      </c>
      <c r="C15931" s="0" t="s">
        <v>217</v>
      </c>
      <c r="E15931" s="306" t="n">
        <v>27.53</v>
      </c>
    </row>
    <row r="15932" customFormat="false" ht="15" hidden="false" customHeight="false" outlineLevel="0" collapsed="false">
      <c r="A15932" s="0" t="s">
        <v>20221</v>
      </c>
      <c r="B15932" s="86" t="s">
        <v>20222</v>
      </c>
      <c r="C15932" s="0" t="s">
        <v>217</v>
      </c>
      <c r="E15932" s="306" t="n">
        <v>23.3</v>
      </c>
    </row>
    <row r="15933" customFormat="false" ht="15" hidden="false" customHeight="false" outlineLevel="0" collapsed="false">
      <c r="A15933" s="0" t="s">
        <v>20223</v>
      </c>
      <c r="B15933" s="86" t="s">
        <v>20224</v>
      </c>
      <c r="C15933" s="0" t="s">
        <v>217</v>
      </c>
      <c r="E15933" s="306" t="n">
        <v>34.09</v>
      </c>
    </row>
    <row r="15934" customFormat="false" ht="15" hidden="false" customHeight="false" outlineLevel="0" collapsed="false">
      <c r="A15934" s="0" t="s">
        <v>20225</v>
      </c>
      <c r="B15934" s="86" t="s">
        <v>20226</v>
      </c>
      <c r="C15934" s="0" t="s">
        <v>217</v>
      </c>
      <c r="E15934" s="306" t="n">
        <v>22.52</v>
      </c>
    </row>
    <row r="15935" customFormat="false" ht="15" hidden="false" customHeight="false" outlineLevel="0" collapsed="false">
      <c r="A15935" s="0" t="s">
        <v>20227</v>
      </c>
      <c r="B15935" s="86" t="s">
        <v>20228</v>
      </c>
      <c r="C15935" s="0" t="s">
        <v>217</v>
      </c>
      <c r="E15935" s="306" t="n">
        <v>23.3</v>
      </c>
    </row>
    <row r="15936" customFormat="false" ht="15" hidden="false" customHeight="false" outlineLevel="0" collapsed="false">
      <c r="A15936" s="0" t="s">
        <v>20229</v>
      </c>
      <c r="B15936" s="86" t="s">
        <v>20230</v>
      </c>
      <c r="C15936" s="0" t="s">
        <v>217</v>
      </c>
      <c r="E15936" s="306" t="n">
        <v>33.94</v>
      </c>
    </row>
    <row r="15937" customFormat="false" ht="15" hidden="false" customHeight="false" outlineLevel="0" collapsed="false">
      <c r="A15937" s="0" t="s">
        <v>20231</v>
      </c>
      <c r="B15937" s="86" t="s">
        <v>18934</v>
      </c>
      <c r="C15937" s="0" t="s">
        <v>107</v>
      </c>
      <c r="E15937" s="306" t="n">
        <v>3.8</v>
      </c>
    </row>
    <row r="15938" customFormat="false" ht="15" hidden="false" customHeight="false" outlineLevel="0" collapsed="false">
      <c r="A15938" s="0" t="s">
        <v>20233</v>
      </c>
      <c r="B15938" s="86" t="s">
        <v>20234</v>
      </c>
      <c r="C15938" s="0" t="s">
        <v>107</v>
      </c>
      <c r="E15938" s="306" t="n">
        <v>5.75</v>
      </c>
    </row>
    <row r="15939" customFormat="false" ht="15" hidden="false" customHeight="false" outlineLevel="0" collapsed="false">
      <c r="A15939" s="0" t="s">
        <v>20235</v>
      </c>
      <c r="B15939" s="86" t="s">
        <v>26543</v>
      </c>
      <c r="C15939" s="0" t="s">
        <v>217</v>
      </c>
      <c r="E15939" s="306" t="n">
        <v>179</v>
      </c>
    </row>
    <row r="15940" customFormat="false" ht="15" hidden="false" customHeight="false" outlineLevel="0" collapsed="false">
      <c r="A15940" s="0" t="s">
        <v>20237</v>
      </c>
      <c r="B15940" s="86" t="s">
        <v>26544</v>
      </c>
      <c r="C15940" s="0" t="s">
        <v>217</v>
      </c>
      <c r="E15940" s="306" t="n">
        <v>179.72</v>
      </c>
    </row>
    <row r="15941" customFormat="false" ht="15" hidden="false" customHeight="false" outlineLevel="0" collapsed="false">
      <c r="A15941" s="0" t="s">
        <v>20239</v>
      </c>
      <c r="B15941" s="86" t="s">
        <v>20240</v>
      </c>
      <c r="C15941" s="0" t="s">
        <v>217</v>
      </c>
      <c r="E15941" s="306" t="n">
        <v>246.4</v>
      </c>
    </row>
    <row r="15942" customFormat="false" ht="15" hidden="false" customHeight="false" outlineLevel="0" collapsed="false">
      <c r="A15942" s="0" t="s">
        <v>20241</v>
      </c>
      <c r="B15942" s="86" t="s">
        <v>20242</v>
      </c>
      <c r="C15942" s="0" t="s">
        <v>217</v>
      </c>
      <c r="E15942" s="306" t="n">
        <v>271.04</v>
      </c>
    </row>
    <row r="15943" customFormat="false" ht="15" hidden="false" customHeight="false" outlineLevel="0" collapsed="false">
      <c r="A15943" s="0" t="s">
        <v>20243</v>
      </c>
      <c r="B15943" s="86" t="s">
        <v>20244</v>
      </c>
      <c r="C15943" s="0" t="s">
        <v>217</v>
      </c>
      <c r="E15943" s="306" t="n">
        <v>214.51</v>
      </c>
    </row>
    <row r="15944" customFormat="false" ht="15" hidden="false" customHeight="false" outlineLevel="0" collapsed="false">
      <c r="A15944" s="0" t="s">
        <v>20245</v>
      </c>
      <c r="B15944" s="86" t="s">
        <v>20246</v>
      </c>
      <c r="C15944" s="0" t="s">
        <v>217</v>
      </c>
      <c r="E15944" s="306" t="n">
        <v>214.51</v>
      </c>
    </row>
    <row r="15945" customFormat="false" ht="15" hidden="false" customHeight="false" outlineLevel="0" collapsed="false">
      <c r="A15945" s="0" t="s">
        <v>20247</v>
      </c>
      <c r="B15945" s="86" t="s">
        <v>26543</v>
      </c>
      <c r="C15945" s="0" t="s">
        <v>217</v>
      </c>
      <c r="E15945" s="306" t="n">
        <v>194.94</v>
      </c>
    </row>
    <row r="15946" customFormat="false" ht="15" hidden="false" customHeight="false" outlineLevel="0" collapsed="false">
      <c r="A15946" s="0" t="s">
        <v>20249</v>
      </c>
      <c r="B15946" s="86" t="s">
        <v>20250</v>
      </c>
      <c r="C15946" s="0" t="s">
        <v>217</v>
      </c>
      <c r="E15946" s="306" t="n">
        <v>219.58</v>
      </c>
    </row>
    <row r="15947" customFormat="false" ht="15" hidden="false" customHeight="false" outlineLevel="0" collapsed="false">
      <c r="A15947" s="0" t="s">
        <v>20251</v>
      </c>
      <c r="B15947" s="86" t="s">
        <v>20252</v>
      </c>
      <c r="C15947" s="0" t="s">
        <v>217</v>
      </c>
      <c r="E15947" s="306" t="n">
        <v>219.58</v>
      </c>
    </row>
    <row r="15948" customFormat="false" ht="15" hidden="false" customHeight="false" outlineLevel="0" collapsed="false">
      <c r="A15948" s="0" t="s">
        <v>20253</v>
      </c>
      <c r="B15948" s="86" t="s">
        <v>20254</v>
      </c>
      <c r="C15948" s="0" t="s">
        <v>217</v>
      </c>
      <c r="E15948" s="306" t="n">
        <v>223.21</v>
      </c>
    </row>
    <row r="15949" customFormat="false" ht="15" hidden="false" customHeight="false" outlineLevel="0" collapsed="false">
      <c r="A15949" s="0" t="s">
        <v>20255</v>
      </c>
      <c r="B15949" s="86" t="s">
        <v>20256</v>
      </c>
      <c r="C15949" s="0" t="s">
        <v>217</v>
      </c>
      <c r="E15949" s="306" t="n">
        <v>212.66</v>
      </c>
    </row>
    <row r="15950" customFormat="false" ht="15" hidden="false" customHeight="false" outlineLevel="0" collapsed="false">
      <c r="A15950" s="0" t="s">
        <v>20257</v>
      </c>
      <c r="B15950" s="86" t="s">
        <v>20258</v>
      </c>
      <c r="C15950" s="0" t="s">
        <v>217</v>
      </c>
      <c r="E15950" s="306" t="n">
        <v>231.9</v>
      </c>
    </row>
    <row r="15951" customFormat="false" ht="15" hidden="false" customHeight="false" outlineLevel="0" collapsed="false">
      <c r="A15951" s="0" t="s">
        <v>20259</v>
      </c>
      <c r="B15951" s="86" t="s">
        <v>20260</v>
      </c>
      <c r="C15951" s="0" t="s">
        <v>217</v>
      </c>
      <c r="E15951" s="306" t="n">
        <v>1.9</v>
      </c>
    </row>
    <row r="15952" customFormat="false" ht="15" hidden="false" customHeight="false" outlineLevel="0" collapsed="false">
      <c r="A15952" s="0" t="s">
        <v>20261</v>
      </c>
      <c r="B15952" s="86" t="s">
        <v>20262</v>
      </c>
      <c r="C15952" s="0" t="s">
        <v>217</v>
      </c>
      <c r="E15952" s="306" t="n">
        <v>2.71</v>
      </c>
    </row>
    <row r="15953" customFormat="false" ht="15" hidden="false" customHeight="false" outlineLevel="0" collapsed="false">
      <c r="A15953" s="0" t="s">
        <v>20263</v>
      </c>
      <c r="B15953" s="86" t="s">
        <v>20264</v>
      </c>
      <c r="C15953" s="0" t="s">
        <v>217</v>
      </c>
      <c r="E15953" s="306" t="n">
        <v>4.58</v>
      </c>
    </row>
    <row r="15954" customFormat="false" ht="15" hidden="false" customHeight="false" outlineLevel="0" collapsed="false">
      <c r="A15954" s="0" t="s">
        <v>20265</v>
      </c>
      <c r="B15954" s="86" t="s">
        <v>20266</v>
      </c>
      <c r="C15954" s="0" t="s">
        <v>217</v>
      </c>
      <c r="E15954" s="306" t="n">
        <v>6.38</v>
      </c>
    </row>
    <row r="15955" customFormat="false" ht="15" hidden="false" customHeight="false" outlineLevel="0" collapsed="false">
      <c r="A15955" s="0" t="s">
        <v>20267</v>
      </c>
      <c r="B15955" s="86" t="s">
        <v>20268</v>
      </c>
      <c r="C15955" s="0" t="s">
        <v>217</v>
      </c>
      <c r="E15955" s="306" t="n">
        <v>15.73</v>
      </c>
    </row>
    <row r="15956" customFormat="false" ht="15" hidden="false" customHeight="false" outlineLevel="0" collapsed="false">
      <c r="A15956" s="0" t="s">
        <v>20269</v>
      </c>
      <c r="B15956" s="86" t="s">
        <v>20270</v>
      </c>
      <c r="C15956" s="0" t="s">
        <v>217</v>
      </c>
      <c r="E15956" s="306" t="n">
        <v>31.91</v>
      </c>
    </row>
    <row r="15957" customFormat="false" ht="15" hidden="false" customHeight="false" outlineLevel="0" collapsed="false">
      <c r="A15957" s="0" t="s">
        <v>20271</v>
      </c>
      <c r="B15957" s="86" t="s">
        <v>20272</v>
      </c>
      <c r="C15957" s="0" t="s">
        <v>217</v>
      </c>
      <c r="E15957" s="306" t="n">
        <v>50.12</v>
      </c>
    </row>
    <row r="15958" customFormat="false" ht="15" hidden="false" customHeight="false" outlineLevel="0" collapsed="false">
      <c r="A15958" s="0" t="s">
        <v>20273</v>
      </c>
      <c r="B15958" s="86" t="s">
        <v>20274</v>
      </c>
      <c r="C15958" s="0" t="s">
        <v>217</v>
      </c>
      <c r="E15958" s="306" t="n">
        <v>90.01</v>
      </c>
    </row>
    <row r="15959" customFormat="false" ht="15" hidden="false" customHeight="false" outlineLevel="0" collapsed="false">
      <c r="A15959" s="0" t="s">
        <v>20275</v>
      </c>
      <c r="B15959" s="86" t="s">
        <v>20276</v>
      </c>
      <c r="C15959" s="0" t="s">
        <v>217</v>
      </c>
      <c r="E15959" s="306" t="n">
        <v>109.99</v>
      </c>
    </row>
    <row r="15960" customFormat="false" ht="15" hidden="false" customHeight="false" outlineLevel="0" collapsed="false">
      <c r="A15960" s="0" t="s">
        <v>20277</v>
      </c>
      <c r="B15960" s="86" t="s">
        <v>20278</v>
      </c>
      <c r="C15960" s="0" t="s">
        <v>217</v>
      </c>
      <c r="E15960" s="306" t="n">
        <v>1.9</v>
      </c>
    </row>
    <row r="15961" customFormat="false" ht="15" hidden="false" customHeight="false" outlineLevel="0" collapsed="false">
      <c r="A15961" s="0" t="s">
        <v>20279</v>
      </c>
      <c r="B15961" s="86" t="s">
        <v>20280</v>
      </c>
      <c r="C15961" s="0" t="s">
        <v>217</v>
      </c>
      <c r="E15961" s="306" t="n">
        <v>2.71</v>
      </c>
    </row>
    <row r="15962" customFormat="false" ht="15" hidden="false" customHeight="false" outlineLevel="0" collapsed="false">
      <c r="A15962" s="0" t="s">
        <v>20281</v>
      </c>
      <c r="B15962" s="86" t="s">
        <v>20282</v>
      </c>
      <c r="C15962" s="0" t="s">
        <v>217</v>
      </c>
      <c r="E15962" s="306" t="n">
        <v>4.51</v>
      </c>
    </row>
    <row r="15963" customFormat="false" ht="15" hidden="false" customHeight="false" outlineLevel="0" collapsed="false">
      <c r="A15963" s="0" t="s">
        <v>20283</v>
      </c>
      <c r="B15963" s="86" t="s">
        <v>20284</v>
      </c>
      <c r="C15963" s="0" t="s">
        <v>217</v>
      </c>
      <c r="E15963" s="306" t="n">
        <v>4.41</v>
      </c>
    </row>
    <row r="15964" customFormat="false" ht="15" hidden="false" customHeight="false" outlineLevel="0" collapsed="false">
      <c r="A15964" s="0" t="s">
        <v>20285</v>
      </c>
      <c r="B15964" s="86" t="s">
        <v>20286</v>
      </c>
      <c r="C15964" s="0" t="s">
        <v>217</v>
      </c>
      <c r="E15964" s="306" t="n">
        <v>6.15</v>
      </c>
    </row>
    <row r="15965" customFormat="false" ht="15" hidden="false" customHeight="false" outlineLevel="0" collapsed="false">
      <c r="A15965" s="0" t="s">
        <v>20287</v>
      </c>
      <c r="B15965" s="86" t="s">
        <v>20288</v>
      </c>
      <c r="C15965" s="0" t="s">
        <v>217</v>
      </c>
      <c r="E15965" s="306" t="n">
        <v>7.13</v>
      </c>
    </row>
    <row r="15966" customFormat="false" ht="15" hidden="false" customHeight="false" outlineLevel="0" collapsed="false">
      <c r="A15966" s="0" t="s">
        <v>20289</v>
      </c>
      <c r="B15966" s="86" t="s">
        <v>20290</v>
      </c>
      <c r="C15966" s="0" t="s">
        <v>217</v>
      </c>
      <c r="E15966" s="306" t="n">
        <v>7.13</v>
      </c>
    </row>
    <row r="15967" customFormat="false" ht="15" hidden="false" customHeight="false" outlineLevel="0" collapsed="false">
      <c r="A15967" s="0" t="s">
        <v>20291</v>
      </c>
      <c r="B15967" s="86" t="s">
        <v>20292</v>
      </c>
      <c r="C15967" s="0" t="s">
        <v>217</v>
      </c>
      <c r="E15967" s="306" t="n">
        <v>15.37</v>
      </c>
    </row>
    <row r="15968" customFormat="false" ht="15" hidden="false" customHeight="false" outlineLevel="0" collapsed="false">
      <c r="A15968" s="0" t="s">
        <v>20293</v>
      </c>
      <c r="B15968" s="86" t="s">
        <v>20294</v>
      </c>
      <c r="C15968" s="0" t="s">
        <v>217</v>
      </c>
      <c r="E15968" s="306" t="n">
        <v>15.37</v>
      </c>
    </row>
    <row r="15969" customFormat="false" ht="15" hidden="false" customHeight="false" outlineLevel="0" collapsed="false">
      <c r="A15969" s="0" t="s">
        <v>20295</v>
      </c>
      <c r="B15969" s="86" t="s">
        <v>20296</v>
      </c>
      <c r="C15969" s="0" t="s">
        <v>217</v>
      </c>
      <c r="E15969" s="306" t="n">
        <v>22.1</v>
      </c>
    </row>
    <row r="15970" customFormat="false" ht="15" hidden="false" customHeight="false" outlineLevel="0" collapsed="false">
      <c r="A15970" s="0" t="s">
        <v>20297</v>
      </c>
      <c r="B15970" s="86" t="s">
        <v>20298</v>
      </c>
      <c r="C15970" s="0" t="s">
        <v>217</v>
      </c>
      <c r="E15970" s="306" t="n">
        <v>21.84</v>
      </c>
    </row>
    <row r="15971" customFormat="false" ht="15" hidden="false" customHeight="false" outlineLevel="0" collapsed="false">
      <c r="A15971" s="0" t="s">
        <v>20299</v>
      </c>
      <c r="B15971" s="86" t="s">
        <v>20300</v>
      </c>
      <c r="C15971" s="0" t="s">
        <v>217</v>
      </c>
      <c r="E15971" s="306" t="n">
        <v>21.84</v>
      </c>
    </row>
    <row r="15972" customFormat="false" ht="15" hidden="false" customHeight="false" outlineLevel="0" collapsed="false">
      <c r="A15972" s="0" t="s">
        <v>20301</v>
      </c>
      <c r="B15972" s="86" t="s">
        <v>20302</v>
      </c>
      <c r="C15972" s="0" t="s">
        <v>217</v>
      </c>
      <c r="E15972" s="306" t="n">
        <v>31.52</v>
      </c>
    </row>
    <row r="15973" customFormat="false" ht="15" hidden="false" customHeight="false" outlineLevel="0" collapsed="false">
      <c r="A15973" s="0" t="s">
        <v>20303</v>
      </c>
      <c r="B15973" s="86" t="s">
        <v>20304</v>
      </c>
      <c r="C15973" s="0" t="s">
        <v>217</v>
      </c>
      <c r="E15973" s="306" t="n">
        <v>31.52</v>
      </c>
    </row>
    <row r="15974" customFormat="false" ht="15" hidden="false" customHeight="false" outlineLevel="0" collapsed="false">
      <c r="A15974" s="0" t="s">
        <v>20305</v>
      </c>
      <c r="B15974" s="86" t="s">
        <v>20306</v>
      </c>
      <c r="C15974" s="0" t="s">
        <v>217</v>
      </c>
      <c r="E15974" s="306" t="n">
        <v>31.52</v>
      </c>
    </row>
    <row r="15975" customFormat="false" ht="15" hidden="false" customHeight="false" outlineLevel="0" collapsed="false">
      <c r="A15975" s="0" t="s">
        <v>20307</v>
      </c>
      <c r="B15975" s="86" t="s">
        <v>20308</v>
      </c>
      <c r="C15975" s="0" t="s">
        <v>217</v>
      </c>
      <c r="E15975" s="306" t="n">
        <v>15.37</v>
      </c>
    </row>
    <row r="15976" customFormat="false" ht="15" hidden="false" customHeight="false" outlineLevel="0" collapsed="false">
      <c r="A15976" s="0" t="s">
        <v>20309</v>
      </c>
      <c r="B15976" s="86" t="s">
        <v>20310</v>
      </c>
      <c r="C15976" s="0" t="s">
        <v>217</v>
      </c>
      <c r="E15976" s="306" t="n">
        <v>7.19</v>
      </c>
    </row>
    <row r="15977" customFormat="false" ht="15" hidden="false" customHeight="false" outlineLevel="0" collapsed="false">
      <c r="A15977" s="0" t="s">
        <v>20311</v>
      </c>
      <c r="B15977" s="86" t="s">
        <v>20312</v>
      </c>
      <c r="C15977" s="0" t="s">
        <v>217</v>
      </c>
      <c r="E15977" s="306" t="n">
        <v>6.31</v>
      </c>
    </row>
    <row r="15978" customFormat="false" ht="15" hidden="false" customHeight="false" outlineLevel="0" collapsed="false">
      <c r="A15978" s="0" t="s">
        <v>20313</v>
      </c>
      <c r="B15978" s="86" t="s">
        <v>20314</v>
      </c>
      <c r="C15978" s="0" t="s">
        <v>217</v>
      </c>
      <c r="E15978" s="306" t="n">
        <v>5.98</v>
      </c>
    </row>
    <row r="15979" customFormat="false" ht="15" hidden="false" customHeight="false" outlineLevel="0" collapsed="false">
      <c r="A15979" s="0" t="s">
        <v>20315</v>
      </c>
      <c r="B15979" s="86" t="s">
        <v>20316</v>
      </c>
      <c r="C15979" s="0" t="s">
        <v>217</v>
      </c>
      <c r="E15979" s="306" t="n">
        <v>22.46</v>
      </c>
    </row>
    <row r="15980" customFormat="false" ht="15" hidden="false" customHeight="false" outlineLevel="0" collapsed="false">
      <c r="A15980" s="0" t="s">
        <v>20317</v>
      </c>
      <c r="B15980" s="86" t="s">
        <v>20318</v>
      </c>
      <c r="C15980" s="0" t="s">
        <v>217</v>
      </c>
      <c r="E15980" s="306" t="n">
        <v>7.23</v>
      </c>
    </row>
    <row r="15981" customFormat="false" ht="15" hidden="false" customHeight="false" outlineLevel="0" collapsed="false">
      <c r="A15981" s="0" t="s">
        <v>20319</v>
      </c>
      <c r="B15981" s="86" t="s">
        <v>20320</v>
      </c>
      <c r="C15981" s="0" t="s">
        <v>217</v>
      </c>
      <c r="E15981" s="306" t="n">
        <v>0.46</v>
      </c>
    </row>
    <row r="15982" customFormat="false" ht="15" hidden="false" customHeight="false" outlineLevel="0" collapsed="false">
      <c r="A15982" s="0" t="s">
        <v>20321</v>
      </c>
      <c r="B15982" s="86" t="s">
        <v>20322</v>
      </c>
      <c r="C15982" s="0" t="s">
        <v>217</v>
      </c>
      <c r="E15982" s="306" t="n">
        <v>0.5</v>
      </c>
    </row>
    <row r="15983" customFormat="false" ht="15" hidden="false" customHeight="false" outlineLevel="0" collapsed="false">
      <c r="A15983" s="0" t="s">
        <v>20323</v>
      </c>
      <c r="B15983" s="86" t="s">
        <v>20324</v>
      </c>
      <c r="C15983" s="0" t="s">
        <v>217</v>
      </c>
      <c r="E15983" s="306" t="n">
        <v>1.18</v>
      </c>
    </row>
    <row r="15984" customFormat="false" ht="15" hidden="false" customHeight="false" outlineLevel="0" collapsed="false">
      <c r="A15984" s="0" t="s">
        <v>20325</v>
      </c>
      <c r="B15984" s="86" t="s">
        <v>20326</v>
      </c>
      <c r="C15984" s="0" t="s">
        <v>217</v>
      </c>
      <c r="E15984" s="306" t="n">
        <v>5.7</v>
      </c>
    </row>
    <row r="15985" customFormat="false" ht="15" hidden="false" customHeight="false" outlineLevel="0" collapsed="false">
      <c r="A15985" s="0" t="s">
        <v>20327</v>
      </c>
      <c r="B15985" s="86" t="s">
        <v>20328</v>
      </c>
      <c r="C15985" s="0" t="s">
        <v>217</v>
      </c>
      <c r="E15985" s="306" t="n">
        <v>3.22</v>
      </c>
    </row>
    <row r="15986" customFormat="false" ht="15" hidden="false" customHeight="false" outlineLevel="0" collapsed="false">
      <c r="A15986" s="0" t="s">
        <v>20329</v>
      </c>
      <c r="B15986" s="86" t="s">
        <v>20330</v>
      </c>
      <c r="C15986" s="0" t="s">
        <v>217</v>
      </c>
      <c r="E15986" s="306" t="n">
        <v>2.91</v>
      </c>
    </row>
    <row r="15987" customFormat="false" ht="15" hidden="false" customHeight="false" outlineLevel="0" collapsed="false">
      <c r="A15987" s="0" t="s">
        <v>20331</v>
      </c>
      <c r="B15987" s="86" t="s">
        <v>9544</v>
      </c>
      <c r="C15987" s="0" t="s">
        <v>5700</v>
      </c>
      <c r="E15987" s="306" t="n">
        <v>2.32</v>
      </c>
    </row>
    <row r="15988" customFormat="false" ht="15" hidden="false" customHeight="false" outlineLevel="0" collapsed="false">
      <c r="A15988" s="0" t="s">
        <v>20332</v>
      </c>
      <c r="B15988" s="86" t="s">
        <v>8618</v>
      </c>
      <c r="C15988" s="0" t="s">
        <v>5700</v>
      </c>
      <c r="E15988" s="306" t="n">
        <v>2.84</v>
      </c>
    </row>
    <row r="15989" customFormat="false" ht="15" hidden="false" customHeight="false" outlineLevel="0" collapsed="false">
      <c r="A15989" s="0" t="s">
        <v>20333</v>
      </c>
      <c r="B15989" s="86" t="s">
        <v>8419</v>
      </c>
      <c r="C15989" s="0" t="s">
        <v>5700</v>
      </c>
      <c r="E15989" s="306" t="n">
        <v>2.43</v>
      </c>
    </row>
    <row r="15990" customFormat="false" ht="15" hidden="false" customHeight="false" outlineLevel="0" collapsed="false">
      <c r="B15990" s="0"/>
      <c r="E15990" s="0"/>
    </row>
    <row r="15991" customFormat="false" ht="15" hidden="false" customHeight="false" outlineLevel="0" collapsed="false">
      <c r="B15991" s="0"/>
      <c r="E15991" s="0"/>
    </row>
    <row r="15992" customFormat="false" ht="15" hidden="false" customHeight="false" outlineLevel="0" collapsed="false">
      <c r="A15992" s="0" t="s">
        <v>13853</v>
      </c>
      <c r="B15992" s="0"/>
      <c r="C15992" s="0" t="s">
        <v>13854</v>
      </c>
      <c r="E15992" s="0"/>
    </row>
    <row r="15993" customFormat="false" ht="15" hidden="false" customHeight="false" outlineLevel="0" collapsed="false">
      <c r="B15993" s="0"/>
      <c r="C15993" s="0" t="s">
        <v>13855</v>
      </c>
      <c r="E15993" s="0"/>
    </row>
    <row r="15994" customFormat="false" ht="15" hidden="false" customHeight="false" outlineLevel="0" collapsed="false">
      <c r="A15994" s="0" t="s">
        <v>13856</v>
      </c>
      <c r="B15994" s="0"/>
      <c r="C15994" s="0" t="s">
        <v>13857</v>
      </c>
      <c r="E15994" s="306" t="s">
        <v>13858</v>
      </c>
    </row>
    <row r="15995" customFormat="false" ht="15" hidden="false" customHeight="false" outlineLevel="0" collapsed="false">
      <c r="A15995" s="0" t="s">
        <v>20334</v>
      </c>
      <c r="B15995" s="86" t="s">
        <v>10091</v>
      </c>
      <c r="C15995" s="0" t="s">
        <v>5700</v>
      </c>
      <c r="E15995" s="306" t="n">
        <v>2.61</v>
      </c>
    </row>
    <row r="15996" customFormat="false" ht="15" hidden="false" customHeight="false" outlineLevel="0" collapsed="false">
      <c r="A15996" s="0" t="s">
        <v>20335</v>
      </c>
      <c r="B15996" s="86" t="s">
        <v>8617</v>
      </c>
      <c r="C15996" s="0" t="s">
        <v>365</v>
      </c>
      <c r="E15996" s="306" t="n">
        <v>3.75</v>
      </c>
    </row>
    <row r="15997" customFormat="false" ht="15" hidden="false" customHeight="false" outlineLevel="0" collapsed="false">
      <c r="A15997" s="0" t="s">
        <v>20336</v>
      </c>
      <c r="B15997" s="86" t="s">
        <v>20337</v>
      </c>
      <c r="C15997" s="0" t="s">
        <v>5700</v>
      </c>
      <c r="E15997" s="306" t="n">
        <v>7.86</v>
      </c>
    </row>
    <row r="15998" customFormat="false" ht="15" hidden="false" customHeight="false" outlineLevel="0" collapsed="false">
      <c r="A15998" s="0" t="s">
        <v>20338</v>
      </c>
      <c r="B15998" s="86" t="s">
        <v>20339</v>
      </c>
      <c r="C15998" s="0" t="s">
        <v>5700</v>
      </c>
      <c r="E15998" s="306" t="n">
        <v>0.15</v>
      </c>
    </row>
    <row r="15999" customFormat="false" ht="15" hidden="false" customHeight="false" outlineLevel="0" collapsed="false">
      <c r="A15999" s="0" t="s">
        <v>20340</v>
      </c>
      <c r="B15999" s="86" t="s">
        <v>8666</v>
      </c>
      <c r="C15999" s="0" t="s">
        <v>365</v>
      </c>
      <c r="E15999" s="306" t="n">
        <v>9.41</v>
      </c>
    </row>
    <row r="16000" customFormat="false" ht="15" hidden="false" customHeight="false" outlineLevel="0" collapsed="false">
      <c r="A16000" s="0" t="s">
        <v>20341</v>
      </c>
      <c r="B16000" s="86" t="s">
        <v>9563</v>
      </c>
      <c r="C16000" s="0" t="s">
        <v>729</v>
      </c>
      <c r="E16000" s="306" t="n">
        <v>15.46</v>
      </c>
    </row>
    <row r="16001" customFormat="false" ht="15" hidden="false" customHeight="false" outlineLevel="0" collapsed="false">
      <c r="A16001" s="0" t="s">
        <v>20342</v>
      </c>
      <c r="B16001" s="86" t="s">
        <v>9580</v>
      </c>
      <c r="C16001" s="0" t="s">
        <v>729</v>
      </c>
      <c r="E16001" s="306" t="n">
        <v>16.21</v>
      </c>
    </row>
    <row r="16002" customFormat="false" ht="15" hidden="false" customHeight="false" outlineLevel="0" collapsed="false">
      <c r="A16002" s="0" t="s">
        <v>20343</v>
      </c>
      <c r="B16002" s="86" t="s">
        <v>9555</v>
      </c>
      <c r="C16002" s="0" t="s">
        <v>729</v>
      </c>
      <c r="E16002" s="306" t="n">
        <v>14.71</v>
      </c>
    </row>
    <row r="16003" customFormat="false" ht="15" hidden="false" customHeight="false" outlineLevel="0" collapsed="false">
      <c r="A16003" s="0" t="s">
        <v>20344</v>
      </c>
      <c r="B16003" s="86" t="s">
        <v>20345</v>
      </c>
      <c r="C16003" s="0" t="s">
        <v>729</v>
      </c>
      <c r="E16003" s="306" t="n">
        <v>16.21</v>
      </c>
    </row>
    <row r="16004" customFormat="false" ht="15" hidden="false" customHeight="false" outlineLevel="0" collapsed="false">
      <c r="A16004" s="0" t="s">
        <v>20346</v>
      </c>
      <c r="B16004" s="86" t="s">
        <v>20347</v>
      </c>
      <c r="C16004" s="0" t="s">
        <v>729</v>
      </c>
      <c r="E16004" s="306" t="n">
        <v>16.17</v>
      </c>
    </row>
    <row r="16005" customFormat="false" ht="15" hidden="false" customHeight="false" outlineLevel="0" collapsed="false">
      <c r="A16005" s="0" t="s">
        <v>20348</v>
      </c>
      <c r="B16005" s="86" t="s">
        <v>9576</v>
      </c>
      <c r="C16005" s="0" t="s">
        <v>729</v>
      </c>
      <c r="E16005" s="306" t="n">
        <v>14.71</v>
      </c>
    </row>
    <row r="16006" customFormat="false" ht="15" hidden="false" customHeight="false" outlineLevel="0" collapsed="false">
      <c r="A16006" s="0" t="s">
        <v>20349</v>
      </c>
      <c r="B16006" s="86" t="s">
        <v>9570</v>
      </c>
      <c r="C16006" s="0" t="s">
        <v>729</v>
      </c>
      <c r="E16006" s="306" t="n">
        <v>16.13</v>
      </c>
    </row>
    <row r="16007" customFormat="false" ht="15" hidden="false" customHeight="false" outlineLevel="0" collapsed="false">
      <c r="A16007" s="0" t="s">
        <v>20350</v>
      </c>
      <c r="B16007" s="86" t="s">
        <v>9569</v>
      </c>
      <c r="C16007" s="0" t="s">
        <v>729</v>
      </c>
      <c r="E16007" s="306" t="n">
        <v>14.71</v>
      </c>
    </row>
    <row r="16008" customFormat="false" ht="15" hidden="false" customHeight="false" outlineLevel="0" collapsed="false">
      <c r="A16008" s="0" t="s">
        <v>20351</v>
      </c>
      <c r="B16008" s="86" t="s">
        <v>9547</v>
      </c>
      <c r="C16008" s="0" t="s">
        <v>729</v>
      </c>
      <c r="E16008" s="306" t="n">
        <v>14.71</v>
      </c>
    </row>
    <row r="16009" customFormat="false" ht="15" hidden="false" customHeight="false" outlineLevel="0" collapsed="false">
      <c r="A16009" s="0" t="s">
        <v>20352</v>
      </c>
      <c r="B16009" s="86" t="s">
        <v>20353</v>
      </c>
      <c r="C16009" s="0" t="s">
        <v>729</v>
      </c>
      <c r="E16009" s="306" t="n">
        <v>14.66</v>
      </c>
    </row>
    <row r="16010" customFormat="false" ht="15" hidden="false" customHeight="false" outlineLevel="0" collapsed="false">
      <c r="A16010" s="0" t="s">
        <v>20354</v>
      </c>
      <c r="B16010" s="86" t="s">
        <v>9281</v>
      </c>
      <c r="C16010" s="0" t="s">
        <v>729</v>
      </c>
      <c r="E16010" s="306" t="n">
        <v>16.21</v>
      </c>
    </row>
    <row r="16011" customFormat="false" ht="15" hidden="false" customHeight="false" outlineLevel="0" collapsed="false">
      <c r="A16011" s="0" t="s">
        <v>20355</v>
      </c>
      <c r="B16011" s="86" t="s">
        <v>9572</v>
      </c>
      <c r="C16011" s="0" t="s">
        <v>729</v>
      </c>
      <c r="E16011" s="306" t="n">
        <v>15.82</v>
      </c>
    </row>
    <row r="16012" customFormat="false" ht="15" hidden="false" customHeight="false" outlineLevel="0" collapsed="false">
      <c r="A16012" s="0" t="s">
        <v>20356</v>
      </c>
      <c r="B16012" s="86" t="s">
        <v>20357</v>
      </c>
      <c r="C16012" s="0" t="s">
        <v>729</v>
      </c>
      <c r="E16012" s="306" t="n">
        <v>14.17</v>
      </c>
    </row>
    <row r="16013" customFormat="false" ht="15" hidden="false" customHeight="false" outlineLevel="0" collapsed="false">
      <c r="A16013" s="0" t="s">
        <v>20358</v>
      </c>
      <c r="B16013" s="86" t="s">
        <v>20359</v>
      </c>
      <c r="C16013" s="0" t="s">
        <v>729</v>
      </c>
      <c r="E16013" s="306" t="n">
        <v>14.04</v>
      </c>
    </row>
    <row r="16014" customFormat="false" ht="15" hidden="false" customHeight="false" outlineLevel="0" collapsed="false">
      <c r="A16014" s="0" t="s">
        <v>20360</v>
      </c>
      <c r="B16014" s="86" t="s">
        <v>9582</v>
      </c>
      <c r="C16014" s="0" t="s">
        <v>729</v>
      </c>
      <c r="E16014" s="306" t="n">
        <v>14.07</v>
      </c>
    </row>
    <row r="16015" customFormat="false" ht="15" hidden="false" customHeight="false" outlineLevel="0" collapsed="false">
      <c r="A16015" s="0" t="s">
        <v>20361</v>
      </c>
      <c r="B16015" s="86" t="s">
        <v>9557</v>
      </c>
      <c r="C16015" s="0" t="s">
        <v>729</v>
      </c>
      <c r="E16015" s="306" t="n">
        <v>14.66</v>
      </c>
    </row>
    <row r="16016" customFormat="false" ht="15" hidden="false" customHeight="false" outlineLevel="0" collapsed="false">
      <c r="A16016" s="0" t="s">
        <v>20362</v>
      </c>
      <c r="B16016" s="86" t="s">
        <v>9559</v>
      </c>
      <c r="C16016" s="0" t="s">
        <v>729</v>
      </c>
      <c r="E16016" s="306" t="n">
        <v>16.02</v>
      </c>
    </row>
    <row r="16017" customFormat="false" ht="15" hidden="false" customHeight="false" outlineLevel="0" collapsed="false">
      <c r="A16017" s="0" t="s">
        <v>20363</v>
      </c>
      <c r="B16017" s="86" t="s">
        <v>9565</v>
      </c>
      <c r="C16017" s="0" t="s">
        <v>729</v>
      </c>
      <c r="E16017" s="306" t="n">
        <v>14.04</v>
      </c>
    </row>
    <row r="16018" customFormat="false" ht="15" hidden="false" customHeight="false" outlineLevel="0" collapsed="false">
      <c r="A16018" s="0" t="s">
        <v>20364</v>
      </c>
      <c r="B16018" s="86" t="s">
        <v>20365</v>
      </c>
      <c r="C16018" s="0" t="s">
        <v>20366</v>
      </c>
      <c r="E16018" s="306" t="n">
        <v>193.23</v>
      </c>
    </row>
    <row r="16019" customFormat="false" ht="15" hidden="false" customHeight="false" outlineLevel="0" collapsed="false">
      <c r="A16019" s="0" t="s">
        <v>20367</v>
      </c>
      <c r="B16019" s="86" t="s">
        <v>20368</v>
      </c>
      <c r="C16019" s="0" t="s">
        <v>729</v>
      </c>
      <c r="E16019" s="306" t="n">
        <v>137.25</v>
      </c>
    </row>
    <row r="16020" customFormat="false" ht="15" hidden="false" customHeight="false" outlineLevel="0" collapsed="false">
      <c r="A16020" s="0" t="s">
        <v>20369</v>
      </c>
      <c r="B16020" s="86" t="s">
        <v>20370</v>
      </c>
      <c r="C16020" s="0" t="s">
        <v>16542</v>
      </c>
      <c r="E16020" s="306" t="n">
        <v>154.59</v>
      </c>
    </row>
    <row r="16021" customFormat="false" ht="15" hidden="false" customHeight="false" outlineLevel="0" collapsed="false">
      <c r="A16021" s="0" t="s">
        <v>20371</v>
      </c>
      <c r="B16021" s="86" t="s">
        <v>20372</v>
      </c>
      <c r="C16021" s="0" t="s">
        <v>217</v>
      </c>
      <c r="E16021" s="306" t="n">
        <v>320000</v>
      </c>
    </row>
    <row r="16022" customFormat="false" ht="15" hidden="false" customHeight="false" outlineLevel="0" collapsed="false">
      <c r="A16022" s="0" t="s">
        <v>20373</v>
      </c>
      <c r="B16022" s="86" t="s">
        <v>20374</v>
      </c>
      <c r="C16022" s="0" t="s">
        <v>217</v>
      </c>
      <c r="E16022" s="306" t="n">
        <v>601104</v>
      </c>
    </row>
    <row r="16023" customFormat="false" ht="15" hidden="false" customHeight="false" outlineLevel="0" collapsed="false">
      <c r="A16023" s="0" t="s">
        <v>20375</v>
      </c>
      <c r="B16023" s="86" t="s">
        <v>20376</v>
      </c>
      <c r="C16023" s="0" t="s">
        <v>67</v>
      </c>
      <c r="E16023" s="306" t="n">
        <v>12.04</v>
      </c>
    </row>
    <row r="16024" customFormat="false" ht="15" hidden="false" customHeight="false" outlineLevel="0" collapsed="false">
      <c r="A16024" s="0" t="s">
        <v>20377</v>
      </c>
      <c r="B16024" s="86" t="s">
        <v>20378</v>
      </c>
      <c r="C16024" s="0" t="s">
        <v>217</v>
      </c>
      <c r="E16024" s="306" t="n">
        <v>17.8</v>
      </c>
    </row>
    <row r="16025" customFormat="false" ht="15" hidden="false" customHeight="false" outlineLevel="0" collapsed="false">
      <c r="A16025" s="0" t="s">
        <v>20379</v>
      </c>
      <c r="B16025" s="86" t="s">
        <v>20380</v>
      </c>
      <c r="C16025" s="0" t="s">
        <v>217</v>
      </c>
      <c r="E16025" s="306" t="n">
        <v>15.67</v>
      </c>
    </row>
    <row r="16026" customFormat="false" ht="15" hidden="false" customHeight="false" outlineLevel="0" collapsed="false">
      <c r="A16026" s="0" t="s">
        <v>20381</v>
      </c>
      <c r="B16026" s="86" t="s">
        <v>20382</v>
      </c>
      <c r="C16026" s="0" t="s">
        <v>217</v>
      </c>
      <c r="E16026" s="306" t="n">
        <v>18.17</v>
      </c>
    </row>
    <row r="16027" customFormat="false" ht="15" hidden="false" customHeight="false" outlineLevel="0" collapsed="false">
      <c r="A16027" s="0" t="s">
        <v>20383</v>
      </c>
      <c r="B16027" s="86" t="s">
        <v>20384</v>
      </c>
      <c r="C16027" s="0" t="s">
        <v>217</v>
      </c>
      <c r="E16027" s="306" t="n">
        <v>13.11</v>
      </c>
    </row>
    <row r="16028" customFormat="false" ht="15" hidden="false" customHeight="false" outlineLevel="0" collapsed="false">
      <c r="A16028" s="0" t="s">
        <v>20385</v>
      </c>
      <c r="B16028" s="86" t="s">
        <v>20386</v>
      </c>
      <c r="C16028" s="0" t="s">
        <v>217</v>
      </c>
      <c r="E16028" s="306" t="n">
        <v>7.82</v>
      </c>
    </row>
    <row r="16029" customFormat="false" ht="15" hidden="false" customHeight="false" outlineLevel="0" collapsed="false">
      <c r="A16029" s="0" t="s">
        <v>20387</v>
      </c>
      <c r="B16029" s="86" t="s">
        <v>26545</v>
      </c>
      <c r="C16029" s="0" t="s">
        <v>217</v>
      </c>
      <c r="E16029" s="306" t="n">
        <v>74.57</v>
      </c>
    </row>
    <row r="16030" customFormat="false" ht="15" hidden="false" customHeight="false" outlineLevel="0" collapsed="false">
      <c r="A16030" s="0" t="s">
        <v>20389</v>
      </c>
      <c r="B16030" s="86" t="s">
        <v>20390</v>
      </c>
      <c r="C16030" s="0" t="s">
        <v>217</v>
      </c>
      <c r="E16030" s="306" t="n">
        <v>536.71</v>
      </c>
    </row>
    <row r="16031" customFormat="false" ht="15" hidden="false" customHeight="false" outlineLevel="0" collapsed="false">
      <c r="A16031" s="0" t="s">
        <v>20391</v>
      </c>
      <c r="B16031" s="86" t="s">
        <v>20392</v>
      </c>
      <c r="C16031" s="0" t="s">
        <v>217</v>
      </c>
      <c r="E16031" s="306" t="n">
        <v>55.93</v>
      </c>
    </row>
    <row r="16032" customFormat="false" ht="15" hidden="false" customHeight="false" outlineLevel="0" collapsed="false">
      <c r="A16032" s="0" t="s">
        <v>20393</v>
      </c>
      <c r="B16032" s="86" t="s">
        <v>20390</v>
      </c>
      <c r="C16032" s="0" t="s">
        <v>217</v>
      </c>
      <c r="E16032" s="306" t="n">
        <v>201.96</v>
      </c>
    </row>
    <row r="16033" customFormat="false" ht="15" hidden="false" customHeight="false" outlineLevel="0" collapsed="false">
      <c r="A16033" s="0" t="s">
        <v>20394</v>
      </c>
      <c r="B16033" s="86" t="s">
        <v>20395</v>
      </c>
      <c r="C16033" s="0" t="s">
        <v>217</v>
      </c>
      <c r="E16033" s="306" t="n">
        <v>0.45</v>
      </c>
    </row>
    <row r="16034" customFormat="false" ht="15" hidden="false" customHeight="false" outlineLevel="0" collapsed="false">
      <c r="A16034" s="0" t="s">
        <v>20396</v>
      </c>
      <c r="B16034" s="86" t="s">
        <v>20397</v>
      </c>
      <c r="C16034" s="0" t="s">
        <v>217</v>
      </c>
      <c r="E16034" s="306" t="n">
        <v>0.26</v>
      </c>
    </row>
    <row r="16035" customFormat="false" ht="15" hidden="false" customHeight="false" outlineLevel="0" collapsed="false">
      <c r="A16035" s="0" t="s">
        <v>20398</v>
      </c>
      <c r="B16035" s="86" t="s">
        <v>20399</v>
      </c>
      <c r="C16035" s="0" t="s">
        <v>217</v>
      </c>
      <c r="E16035" s="306" t="n">
        <v>0.42</v>
      </c>
    </row>
    <row r="16036" customFormat="false" ht="15" hidden="false" customHeight="false" outlineLevel="0" collapsed="false">
      <c r="A16036" s="0" t="s">
        <v>20400</v>
      </c>
      <c r="B16036" s="86" t="s">
        <v>20401</v>
      </c>
      <c r="C16036" s="0" t="s">
        <v>217</v>
      </c>
      <c r="E16036" s="306" t="n">
        <v>1.11</v>
      </c>
    </row>
    <row r="16037" customFormat="false" ht="15" hidden="false" customHeight="false" outlineLevel="0" collapsed="false">
      <c r="A16037" s="0" t="s">
        <v>20402</v>
      </c>
      <c r="B16037" s="86" t="s">
        <v>20403</v>
      </c>
      <c r="C16037" s="0" t="s">
        <v>217</v>
      </c>
      <c r="E16037" s="306" t="n">
        <v>0.58</v>
      </c>
    </row>
    <row r="16038" customFormat="false" ht="15" hidden="false" customHeight="false" outlineLevel="0" collapsed="false">
      <c r="A16038" s="0" t="s">
        <v>20404</v>
      </c>
      <c r="B16038" s="86" t="s">
        <v>20405</v>
      </c>
      <c r="C16038" s="0" t="s">
        <v>217</v>
      </c>
      <c r="E16038" s="306" t="n">
        <v>1.32</v>
      </c>
    </row>
    <row r="16039" customFormat="false" ht="15" hidden="false" customHeight="false" outlineLevel="0" collapsed="false">
      <c r="A16039" s="0" t="s">
        <v>20406</v>
      </c>
      <c r="B16039" s="86" t="s">
        <v>20407</v>
      </c>
      <c r="C16039" s="0" t="s">
        <v>217</v>
      </c>
      <c r="E16039" s="306" t="n">
        <v>0.85</v>
      </c>
    </row>
    <row r="16040" customFormat="false" ht="15" hidden="false" customHeight="false" outlineLevel="0" collapsed="false">
      <c r="A16040" s="0" t="s">
        <v>20408</v>
      </c>
      <c r="B16040" s="86" t="s">
        <v>20409</v>
      </c>
      <c r="C16040" s="0" t="s">
        <v>217</v>
      </c>
      <c r="E16040" s="306" t="n">
        <v>3.51</v>
      </c>
    </row>
    <row r="16041" customFormat="false" ht="15" hidden="false" customHeight="false" outlineLevel="0" collapsed="false">
      <c r="A16041" s="0" t="s">
        <v>20410</v>
      </c>
      <c r="B16041" s="86" t="s">
        <v>20411</v>
      </c>
      <c r="C16041" s="0" t="s">
        <v>217</v>
      </c>
      <c r="E16041" s="306" t="n">
        <v>1.01</v>
      </c>
    </row>
    <row r="16042" customFormat="false" ht="15" hidden="false" customHeight="false" outlineLevel="0" collapsed="false">
      <c r="A16042" s="0" t="s">
        <v>20412</v>
      </c>
      <c r="B16042" s="86" t="s">
        <v>20413</v>
      </c>
      <c r="C16042" s="0" t="s">
        <v>217</v>
      </c>
      <c r="E16042" s="306" t="n">
        <v>1.35</v>
      </c>
    </row>
    <row r="16043" customFormat="false" ht="15" hidden="false" customHeight="false" outlineLevel="0" collapsed="false">
      <c r="A16043" s="0" t="s">
        <v>20414</v>
      </c>
      <c r="B16043" s="86" t="s">
        <v>20415</v>
      </c>
      <c r="C16043" s="0" t="s">
        <v>217</v>
      </c>
      <c r="E16043" s="306" t="n">
        <v>1.27</v>
      </c>
    </row>
    <row r="16044" customFormat="false" ht="15" hidden="false" customHeight="false" outlineLevel="0" collapsed="false">
      <c r="A16044" s="0" t="s">
        <v>20416</v>
      </c>
      <c r="B16044" s="86" t="s">
        <v>20417</v>
      </c>
      <c r="C16044" s="0" t="s">
        <v>217</v>
      </c>
      <c r="E16044" s="306" t="n">
        <v>0.93</v>
      </c>
    </row>
    <row r="16045" customFormat="false" ht="15" hidden="false" customHeight="false" outlineLevel="0" collapsed="false">
      <c r="A16045" s="0" t="s">
        <v>20418</v>
      </c>
      <c r="B16045" s="86" t="s">
        <v>20419</v>
      </c>
      <c r="C16045" s="0" t="s">
        <v>217</v>
      </c>
      <c r="E16045" s="306" t="n">
        <v>1.27</v>
      </c>
    </row>
    <row r="16046" customFormat="false" ht="15" hidden="false" customHeight="false" outlineLevel="0" collapsed="false">
      <c r="A16046" s="0" t="s">
        <v>20420</v>
      </c>
      <c r="B16046" s="86" t="s">
        <v>26546</v>
      </c>
      <c r="C16046" s="0" t="s">
        <v>7787</v>
      </c>
      <c r="E16046" s="306" t="n">
        <v>1.46</v>
      </c>
    </row>
    <row r="16047" customFormat="false" ht="15" hidden="false" customHeight="false" outlineLevel="0" collapsed="false">
      <c r="A16047" s="0" t="s">
        <v>20423</v>
      </c>
      <c r="B16047" s="86" t="s">
        <v>20424</v>
      </c>
      <c r="C16047" s="0" t="s">
        <v>20422</v>
      </c>
      <c r="E16047" s="306" t="n">
        <v>1.27</v>
      </c>
    </row>
    <row r="16048" customFormat="false" ht="15" hidden="false" customHeight="false" outlineLevel="0" collapsed="false">
      <c r="A16048" s="0" t="s">
        <v>20425</v>
      </c>
      <c r="B16048" s="86" t="s">
        <v>20426</v>
      </c>
      <c r="C16048" s="0" t="s">
        <v>217</v>
      </c>
      <c r="E16048" s="306" t="n">
        <v>1.72</v>
      </c>
    </row>
    <row r="16049" customFormat="false" ht="15" hidden="false" customHeight="false" outlineLevel="0" collapsed="false">
      <c r="A16049" s="0" t="s">
        <v>20427</v>
      </c>
      <c r="B16049" s="86" t="s">
        <v>26547</v>
      </c>
      <c r="C16049" s="0" t="s">
        <v>217</v>
      </c>
      <c r="E16049" s="306" t="n">
        <v>1.06</v>
      </c>
    </row>
    <row r="16050" customFormat="false" ht="15" hidden="false" customHeight="false" outlineLevel="0" collapsed="false">
      <c r="A16050" s="0" t="s">
        <v>20429</v>
      </c>
      <c r="B16050" s="86" t="s">
        <v>20430</v>
      </c>
      <c r="C16050" s="0" t="s">
        <v>217</v>
      </c>
      <c r="E16050" s="306" t="n">
        <v>1.06</v>
      </c>
    </row>
    <row r="16051" customFormat="false" ht="15" hidden="false" customHeight="false" outlineLevel="0" collapsed="false">
      <c r="A16051" s="0" t="s">
        <v>20431</v>
      </c>
      <c r="B16051" s="86" t="s">
        <v>20432</v>
      </c>
      <c r="C16051" s="0" t="s">
        <v>217</v>
      </c>
      <c r="E16051" s="306" t="n">
        <v>0.21</v>
      </c>
    </row>
    <row r="16052" customFormat="false" ht="15" hidden="false" customHeight="false" outlineLevel="0" collapsed="false">
      <c r="A16052" s="0" t="s">
        <v>20433</v>
      </c>
      <c r="B16052" s="86" t="s">
        <v>20434</v>
      </c>
      <c r="C16052" s="0" t="s">
        <v>217</v>
      </c>
      <c r="E16052" s="306" t="n">
        <v>0.26</v>
      </c>
    </row>
    <row r="16053" customFormat="false" ht="15" hidden="false" customHeight="false" outlineLevel="0" collapsed="false">
      <c r="A16053" s="0" t="s">
        <v>20435</v>
      </c>
      <c r="B16053" s="86" t="s">
        <v>20436</v>
      </c>
      <c r="C16053" s="0" t="s">
        <v>217</v>
      </c>
      <c r="E16053" s="306" t="n">
        <v>0.21</v>
      </c>
    </row>
    <row r="16054" customFormat="false" ht="15" hidden="false" customHeight="false" outlineLevel="0" collapsed="false">
      <c r="A16054" s="0" t="s">
        <v>20437</v>
      </c>
      <c r="B16054" s="86" t="s">
        <v>20438</v>
      </c>
      <c r="C16054" s="0" t="s">
        <v>217</v>
      </c>
      <c r="E16054" s="306" t="n">
        <v>0.8</v>
      </c>
    </row>
    <row r="16055" customFormat="false" ht="15" hidden="false" customHeight="false" outlineLevel="0" collapsed="false">
      <c r="A16055" s="0" t="s">
        <v>20439</v>
      </c>
      <c r="B16055" s="86" t="s">
        <v>20440</v>
      </c>
      <c r="C16055" s="0" t="s">
        <v>217</v>
      </c>
      <c r="E16055" s="306" t="n">
        <v>0.09</v>
      </c>
    </row>
    <row r="16056" customFormat="false" ht="15" hidden="false" customHeight="false" outlineLevel="0" collapsed="false">
      <c r="A16056" s="0" t="s">
        <v>20441</v>
      </c>
      <c r="B16056" s="86" t="s">
        <v>20442</v>
      </c>
      <c r="C16056" s="0" t="s">
        <v>217</v>
      </c>
      <c r="E16056" s="306" t="n">
        <v>1.23</v>
      </c>
    </row>
    <row r="16057" customFormat="false" ht="15" hidden="false" customHeight="false" outlineLevel="0" collapsed="false">
      <c r="A16057" s="0" t="s">
        <v>20443</v>
      </c>
      <c r="B16057" s="86" t="s">
        <v>20444</v>
      </c>
      <c r="C16057" s="0" t="s">
        <v>217</v>
      </c>
      <c r="E16057" s="306" t="n">
        <v>0.28</v>
      </c>
    </row>
    <row r="16058" customFormat="false" ht="15" hidden="false" customHeight="false" outlineLevel="0" collapsed="false">
      <c r="A16058" s="0" t="s">
        <v>20445</v>
      </c>
      <c r="B16058" s="86" t="s">
        <v>20446</v>
      </c>
      <c r="C16058" s="0" t="s">
        <v>217</v>
      </c>
      <c r="E16058" s="306" t="n">
        <v>1.26</v>
      </c>
    </row>
    <row r="16059" customFormat="false" ht="15" hidden="false" customHeight="false" outlineLevel="0" collapsed="false">
      <c r="A16059" s="0" t="s">
        <v>20447</v>
      </c>
      <c r="B16059" s="86" t="s">
        <v>20448</v>
      </c>
      <c r="C16059" s="0" t="s">
        <v>217</v>
      </c>
      <c r="E16059" s="306" t="n">
        <v>4.77</v>
      </c>
    </row>
    <row r="16060" customFormat="false" ht="15" hidden="false" customHeight="false" outlineLevel="0" collapsed="false">
      <c r="A16060" s="0" t="s">
        <v>20449</v>
      </c>
      <c r="B16060" s="86" t="s">
        <v>20450</v>
      </c>
      <c r="C16060" s="0" t="s">
        <v>217</v>
      </c>
      <c r="E16060" s="306" t="n">
        <v>3.23</v>
      </c>
    </row>
    <row r="16061" customFormat="false" ht="15" hidden="false" customHeight="false" outlineLevel="0" collapsed="false">
      <c r="A16061" s="0" t="s">
        <v>20451</v>
      </c>
      <c r="B16061" s="86" t="s">
        <v>20452</v>
      </c>
      <c r="C16061" s="0" t="s">
        <v>217</v>
      </c>
      <c r="E16061" s="306" t="n">
        <v>1.42</v>
      </c>
    </row>
    <row r="16062" customFormat="false" ht="15" hidden="false" customHeight="false" outlineLevel="0" collapsed="false">
      <c r="B16062" s="0"/>
      <c r="E16062" s="0"/>
    </row>
    <row r="16063" customFormat="false" ht="15" hidden="false" customHeight="false" outlineLevel="0" collapsed="false">
      <c r="B16063" s="0"/>
      <c r="E16063" s="0"/>
    </row>
    <row r="16064" customFormat="false" ht="15" hidden="false" customHeight="false" outlineLevel="0" collapsed="false">
      <c r="A16064" s="0" t="s">
        <v>13853</v>
      </c>
      <c r="B16064" s="0"/>
      <c r="C16064" s="0" t="s">
        <v>13854</v>
      </c>
      <c r="E16064" s="0"/>
    </row>
    <row r="16065" customFormat="false" ht="15" hidden="false" customHeight="false" outlineLevel="0" collapsed="false">
      <c r="B16065" s="0"/>
      <c r="C16065" s="0" t="s">
        <v>13855</v>
      </c>
      <c r="E16065" s="0"/>
    </row>
    <row r="16066" customFormat="false" ht="15" hidden="false" customHeight="false" outlineLevel="0" collapsed="false">
      <c r="A16066" s="0" t="s">
        <v>13856</v>
      </c>
      <c r="B16066" s="0"/>
      <c r="C16066" s="0" t="s">
        <v>13857</v>
      </c>
      <c r="E16066" s="306" t="s">
        <v>13858</v>
      </c>
    </row>
    <row r="16067" customFormat="false" ht="15" hidden="false" customHeight="false" outlineLevel="0" collapsed="false">
      <c r="A16067" s="0" t="s">
        <v>20453</v>
      </c>
      <c r="B16067" s="86" t="s">
        <v>20454</v>
      </c>
      <c r="C16067" s="0" t="s">
        <v>217</v>
      </c>
      <c r="E16067" s="306" t="n">
        <v>0.4</v>
      </c>
    </row>
    <row r="16068" customFormat="false" ht="15" hidden="false" customHeight="false" outlineLevel="0" collapsed="false">
      <c r="A16068" s="0" t="s">
        <v>20455</v>
      </c>
      <c r="B16068" s="86" t="s">
        <v>20456</v>
      </c>
      <c r="C16068" s="0" t="s">
        <v>217</v>
      </c>
      <c r="E16068" s="306" t="n">
        <v>0.37</v>
      </c>
    </row>
    <row r="16069" customFormat="false" ht="15" hidden="false" customHeight="false" outlineLevel="0" collapsed="false">
      <c r="A16069" s="0" t="s">
        <v>20457</v>
      </c>
      <c r="B16069" s="86" t="s">
        <v>20458</v>
      </c>
      <c r="C16069" s="0" t="s">
        <v>217</v>
      </c>
      <c r="E16069" s="306" t="n">
        <v>0.37</v>
      </c>
    </row>
    <row r="16070" customFormat="false" ht="15" hidden="false" customHeight="false" outlineLevel="0" collapsed="false">
      <c r="A16070" s="0" t="s">
        <v>20459</v>
      </c>
      <c r="B16070" s="86" t="s">
        <v>20460</v>
      </c>
      <c r="C16070" s="0" t="s">
        <v>217</v>
      </c>
      <c r="E16070" s="306" t="n">
        <v>0.18</v>
      </c>
    </row>
    <row r="16071" customFormat="false" ht="15" hidden="false" customHeight="false" outlineLevel="0" collapsed="false">
      <c r="A16071" s="0" t="s">
        <v>20461</v>
      </c>
      <c r="B16071" s="86" t="s">
        <v>20462</v>
      </c>
      <c r="C16071" s="0" t="s">
        <v>217</v>
      </c>
      <c r="E16071" s="306" t="n">
        <v>0.15</v>
      </c>
    </row>
    <row r="16072" customFormat="false" ht="15" hidden="false" customHeight="false" outlineLevel="0" collapsed="false">
      <c r="A16072" s="0" t="s">
        <v>20463</v>
      </c>
      <c r="B16072" s="86" t="s">
        <v>20464</v>
      </c>
      <c r="C16072" s="0" t="s">
        <v>217</v>
      </c>
      <c r="E16072" s="306" t="n">
        <v>1.42</v>
      </c>
    </row>
    <row r="16073" customFormat="false" ht="15" hidden="false" customHeight="false" outlineLevel="0" collapsed="false">
      <c r="A16073" s="0" t="s">
        <v>20465</v>
      </c>
      <c r="B16073" s="86" t="s">
        <v>20466</v>
      </c>
      <c r="C16073" s="0" t="s">
        <v>217</v>
      </c>
      <c r="E16073" s="306" t="n">
        <v>0.89</v>
      </c>
    </row>
    <row r="16074" customFormat="false" ht="15" hidden="false" customHeight="false" outlineLevel="0" collapsed="false">
      <c r="A16074" s="0" t="s">
        <v>20467</v>
      </c>
      <c r="B16074" s="86" t="s">
        <v>20468</v>
      </c>
      <c r="C16074" s="0" t="s">
        <v>217</v>
      </c>
      <c r="E16074" s="306" t="n">
        <v>3.08</v>
      </c>
    </row>
    <row r="16075" customFormat="false" ht="15" hidden="false" customHeight="false" outlineLevel="0" collapsed="false">
      <c r="A16075" s="0" t="s">
        <v>20469</v>
      </c>
      <c r="B16075" s="86" t="s">
        <v>26548</v>
      </c>
      <c r="C16075" s="0" t="s">
        <v>217</v>
      </c>
      <c r="E16075" s="306" t="n">
        <v>0.37</v>
      </c>
    </row>
    <row r="16076" customFormat="false" ht="15" hidden="false" customHeight="false" outlineLevel="0" collapsed="false">
      <c r="A16076" s="0" t="s">
        <v>20471</v>
      </c>
      <c r="B16076" s="86" t="s">
        <v>20472</v>
      </c>
      <c r="C16076" s="0" t="s">
        <v>217</v>
      </c>
      <c r="E16076" s="306" t="n">
        <v>1.54</v>
      </c>
    </row>
    <row r="16077" customFormat="false" ht="15" hidden="false" customHeight="false" outlineLevel="0" collapsed="false">
      <c r="A16077" s="0" t="s">
        <v>20473</v>
      </c>
      <c r="B16077" s="86" t="s">
        <v>9656</v>
      </c>
      <c r="C16077" s="0" t="s">
        <v>217</v>
      </c>
      <c r="E16077" s="306" t="n">
        <v>0.83</v>
      </c>
    </row>
    <row r="16078" customFormat="false" ht="15" hidden="false" customHeight="false" outlineLevel="0" collapsed="false">
      <c r="A16078" s="0" t="s">
        <v>20474</v>
      </c>
      <c r="B16078" s="86" t="s">
        <v>20475</v>
      </c>
      <c r="C16078" s="0" t="s">
        <v>217</v>
      </c>
      <c r="E16078" s="306" t="n">
        <v>0.06</v>
      </c>
    </row>
    <row r="16079" customFormat="false" ht="15" hidden="false" customHeight="false" outlineLevel="0" collapsed="false">
      <c r="A16079" s="0" t="s">
        <v>20476</v>
      </c>
      <c r="B16079" s="86" t="s">
        <v>20477</v>
      </c>
      <c r="C16079" s="0" t="s">
        <v>217</v>
      </c>
      <c r="E16079" s="306" t="n">
        <v>0.92</v>
      </c>
    </row>
    <row r="16080" customFormat="false" ht="15" hidden="false" customHeight="false" outlineLevel="0" collapsed="false">
      <c r="A16080" s="0" t="s">
        <v>20478</v>
      </c>
      <c r="B16080" s="86" t="s">
        <v>20479</v>
      </c>
      <c r="C16080" s="0" t="s">
        <v>217</v>
      </c>
      <c r="E16080" s="306" t="n">
        <v>0.2</v>
      </c>
    </row>
    <row r="16081" customFormat="false" ht="15" hidden="false" customHeight="false" outlineLevel="0" collapsed="false">
      <c r="A16081" s="0" t="s">
        <v>20480</v>
      </c>
      <c r="B16081" s="86" t="s">
        <v>20481</v>
      </c>
      <c r="C16081" s="0" t="s">
        <v>217</v>
      </c>
      <c r="E16081" s="306" t="n">
        <v>1.08</v>
      </c>
    </row>
    <row r="16082" customFormat="false" ht="15" hidden="false" customHeight="false" outlineLevel="0" collapsed="false">
      <c r="A16082" s="0" t="s">
        <v>20482</v>
      </c>
      <c r="B16082" s="86" t="s">
        <v>20483</v>
      </c>
      <c r="C16082" s="0" t="s">
        <v>217</v>
      </c>
      <c r="E16082" s="306" t="n">
        <v>2.09</v>
      </c>
    </row>
    <row r="16083" customFormat="false" ht="15" hidden="false" customHeight="false" outlineLevel="0" collapsed="false">
      <c r="A16083" s="0" t="s">
        <v>20484</v>
      </c>
      <c r="B16083" s="86" t="s">
        <v>20485</v>
      </c>
      <c r="C16083" s="0" t="s">
        <v>217</v>
      </c>
      <c r="E16083" s="306" t="n">
        <v>1.23</v>
      </c>
    </row>
    <row r="16084" customFormat="false" ht="15" hidden="false" customHeight="false" outlineLevel="0" collapsed="false">
      <c r="A16084" s="0" t="s">
        <v>20486</v>
      </c>
      <c r="B16084" s="86" t="s">
        <v>20487</v>
      </c>
      <c r="C16084" s="0" t="s">
        <v>217</v>
      </c>
      <c r="E16084" s="306" t="n">
        <v>0.98</v>
      </c>
    </row>
    <row r="16085" customFormat="false" ht="15" hidden="false" customHeight="false" outlineLevel="0" collapsed="false">
      <c r="A16085" s="0" t="s">
        <v>20488</v>
      </c>
      <c r="B16085" s="86" t="s">
        <v>20489</v>
      </c>
      <c r="C16085" s="0" t="s">
        <v>217</v>
      </c>
      <c r="E16085" s="306" t="n">
        <v>2.62</v>
      </c>
    </row>
    <row r="16086" customFormat="false" ht="15" hidden="false" customHeight="false" outlineLevel="0" collapsed="false">
      <c r="A16086" s="0" t="s">
        <v>20490</v>
      </c>
      <c r="B16086" s="86" t="s">
        <v>20491</v>
      </c>
      <c r="C16086" s="0" t="s">
        <v>217</v>
      </c>
      <c r="E16086" s="306" t="n">
        <v>2.58</v>
      </c>
    </row>
    <row r="16087" customFormat="false" ht="15" hidden="false" customHeight="false" outlineLevel="0" collapsed="false">
      <c r="A16087" s="0" t="s">
        <v>20492</v>
      </c>
      <c r="B16087" s="86" t="s">
        <v>20493</v>
      </c>
      <c r="C16087" s="0" t="s">
        <v>217</v>
      </c>
      <c r="E16087" s="306" t="n">
        <v>3.38</v>
      </c>
    </row>
    <row r="16088" customFormat="false" ht="15" hidden="false" customHeight="false" outlineLevel="0" collapsed="false">
      <c r="A16088" s="0" t="s">
        <v>20494</v>
      </c>
      <c r="B16088" s="86" t="s">
        <v>20495</v>
      </c>
      <c r="C16088" s="0" t="s">
        <v>217</v>
      </c>
      <c r="E16088" s="306" t="n">
        <v>3.08</v>
      </c>
    </row>
    <row r="16089" customFormat="false" ht="15" hidden="false" customHeight="false" outlineLevel="0" collapsed="false">
      <c r="A16089" s="0" t="s">
        <v>20496</v>
      </c>
      <c r="B16089" s="86" t="s">
        <v>20497</v>
      </c>
      <c r="C16089" s="0" t="s">
        <v>217</v>
      </c>
      <c r="E16089" s="306" t="n">
        <v>1.51</v>
      </c>
    </row>
    <row r="16090" customFormat="false" ht="15" hidden="false" customHeight="false" outlineLevel="0" collapsed="false">
      <c r="A16090" s="0" t="s">
        <v>20498</v>
      </c>
      <c r="B16090" s="86" t="s">
        <v>20499</v>
      </c>
      <c r="C16090" s="0" t="s">
        <v>217</v>
      </c>
      <c r="E16090" s="306" t="n">
        <v>2.06</v>
      </c>
    </row>
    <row r="16091" customFormat="false" ht="15" hidden="false" customHeight="false" outlineLevel="0" collapsed="false">
      <c r="A16091" s="0" t="s">
        <v>20500</v>
      </c>
      <c r="B16091" s="86" t="s">
        <v>20501</v>
      </c>
      <c r="C16091" s="0" t="s">
        <v>217</v>
      </c>
      <c r="E16091" s="306" t="n">
        <v>3.72</v>
      </c>
    </row>
    <row r="16092" customFormat="false" ht="15" hidden="false" customHeight="false" outlineLevel="0" collapsed="false">
      <c r="A16092" s="0" t="s">
        <v>20502</v>
      </c>
      <c r="B16092" s="86" t="s">
        <v>20503</v>
      </c>
      <c r="C16092" s="0" t="s">
        <v>217</v>
      </c>
      <c r="E16092" s="306" t="n">
        <v>0.37</v>
      </c>
    </row>
    <row r="16093" customFormat="false" ht="15" hidden="false" customHeight="false" outlineLevel="0" collapsed="false">
      <c r="A16093" s="0" t="s">
        <v>20504</v>
      </c>
      <c r="B16093" s="86" t="s">
        <v>20505</v>
      </c>
      <c r="C16093" s="0" t="s">
        <v>217</v>
      </c>
      <c r="E16093" s="306" t="n">
        <v>0.1</v>
      </c>
    </row>
    <row r="16094" customFormat="false" ht="15" hidden="false" customHeight="false" outlineLevel="0" collapsed="false">
      <c r="A16094" s="0" t="s">
        <v>20506</v>
      </c>
      <c r="B16094" s="86" t="s">
        <v>20507</v>
      </c>
      <c r="C16094" s="0" t="s">
        <v>217</v>
      </c>
      <c r="E16094" s="306" t="n">
        <v>0.2</v>
      </c>
    </row>
    <row r="16095" customFormat="false" ht="15" hidden="false" customHeight="false" outlineLevel="0" collapsed="false">
      <c r="A16095" s="0" t="s">
        <v>20508</v>
      </c>
      <c r="B16095" s="86" t="s">
        <v>20509</v>
      </c>
      <c r="C16095" s="0" t="s">
        <v>217</v>
      </c>
      <c r="E16095" s="306" t="n">
        <v>0.09</v>
      </c>
    </row>
    <row r="16096" customFormat="false" ht="15" hidden="false" customHeight="false" outlineLevel="0" collapsed="false">
      <c r="A16096" s="0" t="s">
        <v>20510</v>
      </c>
      <c r="B16096" s="86" t="s">
        <v>20511</v>
      </c>
      <c r="C16096" s="0" t="s">
        <v>217</v>
      </c>
      <c r="E16096" s="306" t="n">
        <v>0.34</v>
      </c>
    </row>
    <row r="16097" customFormat="false" ht="15" hidden="false" customHeight="false" outlineLevel="0" collapsed="false">
      <c r="A16097" s="0" t="s">
        <v>20512</v>
      </c>
      <c r="B16097" s="86" t="s">
        <v>20513</v>
      </c>
      <c r="C16097" s="0" t="s">
        <v>217</v>
      </c>
      <c r="E16097" s="306" t="n">
        <v>0.86</v>
      </c>
    </row>
    <row r="16098" customFormat="false" ht="15" hidden="false" customHeight="false" outlineLevel="0" collapsed="false">
      <c r="A16098" s="0" t="s">
        <v>20514</v>
      </c>
      <c r="B16098" s="86" t="s">
        <v>20515</v>
      </c>
      <c r="C16098" s="0" t="s">
        <v>217</v>
      </c>
      <c r="E16098" s="306" t="n">
        <v>1.06</v>
      </c>
    </row>
    <row r="16099" customFormat="false" ht="15" hidden="false" customHeight="false" outlineLevel="0" collapsed="false">
      <c r="A16099" s="0" t="s">
        <v>20516</v>
      </c>
      <c r="B16099" s="86" t="s">
        <v>20517</v>
      </c>
      <c r="C16099" s="0" t="s">
        <v>217</v>
      </c>
      <c r="E16099" s="306" t="n">
        <v>0.46</v>
      </c>
    </row>
    <row r="16100" customFormat="false" ht="15" hidden="false" customHeight="false" outlineLevel="0" collapsed="false">
      <c r="A16100" s="0" t="s">
        <v>20518</v>
      </c>
      <c r="B16100" s="86" t="s">
        <v>20519</v>
      </c>
      <c r="C16100" s="0" t="s">
        <v>217</v>
      </c>
      <c r="E16100" s="306" t="n">
        <v>0.4</v>
      </c>
    </row>
    <row r="16101" customFormat="false" ht="15" hidden="false" customHeight="false" outlineLevel="0" collapsed="false">
      <c r="A16101" s="0" t="s">
        <v>20520</v>
      </c>
      <c r="B16101" s="86" t="s">
        <v>20521</v>
      </c>
      <c r="C16101" s="0" t="s">
        <v>217</v>
      </c>
      <c r="E16101" s="306" t="n">
        <v>1.72</v>
      </c>
    </row>
    <row r="16102" customFormat="false" ht="15" hidden="false" customHeight="false" outlineLevel="0" collapsed="false">
      <c r="A16102" s="0" t="s">
        <v>20522</v>
      </c>
      <c r="B16102" s="86" t="s">
        <v>20472</v>
      </c>
      <c r="C16102" s="0" t="s">
        <v>217</v>
      </c>
      <c r="E16102" s="306" t="n">
        <v>6.15</v>
      </c>
    </row>
    <row r="16103" customFormat="false" ht="15" hidden="false" customHeight="false" outlineLevel="0" collapsed="false">
      <c r="A16103" s="0" t="s">
        <v>20523</v>
      </c>
      <c r="B16103" s="86" t="s">
        <v>20524</v>
      </c>
      <c r="C16103" s="0" t="s">
        <v>20525</v>
      </c>
      <c r="E16103" s="306" t="n">
        <v>775</v>
      </c>
    </row>
    <row r="16104" customFormat="false" ht="15" hidden="false" customHeight="false" outlineLevel="0" collapsed="false">
      <c r="A16104" s="0" t="s">
        <v>20526</v>
      </c>
      <c r="B16104" s="86" t="s">
        <v>20524</v>
      </c>
      <c r="C16104" s="0" t="s">
        <v>217</v>
      </c>
      <c r="E16104" s="306" t="n">
        <v>0.78</v>
      </c>
    </row>
    <row r="16105" customFormat="false" ht="15" hidden="false" customHeight="false" outlineLevel="0" collapsed="false">
      <c r="A16105" s="0" t="s">
        <v>20527</v>
      </c>
      <c r="B16105" s="86" t="s">
        <v>20528</v>
      </c>
      <c r="C16105" s="0" t="s">
        <v>67</v>
      </c>
      <c r="E16105" s="306" t="n">
        <v>25.58</v>
      </c>
    </row>
    <row r="16106" customFormat="false" ht="15" hidden="false" customHeight="false" outlineLevel="0" collapsed="false">
      <c r="A16106" s="0" t="s">
        <v>20529</v>
      </c>
      <c r="B16106" s="86" t="s">
        <v>20530</v>
      </c>
      <c r="C16106" s="0" t="s">
        <v>107</v>
      </c>
      <c r="E16106" s="306" t="n">
        <v>21.7</v>
      </c>
    </row>
    <row r="16107" customFormat="false" ht="15" hidden="false" customHeight="false" outlineLevel="0" collapsed="false">
      <c r="A16107" s="0" t="s">
        <v>20531</v>
      </c>
      <c r="B16107" s="86" t="s">
        <v>20532</v>
      </c>
      <c r="C16107" s="0" t="s">
        <v>67</v>
      </c>
      <c r="E16107" s="306" t="n">
        <v>38</v>
      </c>
    </row>
    <row r="16108" customFormat="false" ht="15" hidden="false" customHeight="false" outlineLevel="0" collapsed="false">
      <c r="A16108" s="0" t="s">
        <v>20533</v>
      </c>
      <c r="B16108" s="86" t="s">
        <v>20534</v>
      </c>
      <c r="C16108" s="0" t="s">
        <v>67</v>
      </c>
      <c r="E16108" s="306" t="n">
        <v>37.71</v>
      </c>
    </row>
    <row r="16109" customFormat="false" ht="15" hidden="false" customHeight="false" outlineLevel="0" collapsed="false">
      <c r="A16109" s="0" t="s">
        <v>20535</v>
      </c>
      <c r="B16109" s="86" t="s">
        <v>20536</v>
      </c>
      <c r="C16109" s="0" t="s">
        <v>107</v>
      </c>
      <c r="E16109" s="306" t="n">
        <v>7.85</v>
      </c>
    </row>
    <row r="16110" customFormat="false" ht="15" hidden="false" customHeight="false" outlineLevel="0" collapsed="false">
      <c r="A16110" s="0" t="s">
        <v>20537</v>
      </c>
      <c r="B16110" s="86" t="s">
        <v>20538</v>
      </c>
      <c r="C16110" s="0" t="s">
        <v>107</v>
      </c>
      <c r="E16110" s="306" t="n">
        <v>2.43</v>
      </c>
    </row>
    <row r="16111" customFormat="false" ht="15" hidden="false" customHeight="false" outlineLevel="0" collapsed="false">
      <c r="A16111" s="0" t="s">
        <v>20539</v>
      </c>
      <c r="B16111" s="86" t="s">
        <v>20540</v>
      </c>
      <c r="C16111" s="0" t="s">
        <v>107</v>
      </c>
      <c r="E16111" s="306" t="n">
        <v>1.56</v>
      </c>
    </row>
    <row r="16112" customFormat="false" ht="15" hidden="false" customHeight="false" outlineLevel="0" collapsed="false">
      <c r="A16112" s="0" t="s">
        <v>20541</v>
      </c>
      <c r="B16112" s="86" t="s">
        <v>20542</v>
      </c>
      <c r="C16112" s="0" t="s">
        <v>107</v>
      </c>
      <c r="E16112" s="306" t="n">
        <v>5.37</v>
      </c>
    </row>
    <row r="16113" customFormat="false" ht="15" hidden="false" customHeight="false" outlineLevel="0" collapsed="false">
      <c r="A16113" s="0" t="s">
        <v>20543</v>
      </c>
      <c r="B16113" s="86" t="s">
        <v>20544</v>
      </c>
      <c r="C16113" s="0" t="s">
        <v>107</v>
      </c>
      <c r="E16113" s="306" t="n">
        <v>1.87</v>
      </c>
    </row>
    <row r="16114" customFormat="false" ht="15" hidden="false" customHeight="false" outlineLevel="0" collapsed="false">
      <c r="A16114" s="0" t="s">
        <v>20545</v>
      </c>
      <c r="B16114" s="86" t="s">
        <v>20546</v>
      </c>
      <c r="C16114" s="0" t="s">
        <v>107</v>
      </c>
      <c r="E16114" s="306" t="n">
        <v>2.31</v>
      </c>
    </row>
    <row r="16115" customFormat="false" ht="15" hidden="false" customHeight="false" outlineLevel="0" collapsed="false">
      <c r="A16115" s="0" t="s">
        <v>20547</v>
      </c>
      <c r="B16115" s="86" t="s">
        <v>20548</v>
      </c>
      <c r="C16115" s="0" t="s">
        <v>107</v>
      </c>
      <c r="E16115" s="306" t="n">
        <v>3.06</v>
      </c>
    </row>
    <row r="16116" customFormat="false" ht="15" hidden="false" customHeight="false" outlineLevel="0" collapsed="false">
      <c r="A16116" s="0" t="s">
        <v>20549</v>
      </c>
      <c r="B16116" s="86" t="s">
        <v>20550</v>
      </c>
      <c r="C16116" s="0" t="s">
        <v>107</v>
      </c>
      <c r="E16116" s="306" t="n">
        <v>0.94</v>
      </c>
    </row>
    <row r="16117" customFormat="false" ht="15" hidden="false" customHeight="false" outlineLevel="0" collapsed="false">
      <c r="A16117" s="0" t="s">
        <v>20551</v>
      </c>
      <c r="B16117" s="86" t="s">
        <v>20552</v>
      </c>
      <c r="C16117" s="0" t="s">
        <v>107</v>
      </c>
      <c r="E16117" s="306" t="n">
        <v>3.06</v>
      </c>
    </row>
    <row r="16118" customFormat="false" ht="15" hidden="false" customHeight="false" outlineLevel="0" collapsed="false">
      <c r="A16118" s="0" t="s">
        <v>20553</v>
      </c>
      <c r="B16118" s="86" t="s">
        <v>20554</v>
      </c>
      <c r="C16118" s="0" t="s">
        <v>107</v>
      </c>
      <c r="E16118" s="306" t="n">
        <v>3.87</v>
      </c>
    </row>
    <row r="16119" customFormat="false" ht="15" hidden="false" customHeight="false" outlineLevel="0" collapsed="false">
      <c r="A16119" s="0" t="s">
        <v>20555</v>
      </c>
      <c r="B16119" s="86" t="s">
        <v>20556</v>
      </c>
      <c r="C16119" s="0" t="s">
        <v>107</v>
      </c>
      <c r="E16119" s="306" t="n">
        <v>5.81</v>
      </c>
    </row>
    <row r="16120" customFormat="false" ht="15" hidden="false" customHeight="false" outlineLevel="0" collapsed="false">
      <c r="A16120" s="0" t="s">
        <v>20557</v>
      </c>
      <c r="B16120" s="86" t="s">
        <v>20558</v>
      </c>
      <c r="C16120" s="0" t="s">
        <v>217</v>
      </c>
      <c r="E16120" s="306" t="n">
        <v>0.75</v>
      </c>
    </row>
    <row r="16121" customFormat="false" ht="15" hidden="false" customHeight="false" outlineLevel="0" collapsed="false">
      <c r="A16121" s="0" t="s">
        <v>20559</v>
      </c>
      <c r="B16121" s="86" t="s">
        <v>20560</v>
      </c>
      <c r="C16121" s="0" t="s">
        <v>217</v>
      </c>
      <c r="E16121" s="306" t="n">
        <v>0.94</v>
      </c>
    </row>
    <row r="16122" customFormat="false" ht="15" hidden="false" customHeight="false" outlineLevel="0" collapsed="false">
      <c r="A16122" s="0" t="s">
        <v>20561</v>
      </c>
      <c r="B16122" s="86" t="s">
        <v>20562</v>
      </c>
      <c r="C16122" s="0" t="s">
        <v>217</v>
      </c>
      <c r="E16122" s="306" t="n">
        <v>1.87</v>
      </c>
    </row>
    <row r="16123" customFormat="false" ht="15" hidden="false" customHeight="false" outlineLevel="0" collapsed="false">
      <c r="A16123" s="0" t="s">
        <v>20563</v>
      </c>
      <c r="B16123" s="86" t="s">
        <v>20564</v>
      </c>
      <c r="C16123" s="0" t="s">
        <v>217</v>
      </c>
      <c r="E16123" s="306" t="n">
        <v>1.37</v>
      </c>
    </row>
    <row r="16124" customFormat="false" ht="15" hidden="false" customHeight="false" outlineLevel="0" collapsed="false">
      <c r="A16124" s="0" t="s">
        <v>20565</v>
      </c>
      <c r="B16124" s="86" t="s">
        <v>20566</v>
      </c>
      <c r="C16124" s="0" t="s">
        <v>107</v>
      </c>
      <c r="E16124" s="306" t="n">
        <v>14.33</v>
      </c>
    </row>
    <row r="16125" customFormat="false" ht="15" hidden="false" customHeight="false" outlineLevel="0" collapsed="false">
      <c r="A16125" s="0" t="s">
        <v>20567</v>
      </c>
      <c r="B16125" s="86" t="s">
        <v>20568</v>
      </c>
      <c r="C16125" s="0" t="s">
        <v>107</v>
      </c>
      <c r="E16125" s="306" t="n">
        <v>18.4</v>
      </c>
    </row>
    <row r="16126" customFormat="false" ht="15" hidden="false" customHeight="false" outlineLevel="0" collapsed="false">
      <c r="A16126" s="0" t="s">
        <v>20569</v>
      </c>
      <c r="B16126" s="86" t="s">
        <v>20570</v>
      </c>
      <c r="C16126" s="0" t="s">
        <v>107</v>
      </c>
      <c r="E16126" s="306" t="n">
        <v>15.75</v>
      </c>
    </row>
    <row r="16127" customFormat="false" ht="15" hidden="false" customHeight="false" outlineLevel="0" collapsed="false">
      <c r="A16127" s="0" t="s">
        <v>20571</v>
      </c>
      <c r="B16127" s="86" t="s">
        <v>20572</v>
      </c>
      <c r="C16127" s="0" t="s">
        <v>107</v>
      </c>
      <c r="E16127" s="306" t="n">
        <v>5.96</v>
      </c>
    </row>
    <row r="16128" customFormat="false" ht="15" hidden="false" customHeight="false" outlineLevel="0" collapsed="false">
      <c r="A16128" s="0" t="s">
        <v>20573</v>
      </c>
      <c r="B16128" s="86" t="s">
        <v>20574</v>
      </c>
      <c r="C16128" s="0" t="s">
        <v>107</v>
      </c>
      <c r="E16128" s="306" t="n">
        <v>12.75</v>
      </c>
    </row>
    <row r="16129" customFormat="false" ht="15" hidden="false" customHeight="false" outlineLevel="0" collapsed="false">
      <c r="A16129" s="0" t="s">
        <v>20575</v>
      </c>
      <c r="B16129" s="86" t="s">
        <v>20576</v>
      </c>
      <c r="C16129" s="0" t="s">
        <v>107</v>
      </c>
      <c r="E16129" s="306" t="n">
        <v>4.62</v>
      </c>
    </row>
    <row r="16130" customFormat="false" ht="15" hidden="false" customHeight="false" outlineLevel="0" collapsed="false">
      <c r="A16130" s="0" t="s">
        <v>20577</v>
      </c>
      <c r="B16130" s="86" t="s">
        <v>20578</v>
      </c>
      <c r="C16130" s="0" t="s">
        <v>107</v>
      </c>
      <c r="E16130" s="306" t="n">
        <v>11.18</v>
      </c>
    </row>
    <row r="16131" customFormat="false" ht="15" hidden="false" customHeight="false" outlineLevel="0" collapsed="false">
      <c r="A16131" s="0" t="s">
        <v>20579</v>
      </c>
      <c r="B16131" s="86" t="s">
        <v>20580</v>
      </c>
      <c r="C16131" s="0" t="s">
        <v>107</v>
      </c>
      <c r="E16131" s="306" t="n">
        <v>5.91</v>
      </c>
    </row>
    <row r="16132" customFormat="false" ht="15" hidden="false" customHeight="false" outlineLevel="0" collapsed="false">
      <c r="A16132" s="0" t="s">
        <v>20581</v>
      </c>
      <c r="B16132" s="86" t="s">
        <v>20582</v>
      </c>
      <c r="C16132" s="0" t="s">
        <v>107</v>
      </c>
      <c r="E16132" s="306" t="n">
        <v>7.88</v>
      </c>
    </row>
    <row r="16133" customFormat="false" ht="15" hidden="false" customHeight="false" outlineLevel="0" collapsed="false">
      <c r="A16133" s="0" t="s">
        <v>20583</v>
      </c>
      <c r="B16133" s="86" t="s">
        <v>20584</v>
      </c>
      <c r="C16133" s="0" t="s">
        <v>107</v>
      </c>
      <c r="E16133" s="306" t="n">
        <v>11.81</v>
      </c>
    </row>
    <row r="16134" customFormat="false" ht="15" hidden="false" customHeight="false" outlineLevel="0" collapsed="false">
      <c r="B16134" s="0"/>
      <c r="E16134" s="0"/>
    </row>
    <row r="16135" customFormat="false" ht="15" hidden="false" customHeight="false" outlineLevel="0" collapsed="false">
      <c r="B16135" s="0"/>
      <c r="E16135" s="0"/>
    </row>
    <row r="16136" customFormat="false" ht="15" hidden="false" customHeight="false" outlineLevel="0" collapsed="false">
      <c r="A16136" s="0" t="s">
        <v>13853</v>
      </c>
      <c r="B16136" s="0"/>
      <c r="C16136" s="0" t="s">
        <v>13854</v>
      </c>
      <c r="E16136" s="0"/>
    </row>
    <row r="16137" customFormat="false" ht="15" hidden="false" customHeight="false" outlineLevel="0" collapsed="false">
      <c r="B16137" s="0"/>
      <c r="C16137" s="0" t="s">
        <v>13855</v>
      </c>
      <c r="E16137" s="0"/>
    </row>
    <row r="16138" customFormat="false" ht="15" hidden="false" customHeight="false" outlineLevel="0" collapsed="false">
      <c r="A16138" s="0" t="s">
        <v>13856</v>
      </c>
      <c r="B16138" s="0"/>
      <c r="C16138" s="0" t="s">
        <v>13857</v>
      </c>
      <c r="E16138" s="306" t="s">
        <v>13858</v>
      </c>
    </row>
    <row r="16139" customFormat="false" ht="15" hidden="false" customHeight="false" outlineLevel="0" collapsed="false">
      <c r="A16139" s="0" t="s">
        <v>20585</v>
      </c>
      <c r="B16139" s="86" t="s">
        <v>20586</v>
      </c>
      <c r="C16139" s="0" t="s">
        <v>107</v>
      </c>
      <c r="E16139" s="306" t="n">
        <v>3.16</v>
      </c>
    </row>
    <row r="16140" customFormat="false" ht="15" hidden="false" customHeight="false" outlineLevel="0" collapsed="false">
      <c r="A16140" s="0" t="s">
        <v>20587</v>
      </c>
      <c r="B16140" s="86" t="s">
        <v>20596</v>
      </c>
      <c r="C16140" s="0" t="s">
        <v>107</v>
      </c>
      <c r="E16140" s="306" t="n">
        <v>19.67</v>
      </c>
    </row>
    <row r="16141" customFormat="false" ht="15" hidden="false" customHeight="false" outlineLevel="0" collapsed="false">
      <c r="A16141" s="0" t="s">
        <v>20589</v>
      </c>
      <c r="B16141" s="86" t="s">
        <v>20590</v>
      </c>
      <c r="C16141" s="0" t="s">
        <v>107</v>
      </c>
      <c r="E16141" s="306" t="n">
        <v>9.55</v>
      </c>
    </row>
    <row r="16142" customFormat="false" ht="15" hidden="false" customHeight="false" outlineLevel="0" collapsed="false">
      <c r="A16142" s="0" t="s">
        <v>20591</v>
      </c>
      <c r="B16142" s="86" t="s">
        <v>20592</v>
      </c>
      <c r="C16142" s="0" t="s">
        <v>107</v>
      </c>
      <c r="E16142" s="306" t="n">
        <v>28.66</v>
      </c>
    </row>
    <row r="16143" customFormat="false" ht="15" hidden="false" customHeight="false" outlineLevel="0" collapsed="false">
      <c r="A16143" s="0" t="s">
        <v>20593</v>
      </c>
      <c r="B16143" s="86" t="s">
        <v>20594</v>
      </c>
      <c r="C16143" s="0" t="s">
        <v>107</v>
      </c>
      <c r="E16143" s="306" t="n">
        <v>12.95</v>
      </c>
    </row>
    <row r="16144" customFormat="false" ht="15" hidden="false" customHeight="false" outlineLevel="0" collapsed="false">
      <c r="A16144" s="0" t="s">
        <v>20595</v>
      </c>
      <c r="B16144" s="86" t="s">
        <v>26549</v>
      </c>
      <c r="C16144" s="0" t="s">
        <v>107</v>
      </c>
      <c r="E16144" s="306" t="n">
        <v>7.13</v>
      </c>
    </row>
    <row r="16145" customFormat="false" ht="15" hidden="false" customHeight="false" outlineLevel="0" collapsed="false">
      <c r="A16145" s="0" t="s">
        <v>20597</v>
      </c>
      <c r="B16145" s="86" t="s">
        <v>26550</v>
      </c>
      <c r="C16145" s="0" t="s">
        <v>107</v>
      </c>
      <c r="E16145" s="306" t="n">
        <v>3.95</v>
      </c>
    </row>
    <row r="16146" customFormat="false" ht="15" hidden="false" customHeight="false" outlineLevel="0" collapsed="false">
      <c r="A16146" s="0" t="s">
        <v>20599</v>
      </c>
      <c r="B16146" s="86" t="s">
        <v>20600</v>
      </c>
      <c r="C16146" s="0" t="s">
        <v>107</v>
      </c>
      <c r="E16146" s="306" t="n">
        <v>6.35</v>
      </c>
    </row>
    <row r="16147" customFormat="false" ht="15" hidden="false" customHeight="false" outlineLevel="0" collapsed="false">
      <c r="A16147" s="0" t="s">
        <v>20601</v>
      </c>
      <c r="B16147" s="86" t="s">
        <v>20602</v>
      </c>
      <c r="C16147" s="0" t="s">
        <v>107</v>
      </c>
      <c r="E16147" s="306" t="n">
        <v>4.97</v>
      </c>
    </row>
    <row r="16148" customFormat="false" ht="15" hidden="false" customHeight="false" outlineLevel="0" collapsed="false">
      <c r="A16148" s="0" t="s">
        <v>20603</v>
      </c>
      <c r="B16148" s="86" t="s">
        <v>20604</v>
      </c>
      <c r="C16148" s="0" t="s">
        <v>107</v>
      </c>
      <c r="E16148" s="306" t="n">
        <v>0.62</v>
      </c>
    </row>
    <row r="16149" customFormat="false" ht="15" hidden="false" customHeight="false" outlineLevel="0" collapsed="false">
      <c r="A16149" s="0" t="s">
        <v>20605</v>
      </c>
      <c r="B16149" s="86" t="s">
        <v>20606</v>
      </c>
      <c r="C16149" s="0" t="s">
        <v>107</v>
      </c>
      <c r="E16149" s="306" t="n">
        <v>7.68</v>
      </c>
    </row>
    <row r="16150" customFormat="false" ht="15" hidden="false" customHeight="false" outlineLevel="0" collapsed="false">
      <c r="A16150" s="0" t="s">
        <v>20607</v>
      </c>
      <c r="B16150" s="86" t="s">
        <v>20608</v>
      </c>
      <c r="C16150" s="0" t="s">
        <v>67</v>
      </c>
      <c r="E16150" s="306" t="n">
        <v>119.36</v>
      </c>
    </row>
    <row r="16151" customFormat="false" ht="15" hidden="false" customHeight="false" outlineLevel="0" collapsed="false">
      <c r="A16151" s="0" t="s">
        <v>20609</v>
      </c>
      <c r="B16151" s="86" t="s">
        <v>20610</v>
      </c>
      <c r="C16151" s="0" t="s">
        <v>1454</v>
      </c>
      <c r="E16151" s="306" t="n">
        <v>1989.33</v>
      </c>
    </row>
    <row r="16152" customFormat="false" ht="15" hidden="false" customHeight="false" outlineLevel="0" collapsed="false">
      <c r="A16152" s="0" t="s">
        <v>20611</v>
      </c>
      <c r="B16152" s="86" t="s">
        <v>20612</v>
      </c>
      <c r="C16152" s="0" t="s">
        <v>107</v>
      </c>
      <c r="E16152" s="306" t="n">
        <v>3.59</v>
      </c>
    </row>
    <row r="16153" customFormat="false" ht="15" hidden="false" customHeight="false" outlineLevel="0" collapsed="false">
      <c r="A16153" s="0" t="s">
        <v>20613</v>
      </c>
      <c r="B16153" s="86" t="s">
        <v>20614</v>
      </c>
      <c r="C16153" s="0" t="s">
        <v>107</v>
      </c>
      <c r="E16153" s="306" t="n">
        <v>22.4</v>
      </c>
    </row>
    <row r="16154" customFormat="false" ht="15" hidden="false" customHeight="false" outlineLevel="0" collapsed="false">
      <c r="A16154" s="0" t="s">
        <v>20615</v>
      </c>
      <c r="B16154" s="86" t="s">
        <v>20616</v>
      </c>
      <c r="C16154" s="0" t="s">
        <v>107</v>
      </c>
      <c r="E16154" s="306" t="n">
        <v>14.92</v>
      </c>
    </row>
    <row r="16155" customFormat="false" ht="15" hidden="false" customHeight="false" outlineLevel="0" collapsed="false">
      <c r="A16155" s="0" t="s">
        <v>20617</v>
      </c>
      <c r="B16155" s="86" t="s">
        <v>20610</v>
      </c>
      <c r="C16155" s="0" t="s">
        <v>67</v>
      </c>
      <c r="E16155" s="306" t="n">
        <v>79.57</v>
      </c>
    </row>
    <row r="16156" customFormat="false" ht="15" hidden="false" customHeight="false" outlineLevel="0" collapsed="false">
      <c r="A16156" s="0" t="s">
        <v>20618</v>
      </c>
      <c r="B16156" s="86" t="s">
        <v>20619</v>
      </c>
      <c r="C16156" s="0" t="s">
        <v>107</v>
      </c>
      <c r="E16156" s="306" t="n">
        <v>59.68</v>
      </c>
    </row>
    <row r="16157" customFormat="false" ht="15" hidden="false" customHeight="false" outlineLevel="0" collapsed="false">
      <c r="A16157" s="0" t="s">
        <v>20620</v>
      </c>
      <c r="B16157" s="86" t="s">
        <v>20621</v>
      </c>
      <c r="C16157" s="0" t="s">
        <v>107</v>
      </c>
      <c r="E16157" s="306" t="n">
        <v>19.11</v>
      </c>
    </row>
    <row r="16158" customFormat="false" ht="15" hidden="false" customHeight="false" outlineLevel="0" collapsed="false">
      <c r="A16158" s="0" t="s">
        <v>20622</v>
      </c>
      <c r="B16158" s="86" t="s">
        <v>20623</v>
      </c>
      <c r="C16158" s="0" t="s">
        <v>107</v>
      </c>
      <c r="E16158" s="306" t="n">
        <v>19.78</v>
      </c>
    </row>
    <row r="16159" customFormat="false" ht="15" hidden="false" customHeight="false" outlineLevel="0" collapsed="false">
      <c r="A16159" s="0" t="s">
        <v>20624</v>
      </c>
      <c r="B16159" s="86" t="s">
        <v>20625</v>
      </c>
      <c r="C16159" s="0" t="s">
        <v>107</v>
      </c>
      <c r="E16159" s="306" t="n">
        <v>18.66</v>
      </c>
    </row>
    <row r="16160" customFormat="false" ht="15" hidden="false" customHeight="false" outlineLevel="0" collapsed="false">
      <c r="A16160" s="0" t="s">
        <v>20626</v>
      </c>
      <c r="B16160" s="86" t="s">
        <v>20627</v>
      </c>
      <c r="C16160" s="0" t="s">
        <v>107</v>
      </c>
      <c r="E16160" s="306" t="n">
        <v>7.98</v>
      </c>
    </row>
    <row r="16161" customFormat="false" ht="15" hidden="false" customHeight="false" outlineLevel="0" collapsed="false">
      <c r="A16161" s="0" t="s">
        <v>20628</v>
      </c>
      <c r="B16161" s="86" t="s">
        <v>20629</v>
      </c>
      <c r="C16161" s="0" t="s">
        <v>107</v>
      </c>
      <c r="E16161" s="306" t="n">
        <v>16.89</v>
      </c>
    </row>
    <row r="16162" customFormat="false" ht="15" hidden="false" customHeight="false" outlineLevel="0" collapsed="false">
      <c r="A16162" s="0" t="s">
        <v>20630</v>
      </c>
      <c r="B16162" s="86" t="s">
        <v>20631</v>
      </c>
      <c r="C16162" s="0" t="s">
        <v>107</v>
      </c>
      <c r="E16162" s="306" t="n">
        <v>19.11</v>
      </c>
    </row>
    <row r="16163" customFormat="false" ht="15" hidden="false" customHeight="false" outlineLevel="0" collapsed="false">
      <c r="A16163" s="0" t="s">
        <v>20632</v>
      </c>
      <c r="B16163" s="86" t="s">
        <v>20633</v>
      </c>
      <c r="C16163" s="0" t="s">
        <v>107</v>
      </c>
      <c r="E16163" s="306" t="n">
        <v>23.6</v>
      </c>
    </row>
    <row r="16164" customFormat="false" ht="15" hidden="false" customHeight="false" outlineLevel="0" collapsed="false">
      <c r="A16164" s="0" t="s">
        <v>20634</v>
      </c>
      <c r="B16164" s="86" t="s">
        <v>20635</v>
      </c>
      <c r="C16164" s="0" t="s">
        <v>107</v>
      </c>
      <c r="E16164" s="306" t="n">
        <v>4.78</v>
      </c>
    </row>
    <row r="16165" customFormat="false" ht="15" hidden="false" customHeight="false" outlineLevel="0" collapsed="false">
      <c r="A16165" s="0" t="s">
        <v>20636</v>
      </c>
      <c r="B16165" s="86" t="s">
        <v>20637</v>
      </c>
      <c r="C16165" s="0" t="s">
        <v>107</v>
      </c>
      <c r="E16165" s="306" t="n">
        <v>6.94</v>
      </c>
    </row>
    <row r="16166" customFormat="false" ht="15" hidden="false" customHeight="false" outlineLevel="0" collapsed="false">
      <c r="A16166" s="0" t="s">
        <v>20638</v>
      </c>
      <c r="B16166" s="86" t="s">
        <v>20639</v>
      </c>
      <c r="C16166" s="0" t="s">
        <v>107</v>
      </c>
      <c r="E16166" s="306" t="n">
        <v>25.46</v>
      </c>
    </row>
    <row r="16167" customFormat="false" ht="15" hidden="false" customHeight="false" outlineLevel="0" collapsed="false">
      <c r="A16167" s="0" t="s">
        <v>20640</v>
      </c>
      <c r="B16167" s="86" t="s">
        <v>26551</v>
      </c>
      <c r="C16167" s="0" t="s">
        <v>107</v>
      </c>
      <c r="E16167" s="306" t="n">
        <v>2.16</v>
      </c>
    </row>
    <row r="16168" customFormat="false" ht="15" hidden="false" customHeight="false" outlineLevel="0" collapsed="false">
      <c r="A16168" s="0" t="s">
        <v>20642</v>
      </c>
      <c r="B16168" s="86" t="s">
        <v>26552</v>
      </c>
      <c r="C16168" s="0" t="s">
        <v>107</v>
      </c>
      <c r="E16168" s="306" t="n">
        <v>3.26</v>
      </c>
    </row>
    <row r="16169" customFormat="false" ht="15" hidden="false" customHeight="false" outlineLevel="0" collapsed="false">
      <c r="A16169" s="0" t="s">
        <v>20644</v>
      </c>
      <c r="B16169" s="86" t="s">
        <v>20645</v>
      </c>
      <c r="C16169" s="0" t="s">
        <v>107</v>
      </c>
      <c r="E16169" s="306" t="n">
        <v>2.01</v>
      </c>
    </row>
    <row r="16170" customFormat="false" ht="15" hidden="false" customHeight="false" outlineLevel="0" collapsed="false">
      <c r="A16170" s="0" t="s">
        <v>20646</v>
      </c>
      <c r="B16170" s="86" t="s">
        <v>7224</v>
      </c>
      <c r="C16170" s="0" t="s">
        <v>107</v>
      </c>
      <c r="E16170" s="306" t="n">
        <v>1.26</v>
      </c>
    </row>
    <row r="16171" customFormat="false" ht="15" hidden="false" customHeight="false" outlineLevel="0" collapsed="false">
      <c r="A16171" s="0" t="s">
        <v>20647</v>
      </c>
      <c r="B16171" s="86" t="s">
        <v>26553</v>
      </c>
      <c r="C16171" s="0" t="s">
        <v>107</v>
      </c>
      <c r="E16171" s="306" t="n">
        <v>3.01</v>
      </c>
    </row>
    <row r="16172" customFormat="false" ht="15" hidden="false" customHeight="false" outlineLevel="0" collapsed="false">
      <c r="A16172" s="0" t="s">
        <v>20649</v>
      </c>
      <c r="B16172" s="86" t="s">
        <v>26554</v>
      </c>
      <c r="C16172" s="0" t="s">
        <v>107</v>
      </c>
      <c r="E16172" s="306" t="n">
        <v>3.35</v>
      </c>
    </row>
    <row r="16173" customFormat="false" ht="15" hidden="false" customHeight="false" outlineLevel="0" collapsed="false">
      <c r="A16173" s="0" t="s">
        <v>20651</v>
      </c>
      <c r="B16173" s="86" t="s">
        <v>26555</v>
      </c>
      <c r="C16173" s="0" t="s">
        <v>107</v>
      </c>
      <c r="E16173" s="306" t="n">
        <v>0.76</v>
      </c>
    </row>
    <row r="16174" customFormat="false" ht="15" hidden="false" customHeight="false" outlineLevel="0" collapsed="false">
      <c r="A16174" s="0" t="s">
        <v>20653</v>
      </c>
      <c r="B16174" s="86" t="s">
        <v>26556</v>
      </c>
      <c r="C16174" s="0" t="s">
        <v>107</v>
      </c>
      <c r="E16174" s="306" t="n">
        <v>0.74</v>
      </c>
    </row>
    <row r="16175" customFormat="false" ht="15" hidden="false" customHeight="false" outlineLevel="0" collapsed="false">
      <c r="A16175" s="0" t="s">
        <v>20655</v>
      </c>
      <c r="B16175" s="86" t="s">
        <v>9698</v>
      </c>
      <c r="C16175" s="0" t="s">
        <v>107</v>
      </c>
      <c r="E16175" s="306" t="n">
        <v>0.86</v>
      </c>
    </row>
    <row r="16176" customFormat="false" ht="15" hidden="false" customHeight="false" outlineLevel="0" collapsed="false">
      <c r="A16176" s="0" t="s">
        <v>20657</v>
      </c>
      <c r="B16176" s="86" t="s">
        <v>26557</v>
      </c>
      <c r="C16176" s="0" t="s">
        <v>107</v>
      </c>
      <c r="E16176" s="306" t="n">
        <v>1.34</v>
      </c>
    </row>
    <row r="16177" customFormat="false" ht="15" hidden="false" customHeight="false" outlineLevel="0" collapsed="false">
      <c r="A16177" s="0" t="s">
        <v>20659</v>
      </c>
      <c r="B16177" s="86" t="s">
        <v>26558</v>
      </c>
      <c r="C16177" s="0" t="s">
        <v>107</v>
      </c>
      <c r="E16177" s="306" t="n">
        <v>1.11</v>
      </c>
    </row>
    <row r="16178" customFormat="false" ht="15" hidden="false" customHeight="false" outlineLevel="0" collapsed="false">
      <c r="A16178" s="0" t="s">
        <v>20661</v>
      </c>
      <c r="B16178" s="86" t="s">
        <v>26559</v>
      </c>
      <c r="C16178" s="0" t="s">
        <v>107</v>
      </c>
      <c r="E16178" s="306" t="n">
        <v>0.6</v>
      </c>
    </row>
    <row r="16179" customFormat="false" ht="15" hidden="false" customHeight="false" outlineLevel="0" collapsed="false">
      <c r="A16179" s="0" t="s">
        <v>20663</v>
      </c>
      <c r="B16179" s="86" t="s">
        <v>26560</v>
      </c>
      <c r="C16179" s="0" t="s">
        <v>107</v>
      </c>
      <c r="E16179" s="306" t="n">
        <v>0.68</v>
      </c>
    </row>
    <row r="16180" customFormat="false" ht="15" hidden="false" customHeight="false" outlineLevel="0" collapsed="false">
      <c r="A16180" s="0" t="s">
        <v>20665</v>
      </c>
      <c r="B16180" s="86" t="s">
        <v>9703</v>
      </c>
      <c r="C16180" s="0" t="s">
        <v>107</v>
      </c>
      <c r="E16180" s="306" t="n">
        <v>0.82</v>
      </c>
    </row>
    <row r="16181" customFormat="false" ht="15" hidden="false" customHeight="false" outlineLevel="0" collapsed="false">
      <c r="A16181" s="0" t="s">
        <v>20666</v>
      </c>
      <c r="B16181" s="86" t="s">
        <v>26561</v>
      </c>
      <c r="C16181" s="0" t="s">
        <v>107</v>
      </c>
      <c r="E16181" s="306" t="n">
        <v>3.32</v>
      </c>
    </row>
    <row r="16182" customFormat="false" ht="15" hidden="false" customHeight="false" outlineLevel="0" collapsed="false">
      <c r="A16182" s="0" t="s">
        <v>20668</v>
      </c>
      <c r="B16182" s="86" t="s">
        <v>9699</v>
      </c>
      <c r="C16182" s="0" t="s">
        <v>107</v>
      </c>
      <c r="E16182" s="306" t="n">
        <v>0.57</v>
      </c>
    </row>
    <row r="16183" customFormat="false" ht="15" hidden="false" customHeight="false" outlineLevel="0" collapsed="false">
      <c r="A16183" s="0" t="s">
        <v>20669</v>
      </c>
      <c r="B16183" s="86" t="s">
        <v>20670</v>
      </c>
      <c r="C16183" s="0" t="s">
        <v>67</v>
      </c>
      <c r="E16183" s="306" t="n">
        <v>30.45</v>
      </c>
    </row>
    <row r="16184" customFormat="false" ht="15" hidden="false" customHeight="false" outlineLevel="0" collapsed="false">
      <c r="A16184" s="0" t="s">
        <v>20671</v>
      </c>
      <c r="B16184" s="86" t="s">
        <v>20672</v>
      </c>
      <c r="C16184" s="0" t="s">
        <v>67</v>
      </c>
      <c r="E16184" s="306" t="n">
        <v>59.5</v>
      </c>
    </row>
    <row r="16185" customFormat="false" ht="15" hidden="false" customHeight="false" outlineLevel="0" collapsed="false">
      <c r="A16185" s="0" t="s">
        <v>20673</v>
      </c>
      <c r="B16185" s="86" t="s">
        <v>20674</v>
      </c>
      <c r="C16185" s="0" t="s">
        <v>67</v>
      </c>
      <c r="E16185" s="306" t="n">
        <v>38.5</v>
      </c>
    </row>
    <row r="16186" customFormat="false" ht="15" hidden="false" customHeight="false" outlineLevel="0" collapsed="false">
      <c r="A16186" s="0" t="s">
        <v>20675</v>
      </c>
      <c r="B16186" s="86" t="s">
        <v>20676</v>
      </c>
      <c r="C16186" s="0" t="s">
        <v>67</v>
      </c>
      <c r="E16186" s="306" t="n">
        <v>164.5</v>
      </c>
    </row>
    <row r="16187" customFormat="false" ht="15" hidden="false" customHeight="false" outlineLevel="0" collapsed="false">
      <c r="A16187" s="0" t="s">
        <v>20677</v>
      </c>
      <c r="B16187" s="86" t="s">
        <v>20678</v>
      </c>
      <c r="C16187" s="0" t="s">
        <v>67</v>
      </c>
      <c r="E16187" s="306" t="n">
        <v>124.25</v>
      </c>
    </row>
    <row r="16188" customFormat="false" ht="15" hidden="false" customHeight="false" outlineLevel="0" collapsed="false">
      <c r="A16188" s="0" t="s">
        <v>20679</v>
      </c>
      <c r="B16188" s="86" t="s">
        <v>20680</v>
      </c>
      <c r="C16188" s="0" t="s">
        <v>67</v>
      </c>
      <c r="E16188" s="306" t="n">
        <v>77</v>
      </c>
    </row>
    <row r="16189" customFormat="false" ht="15" hidden="false" customHeight="false" outlineLevel="0" collapsed="false">
      <c r="A16189" s="0" t="s">
        <v>20681</v>
      </c>
      <c r="B16189" s="86" t="s">
        <v>20682</v>
      </c>
      <c r="C16189" s="0" t="s">
        <v>67</v>
      </c>
      <c r="E16189" s="306" t="n">
        <v>140</v>
      </c>
    </row>
    <row r="16190" customFormat="false" ht="15" hidden="false" customHeight="false" outlineLevel="0" collapsed="false">
      <c r="A16190" s="0" t="s">
        <v>20683</v>
      </c>
      <c r="B16190" s="86" t="s">
        <v>20684</v>
      </c>
      <c r="C16190" s="0" t="s">
        <v>67</v>
      </c>
      <c r="E16190" s="306" t="n">
        <v>23.8</v>
      </c>
    </row>
    <row r="16191" customFormat="false" ht="15" hidden="false" customHeight="false" outlineLevel="0" collapsed="false">
      <c r="A16191" s="0" t="s">
        <v>20685</v>
      </c>
      <c r="B16191" s="86" t="s">
        <v>20686</v>
      </c>
      <c r="C16191" s="0" t="s">
        <v>67</v>
      </c>
      <c r="E16191" s="306" t="n">
        <v>57.75</v>
      </c>
    </row>
    <row r="16192" customFormat="false" ht="15" hidden="false" customHeight="false" outlineLevel="0" collapsed="false">
      <c r="A16192" s="0" t="s">
        <v>20687</v>
      </c>
      <c r="B16192" s="86" t="s">
        <v>20688</v>
      </c>
      <c r="C16192" s="0" t="s">
        <v>67</v>
      </c>
      <c r="E16192" s="306" t="n">
        <v>66.5</v>
      </c>
    </row>
    <row r="16193" customFormat="false" ht="15" hidden="false" customHeight="false" outlineLevel="0" collapsed="false">
      <c r="A16193" s="0" t="s">
        <v>20689</v>
      </c>
      <c r="B16193" s="86" t="s">
        <v>20690</v>
      </c>
      <c r="C16193" s="0" t="s">
        <v>1454</v>
      </c>
      <c r="E16193" s="306" t="n">
        <v>48.25</v>
      </c>
    </row>
    <row r="16194" customFormat="false" ht="15" hidden="false" customHeight="false" outlineLevel="0" collapsed="false">
      <c r="A16194" s="0" t="s">
        <v>20691</v>
      </c>
      <c r="B16194" s="86" t="s">
        <v>20692</v>
      </c>
      <c r="C16194" s="0" t="s">
        <v>1454</v>
      </c>
      <c r="E16194" s="306" t="n">
        <v>49.65</v>
      </c>
    </row>
    <row r="16195" customFormat="false" ht="15" hidden="false" customHeight="false" outlineLevel="0" collapsed="false">
      <c r="A16195" s="0" t="s">
        <v>20693</v>
      </c>
      <c r="B16195" s="86" t="s">
        <v>20694</v>
      </c>
      <c r="C16195" s="0" t="s">
        <v>1454</v>
      </c>
      <c r="E16195" s="306" t="n">
        <v>49.96</v>
      </c>
    </row>
    <row r="16196" customFormat="false" ht="15" hidden="false" customHeight="false" outlineLevel="0" collapsed="false">
      <c r="A16196" s="0" t="s">
        <v>20695</v>
      </c>
      <c r="B16196" s="86" t="s">
        <v>20696</v>
      </c>
      <c r="C16196" s="0" t="s">
        <v>1454</v>
      </c>
      <c r="E16196" s="306" t="n">
        <v>43.44</v>
      </c>
    </row>
    <row r="16197" customFormat="false" ht="15" hidden="false" customHeight="false" outlineLevel="0" collapsed="false">
      <c r="A16197" s="0" t="s">
        <v>20697</v>
      </c>
      <c r="B16197" s="86" t="s">
        <v>20698</v>
      </c>
      <c r="C16197" s="0" t="s">
        <v>1454</v>
      </c>
      <c r="E16197" s="306" t="n">
        <v>41.89</v>
      </c>
    </row>
    <row r="16198" customFormat="false" ht="15" hidden="false" customHeight="false" outlineLevel="0" collapsed="false">
      <c r="A16198" s="0" t="s">
        <v>20699</v>
      </c>
      <c r="B16198" s="86" t="s">
        <v>20700</v>
      </c>
      <c r="C16198" s="0" t="s">
        <v>1454</v>
      </c>
      <c r="E16198" s="306" t="n">
        <v>32.58</v>
      </c>
    </row>
    <row r="16199" customFormat="false" ht="15" hidden="false" customHeight="false" outlineLevel="0" collapsed="false">
      <c r="A16199" s="0" t="s">
        <v>20701</v>
      </c>
      <c r="B16199" s="86" t="s">
        <v>20702</v>
      </c>
      <c r="C16199" s="0" t="s">
        <v>1454</v>
      </c>
      <c r="E16199" s="306" t="n">
        <v>49.65</v>
      </c>
    </row>
    <row r="16200" customFormat="false" ht="15" hidden="false" customHeight="false" outlineLevel="0" collapsed="false">
      <c r="A16200" s="0" t="s">
        <v>20703</v>
      </c>
      <c r="B16200" s="86" t="s">
        <v>20704</v>
      </c>
      <c r="C16200" s="0" t="s">
        <v>1454</v>
      </c>
      <c r="E16200" s="306" t="n">
        <v>39.1</v>
      </c>
    </row>
    <row r="16201" customFormat="false" ht="15" hidden="false" customHeight="false" outlineLevel="0" collapsed="false">
      <c r="A16201" s="0" t="s">
        <v>20705</v>
      </c>
      <c r="B16201" s="86" t="s">
        <v>26562</v>
      </c>
      <c r="C16201" s="0" t="s">
        <v>1454</v>
      </c>
      <c r="E16201" s="306" t="n">
        <v>68.26</v>
      </c>
    </row>
    <row r="16202" customFormat="false" ht="15" hidden="false" customHeight="false" outlineLevel="0" collapsed="false">
      <c r="A16202" s="0" t="s">
        <v>20707</v>
      </c>
      <c r="B16202" s="86" t="s">
        <v>20708</v>
      </c>
      <c r="C16202" s="0" t="s">
        <v>1454</v>
      </c>
      <c r="E16202" s="306" t="n">
        <v>40.34</v>
      </c>
    </row>
    <row r="16203" customFormat="false" ht="15" hidden="false" customHeight="false" outlineLevel="0" collapsed="false">
      <c r="A16203" s="0" t="s">
        <v>20709</v>
      </c>
      <c r="B16203" s="86" t="s">
        <v>7453</v>
      </c>
      <c r="C16203" s="0" t="s">
        <v>1454</v>
      </c>
      <c r="E16203" s="306" t="n">
        <v>88</v>
      </c>
    </row>
    <row r="16204" customFormat="false" ht="15" hidden="false" customHeight="false" outlineLevel="0" collapsed="false">
      <c r="A16204" s="0" t="s">
        <v>20710</v>
      </c>
      <c r="B16204" s="86" t="s">
        <v>7454</v>
      </c>
      <c r="C16204" s="0" t="s">
        <v>1454</v>
      </c>
      <c r="E16204" s="306" t="n">
        <v>72</v>
      </c>
    </row>
    <row r="16205" customFormat="false" ht="15" hidden="false" customHeight="false" outlineLevel="0" collapsed="false">
      <c r="A16205" s="0" t="s">
        <v>20711</v>
      </c>
      <c r="B16205" s="86" t="s">
        <v>7455</v>
      </c>
      <c r="C16205" s="0" t="s">
        <v>1454</v>
      </c>
      <c r="E16205" s="306" t="n">
        <v>108</v>
      </c>
    </row>
    <row r="16206" customFormat="false" ht="15" hidden="false" customHeight="false" outlineLevel="0" collapsed="false">
      <c r="B16206" s="0"/>
      <c r="E16206" s="0"/>
    </row>
    <row r="16207" customFormat="false" ht="15" hidden="false" customHeight="false" outlineLevel="0" collapsed="false">
      <c r="B16207" s="0"/>
      <c r="E16207" s="0"/>
    </row>
    <row r="16208" customFormat="false" ht="15" hidden="false" customHeight="false" outlineLevel="0" collapsed="false">
      <c r="A16208" s="0" t="s">
        <v>13853</v>
      </c>
      <c r="B16208" s="0"/>
      <c r="C16208" s="0" t="s">
        <v>13854</v>
      </c>
      <c r="E16208" s="0"/>
    </row>
    <row r="16209" customFormat="false" ht="15" hidden="false" customHeight="false" outlineLevel="0" collapsed="false">
      <c r="B16209" s="0"/>
      <c r="C16209" s="0" t="s">
        <v>13855</v>
      </c>
      <c r="E16209" s="0"/>
    </row>
    <row r="16210" customFormat="false" ht="15" hidden="false" customHeight="false" outlineLevel="0" collapsed="false">
      <c r="A16210" s="0" t="s">
        <v>13856</v>
      </c>
      <c r="B16210" s="0"/>
      <c r="C16210" s="0" t="s">
        <v>13857</v>
      </c>
      <c r="E16210" s="306" t="s">
        <v>13858</v>
      </c>
    </row>
    <row r="16211" customFormat="false" ht="15" hidden="false" customHeight="false" outlineLevel="0" collapsed="false">
      <c r="A16211" s="0" t="s">
        <v>20712</v>
      </c>
      <c r="B16211" s="86" t="s">
        <v>20713</v>
      </c>
      <c r="C16211" s="0" t="s">
        <v>1454</v>
      </c>
      <c r="E16211" s="306" t="n">
        <v>42</v>
      </c>
    </row>
    <row r="16212" customFormat="false" ht="15" hidden="false" customHeight="false" outlineLevel="0" collapsed="false">
      <c r="A16212" s="0" t="s">
        <v>20714</v>
      </c>
      <c r="B16212" s="86" t="s">
        <v>20715</v>
      </c>
      <c r="C16212" s="0" t="s">
        <v>1454</v>
      </c>
      <c r="E16212" s="306" t="n">
        <v>44.99</v>
      </c>
    </row>
    <row r="16213" customFormat="false" ht="15" hidden="false" customHeight="false" outlineLevel="0" collapsed="false">
      <c r="A16213" s="0" t="s">
        <v>20716</v>
      </c>
      <c r="B16213" s="86" t="s">
        <v>9726</v>
      </c>
      <c r="C16213" s="0" t="s">
        <v>729</v>
      </c>
      <c r="E16213" s="306" t="n">
        <v>10.52</v>
      </c>
    </row>
    <row r="16214" customFormat="false" ht="15" hidden="false" customHeight="false" outlineLevel="0" collapsed="false">
      <c r="A16214" s="0" t="s">
        <v>20717</v>
      </c>
      <c r="B16214" s="86" t="s">
        <v>9693</v>
      </c>
      <c r="C16214" s="0" t="s">
        <v>729</v>
      </c>
      <c r="E16214" s="306" t="n">
        <v>10.52</v>
      </c>
    </row>
    <row r="16215" customFormat="false" ht="15" hidden="false" customHeight="false" outlineLevel="0" collapsed="false">
      <c r="A16215" s="0" t="s">
        <v>20718</v>
      </c>
      <c r="B16215" s="86" t="s">
        <v>15380</v>
      </c>
      <c r="C16215" s="0" t="s">
        <v>729</v>
      </c>
      <c r="E16215" s="306" t="n">
        <v>12.65</v>
      </c>
    </row>
    <row r="16216" customFormat="false" ht="15" hidden="false" customHeight="false" outlineLevel="0" collapsed="false">
      <c r="A16216" s="0" t="s">
        <v>20719</v>
      </c>
      <c r="B16216" s="86" t="s">
        <v>20720</v>
      </c>
      <c r="C16216" s="0" t="s">
        <v>729</v>
      </c>
      <c r="E16216" s="306" t="n">
        <v>10.52</v>
      </c>
    </row>
    <row r="16217" customFormat="false" ht="15" hidden="false" customHeight="false" outlineLevel="0" collapsed="false">
      <c r="A16217" s="0" t="s">
        <v>20721</v>
      </c>
      <c r="B16217" s="86" t="s">
        <v>20722</v>
      </c>
      <c r="C16217" s="0" t="s">
        <v>729</v>
      </c>
      <c r="E16217" s="306" t="n">
        <v>11.87</v>
      </c>
    </row>
    <row r="16218" customFormat="false" ht="15" hidden="false" customHeight="false" outlineLevel="0" collapsed="false">
      <c r="A16218" s="0" t="s">
        <v>20723</v>
      </c>
      <c r="B16218" s="86" t="s">
        <v>20724</v>
      </c>
      <c r="C16218" s="0" t="s">
        <v>729</v>
      </c>
      <c r="E16218" s="306" t="n">
        <v>10.52</v>
      </c>
    </row>
    <row r="16219" customFormat="false" ht="15" hidden="false" customHeight="false" outlineLevel="0" collapsed="false">
      <c r="A16219" s="0" t="s">
        <v>20725</v>
      </c>
      <c r="B16219" s="86" t="s">
        <v>7315</v>
      </c>
      <c r="C16219" s="0" t="s">
        <v>729</v>
      </c>
      <c r="E16219" s="306" t="n">
        <v>9.12</v>
      </c>
    </row>
    <row r="16220" customFormat="false" ht="15" hidden="false" customHeight="false" outlineLevel="0" collapsed="false">
      <c r="A16220" s="0" t="s">
        <v>20726</v>
      </c>
      <c r="B16220" s="86" t="s">
        <v>6735</v>
      </c>
      <c r="C16220" s="0" t="s">
        <v>729</v>
      </c>
      <c r="E16220" s="306" t="n">
        <v>10.52</v>
      </c>
    </row>
    <row r="16221" customFormat="false" ht="15" hidden="false" customHeight="false" outlineLevel="0" collapsed="false">
      <c r="A16221" s="0" t="s">
        <v>20727</v>
      </c>
      <c r="B16221" s="86" t="s">
        <v>10431</v>
      </c>
      <c r="C16221" s="0" t="s">
        <v>729</v>
      </c>
      <c r="E16221" s="306" t="n">
        <v>10.52</v>
      </c>
    </row>
    <row r="16222" customFormat="false" ht="15" hidden="false" customHeight="false" outlineLevel="0" collapsed="false">
      <c r="A16222" s="0" t="s">
        <v>20728</v>
      </c>
      <c r="B16222" s="86" t="s">
        <v>20729</v>
      </c>
      <c r="C16222" s="0" t="s">
        <v>365</v>
      </c>
      <c r="E16222" s="306" t="n">
        <v>3.8</v>
      </c>
    </row>
    <row r="16223" customFormat="false" ht="15" hidden="false" customHeight="false" outlineLevel="0" collapsed="false">
      <c r="A16223" s="0" t="s">
        <v>20730</v>
      </c>
      <c r="B16223" s="86" t="s">
        <v>20731</v>
      </c>
      <c r="C16223" s="0" t="s">
        <v>107</v>
      </c>
      <c r="E16223" s="306" t="n">
        <v>44.9</v>
      </c>
    </row>
    <row r="16224" customFormat="false" ht="15" hidden="false" customHeight="false" outlineLevel="0" collapsed="false">
      <c r="A16224" s="0" t="s">
        <v>20732</v>
      </c>
      <c r="B16224" s="86" t="s">
        <v>20733</v>
      </c>
      <c r="C16224" s="0" t="s">
        <v>365</v>
      </c>
      <c r="E16224" s="306" t="n">
        <v>3.55</v>
      </c>
    </row>
    <row r="16225" customFormat="false" ht="15" hidden="false" customHeight="false" outlineLevel="0" collapsed="false">
      <c r="A16225" s="0" t="s">
        <v>20734</v>
      </c>
      <c r="B16225" s="86" t="s">
        <v>20735</v>
      </c>
      <c r="C16225" s="0" t="s">
        <v>107</v>
      </c>
      <c r="E16225" s="306" t="n">
        <v>78.69</v>
      </c>
    </row>
    <row r="16226" customFormat="false" ht="15" hidden="false" customHeight="false" outlineLevel="0" collapsed="false">
      <c r="A16226" s="0" t="s">
        <v>20736</v>
      </c>
      <c r="B16226" s="86" t="s">
        <v>20737</v>
      </c>
      <c r="C16226" s="0" t="s">
        <v>365</v>
      </c>
      <c r="E16226" s="306" t="n">
        <v>3.94</v>
      </c>
    </row>
    <row r="16227" customFormat="false" ht="15" hidden="false" customHeight="false" outlineLevel="0" collapsed="false">
      <c r="A16227" s="0" t="s">
        <v>20738</v>
      </c>
      <c r="B16227" s="86" t="s">
        <v>20739</v>
      </c>
      <c r="C16227" s="0" t="s">
        <v>107</v>
      </c>
      <c r="E16227" s="306" t="n">
        <v>126.83</v>
      </c>
    </row>
    <row r="16228" customFormat="false" ht="15" hidden="false" customHeight="false" outlineLevel="0" collapsed="false">
      <c r="A16228" s="0" t="s">
        <v>20740</v>
      </c>
      <c r="B16228" s="86" t="s">
        <v>20741</v>
      </c>
      <c r="C16228" s="0" t="s">
        <v>107</v>
      </c>
      <c r="E16228" s="306" t="n">
        <v>176.07</v>
      </c>
    </row>
    <row r="16229" customFormat="false" ht="15" hidden="false" customHeight="false" outlineLevel="0" collapsed="false">
      <c r="A16229" s="0" t="s">
        <v>20742</v>
      </c>
      <c r="B16229" s="86" t="s">
        <v>20743</v>
      </c>
      <c r="C16229" s="0" t="s">
        <v>365</v>
      </c>
      <c r="E16229" s="306" t="n">
        <v>4.45</v>
      </c>
    </row>
    <row r="16230" customFormat="false" ht="15" hidden="false" customHeight="false" outlineLevel="0" collapsed="false">
      <c r="A16230" s="0" t="s">
        <v>20744</v>
      </c>
      <c r="B16230" s="86" t="s">
        <v>20745</v>
      </c>
      <c r="C16230" s="0" t="s">
        <v>107</v>
      </c>
      <c r="E16230" s="306" t="n">
        <v>263.34</v>
      </c>
    </row>
    <row r="16231" customFormat="false" ht="15" hidden="false" customHeight="false" outlineLevel="0" collapsed="false">
      <c r="A16231" s="0" t="s">
        <v>20746</v>
      </c>
      <c r="B16231" s="86" t="s">
        <v>20747</v>
      </c>
      <c r="C16231" s="0" t="s">
        <v>107</v>
      </c>
      <c r="E16231" s="306" t="n">
        <v>288.1</v>
      </c>
    </row>
    <row r="16232" customFormat="false" ht="15" hidden="false" customHeight="false" outlineLevel="0" collapsed="false">
      <c r="A16232" s="0" t="s">
        <v>20748</v>
      </c>
      <c r="B16232" s="86" t="s">
        <v>20749</v>
      </c>
      <c r="C16232" s="0" t="s">
        <v>365</v>
      </c>
      <c r="E16232" s="306" t="n">
        <v>2.98</v>
      </c>
    </row>
    <row r="16233" customFormat="false" ht="15" hidden="false" customHeight="false" outlineLevel="0" collapsed="false">
      <c r="A16233" s="0" t="s">
        <v>20750</v>
      </c>
      <c r="B16233" s="86" t="s">
        <v>20751</v>
      </c>
      <c r="C16233" s="0" t="s">
        <v>729</v>
      </c>
      <c r="E16233" s="306" t="n">
        <v>4.05</v>
      </c>
    </row>
    <row r="16234" customFormat="false" ht="15" hidden="false" customHeight="false" outlineLevel="0" collapsed="false">
      <c r="A16234" s="0" t="s">
        <v>20752</v>
      </c>
      <c r="B16234" s="86" t="s">
        <v>20753</v>
      </c>
      <c r="C16234" s="0" t="s">
        <v>729</v>
      </c>
      <c r="E16234" s="306" t="n">
        <v>4.41</v>
      </c>
    </row>
    <row r="16235" customFormat="false" ht="15" hidden="false" customHeight="false" outlineLevel="0" collapsed="false">
      <c r="A16235" s="0" t="s">
        <v>20754</v>
      </c>
      <c r="B16235" s="86" t="s">
        <v>9804</v>
      </c>
      <c r="C16235" s="0" t="s">
        <v>729</v>
      </c>
      <c r="E16235" s="306" t="n">
        <v>10.52</v>
      </c>
    </row>
    <row r="16236" customFormat="false" ht="15" hidden="false" customHeight="false" outlineLevel="0" collapsed="false">
      <c r="A16236" s="0" t="s">
        <v>20755</v>
      </c>
      <c r="B16236" s="86" t="s">
        <v>9808</v>
      </c>
      <c r="C16236" s="0" t="s">
        <v>729</v>
      </c>
      <c r="E16236" s="306" t="n">
        <v>10.52</v>
      </c>
    </row>
    <row r="16237" customFormat="false" ht="15" hidden="false" customHeight="false" outlineLevel="0" collapsed="false">
      <c r="A16237" s="0" t="s">
        <v>20756</v>
      </c>
      <c r="B16237" s="86" t="s">
        <v>20757</v>
      </c>
      <c r="C16237" s="0" t="s">
        <v>67</v>
      </c>
      <c r="E16237" s="306" t="n">
        <v>50</v>
      </c>
    </row>
    <row r="16238" customFormat="false" ht="15" hidden="false" customHeight="false" outlineLevel="0" collapsed="false">
      <c r="A16238" s="0" t="s">
        <v>20758</v>
      </c>
      <c r="B16238" s="86" t="s">
        <v>20759</v>
      </c>
      <c r="C16238" s="0" t="s">
        <v>365</v>
      </c>
      <c r="E16238" s="306" t="n">
        <v>0.67</v>
      </c>
    </row>
    <row r="16239" customFormat="false" ht="15" hidden="false" customHeight="false" outlineLevel="0" collapsed="false">
      <c r="A16239" s="0" t="s">
        <v>20760</v>
      </c>
      <c r="B16239" s="86" t="s">
        <v>20761</v>
      </c>
      <c r="C16239" s="0" t="s">
        <v>67</v>
      </c>
      <c r="E16239" s="306" t="n">
        <v>37.45</v>
      </c>
    </row>
    <row r="16240" customFormat="false" ht="15" hidden="false" customHeight="false" outlineLevel="0" collapsed="false">
      <c r="A16240" s="0" t="s">
        <v>20762</v>
      </c>
      <c r="B16240" s="86" t="s">
        <v>20763</v>
      </c>
      <c r="C16240" s="0" t="s">
        <v>365</v>
      </c>
      <c r="E16240" s="306" t="n">
        <v>20.62</v>
      </c>
    </row>
    <row r="16241" customFormat="false" ht="15" hidden="false" customHeight="false" outlineLevel="0" collapsed="false">
      <c r="A16241" s="0" t="s">
        <v>20764</v>
      </c>
      <c r="B16241" s="86" t="s">
        <v>20765</v>
      </c>
      <c r="C16241" s="0" t="s">
        <v>67</v>
      </c>
      <c r="E16241" s="306" t="n">
        <v>63.81</v>
      </c>
    </row>
    <row r="16242" customFormat="false" ht="15" hidden="false" customHeight="false" outlineLevel="0" collapsed="false">
      <c r="A16242" s="0" t="s">
        <v>20766</v>
      </c>
      <c r="B16242" s="86" t="s">
        <v>20767</v>
      </c>
      <c r="C16242" s="0" t="s">
        <v>67</v>
      </c>
      <c r="E16242" s="306" t="n">
        <v>138.97</v>
      </c>
    </row>
    <row r="16243" customFormat="false" ht="15" hidden="false" customHeight="false" outlineLevel="0" collapsed="false">
      <c r="A16243" s="0" t="s">
        <v>20768</v>
      </c>
      <c r="B16243" s="86" t="s">
        <v>20769</v>
      </c>
      <c r="C16243" s="0" t="s">
        <v>67</v>
      </c>
      <c r="E16243" s="306" t="n">
        <v>193.56</v>
      </c>
    </row>
    <row r="16244" customFormat="false" ht="15" hidden="false" customHeight="false" outlineLevel="0" collapsed="false">
      <c r="A16244" s="0" t="s">
        <v>20770</v>
      </c>
      <c r="B16244" s="86" t="s">
        <v>20771</v>
      </c>
      <c r="C16244" s="0" t="s">
        <v>67</v>
      </c>
      <c r="E16244" s="306" t="n">
        <v>111.06</v>
      </c>
    </row>
    <row r="16245" customFormat="false" ht="15" hidden="false" customHeight="false" outlineLevel="0" collapsed="false">
      <c r="A16245" s="0" t="s">
        <v>20772</v>
      </c>
      <c r="B16245" s="86" t="s">
        <v>20773</v>
      </c>
      <c r="C16245" s="0" t="s">
        <v>67</v>
      </c>
      <c r="E16245" s="306" t="n">
        <v>110.61</v>
      </c>
    </row>
    <row r="16246" customFormat="false" ht="15" hidden="false" customHeight="false" outlineLevel="0" collapsed="false">
      <c r="A16246" s="0" t="s">
        <v>20774</v>
      </c>
      <c r="B16246" s="86" t="s">
        <v>20775</v>
      </c>
      <c r="C16246" s="0" t="s">
        <v>67</v>
      </c>
      <c r="E16246" s="306" t="n">
        <v>111.06</v>
      </c>
    </row>
    <row r="16247" customFormat="false" ht="15" hidden="false" customHeight="false" outlineLevel="0" collapsed="false">
      <c r="A16247" s="0" t="s">
        <v>20776</v>
      </c>
      <c r="B16247" s="86" t="s">
        <v>20777</v>
      </c>
      <c r="C16247" s="0" t="s">
        <v>67</v>
      </c>
      <c r="E16247" s="306" t="n">
        <v>209.16</v>
      </c>
    </row>
    <row r="16248" customFormat="false" ht="15" hidden="false" customHeight="false" outlineLevel="0" collapsed="false">
      <c r="A16248" s="0" t="s">
        <v>20778</v>
      </c>
      <c r="B16248" s="86" t="s">
        <v>20779</v>
      </c>
      <c r="C16248" s="0" t="s">
        <v>67</v>
      </c>
      <c r="E16248" s="306" t="n">
        <v>25.52</v>
      </c>
    </row>
    <row r="16249" customFormat="false" ht="15" hidden="false" customHeight="false" outlineLevel="0" collapsed="false">
      <c r="A16249" s="0" t="s">
        <v>20780</v>
      </c>
      <c r="B16249" s="86" t="s">
        <v>20781</v>
      </c>
      <c r="C16249" s="0" t="s">
        <v>67</v>
      </c>
      <c r="E16249" s="306" t="n">
        <v>49.45</v>
      </c>
    </row>
    <row r="16250" customFormat="false" ht="15" hidden="false" customHeight="false" outlineLevel="0" collapsed="false">
      <c r="A16250" s="0" t="s">
        <v>20782</v>
      </c>
      <c r="B16250" s="86" t="s">
        <v>20783</v>
      </c>
      <c r="C16250" s="0" t="s">
        <v>67</v>
      </c>
      <c r="E16250" s="306" t="n">
        <v>49.45</v>
      </c>
    </row>
    <row r="16251" customFormat="false" ht="15" hidden="false" customHeight="false" outlineLevel="0" collapsed="false">
      <c r="A16251" s="0" t="s">
        <v>20784</v>
      </c>
      <c r="B16251" s="86" t="s">
        <v>20785</v>
      </c>
      <c r="C16251" s="0" t="s">
        <v>107</v>
      </c>
      <c r="E16251" s="306" t="n">
        <v>16.36</v>
      </c>
    </row>
    <row r="16252" customFormat="false" ht="15" hidden="false" customHeight="false" outlineLevel="0" collapsed="false">
      <c r="A16252" s="0" t="s">
        <v>20786</v>
      </c>
      <c r="B16252" s="86" t="s">
        <v>20787</v>
      </c>
      <c r="C16252" s="0" t="s">
        <v>107</v>
      </c>
      <c r="E16252" s="306" t="n">
        <v>5.22</v>
      </c>
    </row>
    <row r="16253" customFormat="false" ht="15" hidden="false" customHeight="false" outlineLevel="0" collapsed="false">
      <c r="A16253" s="0" t="s">
        <v>20788</v>
      </c>
      <c r="B16253" s="86" t="s">
        <v>20789</v>
      </c>
      <c r="C16253" s="0" t="s">
        <v>107</v>
      </c>
      <c r="E16253" s="306" t="n">
        <v>22.69</v>
      </c>
    </row>
    <row r="16254" customFormat="false" ht="15" hidden="false" customHeight="false" outlineLevel="0" collapsed="false">
      <c r="A16254" s="0" t="s">
        <v>20790</v>
      </c>
      <c r="B16254" s="86" t="s">
        <v>20791</v>
      </c>
      <c r="C16254" s="0" t="s">
        <v>107</v>
      </c>
      <c r="E16254" s="306" t="n">
        <v>11.34</v>
      </c>
    </row>
    <row r="16255" customFormat="false" ht="15" hidden="false" customHeight="false" outlineLevel="0" collapsed="false">
      <c r="A16255" s="0" t="s">
        <v>20792</v>
      </c>
      <c r="B16255" s="86" t="s">
        <v>20793</v>
      </c>
      <c r="C16255" s="0" t="s">
        <v>107</v>
      </c>
      <c r="E16255" s="306" t="n">
        <v>13.61</v>
      </c>
    </row>
    <row r="16256" customFormat="false" ht="15" hidden="false" customHeight="false" outlineLevel="0" collapsed="false">
      <c r="A16256" s="0" t="s">
        <v>20794</v>
      </c>
      <c r="B16256" s="86" t="s">
        <v>20795</v>
      </c>
      <c r="C16256" s="0" t="s">
        <v>67</v>
      </c>
      <c r="E16256" s="306" t="n">
        <v>10.3</v>
      </c>
    </row>
    <row r="16257" customFormat="false" ht="15" hidden="false" customHeight="false" outlineLevel="0" collapsed="false">
      <c r="A16257" s="0" t="s">
        <v>20796</v>
      </c>
      <c r="B16257" s="86" t="s">
        <v>26563</v>
      </c>
      <c r="C16257" s="0" t="s">
        <v>67</v>
      </c>
      <c r="E16257" s="306" t="n">
        <v>211</v>
      </c>
    </row>
    <row r="16258" customFormat="false" ht="15" hidden="false" customHeight="false" outlineLevel="0" collapsed="false">
      <c r="A16258" s="0" t="s">
        <v>20798</v>
      </c>
      <c r="B16258" s="86" t="s">
        <v>20799</v>
      </c>
      <c r="C16258" s="0" t="s">
        <v>217</v>
      </c>
      <c r="E16258" s="306" t="n">
        <v>261.63</v>
      </c>
    </row>
    <row r="16259" customFormat="false" ht="15" hidden="false" customHeight="false" outlineLevel="0" collapsed="false">
      <c r="A16259" s="0" t="s">
        <v>20800</v>
      </c>
      <c r="B16259" s="86" t="s">
        <v>20801</v>
      </c>
      <c r="C16259" s="0" t="s">
        <v>217</v>
      </c>
      <c r="E16259" s="306" t="n">
        <v>3.68</v>
      </c>
    </row>
    <row r="16260" customFormat="false" ht="15" hidden="false" customHeight="false" outlineLevel="0" collapsed="false">
      <c r="A16260" s="0" t="s">
        <v>20802</v>
      </c>
      <c r="B16260" s="86" t="s">
        <v>20803</v>
      </c>
      <c r="C16260" s="0" t="s">
        <v>217</v>
      </c>
      <c r="E16260" s="306" t="n">
        <v>39.02</v>
      </c>
    </row>
    <row r="16261" customFormat="false" ht="15" hidden="false" customHeight="false" outlineLevel="0" collapsed="false">
      <c r="A16261" s="0" t="s">
        <v>20804</v>
      </c>
      <c r="B16261" s="86" t="s">
        <v>26564</v>
      </c>
      <c r="C16261" s="0" t="s">
        <v>67</v>
      </c>
      <c r="E16261" s="306" t="n">
        <v>215</v>
      </c>
    </row>
    <row r="16262" customFormat="false" ht="15" hidden="false" customHeight="false" outlineLevel="0" collapsed="false">
      <c r="A16262" s="0" t="s">
        <v>20806</v>
      </c>
      <c r="B16262" s="86" t="s">
        <v>20807</v>
      </c>
      <c r="C16262" s="0" t="s">
        <v>67</v>
      </c>
      <c r="E16262" s="306" t="n">
        <v>233.41</v>
      </c>
    </row>
    <row r="16263" customFormat="false" ht="15" hidden="false" customHeight="false" outlineLevel="0" collapsed="false">
      <c r="A16263" s="0" t="s">
        <v>20808</v>
      </c>
      <c r="B16263" s="86" t="s">
        <v>20809</v>
      </c>
      <c r="C16263" s="0" t="s">
        <v>67</v>
      </c>
      <c r="E16263" s="306" t="n">
        <v>207.48</v>
      </c>
    </row>
    <row r="16264" customFormat="false" ht="15" hidden="false" customHeight="false" outlineLevel="0" collapsed="false">
      <c r="A16264" s="0" t="s">
        <v>20810</v>
      </c>
      <c r="B16264" s="86" t="s">
        <v>20811</v>
      </c>
      <c r="C16264" s="0" t="s">
        <v>67</v>
      </c>
      <c r="E16264" s="306" t="n">
        <v>319.1</v>
      </c>
    </row>
    <row r="16265" customFormat="false" ht="15" hidden="false" customHeight="false" outlineLevel="0" collapsed="false">
      <c r="A16265" s="0" t="s">
        <v>20812</v>
      </c>
      <c r="B16265" s="86" t="s">
        <v>20813</v>
      </c>
      <c r="C16265" s="0" t="s">
        <v>67</v>
      </c>
      <c r="E16265" s="306" t="n">
        <v>228.23</v>
      </c>
    </row>
    <row r="16266" customFormat="false" ht="15" hidden="false" customHeight="false" outlineLevel="0" collapsed="false">
      <c r="A16266" s="0" t="s">
        <v>20814</v>
      </c>
      <c r="B16266" s="86" t="s">
        <v>20815</v>
      </c>
      <c r="C16266" s="0" t="s">
        <v>365</v>
      </c>
      <c r="E16266" s="306" t="n">
        <v>26.87</v>
      </c>
    </row>
    <row r="16267" customFormat="false" ht="15" hidden="false" customHeight="false" outlineLevel="0" collapsed="false">
      <c r="A16267" s="0" t="s">
        <v>20816</v>
      </c>
      <c r="B16267" s="86" t="s">
        <v>20817</v>
      </c>
      <c r="C16267" s="0" t="s">
        <v>365</v>
      </c>
      <c r="E16267" s="306" t="n">
        <v>0.73</v>
      </c>
    </row>
    <row r="16268" customFormat="false" ht="15" hidden="false" customHeight="false" outlineLevel="0" collapsed="false">
      <c r="A16268" s="0" t="s">
        <v>20818</v>
      </c>
      <c r="B16268" s="86" t="s">
        <v>20819</v>
      </c>
      <c r="C16268" s="0" t="s">
        <v>107</v>
      </c>
      <c r="E16268" s="306" t="n">
        <v>111.52</v>
      </c>
    </row>
    <row r="16269" customFormat="false" ht="15" hidden="false" customHeight="false" outlineLevel="0" collapsed="false">
      <c r="A16269" s="0" t="s">
        <v>20820</v>
      </c>
      <c r="B16269" s="86" t="s">
        <v>20821</v>
      </c>
      <c r="C16269" s="0" t="s">
        <v>107</v>
      </c>
      <c r="E16269" s="306" t="n">
        <v>82.21</v>
      </c>
    </row>
    <row r="16270" customFormat="false" ht="15" hidden="false" customHeight="false" outlineLevel="0" collapsed="false">
      <c r="A16270" s="0" t="s">
        <v>20822</v>
      </c>
      <c r="B16270" s="86" t="s">
        <v>20823</v>
      </c>
      <c r="C16270" s="0" t="s">
        <v>107</v>
      </c>
      <c r="E16270" s="306" t="n">
        <v>110.22</v>
      </c>
    </row>
    <row r="16271" customFormat="false" ht="15" hidden="false" customHeight="false" outlineLevel="0" collapsed="false">
      <c r="A16271" s="0" t="s">
        <v>20824</v>
      </c>
      <c r="B16271" s="86" t="s">
        <v>20825</v>
      </c>
      <c r="C16271" s="0" t="s">
        <v>107</v>
      </c>
      <c r="E16271" s="306" t="n">
        <v>53.57</v>
      </c>
    </row>
    <row r="16272" customFormat="false" ht="15" hidden="false" customHeight="false" outlineLevel="0" collapsed="false">
      <c r="A16272" s="0" t="s">
        <v>20826</v>
      </c>
      <c r="B16272" s="86" t="s">
        <v>20827</v>
      </c>
      <c r="C16272" s="0" t="s">
        <v>107</v>
      </c>
      <c r="E16272" s="306" t="n">
        <v>36.31</v>
      </c>
    </row>
    <row r="16273" customFormat="false" ht="15" hidden="false" customHeight="false" outlineLevel="0" collapsed="false">
      <c r="A16273" s="0" t="s">
        <v>20828</v>
      </c>
      <c r="B16273" s="86" t="s">
        <v>20829</v>
      </c>
      <c r="C16273" s="0" t="s">
        <v>107</v>
      </c>
      <c r="E16273" s="306" t="n">
        <v>25.94</v>
      </c>
    </row>
    <row r="16274" customFormat="false" ht="15" hidden="false" customHeight="false" outlineLevel="0" collapsed="false">
      <c r="A16274" s="0" t="s">
        <v>20830</v>
      </c>
      <c r="B16274" s="86" t="s">
        <v>20831</v>
      </c>
      <c r="C16274" s="0" t="s">
        <v>217</v>
      </c>
      <c r="E16274" s="306" t="n">
        <v>1.21</v>
      </c>
    </row>
    <row r="16275" customFormat="false" ht="15" hidden="false" customHeight="false" outlineLevel="0" collapsed="false">
      <c r="A16275" s="0" t="s">
        <v>20832</v>
      </c>
      <c r="B16275" s="86" t="s">
        <v>20833</v>
      </c>
      <c r="C16275" s="0" t="s">
        <v>217</v>
      </c>
      <c r="E16275" s="306" t="n">
        <v>1.9</v>
      </c>
    </row>
    <row r="16276" customFormat="false" ht="15" hidden="false" customHeight="false" outlineLevel="0" collapsed="false">
      <c r="A16276" s="0" t="s">
        <v>20834</v>
      </c>
      <c r="B16276" s="86" t="s">
        <v>20835</v>
      </c>
      <c r="C16276" s="0" t="s">
        <v>217</v>
      </c>
      <c r="E16276" s="306" t="n">
        <v>2.71</v>
      </c>
    </row>
    <row r="16277" customFormat="false" ht="15" hidden="false" customHeight="false" outlineLevel="0" collapsed="false">
      <c r="A16277" s="0" t="s">
        <v>20836</v>
      </c>
      <c r="B16277" s="86" t="s">
        <v>20837</v>
      </c>
      <c r="C16277" s="0" t="s">
        <v>217</v>
      </c>
      <c r="E16277" s="306" t="n">
        <v>8.04</v>
      </c>
    </row>
    <row r="16278" customFormat="false" ht="15" hidden="false" customHeight="false" outlineLevel="0" collapsed="false">
      <c r="B16278" s="0"/>
      <c r="E16278" s="0"/>
    </row>
    <row r="16279" customFormat="false" ht="15" hidden="false" customHeight="false" outlineLevel="0" collapsed="false">
      <c r="B16279" s="0"/>
      <c r="E16279" s="0"/>
    </row>
    <row r="16280" customFormat="false" ht="15" hidden="false" customHeight="false" outlineLevel="0" collapsed="false">
      <c r="A16280" s="0" t="s">
        <v>13853</v>
      </c>
      <c r="B16280" s="0"/>
      <c r="C16280" s="0" t="s">
        <v>13854</v>
      </c>
      <c r="E16280" s="0"/>
    </row>
    <row r="16281" customFormat="false" ht="15" hidden="false" customHeight="false" outlineLevel="0" collapsed="false">
      <c r="B16281" s="0"/>
      <c r="C16281" s="0" t="s">
        <v>13855</v>
      </c>
      <c r="E16281" s="0"/>
    </row>
    <row r="16282" customFormat="false" ht="15" hidden="false" customHeight="false" outlineLevel="0" collapsed="false">
      <c r="A16282" s="0" t="s">
        <v>13856</v>
      </c>
      <c r="B16282" s="0"/>
      <c r="C16282" s="0" t="s">
        <v>13857</v>
      </c>
      <c r="E16282" s="306" t="s">
        <v>13858</v>
      </c>
    </row>
    <row r="16283" customFormat="false" ht="15" hidden="false" customHeight="false" outlineLevel="0" collapsed="false">
      <c r="A16283" s="0" t="s">
        <v>20838</v>
      </c>
      <c r="B16283" s="86" t="s">
        <v>20839</v>
      </c>
      <c r="C16283" s="0" t="s">
        <v>217</v>
      </c>
      <c r="E16283" s="306" t="n">
        <v>20.79</v>
      </c>
    </row>
    <row r="16284" customFormat="false" ht="15" hidden="false" customHeight="false" outlineLevel="0" collapsed="false">
      <c r="A16284" s="0" t="s">
        <v>20840</v>
      </c>
      <c r="B16284" s="86" t="s">
        <v>20841</v>
      </c>
      <c r="C16284" s="0" t="s">
        <v>217</v>
      </c>
      <c r="E16284" s="306" t="n">
        <v>5.3</v>
      </c>
    </row>
    <row r="16285" customFormat="false" ht="15" hidden="false" customHeight="false" outlineLevel="0" collapsed="false">
      <c r="A16285" s="0" t="s">
        <v>20842</v>
      </c>
      <c r="B16285" s="86" t="s">
        <v>20843</v>
      </c>
      <c r="C16285" s="0" t="s">
        <v>217</v>
      </c>
      <c r="E16285" s="306" t="n">
        <v>4.09</v>
      </c>
    </row>
    <row r="16286" customFormat="false" ht="15" hidden="false" customHeight="false" outlineLevel="0" collapsed="false">
      <c r="A16286" s="0" t="s">
        <v>20844</v>
      </c>
      <c r="B16286" s="86" t="s">
        <v>20845</v>
      </c>
      <c r="C16286" s="0" t="s">
        <v>217</v>
      </c>
      <c r="E16286" s="306" t="n">
        <v>0.27</v>
      </c>
    </row>
    <row r="16287" customFormat="false" ht="15" hidden="false" customHeight="false" outlineLevel="0" collapsed="false">
      <c r="A16287" s="0" t="s">
        <v>20846</v>
      </c>
      <c r="B16287" s="86" t="s">
        <v>20847</v>
      </c>
      <c r="C16287" s="0" t="s">
        <v>217</v>
      </c>
      <c r="E16287" s="306" t="n">
        <v>0.41</v>
      </c>
    </row>
    <row r="16288" customFormat="false" ht="15" hidden="false" customHeight="false" outlineLevel="0" collapsed="false">
      <c r="A16288" s="0" t="s">
        <v>20848</v>
      </c>
      <c r="B16288" s="86" t="s">
        <v>20849</v>
      </c>
      <c r="C16288" s="0" t="s">
        <v>217</v>
      </c>
      <c r="E16288" s="306" t="n">
        <v>0.95</v>
      </c>
    </row>
    <row r="16289" customFormat="false" ht="15" hidden="false" customHeight="false" outlineLevel="0" collapsed="false">
      <c r="A16289" s="0" t="s">
        <v>20850</v>
      </c>
      <c r="B16289" s="86" t="s">
        <v>20851</v>
      </c>
      <c r="C16289" s="0" t="s">
        <v>217</v>
      </c>
      <c r="E16289" s="306" t="n">
        <v>1.01</v>
      </c>
    </row>
    <row r="16290" customFormat="false" ht="15" hidden="false" customHeight="false" outlineLevel="0" collapsed="false">
      <c r="A16290" s="0" t="s">
        <v>20852</v>
      </c>
      <c r="B16290" s="86" t="s">
        <v>20853</v>
      </c>
      <c r="C16290" s="0" t="s">
        <v>217</v>
      </c>
      <c r="E16290" s="306" t="n">
        <v>3.29</v>
      </c>
    </row>
    <row r="16291" customFormat="false" ht="15" hidden="false" customHeight="false" outlineLevel="0" collapsed="false">
      <c r="A16291" s="0" t="s">
        <v>20854</v>
      </c>
      <c r="B16291" s="86" t="s">
        <v>20855</v>
      </c>
      <c r="C16291" s="0" t="s">
        <v>217</v>
      </c>
      <c r="E16291" s="306" t="n">
        <v>2.91</v>
      </c>
    </row>
    <row r="16292" customFormat="false" ht="15" hidden="false" customHeight="false" outlineLevel="0" collapsed="false">
      <c r="A16292" s="0" t="s">
        <v>20856</v>
      </c>
      <c r="B16292" s="86" t="s">
        <v>20857</v>
      </c>
      <c r="C16292" s="0" t="s">
        <v>217</v>
      </c>
      <c r="E16292" s="306" t="n">
        <v>63.05</v>
      </c>
    </row>
    <row r="16293" customFormat="false" ht="15" hidden="false" customHeight="false" outlineLevel="0" collapsed="false">
      <c r="A16293" s="0" t="s">
        <v>20858</v>
      </c>
      <c r="B16293" s="86" t="s">
        <v>20859</v>
      </c>
      <c r="C16293" s="0" t="s">
        <v>217</v>
      </c>
      <c r="E16293" s="306" t="n">
        <v>457.95</v>
      </c>
    </row>
    <row r="16294" customFormat="false" ht="15" hidden="false" customHeight="false" outlineLevel="0" collapsed="false">
      <c r="A16294" s="0" t="s">
        <v>20860</v>
      </c>
      <c r="B16294" s="86" t="s">
        <v>20861</v>
      </c>
      <c r="C16294" s="0" t="s">
        <v>217</v>
      </c>
      <c r="E16294" s="306" t="n">
        <v>355.65</v>
      </c>
    </row>
    <row r="16295" customFormat="false" ht="15" hidden="false" customHeight="false" outlineLevel="0" collapsed="false">
      <c r="A16295" s="0" t="s">
        <v>20862</v>
      </c>
      <c r="B16295" s="86" t="s">
        <v>20863</v>
      </c>
      <c r="C16295" s="0" t="s">
        <v>217</v>
      </c>
      <c r="E16295" s="306" t="n">
        <v>592.85</v>
      </c>
    </row>
    <row r="16296" customFormat="false" ht="15" hidden="false" customHeight="false" outlineLevel="0" collapsed="false">
      <c r="A16296" s="0" t="s">
        <v>20864</v>
      </c>
      <c r="B16296" s="86" t="s">
        <v>20865</v>
      </c>
      <c r="C16296" s="0" t="s">
        <v>217</v>
      </c>
      <c r="E16296" s="306" t="n">
        <v>53.41</v>
      </c>
    </row>
    <row r="16297" customFormat="false" ht="15" hidden="false" customHeight="false" outlineLevel="0" collapsed="false">
      <c r="A16297" s="0" t="s">
        <v>20866</v>
      </c>
      <c r="B16297" s="86" t="s">
        <v>20867</v>
      </c>
      <c r="C16297" s="0" t="s">
        <v>217</v>
      </c>
      <c r="E16297" s="306" t="n">
        <v>45.45</v>
      </c>
    </row>
    <row r="16298" customFormat="false" ht="15" hidden="false" customHeight="false" outlineLevel="0" collapsed="false">
      <c r="A16298" s="0" t="s">
        <v>20868</v>
      </c>
      <c r="B16298" s="86" t="s">
        <v>20869</v>
      </c>
      <c r="C16298" s="0" t="s">
        <v>217</v>
      </c>
      <c r="E16298" s="306" t="n">
        <v>93.04</v>
      </c>
    </row>
    <row r="16299" customFormat="false" ht="15" hidden="false" customHeight="false" outlineLevel="0" collapsed="false">
      <c r="A16299" s="0" t="s">
        <v>20870</v>
      </c>
      <c r="B16299" s="86" t="s">
        <v>20871</v>
      </c>
      <c r="C16299" s="0" t="s">
        <v>217</v>
      </c>
      <c r="E16299" s="306" t="n">
        <v>158.62</v>
      </c>
    </row>
    <row r="16300" customFormat="false" ht="15" hidden="false" customHeight="false" outlineLevel="0" collapsed="false">
      <c r="A16300" s="0" t="s">
        <v>20872</v>
      </c>
      <c r="B16300" s="86" t="s">
        <v>20873</v>
      </c>
      <c r="C16300" s="0" t="s">
        <v>67</v>
      </c>
      <c r="E16300" s="306" t="n">
        <v>300</v>
      </c>
    </row>
    <row r="16301" customFormat="false" ht="15" hidden="false" customHeight="false" outlineLevel="0" collapsed="false">
      <c r="A16301" s="0" t="s">
        <v>20874</v>
      </c>
      <c r="B16301" s="86" t="s">
        <v>20875</v>
      </c>
      <c r="C16301" s="0" t="s">
        <v>67</v>
      </c>
      <c r="E16301" s="306" t="n">
        <v>312</v>
      </c>
    </row>
    <row r="16302" customFormat="false" ht="15" hidden="false" customHeight="false" outlineLevel="0" collapsed="false">
      <c r="A16302" s="0" t="s">
        <v>20876</v>
      </c>
      <c r="B16302" s="86" t="s">
        <v>20877</v>
      </c>
      <c r="C16302" s="0" t="s">
        <v>365</v>
      </c>
      <c r="E16302" s="306" t="n">
        <v>3.01</v>
      </c>
    </row>
    <row r="16303" customFormat="false" ht="15" hidden="false" customHeight="false" outlineLevel="0" collapsed="false">
      <c r="A16303" s="0" t="s">
        <v>20878</v>
      </c>
      <c r="B16303" s="86" t="s">
        <v>20879</v>
      </c>
      <c r="C16303" s="0" t="s">
        <v>217</v>
      </c>
      <c r="E16303" s="306" t="n">
        <v>1554</v>
      </c>
    </row>
    <row r="16304" customFormat="false" ht="15" hidden="false" customHeight="false" outlineLevel="0" collapsed="false">
      <c r="A16304" s="0" t="s">
        <v>20880</v>
      </c>
      <c r="B16304" s="86" t="s">
        <v>20881</v>
      </c>
      <c r="C16304" s="0" t="s">
        <v>67</v>
      </c>
      <c r="E16304" s="306" t="n">
        <v>466.03</v>
      </c>
    </row>
    <row r="16305" customFormat="false" ht="15" hidden="false" customHeight="false" outlineLevel="0" collapsed="false">
      <c r="A16305" s="0" t="s">
        <v>20882</v>
      </c>
      <c r="B16305" s="86" t="s">
        <v>20883</v>
      </c>
      <c r="C16305" s="0" t="s">
        <v>67</v>
      </c>
      <c r="E16305" s="306" t="n">
        <v>468.2</v>
      </c>
    </row>
    <row r="16306" customFormat="false" ht="15" hidden="false" customHeight="false" outlineLevel="0" collapsed="false">
      <c r="A16306" s="0" t="s">
        <v>20884</v>
      </c>
      <c r="B16306" s="86" t="s">
        <v>20885</v>
      </c>
      <c r="C16306" s="0" t="s">
        <v>20886</v>
      </c>
      <c r="E16306" s="306" t="n">
        <v>364.64</v>
      </c>
    </row>
    <row r="16307" customFormat="false" ht="15" hidden="false" customHeight="false" outlineLevel="0" collapsed="false">
      <c r="A16307" s="0" t="s">
        <v>20887</v>
      </c>
      <c r="B16307" s="86" t="s">
        <v>20888</v>
      </c>
      <c r="C16307" s="0" t="s">
        <v>67</v>
      </c>
      <c r="E16307" s="306" t="n">
        <v>407.95</v>
      </c>
    </row>
    <row r="16308" customFormat="false" ht="15" hidden="false" customHeight="false" outlineLevel="0" collapsed="false">
      <c r="A16308" s="0" t="s">
        <v>20889</v>
      </c>
      <c r="B16308" s="86" t="s">
        <v>20890</v>
      </c>
      <c r="C16308" s="0" t="s">
        <v>67</v>
      </c>
      <c r="E16308" s="306" t="n">
        <v>277.5</v>
      </c>
    </row>
    <row r="16309" customFormat="false" ht="15" hidden="false" customHeight="false" outlineLevel="0" collapsed="false">
      <c r="A16309" s="0" t="s">
        <v>20891</v>
      </c>
      <c r="B16309" s="86" t="s">
        <v>20892</v>
      </c>
      <c r="C16309" s="0" t="s">
        <v>67</v>
      </c>
      <c r="E16309" s="306" t="n">
        <v>234.45</v>
      </c>
    </row>
    <row r="16310" customFormat="false" ht="15" hidden="false" customHeight="false" outlineLevel="0" collapsed="false">
      <c r="A16310" s="0" t="s">
        <v>20893</v>
      </c>
      <c r="B16310" s="86" t="s">
        <v>20894</v>
      </c>
      <c r="C16310" s="0" t="s">
        <v>217</v>
      </c>
      <c r="E16310" s="306" t="n">
        <v>250.59</v>
      </c>
    </row>
    <row r="16311" customFormat="false" ht="15" hidden="false" customHeight="false" outlineLevel="0" collapsed="false">
      <c r="A16311" s="0" t="s">
        <v>20895</v>
      </c>
      <c r="B16311" s="86" t="s">
        <v>20896</v>
      </c>
      <c r="C16311" s="0" t="s">
        <v>67</v>
      </c>
      <c r="E16311" s="306" t="n">
        <v>223.95</v>
      </c>
    </row>
    <row r="16312" customFormat="false" ht="15" hidden="false" customHeight="false" outlineLevel="0" collapsed="false">
      <c r="A16312" s="0" t="s">
        <v>20897</v>
      </c>
      <c r="B16312" s="86" t="s">
        <v>20898</v>
      </c>
      <c r="C16312" s="0" t="s">
        <v>217</v>
      </c>
      <c r="E16312" s="306" t="n">
        <v>489.45</v>
      </c>
    </row>
    <row r="16313" customFormat="false" ht="15" hidden="false" customHeight="false" outlineLevel="0" collapsed="false">
      <c r="A16313" s="0" t="s">
        <v>20899</v>
      </c>
      <c r="B16313" s="86" t="s">
        <v>20900</v>
      </c>
      <c r="C16313" s="0" t="s">
        <v>217</v>
      </c>
      <c r="E16313" s="306" t="n">
        <v>502.68</v>
      </c>
    </row>
    <row r="16314" customFormat="false" ht="15" hidden="false" customHeight="false" outlineLevel="0" collapsed="false">
      <c r="A16314" s="0" t="s">
        <v>20901</v>
      </c>
      <c r="B16314" s="86" t="s">
        <v>20902</v>
      </c>
      <c r="C16314" s="0" t="s">
        <v>67</v>
      </c>
      <c r="E16314" s="306" t="n">
        <v>278.59</v>
      </c>
    </row>
    <row r="16315" customFormat="false" ht="15" hidden="false" customHeight="false" outlineLevel="0" collapsed="false">
      <c r="A16315" s="0" t="s">
        <v>20903</v>
      </c>
      <c r="B16315" s="86" t="s">
        <v>20904</v>
      </c>
      <c r="C16315" s="0" t="s">
        <v>67</v>
      </c>
      <c r="E16315" s="306" t="n">
        <v>281.84</v>
      </c>
    </row>
    <row r="16316" customFormat="false" ht="15" hidden="false" customHeight="false" outlineLevel="0" collapsed="false">
      <c r="A16316" s="0" t="s">
        <v>20905</v>
      </c>
      <c r="B16316" s="86" t="s">
        <v>20906</v>
      </c>
      <c r="C16316" s="0" t="s">
        <v>67</v>
      </c>
      <c r="E16316" s="306" t="n">
        <v>251.19</v>
      </c>
    </row>
    <row r="16317" customFormat="false" ht="15" hidden="false" customHeight="false" outlineLevel="0" collapsed="false">
      <c r="A16317" s="0" t="s">
        <v>20907</v>
      </c>
      <c r="B16317" s="86" t="s">
        <v>20908</v>
      </c>
      <c r="C16317" s="0" t="s">
        <v>67</v>
      </c>
      <c r="E16317" s="306" t="n">
        <v>519</v>
      </c>
    </row>
    <row r="16318" customFormat="false" ht="15" hidden="false" customHeight="false" outlineLevel="0" collapsed="false">
      <c r="A16318" s="0" t="s">
        <v>20909</v>
      </c>
      <c r="B16318" s="86" t="s">
        <v>20910</v>
      </c>
      <c r="C16318" s="0" t="s">
        <v>67</v>
      </c>
      <c r="E16318" s="306" t="n">
        <v>465</v>
      </c>
    </row>
    <row r="16319" customFormat="false" ht="15" hidden="false" customHeight="false" outlineLevel="0" collapsed="false">
      <c r="A16319" s="0" t="s">
        <v>20911</v>
      </c>
      <c r="B16319" s="86" t="s">
        <v>20912</v>
      </c>
      <c r="C16319" s="0" t="s">
        <v>217</v>
      </c>
      <c r="E16319" s="306" t="n">
        <v>433.23</v>
      </c>
    </row>
    <row r="16320" customFormat="false" ht="15" hidden="false" customHeight="false" outlineLevel="0" collapsed="false">
      <c r="A16320" s="0" t="s">
        <v>20913</v>
      </c>
      <c r="B16320" s="86" t="s">
        <v>20914</v>
      </c>
      <c r="C16320" s="0" t="s">
        <v>67</v>
      </c>
      <c r="E16320" s="306" t="n">
        <v>264.57</v>
      </c>
    </row>
    <row r="16321" customFormat="false" ht="15" hidden="false" customHeight="false" outlineLevel="0" collapsed="false">
      <c r="A16321" s="0" t="s">
        <v>20915</v>
      </c>
      <c r="B16321" s="86" t="s">
        <v>20916</v>
      </c>
      <c r="C16321" s="0" t="s">
        <v>67</v>
      </c>
      <c r="E16321" s="306" t="n">
        <v>185.2</v>
      </c>
    </row>
    <row r="16322" customFormat="false" ht="15" hidden="false" customHeight="false" outlineLevel="0" collapsed="false">
      <c r="A16322" s="0" t="s">
        <v>20917</v>
      </c>
      <c r="B16322" s="86" t="s">
        <v>20918</v>
      </c>
      <c r="C16322" s="0" t="s">
        <v>217</v>
      </c>
      <c r="E16322" s="306" t="n">
        <v>1719.7</v>
      </c>
    </row>
    <row r="16323" customFormat="false" ht="15" hidden="false" customHeight="false" outlineLevel="0" collapsed="false">
      <c r="A16323" s="0" t="s">
        <v>20919</v>
      </c>
      <c r="B16323" s="86" t="s">
        <v>20920</v>
      </c>
      <c r="C16323" s="0" t="s">
        <v>67</v>
      </c>
      <c r="E16323" s="306" t="n">
        <v>280.57</v>
      </c>
    </row>
    <row r="16324" customFormat="false" ht="15" hidden="false" customHeight="false" outlineLevel="0" collapsed="false">
      <c r="A16324" s="0" t="s">
        <v>20921</v>
      </c>
      <c r="B16324" s="86" t="s">
        <v>20922</v>
      </c>
      <c r="C16324" s="0" t="s">
        <v>67</v>
      </c>
      <c r="E16324" s="306" t="n">
        <v>143.71</v>
      </c>
    </row>
    <row r="16325" customFormat="false" ht="15" hidden="false" customHeight="false" outlineLevel="0" collapsed="false">
      <c r="A16325" s="0" t="s">
        <v>20923</v>
      </c>
      <c r="B16325" s="86" t="s">
        <v>20924</v>
      </c>
      <c r="C16325" s="0" t="s">
        <v>67</v>
      </c>
      <c r="E16325" s="306" t="n">
        <v>172.45</v>
      </c>
    </row>
    <row r="16326" customFormat="false" ht="15" hidden="false" customHeight="false" outlineLevel="0" collapsed="false">
      <c r="A16326" s="0" t="s">
        <v>20925</v>
      </c>
      <c r="B16326" s="86" t="s">
        <v>20926</v>
      </c>
      <c r="C16326" s="0" t="s">
        <v>67</v>
      </c>
      <c r="E16326" s="306" t="n">
        <v>225.33</v>
      </c>
    </row>
    <row r="16327" customFormat="false" ht="15" hidden="false" customHeight="false" outlineLevel="0" collapsed="false">
      <c r="A16327" s="0" t="s">
        <v>20927</v>
      </c>
      <c r="B16327" s="86" t="s">
        <v>20928</v>
      </c>
      <c r="C16327" s="0" t="s">
        <v>217</v>
      </c>
      <c r="E16327" s="306" t="n">
        <v>217.2</v>
      </c>
    </row>
    <row r="16328" customFormat="false" ht="15" hidden="false" customHeight="false" outlineLevel="0" collapsed="false">
      <c r="A16328" s="0" t="s">
        <v>20929</v>
      </c>
      <c r="B16328" s="86" t="s">
        <v>20924</v>
      </c>
      <c r="C16328" s="0" t="s">
        <v>217</v>
      </c>
      <c r="E16328" s="306" t="n">
        <v>289.71</v>
      </c>
    </row>
    <row r="16329" customFormat="false" ht="15" hidden="false" customHeight="false" outlineLevel="0" collapsed="false">
      <c r="A16329" s="0" t="s">
        <v>20930</v>
      </c>
      <c r="B16329" s="86" t="s">
        <v>20931</v>
      </c>
      <c r="C16329" s="0" t="s">
        <v>67</v>
      </c>
      <c r="E16329" s="306" t="n">
        <v>250.61</v>
      </c>
    </row>
    <row r="16330" customFormat="false" ht="15" hidden="false" customHeight="false" outlineLevel="0" collapsed="false">
      <c r="A16330" s="0" t="s">
        <v>20932</v>
      </c>
      <c r="B16330" s="86" t="s">
        <v>20933</v>
      </c>
      <c r="C16330" s="0" t="s">
        <v>67</v>
      </c>
      <c r="E16330" s="306" t="n">
        <v>210.78</v>
      </c>
    </row>
    <row r="16331" customFormat="false" ht="15" hidden="false" customHeight="false" outlineLevel="0" collapsed="false">
      <c r="A16331" s="0" t="s">
        <v>20934</v>
      </c>
      <c r="B16331" s="86" t="s">
        <v>9957</v>
      </c>
      <c r="C16331" s="0" t="s">
        <v>67</v>
      </c>
      <c r="E16331" s="306" t="n">
        <v>278.34</v>
      </c>
    </row>
    <row r="16332" customFormat="false" ht="15" hidden="false" customHeight="false" outlineLevel="0" collapsed="false">
      <c r="A16332" s="0" t="s">
        <v>20935</v>
      </c>
      <c r="B16332" s="86" t="s">
        <v>20936</v>
      </c>
      <c r="C16332" s="0" t="s">
        <v>67</v>
      </c>
      <c r="E16332" s="306" t="n">
        <v>229.21</v>
      </c>
    </row>
    <row r="16333" customFormat="false" ht="15" hidden="false" customHeight="false" outlineLevel="0" collapsed="false">
      <c r="A16333" s="0" t="s">
        <v>20937</v>
      </c>
      <c r="B16333" s="86" t="s">
        <v>20938</v>
      </c>
      <c r="C16333" s="0" t="s">
        <v>217</v>
      </c>
      <c r="E16333" s="306" t="n">
        <v>103</v>
      </c>
    </row>
    <row r="16334" customFormat="false" ht="15" hidden="false" customHeight="false" outlineLevel="0" collapsed="false">
      <c r="A16334" s="0" t="s">
        <v>20939</v>
      </c>
      <c r="B16334" s="86" t="s">
        <v>20940</v>
      </c>
      <c r="C16334" s="0" t="s">
        <v>217</v>
      </c>
      <c r="E16334" s="306" t="n">
        <v>102.83</v>
      </c>
    </row>
    <row r="16335" customFormat="false" ht="15" hidden="false" customHeight="false" outlineLevel="0" collapsed="false">
      <c r="A16335" s="0" t="s">
        <v>20941</v>
      </c>
      <c r="B16335" s="86" t="s">
        <v>20942</v>
      </c>
      <c r="C16335" s="0" t="s">
        <v>217</v>
      </c>
      <c r="E16335" s="306" t="n">
        <v>120.17</v>
      </c>
    </row>
    <row r="16336" customFormat="false" ht="15" hidden="false" customHeight="false" outlineLevel="0" collapsed="false">
      <c r="A16336" s="0" t="s">
        <v>20943</v>
      </c>
      <c r="B16336" s="86" t="s">
        <v>20944</v>
      </c>
      <c r="C16336" s="0" t="s">
        <v>217</v>
      </c>
      <c r="E16336" s="306" t="n">
        <v>128.84</v>
      </c>
    </row>
    <row r="16337" customFormat="false" ht="15" hidden="false" customHeight="false" outlineLevel="0" collapsed="false">
      <c r="A16337" s="0" t="s">
        <v>20945</v>
      </c>
      <c r="B16337" s="86" t="s">
        <v>20946</v>
      </c>
      <c r="C16337" s="0" t="s">
        <v>217</v>
      </c>
      <c r="E16337" s="306" t="n">
        <v>107.22</v>
      </c>
    </row>
    <row r="16338" customFormat="false" ht="15" hidden="false" customHeight="false" outlineLevel="0" collapsed="false">
      <c r="A16338" s="0" t="s">
        <v>20947</v>
      </c>
      <c r="B16338" s="86" t="s">
        <v>20948</v>
      </c>
      <c r="C16338" s="0" t="s">
        <v>67</v>
      </c>
      <c r="E16338" s="306" t="n">
        <v>243.44</v>
      </c>
    </row>
    <row r="16339" customFormat="false" ht="15" hidden="false" customHeight="false" outlineLevel="0" collapsed="false">
      <c r="A16339" s="0" t="s">
        <v>20949</v>
      </c>
      <c r="B16339" s="86" t="s">
        <v>20950</v>
      </c>
      <c r="C16339" s="0" t="s">
        <v>67</v>
      </c>
      <c r="E16339" s="306" t="n">
        <v>286.33</v>
      </c>
    </row>
    <row r="16340" customFormat="false" ht="15" hidden="false" customHeight="false" outlineLevel="0" collapsed="false">
      <c r="A16340" s="0" t="s">
        <v>20951</v>
      </c>
      <c r="B16340" s="86" t="s">
        <v>20952</v>
      </c>
      <c r="C16340" s="0" t="s">
        <v>67</v>
      </c>
      <c r="E16340" s="306" t="n">
        <v>213.78</v>
      </c>
    </row>
    <row r="16341" customFormat="false" ht="15" hidden="false" customHeight="false" outlineLevel="0" collapsed="false">
      <c r="A16341" s="0" t="s">
        <v>20953</v>
      </c>
      <c r="B16341" s="86" t="s">
        <v>20954</v>
      </c>
      <c r="C16341" s="0" t="s">
        <v>67</v>
      </c>
      <c r="E16341" s="306" t="n">
        <v>434.56</v>
      </c>
    </row>
    <row r="16342" customFormat="false" ht="15" hidden="false" customHeight="false" outlineLevel="0" collapsed="false">
      <c r="A16342" s="0" t="s">
        <v>20955</v>
      </c>
      <c r="B16342" s="86" t="s">
        <v>9958</v>
      </c>
      <c r="C16342" s="0" t="s">
        <v>67</v>
      </c>
      <c r="E16342" s="306" t="n">
        <v>281.55</v>
      </c>
    </row>
    <row r="16343" customFormat="false" ht="15" hidden="false" customHeight="false" outlineLevel="0" collapsed="false">
      <c r="A16343" s="0" t="s">
        <v>20956</v>
      </c>
      <c r="B16343" s="86" t="s">
        <v>20957</v>
      </c>
      <c r="C16343" s="0" t="s">
        <v>67</v>
      </c>
      <c r="E16343" s="306" t="n">
        <v>287.18</v>
      </c>
    </row>
    <row r="16344" customFormat="false" ht="15" hidden="false" customHeight="false" outlineLevel="0" collapsed="false">
      <c r="A16344" s="0" t="s">
        <v>20958</v>
      </c>
      <c r="B16344" s="86" t="s">
        <v>20959</v>
      </c>
      <c r="C16344" s="0" t="s">
        <v>67</v>
      </c>
      <c r="E16344" s="306" t="n">
        <v>373.63</v>
      </c>
    </row>
    <row r="16345" customFormat="false" ht="15" hidden="false" customHeight="false" outlineLevel="0" collapsed="false">
      <c r="A16345" s="0" t="s">
        <v>20960</v>
      </c>
      <c r="B16345" s="86" t="s">
        <v>20961</v>
      </c>
      <c r="C16345" s="0" t="s">
        <v>67</v>
      </c>
      <c r="E16345" s="306" t="n">
        <v>373.63</v>
      </c>
    </row>
    <row r="16346" customFormat="false" ht="15" hidden="false" customHeight="false" outlineLevel="0" collapsed="false">
      <c r="A16346" s="0" t="s">
        <v>20962</v>
      </c>
      <c r="B16346" s="86" t="s">
        <v>20963</v>
      </c>
      <c r="C16346" s="0" t="s">
        <v>67</v>
      </c>
      <c r="E16346" s="306" t="n">
        <v>210.79</v>
      </c>
    </row>
    <row r="16347" customFormat="false" ht="15" hidden="false" customHeight="false" outlineLevel="0" collapsed="false">
      <c r="A16347" s="0" t="s">
        <v>20964</v>
      </c>
      <c r="B16347" s="86" t="s">
        <v>20965</v>
      </c>
      <c r="C16347" s="0" t="s">
        <v>217</v>
      </c>
      <c r="E16347" s="306" t="n">
        <v>100.1</v>
      </c>
    </row>
    <row r="16348" customFormat="false" ht="15" hidden="false" customHeight="false" outlineLevel="0" collapsed="false">
      <c r="A16348" s="0" t="s">
        <v>20966</v>
      </c>
      <c r="B16348" s="86" t="s">
        <v>20967</v>
      </c>
      <c r="C16348" s="0" t="s">
        <v>67</v>
      </c>
      <c r="E16348" s="306" t="n">
        <v>459.85</v>
      </c>
    </row>
    <row r="16349" customFormat="false" ht="15" hidden="false" customHeight="false" outlineLevel="0" collapsed="false">
      <c r="A16349" s="0" t="s">
        <v>20968</v>
      </c>
      <c r="B16349" s="86" t="s">
        <v>20969</v>
      </c>
      <c r="C16349" s="0" t="s">
        <v>67</v>
      </c>
      <c r="E16349" s="306" t="n">
        <v>190</v>
      </c>
    </row>
    <row r="16350" customFormat="false" ht="15" hidden="false" customHeight="false" outlineLevel="0" collapsed="false">
      <c r="B16350" s="0"/>
      <c r="E16350" s="0"/>
    </row>
    <row r="16351" customFormat="false" ht="15" hidden="false" customHeight="false" outlineLevel="0" collapsed="false">
      <c r="B16351" s="0"/>
      <c r="E16351" s="0"/>
    </row>
    <row r="16352" customFormat="false" ht="15" hidden="false" customHeight="false" outlineLevel="0" collapsed="false">
      <c r="A16352" s="0" t="s">
        <v>13853</v>
      </c>
      <c r="B16352" s="0"/>
      <c r="C16352" s="0" t="s">
        <v>13854</v>
      </c>
      <c r="E16352" s="0"/>
    </row>
    <row r="16353" customFormat="false" ht="15" hidden="false" customHeight="false" outlineLevel="0" collapsed="false">
      <c r="B16353" s="0"/>
      <c r="C16353" s="0" t="s">
        <v>13855</v>
      </c>
      <c r="E16353" s="0"/>
    </row>
    <row r="16354" customFormat="false" ht="15" hidden="false" customHeight="false" outlineLevel="0" collapsed="false">
      <c r="A16354" s="0" t="s">
        <v>13856</v>
      </c>
      <c r="B16354" s="0"/>
      <c r="C16354" s="0" t="s">
        <v>13857</v>
      </c>
      <c r="E16354" s="306" t="s">
        <v>13858</v>
      </c>
    </row>
    <row r="16355" customFormat="false" ht="15" hidden="false" customHeight="false" outlineLevel="0" collapsed="false">
      <c r="A16355" s="0" t="s">
        <v>20970</v>
      </c>
      <c r="B16355" s="86" t="s">
        <v>20971</v>
      </c>
      <c r="C16355" s="0" t="s">
        <v>67</v>
      </c>
      <c r="E16355" s="306" t="n">
        <v>176.07</v>
      </c>
    </row>
    <row r="16356" customFormat="false" ht="15" hidden="false" customHeight="false" outlineLevel="0" collapsed="false">
      <c r="A16356" s="0" t="s">
        <v>20972</v>
      </c>
      <c r="B16356" s="86" t="s">
        <v>20973</v>
      </c>
      <c r="C16356" s="0" t="s">
        <v>217</v>
      </c>
      <c r="E16356" s="306" t="n">
        <v>535.54</v>
      </c>
    </row>
    <row r="16357" customFormat="false" ht="15" hidden="false" customHeight="false" outlineLevel="0" collapsed="false">
      <c r="A16357" s="0" t="s">
        <v>20974</v>
      </c>
      <c r="B16357" s="86" t="s">
        <v>20975</v>
      </c>
      <c r="C16357" s="0" t="s">
        <v>217</v>
      </c>
      <c r="E16357" s="306" t="n">
        <v>1155.73</v>
      </c>
    </row>
    <row r="16358" customFormat="false" ht="15" hidden="false" customHeight="false" outlineLevel="0" collapsed="false">
      <c r="A16358" s="0" t="s">
        <v>20976</v>
      </c>
      <c r="B16358" s="86" t="s">
        <v>20977</v>
      </c>
      <c r="C16358" s="0" t="s">
        <v>217</v>
      </c>
      <c r="E16358" s="306" t="n">
        <v>980.41</v>
      </c>
    </row>
    <row r="16359" customFormat="false" ht="15" hidden="false" customHeight="false" outlineLevel="0" collapsed="false">
      <c r="A16359" s="0" t="s">
        <v>20978</v>
      </c>
      <c r="B16359" s="86" t="s">
        <v>20979</v>
      </c>
      <c r="C16359" s="0" t="s">
        <v>217</v>
      </c>
      <c r="E16359" s="306" t="n">
        <v>1360.67</v>
      </c>
    </row>
    <row r="16360" customFormat="false" ht="15" hidden="false" customHeight="false" outlineLevel="0" collapsed="false">
      <c r="A16360" s="0" t="s">
        <v>20980</v>
      </c>
      <c r="B16360" s="86" t="s">
        <v>20981</v>
      </c>
      <c r="C16360" s="0" t="s">
        <v>217</v>
      </c>
      <c r="E16360" s="306" t="n">
        <v>235.3</v>
      </c>
    </row>
    <row r="16361" customFormat="false" ht="15" hidden="false" customHeight="false" outlineLevel="0" collapsed="false">
      <c r="A16361" s="0" t="s">
        <v>20982</v>
      </c>
      <c r="B16361" s="86" t="s">
        <v>20983</v>
      </c>
      <c r="C16361" s="0" t="s">
        <v>217</v>
      </c>
      <c r="E16361" s="306" t="n">
        <v>381.55</v>
      </c>
    </row>
    <row r="16362" customFormat="false" ht="15" hidden="false" customHeight="false" outlineLevel="0" collapsed="false">
      <c r="A16362" s="0" t="s">
        <v>20984</v>
      </c>
      <c r="B16362" s="86" t="s">
        <v>20985</v>
      </c>
      <c r="C16362" s="0" t="s">
        <v>217</v>
      </c>
      <c r="E16362" s="306" t="n">
        <v>590.59</v>
      </c>
    </row>
    <row r="16363" customFormat="false" ht="15" hidden="false" customHeight="false" outlineLevel="0" collapsed="false">
      <c r="A16363" s="0" t="s">
        <v>20986</v>
      </c>
      <c r="B16363" s="86" t="s">
        <v>20987</v>
      </c>
      <c r="C16363" s="0" t="s">
        <v>217</v>
      </c>
      <c r="E16363" s="306" t="n">
        <v>201.71</v>
      </c>
    </row>
    <row r="16364" customFormat="false" ht="15" hidden="false" customHeight="false" outlineLevel="0" collapsed="false">
      <c r="A16364" s="0" t="s">
        <v>20988</v>
      </c>
      <c r="B16364" s="86" t="s">
        <v>20989</v>
      </c>
      <c r="C16364" s="0" t="s">
        <v>217</v>
      </c>
      <c r="E16364" s="306" t="n">
        <v>284.01</v>
      </c>
    </row>
    <row r="16365" customFormat="false" ht="15" hidden="false" customHeight="false" outlineLevel="0" collapsed="false">
      <c r="A16365" s="0" t="s">
        <v>20990</v>
      </c>
      <c r="B16365" s="86" t="s">
        <v>20991</v>
      </c>
      <c r="C16365" s="0" t="s">
        <v>217</v>
      </c>
      <c r="E16365" s="306" t="n">
        <v>358.17</v>
      </c>
    </row>
    <row r="16366" customFormat="false" ht="15" hidden="false" customHeight="false" outlineLevel="0" collapsed="false">
      <c r="A16366" s="0" t="s">
        <v>20992</v>
      </c>
      <c r="B16366" s="86" t="s">
        <v>20993</v>
      </c>
      <c r="C16366" s="0" t="s">
        <v>217</v>
      </c>
      <c r="E16366" s="306" t="n">
        <v>461.27</v>
      </c>
    </row>
    <row r="16367" customFormat="false" ht="15" hidden="false" customHeight="false" outlineLevel="0" collapsed="false">
      <c r="A16367" s="0" t="s">
        <v>20994</v>
      </c>
      <c r="B16367" s="86" t="s">
        <v>20995</v>
      </c>
      <c r="C16367" s="0" t="s">
        <v>217</v>
      </c>
      <c r="E16367" s="306" t="n">
        <v>510.01</v>
      </c>
    </row>
    <row r="16368" customFormat="false" ht="15" hidden="false" customHeight="false" outlineLevel="0" collapsed="false">
      <c r="A16368" s="0" t="s">
        <v>20996</v>
      </c>
      <c r="B16368" s="86" t="s">
        <v>20997</v>
      </c>
      <c r="C16368" s="0" t="s">
        <v>217</v>
      </c>
      <c r="E16368" s="306" t="n">
        <v>678.55</v>
      </c>
    </row>
    <row r="16369" customFormat="false" ht="15" hidden="false" customHeight="false" outlineLevel="0" collapsed="false">
      <c r="A16369" s="0" t="s">
        <v>20998</v>
      </c>
      <c r="B16369" s="86" t="s">
        <v>20999</v>
      </c>
      <c r="C16369" s="0" t="s">
        <v>217</v>
      </c>
      <c r="E16369" s="306" t="n">
        <v>313.6</v>
      </c>
    </row>
    <row r="16370" customFormat="false" ht="15" hidden="false" customHeight="false" outlineLevel="0" collapsed="false">
      <c r="A16370" s="0" t="s">
        <v>21000</v>
      </c>
      <c r="B16370" s="86" t="s">
        <v>7564</v>
      </c>
      <c r="C16370" s="0" t="s">
        <v>217</v>
      </c>
      <c r="E16370" s="306" t="n">
        <v>167.01</v>
      </c>
    </row>
    <row r="16371" customFormat="false" ht="15" hidden="false" customHeight="false" outlineLevel="0" collapsed="false">
      <c r="A16371" s="0" t="s">
        <v>21001</v>
      </c>
      <c r="B16371" s="86" t="s">
        <v>7565</v>
      </c>
      <c r="C16371" s="0" t="s">
        <v>217</v>
      </c>
      <c r="E16371" s="306" t="n">
        <v>225</v>
      </c>
    </row>
    <row r="16372" customFormat="false" ht="15" hidden="false" customHeight="false" outlineLevel="0" collapsed="false">
      <c r="A16372" s="0" t="s">
        <v>21002</v>
      </c>
      <c r="B16372" s="86" t="s">
        <v>21003</v>
      </c>
      <c r="C16372" s="0" t="s">
        <v>217</v>
      </c>
      <c r="E16372" s="306" t="n">
        <v>347.13</v>
      </c>
    </row>
    <row r="16373" customFormat="false" ht="15" hidden="false" customHeight="false" outlineLevel="0" collapsed="false">
      <c r="A16373" s="0" t="s">
        <v>21004</v>
      </c>
      <c r="B16373" s="86" t="s">
        <v>21005</v>
      </c>
      <c r="C16373" s="0" t="s">
        <v>217</v>
      </c>
      <c r="E16373" s="306" t="n">
        <v>231.6</v>
      </c>
    </row>
    <row r="16374" customFormat="false" ht="15" hidden="false" customHeight="false" outlineLevel="0" collapsed="false">
      <c r="A16374" s="0" t="s">
        <v>21006</v>
      </c>
      <c r="B16374" s="86" t="s">
        <v>21007</v>
      </c>
      <c r="C16374" s="0" t="s">
        <v>217</v>
      </c>
      <c r="E16374" s="306" t="n">
        <v>872.37</v>
      </c>
    </row>
    <row r="16375" customFormat="false" ht="15" hidden="false" customHeight="false" outlineLevel="0" collapsed="false">
      <c r="A16375" s="0" t="s">
        <v>21008</v>
      </c>
      <c r="B16375" s="86" t="s">
        <v>21007</v>
      </c>
      <c r="C16375" s="0" t="s">
        <v>217</v>
      </c>
      <c r="E16375" s="306" t="n">
        <v>635.5</v>
      </c>
    </row>
    <row r="16376" customFormat="false" ht="15" hidden="false" customHeight="false" outlineLevel="0" collapsed="false">
      <c r="A16376" s="0" t="s">
        <v>21009</v>
      </c>
      <c r="B16376" s="86" t="s">
        <v>21010</v>
      </c>
      <c r="C16376" s="0" t="s">
        <v>217</v>
      </c>
      <c r="E16376" s="306" t="n">
        <v>648.1</v>
      </c>
    </row>
    <row r="16377" customFormat="false" ht="15" hidden="false" customHeight="false" outlineLevel="0" collapsed="false">
      <c r="A16377" s="0" t="s">
        <v>21011</v>
      </c>
      <c r="B16377" s="86" t="s">
        <v>21012</v>
      </c>
      <c r="C16377" s="0" t="s">
        <v>217</v>
      </c>
      <c r="E16377" s="306" t="n">
        <v>297.59</v>
      </c>
    </row>
    <row r="16378" customFormat="false" ht="15" hidden="false" customHeight="false" outlineLevel="0" collapsed="false">
      <c r="A16378" s="0" t="s">
        <v>21013</v>
      </c>
      <c r="B16378" s="86" t="s">
        <v>21014</v>
      </c>
      <c r="C16378" s="0" t="s">
        <v>217</v>
      </c>
      <c r="E16378" s="306" t="n">
        <v>833.27</v>
      </c>
    </row>
    <row r="16379" customFormat="false" ht="15" hidden="false" customHeight="false" outlineLevel="0" collapsed="false">
      <c r="A16379" s="0" t="s">
        <v>21015</v>
      </c>
      <c r="B16379" s="86" t="s">
        <v>21016</v>
      </c>
      <c r="C16379" s="0" t="s">
        <v>217</v>
      </c>
      <c r="E16379" s="306" t="n">
        <v>682.82</v>
      </c>
    </row>
    <row r="16380" customFormat="false" ht="15" hidden="false" customHeight="false" outlineLevel="0" collapsed="false">
      <c r="A16380" s="0" t="s">
        <v>21017</v>
      </c>
      <c r="B16380" s="86" t="s">
        <v>21018</v>
      </c>
      <c r="C16380" s="0" t="s">
        <v>217</v>
      </c>
      <c r="E16380" s="306" t="n">
        <v>607.23</v>
      </c>
    </row>
    <row r="16381" customFormat="false" ht="15" hidden="false" customHeight="false" outlineLevel="0" collapsed="false">
      <c r="A16381" s="0" t="s">
        <v>21019</v>
      </c>
      <c r="B16381" s="86" t="s">
        <v>21020</v>
      </c>
      <c r="C16381" s="0" t="s">
        <v>217</v>
      </c>
      <c r="E16381" s="306" t="n">
        <v>489.38</v>
      </c>
    </row>
    <row r="16382" customFormat="false" ht="15" hidden="false" customHeight="false" outlineLevel="0" collapsed="false">
      <c r="A16382" s="0" t="s">
        <v>21021</v>
      </c>
      <c r="B16382" s="86" t="s">
        <v>21022</v>
      </c>
      <c r="C16382" s="0" t="s">
        <v>217</v>
      </c>
      <c r="E16382" s="306" t="n">
        <v>692.7</v>
      </c>
    </row>
    <row r="16383" customFormat="false" ht="15" hidden="false" customHeight="false" outlineLevel="0" collapsed="false">
      <c r="A16383" s="0" t="s">
        <v>21023</v>
      </c>
      <c r="B16383" s="86" t="s">
        <v>21024</v>
      </c>
      <c r="C16383" s="0" t="s">
        <v>217</v>
      </c>
      <c r="E16383" s="306" t="n">
        <v>221.54</v>
      </c>
    </row>
    <row r="16384" customFormat="false" ht="15" hidden="false" customHeight="false" outlineLevel="0" collapsed="false">
      <c r="A16384" s="0" t="s">
        <v>21025</v>
      </c>
      <c r="B16384" s="86" t="s">
        <v>21026</v>
      </c>
      <c r="C16384" s="0" t="s">
        <v>365</v>
      </c>
      <c r="E16384" s="306" t="n">
        <v>7</v>
      </c>
    </row>
    <row r="16385" customFormat="false" ht="15" hidden="false" customHeight="false" outlineLevel="0" collapsed="false">
      <c r="A16385" s="0" t="s">
        <v>21027</v>
      </c>
      <c r="B16385" s="86" t="s">
        <v>21028</v>
      </c>
      <c r="C16385" s="0" t="s">
        <v>365</v>
      </c>
      <c r="E16385" s="306" t="n">
        <v>8.01</v>
      </c>
    </row>
    <row r="16386" customFormat="false" ht="15" hidden="false" customHeight="false" outlineLevel="0" collapsed="false">
      <c r="A16386" s="0" t="s">
        <v>21029</v>
      </c>
      <c r="B16386" s="86" t="s">
        <v>21030</v>
      </c>
      <c r="C16386" s="0" t="s">
        <v>365</v>
      </c>
      <c r="E16386" s="306" t="n">
        <v>6.27</v>
      </c>
    </row>
    <row r="16387" customFormat="false" ht="15" hidden="false" customHeight="false" outlineLevel="0" collapsed="false">
      <c r="A16387" s="0" t="s">
        <v>21031</v>
      </c>
      <c r="B16387" s="86" t="s">
        <v>21032</v>
      </c>
      <c r="C16387" s="0" t="s">
        <v>365</v>
      </c>
      <c r="E16387" s="306" t="n">
        <v>7</v>
      </c>
    </row>
    <row r="16388" customFormat="false" ht="15" hidden="false" customHeight="false" outlineLevel="0" collapsed="false">
      <c r="A16388" s="0" t="s">
        <v>21033</v>
      </c>
      <c r="B16388" s="86" t="s">
        <v>21034</v>
      </c>
      <c r="C16388" s="0" t="s">
        <v>365</v>
      </c>
      <c r="E16388" s="306" t="n">
        <v>10.92</v>
      </c>
    </row>
    <row r="16389" customFormat="false" ht="15" hidden="false" customHeight="false" outlineLevel="0" collapsed="false">
      <c r="A16389" s="0" t="s">
        <v>21035</v>
      </c>
      <c r="B16389" s="86" t="s">
        <v>21036</v>
      </c>
      <c r="C16389" s="0" t="s">
        <v>365</v>
      </c>
      <c r="E16389" s="306" t="n">
        <v>8.74</v>
      </c>
    </row>
    <row r="16390" customFormat="false" ht="15" hidden="false" customHeight="false" outlineLevel="0" collapsed="false">
      <c r="A16390" s="0" t="s">
        <v>21037</v>
      </c>
      <c r="B16390" s="86" t="s">
        <v>21038</v>
      </c>
      <c r="C16390" s="0" t="s">
        <v>365</v>
      </c>
      <c r="E16390" s="306" t="n">
        <v>7.2</v>
      </c>
    </row>
    <row r="16391" customFormat="false" ht="15" hidden="false" customHeight="false" outlineLevel="0" collapsed="false">
      <c r="A16391" s="0" t="s">
        <v>21039</v>
      </c>
      <c r="B16391" s="86" t="s">
        <v>21040</v>
      </c>
      <c r="C16391" s="0" t="s">
        <v>365</v>
      </c>
      <c r="E16391" s="306" t="n">
        <v>6.88</v>
      </c>
    </row>
    <row r="16392" customFormat="false" ht="15" hidden="false" customHeight="false" outlineLevel="0" collapsed="false">
      <c r="A16392" s="0" t="s">
        <v>21041</v>
      </c>
      <c r="B16392" s="86" t="s">
        <v>21042</v>
      </c>
      <c r="C16392" s="0" t="s">
        <v>365</v>
      </c>
      <c r="E16392" s="306" t="n">
        <v>6.47</v>
      </c>
    </row>
    <row r="16393" customFormat="false" ht="15" hidden="false" customHeight="false" outlineLevel="0" collapsed="false">
      <c r="A16393" s="0" t="s">
        <v>21043</v>
      </c>
      <c r="B16393" s="86" t="s">
        <v>21044</v>
      </c>
      <c r="C16393" s="0" t="s">
        <v>365</v>
      </c>
      <c r="E16393" s="306" t="n">
        <v>6.23</v>
      </c>
    </row>
    <row r="16394" customFormat="false" ht="15" hidden="false" customHeight="false" outlineLevel="0" collapsed="false">
      <c r="A16394" s="0" t="s">
        <v>21045</v>
      </c>
      <c r="B16394" s="86" t="s">
        <v>21046</v>
      </c>
      <c r="C16394" s="0" t="s">
        <v>365</v>
      </c>
      <c r="E16394" s="306" t="n">
        <v>6.47</v>
      </c>
    </row>
    <row r="16395" customFormat="false" ht="15" hidden="false" customHeight="false" outlineLevel="0" collapsed="false">
      <c r="A16395" s="0" t="s">
        <v>21047</v>
      </c>
      <c r="B16395" s="86" t="s">
        <v>21048</v>
      </c>
      <c r="C16395" s="0" t="s">
        <v>365</v>
      </c>
      <c r="E16395" s="306" t="n">
        <v>12.95</v>
      </c>
    </row>
    <row r="16396" customFormat="false" ht="15" hidden="false" customHeight="false" outlineLevel="0" collapsed="false">
      <c r="A16396" s="0" t="s">
        <v>21049</v>
      </c>
      <c r="B16396" s="86" t="s">
        <v>21050</v>
      </c>
      <c r="C16396" s="0" t="s">
        <v>365</v>
      </c>
      <c r="E16396" s="306" t="n">
        <v>6.55</v>
      </c>
    </row>
    <row r="16397" customFormat="false" ht="15" hidden="false" customHeight="false" outlineLevel="0" collapsed="false">
      <c r="A16397" s="0" t="s">
        <v>21051</v>
      </c>
      <c r="B16397" s="86" t="s">
        <v>21052</v>
      </c>
      <c r="C16397" s="0" t="s">
        <v>365</v>
      </c>
      <c r="E16397" s="306" t="n">
        <v>8.5</v>
      </c>
    </row>
    <row r="16398" customFormat="false" ht="15" hidden="false" customHeight="false" outlineLevel="0" collapsed="false">
      <c r="A16398" s="0" t="s">
        <v>21053</v>
      </c>
      <c r="B16398" s="86" t="s">
        <v>21054</v>
      </c>
      <c r="C16398" s="0" t="s">
        <v>365</v>
      </c>
      <c r="E16398" s="306" t="n">
        <v>6.51</v>
      </c>
    </row>
    <row r="16399" customFormat="false" ht="15" hidden="false" customHeight="false" outlineLevel="0" collapsed="false">
      <c r="A16399" s="0" t="s">
        <v>21055</v>
      </c>
      <c r="B16399" s="86" t="s">
        <v>21056</v>
      </c>
      <c r="C16399" s="0" t="s">
        <v>365</v>
      </c>
      <c r="E16399" s="306" t="n">
        <v>8.5</v>
      </c>
    </row>
    <row r="16400" customFormat="false" ht="15" hidden="false" customHeight="false" outlineLevel="0" collapsed="false">
      <c r="A16400" s="0" t="s">
        <v>21057</v>
      </c>
      <c r="B16400" s="86" t="s">
        <v>21058</v>
      </c>
      <c r="C16400" s="0" t="s">
        <v>365</v>
      </c>
      <c r="E16400" s="306" t="n">
        <v>7.93</v>
      </c>
    </row>
    <row r="16401" customFormat="false" ht="15" hidden="false" customHeight="false" outlineLevel="0" collapsed="false">
      <c r="A16401" s="0" t="s">
        <v>21059</v>
      </c>
      <c r="B16401" s="86" t="s">
        <v>21060</v>
      </c>
      <c r="C16401" s="0" t="s">
        <v>365</v>
      </c>
      <c r="E16401" s="306" t="n">
        <v>7.49</v>
      </c>
    </row>
    <row r="16402" customFormat="false" ht="15" hidden="false" customHeight="false" outlineLevel="0" collapsed="false">
      <c r="A16402" s="0" t="s">
        <v>21061</v>
      </c>
      <c r="B16402" s="86" t="s">
        <v>21062</v>
      </c>
      <c r="C16402" s="0" t="s">
        <v>217</v>
      </c>
      <c r="E16402" s="306" t="n">
        <v>9.64</v>
      </c>
    </row>
    <row r="16403" customFormat="false" ht="15" hidden="false" customHeight="false" outlineLevel="0" collapsed="false">
      <c r="A16403" s="0" t="s">
        <v>21063</v>
      </c>
      <c r="B16403" s="86" t="s">
        <v>21064</v>
      </c>
      <c r="C16403" s="0" t="s">
        <v>21065</v>
      </c>
      <c r="E16403" s="306" t="n">
        <v>29.12</v>
      </c>
    </row>
    <row r="16404" customFormat="false" ht="15" hidden="false" customHeight="false" outlineLevel="0" collapsed="false">
      <c r="A16404" s="0" t="s">
        <v>21066</v>
      </c>
      <c r="B16404" s="86" t="s">
        <v>21067</v>
      </c>
      <c r="C16404" s="0" t="s">
        <v>21065</v>
      </c>
      <c r="E16404" s="306" t="n">
        <v>11.02</v>
      </c>
    </row>
    <row r="16405" customFormat="false" ht="15" hidden="false" customHeight="false" outlineLevel="0" collapsed="false">
      <c r="A16405" s="0" t="s">
        <v>21068</v>
      </c>
      <c r="B16405" s="86" t="s">
        <v>21069</v>
      </c>
      <c r="C16405" s="0" t="s">
        <v>217</v>
      </c>
      <c r="E16405" s="306" t="n">
        <v>16.66</v>
      </c>
    </row>
    <row r="16406" customFormat="false" ht="15" hidden="false" customHeight="false" outlineLevel="0" collapsed="false">
      <c r="A16406" s="0" t="s">
        <v>21070</v>
      </c>
      <c r="B16406" s="86" t="s">
        <v>21071</v>
      </c>
      <c r="C16406" s="0" t="s">
        <v>365</v>
      </c>
      <c r="E16406" s="306" t="n">
        <v>14.46</v>
      </c>
    </row>
    <row r="16407" customFormat="false" ht="15" hidden="false" customHeight="false" outlineLevel="0" collapsed="false">
      <c r="A16407" s="0" t="s">
        <v>21072</v>
      </c>
      <c r="B16407" s="86" t="s">
        <v>21073</v>
      </c>
      <c r="C16407" s="0" t="s">
        <v>217</v>
      </c>
      <c r="E16407" s="306" t="n">
        <v>4.99</v>
      </c>
    </row>
    <row r="16408" customFormat="false" ht="15" hidden="false" customHeight="false" outlineLevel="0" collapsed="false">
      <c r="A16408" s="0" t="s">
        <v>21074</v>
      </c>
      <c r="B16408" s="86" t="s">
        <v>21075</v>
      </c>
      <c r="C16408" s="0" t="s">
        <v>217</v>
      </c>
      <c r="E16408" s="306" t="n">
        <v>22.9</v>
      </c>
    </row>
    <row r="16409" customFormat="false" ht="15" hidden="false" customHeight="false" outlineLevel="0" collapsed="false">
      <c r="A16409" s="0" t="s">
        <v>21076</v>
      </c>
      <c r="B16409" s="86" t="s">
        <v>21077</v>
      </c>
      <c r="C16409" s="0" t="s">
        <v>217</v>
      </c>
      <c r="E16409" s="306" t="n">
        <v>11.06</v>
      </c>
    </row>
    <row r="16410" customFormat="false" ht="15" hidden="false" customHeight="false" outlineLevel="0" collapsed="false">
      <c r="A16410" s="0" t="s">
        <v>21078</v>
      </c>
      <c r="B16410" s="86" t="s">
        <v>21079</v>
      </c>
      <c r="C16410" s="0" t="s">
        <v>217</v>
      </c>
      <c r="E16410" s="306" t="n">
        <v>14.03</v>
      </c>
    </row>
    <row r="16411" customFormat="false" ht="15" hidden="false" customHeight="false" outlineLevel="0" collapsed="false">
      <c r="A16411" s="0" t="s">
        <v>21080</v>
      </c>
      <c r="B16411" s="86" t="s">
        <v>21081</v>
      </c>
      <c r="C16411" s="0" t="s">
        <v>21065</v>
      </c>
      <c r="E16411" s="306" t="n">
        <v>8.89</v>
      </c>
    </row>
    <row r="16412" customFormat="false" ht="15" hidden="false" customHeight="false" outlineLevel="0" collapsed="false">
      <c r="A16412" s="0" t="s">
        <v>21082</v>
      </c>
      <c r="B16412" s="86" t="s">
        <v>21083</v>
      </c>
      <c r="C16412" s="0" t="s">
        <v>21065</v>
      </c>
      <c r="E16412" s="306" t="n">
        <v>20.74</v>
      </c>
    </row>
    <row r="16413" customFormat="false" ht="15" hidden="false" customHeight="false" outlineLevel="0" collapsed="false">
      <c r="A16413" s="0" t="s">
        <v>21084</v>
      </c>
      <c r="B16413" s="86" t="s">
        <v>21085</v>
      </c>
      <c r="C16413" s="0" t="s">
        <v>217</v>
      </c>
      <c r="E16413" s="306" t="n">
        <v>18.72</v>
      </c>
    </row>
    <row r="16414" customFormat="false" ht="15" hidden="false" customHeight="false" outlineLevel="0" collapsed="false">
      <c r="A16414" s="0" t="s">
        <v>21086</v>
      </c>
      <c r="B16414" s="86" t="s">
        <v>21087</v>
      </c>
      <c r="C16414" s="0" t="s">
        <v>21065</v>
      </c>
      <c r="E16414" s="306" t="n">
        <v>395.69</v>
      </c>
    </row>
    <row r="16415" customFormat="false" ht="15" hidden="false" customHeight="false" outlineLevel="0" collapsed="false">
      <c r="A16415" s="0" t="s">
        <v>21089</v>
      </c>
      <c r="B16415" s="86" t="s">
        <v>21090</v>
      </c>
      <c r="C16415" s="0" t="s">
        <v>21065</v>
      </c>
      <c r="E16415" s="306" t="n">
        <v>240.66</v>
      </c>
    </row>
    <row r="16416" customFormat="false" ht="15" hidden="false" customHeight="false" outlineLevel="0" collapsed="false">
      <c r="A16416" s="0" t="s">
        <v>21091</v>
      </c>
      <c r="B16416" s="86" t="s">
        <v>21092</v>
      </c>
      <c r="C16416" s="0" t="s">
        <v>217</v>
      </c>
      <c r="E16416" s="306" t="n">
        <v>6.66</v>
      </c>
    </row>
    <row r="16417" customFormat="false" ht="15" hidden="false" customHeight="false" outlineLevel="0" collapsed="false">
      <c r="A16417" s="0" t="s">
        <v>21093</v>
      </c>
      <c r="B16417" s="86" t="s">
        <v>21094</v>
      </c>
      <c r="C16417" s="0" t="s">
        <v>217</v>
      </c>
      <c r="E16417" s="306" t="n">
        <v>10.76</v>
      </c>
    </row>
    <row r="16418" customFormat="false" ht="15" hidden="false" customHeight="false" outlineLevel="0" collapsed="false">
      <c r="A16418" s="0" t="s">
        <v>21095</v>
      </c>
      <c r="B16418" s="86" t="s">
        <v>21096</v>
      </c>
      <c r="C16418" s="0" t="s">
        <v>365</v>
      </c>
      <c r="E16418" s="306" t="n">
        <v>34.57</v>
      </c>
    </row>
    <row r="16419" customFormat="false" ht="15" hidden="false" customHeight="false" outlineLevel="0" collapsed="false">
      <c r="A16419" s="0" t="s">
        <v>21097</v>
      </c>
      <c r="B16419" s="86" t="s">
        <v>10326</v>
      </c>
      <c r="C16419" s="0" t="s">
        <v>5700</v>
      </c>
      <c r="E16419" s="306" t="n">
        <v>8.6</v>
      </c>
    </row>
    <row r="16420" customFormat="false" ht="15" hidden="false" customHeight="false" outlineLevel="0" collapsed="false">
      <c r="A16420" s="0" t="s">
        <v>21098</v>
      </c>
      <c r="B16420" s="86" t="s">
        <v>10194</v>
      </c>
      <c r="C16420" s="0" t="s">
        <v>5700</v>
      </c>
      <c r="E16420" s="306" t="n">
        <v>26.33</v>
      </c>
    </row>
    <row r="16421" customFormat="false" ht="15" hidden="false" customHeight="false" outlineLevel="0" collapsed="false">
      <c r="A16421" s="0" t="s">
        <v>21099</v>
      </c>
      <c r="B16421" s="86" t="s">
        <v>21100</v>
      </c>
      <c r="C16421" s="0" t="s">
        <v>365</v>
      </c>
      <c r="E16421" s="306" t="n">
        <v>31.59</v>
      </c>
    </row>
    <row r="16422" customFormat="false" ht="15" hidden="false" customHeight="false" outlineLevel="0" collapsed="false">
      <c r="B16422" s="0"/>
      <c r="E16422" s="0"/>
    </row>
    <row r="16423" customFormat="false" ht="15" hidden="false" customHeight="false" outlineLevel="0" collapsed="false">
      <c r="B16423" s="0"/>
      <c r="E16423" s="0"/>
    </row>
    <row r="16424" customFormat="false" ht="15" hidden="false" customHeight="false" outlineLevel="0" collapsed="false">
      <c r="A16424" s="0" t="s">
        <v>13853</v>
      </c>
      <c r="B16424" s="0"/>
      <c r="C16424" s="0" t="s">
        <v>13854</v>
      </c>
      <c r="E16424" s="0"/>
    </row>
    <row r="16425" customFormat="false" ht="15" hidden="false" customHeight="false" outlineLevel="0" collapsed="false">
      <c r="B16425" s="0"/>
      <c r="C16425" s="0" t="s">
        <v>13855</v>
      </c>
      <c r="E16425" s="0"/>
    </row>
    <row r="16426" customFormat="false" ht="15" hidden="false" customHeight="false" outlineLevel="0" collapsed="false">
      <c r="A16426" s="0" t="s">
        <v>13856</v>
      </c>
      <c r="B16426" s="0"/>
      <c r="C16426" s="0" t="s">
        <v>13857</v>
      </c>
      <c r="E16426" s="306" t="s">
        <v>13858</v>
      </c>
    </row>
    <row r="16427" customFormat="false" ht="15" hidden="false" customHeight="false" outlineLevel="0" collapsed="false">
      <c r="A16427" s="0" t="s">
        <v>21101</v>
      </c>
      <c r="B16427" s="86" t="s">
        <v>21102</v>
      </c>
      <c r="C16427" s="0" t="s">
        <v>217</v>
      </c>
      <c r="E16427" s="306" t="n">
        <v>4.21</v>
      </c>
    </row>
    <row r="16428" customFormat="false" ht="15" hidden="false" customHeight="false" outlineLevel="0" collapsed="false">
      <c r="A16428" s="0" t="s">
        <v>21103</v>
      </c>
      <c r="B16428" s="86" t="s">
        <v>21104</v>
      </c>
      <c r="C16428" s="0" t="s">
        <v>217</v>
      </c>
      <c r="E16428" s="306" t="n">
        <v>5.09</v>
      </c>
    </row>
    <row r="16429" customFormat="false" ht="15" hidden="false" customHeight="false" outlineLevel="0" collapsed="false">
      <c r="A16429" s="0" t="s">
        <v>21105</v>
      </c>
      <c r="B16429" s="86" t="s">
        <v>8132</v>
      </c>
      <c r="C16429" s="0" t="s">
        <v>5700</v>
      </c>
      <c r="E16429" s="306" t="n">
        <v>28.99</v>
      </c>
    </row>
    <row r="16430" customFormat="false" ht="15" hidden="false" customHeight="false" outlineLevel="0" collapsed="false">
      <c r="A16430" s="0" t="s">
        <v>21106</v>
      </c>
      <c r="B16430" s="86" t="s">
        <v>9543</v>
      </c>
      <c r="C16430" s="0" t="s">
        <v>5700</v>
      </c>
      <c r="E16430" s="306" t="n">
        <v>13.87</v>
      </c>
    </row>
    <row r="16431" customFormat="false" ht="15" hidden="false" customHeight="false" outlineLevel="0" collapsed="false">
      <c r="A16431" s="0" t="s">
        <v>21107</v>
      </c>
      <c r="B16431" s="86" t="s">
        <v>21108</v>
      </c>
      <c r="C16431" s="0" t="s">
        <v>217</v>
      </c>
      <c r="E16431" s="306" t="n">
        <v>61.95</v>
      </c>
    </row>
    <row r="16432" customFormat="false" ht="15" hidden="false" customHeight="false" outlineLevel="0" collapsed="false">
      <c r="A16432" s="0" t="s">
        <v>21109</v>
      </c>
      <c r="B16432" s="86" t="s">
        <v>21110</v>
      </c>
      <c r="C16432" s="0" t="s">
        <v>217</v>
      </c>
      <c r="E16432" s="306" t="n">
        <v>60.87</v>
      </c>
    </row>
    <row r="16433" customFormat="false" ht="15" hidden="false" customHeight="false" outlineLevel="0" collapsed="false">
      <c r="A16433" s="0" t="s">
        <v>21111</v>
      </c>
      <c r="B16433" s="86" t="s">
        <v>21112</v>
      </c>
      <c r="C16433" s="0" t="s">
        <v>217</v>
      </c>
      <c r="E16433" s="306" t="n">
        <v>64.37</v>
      </c>
    </row>
    <row r="16434" customFormat="false" ht="15" hidden="false" customHeight="false" outlineLevel="0" collapsed="false">
      <c r="A16434" s="0" t="s">
        <v>21113</v>
      </c>
      <c r="B16434" s="86" t="s">
        <v>21114</v>
      </c>
      <c r="C16434" s="0" t="s">
        <v>217</v>
      </c>
      <c r="E16434" s="306" t="n">
        <v>242.57</v>
      </c>
    </row>
    <row r="16435" customFormat="false" ht="15" hidden="false" customHeight="false" outlineLevel="0" collapsed="false">
      <c r="A16435" s="0" t="s">
        <v>21115</v>
      </c>
      <c r="B16435" s="86" t="s">
        <v>21116</v>
      </c>
      <c r="C16435" s="0" t="s">
        <v>217</v>
      </c>
      <c r="E16435" s="306" t="n">
        <v>368.38</v>
      </c>
    </row>
    <row r="16436" customFormat="false" ht="15" hidden="false" customHeight="false" outlineLevel="0" collapsed="false">
      <c r="A16436" s="0" t="s">
        <v>21117</v>
      </c>
      <c r="B16436" s="86" t="s">
        <v>21118</v>
      </c>
      <c r="C16436" s="0" t="s">
        <v>217</v>
      </c>
      <c r="E16436" s="306" t="n">
        <v>74.1</v>
      </c>
    </row>
    <row r="16437" customFormat="false" ht="15" hidden="false" customHeight="false" outlineLevel="0" collapsed="false">
      <c r="A16437" s="0" t="s">
        <v>21119</v>
      </c>
      <c r="B16437" s="86" t="s">
        <v>21120</v>
      </c>
      <c r="C16437" s="0" t="s">
        <v>217</v>
      </c>
      <c r="E16437" s="306" t="n">
        <v>112.71</v>
      </c>
    </row>
    <row r="16438" customFormat="false" ht="15" hidden="false" customHeight="false" outlineLevel="0" collapsed="false">
      <c r="A16438" s="0" t="s">
        <v>21121</v>
      </c>
      <c r="B16438" s="86" t="s">
        <v>21122</v>
      </c>
      <c r="C16438" s="0" t="s">
        <v>217</v>
      </c>
      <c r="E16438" s="306" t="n">
        <v>121</v>
      </c>
    </row>
    <row r="16439" customFormat="false" ht="15" hidden="false" customHeight="false" outlineLevel="0" collapsed="false">
      <c r="A16439" s="0" t="s">
        <v>21123</v>
      </c>
      <c r="B16439" s="86" t="s">
        <v>21124</v>
      </c>
      <c r="C16439" s="0" t="s">
        <v>217</v>
      </c>
      <c r="E16439" s="306" t="n">
        <v>26.61</v>
      </c>
    </row>
    <row r="16440" customFormat="false" ht="15" hidden="false" customHeight="false" outlineLevel="0" collapsed="false">
      <c r="A16440" s="0" t="s">
        <v>21125</v>
      </c>
      <c r="B16440" s="86" t="s">
        <v>21126</v>
      </c>
      <c r="C16440" s="0" t="s">
        <v>217</v>
      </c>
      <c r="E16440" s="306" t="n">
        <v>51.14</v>
      </c>
    </row>
    <row r="16441" customFormat="false" ht="15" hidden="false" customHeight="false" outlineLevel="0" collapsed="false">
      <c r="A16441" s="0" t="s">
        <v>21127</v>
      </c>
      <c r="B16441" s="86" t="s">
        <v>21128</v>
      </c>
      <c r="C16441" s="0" t="s">
        <v>217</v>
      </c>
      <c r="E16441" s="306" t="n">
        <v>37.56</v>
      </c>
    </row>
    <row r="16442" customFormat="false" ht="15" hidden="false" customHeight="false" outlineLevel="0" collapsed="false">
      <c r="A16442" s="0" t="s">
        <v>21129</v>
      </c>
      <c r="B16442" s="86" t="s">
        <v>21130</v>
      </c>
      <c r="C16442" s="0" t="s">
        <v>217</v>
      </c>
      <c r="E16442" s="306" t="n">
        <v>26.7</v>
      </c>
    </row>
    <row r="16443" customFormat="false" ht="15" hidden="false" customHeight="false" outlineLevel="0" collapsed="false">
      <c r="A16443" s="0" t="s">
        <v>21131</v>
      </c>
      <c r="B16443" s="86" t="s">
        <v>21132</v>
      </c>
      <c r="C16443" s="0" t="s">
        <v>217</v>
      </c>
      <c r="E16443" s="306" t="n">
        <v>55.96</v>
      </c>
    </row>
    <row r="16444" customFormat="false" ht="15" hidden="false" customHeight="false" outlineLevel="0" collapsed="false">
      <c r="A16444" s="0" t="s">
        <v>21133</v>
      </c>
      <c r="B16444" s="86" t="s">
        <v>21134</v>
      </c>
      <c r="C16444" s="0" t="s">
        <v>217</v>
      </c>
      <c r="E16444" s="306" t="n">
        <v>61.2</v>
      </c>
    </row>
    <row r="16445" customFormat="false" ht="15" hidden="false" customHeight="false" outlineLevel="0" collapsed="false">
      <c r="A16445" s="0" t="s">
        <v>21135</v>
      </c>
      <c r="B16445" s="86" t="s">
        <v>21136</v>
      </c>
      <c r="C16445" s="0" t="s">
        <v>217</v>
      </c>
      <c r="E16445" s="306" t="n">
        <v>627.75</v>
      </c>
    </row>
    <row r="16446" customFormat="false" ht="15" hidden="false" customHeight="false" outlineLevel="0" collapsed="false">
      <c r="A16446" s="0" t="s">
        <v>21137</v>
      </c>
      <c r="B16446" s="86" t="s">
        <v>21138</v>
      </c>
      <c r="C16446" s="0" t="s">
        <v>217</v>
      </c>
      <c r="E16446" s="306" t="n">
        <v>96.48</v>
      </c>
    </row>
    <row r="16447" customFormat="false" ht="15" hidden="false" customHeight="false" outlineLevel="0" collapsed="false">
      <c r="A16447" s="0" t="s">
        <v>21139</v>
      </c>
      <c r="B16447" s="86" t="s">
        <v>21140</v>
      </c>
      <c r="C16447" s="0" t="s">
        <v>217</v>
      </c>
      <c r="E16447" s="306" t="n">
        <v>9.96</v>
      </c>
    </row>
    <row r="16448" customFormat="false" ht="15" hidden="false" customHeight="false" outlineLevel="0" collapsed="false">
      <c r="A16448" s="0" t="s">
        <v>21141</v>
      </c>
      <c r="B16448" s="86" t="s">
        <v>21142</v>
      </c>
      <c r="C16448" s="0" t="s">
        <v>217</v>
      </c>
      <c r="E16448" s="306" t="n">
        <v>9.84</v>
      </c>
    </row>
    <row r="16449" customFormat="false" ht="15" hidden="false" customHeight="false" outlineLevel="0" collapsed="false">
      <c r="A16449" s="0" t="s">
        <v>21143</v>
      </c>
      <c r="B16449" s="86" t="s">
        <v>21144</v>
      </c>
      <c r="C16449" s="0" t="s">
        <v>217</v>
      </c>
      <c r="E16449" s="306" t="n">
        <v>12.46</v>
      </c>
    </row>
    <row r="16450" customFormat="false" ht="15" hidden="false" customHeight="false" outlineLevel="0" collapsed="false">
      <c r="A16450" s="0" t="s">
        <v>21145</v>
      </c>
      <c r="B16450" s="86" t="s">
        <v>21146</v>
      </c>
      <c r="C16450" s="0" t="s">
        <v>217</v>
      </c>
      <c r="E16450" s="306" t="n">
        <v>13.1</v>
      </c>
    </row>
    <row r="16451" customFormat="false" ht="15" hidden="false" customHeight="false" outlineLevel="0" collapsed="false">
      <c r="A16451" s="0" t="s">
        <v>21147</v>
      </c>
      <c r="B16451" s="86" t="s">
        <v>21148</v>
      </c>
      <c r="C16451" s="0" t="s">
        <v>217</v>
      </c>
      <c r="E16451" s="306" t="n">
        <v>6.14</v>
      </c>
    </row>
    <row r="16452" customFormat="false" ht="15" hidden="false" customHeight="false" outlineLevel="0" collapsed="false">
      <c r="A16452" s="0" t="s">
        <v>21149</v>
      </c>
      <c r="B16452" s="86" t="s">
        <v>21150</v>
      </c>
      <c r="C16452" s="0" t="s">
        <v>217</v>
      </c>
      <c r="E16452" s="306" t="n">
        <v>8.36</v>
      </c>
    </row>
    <row r="16453" customFormat="false" ht="15" hidden="false" customHeight="false" outlineLevel="0" collapsed="false">
      <c r="A16453" s="0" t="s">
        <v>21151</v>
      </c>
      <c r="B16453" s="86" t="s">
        <v>21152</v>
      </c>
      <c r="C16453" s="0" t="s">
        <v>217</v>
      </c>
      <c r="E16453" s="306" t="n">
        <v>13.18</v>
      </c>
    </row>
    <row r="16454" customFormat="false" ht="15" hidden="false" customHeight="false" outlineLevel="0" collapsed="false">
      <c r="A16454" s="0" t="s">
        <v>21153</v>
      </c>
      <c r="B16454" s="86" t="s">
        <v>21154</v>
      </c>
      <c r="C16454" s="0" t="s">
        <v>217</v>
      </c>
      <c r="E16454" s="306" t="n">
        <v>13.89</v>
      </c>
    </row>
    <row r="16455" customFormat="false" ht="15" hidden="false" customHeight="false" outlineLevel="0" collapsed="false">
      <c r="A16455" s="0" t="s">
        <v>21155</v>
      </c>
      <c r="B16455" s="86" t="s">
        <v>26565</v>
      </c>
      <c r="C16455" s="0" t="s">
        <v>729</v>
      </c>
      <c r="E16455" s="306" t="n">
        <v>72.9</v>
      </c>
    </row>
    <row r="16456" customFormat="false" ht="15" hidden="false" customHeight="false" outlineLevel="0" collapsed="false">
      <c r="A16456" s="0" t="s">
        <v>21157</v>
      </c>
      <c r="B16456" s="86" t="s">
        <v>26566</v>
      </c>
      <c r="C16456" s="0" t="s">
        <v>729</v>
      </c>
      <c r="E16456" s="306" t="n">
        <v>81</v>
      </c>
    </row>
    <row r="16457" customFormat="false" ht="15" hidden="false" customHeight="false" outlineLevel="0" collapsed="false">
      <c r="A16457" s="0" t="s">
        <v>21159</v>
      </c>
      <c r="B16457" s="86" t="s">
        <v>26567</v>
      </c>
      <c r="C16457" s="0" t="s">
        <v>729</v>
      </c>
      <c r="E16457" s="306" t="n">
        <v>90.72</v>
      </c>
    </row>
    <row r="16458" customFormat="false" ht="15" hidden="false" customHeight="false" outlineLevel="0" collapsed="false">
      <c r="A16458" s="0" t="s">
        <v>21161</v>
      </c>
      <c r="B16458" s="86" t="s">
        <v>26568</v>
      </c>
      <c r="C16458" s="0" t="s">
        <v>217</v>
      </c>
      <c r="E16458" s="306" t="n">
        <v>212500</v>
      </c>
    </row>
    <row r="16459" customFormat="false" ht="15" hidden="false" customHeight="false" outlineLevel="0" collapsed="false">
      <c r="A16459" s="0" t="s">
        <v>21163</v>
      </c>
      <c r="B16459" s="86" t="s">
        <v>21164</v>
      </c>
      <c r="C16459" s="0" t="s">
        <v>729</v>
      </c>
      <c r="E16459" s="306" t="n">
        <v>47.56</v>
      </c>
    </row>
    <row r="16460" customFormat="false" ht="15" hidden="false" customHeight="false" outlineLevel="0" collapsed="false">
      <c r="A16460" s="0" t="s">
        <v>21165</v>
      </c>
      <c r="B16460" s="86" t="s">
        <v>26569</v>
      </c>
      <c r="C16460" s="0" t="s">
        <v>729</v>
      </c>
      <c r="E16460" s="306" t="n">
        <v>50.96</v>
      </c>
    </row>
    <row r="16461" customFormat="false" ht="15" hidden="false" customHeight="false" outlineLevel="0" collapsed="false">
      <c r="A16461" s="0" t="s">
        <v>21167</v>
      </c>
      <c r="B16461" s="86" t="s">
        <v>26570</v>
      </c>
      <c r="C16461" s="0" t="s">
        <v>729</v>
      </c>
      <c r="E16461" s="306" t="n">
        <v>50.96</v>
      </c>
    </row>
    <row r="16462" customFormat="false" ht="15" hidden="false" customHeight="false" outlineLevel="0" collapsed="false">
      <c r="A16462" s="0" t="s">
        <v>21169</v>
      </c>
      <c r="B16462" s="86" t="s">
        <v>26571</v>
      </c>
      <c r="C16462" s="0" t="s">
        <v>729</v>
      </c>
      <c r="E16462" s="306" t="n">
        <v>47.56</v>
      </c>
    </row>
    <row r="16463" customFormat="false" ht="15" hidden="false" customHeight="false" outlineLevel="0" collapsed="false">
      <c r="A16463" s="0" t="s">
        <v>21171</v>
      </c>
      <c r="B16463" s="86" t="s">
        <v>26572</v>
      </c>
      <c r="C16463" s="0" t="s">
        <v>729</v>
      </c>
      <c r="E16463" s="306" t="n">
        <v>122.3</v>
      </c>
    </row>
    <row r="16464" customFormat="false" ht="15" hidden="false" customHeight="false" outlineLevel="0" collapsed="false">
      <c r="A16464" s="0" t="s">
        <v>21173</v>
      </c>
      <c r="B16464" s="86" t="s">
        <v>26573</v>
      </c>
      <c r="C16464" s="0" t="s">
        <v>729</v>
      </c>
      <c r="E16464" s="306" t="n">
        <v>122.3</v>
      </c>
    </row>
    <row r="16465" customFormat="false" ht="15" hidden="false" customHeight="false" outlineLevel="0" collapsed="false">
      <c r="A16465" s="0" t="s">
        <v>21175</v>
      </c>
      <c r="B16465" s="86" t="s">
        <v>21176</v>
      </c>
      <c r="C16465" s="0" t="s">
        <v>729</v>
      </c>
      <c r="E16465" s="306" t="n">
        <v>100.56</v>
      </c>
    </row>
    <row r="16466" customFormat="false" ht="15" hidden="false" customHeight="false" outlineLevel="0" collapsed="false">
      <c r="A16466" s="0" t="s">
        <v>21177</v>
      </c>
      <c r="B16466" s="86" t="s">
        <v>26574</v>
      </c>
      <c r="C16466" s="0" t="s">
        <v>729</v>
      </c>
      <c r="E16466" s="306" t="n">
        <v>116.19</v>
      </c>
    </row>
    <row r="16467" customFormat="false" ht="15" hidden="false" customHeight="false" outlineLevel="0" collapsed="false">
      <c r="A16467" s="0" t="s">
        <v>21179</v>
      </c>
      <c r="B16467" s="86" t="s">
        <v>26575</v>
      </c>
      <c r="C16467" s="0" t="s">
        <v>729</v>
      </c>
      <c r="E16467" s="306" t="n">
        <v>122.3</v>
      </c>
    </row>
    <row r="16468" customFormat="false" ht="15" hidden="false" customHeight="false" outlineLevel="0" collapsed="false">
      <c r="A16468" s="0" t="s">
        <v>21181</v>
      </c>
      <c r="B16468" s="86" t="s">
        <v>26576</v>
      </c>
      <c r="C16468" s="0" t="s">
        <v>729</v>
      </c>
      <c r="E16468" s="306" t="n">
        <v>120.94</v>
      </c>
    </row>
    <row r="16469" customFormat="false" ht="15" hidden="false" customHeight="false" outlineLevel="0" collapsed="false">
      <c r="A16469" s="0" t="s">
        <v>21183</v>
      </c>
      <c r="B16469" s="86" t="s">
        <v>21184</v>
      </c>
      <c r="C16469" s="0" t="s">
        <v>729</v>
      </c>
      <c r="E16469" s="306" t="n">
        <v>122.3</v>
      </c>
    </row>
    <row r="16470" customFormat="false" ht="15" hidden="false" customHeight="false" outlineLevel="0" collapsed="false">
      <c r="A16470" s="0" t="s">
        <v>21185</v>
      </c>
      <c r="B16470" s="86" t="s">
        <v>26577</v>
      </c>
      <c r="C16470" s="0" t="s">
        <v>729</v>
      </c>
      <c r="E16470" s="306" t="n">
        <v>137.25</v>
      </c>
    </row>
    <row r="16471" customFormat="false" ht="15" hidden="false" customHeight="false" outlineLevel="0" collapsed="false">
      <c r="A16471" s="0" t="s">
        <v>21187</v>
      </c>
      <c r="B16471" s="86" t="s">
        <v>26578</v>
      </c>
      <c r="C16471" s="0" t="s">
        <v>729</v>
      </c>
      <c r="E16471" s="306" t="n">
        <v>149.48</v>
      </c>
    </row>
    <row r="16472" customFormat="false" ht="15" hidden="false" customHeight="false" outlineLevel="0" collapsed="false">
      <c r="A16472" s="0" t="s">
        <v>21189</v>
      </c>
      <c r="B16472" s="86" t="s">
        <v>26579</v>
      </c>
      <c r="C16472" s="0" t="s">
        <v>729</v>
      </c>
      <c r="E16472" s="306" t="n">
        <v>122.3</v>
      </c>
    </row>
    <row r="16473" customFormat="false" ht="15" hidden="false" customHeight="false" outlineLevel="0" collapsed="false">
      <c r="A16473" s="0" t="s">
        <v>21191</v>
      </c>
      <c r="B16473" s="86" t="s">
        <v>21192</v>
      </c>
      <c r="C16473" s="0" t="s">
        <v>217</v>
      </c>
      <c r="E16473" s="306" t="n">
        <v>336274.59</v>
      </c>
    </row>
    <row r="16474" customFormat="false" ht="15" hidden="false" customHeight="false" outlineLevel="0" collapsed="false">
      <c r="A16474" s="0" t="s">
        <v>21193</v>
      </c>
      <c r="B16474" s="86" t="s">
        <v>26580</v>
      </c>
      <c r="C16474" s="0" t="s">
        <v>217</v>
      </c>
      <c r="E16474" s="306" t="n">
        <v>184692.67</v>
      </c>
    </row>
    <row r="16475" customFormat="false" ht="15" hidden="false" customHeight="false" outlineLevel="0" collapsed="false">
      <c r="A16475" s="0" t="s">
        <v>21195</v>
      </c>
      <c r="B16475" s="86" t="s">
        <v>21196</v>
      </c>
      <c r="C16475" s="0" t="s">
        <v>217</v>
      </c>
      <c r="E16475" s="306" t="n">
        <v>248918.34</v>
      </c>
    </row>
    <row r="16476" customFormat="false" ht="15" hidden="false" customHeight="false" outlineLevel="0" collapsed="false">
      <c r="A16476" s="0" t="s">
        <v>21197</v>
      </c>
      <c r="B16476" s="86" t="s">
        <v>21198</v>
      </c>
      <c r="C16476" s="0" t="s">
        <v>217</v>
      </c>
      <c r="E16476" s="306" t="n">
        <v>71558.86</v>
      </c>
    </row>
    <row r="16477" customFormat="false" ht="15" hidden="false" customHeight="false" outlineLevel="0" collapsed="false">
      <c r="A16477" s="0" t="s">
        <v>21199</v>
      </c>
      <c r="B16477" s="86" t="s">
        <v>26581</v>
      </c>
      <c r="C16477" s="0" t="s">
        <v>217</v>
      </c>
      <c r="E16477" s="306" t="n">
        <v>51495.09</v>
      </c>
    </row>
    <row r="16478" customFormat="false" ht="15" hidden="false" customHeight="false" outlineLevel="0" collapsed="false">
      <c r="A16478" s="0" t="s">
        <v>21201</v>
      </c>
      <c r="B16478" s="86" t="s">
        <v>21202</v>
      </c>
      <c r="C16478" s="0" t="s">
        <v>217</v>
      </c>
      <c r="E16478" s="306" t="n">
        <v>505027.03</v>
      </c>
    </row>
    <row r="16479" customFormat="false" ht="15" hidden="false" customHeight="false" outlineLevel="0" collapsed="false">
      <c r="A16479" s="0" t="s">
        <v>21203</v>
      </c>
      <c r="B16479" s="86" t="s">
        <v>21204</v>
      </c>
      <c r="C16479" s="0" t="s">
        <v>217</v>
      </c>
      <c r="E16479" s="306" t="n">
        <v>505027.03</v>
      </c>
    </row>
    <row r="16480" customFormat="false" ht="15" hidden="false" customHeight="false" outlineLevel="0" collapsed="false">
      <c r="A16480" s="0" t="s">
        <v>21205</v>
      </c>
      <c r="B16480" s="86" t="s">
        <v>21206</v>
      </c>
      <c r="C16480" s="0" t="s">
        <v>1454</v>
      </c>
      <c r="E16480" s="306" t="n">
        <v>31.67</v>
      </c>
    </row>
    <row r="16481" customFormat="false" ht="15" hidden="false" customHeight="false" outlineLevel="0" collapsed="false">
      <c r="A16481" s="0" t="s">
        <v>21207</v>
      </c>
      <c r="B16481" s="86" t="s">
        <v>21208</v>
      </c>
      <c r="C16481" s="0" t="s">
        <v>1454</v>
      </c>
      <c r="E16481" s="306" t="n">
        <v>6.88</v>
      </c>
    </row>
    <row r="16482" customFormat="false" ht="15" hidden="false" customHeight="false" outlineLevel="0" collapsed="false">
      <c r="A16482" s="0" t="s">
        <v>21209</v>
      </c>
      <c r="B16482" s="86" t="s">
        <v>21210</v>
      </c>
      <c r="C16482" s="0" t="s">
        <v>1454</v>
      </c>
      <c r="E16482" s="306" t="n">
        <v>6.88</v>
      </c>
    </row>
    <row r="16483" customFormat="false" ht="15" hidden="false" customHeight="false" outlineLevel="0" collapsed="false">
      <c r="A16483" s="0" t="s">
        <v>21211</v>
      </c>
      <c r="B16483" s="86" t="s">
        <v>21212</v>
      </c>
      <c r="C16483" s="0" t="s">
        <v>1454</v>
      </c>
      <c r="E16483" s="306" t="n">
        <v>14.57</v>
      </c>
    </row>
    <row r="16484" customFormat="false" ht="15" hidden="false" customHeight="false" outlineLevel="0" collapsed="false">
      <c r="A16484" s="0" t="s">
        <v>21213</v>
      </c>
      <c r="B16484" s="86" t="s">
        <v>21214</v>
      </c>
      <c r="C16484" s="0" t="s">
        <v>729</v>
      </c>
      <c r="E16484" s="306" t="n">
        <v>3.1</v>
      </c>
    </row>
    <row r="16485" customFormat="false" ht="15" hidden="false" customHeight="false" outlineLevel="0" collapsed="false">
      <c r="A16485" s="0" t="s">
        <v>21215</v>
      </c>
      <c r="B16485" s="86" t="s">
        <v>21216</v>
      </c>
      <c r="C16485" s="0" t="s">
        <v>6279</v>
      </c>
      <c r="E16485" s="306" t="n">
        <v>18.49</v>
      </c>
    </row>
    <row r="16486" customFormat="false" ht="15" hidden="false" customHeight="false" outlineLevel="0" collapsed="false">
      <c r="A16486" s="0" t="s">
        <v>21217</v>
      </c>
      <c r="B16486" s="86" t="s">
        <v>21218</v>
      </c>
      <c r="C16486" s="0" t="s">
        <v>5700</v>
      </c>
      <c r="E16486" s="306" t="n">
        <v>4.41</v>
      </c>
    </row>
    <row r="16487" customFormat="false" ht="15" hidden="false" customHeight="false" outlineLevel="0" collapsed="false">
      <c r="A16487" s="0" t="s">
        <v>21219</v>
      </c>
      <c r="B16487" s="86" t="s">
        <v>8572</v>
      </c>
      <c r="C16487" s="0" t="s">
        <v>6279</v>
      </c>
      <c r="E16487" s="306" t="n">
        <v>47.44</v>
      </c>
    </row>
    <row r="16488" customFormat="false" ht="15" hidden="false" customHeight="false" outlineLevel="0" collapsed="false">
      <c r="A16488" s="0" t="s">
        <v>21220</v>
      </c>
      <c r="B16488" s="86" t="s">
        <v>21221</v>
      </c>
      <c r="C16488" s="0" t="s">
        <v>6279</v>
      </c>
      <c r="E16488" s="306" t="n">
        <v>16.99</v>
      </c>
    </row>
    <row r="16489" customFormat="false" ht="15" hidden="false" customHeight="false" outlineLevel="0" collapsed="false">
      <c r="A16489" s="0" t="s">
        <v>21222</v>
      </c>
      <c r="B16489" s="86" t="s">
        <v>21223</v>
      </c>
      <c r="C16489" s="0" t="s">
        <v>6279</v>
      </c>
      <c r="E16489" s="306" t="n">
        <v>27</v>
      </c>
    </row>
    <row r="16490" customFormat="false" ht="15" hidden="false" customHeight="false" outlineLevel="0" collapsed="false">
      <c r="A16490" s="0" t="s">
        <v>21224</v>
      </c>
      <c r="B16490" s="86" t="s">
        <v>21216</v>
      </c>
      <c r="C16490" s="0" t="s">
        <v>5700</v>
      </c>
      <c r="E16490" s="306" t="n">
        <v>5.14</v>
      </c>
    </row>
    <row r="16491" customFormat="false" ht="15" hidden="false" customHeight="false" outlineLevel="0" collapsed="false">
      <c r="A16491" s="0" t="s">
        <v>21225</v>
      </c>
      <c r="B16491" s="86" t="s">
        <v>21226</v>
      </c>
      <c r="C16491" s="0" t="s">
        <v>5700</v>
      </c>
      <c r="E16491" s="306" t="n">
        <v>6.02</v>
      </c>
    </row>
    <row r="16492" customFormat="false" ht="15" hidden="false" customHeight="false" outlineLevel="0" collapsed="false">
      <c r="A16492" s="0" t="s">
        <v>21227</v>
      </c>
      <c r="B16492" s="86" t="s">
        <v>21228</v>
      </c>
      <c r="C16492" s="0" t="s">
        <v>365</v>
      </c>
      <c r="E16492" s="306" t="n">
        <v>17.8</v>
      </c>
    </row>
    <row r="16493" customFormat="false" ht="15" hidden="false" customHeight="false" outlineLevel="0" collapsed="false">
      <c r="A16493" s="0" t="s">
        <v>21229</v>
      </c>
      <c r="B16493" s="86" t="s">
        <v>21230</v>
      </c>
      <c r="C16493" s="0" t="s">
        <v>217</v>
      </c>
      <c r="E16493" s="306" t="n">
        <v>10.47</v>
      </c>
    </row>
    <row r="16494" customFormat="false" ht="15" hidden="false" customHeight="false" outlineLevel="0" collapsed="false">
      <c r="B16494" s="0"/>
      <c r="E16494" s="0"/>
    </row>
    <row r="16495" customFormat="false" ht="15" hidden="false" customHeight="false" outlineLevel="0" collapsed="false">
      <c r="B16495" s="0"/>
      <c r="E16495" s="0"/>
    </row>
    <row r="16496" customFormat="false" ht="15" hidden="false" customHeight="false" outlineLevel="0" collapsed="false">
      <c r="A16496" s="0" t="s">
        <v>13853</v>
      </c>
      <c r="B16496" s="0"/>
      <c r="C16496" s="0" t="s">
        <v>13854</v>
      </c>
      <c r="E16496" s="0"/>
    </row>
    <row r="16497" customFormat="false" ht="15" hidden="false" customHeight="false" outlineLevel="0" collapsed="false">
      <c r="B16497" s="0"/>
      <c r="C16497" s="0" t="s">
        <v>13855</v>
      </c>
      <c r="E16497" s="0"/>
    </row>
    <row r="16498" customFormat="false" ht="15" hidden="false" customHeight="false" outlineLevel="0" collapsed="false">
      <c r="A16498" s="0" t="s">
        <v>13856</v>
      </c>
      <c r="B16498" s="0"/>
      <c r="C16498" s="0" t="s">
        <v>13857</v>
      </c>
      <c r="E16498" s="306" t="s">
        <v>13858</v>
      </c>
    </row>
    <row r="16499" customFormat="false" ht="15" hidden="false" customHeight="false" outlineLevel="0" collapsed="false">
      <c r="A16499" s="0" t="s">
        <v>21231</v>
      </c>
      <c r="B16499" s="86" t="s">
        <v>21232</v>
      </c>
      <c r="C16499" s="0" t="s">
        <v>365</v>
      </c>
      <c r="E16499" s="306" t="n">
        <v>10.76</v>
      </c>
    </row>
    <row r="16500" customFormat="false" ht="15" hidden="false" customHeight="false" outlineLevel="0" collapsed="false">
      <c r="A16500" s="0" t="s">
        <v>21233</v>
      </c>
      <c r="B16500" s="86" t="s">
        <v>21234</v>
      </c>
      <c r="C16500" s="0" t="s">
        <v>217</v>
      </c>
      <c r="E16500" s="306" t="n">
        <v>13.58</v>
      </c>
    </row>
    <row r="16501" customFormat="false" ht="15" hidden="false" customHeight="false" outlineLevel="0" collapsed="false">
      <c r="A16501" s="0" t="s">
        <v>21235</v>
      </c>
      <c r="B16501" s="86" t="s">
        <v>21236</v>
      </c>
      <c r="C16501" s="0" t="s">
        <v>217</v>
      </c>
      <c r="E16501" s="306" t="n">
        <v>15.17</v>
      </c>
    </row>
    <row r="16502" customFormat="false" ht="15" hidden="false" customHeight="false" outlineLevel="0" collapsed="false">
      <c r="A16502" s="0" t="s">
        <v>21237</v>
      </c>
      <c r="B16502" s="86" t="s">
        <v>21238</v>
      </c>
      <c r="C16502" s="0" t="s">
        <v>217</v>
      </c>
      <c r="E16502" s="306" t="n">
        <v>18.42</v>
      </c>
    </row>
    <row r="16503" customFormat="false" ht="15" hidden="false" customHeight="false" outlineLevel="0" collapsed="false">
      <c r="A16503" s="0" t="s">
        <v>21239</v>
      </c>
      <c r="B16503" s="86" t="s">
        <v>21240</v>
      </c>
      <c r="C16503" s="0" t="s">
        <v>217</v>
      </c>
      <c r="E16503" s="306" t="n">
        <v>21.69</v>
      </c>
    </row>
    <row r="16504" customFormat="false" ht="15" hidden="false" customHeight="false" outlineLevel="0" collapsed="false">
      <c r="A16504" s="0" t="s">
        <v>21241</v>
      </c>
      <c r="B16504" s="86" t="s">
        <v>21242</v>
      </c>
      <c r="C16504" s="0" t="s">
        <v>217</v>
      </c>
      <c r="E16504" s="306" t="n">
        <v>25.3</v>
      </c>
    </row>
    <row r="16505" customFormat="false" ht="15" hidden="false" customHeight="false" outlineLevel="0" collapsed="false">
      <c r="A16505" s="0" t="s">
        <v>21243</v>
      </c>
      <c r="B16505" s="86" t="s">
        <v>21244</v>
      </c>
      <c r="C16505" s="0" t="s">
        <v>217</v>
      </c>
      <c r="E16505" s="306" t="n">
        <v>18.42</v>
      </c>
    </row>
    <row r="16506" customFormat="false" ht="15" hidden="false" customHeight="false" outlineLevel="0" collapsed="false">
      <c r="A16506" s="0" t="s">
        <v>21245</v>
      </c>
      <c r="B16506" s="86" t="s">
        <v>21246</v>
      </c>
      <c r="C16506" s="0" t="s">
        <v>217</v>
      </c>
      <c r="E16506" s="306" t="n">
        <v>14.32</v>
      </c>
    </row>
    <row r="16507" customFormat="false" ht="15" hidden="false" customHeight="false" outlineLevel="0" collapsed="false">
      <c r="A16507" s="0" t="s">
        <v>21247</v>
      </c>
      <c r="B16507" s="86" t="s">
        <v>21248</v>
      </c>
      <c r="C16507" s="0" t="s">
        <v>217</v>
      </c>
      <c r="E16507" s="306" t="n">
        <v>21.69</v>
      </c>
    </row>
    <row r="16508" customFormat="false" ht="15" hidden="false" customHeight="false" outlineLevel="0" collapsed="false">
      <c r="A16508" s="0" t="s">
        <v>21249</v>
      </c>
      <c r="B16508" s="86" t="s">
        <v>21250</v>
      </c>
      <c r="C16508" s="0" t="s">
        <v>217</v>
      </c>
      <c r="E16508" s="306" t="n">
        <v>30.21</v>
      </c>
    </row>
    <row r="16509" customFormat="false" ht="15" hidden="false" customHeight="false" outlineLevel="0" collapsed="false">
      <c r="A16509" s="0" t="s">
        <v>21251</v>
      </c>
      <c r="B16509" s="86" t="s">
        <v>21252</v>
      </c>
      <c r="C16509" s="0" t="s">
        <v>217</v>
      </c>
      <c r="E16509" s="306" t="n">
        <v>30.65</v>
      </c>
    </row>
    <row r="16510" customFormat="false" ht="15" hidden="false" customHeight="false" outlineLevel="0" collapsed="false">
      <c r="A16510" s="0" t="s">
        <v>21253</v>
      </c>
      <c r="B16510" s="86" t="s">
        <v>21254</v>
      </c>
      <c r="C16510" s="0" t="s">
        <v>217</v>
      </c>
      <c r="E16510" s="306" t="n">
        <v>50.64</v>
      </c>
    </row>
    <row r="16511" customFormat="false" ht="15" hidden="false" customHeight="false" outlineLevel="0" collapsed="false">
      <c r="A16511" s="0" t="s">
        <v>21255</v>
      </c>
      <c r="B16511" s="86" t="s">
        <v>21256</v>
      </c>
      <c r="C16511" s="0" t="s">
        <v>217</v>
      </c>
      <c r="E16511" s="306" t="n">
        <v>53.28</v>
      </c>
    </row>
    <row r="16512" customFormat="false" ht="15" hidden="false" customHeight="false" outlineLevel="0" collapsed="false">
      <c r="A16512" s="0" t="s">
        <v>21257</v>
      </c>
      <c r="B16512" s="86" t="s">
        <v>21258</v>
      </c>
      <c r="C16512" s="0" t="s">
        <v>217</v>
      </c>
      <c r="E16512" s="306" t="n">
        <v>53.82</v>
      </c>
    </row>
    <row r="16513" customFormat="false" ht="15" hidden="false" customHeight="false" outlineLevel="0" collapsed="false">
      <c r="A16513" s="0" t="s">
        <v>21259</v>
      </c>
      <c r="B16513" s="86" t="s">
        <v>10293</v>
      </c>
      <c r="C16513" s="0" t="s">
        <v>729</v>
      </c>
      <c r="E16513" s="306" t="n">
        <v>10.52</v>
      </c>
    </row>
    <row r="16514" customFormat="false" ht="15" hidden="false" customHeight="false" outlineLevel="0" collapsed="false">
      <c r="A16514" s="0" t="s">
        <v>21260</v>
      </c>
      <c r="B16514" s="86" t="s">
        <v>10295</v>
      </c>
      <c r="C16514" s="0" t="s">
        <v>729</v>
      </c>
      <c r="E16514" s="306" t="n">
        <v>7.62</v>
      </c>
    </row>
    <row r="16515" customFormat="false" ht="15" hidden="false" customHeight="false" outlineLevel="0" collapsed="false">
      <c r="A16515" s="0" t="s">
        <v>21261</v>
      </c>
      <c r="B16515" s="86" t="s">
        <v>21262</v>
      </c>
      <c r="C16515" s="0" t="s">
        <v>729</v>
      </c>
      <c r="E16515" s="306" t="n">
        <v>8.34</v>
      </c>
    </row>
    <row r="16516" customFormat="false" ht="15" hidden="false" customHeight="false" outlineLevel="0" collapsed="false">
      <c r="A16516" s="0" t="s">
        <v>21263</v>
      </c>
      <c r="B16516" s="86" t="s">
        <v>6487</v>
      </c>
      <c r="C16516" s="0" t="s">
        <v>729</v>
      </c>
      <c r="E16516" s="306" t="n">
        <v>8.25</v>
      </c>
    </row>
    <row r="16517" customFormat="false" ht="15" hidden="false" customHeight="false" outlineLevel="0" collapsed="false">
      <c r="A16517" s="0" t="s">
        <v>21264</v>
      </c>
      <c r="B16517" s="86" t="s">
        <v>21265</v>
      </c>
      <c r="C16517" s="0" t="s">
        <v>729</v>
      </c>
      <c r="E16517" s="306" t="n">
        <v>7.62</v>
      </c>
    </row>
    <row r="16518" customFormat="false" ht="15" hidden="false" customHeight="false" outlineLevel="0" collapsed="false">
      <c r="A16518" s="0" t="s">
        <v>21266</v>
      </c>
      <c r="B16518" s="86" t="s">
        <v>21267</v>
      </c>
      <c r="C16518" s="0" t="s">
        <v>729</v>
      </c>
      <c r="E16518" s="306" t="n">
        <v>8.4</v>
      </c>
    </row>
    <row r="16519" customFormat="false" ht="15" hidden="false" customHeight="false" outlineLevel="0" collapsed="false">
      <c r="A16519" s="0" t="s">
        <v>21268</v>
      </c>
      <c r="B16519" s="86" t="s">
        <v>21269</v>
      </c>
      <c r="C16519" s="0" t="s">
        <v>729</v>
      </c>
      <c r="E16519" s="306" t="n">
        <v>8.25</v>
      </c>
    </row>
    <row r="16520" customFormat="false" ht="15" hidden="false" customHeight="false" outlineLevel="0" collapsed="false">
      <c r="A16520" s="0" t="s">
        <v>21270</v>
      </c>
      <c r="B16520" s="86" t="s">
        <v>6727</v>
      </c>
      <c r="C16520" s="0" t="s">
        <v>729</v>
      </c>
      <c r="E16520" s="306" t="n">
        <v>7.33</v>
      </c>
    </row>
    <row r="16521" customFormat="false" ht="15" hidden="false" customHeight="false" outlineLevel="0" collapsed="false">
      <c r="A16521" s="0" t="s">
        <v>21271</v>
      </c>
      <c r="B16521" s="86" t="s">
        <v>6589</v>
      </c>
      <c r="C16521" s="0" t="s">
        <v>729</v>
      </c>
      <c r="E16521" s="306" t="n">
        <v>15.34</v>
      </c>
    </row>
    <row r="16522" customFormat="false" ht="15" hidden="false" customHeight="false" outlineLevel="0" collapsed="false">
      <c r="A16522" s="0" t="s">
        <v>21272</v>
      </c>
      <c r="B16522" s="86" t="s">
        <v>21273</v>
      </c>
      <c r="C16522" s="0" t="s">
        <v>729</v>
      </c>
      <c r="E16522" s="306" t="n">
        <v>8.56</v>
      </c>
    </row>
    <row r="16523" customFormat="false" ht="15" hidden="false" customHeight="false" outlineLevel="0" collapsed="false">
      <c r="A16523" s="0" t="s">
        <v>21274</v>
      </c>
      <c r="B16523" s="86" t="s">
        <v>6495</v>
      </c>
      <c r="C16523" s="0" t="s">
        <v>729</v>
      </c>
      <c r="E16523" s="306" t="n">
        <v>8.25</v>
      </c>
    </row>
    <row r="16524" customFormat="false" ht="15" hidden="false" customHeight="false" outlineLevel="0" collapsed="false">
      <c r="A16524" s="0" t="s">
        <v>21275</v>
      </c>
      <c r="B16524" s="86" t="s">
        <v>21276</v>
      </c>
      <c r="C16524" s="0" t="s">
        <v>729</v>
      </c>
      <c r="E16524" s="306" t="n">
        <v>7.62</v>
      </c>
    </row>
    <row r="16525" customFormat="false" ht="15" hidden="false" customHeight="false" outlineLevel="0" collapsed="false">
      <c r="A16525" s="0" t="s">
        <v>21277</v>
      </c>
      <c r="B16525" s="86" t="s">
        <v>21278</v>
      </c>
      <c r="C16525" s="0" t="s">
        <v>729</v>
      </c>
      <c r="E16525" s="306" t="n">
        <v>8.34</v>
      </c>
    </row>
    <row r="16526" customFormat="false" ht="15" hidden="false" customHeight="false" outlineLevel="0" collapsed="false">
      <c r="A16526" s="0" t="s">
        <v>21279</v>
      </c>
      <c r="B16526" s="86" t="s">
        <v>21280</v>
      </c>
      <c r="C16526" s="0" t="s">
        <v>729</v>
      </c>
      <c r="E16526" s="306" t="n">
        <v>8.4</v>
      </c>
    </row>
    <row r="16527" customFormat="false" ht="15" hidden="false" customHeight="false" outlineLevel="0" collapsed="false">
      <c r="A16527" s="0" t="s">
        <v>21281</v>
      </c>
      <c r="B16527" s="86" t="s">
        <v>21282</v>
      </c>
      <c r="C16527" s="0" t="s">
        <v>729</v>
      </c>
      <c r="E16527" s="306" t="n">
        <v>8.78</v>
      </c>
    </row>
    <row r="16528" customFormat="false" ht="15" hidden="false" customHeight="false" outlineLevel="0" collapsed="false">
      <c r="A16528" s="0" t="s">
        <v>21283</v>
      </c>
      <c r="B16528" s="86" t="s">
        <v>21284</v>
      </c>
      <c r="C16528" s="0" t="s">
        <v>217</v>
      </c>
      <c r="E16528" s="306" t="n">
        <v>86.35</v>
      </c>
    </row>
    <row r="16529" customFormat="false" ht="15" hidden="false" customHeight="false" outlineLevel="0" collapsed="false">
      <c r="A16529" s="0" t="s">
        <v>21285</v>
      </c>
      <c r="B16529" s="86" t="s">
        <v>21286</v>
      </c>
      <c r="C16529" s="0" t="s">
        <v>217</v>
      </c>
      <c r="E16529" s="306" t="n">
        <v>85.36</v>
      </c>
    </row>
    <row r="16530" customFormat="false" ht="15" hidden="false" customHeight="false" outlineLevel="0" collapsed="false">
      <c r="A16530" s="0" t="s">
        <v>21287</v>
      </c>
      <c r="B16530" s="86" t="s">
        <v>21288</v>
      </c>
      <c r="C16530" s="0" t="s">
        <v>217</v>
      </c>
      <c r="E16530" s="306" t="n">
        <v>3.2</v>
      </c>
    </row>
    <row r="16531" customFormat="false" ht="15" hidden="false" customHeight="false" outlineLevel="0" collapsed="false">
      <c r="A16531" s="0" t="s">
        <v>21289</v>
      </c>
      <c r="B16531" s="86" t="s">
        <v>21290</v>
      </c>
      <c r="C16531" s="0" t="s">
        <v>217</v>
      </c>
      <c r="E16531" s="306" t="n">
        <v>1.65</v>
      </c>
    </row>
    <row r="16532" customFormat="false" ht="15" hidden="false" customHeight="false" outlineLevel="0" collapsed="false">
      <c r="A16532" s="0" t="s">
        <v>21291</v>
      </c>
      <c r="B16532" s="86" t="s">
        <v>21292</v>
      </c>
      <c r="C16532" s="0" t="s">
        <v>217</v>
      </c>
      <c r="E16532" s="306" t="n">
        <v>2.16</v>
      </c>
    </row>
    <row r="16533" customFormat="false" ht="15" hidden="false" customHeight="false" outlineLevel="0" collapsed="false">
      <c r="A16533" s="0" t="s">
        <v>21293</v>
      </c>
      <c r="B16533" s="86" t="s">
        <v>21294</v>
      </c>
      <c r="C16533" s="0" t="s">
        <v>217</v>
      </c>
      <c r="E16533" s="306" t="n">
        <v>10.89</v>
      </c>
    </row>
    <row r="16534" customFormat="false" ht="15" hidden="false" customHeight="false" outlineLevel="0" collapsed="false">
      <c r="A16534" s="0" t="s">
        <v>21295</v>
      </c>
      <c r="B16534" s="86" t="s">
        <v>21296</v>
      </c>
      <c r="C16534" s="0" t="s">
        <v>217</v>
      </c>
      <c r="E16534" s="306" t="n">
        <v>6.65</v>
      </c>
    </row>
    <row r="16535" customFormat="false" ht="15" hidden="false" customHeight="false" outlineLevel="0" collapsed="false">
      <c r="A16535" s="0" t="s">
        <v>21297</v>
      </c>
      <c r="B16535" s="86" t="s">
        <v>21298</v>
      </c>
      <c r="C16535" s="0" t="s">
        <v>217</v>
      </c>
      <c r="E16535" s="306" t="n">
        <v>6.98</v>
      </c>
    </row>
    <row r="16536" customFormat="false" ht="15" hidden="false" customHeight="false" outlineLevel="0" collapsed="false">
      <c r="A16536" s="0" t="s">
        <v>21299</v>
      </c>
      <c r="B16536" s="86" t="s">
        <v>21300</v>
      </c>
      <c r="C16536" s="0" t="s">
        <v>217</v>
      </c>
      <c r="E16536" s="306" t="n">
        <v>82.92</v>
      </c>
    </row>
    <row r="16537" customFormat="false" ht="15" hidden="false" customHeight="false" outlineLevel="0" collapsed="false">
      <c r="A16537" s="0" t="s">
        <v>21301</v>
      </c>
      <c r="B16537" s="86" t="s">
        <v>21302</v>
      </c>
      <c r="C16537" s="0" t="s">
        <v>217</v>
      </c>
      <c r="E16537" s="306" t="n">
        <v>6.21</v>
      </c>
    </row>
    <row r="16538" customFormat="false" ht="15" hidden="false" customHeight="false" outlineLevel="0" collapsed="false">
      <c r="A16538" s="0" t="s">
        <v>21303</v>
      </c>
      <c r="B16538" s="86" t="s">
        <v>21304</v>
      </c>
      <c r="C16538" s="0" t="s">
        <v>217</v>
      </c>
      <c r="E16538" s="306" t="n">
        <v>7.06</v>
      </c>
    </row>
    <row r="16539" customFormat="false" ht="15" hidden="false" customHeight="false" outlineLevel="0" collapsed="false">
      <c r="A16539" s="0" t="s">
        <v>21305</v>
      </c>
      <c r="B16539" s="86" t="s">
        <v>21306</v>
      </c>
      <c r="C16539" s="0" t="s">
        <v>217</v>
      </c>
      <c r="E16539" s="306" t="n">
        <v>107.36</v>
      </c>
    </row>
    <row r="16540" customFormat="false" ht="15" hidden="false" customHeight="false" outlineLevel="0" collapsed="false">
      <c r="A16540" s="0" t="s">
        <v>21307</v>
      </c>
      <c r="B16540" s="86" t="s">
        <v>26582</v>
      </c>
      <c r="C16540" s="0" t="s">
        <v>217</v>
      </c>
      <c r="E16540" s="306" t="n">
        <v>2.02</v>
      </c>
    </row>
    <row r="16541" customFormat="false" ht="15" hidden="false" customHeight="false" outlineLevel="0" collapsed="false">
      <c r="A16541" s="0" t="s">
        <v>21309</v>
      </c>
      <c r="B16541" s="86" t="s">
        <v>26583</v>
      </c>
      <c r="C16541" s="0" t="s">
        <v>217</v>
      </c>
      <c r="E16541" s="306" t="n">
        <v>1.81</v>
      </c>
    </row>
    <row r="16542" customFormat="false" ht="15" hidden="false" customHeight="false" outlineLevel="0" collapsed="false">
      <c r="A16542" s="0" t="s">
        <v>21311</v>
      </c>
      <c r="B16542" s="86" t="s">
        <v>21312</v>
      </c>
      <c r="C16542" s="0" t="s">
        <v>217</v>
      </c>
      <c r="E16542" s="306" t="n">
        <v>4.9</v>
      </c>
    </row>
    <row r="16543" customFormat="false" ht="15" hidden="false" customHeight="false" outlineLevel="0" collapsed="false">
      <c r="A16543" s="0" t="s">
        <v>21313</v>
      </c>
      <c r="B16543" s="86" t="s">
        <v>21314</v>
      </c>
      <c r="C16543" s="0" t="s">
        <v>217</v>
      </c>
      <c r="E16543" s="306" t="n">
        <v>3.63</v>
      </c>
    </row>
    <row r="16544" customFormat="false" ht="15" hidden="false" customHeight="false" outlineLevel="0" collapsed="false">
      <c r="A16544" s="0" t="s">
        <v>21315</v>
      </c>
      <c r="B16544" s="86" t="s">
        <v>21316</v>
      </c>
      <c r="C16544" s="0" t="s">
        <v>217</v>
      </c>
      <c r="E16544" s="306" t="n">
        <v>4.03</v>
      </c>
    </row>
    <row r="16545" customFormat="false" ht="15" hidden="false" customHeight="false" outlineLevel="0" collapsed="false">
      <c r="A16545" s="0" t="s">
        <v>21317</v>
      </c>
      <c r="B16545" s="86" t="s">
        <v>21318</v>
      </c>
      <c r="C16545" s="0" t="s">
        <v>217</v>
      </c>
      <c r="E16545" s="306" t="n">
        <v>36.88</v>
      </c>
    </row>
    <row r="16546" customFormat="false" ht="15" hidden="false" customHeight="false" outlineLevel="0" collapsed="false">
      <c r="A16546" s="0" t="s">
        <v>21319</v>
      </c>
      <c r="B16546" s="86" t="s">
        <v>21320</v>
      </c>
      <c r="C16546" s="0" t="s">
        <v>217</v>
      </c>
      <c r="E16546" s="306" t="n">
        <v>2.02</v>
      </c>
    </row>
    <row r="16547" customFormat="false" ht="15" hidden="false" customHeight="false" outlineLevel="0" collapsed="false">
      <c r="A16547" s="0" t="s">
        <v>21321</v>
      </c>
      <c r="B16547" s="86" t="s">
        <v>10315</v>
      </c>
      <c r="C16547" s="0" t="s">
        <v>729</v>
      </c>
      <c r="E16547" s="306" t="n">
        <v>13.07</v>
      </c>
    </row>
    <row r="16548" customFormat="false" ht="15" hidden="false" customHeight="false" outlineLevel="0" collapsed="false">
      <c r="A16548" s="0" t="s">
        <v>21322</v>
      </c>
      <c r="B16548" s="86" t="s">
        <v>21323</v>
      </c>
      <c r="C16548" s="0" t="s">
        <v>729</v>
      </c>
      <c r="E16548" s="306" t="n">
        <v>13.07</v>
      </c>
    </row>
    <row r="16549" customFormat="false" ht="15" hidden="false" customHeight="false" outlineLevel="0" collapsed="false">
      <c r="A16549" s="0" t="s">
        <v>21324</v>
      </c>
      <c r="B16549" s="86" t="s">
        <v>21325</v>
      </c>
      <c r="C16549" s="0" t="s">
        <v>729</v>
      </c>
      <c r="E16549" s="306" t="n">
        <v>14.99</v>
      </c>
    </row>
    <row r="16550" customFormat="false" ht="15" hidden="false" customHeight="false" outlineLevel="0" collapsed="false">
      <c r="A16550" s="0" t="s">
        <v>21326</v>
      </c>
      <c r="B16550" s="86" t="s">
        <v>21327</v>
      </c>
      <c r="C16550" s="0" t="s">
        <v>729</v>
      </c>
      <c r="E16550" s="306" t="n">
        <v>23.43</v>
      </c>
    </row>
    <row r="16551" customFormat="false" ht="15" hidden="false" customHeight="false" outlineLevel="0" collapsed="false">
      <c r="A16551" s="0" t="s">
        <v>21328</v>
      </c>
      <c r="B16551" s="86" t="s">
        <v>26584</v>
      </c>
      <c r="C16551" s="0" t="s">
        <v>729</v>
      </c>
      <c r="E16551" s="306" t="n">
        <v>11.54</v>
      </c>
    </row>
    <row r="16552" customFormat="false" ht="15" hidden="false" customHeight="false" outlineLevel="0" collapsed="false">
      <c r="A16552" s="0" t="s">
        <v>21330</v>
      </c>
      <c r="B16552" s="86" t="s">
        <v>21331</v>
      </c>
      <c r="C16552" s="0" t="s">
        <v>67</v>
      </c>
      <c r="E16552" s="306" t="n">
        <v>92.7</v>
      </c>
    </row>
    <row r="16553" customFormat="false" ht="15" hidden="false" customHeight="false" outlineLevel="0" collapsed="false">
      <c r="A16553" s="0" t="s">
        <v>21332</v>
      </c>
      <c r="B16553" s="86" t="s">
        <v>21333</v>
      </c>
      <c r="C16553" s="0" t="s">
        <v>67</v>
      </c>
      <c r="E16553" s="306" t="n">
        <v>85</v>
      </c>
    </row>
    <row r="16554" customFormat="false" ht="15" hidden="false" customHeight="false" outlineLevel="0" collapsed="false">
      <c r="A16554" s="0" t="s">
        <v>21334</v>
      </c>
      <c r="B16554" s="86" t="s">
        <v>21335</v>
      </c>
      <c r="C16554" s="0" t="s">
        <v>67</v>
      </c>
      <c r="E16554" s="306" t="n">
        <v>93.19</v>
      </c>
    </row>
    <row r="16555" customFormat="false" ht="15" hidden="false" customHeight="false" outlineLevel="0" collapsed="false">
      <c r="A16555" s="0" t="s">
        <v>21336</v>
      </c>
      <c r="B16555" s="86" t="s">
        <v>21337</v>
      </c>
      <c r="C16555" s="0" t="s">
        <v>107</v>
      </c>
      <c r="E16555" s="306" t="n">
        <v>7.98</v>
      </c>
    </row>
    <row r="16556" customFormat="false" ht="15" hidden="false" customHeight="false" outlineLevel="0" collapsed="false">
      <c r="A16556" s="0" t="s">
        <v>21338</v>
      </c>
      <c r="B16556" s="86" t="s">
        <v>21339</v>
      </c>
      <c r="C16556" s="0" t="s">
        <v>107</v>
      </c>
      <c r="E16556" s="306" t="n">
        <v>6.18</v>
      </c>
    </row>
    <row r="16557" customFormat="false" ht="15" hidden="false" customHeight="false" outlineLevel="0" collapsed="false">
      <c r="A16557" s="0" t="s">
        <v>21340</v>
      </c>
      <c r="B16557" s="86" t="s">
        <v>21341</v>
      </c>
      <c r="C16557" s="0" t="s">
        <v>107</v>
      </c>
      <c r="E16557" s="306" t="n">
        <v>6.94</v>
      </c>
    </row>
    <row r="16558" customFormat="false" ht="15" hidden="false" customHeight="false" outlineLevel="0" collapsed="false">
      <c r="A16558" s="0" t="s">
        <v>21342</v>
      </c>
      <c r="B16558" s="86" t="s">
        <v>26585</v>
      </c>
      <c r="C16558" s="0" t="s">
        <v>67</v>
      </c>
      <c r="E16558" s="306" t="n">
        <v>30.82</v>
      </c>
    </row>
    <row r="16559" customFormat="false" ht="15" hidden="false" customHeight="false" outlineLevel="0" collapsed="false">
      <c r="A16559" s="0" t="s">
        <v>21344</v>
      </c>
      <c r="B16559" s="86" t="s">
        <v>10368</v>
      </c>
      <c r="C16559" s="0" t="s">
        <v>107</v>
      </c>
      <c r="E16559" s="306" t="n">
        <v>9.74</v>
      </c>
    </row>
    <row r="16560" customFormat="false" ht="15" hidden="false" customHeight="false" outlineLevel="0" collapsed="false">
      <c r="A16560" s="0" t="s">
        <v>21345</v>
      </c>
      <c r="B16560" s="86" t="s">
        <v>10367</v>
      </c>
      <c r="C16560" s="0" t="s">
        <v>107</v>
      </c>
      <c r="E16560" s="306" t="n">
        <v>6.49</v>
      </c>
    </row>
    <row r="16561" customFormat="false" ht="15" hidden="false" customHeight="false" outlineLevel="0" collapsed="false">
      <c r="A16561" s="0" t="s">
        <v>21346</v>
      </c>
      <c r="B16561" s="86" t="s">
        <v>9701</v>
      </c>
      <c r="C16561" s="0" t="s">
        <v>107</v>
      </c>
      <c r="E16561" s="306" t="n">
        <v>4.53</v>
      </c>
    </row>
    <row r="16562" customFormat="false" ht="15" hidden="false" customHeight="false" outlineLevel="0" collapsed="false">
      <c r="A16562" s="0" t="s">
        <v>21347</v>
      </c>
      <c r="B16562" s="86" t="s">
        <v>21348</v>
      </c>
      <c r="C16562" s="0" t="s">
        <v>107</v>
      </c>
      <c r="E16562" s="306" t="n">
        <v>7.24</v>
      </c>
    </row>
    <row r="16563" customFormat="false" ht="15" hidden="false" customHeight="false" outlineLevel="0" collapsed="false">
      <c r="A16563" s="0" t="s">
        <v>21349</v>
      </c>
      <c r="B16563" s="86" t="s">
        <v>21350</v>
      </c>
      <c r="C16563" s="0" t="s">
        <v>107</v>
      </c>
      <c r="E16563" s="306" t="n">
        <v>11.8</v>
      </c>
    </row>
    <row r="16564" customFormat="false" ht="15" hidden="false" customHeight="false" outlineLevel="0" collapsed="false">
      <c r="A16564" s="0" t="s">
        <v>21351</v>
      </c>
      <c r="B16564" s="86" t="s">
        <v>26586</v>
      </c>
      <c r="C16564" s="0" t="s">
        <v>67</v>
      </c>
      <c r="E16564" s="306" t="n">
        <v>39.35</v>
      </c>
    </row>
    <row r="16565" customFormat="false" ht="15" hidden="false" customHeight="false" outlineLevel="0" collapsed="false">
      <c r="A16565" s="0" t="s">
        <v>21353</v>
      </c>
      <c r="B16565" s="86" t="s">
        <v>21354</v>
      </c>
      <c r="C16565" s="0" t="s">
        <v>107</v>
      </c>
      <c r="E16565" s="306" t="n">
        <v>7.87</v>
      </c>
    </row>
    <row r="16566" customFormat="false" ht="15" hidden="false" customHeight="false" outlineLevel="0" collapsed="false">
      <c r="B16566" s="0"/>
      <c r="E16566" s="0"/>
    </row>
    <row r="16567" customFormat="false" ht="15" hidden="false" customHeight="false" outlineLevel="0" collapsed="false">
      <c r="B16567" s="0"/>
      <c r="E16567" s="0"/>
    </row>
    <row r="16568" customFormat="false" ht="15" hidden="false" customHeight="false" outlineLevel="0" collapsed="false">
      <c r="A16568" s="0" t="s">
        <v>13853</v>
      </c>
      <c r="B16568" s="0"/>
      <c r="C16568" s="0" t="s">
        <v>13854</v>
      </c>
      <c r="E16568" s="0"/>
    </row>
    <row r="16569" customFormat="false" ht="15" hidden="false" customHeight="false" outlineLevel="0" collapsed="false">
      <c r="B16569" s="0"/>
      <c r="C16569" s="0" t="s">
        <v>13855</v>
      </c>
      <c r="E16569" s="0"/>
    </row>
    <row r="16570" customFormat="false" ht="15" hidden="false" customHeight="false" outlineLevel="0" collapsed="false">
      <c r="A16570" s="0" t="s">
        <v>13856</v>
      </c>
      <c r="B16570" s="0"/>
      <c r="C16570" s="0" t="s">
        <v>13857</v>
      </c>
      <c r="E16570" s="306" t="s">
        <v>13858</v>
      </c>
    </row>
    <row r="16571" customFormat="false" ht="15" hidden="false" customHeight="false" outlineLevel="0" collapsed="false">
      <c r="A16571" s="0" t="s">
        <v>21355</v>
      </c>
      <c r="B16571" s="86" t="s">
        <v>21356</v>
      </c>
      <c r="C16571" s="0" t="s">
        <v>107</v>
      </c>
      <c r="E16571" s="306" t="n">
        <v>9.25</v>
      </c>
    </row>
    <row r="16572" customFormat="false" ht="15" hidden="false" customHeight="false" outlineLevel="0" collapsed="false">
      <c r="A16572" s="0" t="s">
        <v>21357</v>
      </c>
      <c r="B16572" s="86" t="s">
        <v>21358</v>
      </c>
      <c r="C16572" s="0" t="s">
        <v>67</v>
      </c>
      <c r="E16572" s="306" t="n">
        <v>43.2</v>
      </c>
    </row>
    <row r="16573" customFormat="false" ht="15" hidden="false" customHeight="false" outlineLevel="0" collapsed="false">
      <c r="A16573" s="0" t="s">
        <v>21359</v>
      </c>
      <c r="B16573" s="86" t="s">
        <v>21360</v>
      </c>
      <c r="C16573" s="0" t="s">
        <v>67</v>
      </c>
      <c r="E16573" s="306" t="n">
        <v>49.53</v>
      </c>
    </row>
    <row r="16574" customFormat="false" ht="15" hidden="false" customHeight="false" outlineLevel="0" collapsed="false">
      <c r="A16574" s="0" t="s">
        <v>21361</v>
      </c>
      <c r="B16574" s="86" t="s">
        <v>21362</v>
      </c>
      <c r="C16574" s="0" t="s">
        <v>217</v>
      </c>
      <c r="E16574" s="306" t="n">
        <v>41.27</v>
      </c>
    </row>
    <row r="16575" customFormat="false" ht="15" hidden="false" customHeight="false" outlineLevel="0" collapsed="false">
      <c r="A16575" s="0" t="s">
        <v>21363</v>
      </c>
      <c r="B16575" s="86" t="s">
        <v>21364</v>
      </c>
      <c r="C16575" s="0" t="s">
        <v>67</v>
      </c>
      <c r="E16575" s="306" t="n">
        <v>55.03</v>
      </c>
    </row>
    <row r="16576" customFormat="false" ht="15" hidden="false" customHeight="false" outlineLevel="0" collapsed="false">
      <c r="A16576" s="0" t="s">
        <v>21365</v>
      </c>
      <c r="B16576" s="86" t="s">
        <v>21366</v>
      </c>
      <c r="C16576" s="0" t="s">
        <v>217</v>
      </c>
      <c r="E16576" s="306" t="n">
        <v>300.44</v>
      </c>
    </row>
    <row r="16577" customFormat="false" ht="15" hidden="false" customHeight="false" outlineLevel="0" collapsed="false">
      <c r="A16577" s="0" t="s">
        <v>21367</v>
      </c>
      <c r="B16577" s="86" t="s">
        <v>21368</v>
      </c>
      <c r="C16577" s="0" t="s">
        <v>217</v>
      </c>
      <c r="E16577" s="306" t="n">
        <v>543.11</v>
      </c>
    </row>
    <row r="16578" customFormat="false" ht="15" hidden="false" customHeight="false" outlineLevel="0" collapsed="false">
      <c r="A16578" s="0" t="s">
        <v>21369</v>
      </c>
      <c r="B16578" s="86" t="s">
        <v>21370</v>
      </c>
      <c r="C16578" s="0" t="s">
        <v>217</v>
      </c>
      <c r="E16578" s="306" t="n">
        <v>942.93</v>
      </c>
    </row>
    <row r="16579" customFormat="false" ht="15" hidden="false" customHeight="false" outlineLevel="0" collapsed="false">
      <c r="A16579" s="0" t="s">
        <v>21371</v>
      </c>
      <c r="B16579" s="86" t="s">
        <v>21372</v>
      </c>
      <c r="C16579" s="0" t="s">
        <v>217</v>
      </c>
      <c r="E16579" s="306" t="n">
        <v>118.1</v>
      </c>
    </row>
    <row r="16580" customFormat="false" ht="15" hidden="false" customHeight="false" outlineLevel="0" collapsed="false">
      <c r="A16580" s="0" t="s">
        <v>21373</v>
      </c>
      <c r="B16580" s="86" t="s">
        <v>21374</v>
      </c>
      <c r="C16580" s="0" t="s">
        <v>217</v>
      </c>
      <c r="E16580" s="306" t="n">
        <v>157.18</v>
      </c>
    </row>
    <row r="16581" customFormat="false" ht="15" hidden="false" customHeight="false" outlineLevel="0" collapsed="false">
      <c r="A16581" s="0" t="s">
        <v>21375</v>
      </c>
      <c r="B16581" s="86" t="s">
        <v>21376</v>
      </c>
      <c r="C16581" s="0" t="s">
        <v>217</v>
      </c>
      <c r="E16581" s="306" t="n">
        <v>181.22</v>
      </c>
    </row>
    <row r="16582" customFormat="false" ht="15" hidden="false" customHeight="false" outlineLevel="0" collapsed="false">
      <c r="A16582" s="0" t="s">
        <v>21377</v>
      </c>
      <c r="B16582" s="86" t="s">
        <v>21378</v>
      </c>
      <c r="C16582" s="0" t="s">
        <v>217</v>
      </c>
      <c r="E16582" s="306" t="n">
        <v>231.25</v>
      </c>
    </row>
    <row r="16583" customFormat="false" ht="15" hidden="false" customHeight="false" outlineLevel="0" collapsed="false">
      <c r="A16583" s="0" t="s">
        <v>21379</v>
      </c>
      <c r="B16583" s="86" t="s">
        <v>21380</v>
      </c>
      <c r="C16583" s="0" t="s">
        <v>217</v>
      </c>
      <c r="E16583" s="306" t="n">
        <v>42</v>
      </c>
    </row>
    <row r="16584" customFormat="false" ht="15" hidden="false" customHeight="false" outlineLevel="0" collapsed="false">
      <c r="A16584" s="0" t="s">
        <v>21381</v>
      </c>
      <c r="B16584" s="86" t="s">
        <v>21382</v>
      </c>
      <c r="C16584" s="0" t="s">
        <v>217</v>
      </c>
      <c r="E16584" s="306" t="n">
        <v>15.17</v>
      </c>
    </row>
    <row r="16585" customFormat="false" ht="15" hidden="false" customHeight="false" outlineLevel="0" collapsed="false">
      <c r="A16585" s="0" t="s">
        <v>21383</v>
      </c>
      <c r="B16585" s="86" t="s">
        <v>21384</v>
      </c>
      <c r="C16585" s="0" t="s">
        <v>217</v>
      </c>
      <c r="E16585" s="306" t="n">
        <v>15.17</v>
      </c>
    </row>
    <row r="16586" customFormat="false" ht="15" hidden="false" customHeight="false" outlineLevel="0" collapsed="false">
      <c r="A16586" s="0" t="s">
        <v>21385</v>
      </c>
      <c r="B16586" s="86" t="s">
        <v>21386</v>
      </c>
      <c r="C16586" s="0" t="s">
        <v>217</v>
      </c>
      <c r="E16586" s="306" t="n">
        <v>24.91</v>
      </c>
    </row>
    <row r="16587" customFormat="false" ht="15" hidden="false" customHeight="false" outlineLevel="0" collapsed="false">
      <c r="A16587" s="0" t="s">
        <v>21387</v>
      </c>
      <c r="B16587" s="86" t="s">
        <v>21388</v>
      </c>
      <c r="C16587" s="0" t="s">
        <v>217</v>
      </c>
      <c r="E16587" s="306" t="n">
        <v>32.73</v>
      </c>
    </row>
    <row r="16588" customFormat="false" ht="15" hidden="false" customHeight="false" outlineLevel="0" collapsed="false">
      <c r="A16588" s="0" t="s">
        <v>21389</v>
      </c>
      <c r="B16588" s="86" t="s">
        <v>21390</v>
      </c>
      <c r="C16588" s="0" t="s">
        <v>217</v>
      </c>
      <c r="E16588" s="306" t="n">
        <v>42.5</v>
      </c>
    </row>
    <row r="16589" customFormat="false" ht="15" hidden="false" customHeight="false" outlineLevel="0" collapsed="false">
      <c r="A16589" s="0" t="s">
        <v>21391</v>
      </c>
      <c r="B16589" s="86" t="s">
        <v>21392</v>
      </c>
      <c r="C16589" s="0" t="s">
        <v>217</v>
      </c>
      <c r="E16589" s="306" t="n">
        <v>40.38</v>
      </c>
    </row>
    <row r="16590" customFormat="false" ht="15" hidden="false" customHeight="false" outlineLevel="0" collapsed="false">
      <c r="A16590" s="0" t="s">
        <v>21393</v>
      </c>
      <c r="B16590" s="86" t="s">
        <v>21394</v>
      </c>
      <c r="C16590" s="0" t="s">
        <v>217</v>
      </c>
      <c r="E16590" s="306" t="n">
        <v>68.18</v>
      </c>
    </row>
    <row r="16591" customFormat="false" ht="15" hidden="false" customHeight="false" outlineLevel="0" collapsed="false">
      <c r="A16591" s="0" t="s">
        <v>21395</v>
      </c>
      <c r="B16591" s="86" t="s">
        <v>21396</v>
      </c>
      <c r="C16591" s="0" t="s">
        <v>217</v>
      </c>
      <c r="E16591" s="306" t="n">
        <v>62.78</v>
      </c>
    </row>
    <row r="16592" customFormat="false" ht="15" hidden="false" customHeight="false" outlineLevel="0" collapsed="false">
      <c r="A16592" s="0" t="s">
        <v>21397</v>
      </c>
      <c r="B16592" s="86" t="s">
        <v>21398</v>
      </c>
      <c r="C16592" s="0" t="s">
        <v>217</v>
      </c>
      <c r="E16592" s="306" t="n">
        <v>73.52</v>
      </c>
    </row>
    <row r="16593" customFormat="false" ht="15" hidden="false" customHeight="false" outlineLevel="0" collapsed="false">
      <c r="A16593" s="0" t="s">
        <v>21399</v>
      </c>
      <c r="B16593" s="86" t="s">
        <v>21400</v>
      </c>
      <c r="C16593" s="0" t="s">
        <v>217</v>
      </c>
      <c r="E16593" s="306" t="n">
        <v>120.43</v>
      </c>
    </row>
    <row r="16594" customFormat="false" ht="15" hidden="false" customHeight="false" outlineLevel="0" collapsed="false">
      <c r="A16594" s="0" t="s">
        <v>21401</v>
      </c>
      <c r="B16594" s="86" t="s">
        <v>21402</v>
      </c>
      <c r="C16594" s="0" t="s">
        <v>217</v>
      </c>
      <c r="E16594" s="306" t="n">
        <v>130.25</v>
      </c>
    </row>
    <row r="16595" customFormat="false" ht="15" hidden="false" customHeight="false" outlineLevel="0" collapsed="false">
      <c r="A16595" s="0" t="s">
        <v>21403</v>
      </c>
      <c r="B16595" s="86" t="s">
        <v>21404</v>
      </c>
      <c r="C16595" s="0" t="s">
        <v>217</v>
      </c>
      <c r="E16595" s="306" t="n">
        <v>109.83</v>
      </c>
    </row>
    <row r="16596" customFormat="false" ht="15" hidden="false" customHeight="false" outlineLevel="0" collapsed="false">
      <c r="A16596" s="0" t="s">
        <v>21405</v>
      </c>
      <c r="B16596" s="86" t="s">
        <v>21406</v>
      </c>
      <c r="C16596" s="0" t="s">
        <v>217</v>
      </c>
      <c r="E16596" s="306" t="n">
        <v>135.39</v>
      </c>
    </row>
    <row r="16597" customFormat="false" ht="15" hidden="false" customHeight="false" outlineLevel="0" collapsed="false">
      <c r="A16597" s="0" t="s">
        <v>21407</v>
      </c>
      <c r="B16597" s="86" t="s">
        <v>21408</v>
      </c>
      <c r="C16597" s="0" t="s">
        <v>217</v>
      </c>
      <c r="E16597" s="306" t="n">
        <v>192.92</v>
      </c>
    </row>
    <row r="16598" customFormat="false" ht="15" hidden="false" customHeight="false" outlineLevel="0" collapsed="false">
      <c r="A16598" s="0" t="s">
        <v>21409</v>
      </c>
      <c r="B16598" s="86" t="s">
        <v>21410</v>
      </c>
      <c r="C16598" s="0" t="s">
        <v>217</v>
      </c>
      <c r="E16598" s="306" t="n">
        <v>225.8</v>
      </c>
    </row>
    <row r="16599" customFormat="false" ht="15" hidden="false" customHeight="false" outlineLevel="0" collapsed="false">
      <c r="A16599" s="0" t="s">
        <v>21411</v>
      </c>
      <c r="B16599" s="86" t="s">
        <v>21412</v>
      </c>
      <c r="C16599" s="0" t="s">
        <v>217</v>
      </c>
      <c r="E16599" s="306" t="n">
        <v>234.83</v>
      </c>
    </row>
    <row r="16600" customFormat="false" ht="15" hidden="false" customHeight="false" outlineLevel="0" collapsed="false">
      <c r="A16600" s="0" t="s">
        <v>21413</v>
      </c>
      <c r="B16600" s="86" t="s">
        <v>21414</v>
      </c>
      <c r="C16600" s="0" t="s">
        <v>217</v>
      </c>
      <c r="E16600" s="306" t="n">
        <v>244.54</v>
      </c>
    </row>
    <row r="16601" customFormat="false" ht="15" hidden="false" customHeight="false" outlineLevel="0" collapsed="false">
      <c r="A16601" s="0" t="s">
        <v>21415</v>
      </c>
      <c r="B16601" s="86" t="s">
        <v>21416</v>
      </c>
      <c r="C16601" s="0" t="s">
        <v>217</v>
      </c>
      <c r="E16601" s="306" t="n">
        <v>141.65</v>
      </c>
    </row>
    <row r="16602" customFormat="false" ht="15" hidden="false" customHeight="false" outlineLevel="0" collapsed="false">
      <c r="A16602" s="0" t="s">
        <v>21417</v>
      </c>
      <c r="B16602" s="86" t="s">
        <v>21418</v>
      </c>
      <c r="C16602" s="0" t="s">
        <v>217</v>
      </c>
      <c r="E16602" s="306" t="n">
        <v>201.8</v>
      </c>
    </row>
    <row r="16603" customFormat="false" ht="15" hidden="false" customHeight="false" outlineLevel="0" collapsed="false">
      <c r="A16603" s="0" t="s">
        <v>21419</v>
      </c>
      <c r="B16603" s="86" t="s">
        <v>21420</v>
      </c>
      <c r="C16603" s="0" t="s">
        <v>217</v>
      </c>
      <c r="E16603" s="306" t="n">
        <v>240.85</v>
      </c>
    </row>
    <row r="16604" customFormat="false" ht="15" hidden="false" customHeight="false" outlineLevel="0" collapsed="false">
      <c r="A16604" s="0" t="s">
        <v>21421</v>
      </c>
      <c r="B16604" s="86" t="s">
        <v>21422</v>
      </c>
      <c r="C16604" s="0" t="s">
        <v>217</v>
      </c>
      <c r="E16604" s="306" t="n">
        <v>249.88</v>
      </c>
    </row>
    <row r="16605" customFormat="false" ht="15" hidden="false" customHeight="false" outlineLevel="0" collapsed="false">
      <c r="A16605" s="0" t="s">
        <v>21423</v>
      </c>
      <c r="B16605" s="86" t="s">
        <v>21424</v>
      </c>
      <c r="C16605" s="0" t="s">
        <v>217</v>
      </c>
      <c r="E16605" s="306" t="n">
        <v>255.79</v>
      </c>
    </row>
    <row r="16606" customFormat="false" ht="15" hidden="false" customHeight="false" outlineLevel="0" collapsed="false">
      <c r="A16606" s="0" t="s">
        <v>21425</v>
      </c>
      <c r="B16606" s="86" t="s">
        <v>21426</v>
      </c>
      <c r="C16606" s="0" t="s">
        <v>217</v>
      </c>
      <c r="E16606" s="306" t="n">
        <v>178.19</v>
      </c>
    </row>
    <row r="16607" customFormat="false" ht="15" hidden="false" customHeight="false" outlineLevel="0" collapsed="false">
      <c r="A16607" s="0" t="s">
        <v>21427</v>
      </c>
      <c r="B16607" s="86" t="s">
        <v>21428</v>
      </c>
      <c r="C16607" s="0" t="s">
        <v>217</v>
      </c>
      <c r="E16607" s="306" t="n">
        <v>301.06</v>
      </c>
    </row>
    <row r="16608" customFormat="false" ht="15" hidden="false" customHeight="false" outlineLevel="0" collapsed="false">
      <c r="A16608" s="0" t="s">
        <v>21429</v>
      </c>
      <c r="B16608" s="86" t="s">
        <v>21430</v>
      </c>
      <c r="C16608" s="0" t="s">
        <v>217</v>
      </c>
      <c r="E16608" s="306" t="n">
        <v>313.11</v>
      </c>
    </row>
    <row r="16609" customFormat="false" ht="15" hidden="false" customHeight="false" outlineLevel="0" collapsed="false">
      <c r="A16609" s="0" t="s">
        <v>21431</v>
      </c>
      <c r="B16609" s="86" t="s">
        <v>21432</v>
      </c>
      <c r="C16609" s="0" t="s">
        <v>217</v>
      </c>
      <c r="E16609" s="306" t="n">
        <v>321.78</v>
      </c>
    </row>
    <row r="16610" customFormat="false" ht="15" hidden="false" customHeight="false" outlineLevel="0" collapsed="false">
      <c r="A16610" s="0" t="s">
        <v>21433</v>
      </c>
      <c r="B16610" s="86" t="s">
        <v>21434</v>
      </c>
      <c r="C16610" s="0" t="s">
        <v>217</v>
      </c>
      <c r="E16610" s="306" t="n">
        <v>49.76</v>
      </c>
    </row>
    <row r="16611" customFormat="false" ht="15" hidden="false" customHeight="false" outlineLevel="0" collapsed="false">
      <c r="A16611" s="0" t="s">
        <v>21435</v>
      </c>
      <c r="B16611" s="86" t="s">
        <v>21436</v>
      </c>
      <c r="C16611" s="0" t="s">
        <v>217</v>
      </c>
      <c r="E16611" s="306" t="n">
        <v>18.33</v>
      </c>
    </row>
    <row r="16612" customFormat="false" ht="15" hidden="false" customHeight="false" outlineLevel="0" collapsed="false">
      <c r="A16612" s="0" t="s">
        <v>21437</v>
      </c>
      <c r="B16612" s="86" t="s">
        <v>21438</v>
      </c>
      <c r="C16612" s="0" t="s">
        <v>217</v>
      </c>
      <c r="E16612" s="306" t="n">
        <v>228.81</v>
      </c>
    </row>
    <row r="16613" customFormat="false" ht="15" hidden="false" customHeight="false" outlineLevel="0" collapsed="false">
      <c r="A16613" s="0" t="s">
        <v>21439</v>
      </c>
      <c r="B16613" s="86" t="s">
        <v>21440</v>
      </c>
      <c r="C16613" s="0" t="s">
        <v>217</v>
      </c>
      <c r="E16613" s="306" t="n">
        <v>114.91</v>
      </c>
    </row>
    <row r="16614" customFormat="false" ht="15" hidden="false" customHeight="false" outlineLevel="0" collapsed="false">
      <c r="A16614" s="0" t="s">
        <v>21441</v>
      </c>
      <c r="B16614" s="86" t="s">
        <v>21442</v>
      </c>
      <c r="C16614" s="0" t="s">
        <v>217</v>
      </c>
      <c r="E16614" s="306" t="n">
        <v>102.72</v>
      </c>
    </row>
    <row r="16615" customFormat="false" ht="15" hidden="false" customHeight="false" outlineLevel="0" collapsed="false">
      <c r="A16615" s="0" t="s">
        <v>21443</v>
      </c>
      <c r="B16615" s="86" t="s">
        <v>21444</v>
      </c>
      <c r="C16615" s="0" t="s">
        <v>217</v>
      </c>
      <c r="E16615" s="306" t="n">
        <v>88.16</v>
      </c>
    </row>
    <row r="16616" customFormat="false" ht="15" hidden="false" customHeight="false" outlineLevel="0" collapsed="false">
      <c r="A16616" s="0" t="s">
        <v>21445</v>
      </c>
      <c r="B16616" s="86" t="s">
        <v>21446</v>
      </c>
      <c r="C16616" s="0" t="s">
        <v>217</v>
      </c>
      <c r="E16616" s="306" t="n">
        <v>262.84</v>
      </c>
    </row>
    <row r="16617" customFormat="false" ht="15" hidden="false" customHeight="false" outlineLevel="0" collapsed="false">
      <c r="A16617" s="0" t="s">
        <v>21447</v>
      </c>
      <c r="B16617" s="86" t="s">
        <v>21448</v>
      </c>
      <c r="C16617" s="0" t="s">
        <v>217</v>
      </c>
      <c r="E16617" s="306" t="n">
        <v>374.41</v>
      </c>
    </row>
    <row r="16618" customFormat="false" ht="15" hidden="false" customHeight="false" outlineLevel="0" collapsed="false">
      <c r="A16618" s="0" t="s">
        <v>21449</v>
      </c>
      <c r="B16618" s="86" t="s">
        <v>21450</v>
      </c>
      <c r="C16618" s="0" t="s">
        <v>217</v>
      </c>
      <c r="E16618" s="306" t="n">
        <v>406.44</v>
      </c>
    </row>
    <row r="16619" customFormat="false" ht="15" hidden="false" customHeight="false" outlineLevel="0" collapsed="false">
      <c r="A16619" s="0" t="s">
        <v>21451</v>
      </c>
      <c r="B16619" s="86" t="s">
        <v>21452</v>
      </c>
      <c r="C16619" s="0" t="s">
        <v>217</v>
      </c>
      <c r="E16619" s="306" t="n">
        <v>213.17</v>
      </c>
    </row>
    <row r="16620" customFormat="false" ht="15" hidden="false" customHeight="false" outlineLevel="0" collapsed="false">
      <c r="A16620" s="0" t="s">
        <v>21453</v>
      </c>
      <c r="B16620" s="86" t="s">
        <v>21454</v>
      </c>
      <c r="C16620" s="0" t="s">
        <v>217</v>
      </c>
      <c r="E16620" s="306" t="n">
        <v>316.12</v>
      </c>
    </row>
    <row r="16621" customFormat="false" ht="15" hidden="false" customHeight="false" outlineLevel="0" collapsed="false">
      <c r="A16621" s="0" t="s">
        <v>21455</v>
      </c>
      <c r="B16621" s="86" t="s">
        <v>21456</v>
      </c>
      <c r="C16621" s="0" t="s">
        <v>217</v>
      </c>
      <c r="E16621" s="306" t="n">
        <v>286.01</v>
      </c>
    </row>
    <row r="16622" customFormat="false" ht="15" hidden="false" customHeight="false" outlineLevel="0" collapsed="false">
      <c r="A16622" s="0" t="s">
        <v>21457</v>
      </c>
      <c r="B16622" s="86" t="s">
        <v>21458</v>
      </c>
      <c r="C16622" s="0" t="s">
        <v>217</v>
      </c>
      <c r="E16622" s="306" t="n">
        <v>253.84</v>
      </c>
    </row>
    <row r="16623" customFormat="false" ht="15" hidden="false" customHeight="false" outlineLevel="0" collapsed="false">
      <c r="A16623" s="0" t="s">
        <v>21459</v>
      </c>
      <c r="B16623" s="86" t="s">
        <v>21460</v>
      </c>
      <c r="C16623" s="0" t="s">
        <v>217</v>
      </c>
      <c r="E16623" s="306" t="n">
        <v>3.43</v>
      </c>
    </row>
    <row r="16624" customFormat="false" ht="15" hidden="false" customHeight="false" outlineLevel="0" collapsed="false">
      <c r="A16624" s="0" t="s">
        <v>21461</v>
      </c>
      <c r="B16624" s="86" t="s">
        <v>21462</v>
      </c>
      <c r="C16624" s="0" t="s">
        <v>217</v>
      </c>
      <c r="E16624" s="306" t="n">
        <v>5.2</v>
      </c>
    </row>
    <row r="16625" customFormat="false" ht="15" hidden="false" customHeight="false" outlineLevel="0" collapsed="false">
      <c r="A16625" s="0" t="s">
        <v>21463</v>
      </c>
      <c r="B16625" s="86" t="s">
        <v>21464</v>
      </c>
      <c r="C16625" s="0" t="s">
        <v>217</v>
      </c>
      <c r="E16625" s="306" t="n">
        <v>13.54</v>
      </c>
    </row>
    <row r="16626" customFormat="false" ht="15" hidden="false" customHeight="false" outlineLevel="0" collapsed="false">
      <c r="A16626" s="0" t="s">
        <v>21465</v>
      </c>
      <c r="B16626" s="86" t="s">
        <v>21466</v>
      </c>
      <c r="C16626" s="0" t="s">
        <v>217</v>
      </c>
      <c r="E16626" s="306" t="n">
        <v>15.43</v>
      </c>
    </row>
    <row r="16627" customFormat="false" ht="15" hidden="false" customHeight="false" outlineLevel="0" collapsed="false">
      <c r="A16627" s="0" t="s">
        <v>21467</v>
      </c>
      <c r="B16627" s="86" t="s">
        <v>21468</v>
      </c>
      <c r="C16627" s="0" t="s">
        <v>217</v>
      </c>
      <c r="E16627" s="306" t="n">
        <v>28.02</v>
      </c>
    </row>
    <row r="16628" customFormat="false" ht="15" hidden="false" customHeight="false" outlineLevel="0" collapsed="false">
      <c r="A16628" s="0" t="s">
        <v>21469</v>
      </c>
      <c r="B16628" s="86" t="s">
        <v>21470</v>
      </c>
      <c r="C16628" s="0" t="s">
        <v>217</v>
      </c>
      <c r="E16628" s="306" t="n">
        <v>49.34</v>
      </c>
    </row>
    <row r="16629" customFormat="false" ht="15" hidden="false" customHeight="false" outlineLevel="0" collapsed="false">
      <c r="A16629" s="0" t="s">
        <v>21471</v>
      </c>
      <c r="B16629" s="86" t="s">
        <v>21472</v>
      </c>
      <c r="C16629" s="0" t="s">
        <v>217</v>
      </c>
      <c r="E16629" s="306" t="n">
        <v>121.92</v>
      </c>
    </row>
    <row r="16630" customFormat="false" ht="15" hidden="false" customHeight="false" outlineLevel="0" collapsed="false">
      <c r="A16630" s="0" t="s">
        <v>21473</v>
      </c>
      <c r="B16630" s="86" t="s">
        <v>21474</v>
      </c>
      <c r="C16630" s="0" t="s">
        <v>217</v>
      </c>
      <c r="E16630" s="306" t="n">
        <v>328.3</v>
      </c>
    </row>
    <row r="16631" customFormat="false" ht="15" hidden="false" customHeight="false" outlineLevel="0" collapsed="false">
      <c r="A16631" s="0" t="s">
        <v>21475</v>
      </c>
      <c r="B16631" s="86" t="s">
        <v>21476</v>
      </c>
      <c r="C16631" s="0" t="s">
        <v>217</v>
      </c>
      <c r="E16631" s="306" t="n">
        <v>5.23</v>
      </c>
    </row>
    <row r="16632" customFormat="false" ht="15" hidden="false" customHeight="false" outlineLevel="0" collapsed="false">
      <c r="A16632" s="0" t="s">
        <v>21477</v>
      </c>
      <c r="B16632" s="86" t="s">
        <v>21478</v>
      </c>
      <c r="C16632" s="0" t="s">
        <v>217</v>
      </c>
      <c r="E16632" s="306" t="n">
        <v>8.73</v>
      </c>
    </row>
    <row r="16633" customFormat="false" ht="15" hidden="false" customHeight="false" outlineLevel="0" collapsed="false">
      <c r="A16633" s="0" t="s">
        <v>21479</v>
      </c>
      <c r="B16633" s="86" t="s">
        <v>21480</v>
      </c>
      <c r="C16633" s="0" t="s">
        <v>217</v>
      </c>
      <c r="E16633" s="306" t="n">
        <v>15.01</v>
      </c>
    </row>
    <row r="16634" customFormat="false" ht="15" hidden="false" customHeight="false" outlineLevel="0" collapsed="false">
      <c r="A16634" s="0" t="s">
        <v>21481</v>
      </c>
      <c r="B16634" s="86" t="s">
        <v>21482</v>
      </c>
      <c r="C16634" s="0" t="s">
        <v>217</v>
      </c>
      <c r="E16634" s="306" t="n">
        <v>27.1</v>
      </c>
    </row>
    <row r="16635" customFormat="false" ht="15" hidden="false" customHeight="false" outlineLevel="0" collapsed="false">
      <c r="A16635" s="0" t="s">
        <v>21483</v>
      </c>
      <c r="B16635" s="86" t="s">
        <v>21484</v>
      </c>
      <c r="C16635" s="0" t="s">
        <v>217</v>
      </c>
      <c r="E16635" s="306" t="n">
        <v>27.43</v>
      </c>
    </row>
    <row r="16636" customFormat="false" ht="15" hidden="false" customHeight="false" outlineLevel="0" collapsed="false">
      <c r="A16636" s="0" t="s">
        <v>21485</v>
      </c>
      <c r="B16636" s="86" t="s">
        <v>21486</v>
      </c>
      <c r="C16636" s="0" t="s">
        <v>217</v>
      </c>
      <c r="E16636" s="306" t="n">
        <v>49.34</v>
      </c>
    </row>
    <row r="16637" customFormat="false" ht="15" hidden="false" customHeight="false" outlineLevel="0" collapsed="false">
      <c r="A16637" s="0" t="s">
        <v>21487</v>
      </c>
      <c r="B16637" s="86" t="s">
        <v>21488</v>
      </c>
      <c r="C16637" s="0" t="s">
        <v>217</v>
      </c>
      <c r="E16637" s="306" t="n">
        <v>49.53</v>
      </c>
    </row>
    <row r="16638" customFormat="false" ht="15" hidden="false" customHeight="false" outlineLevel="0" collapsed="false">
      <c r="B16638" s="0"/>
      <c r="E16638" s="0"/>
    </row>
    <row r="16639" customFormat="false" ht="15" hidden="false" customHeight="false" outlineLevel="0" collapsed="false">
      <c r="B16639" s="0"/>
      <c r="E16639" s="0"/>
    </row>
    <row r="16640" customFormat="false" ht="15" hidden="false" customHeight="false" outlineLevel="0" collapsed="false">
      <c r="A16640" s="0" t="s">
        <v>13853</v>
      </c>
      <c r="B16640" s="0"/>
      <c r="C16640" s="0" t="s">
        <v>13854</v>
      </c>
      <c r="E16640" s="0"/>
    </row>
    <row r="16641" customFormat="false" ht="15" hidden="false" customHeight="false" outlineLevel="0" collapsed="false">
      <c r="B16641" s="0"/>
      <c r="C16641" s="0" t="s">
        <v>13855</v>
      </c>
      <c r="E16641" s="0"/>
    </row>
    <row r="16642" customFormat="false" ht="15" hidden="false" customHeight="false" outlineLevel="0" collapsed="false">
      <c r="A16642" s="0" t="s">
        <v>13856</v>
      </c>
      <c r="B16642" s="0"/>
      <c r="C16642" s="0" t="s">
        <v>13857</v>
      </c>
      <c r="E16642" s="306" t="s">
        <v>13858</v>
      </c>
    </row>
    <row r="16643" customFormat="false" ht="15" hidden="false" customHeight="false" outlineLevel="0" collapsed="false">
      <c r="A16643" s="0" t="s">
        <v>21489</v>
      </c>
      <c r="B16643" s="86" t="s">
        <v>21490</v>
      </c>
      <c r="C16643" s="0" t="s">
        <v>217</v>
      </c>
      <c r="E16643" s="306" t="n">
        <v>49.34</v>
      </c>
    </row>
    <row r="16644" customFormat="false" ht="15" hidden="false" customHeight="false" outlineLevel="0" collapsed="false">
      <c r="A16644" s="0" t="s">
        <v>21491</v>
      </c>
      <c r="B16644" s="86" t="s">
        <v>21492</v>
      </c>
      <c r="C16644" s="0" t="s">
        <v>217</v>
      </c>
      <c r="E16644" s="306" t="n">
        <v>62.45</v>
      </c>
    </row>
    <row r="16645" customFormat="false" ht="15" hidden="false" customHeight="false" outlineLevel="0" collapsed="false">
      <c r="A16645" s="0" t="s">
        <v>21493</v>
      </c>
      <c r="B16645" s="86" t="s">
        <v>21494</v>
      </c>
      <c r="C16645" s="0" t="s">
        <v>217</v>
      </c>
      <c r="E16645" s="306" t="n">
        <v>63.23</v>
      </c>
    </row>
    <row r="16646" customFormat="false" ht="15" hidden="false" customHeight="false" outlineLevel="0" collapsed="false">
      <c r="A16646" s="0" t="s">
        <v>21495</v>
      </c>
      <c r="B16646" s="86" t="s">
        <v>21496</v>
      </c>
      <c r="C16646" s="0" t="s">
        <v>217</v>
      </c>
      <c r="E16646" s="306" t="n">
        <v>64.02</v>
      </c>
    </row>
    <row r="16647" customFormat="false" ht="15" hidden="false" customHeight="false" outlineLevel="0" collapsed="false">
      <c r="A16647" s="0" t="s">
        <v>21497</v>
      </c>
      <c r="B16647" s="86" t="s">
        <v>21498</v>
      </c>
      <c r="C16647" s="0" t="s">
        <v>217</v>
      </c>
      <c r="E16647" s="306" t="n">
        <v>64.02</v>
      </c>
    </row>
    <row r="16648" customFormat="false" ht="15" hidden="false" customHeight="false" outlineLevel="0" collapsed="false">
      <c r="A16648" s="0" t="s">
        <v>21499</v>
      </c>
      <c r="B16648" s="86" t="s">
        <v>21500</v>
      </c>
      <c r="C16648" s="0" t="s">
        <v>217</v>
      </c>
      <c r="E16648" s="306" t="n">
        <v>64.54</v>
      </c>
    </row>
    <row r="16649" customFormat="false" ht="15" hidden="false" customHeight="false" outlineLevel="0" collapsed="false">
      <c r="A16649" s="0" t="s">
        <v>21501</v>
      </c>
      <c r="B16649" s="86" t="s">
        <v>21502</v>
      </c>
      <c r="C16649" s="0" t="s">
        <v>217</v>
      </c>
      <c r="E16649" s="306" t="n">
        <v>119.96</v>
      </c>
    </row>
    <row r="16650" customFormat="false" ht="15" hidden="false" customHeight="false" outlineLevel="0" collapsed="false">
      <c r="A16650" s="0" t="s">
        <v>21503</v>
      </c>
      <c r="B16650" s="86" t="s">
        <v>21504</v>
      </c>
      <c r="C16650" s="0" t="s">
        <v>217</v>
      </c>
      <c r="E16650" s="306" t="n">
        <v>119.96</v>
      </c>
    </row>
    <row r="16651" customFormat="false" ht="15" hidden="false" customHeight="false" outlineLevel="0" collapsed="false">
      <c r="A16651" s="0" t="s">
        <v>21505</v>
      </c>
      <c r="B16651" s="86" t="s">
        <v>21506</v>
      </c>
      <c r="C16651" s="0" t="s">
        <v>217</v>
      </c>
      <c r="E16651" s="306" t="n">
        <v>48.95</v>
      </c>
    </row>
    <row r="16652" customFormat="false" ht="15" hidden="false" customHeight="false" outlineLevel="0" collapsed="false">
      <c r="A16652" s="0" t="s">
        <v>21507</v>
      </c>
      <c r="B16652" s="86" t="s">
        <v>21508</v>
      </c>
      <c r="C16652" s="0" t="s">
        <v>217</v>
      </c>
      <c r="E16652" s="306" t="n">
        <v>27.89</v>
      </c>
    </row>
    <row r="16653" customFormat="false" ht="15" hidden="false" customHeight="false" outlineLevel="0" collapsed="false">
      <c r="A16653" s="0" t="s">
        <v>21509</v>
      </c>
      <c r="B16653" s="86" t="s">
        <v>21510</v>
      </c>
      <c r="C16653" s="0" t="s">
        <v>217</v>
      </c>
      <c r="E16653" s="306" t="n">
        <v>15.37</v>
      </c>
    </row>
    <row r="16654" customFormat="false" ht="15" hidden="false" customHeight="false" outlineLevel="0" collapsed="false">
      <c r="A16654" s="0" t="s">
        <v>21511</v>
      </c>
      <c r="B16654" s="86" t="s">
        <v>21512</v>
      </c>
      <c r="C16654" s="0" t="s">
        <v>217</v>
      </c>
      <c r="E16654" s="306" t="n">
        <v>8.53</v>
      </c>
    </row>
    <row r="16655" customFormat="false" ht="15" hidden="false" customHeight="false" outlineLevel="0" collapsed="false">
      <c r="A16655" s="0" t="s">
        <v>21513</v>
      </c>
      <c r="B16655" s="86" t="s">
        <v>21514</v>
      </c>
      <c r="C16655" s="0" t="s">
        <v>217</v>
      </c>
      <c r="E16655" s="306" t="n">
        <v>229.23</v>
      </c>
    </row>
    <row r="16656" customFormat="false" ht="15" hidden="false" customHeight="false" outlineLevel="0" collapsed="false">
      <c r="A16656" s="0" t="s">
        <v>21515</v>
      </c>
      <c r="B16656" s="86" t="s">
        <v>21516</v>
      </c>
      <c r="C16656" s="0" t="s">
        <v>217</v>
      </c>
      <c r="E16656" s="306" t="n">
        <v>64.02</v>
      </c>
    </row>
    <row r="16657" customFormat="false" ht="15" hidden="false" customHeight="false" outlineLevel="0" collapsed="false">
      <c r="A16657" s="0" t="s">
        <v>21517</v>
      </c>
      <c r="B16657" s="86" t="s">
        <v>21518</v>
      </c>
      <c r="C16657" s="0" t="s">
        <v>217</v>
      </c>
      <c r="E16657" s="306" t="n">
        <v>8.76</v>
      </c>
    </row>
    <row r="16658" customFormat="false" ht="15" hidden="false" customHeight="false" outlineLevel="0" collapsed="false">
      <c r="A16658" s="0" t="s">
        <v>21519</v>
      </c>
      <c r="B16658" s="86" t="s">
        <v>21520</v>
      </c>
      <c r="C16658" s="0" t="s">
        <v>217</v>
      </c>
      <c r="E16658" s="306" t="n">
        <v>21.64</v>
      </c>
    </row>
    <row r="16659" customFormat="false" ht="15" hidden="false" customHeight="false" outlineLevel="0" collapsed="false">
      <c r="A16659" s="0" t="s">
        <v>21521</v>
      </c>
      <c r="B16659" s="86" t="s">
        <v>21522</v>
      </c>
      <c r="C16659" s="0" t="s">
        <v>217</v>
      </c>
      <c r="E16659" s="306" t="n">
        <v>100.73</v>
      </c>
    </row>
    <row r="16660" customFormat="false" ht="15" hidden="false" customHeight="false" outlineLevel="0" collapsed="false">
      <c r="A16660" s="0" t="s">
        <v>21523</v>
      </c>
      <c r="B16660" s="86" t="s">
        <v>21524</v>
      </c>
      <c r="C16660" s="0" t="s">
        <v>217</v>
      </c>
      <c r="E16660" s="306" t="n">
        <v>806.32</v>
      </c>
    </row>
    <row r="16661" customFormat="false" ht="15" hidden="false" customHeight="false" outlineLevel="0" collapsed="false">
      <c r="A16661" s="0" t="s">
        <v>21525</v>
      </c>
      <c r="B16661" s="86" t="s">
        <v>21526</v>
      </c>
      <c r="C16661" s="0" t="s">
        <v>217</v>
      </c>
      <c r="E16661" s="306" t="n">
        <v>1237.33</v>
      </c>
    </row>
    <row r="16662" customFormat="false" ht="15" hidden="false" customHeight="false" outlineLevel="0" collapsed="false">
      <c r="A16662" s="0" t="s">
        <v>21527</v>
      </c>
      <c r="B16662" s="86" t="s">
        <v>21528</v>
      </c>
      <c r="C16662" s="0" t="s">
        <v>217</v>
      </c>
      <c r="E16662" s="306" t="n">
        <v>1368.18</v>
      </c>
    </row>
    <row r="16663" customFormat="false" ht="15" hidden="false" customHeight="false" outlineLevel="0" collapsed="false">
      <c r="A16663" s="0" t="s">
        <v>21529</v>
      </c>
      <c r="B16663" s="86" t="s">
        <v>21530</v>
      </c>
      <c r="C16663" s="0" t="s">
        <v>217</v>
      </c>
      <c r="E16663" s="306" t="n">
        <v>247.67</v>
      </c>
    </row>
    <row r="16664" customFormat="false" ht="15" hidden="false" customHeight="false" outlineLevel="0" collapsed="false">
      <c r="A16664" s="0" t="s">
        <v>21531</v>
      </c>
      <c r="B16664" s="86" t="s">
        <v>21532</v>
      </c>
      <c r="C16664" s="0" t="s">
        <v>217</v>
      </c>
      <c r="E16664" s="306" t="n">
        <v>437.8</v>
      </c>
    </row>
    <row r="16665" customFormat="false" ht="15" hidden="false" customHeight="false" outlineLevel="0" collapsed="false">
      <c r="A16665" s="0" t="s">
        <v>21533</v>
      </c>
      <c r="B16665" s="86" t="s">
        <v>21534</v>
      </c>
      <c r="C16665" s="0" t="s">
        <v>217</v>
      </c>
      <c r="E16665" s="306" t="n">
        <v>124.29</v>
      </c>
    </row>
    <row r="16666" customFormat="false" ht="15" hidden="false" customHeight="false" outlineLevel="0" collapsed="false">
      <c r="A16666" s="0" t="s">
        <v>21535</v>
      </c>
      <c r="B16666" s="86" t="s">
        <v>21536</v>
      </c>
      <c r="C16666" s="0" t="s">
        <v>217</v>
      </c>
      <c r="E16666" s="306" t="n">
        <v>211.31</v>
      </c>
    </row>
    <row r="16667" customFormat="false" ht="15" hidden="false" customHeight="false" outlineLevel="0" collapsed="false">
      <c r="A16667" s="0" t="s">
        <v>21537</v>
      </c>
      <c r="B16667" s="86" t="s">
        <v>21538</v>
      </c>
      <c r="C16667" s="0" t="s">
        <v>217</v>
      </c>
      <c r="E16667" s="306" t="n">
        <v>75.42</v>
      </c>
    </row>
    <row r="16668" customFormat="false" ht="15" hidden="false" customHeight="false" outlineLevel="0" collapsed="false">
      <c r="A16668" s="0" t="s">
        <v>21539</v>
      </c>
      <c r="B16668" s="86" t="s">
        <v>21540</v>
      </c>
      <c r="C16668" s="0" t="s">
        <v>217</v>
      </c>
      <c r="E16668" s="306" t="n">
        <v>131.49</v>
      </c>
    </row>
    <row r="16669" customFormat="false" ht="15" hidden="false" customHeight="false" outlineLevel="0" collapsed="false">
      <c r="A16669" s="0" t="s">
        <v>21541</v>
      </c>
      <c r="B16669" s="86" t="s">
        <v>21542</v>
      </c>
      <c r="C16669" s="0" t="s">
        <v>217</v>
      </c>
      <c r="E16669" s="306" t="n">
        <v>54.24</v>
      </c>
    </row>
    <row r="16670" customFormat="false" ht="15" hidden="false" customHeight="false" outlineLevel="0" collapsed="false">
      <c r="A16670" s="0" t="s">
        <v>21543</v>
      </c>
      <c r="B16670" s="86" t="s">
        <v>21544</v>
      </c>
      <c r="C16670" s="0" t="s">
        <v>217</v>
      </c>
      <c r="E16670" s="306" t="n">
        <v>9.18</v>
      </c>
    </row>
    <row r="16671" customFormat="false" ht="15" hidden="false" customHeight="false" outlineLevel="0" collapsed="false">
      <c r="A16671" s="0" t="s">
        <v>21545</v>
      </c>
      <c r="B16671" s="86" t="s">
        <v>21546</v>
      </c>
      <c r="C16671" s="0" t="s">
        <v>217</v>
      </c>
      <c r="E16671" s="306" t="n">
        <v>4.53</v>
      </c>
    </row>
    <row r="16672" customFormat="false" ht="15" hidden="false" customHeight="false" outlineLevel="0" collapsed="false">
      <c r="A16672" s="0" t="s">
        <v>21547</v>
      </c>
      <c r="B16672" s="86" t="s">
        <v>21548</v>
      </c>
      <c r="C16672" s="0" t="s">
        <v>217</v>
      </c>
      <c r="E16672" s="306" t="n">
        <v>3.61</v>
      </c>
    </row>
    <row r="16673" customFormat="false" ht="15" hidden="false" customHeight="false" outlineLevel="0" collapsed="false">
      <c r="A16673" s="0" t="s">
        <v>21549</v>
      </c>
      <c r="B16673" s="86" t="s">
        <v>21550</v>
      </c>
      <c r="C16673" s="0" t="s">
        <v>217</v>
      </c>
      <c r="E16673" s="306" t="n">
        <v>1.32</v>
      </c>
    </row>
    <row r="16674" customFormat="false" ht="15" hidden="false" customHeight="false" outlineLevel="0" collapsed="false">
      <c r="A16674" s="0" t="s">
        <v>21551</v>
      </c>
      <c r="B16674" s="86" t="s">
        <v>21552</v>
      </c>
      <c r="C16674" s="0" t="s">
        <v>217</v>
      </c>
      <c r="E16674" s="306" t="n">
        <v>5.61</v>
      </c>
    </row>
    <row r="16675" customFormat="false" ht="15" hidden="false" customHeight="false" outlineLevel="0" collapsed="false">
      <c r="A16675" s="0" t="s">
        <v>21553</v>
      </c>
      <c r="B16675" s="86" t="s">
        <v>21554</v>
      </c>
      <c r="C16675" s="0" t="s">
        <v>217</v>
      </c>
      <c r="E16675" s="306" t="n">
        <v>1.66</v>
      </c>
    </row>
    <row r="16676" customFormat="false" ht="15" hidden="false" customHeight="false" outlineLevel="0" collapsed="false">
      <c r="A16676" s="0" t="s">
        <v>21555</v>
      </c>
      <c r="B16676" s="86" t="s">
        <v>21556</v>
      </c>
      <c r="C16676" s="0" t="s">
        <v>217</v>
      </c>
      <c r="E16676" s="306" t="n">
        <v>24.05</v>
      </c>
    </row>
    <row r="16677" customFormat="false" ht="15" hidden="false" customHeight="false" outlineLevel="0" collapsed="false">
      <c r="A16677" s="0" t="s">
        <v>21557</v>
      </c>
      <c r="B16677" s="86" t="s">
        <v>21558</v>
      </c>
      <c r="C16677" s="0" t="s">
        <v>217</v>
      </c>
      <c r="E16677" s="306" t="n">
        <v>58.28</v>
      </c>
    </row>
    <row r="16678" customFormat="false" ht="15" hidden="false" customHeight="false" outlineLevel="0" collapsed="false">
      <c r="A16678" s="0" t="s">
        <v>21559</v>
      </c>
      <c r="B16678" s="86" t="s">
        <v>21560</v>
      </c>
      <c r="C16678" s="0" t="s">
        <v>217</v>
      </c>
      <c r="E16678" s="306" t="n">
        <v>6.02</v>
      </c>
    </row>
    <row r="16679" customFormat="false" ht="15" hidden="false" customHeight="false" outlineLevel="0" collapsed="false">
      <c r="A16679" s="0" t="s">
        <v>21561</v>
      </c>
      <c r="B16679" s="86" t="s">
        <v>21562</v>
      </c>
      <c r="C16679" s="0" t="s">
        <v>217</v>
      </c>
      <c r="E16679" s="306" t="n">
        <v>1.37</v>
      </c>
    </row>
    <row r="16680" customFormat="false" ht="15" hidden="false" customHeight="false" outlineLevel="0" collapsed="false">
      <c r="A16680" s="0" t="s">
        <v>21563</v>
      </c>
      <c r="B16680" s="86" t="s">
        <v>21564</v>
      </c>
      <c r="C16680" s="0" t="s">
        <v>217</v>
      </c>
      <c r="E16680" s="306" t="n">
        <v>19.03</v>
      </c>
    </row>
    <row r="16681" customFormat="false" ht="15" hidden="false" customHeight="false" outlineLevel="0" collapsed="false">
      <c r="A16681" s="0" t="s">
        <v>21565</v>
      </c>
      <c r="B16681" s="86" t="s">
        <v>21566</v>
      </c>
      <c r="C16681" s="0" t="s">
        <v>217</v>
      </c>
      <c r="E16681" s="306" t="n">
        <v>10.05</v>
      </c>
    </row>
    <row r="16682" customFormat="false" ht="15" hidden="false" customHeight="false" outlineLevel="0" collapsed="false">
      <c r="A16682" s="0" t="s">
        <v>21567</v>
      </c>
      <c r="B16682" s="86" t="s">
        <v>21568</v>
      </c>
      <c r="C16682" s="0" t="s">
        <v>217</v>
      </c>
      <c r="E16682" s="306" t="n">
        <v>1.74</v>
      </c>
    </row>
    <row r="16683" customFormat="false" ht="15" hidden="false" customHeight="false" outlineLevel="0" collapsed="false">
      <c r="A16683" s="0" t="s">
        <v>21569</v>
      </c>
      <c r="B16683" s="86" t="s">
        <v>21570</v>
      </c>
      <c r="C16683" s="0" t="s">
        <v>217</v>
      </c>
      <c r="E16683" s="306" t="n">
        <v>9.65</v>
      </c>
    </row>
    <row r="16684" customFormat="false" ht="15" hidden="false" customHeight="false" outlineLevel="0" collapsed="false">
      <c r="A16684" s="0" t="s">
        <v>21571</v>
      </c>
      <c r="B16684" s="86" t="s">
        <v>21572</v>
      </c>
      <c r="C16684" s="0" t="s">
        <v>217</v>
      </c>
      <c r="E16684" s="306" t="n">
        <v>10.35</v>
      </c>
    </row>
    <row r="16685" customFormat="false" ht="15" hidden="false" customHeight="false" outlineLevel="0" collapsed="false">
      <c r="A16685" s="0" t="s">
        <v>21573</v>
      </c>
      <c r="B16685" s="86" t="s">
        <v>21574</v>
      </c>
      <c r="C16685" s="0" t="s">
        <v>217</v>
      </c>
      <c r="E16685" s="306" t="n">
        <v>3.74</v>
      </c>
    </row>
    <row r="16686" customFormat="false" ht="15" hidden="false" customHeight="false" outlineLevel="0" collapsed="false">
      <c r="A16686" s="0" t="s">
        <v>21575</v>
      </c>
      <c r="B16686" s="86" t="s">
        <v>21576</v>
      </c>
      <c r="C16686" s="0" t="s">
        <v>217</v>
      </c>
      <c r="E16686" s="306" t="n">
        <v>2.53</v>
      </c>
    </row>
    <row r="16687" customFormat="false" ht="15" hidden="false" customHeight="false" outlineLevel="0" collapsed="false">
      <c r="A16687" s="0" t="s">
        <v>21577</v>
      </c>
      <c r="B16687" s="86" t="s">
        <v>21578</v>
      </c>
      <c r="C16687" s="0" t="s">
        <v>217</v>
      </c>
      <c r="E16687" s="306" t="n">
        <v>5.36</v>
      </c>
    </row>
    <row r="16688" customFormat="false" ht="15" hidden="false" customHeight="false" outlineLevel="0" collapsed="false">
      <c r="A16688" s="0" t="s">
        <v>21579</v>
      </c>
      <c r="B16688" s="86" t="s">
        <v>21580</v>
      </c>
      <c r="C16688" s="0" t="s">
        <v>217</v>
      </c>
      <c r="E16688" s="306" t="n">
        <v>6.06</v>
      </c>
    </row>
    <row r="16689" customFormat="false" ht="15" hidden="false" customHeight="false" outlineLevel="0" collapsed="false">
      <c r="A16689" s="0" t="s">
        <v>21581</v>
      </c>
      <c r="B16689" s="86" t="s">
        <v>21582</v>
      </c>
      <c r="C16689" s="0" t="s">
        <v>217</v>
      </c>
      <c r="E16689" s="306" t="n">
        <v>1.51</v>
      </c>
    </row>
    <row r="16690" customFormat="false" ht="15" hidden="false" customHeight="false" outlineLevel="0" collapsed="false">
      <c r="A16690" s="0" t="s">
        <v>21583</v>
      </c>
      <c r="B16690" s="86" t="s">
        <v>21584</v>
      </c>
      <c r="C16690" s="0" t="s">
        <v>217</v>
      </c>
      <c r="E16690" s="306" t="n">
        <v>8.53</v>
      </c>
    </row>
    <row r="16691" customFormat="false" ht="15" hidden="false" customHeight="false" outlineLevel="0" collapsed="false">
      <c r="A16691" s="0" t="s">
        <v>21585</v>
      </c>
      <c r="B16691" s="86" t="s">
        <v>21586</v>
      </c>
      <c r="C16691" s="0" t="s">
        <v>217</v>
      </c>
      <c r="E16691" s="306" t="n">
        <v>4.44</v>
      </c>
    </row>
    <row r="16692" customFormat="false" ht="15" hidden="false" customHeight="false" outlineLevel="0" collapsed="false">
      <c r="A16692" s="0" t="s">
        <v>21587</v>
      </c>
      <c r="B16692" s="86" t="s">
        <v>21588</v>
      </c>
      <c r="C16692" s="0" t="s">
        <v>217</v>
      </c>
      <c r="E16692" s="306" t="n">
        <v>5.07</v>
      </c>
    </row>
    <row r="16693" customFormat="false" ht="15" hidden="false" customHeight="false" outlineLevel="0" collapsed="false">
      <c r="A16693" s="0" t="s">
        <v>21589</v>
      </c>
      <c r="B16693" s="86" t="s">
        <v>21590</v>
      </c>
      <c r="C16693" s="0" t="s">
        <v>217</v>
      </c>
      <c r="E16693" s="306" t="n">
        <v>7.93</v>
      </c>
    </row>
    <row r="16694" customFormat="false" ht="15" hidden="false" customHeight="false" outlineLevel="0" collapsed="false">
      <c r="A16694" s="0" t="s">
        <v>21591</v>
      </c>
      <c r="B16694" s="86" t="s">
        <v>21592</v>
      </c>
      <c r="C16694" s="0" t="s">
        <v>217</v>
      </c>
      <c r="E16694" s="306" t="n">
        <v>9.89</v>
      </c>
    </row>
    <row r="16695" customFormat="false" ht="15" hidden="false" customHeight="false" outlineLevel="0" collapsed="false">
      <c r="A16695" s="0" t="s">
        <v>21593</v>
      </c>
      <c r="B16695" s="86" t="s">
        <v>21594</v>
      </c>
      <c r="C16695" s="0" t="s">
        <v>217</v>
      </c>
      <c r="E16695" s="306" t="n">
        <v>21.93</v>
      </c>
    </row>
    <row r="16696" customFormat="false" ht="15" hidden="false" customHeight="false" outlineLevel="0" collapsed="false">
      <c r="A16696" s="0" t="s">
        <v>21595</v>
      </c>
      <c r="B16696" s="86" t="s">
        <v>21596</v>
      </c>
      <c r="C16696" s="0" t="s">
        <v>217</v>
      </c>
      <c r="E16696" s="306" t="n">
        <v>47.06</v>
      </c>
    </row>
    <row r="16697" customFormat="false" ht="15" hidden="false" customHeight="false" outlineLevel="0" collapsed="false">
      <c r="A16697" s="0" t="s">
        <v>21597</v>
      </c>
      <c r="B16697" s="86" t="s">
        <v>21598</v>
      </c>
      <c r="C16697" s="0" t="s">
        <v>217</v>
      </c>
      <c r="E16697" s="306" t="n">
        <v>2.16</v>
      </c>
    </row>
    <row r="16698" customFormat="false" ht="15" hidden="false" customHeight="false" outlineLevel="0" collapsed="false">
      <c r="A16698" s="0" t="s">
        <v>21599</v>
      </c>
      <c r="B16698" s="86" t="s">
        <v>21600</v>
      </c>
      <c r="C16698" s="0" t="s">
        <v>217</v>
      </c>
      <c r="E16698" s="306" t="n">
        <v>3.2</v>
      </c>
    </row>
    <row r="16699" customFormat="false" ht="15" hidden="false" customHeight="false" outlineLevel="0" collapsed="false">
      <c r="A16699" s="0" t="s">
        <v>21601</v>
      </c>
      <c r="B16699" s="86" t="s">
        <v>21602</v>
      </c>
      <c r="C16699" s="0" t="s">
        <v>217</v>
      </c>
      <c r="E16699" s="306" t="n">
        <v>5.94</v>
      </c>
    </row>
    <row r="16700" customFormat="false" ht="15" hidden="false" customHeight="false" outlineLevel="0" collapsed="false">
      <c r="A16700" s="0" t="s">
        <v>21603</v>
      </c>
      <c r="B16700" s="86" t="s">
        <v>21604</v>
      </c>
      <c r="C16700" s="0" t="s">
        <v>217</v>
      </c>
      <c r="E16700" s="306" t="n">
        <v>0.54</v>
      </c>
    </row>
    <row r="16701" customFormat="false" ht="15" hidden="false" customHeight="false" outlineLevel="0" collapsed="false">
      <c r="A16701" s="0" t="s">
        <v>21605</v>
      </c>
      <c r="B16701" s="86" t="s">
        <v>21606</v>
      </c>
      <c r="C16701" s="0" t="s">
        <v>217</v>
      </c>
      <c r="E16701" s="306" t="n">
        <v>0.62</v>
      </c>
    </row>
    <row r="16702" customFormat="false" ht="15" hidden="false" customHeight="false" outlineLevel="0" collapsed="false">
      <c r="A16702" s="0" t="s">
        <v>21607</v>
      </c>
      <c r="B16702" s="86" t="s">
        <v>21608</v>
      </c>
      <c r="C16702" s="0" t="s">
        <v>217</v>
      </c>
      <c r="E16702" s="306" t="n">
        <v>1.87</v>
      </c>
    </row>
    <row r="16703" customFormat="false" ht="15" hidden="false" customHeight="false" outlineLevel="0" collapsed="false">
      <c r="A16703" s="0" t="s">
        <v>21609</v>
      </c>
      <c r="B16703" s="86" t="s">
        <v>21610</v>
      </c>
      <c r="C16703" s="0" t="s">
        <v>217</v>
      </c>
      <c r="E16703" s="306" t="n">
        <v>4.78</v>
      </c>
    </row>
    <row r="16704" customFormat="false" ht="15" hidden="false" customHeight="false" outlineLevel="0" collapsed="false">
      <c r="A16704" s="0" t="s">
        <v>21611</v>
      </c>
      <c r="B16704" s="86" t="s">
        <v>21612</v>
      </c>
      <c r="C16704" s="0" t="s">
        <v>217</v>
      </c>
      <c r="E16704" s="306" t="n">
        <v>4.98</v>
      </c>
    </row>
    <row r="16705" customFormat="false" ht="15" hidden="false" customHeight="false" outlineLevel="0" collapsed="false">
      <c r="A16705" s="0" t="s">
        <v>21613</v>
      </c>
      <c r="B16705" s="86" t="s">
        <v>21614</v>
      </c>
      <c r="C16705" s="0" t="s">
        <v>217</v>
      </c>
      <c r="E16705" s="306" t="n">
        <v>19.11</v>
      </c>
    </row>
    <row r="16706" customFormat="false" ht="15" hidden="false" customHeight="false" outlineLevel="0" collapsed="false">
      <c r="A16706" s="0" t="s">
        <v>21615</v>
      </c>
      <c r="B16706" s="86" t="s">
        <v>21616</v>
      </c>
      <c r="C16706" s="0" t="s">
        <v>217</v>
      </c>
      <c r="E16706" s="306" t="n">
        <v>31.57</v>
      </c>
    </row>
    <row r="16707" customFormat="false" ht="15" hidden="false" customHeight="false" outlineLevel="0" collapsed="false">
      <c r="A16707" s="0" t="s">
        <v>21617</v>
      </c>
      <c r="B16707" s="86" t="s">
        <v>21618</v>
      </c>
      <c r="C16707" s="0" t="s">
        <v>217</v>
      </c>
      <c r="E16707" s="306" t="n">
        <v>43.53</v>
      </c>
    </row>
    <row r="16708" customFormat="false" ht="15" hidden="false" customHeight="false" outlineLevel="0" collapsed="false">
      <c r="A16708" s="0" t="s">
        <v>21619</v>
      </c>
      <c r="B16708" s="86" t="s">
        <v>21620</v>
      </c>
      <c r="C16708" s="0" t="s">
        <v>217</v>
      </c>
      <c r="E16708" s="306" t="n">
        <v>89.97</v>
      </c>
    </row>
    <row r="16709" customFormat="false" ht="15" hidden="false" customHeight="false" outlineLevel="0" collapsed="false">
      <c r="A16709" s="0" t="s">
        <v>21621</v>
      </c>
      <c r="B16709" s="86" t="s">
        <v>21622</v>
      </c>
      <c r="C16709" s="0" t="s">
        <v>729</v>
      </c>
      <c r="E16709" s="306" t="n">
        <v>19.51</v>
      </c>
    </row>
    <row r="16710" customFormat="false" ht="15" hidden="false" customHeight="false" outlineLevel="0" collapsed="false">
      <c r="B16710" s="0"/>
      <c r="E16710" s="0"/>
    </row>
    <row r="16711" customFormat="false" ht="15" hidden="false" customHeight="false" outlineLevel="0" collapsed="false">
      <c r="B16711" s="0"/>
      <c r="E16711" s="0"/>
    </row>
    <row r="16712" customFormat="false" ht="15" hidden="false" customHeight="false" outlineLevel="0" collapsed="false">
      <c r="A16712" s="0" t="s">
        <v>13853</v>
      </c>
      <c r="B16712" s="0"/>
      <c r="C16712" s="0" t="s">
        <v>13854</v>
      </c>
      <c r="E16712" s="0"/>
    </row>
    <row r="16713" customFormat="false" ht="15" hidden="false" customHeight="false" outlineLevel="0" collapsed="false">
      <c r="B16713" s="0"/>
      <c r="C16713" s="0" t="s">
        <v>13855</v>
      </c>
      <c r="E16713" s="0"/>
    </row>
    <row r="16714" customFormat="false" ht="15" hidden="false" customHeight="false" outlineLevel="0" collapsed="false">
      <c r="A16714" s="0" t="s">
        <v>13856</v>
      </c>
      <c r="B16714" s="0"/>
      <c r="C16714" s="0" t="s">
        <v>13857</v>
      </c>
      <c r="E16714" s="306" t="s">
        <v>13858</v>
      </c>
    </row>
    <row r="16715" customFormat="false" ht="15" hidden="false" customHeight="false" outlineLevel="0" collapsed="false">
      <c r="A16715" s="0" t="s">
        <v>21623</v>
      </c>
      <c r="B16715" s="86" t="s">
        <v>21624</v>
      </c>
      <c r="C16715" s="0" t="s">
        <v>365</v>
      </c>
      <c r="E16715" s="306" t="n">
        <v>5.86</v>
      </c>
    </row>
    <row r="16716" customFormat="false" ht="15" hidden="false" customHeight="false" outlineLevel="0" collapsed="false">
      <c r="A16716" s="0" t="s">
        <v>21625</v>
      </c>
      <c r="B16716" s="86" t="s">
        <v>21626</v>
      </c>
      <c r="C16716" s="0" t="s">
        <v>67</v>
      </c>
      <c r="E16716" s="306" t="n">
        <v>13.03</v>
      </c>
    </row>
    <row r="16717" customFormat="false" ht="15" hidden="false" customHeight="false" outlineLevel="0" collapsed="false">
      <c r="A16717" s="0" t="s">
        <v>21627</v>
      </c>
      <c r="B16717" s="86" t="s">
        <v>21628</v>
      </c>
      <c r="C16717" s="0" t="s">
        <v>67</v>
      </c>
      <c r="E16717" s="306" t="n">
        <v>16.81</v>
      </c>
    </row>
    <row r="16718" customFormat="false" ht="15" hidden="false" customHeight="false" outlineLevel="0" collapsed="false">
      <c r="A16718" s="0" t="s">
        <v>21629</v>
      </c>
      <c r="B16718" s="86" t="s">
        <v>21630</v>
      </c>
      <c r="C16718" s="0" t="s">
        <v>21631</v>
      </c>
      <c r="E16718" s="306" t="n">
        <v>11.02</v>
      </c>
    </row>
    <row r="16719" customFormat="false" ht="15" hidden="false" customHeight="false" outlineLevel="0" collapsed="false">
      <c r="A16719" s="0" t="s">
        <v>21632</v>
      </c>
      <c r="B16719" s="86" t="s">
        <v>21633</v>
      </c>
      <c r="C16719" s="0" t="s">
        <v>67</v>
      </c>
      <c r="E16719" s="306" t="n">
        <v>1.15</v>
      </c>
    </row>
    <row r="16720" customFormat="false" ht="15" hidden="false" customHeight="false" outlineLevel="0" collapsed="false">
      <c r="A16720" s="0" t="s">
        <v>21634</v>
      </c>
      <c r="B16720" s="86" t="s">
        <v>21635</v>
      </c>
      <c r="C16720" s="0" t="s">
        <v>67</v>
      </c>
      <c r="E16720" s="306" t="n">
        <v>16.03</v>
      </c>
    </row>
    <row r="16721" customFormat="false" ht="15" hidden="false" customHeight="false" outlineLevel="0" collapsed="false">
      <c r="A16721" s="0" t="s">
        <v>21636</v>
      </c>
      <c r="B16721" s="86" t="s">
        <v>21637</v>
      </c>
      <c r="C16721" s="0" t="s">
        <v>67</v>
      </c>
      <c r="E16721" s="306" t="n">
        <v>15.03</v>
      </c>
    </row>
    <row r="16722" customFormat="false" ht="15" hidden="false" customHeight="false" outlineLevel="0" collapsed="false">
      <c r="A16722" s="0" t="s">
        <v>21638</v>
      </c>
      <c r="B16722" s="86" t="s">
        <v>21639</v>
      </c>
      <c r="C16722" s="0" t="s">
        <v>67</v>
      </c>
      <c r="E16722" s="306" t="n">
        <v>7.19</v>
      </c>
    </row>
    <row r="16723" customFormat="false" ht="15" hidden="false" customHeight="false" outlineLevel="0" collapsed="false">
      <c r="A16723" s="0" t="s">
        <v>21640</v>
      </c>
      <c r="B16723" s="86" t="s">
        <v>21641</v>
      </c>
      <c r="C16723" s="0" t="s">
        <v>67</v>
      </c>
      <c r="E16723" s="306" t="n">
        <v>1.48</v>
      </c>
    </row>
    <row r="16724" customFormat="false" ht="15" hidden="false" customHeight="false" outlineLevel="0" collapsed="false">
      <c r="A16724" s="0" t="s">
        <v>21642</v>
      </c>
      <c r="B16724" s="86" t="s">
        <v>21643</v>
      </c>
      <c r="C16724" s="0" t="s">
        <v>67</v>
      </c>
      <c r="E16724" s="306" t="n">
        <v>1.55</v>
      </c>
    </row>
    <row r="16725" customFormat="false" ht="15" hidden="false" customHeight="false" outlineLevel="0" collapsed="false">
      <c r="A16725" s="0" t="s">
        <v>21644</v>
      </c>
      <c r="B16725" s="86" t="s">
        <v>21645</v>
      </c>
      <c r="C16725" s="0" t="s">
        <v>217</v>
      </c>
      <c r="E16725" s="306" t="n">
        <v>0.75</v>
      </c>
    </row>
    <row r="16726" customFormat="false" ht="15" hidden="false" customHeight="false" outlineLevel="0" collapsed="false">
      <c r="A16726" s="0" t="s">
        <v>21646</v>
      </c>
      <c r="B16726" s="86" t="s">
        <v>21647</v>
      </c>
      <c r="C16726" s="0" t="s">
        <v>20525</v>
      </c>
      <c r="E16726" s="306" t="n">
        <v>1300</v>
      </c>
    </row>
    <row r="16727" customFormat="false" ht="15" hidden="false" customHeight="false" outlineLevel="0" collapsed="false">
      <c r="A16727" s="0" t="s">
        <v>21648</v>
      </c>
      <c r="B16727" s="86" t="s">
        <v>21649</v>
      </c>
      <c r="C16727" s="0" t="s">
        <v>217</v>
      </c>
      <c r="E16727" s="306" t="n">
        <v>0.9</v>
      </c>
    </row>
    <row r="16728" customFormat="false" ht="15" hidden="false" customHeight="false" outlineLevel="0" collapsed="false">
      <c r="A16728" s="0" t="s">
        <v>21650</v>
      </c>
      <c r="B16728" s="86" t="s">
        <v>21647</v>
      </c>
      <c r="C16728" s="0" t="s">
        <v>217</v>
      </c>
      <c r="E16728" s="306" t="n">
        <v>1.3</v>
      </c>
    </row>
    <row r="16729" customFormat="false" ht="15" hidden="false" customHeight="false" outlineLevel="0" collapsed="false">
      <c r="A16729" s="0" t="s">
        <v>21651</v>
      </c>
      <c r="B16729" s="86" t="s">
        <v>21652</v>
      </c>
      <c r="C16729" s="0" t="s">
        <v>217</v>
      </c>
      <c r="E16729" s="306" t="n">
        <v>0.75</v>
      </c>
    </row>
    <row r="16730" customFormat="false" ht="15" hidden="false" customHeight="false" outlineLevel="0" collapsed="false">
      <c r="A16730" s="0" t="s">
        <v>21653</v>
      </c>
      <c r="B16730" s="86" t="s">
        <v>21654</v>
      </c>
      <c r="C16730" s="0" t="s">
        <v>217</v>
      </c>
      <c r="E16730" s="306" t="n">
        <v>1.6</v>
      </c>
    </row>
    <row r="16731" customFormat="false" ht="15" hidden="false" customHeight="false" outlineLevel="0" collapsed="false">
      <c r="A16731" s="0" t="s">
        <v>21655</v>
      </c>
      <c r="B16731" s="86" t="s">
        <v>21656</v>
      </c>
      <c r="C16731" s="0" t="s">
        <v>217</v>
      </c>
      <c r="E16731" s="306" t="n">
        <v>1.6</v>
      </c>
    </row>
    <row r="16732" customFormat="false" ht="15" hidden="false" customHeight="false" outlineLevel="0" collapsed="false">
      <c r="A16732" s="0" t="s">
        <v>21657</v>
      </c>
      <c r="B16732" s="86" t="s">
        <v>21658</v>
      </c>
      <c r="C16732" s="0" t="s">
        <v>217</v>
      </c>
      <c r="E16732" s="306" t="n">
        <v>2.24</v>
      </c>
    </row>
    <row r="16733" customFormat="false" ht="15" hidden="false" customHeight="false" outlineLevel="0" collapsed="false">
      <c r="A16733" s="0" t="s">
        <v>21659</v>
      </c>
      <c r="B16733" s="86" t="s">
        <v>21660</v>
      </c>
      <c r="C16733" s="0" t="s">
        <v>217</v>
      </c>
      <c r="E16733" s="306" t="n">
        <v>1.27</v>
      </c>
    </row>
    <row r="16734" customFormat="false" ht="15" hidden="false" customHeight="false" outlineLevel="0" collapsed="false">
      <c r="A16734" s="0" t="s">
        <v>21661</v>
      </c>
      <c r="B16734" s="86" t="s">
        <v>21662</v>
      </c>
      <c r="C16734" s="0" t="s">
        <v>67</v>
      </c>
      <c r="E16734" s="306" t="n">
        <v>20.45</v>
      </c>
    </row>
    <row r="16735" customFormat="false" ht="15" hidden="false" customHeight="false" outlineLevel="0" collapsed="false">
      <c r="A16735" s="0" t="s">
        <v>21663</v>
      </c>
      <c r="B16735" s="86" t="s">
        <v>21664</v>
      </c>
      <c r="C16735" s="0" t="s">
        <v>217</v>
      </c>
      <c r="E16735" s="306" t="n">
        <v>32.5</v>
      </c>
    </row>
    <row r="16736" customFormat="false" ht="15" hidden="false" customHeight="false" outlineLevel="0" collapsed="false">
      <c r="A16736" s="0" t="s">
        <v>21665</v>
      </c>
      <c r="B16736" s="86" t="s">
        <v>21666</v>
      </c>
      <c r="C16736" s="0" t="s">
        <v>217</v>
      </c>
      <c r="E16736" s="306" t="n">
        <v>46.53</v>
      </c>
    </row>
    <row r="16737" customFormat="false" ht="15" hidden="false" customHeight="false" outlineLevel="0" collapsed="false">
      <c r="A16737" s="0" t="s">
        <v>21667</v>
      </c>
      <c r="B16737" s="86" t="s">
        <v>21668</v>
      </c>
      <c r="C16737" s="0" t="s">
        <v>217</v>
      </c>
      <c r="E16737" s="306" t="n">
        <v>55.14</v>
      </c>
    </row>
    <row r="16738" customFormat="false" ht="15" hidden="false" customHeight="false" outlineLevel="0" collapsed="false">
      <c r="A16738" s="0" t="s">
        <v>21669</v>
      </c>
      <c r="B16738" s="86" t="s">
        <v>21670</v>
      </c>
      <c r="C16738" s="0" t="s">
        <v>217</v>
      </c>
      <c r="E16738" s="306" t="n">
        <v>5.08</v>
      </c>
    </row>
    <row r="16739" customFormat="false" ht="15" hidden="false" customHeight="false" outlineLevel="0" collapsed="false">
      <c r="A16739" s="0" t="s">
        <v>21671</v>
      </c>
      <c r="B16739" s="86" t="s">
        <v>21672</v>
      </c>
      <c r="C16739" s="0" t="s">
        <v>217</v>
      </c>
      <c r="E16739" s="306" t="n">
        <v>9.98</v>
      </c>
    </row>
    <row r="16740" customFormat="false" ht="15" hidden="false" customHeight="false" outlineLevel="0" collapsed="false">
      <c r="A16740" s="0" t="s">
        <v>21673</v>
      </c>
      <c r="B16740" s="86" t="s">
        <v>21674</v>
      </c>
      <c r="C16740" s="0" t="s">
        <v>217</v>
      </c>
      <c r="E16740" s="306" t="n">
        <v>35.31</v>
      </c>
    </row>
    <row r="16741" customFormat="false" ht="15" hidden="false" customHeight="false" outlineLevel="0" collapsed="false">
      <c r="A16741" s="0" t="s">
        <v>21675</v>
      </c>
      <c r="B16741" s="86" t="s">
        <v>21676</v>
      </c>
      <c r="C16741" s="0" t="s">
        <v>217</v>
      </c>
      <c r="E16741" s="306" t="n">
        <v>37.82</v>
      </c>
    </row>
    <row r="16742" customFormat="false" ht="15" hidden="false" customHeight="false" outlineLevel="0" collapsed="false">
      <c r="A16742" s="0" t="s">
        <v>21677</v>
      </c>
      <c r="B16742" s="86" t="s">
        <v>21678</v>
      </c>
      <c r="C16742" s="0" t="s">
        <v>67</v>
      </c>
      <c r="E16742" s="306" t="n">
        <v>15.61</v>
      </c>
    </row>
    <row r="16743" customFormat="false" ht="15" hidden="false" customHeight="false" outlineLevel="0" collapsed="false">
      <c r="A16743" s="0" t="s">
        <v>21679</v>
      </c>
      <c r="B16743" s="86" t="s">
        <v>21680</v>
      </c>
      <c r="C16743" s="0" t="s">
        <v>217</v>
      </c>
      <c r="E16743" s="306" t="n">
        <v>26.73</v>
      </c>
    </row>
    <row r="16744" customFormat="false" ht="15" hidden="false" customHeight="false" outlineLevel="0" collapsed="false">
      <c r="A16744" s="0" t="s">
        <v>21681</v>
      </c>
      <c r="B16744" s="86" t="s">
        <v>21682</v>
      </c>
      <c r="C16744" s="0" t="s">
        <v>217</v>
      </c>
      <c r="E16744" s="306" t="n">
        <v>36.73</v>
      </c>
    </row>
    <row r="16745" customFormat="false" ht="15" hidden="false" customHeight="false" outlineLevel="0" collapsed="false">
      <c r="A16745" s="0" t="s">
        <v>21683</v>
      </c>
      <c r="B16745" s="86" t="s">
        <v>21684</v>
      </c>
      <c r="C16745" s="0" t="s">
        <v>217</v>
      </c>
      <c r="E16745" s="306" t="n">
        <v>59.83</v>
      </c>
    </row>
    <row r="16746" customFormat="false" ht="15" hidden="false" customHeight="false" outlineLevel="0" collapsed="false">
      <c r="A16746" s="0" t="s">
        <v>21685</v>
      </c>
      <c r="B16746" s="86" t="s">
        <v>21686</v>
      </c>
      <c r="C16746" s="0" t="s">
        <v>67</v>
      </c>
      <c r="E16746" s="306" t="n">
        <v>21.09</v>
      </c>
    </row>
    <row r="16747" customFormat="false" ht="15" hidden="false" customHeight="false" outlineLevel="0" collapsed="false">
      <c r="A16747" s="0" t="s">
        <v>21687</v>
      </c>
      <c r="B16747" s="86" t="s">
        <v>21688</v>
      </c>
      <c r="C16747" s="0" t="s">
        <v>217</v>
      </c>
      <c r="E16747" s="306" t="n">
        <v>28.12</v>
      </c>
    </row>
    <row r="16748" customFormat="false" ht="15" hidden="false" customHeight="false" outlineLevel="0" collapsed="false">
      <c r="A16748" s="0" t="s">
        <v>21689</v>
      </c>
      <c r="B16748" s="86" t="s">
        <v>21690</v>
      </c>
      <c r="C16748" s="0" t="s">
        <v>67</v>
      </c>
      <c r="E16748" s="306" t="n">
        <v>30.47</v>
      </c>
    </row>
    <row r="16749" customFormat="false" ht="15" hidden="false" customHeight="false" outlineLevel="0" collapsed="false">
      <c r="A16749" s="0" t="s">
        <v>21691</v>
      </c>
      <c r="B16749" s="86" t="s">
        <v>21692</v>
      </c>
      <c r="C16749" s="0" t="s">
        <v>217</v>
      </c>
      <c r="E16749" s="306" t="n">
        <v>41.9</v>
      </c>
    </row>
    <row r="16750" customFormat="false" ht="15" hidden="false" customHeight="false" outlineLevel="0" collapsed="false">
      <c r="A16750" s="0" t="s">
        <v>21693</v>
      </c>
      <c r="B16750" s="86" t="s">
        <v>21694</v>
      </c>
      <c r="C16750" s="0" t="s">
        <v>217</v>
      </c>
      <c r="E16750" s="306" t="n">
        <v>21.01</v>
      </c>
    </row>
    <row r="16751" customFormat="false" ht="15" hidden="false" customHeight="false" outlineLevel="0" collapsed="false">
      <c r="A16751" s="0" t="s">
        <v>21695</v>
      </c>
      <c r="B16751" s="86" t="s">
        <v>21696</v>
      </c>
      <c r="C16751" s="0" t="s">
        <v>217</v>
      </c>
      <c r="E16751" s="306" t="n">
        <v>110.89</v>
      </c>
    </row>
    <row r="16752" customFormat="false" ht="15" hidden="false" customHeight="false" outlineLevel="0" collapsed="false">
      <c r="A16752" s="0" t="s">
        <v>21697</v>
      </c>
      <c r="B16752" s="86" t="s">
        <v>21698</v>
      </c>
      <c r="C16752" s="0" t="s">
        <v>217</v>
      </c>
      <c r="E16752" s="306" t="n">
        <v>136.02</v>
      </c>
    </row>
    <row r="16753" customFormat="false" ht="15" hidden="false" customHeight="false" outlineLevel="0" collapsed="false">
      <c r="A16753" s="0" t="s">
        <v>21699</v>
      </c>
      <c r="B16753" s="86" t="s">
        <v>21700</v>
      </c>
      <c r="C16753" s="0" t="s">
        <v>217</v>
      </c>
      <c r="E16753" s="306" t="n">
        <v>172.63</v>
      </c>
    </row>
    <row r="16754" customFormat="false" ht="15" hidden="false" customHeight="false" outlineLevel="0" collapsed="false">
      <c r="A16754" s="0" t="s">
        <v>21701</v>
      </c>
      <c r="B16754" s="86" t="s">
        <v>21702</v>
      </c>
      <c r="C16754" s="0" t="s">
        <v>67</v>
      </c>
      <c r="E16754" s="306" t="n">
        <v>9.7</v>
      </c>
    </row>
    <row r="16755" customFormat="false" ht="15" hidden="false" customHeight="false" outlineLevel="0" collapsed="false">
      <c r="A16755" s="0" t="s">
        <v>21703</v>
      </c>
      <c r="B16755" s="86" t="s">
        <v>21704</v>
      </c>
      <c r="C16755" s="0" t="s">
        <v>217</v>
      </c>
      <c r="E16755" s="306" t="n">
        <v>27.06</v>
      </c>
    </row>
    <row r="16756" customFormat="false" ht="15" hidden="false" customHeight="false" outlineLevel="0" collapsed="false">
      <c r="A16756" s="0" t="s">
        <v>21705</v>
      </c>
      <c r="B16756" s="86" t="s">
        <v>21706</v>
      </c>
      <c r="C16756" s="0" t="s">
        <v>217</v>
      </c>
      <c r="E16756" s="306" t="n">
        <v>17.69</v>
      </c>
    </row>
    <row r="16757" customFormat="false" ht="15" hidden="false" customHeight="false" outlineLevel="0" collapsed="false">
      <c r="A16757" s="0" t="s">
        <v>21707</v>
      </c>
      <c r="B16757" s="86" t="s">
        <v>21708</v>
      </c>
      <c r="C16757" s="0" t="s">
        <v>217</v>
      </c>
      <c r="E16757" s="306" t="n">
        <v>39.76</v>
      </c>
    </row>
    <row r="16758" customFormat="false" ht="15" hidden="false" customHeight="false" outlineLevel="0" collapsed="false">
      <c r="A16758" s="0" t="s">
        <v>21709</v>
      </c>
      <c r="B16758" s="86" t="s">
        <v>21710</v>
      </c>
      <c r="C16758" s="0" t="s">
        <v>217</v>
      </c>
      <c r="E16758" s="306" t="n">
        <v>30.53</v>
      </c>
    </row>
    <row r="16759" customFormat="false" ht="15" hidden="false" customHeight="false" outlineLevel="0" collapsed="false">
      <c r="A16759" s="0" t="s">
        <v>21711</v>
      </c>
      <c r="B16759" s="86" t="s">
        <v>21712</v>
      </c>
      <c r="C16759" s="0" t="s">
        <v>217</v>
      </c>
      <c r="E16759" s="306" t="n">
        <v>267.47</v>
      </c>
    </row>
    <row r="16760" customFormat="false" ht="15" hidden="false" customHeight="false" outlineLevel="0" collapsed="false">
      <c r="A16760" s="0" t="s">
        <v>21713</v>
      </c>
      <c r="B16760" s="86" t="s">
        <v>21714</v>
      </c>
      <c r="C16760" s="0" t="s">
        <v>67</v>
      </c>
      <c r="E16760" s="306" t="n">
        <v>47.3</v>
      </c>
    </row>
    <row r="16761" customFormat="false" ht="15" hidden="false" customHeight="false" outlineLevel="0" collapsed="false">
      <c r="A16761" s="0" t="s">
        <v>21715</v>
      </c>
      <c r="B16761" s="86" t="s">
        <v>21716</v>
      </c>
      <c r="C16761" s="0" t="s">
        <v>217</v>
      </c>
      <c r="E16761" s="306" t="n">
        <v>65.73</v>
      </c>
    </row>
    <row r="16762" customFormat="false" ht="15" hidden="false" customHeight="false" outlineLevel="0" collapsed="false">
      <c r="A16762" s="0" t="s">
        <v>21717</v>
      </c>
      <c r="B16762" s="86" t="s">
        <v>21718</v>
      </c>
      <c r="C16762" s="0" t="s">
        <v>217</v>
      </c>
      <c r="E16762" s="306" t="n">
        <v>100.37</v>
      </c>
    </row>
    <row r="16763" customFormat="false" ht="15" hidden="false" customHeight="false" outlineLevel="0" collapsed="false">
      <c r="A16763" s="0" t="s">
        <v>21719</v>
      </c>
      <c r="B16763" s="86" t="s">
        <v>21720</v>
      </c>
      <c r="C16763" s="0" t="s">
        <v>217</v>
      </c>
      <c r="E16763" s="306" t="n">
        <v>122.14</v>
      </c>
    </row>
    <row r="16764" customFormat="false" ht="15" hidden="false" customHeight="false" outlineLevel="0" collapsed="false">
      <c r="A16764" s="0" t="s">
        <v>21721</v>
      </c>
      <c r="B16764" s="86" t="s">
        <v>21722</v>
      </c>
      <c r="C16764" s="0" t="s">
        <v>217</v>
      </c>
      <c r="E16764" s="306" t="n">
        <v>133.33</v>
      </c>
    </row>
    <row r="16765" customFormat="false" ht="15" hidden="false" customHeight="false" outlineLevel="0" collapsed="false">
      <c r="A16765" s="0" t="s">
        <v>21723</v>
      </c>
      <c r="B16765" s="86" t="s">
        <v>21724</v>
      </c>
      <c r="C16765" s="0" t="s">
        <v>217</v>
      </c>
      <c r="E16765" s="306" t="n">
        <v>153.28</v>
      </c>
    </row>
    <row r="16766" customFormat="false" ht="15" hidden="false" customHeight="false" outlineLevel="0" collapsed="false">
      <c r="A16766" s="0" t="s">
        <v>21725</v>
      </c>
      <c r="B16766" s="86" t="s">
        <v>21726</v>
      </c>
      <c r="C16766" s="0" t="s">
        <v>67</v>
      </c>
      <c r="E16766" s="306" t="n">
        <v>35.82</v>
      </c>
    </row>
    <row r="16767" customFormat="false" ht="15" hidden="false" customHeight="false" outlineLevel="0" collapsed="false">
      <c r="A16767" s="0" t="s">
        <v>21727</v>
      </c>
      <c r="B16767" s="86" t="s">
        <v>21728</v>
      </c>
      <c r="C16767" s="0" t="s">
        <v>217</v>
      </c>
      <c r="E16767" s="306" t="n">
        <v>111.38</v>
      </c>
    </row>
    <row r="16768" customFormat="false" ht="15" hidden="false" customHeight="false" outlineLevel="0" collapsed="false">
      <c r="A16768" s="0" t="s">
        <v>21729</v>
      </c>
      <c r="B16768" s="86" t="s">
        <v>21730</v>
      </c>
      <c r="C16768" s="0" t="s">
        <v>217</v>
      </c>
      <c r="E16768" s="306" t="n">
        <v>169.27</v>
      </c>
    </row>
    <row r="16769" customFormat="false" ht="15" hidden="false" customHeight="false" outlineLevel="0" collapsed="false">
      <c r="A16769" s="0" t="s">
        <v>21731</v>
      </c>
      <c r="B16769" s="86" t="s">
        <v>21732</v>
      </c>
      <c r="C16769" s="0" t="s">
        <v>217</v>
      </c>
      <c r="E16769" s="306" t="n">
        <v>208.27</v>
      </c>
    </row>
    <row r="16770" customFormat="false" ht="15" hidden="false" customHeight="false" outlineLevel="0" collapsed="false">
      <c r="A16770" s="0" t="s">
        <v>21733</v>
      </c>
      <c r="B16770" s="86" t="s">
        <v>21734</v>
      </c>
      <c r="C16770" s="0" t="s">
        <v>217</v>
      </c>
      <c r="E16770" s="306" t="n">
        <v>242.01</v>
      </c>
    </row>
    <row r="16771" customFormat="false" ht="15" hidden="false" customHeight="false" outlineLevel="0" collapsed="false">
      <c r="A16771" s="0" t="s">
        <v>21735</v>
      </c>
      <c r="B16771" s="86" t="s">
        <v>21736</v>
      </c>
      <c r="C16771" s="0" t="s">
        <v>217</v>
      </c>
      <c r="E16771" s="306" t="n">
        <v>340.36</v>
      </c>
    </row>
    <row r="16772" customFormat="false" ht="15" hidden="false" customHeight="false" outlineLevel="0" collapsed="false">
      <c r="A16772" s="0" t="s">
        <v>21737</v>
      </c>
      <c r="B16772" s="86" t="s">
        <v>21738</v>
      </c>
      <c r="C16772" s="0" t="s">
        <v>217</v>
      </c>
      <c r="E16772" s="306" t="n">
        <v>91.51</v>
      </c>
    </row>
    <row r="16773" customFormat="false" ht="15" hidden="false" customHeight="false" outlineLevel="0" collapsed="false">
      <c r="A16773" s="0" t="s">
        <v>21739</v>
      </c>
      <c r="B16773" s="86" t="s">
        <v>21740</v>
      </c>
      <c r="C16773" s="0" t="s">
        <v>217</v>
      </c>
      <c r="E16773" s="306" t="n">
        <v>76.03</v>
      </c>
    </row>
    <row r="16774" customFormat="false" ht="15" hidden="false" customHeight="false" outlineLevel="0" collapsed="false">
      <c r="A16774" s="0" t="s">
        <v>21741</v>
      </c>
      <c r="B16774" s="86" t="s">
        <v>21742</v>
      </c>
      <c r="C16774" s="0" t="s">
        <v>217</v>
      </c>
      <c r="E16774" s="306" t="n">
        <v>144.81</v>
      </c>
    </row>
    <row r="16775" customFormat="false" ht="15" hidden="false" customHeight="false" outlineLevel="0" collapsed="false">
      <c r="A16775" s="0" t="s">
        <v>21743</v>
      </c>
      <c r="B16775" s="86" t="s">
        <v>21744</v>
      </c>
      <c r="C16775" s="0" t="s">
        <v>217</v>
      </c>
      <c r="E16775" s="306" t="n">
        <v>22.83</v>
      </c>
    </row>
    <row r="16776" customFormat="false" ht="15" hidden="false" customHeight="false" outlineLevel="0" collapsed="false">
      <c r="A16776" s="0" t="s">
        <v>21745</v>
      </c>
      <c r="B16776" s="86" t="s">
        <v>21746</v>
      </c>
      <c r="C16776" s="0" t="s">
        <v>67</v>
      </c>
      <c r="E16776" s="306" t="n">
        <v>25</v>
      </c>
    </row>
    <row r="16777" customFormat="false" ht="15" hidden="false" customHeight="false" outlineLevel="0" collapsed="false">
      <c r="A16777" s="0" t="s">
        <v>21747</v>
      </c>
      <c r="B16777" s="86" t="s">
        <v>21748</v>
      </c>
      <c r="C16777" s="0" t="s">
        <v>67</v>
      </c>
      <c r="E16777" s="306" t="n">
        <v>28.51</v>
      </c>
    </row>
    <row r="16778" customFormat="false" ht="15" hidden="false" customHeight="false" outlineLevel="0" collapsed="false">
      <c r="A16778" s="0" t="s">
        <v>21749</v>
      </c>
      <c r="B16778" s="86" t="s">
        <v>21750</v>
      </c>
      <c r="C16778" s="0" t="s">
        <v>67</v>
      </c>
      <c r="E16778" s="306" t="n">
        <v>35.06</v>
      </c>
    </row>
    <row r="16779" customFormat="false" ht="15" hidden="false" customHeight="false" outlineLevel="0" collapsed="false">
      <c r="A16779" s="0" t="s">
        <v>21751</v>
      </c>
      <c r="B16779" s="86" t="s">
        <v>21752</v>
      </c>
      <c r="C16779" s="0" t="s">
        <v>67</v>
      </c>
      <c r="E16779" s="306" t="n">
        <v>36.83</v>
      </c>
    </row>
    <row r="16780" customFormat="false" ht="15" hidden="false" customHeight="false" outlineLevel="0" collapsed="false">
      <c r="A16780" s="0" t="s">
        <v>21753</v>
      </c>
      <c r="B16780" s="86" t="s">
        <v>21754</v>
      </c>
      <c r="C16780" s="0" t="s">
        <v>67</v>
      </c>
      <c r="E16780" s="306" t="n">
        <v>24.57</v>
      </c>
    </row>
    <row r="16781" customFormat="false" ht="15" hidden="false" customHeight="false" outlineLevel="0" collapsed="false">
      <c r="A16781" s="0" t="s">
        <v>21755</v>
      </c>
      <c r="B16781" s="86" t="s">
        <v>21756</v>
      </c>
      <c r="C16781" s="0" t="s">
        <v>107</v>
      </c>
      <c r="E16781" s="306" t="n">
        <v>10.34</v>
      </c>
    </row>
    <row r="16782" customFormat="false" ht="15" hidden="false" customHeight="false" outlineLevel="0" collapsed="false">
      <c r="B16782" s="0"/>
      <c r="E16782" s="0"/>
    </row>
    <row r="16783" customFormat="false" ht="15" hidden="false" customHeight="false" outlineLevel="0" collapsed="false">
      <c r="B16783" s="0"/>
      <c r="E16783" s="0"/>
    </row>
    <row r="16784" customFormat="false" ht="15" hidden="false" customHeight="false" outlineLevel="0" collapsed="false">
      <c r="A16784" s="0" t="s">
        <v>13853</v>
      </c>
      <c r="B16784" s="0"/>
      <c r="C16784" s="0" t="s">
        <v>13854</v>
      </c>
      <c r="E16784" s="0"/>
    </row>
    <row r="16785" customFormat="false" ht="15" hidden="false" customHeight="false" outlineLevel="0" collapsed="false">
      <c r="B16785" s="0"/>
      <c r="C16785" s="0" t="s">
        <v>13855</v>
      </c>
      <c r="E16785" s="0"/>
    </row>
    <row r="16786" customFormat="false" ht="15" hidden="false" customHeight="false" outlineLevel="0" collapsed="false">
      <c r="A16786" s="0" t="s">
        <v>13856</v>
      </c>
      <c r="B16786" s="0"/>
      <c r="C16786" s="0" t="s">
        <v>13857</v>
      </c>
      <c r="E16786" s="306" t="s">
        <v>13858</v>
      </c>
    </row>
    <row r="16787" customFormat="false" ht="15" hidden="false" customHeight="false" outlineLevel="0" collapsed="false">
      <c r="A16787" s="0" t="s">
        <v>21757</v>
      </c>
      <c r="B16787" s="86" t="s">
        <v>21758</v>
      </c>
      <c r="C16787" s="0" t="s">
        <v>217</v>
      </c>
      <c r="E16787" s="306" t="n">
        <v>36.32</v>
      </c>
    </row>
    <row r="16788" customFormat="false" ht="15" hidden="false" customHeight="false" outlineLevel="0" collapsed="false">
      <c r="A16788" s="0" t="s">
        <v>21759</v>
      </c>
      <c r="B16788" s="86" t="s">
        <v>21760</v>
      </c>
      <c r="C16788" s="0" t="s">
        <v>217</v>
      </c>
      <c r="E16788" s="306" t="n">
        <v>46.44</v>
      </c>
    </row>
    <row r="16789" customFormat="false" ht="15" hidden="false" customHeight="false" outlineLevel="0" collapsed="false">
      <c r="A16789" s="0" t="s">
        <v>21761</v>
      </c>
      <c r="B16789" s="86" t="s">
        <v>21762</v>
      </c>
      <c r="C16789" s="0" t="s">
        <v>729</v>
      </c>
      <c r="E16789" s="306" t="n">
        <v>2.14</v>
      </c>
    </row>
    <row r="16790" customFormat="false" ht="15" hidden="false" customHeight="false" outlineLevel="0" collapsed="false">
      <c r="A16790" s="0" t="s">
        <v>21763</v>
      </c>
      <c r="B16790" s="86" t="s">
        <v>21764</v>
      </c>
      <c r="C16790" s="0" t="s">
        <v>729</v>
      </c>
      <c r="E16790" s="306" t="n">
        <v>0.2</v>
      </c>
    </row>
    <row r="16791" customFormat="false" ht="15" hidden="false" customHeight="false" outlineLevel="0" collapsed="false">
      <c r="A16791" s="0" t="s">
        <v>21765</v>
      </c>
      <c r="B16791" s="86" t="s">
        <v>21766</v>
      </c>
      <c r="C16791" s="0" t="s">
        <v>729</v>
      </c>
      <c r="E16791" s="306" t="n">
        <v>1.24</v>
      </c>
    </row>
    <row r="16792" customFormat="false" ht="15" hidden="false" customHeight="false" outlineLevel="0" collapsed="false">
      <c r="A16792" s="0" t="s">
        <v>21767</v>
      </c>
      <c r="B16792" s="86" t="s">
        <v>21768</v>
      </c>
      <c r="C16792" s="0" t="s">
        <v>1454</v>
      </c>
      <c r="E16792" s="306" t="n">
        <v>84</v>
      </c>
    </row>
    <row r="16793" customFormat="false" ht="15" hidden="false" customHeight="false" outlineLevel="0" collapsed="false">
      <c r="A16793" s="0" t="s">
        <v>21769</v>
      </c>
      <c r="B16793" s="86" t="s">
        <v>21770</v>
      </c>
      <c r="C16793" s="0" t="s">
        <v>20525</v>
      </c>
      <c r="E16793" s="306" t="n">
        <v>290</v>
      </c>
    </row>
    <row r="16794" customFormat="false" ht="15" hidden="false" customHeight="false" outlineLevel="0" collapsed="false">
      <c r="A16794" s="0" t="s">
        <v>21771</v>
      </c>
      <c r="B16794" s="86" t="s">
        <v>21772</v>
      </c>
      <c r="C16794" s="0" t="s">
        <v>217</v>
      </c>
      <c r="E16794" s="306" t="n">
        <v>0.42</v>
      </c>
    </row>
    <row r="16795" customFormat="false" ht="15" hidden="false" customHeight="false" outlineLevel="0" collapsed="false">
      <c r="A16795" s="0" t="s">
        <v>21773</v>
      </c>
      <c r="B16795" s="86" t="s">
        <v>21770</v>
      </c>
      <c r="C16795" s="0" t="s">
        <v>217</v>
      </c>
      <c r="E16795" s="306" t="n">
        <v>0.29</v>
      </c>
    </row>
    <row r="16796" customFormat="false" ht="15" hidden="false" customHeight="false" outlineLevel="0" collapsed="false">
      <c r="A16796" s="0" t="s">
        <v>21774</v>
      </c>
      <c r="B16796" s="86" t="s">
        <v>21775</v>
      </c>
      <c r="C16796" s="0" t="s">
        <v>217</v>
      </c>
      <c r="E16796" s="306" t="n">
        <v>0.56</v>
      </c>
    </row>
    <row r="16797" customFormat="false" ht="15" hidden="false" customHeight="false" outlineLevel="0" collapsed="false">
      <c r="A16797" s="0" t="s">
        <v>21776</v>
      </c>
      <c r="B16797" s="86" t="s">
        <v>21777</v>
      </c>
      <c r="C16797" s="0" t="s">
        <v>20525</v>
      </c>
      <c r="E16797" s="306" t="n">
        <v>552.38</v>
      </c>
    </row>
    <row r="16798" customFormat="false" ht="15" hidden="false" customHeight="false" outlineLevel="0" collapsed="false">
      <c r="A16798" s="0" t="s">
        <v>21778</v>
      </c>
      <c r="B16798" s="86" t="s">
        <v>26587</v>
      </c>
      <c r="C16798" s="0" t="s">
        <v>217</v>
      </c>
      <c r="E16798" s="306" t="n">
        <v>0.53</v>
      </c>
    </row>
    <row r="16799" customFormat="false" ht="15" hidden="false" customHeight="false" outlineLevel="0" collapsed="false">
      <c r="A16799" s="0" t="s">
        <v>21780</v>
      </c>
      <c r="B16799" s="86" t="s">
        <v>21781</v>
      </c>
      <c r="C16799" s="0" t="s">
        <v>20525</v>
      </c>
      <c r="E16799" s="306" t="n">
        <v>470</v>
      </c>
    </row>
    <row r="16800" customFormat="false" ht="15" hidden="false" customHeight="false" outlineLevel="0" collapsed="false">
      <c r="A16800" s="0" t="s">
        <v>21782</v>
      </c>
      <c r="B16800" s="86" t="s">
        <v>21783</v>
      </c>
      <c r="C16800" s="0" t="s">
        <v>217</v>
      </c>
      <c r="E16800" s="306" t="n">
        <v>0.41</v>
      </c>
    </row>
    <row r="16801" customFormat="false" ht="15" hidden="false" customHeight="false" outlineLevel="0" collapsed="false">
      <c r="A16801" s="0" t="s">
        <v>21784</v>
      </c>
      <c r="B16801" s="86" t="s">
        <v>21785</v>
      </c>
      <c r="C16801" s="0" t="s">
        <v>217</v>
      </c>
      <c r="E16801" s="306" t="n">
        <v>0.56</v>
      </c>
    </row>
    <row r="16802" customFormat="false" ht="15" hidden="false" customHeight="false" outlineLevel="0" collapsed="false">
      <c r="A16802" s="0" t="s">
        <v>21786</v>
      </c>
      <c r="B16802" s="86" t="s">
        <v>21787</v>
      </c>
      <c r="C16802" s="0" t="s">
        <v>217</v>
      </c>
      <c r="E16802" s="306" t="n">
        <v>0.39</v>
      </c>
    </row>
    <row r="16803" customFormat="false" ht="15" hidden="false" customHeight="false" outlineLevel="0" collapsed="false">
      <c r="A16803" s="0" t="s">
        <v>21788</v>
      </c>
      <c r="B16803" s="86" t="s">
        <v>21789</v>
      </c>
      <c r="C16803" s="0" t="s">
        <v>217</v>
      </c>
      <c r="E16803" s="306" t="n">
        <v>0.41</v>
      </c>
    </row>
    <row r="16804" customFormat="false" ht="15" hidden="false" customHeight="false" outlineLevel="0" collapsed="false">
      <c r="A16804" s="0" t="s">
        <v>21790</v>
      </c>
      <c r="B16804" s="86" t="s">
        <v>21791</v>
      </c>
      <c r="C16804" s="0" t="s">
        <v>217</v>
      </c>
      <c r="E16804" s="306" t="n">
        <v>0.47</v>
      </c>
    </row>
    <row r="16805" customFormat="false" ht="15" hidden="false" customHeight="false" outlineLevel="0" collapsed="false">
      <c r="A16805" s="0" t="s">
        <v>21792</v>
      </c>
      <c r="B16805" s="86" t="s">
        <v>21793</v>
      </c>
      <c r="C16805" s="0" t="s">
        <v>217</v>
      </c>
      <c r="E16805" s="306" t="n">
        <v>1.88</v>
      </c>
    </row>
    <row r="16806" customFormat="false" ht="15" hidden="false" customHeight="false" outlineLevel="0" collapsed="false">
      <c r="A16806" s="0" t="s">
        <v>21794</v>
      </c>
      <c r="B16806" s="86" t="s">
        <v>21795</v>
      </c>
      <c r="C16806" s="0" t="s">
        <v>217</v>
      </c>
      <c r="E16806" s="306" t="n">
        <v>1.88</v>
      </c>
    </row>
    <row r="16807" customFormat="false" ht="15" hidden="false" customHeight="false" outlineLevel="0" collapsed="false">
      <c r="A16807" s="0" t="s">
        <v>21796</v>
      </c>
      <c r="B16807" s="86" t="s">
        <v>21797</v>
      </c>
      <c r="C16807" s="0" t="s">
        <v>217</v>
      </c>
      <c r="E16807" s="306" t="n">
        <v>56.12</v>
      </c>
    </row>
    <row r="16808" customFormat="false" ht="15" hidden="false" customHeight="false" outlineLevel="0" collapsed="false">
      <c r="A16808" s="0" t="s">
        <v>21798</v>
      </c>
      <c r="B16808" s="86" t="s">
        <v>21799</v>
      </c>
      <c r="C16808" s="0" t="s">
        <v>217</v>
      </c>
      <c r="E16808" s="306" t="n">
        <v>533.79</v>
      </c>
    </row>
    <row r="16809" customFormat="false" ht="15" hidden="false" customHeight="false" outlineLevel="0" collapsed="false">
      <c r="A16809" s="0" t="s">
        <v>21800</v>
      </c>
      <c r="B16809" s="86" t="s">
        <v>21801</v>
      </c>
      <c r="C16809" s="0" t="s">
        <v>217</v>
      </c>
      <c r="E16809" s="306" t="n">
        <v>295.57</v>
      </c>
    </row>
    <row r="16810" customFormat="false" ht="15" hidden="false" customHeight="false" outlineLevel="0" collapsed="false">
      <c r="A16810" s="0" t="s">
        <v>21802</v>
      </c>
      <c r="B16810" s="86" t="s">
        <v>21803</v>
      </c>
      <c r="C16810" s="0" t="s">
        <v>217</v>
      </c>
      <c r="E16810" s="306" t="n">
        <v>351.3</v>
      </c>
    </row>
    <row r="16811" customFormat="false" ht="15" hidden="false" customHeight="false" outlineLevel="0" collapsed="false">
      <c r="A16811" s="0" t="s">
        <v>21804</v>
      </c>
      <c r="B16811" s="86" t="s">
        <v>21805</v>
      </c>
      <c r="C16811" s="0" t="s">
        <v>217</v>
      </c>
      <c r="E16811" s="306" t="n">
        <v>526.65</v>
      </c>
    </row>
    <row r="16812" customFormat="false" ht="15" hidden="false" customHeight="false" outlineLevel="0" collapsed="false">
      <c r="A16812" s="0" t="s">
        <v>21806</v>
      </c>
      <c r="B16812" s="86" t="s">
        <v>21807</v>
      </c>
      <c r="C16812" s="0" t="s">
        <v>217</v>
      </c>
      <c r="E16812" s="306" t="n">
        <v>204.61</v>
      </c>
    </row>
    <row r="16813" customFormat="false" ht="15" hidden="false" customHeight="false" outlineLevel="0" collapsed="false">
      <c r="A16813" s="0" t="s">
        <v>21808</v>
      </c>
      <c r="B16813" s="86" t="s">
        <v>21809</v>
      </c>
      <c r="C16813" s="0" t="s">
        <v>217</v>
      </c>
      <c r="E16813" s="306" t="n">
        <v>206.26</v>
      </c>
    </row>
    <row r="16814" customFormat="false" ht="15" hidden="false" customHeight="false" outlineLevel="0" collapsed="false">
      <c r="A16814" s="0" t="s">
        <v>21810</v>
      </c>
      <c r="B16814" s="86" t="s">
        <v>21811</v>
      </c>
      <c r="C16814" s="0" t="s">
        <v>217</v>
      </c>
      <c r="E16814" s="306" t="n">
        <v>208.02</v>
      </c>
    </row>
    <row r="16815" customFormat="false" ht="15" hidden="false" customHeight="false" outlineLevel="0" collapsed="false">
      <c r="A16815" s="0" t="s">
        <v>21812</v>
      </c>
      <c r="B16815" s="86" t="s">
        <v>21813</v>
      </c>
      <c r="C16815" s="0" t="s">
        <v>217</v>
      </c>
      <c r="E16815" s="306" t="n">
        <v>650.87</v>
      </c>
    </row>
    <row r="16816" customFormat="false" ht="15" hidden="false" customHeight="false" outlineLevel="0" collapsed="false">
      <c r="A16816" s="0" t="s">
        <v>21814</v>
      </c>
      <c r="B16816" s="86" t="s">
        <v>21815</v>
      </c>
      <c r="C16816" s="0" t="s">
        <v>217</v>
      </c>
      <c r="E16816" s="306" t="n">
        <v>736.7</v>
      </c>
    </row>
    <row r="16817" customFormat="false" ht="15" hidden="false" customHeight="false" outlineLevel="0" collapsed="false">
      <c r="A16817" s="0" t="s">
        <v>21816</v>
      </c>
      <c r="B16817" s="86" t="s">
        <v>21817</v>
      </c>
      <c r="C16817" s="0" t="s">
        <v>217</v>
      </c>
      <c r="E16817" s="306" t="n">
        <v>583.72</v>
      </c>
    </row>
    <row r="16818" customFormat="false" ht="15" hidden="false" customHeight="false" outlineLevel="0" collapsed="false">
      <c r="A16818" s="0" t="s">
        <v>21818</v>
      </c>
      <c r="B16818" s="86" t="s">
        <v>21819</v>
      </c>
      <c r="C16818" s="0" t="s">
        <v>217</v>
      </c>
      <c r="E16818" s="306" t="n">
        <v>288.36</v>
      </c>
    </row>
    <row r="16819" customFormat="false" ht="15" hidden="false" customHeight="false" outlineLevel="0" collapsed="false">
      <c r="A16819" s="0" t="s">
        <v>21820</v>
      </c>
      <c r="B16819" s="86" t="s">
        <v>14489</v>
      </c>
      <c r="C16819" s="0" t="s">
        <v>6279</v>
      </c>
      <c r="E16819" s="306" t="n">
        <v>44</v>
      </c>
    </row>
    <row r="16820" customFormat="false" ht="15" hidden="false" customHeight="false" outlineLevel="0" collapsed="false">
      <c r="A16820" s="0" t="s">
        <v>21821</v>
      </c>
      <c r="B16820" s="86" t="s">
        <v>21822</v>
      </c>
      <c r="C16820" s="0" t="s">
        <v>5700</v>
      </c>
      <c r="E16820" s="306" t="n">
        <v>19.12</v>
      </c>
    </row>
    <row r="16821" customFormat="false" ht="15" hidden="false" customHeight="false" outlineLevel="0" collapsed="false">
      <c r="A16821" s="0" t="s">
        <v>21823</v>
      </c>
      <c r="B16821" s="86" t="s">
        <v>21824</v>
      </c>
      <c r="C16821" s="0" t="s">
        <v>6279</v>
      </c>
      <c r="E16821" s="306" t="n">
        <v>67.28</v>
      </c>
    </row>
    <row r="16822" customFormat="false" ht="15" hidden="false" customHeight="false" outlineLevel="0" collapsed="false">
      <c r="A16822" s="0" t="s">
        <v>21825</v>
      </c>
      <c r="B16822" s="86" t="s">
        <v>21826</v>
      </c>
      <c r="C16822" s="0" t="s">
        <v>5700</v>
      </c>
      <c r="E16822" s="306" t="n">
        <v>17.63</v>
      </c>
    </row>
    <row r="16823" customFormat="false" ht="15" hidden="false" customHeight="false" outlineLevel="0" collapsed="false">
      <c r="A16823" s="0" t="s">
        <v>21827</v>
      </c>
      <c r="B16823" s="86" t="s">
        <v>21828</v>
      </c>
      <c r="C16823" s="0" t="s">
        <v>5700</v>
      </c>
      <c r="E16823" s="306" t="n">
        <v>18.16</v>
      </c>
    </row>
    <row r="16824" customFormat="false" ht="15" hidden="false" customHeight="false" outlineLevel="0" collapsed="false">
      <c r="A16824" s="0" t="s">
        <v>21829</v>
      </c>
      <c r="B16824" s="86" t="s">
        <v>21826</v>
      </c>
      <c r="C16824" s="0" t="s">
        <v>6279</v>
      </c>
      <c r="E16824" s="306" t="n">
        <v>63.46</v>
      </c>
    </row>
    <row r="16825" customFormat="false" ht="15" hidden="false" customHeight="false" outlineLevel="0" collapsed="false">
      <c r="A16825" s="0" t="s">
        <v>21830</v>
      </c>
      <c r="B16825" s="86" t="s">
        <v>21831</v>
      </c>
      <c r="C16825" s="0" t="s">
        <v>6279</v>
      </c>
      <c r="E16825" s="306" t="n">
        <v>65.39</v>
      </c>
    </row>
    <row r="16826" customFormat="false" ht="15" hidden="false" customHeight="false" outlineLevel="0" collapsed="false">
      <c r="A16826" s="0" t="s">
        <v>21832</v>
      </c>
      <c r="B16826" s="86" t="s">
        <v>21833</v>
      </c>
      <c r="C16826" s="0" t="s">
        <v>6279</v>
      </c>
      <c r="E16826" s="306" t="n">
        <v>75.28</v>
      </c>
    </row>
    <row r="16827" customFormat="false" ht="15" hidden="false" customHeight="false" outlineLevel="0" collapsed="false">
      <c r="A16827" s="0" t="s">
        <v>21834</v>
      </c>
      <c r="B16827" s="86" t="s">
        <v>10763</v>
      </c>
      <c r="C16827" s="0" t="s">
        <v>6279</v>
      </c>
      <c r="E16827" s="306" t="n">
        <v>150.7</v>
      </c>
    </row>
    <row r="16828" customFormat="false" ht="15" hidden="false" customHeight="false" outlineLevel="0" collapsed="false">
      <c r="A16828" s="0" t="s">
        <v>21835</v>
      </c>
      <c r="B16828" s="86" t="s">
        <v>10763</v>
      </c>
      <c r="C16828" s="0" t="s">
        <v>5700</v>
      </c>
      <c r="E16828" s="306" t="n">
        <v>41.87</v>
      </c>
    </row>
    <row r="16829" customFormat="false" ht="15" hidden="false" customHeight="false" outlineLevel="0" collapsed="false">
      <c r="A16829" s="0" t="s">
        <v>21836</v>
      </c>
      <c r="B16829" s="86" t="s">
        <v>10774</v>
      </c>
      <c r="C16829" s="0" t="s">
        <v>5700</v>
      </c>
      <c r="E16829" s="306" t="n">
        <v>21.53</v>
      </c>
    </row>
    <row r="16830" customFormat="false" ht="15" hidden="false" customHeight="false" outlineLevel="0" collapsed="false">
      <c r="A16830" s="0" t="s">
        <v>21837</v>
      </c>
      <c r="B16830" s="86" t="s">
        <v>21838</v>
      </c>
      <c r="C16830" s="0" t="s">
        <v>5700</v>
      </c>
      <c r="E16830" s="306" t="n">
        <v>16.45</v>
      </c>
    </row>
    <row r="16831" customFormat="false" ht="15" hidden="false" customHeight="false" outlineLevel="0" collapsed="false">
      <c r="A16831" s="0" t="s">
        <v>21839</v>
      </c>
      <c r="B16831" s="86" t="s">
        <v>21838</v>
      </c>
      <c r="C16831" s="0" t="s">
        <v>6279</v>
      </c>
      <c r="E16831" s="306" t="n">
        <v>59.21</v>
      </c>
    </row>
    <row r="16832" customFormat="false" ht="15" hidden="false" customHeight="false" outlineLevel="0" collapsed="false">
      <c r="A16832" s="0" t="s">
        <v>21840</v>
      </c>
      <c r="B16832" s="86" t="s">
        <v>21824</v>
      </c>
      <c r="C16832" s="0" t="s">
        <v>5700</v>
      </c>
      <c r="E16832" s="306" t="n">
        <v>18.69</v>
      </c>
    </row>
    <row r="16833" customFormat="false" ht="15" hidden="false" customHeight="false" outlineLevel="0" collapsed="false">
      <c r="A16833" s="0" t="s">
        <v>21841</v>
      </c>
      <c r="B16833" s="86" t="s">
        <v>21822</v>
      </c>
      <c r="C16833" s="0" t="s">
        <v>6279</v>
      </c>
      <c r="E16833" s="306" t="n">
        <v>68.84</v>
      </c>
    </row>
    <row r="16834" customFormat="false" ht="15" hidden="false" customHeight="false" outlineLevel="0" collapsed="false">
      <c r="A16834" s="0" t="s">
        <v>21842</v>
      </c>
      <c r="B16834" s="86" t="s">
        <v>21843</v>
      </c>
      <c r="C16834" s="0" t="s">
        <v>5700</v>
      </c>
      <c r="E16834" s="306" t="n">
        <v>8.02</v>
      </c>
    </row>
    <row r="16835" customFormat="false" ht="15" hidden="false" customHeight="false" outlineLevel="0" collapsed="false">
      <c r="A16835" s="0" t="s">
        <v>21844</v>
      </c>
      <c r="B16835" s="86" t="s">
        <v>21845</v>
      </c>
      <c r="C16835" s="0" t="s">
        <v>5700</v>
      </c>
      <c r="E16835" s="306" t="n">
        <v>39.15</v>
      </c>
    </row>
    <row r="16836" customFormat="false" ht="15" hidden="false" customHeight="false" outlineLevel="0" collapsed="false">
      <c r="A16836" s="0" t="s">
        <v>21846</v>
      </c>
      <c r="B16836" s="86" t="s">
        <v>26588</v>
      </c>
      <c r="C16836" s="0" t="s">
        <v>5700</v>
      </c>
      <c r="E16836" s="306" t="n">
        <v>25.45</v>
      </c>
    </row>
    <row r="16837" customFormat="false" ht="15" hidden="false" customHeight="false" outlineLevel="0" collapsed="false">
      <c r="A16837" s="0" t="s">
        <v>21848</v>
      </c>
      <c r="B16837" s="86" t="s">
        <v>21849</v>
      </c>
      <c r="C16837" s="0" t="s">
        <v>5700</v>
      </c>
      <c r="E16837" s="306" t="n">
        <v>13.19</v>
      </c>
    </row>
    <row r="16838" customFormat="false" ht="15" hidden="false" customHeight="false" outlineLevel="0" collapsed="false">
      <c r="A16838" s="0" t="s">
        <v>21850</v>
      </c>
      <c r="B16838" s="86" t="s">
        <v>21851</v>
      </c>
      <c r="C16838" s="0" t="s">
        <v>365</v>
      </c>
      <c r="E16838" s="306" t="n">
        <v>8.51</v>
      </c>
    </row>
    <row r="16839" customFormat="false" ht="15" hidden="false" customHeight="false" outlineLevel="0" collapsed="false">
      <c r="A16839" s="0" t="s">
        <v>21852</v>
      </c>
      <c r="B16839" s="86" t="s">
        <v>26589</v>
      </c>
      <c r="C16839" s="0" t="s">
        <v>365</v>
      </c>
      <c r="E16839" s="306" t="n">
        <v>5.14</v>
      </c>
    </row>
    <row r="16840" customFormat="false" ht="15" hidden="false" customHeight="false" outlineLevel="0" collapsed="false">
      <c r="A16840" s="0" t="s">
        <v>21854</v>
      </c>
      <c r="B16840" s="86" t="s">
        <v>21855</v>
      </c>
      <c r="C16840" s="0" t="s">
        <v>5700</v>
      </c>
      <c r="E16840" s="306" t="n">
        <v>6.2</v>
      </c>
    </row>
    <row r="16841" customFormat="false" ht="15" hidden="false" customHeight="false" outlineLevel="0" collapsed="false">
      <c r="A16841" s="0" t="s">
        <v>21856</v>
      </c>
      <c r="B16841" s="86" t="s">
        <v>21857</v>
      </c>
      <c r="C16841" s="0" t="s">
        <v>5700</v>
      </c>
      <c r="E16841" s="306" t="n">
        <v>13.13</v>
      </c>
    </row>
    <row r="16842" customFormat="false" ht="15" hidden="false" customHeight="false" outlineLevel="0" collapsed="false">
      <c r="A16842" s="0" t="s">
        <v>21858</v>
      </c>
      <c r="B16842" s="86" t="s">
        <v>21859</v>
      </c>
      <c r="C16842" s="0" t="n">
        <v>31</v>
      </c>
      <c r="E16842" s="306" t="n">
        <v>20.93</v>
      </c>
    </row>
    <row r="16843" customFormat="false" ht="15" hidden="false" customHeight="false" outlineLevel="0" collapsed="false">
      <c r="A16843" s="0" t="s">
        <v>21860</v>
      </c>
      <c r="B16843" s="86" t="s">
        <v>21861</v>
      </c>
      <c r="C16843" s="0" t="s">
        <v>365</v>
      </c>
      <c r="E16843" s="306" t="n">
        <v>13.26</v>
      </c>
    </row>
    <row r="16844" customFormat="false" ht="15" hidden="false" customHeight="false" outlineLevel="0" collapsed="false">
      <c r="A16844" s="0" t="s">
        <v>21862</v>
      </c>
      <c r="B16844" s="86" t="s">
        <v>21863</v>
      </c>
      <c r="C16844" s="0" t="s">
        <v>365</v>
      </c>
      <c r="E16844" s="306" t="n">
        <v>4.07</v>
      </c>
    </row>
    <row r="16845" customFormat="false" ht="15" hidden="false" customHeight="false" outlineLevel="0" collapsed="false">
      <c r="A16845" s="0" t="s">
        <v>21864</v>
      </c>
      <c r="B16845" s="86" t="s">
        <v>21865</v>
      </c>
      <c r="C16845" s="0" t="s">
        <v>365</v>
      </c>
      <c r="E16845" s="306" t="n">
        <v>33.26</v>
      </c>
    </row>
    <row r="16846" customFormat="false" ht="15" hidden="false" customHeight="false" outlineLevel="0" collapsed="false">
      <c r="A16846" s="0" t="s">
        <v>21866</v>
      </c>
      <c r="B16846" s="86" t="s">
        <v>21867</v>
      </c>
      <c r="C16846" s="0" t="s">
        <v>365</v>
      </c>
      <c r="E16846" s="306" t="n">
        <v>5.5</v>
      </c>
    </row>
    <row r="16847" customFormat="false" ht="15" hidden="false" customHeight="false" outlineLevel="0" collapsed="false">
      <c r="A16847" s="0" t="s">
        <v>21868</v>
      </c>
      <c r="B16847" s="86" t="s">
        <v>21869</v>
      </c>
      <c r="C16847" s="0" t="s">
        <v>365</v>
      </c>
      <c r="E16847" s="306" t="n">
        <v>14.32</v>
      </c>
    </row>
    <row r="16848" customFormat="false" ht="15" hidden="false" customHeight="false" outlineLevel="0" collapsed="false">
      <c r="A16848" s="0" t="s">
        <v>21870</v>
      </c>
      <c r="B16848" s="86" t="s">
        <v>21871</v>
      </c>
      <c r="C16848" s="0" t="s">
        <v>365</v>
      </c>
      <c r="E16848" s="306" t="n">
        <v>15.03</v>
      </c>
    </row>
    <row r="16849" customFormat="false" ht="15" hidden="false" customHeight="false" outlineLevel="0" collapsed="false">
      <c r="A16849" s="0" t="s">
        <v>21872</v>
      </c>
      <c r="B16849" s="86" t="s">
        <v>21873</v>
      </c>
      <c r="C16849" s="0" t="s">
        <v>365</v>
      </c>
      <c r="E16849" s="306" t="n">
        <v>9.57</v>
      </c>
    </row>
    <row r="16850" customFormat="false" ht="15" hidden="false" customHeight="false" outlineLevel="0" collapsed="false">
      <c r="A16850" s="0" t="s">
        <v>21874</v>
      </c>
      <c r="B16850" s="86" t="s">
        <v>21875</v>
      </c>
      <c r="C16850" s="0" t="s">
        <v>5700</v>
      </c>
      <c r="E16850" s="306" t="n">
        <v>6.99</v>
      </c>
    </row>
    <row r="16851" customFormat="false" ht="15" hidden="false" customHeight="false" outlineLevel="0" collapsed="false">
      <c r="A16851" s="0" t="s">
        <v>21876</v>
      </c>
      <c r="B16851" s="86" t="s">
        <v>21877</v>
      </c>
      <c r="C16851" s="0" t="s">
        <v>365</v>
      </c>
      <c r="E16851" s="306" t="n">
        <v>30.56</v>
      </c>
    </row>
    <row r="16852" customFormat="false" ht="15" hidden="false" customHeight="false" outlineLevel="0" collapsed="false">
      <c r="A16852" s="0" t="s">
        <v>21878</v>
      </c>
      <c r="B16852" s="86" t="s">
        <v>21879</v>
      </c>
      <c r="C16852" s="0" t="s">
        <v>5700</v>
      </c>
      <c r="E16852" s="306" t="n">
        <v>6.81</v>
      </c>
    </row>
    <row r="16853" customFormat="false" ht="15" hidden="false" customHeight="false" outlineLevel="0" collapsed="false">
      <c r="A16853" s="0" t="s">
        <v>21880</v>
      </c>
      <c r="B16853" s="86" t="s">
        <v>21881</v>
      </c>
      <c r="C16853" s="0" t="s">
        <v>365</v>
      </c>
      <c r="E16853" s="306" t="n">
        <v>55.24</v>
      </c>
    </row>
    <row r="16854" customFormat="false" ht="15" hidden="false" customHeight="false" outlineLevel="0" collapsed="false">
      <c r="B16854" s="0"/>
      <c r="E16854" s="0"/>
    </row>
    <row r="16855" customFormat="false" ht="15" hidden="false" customHeight="false" outlineLevel="0" collapsed="false">
      <c r="B16855" s="0"/>
      <c r="E16855" s="0"/>
    </row>
    <row r="16856" customFormat="false" ht="15" hidden="false" customHeight="false" outlineLevel="0" collapsed="false">
      <c r="A16856" s="0" t="s">
        <v>13853</v>
      </c>
      <c r="B16856" s="0"/>
      <c r="C16856" s="0" t="s">
        <v>13854</v>
      </c>
      <c r="E16856" s="0"/>
    </row>
    <row r="16857" customFormat="false" ht="15" hidden="false" customHeight="false" outlineLevel="0" collapsed="false">
      <c r="B16857" s="0"/>
      <c r="C16857" s="0" t="s">
        <v>13855</v>
      </c>
      <c r="E16857" s="0"/>
    </row>
    <row r="16858" customFormat="false" ht="15" hidden="false" customHeight="false" outlineLevel="0" collapsed="false">
      <c r="A16858" s="0" t="s">
        <v>13856</v>
      </c>
      <c r="B16858" s="0"/>
      <c r="C16858" s="0" t="s">
        <v>13857</v>
      </c>
      <c r="E16858" s="306" t="s">
        <v>13858</v>
      </c>
    </row>
    <row r="16859" customFormat="false" ht="15" hidden="false" customHeight="false" outlineLevel="0" collapsed="false">
      <c r="A16859" s="0" t="s">
        <v>21882</v>
      </c>
      <c r="B16859" s="86" t="s">
        <v>21883</v>
      </c>
      <c r="C16859" s="0" t="s">
        <v>5700</v>
      </c>
      <c r="E16859" s="306" t="n">
        <v>34.74</v>
      </c>
    </row>
    <row r="16860" customFormat="false" ht="15" hidden="false" customHeight="false" outlineLevel="0" collapsed="false">
      <c r="A16860" s="0" t="s">
        <v>21884</v>
      </c>
      <c r="B16860" s="86" t="s">
        <v>26590</v>
      </c>
      <c r="C16860" s="0" t="s">
        <v>365</v>
      </c>
      <c r="E16860" s="306" t="n">
        <v>22.11</v>
      </c>
    </row>
    <row r="16861" customFormat="false" ht="15" hidden="false" customHeight="false" outlineLevel="0" collapsed="false">
      <c r="A16861" s="0" t="s">
        <v>21886</v>
      </c>
      <c r="B16861" s="86" t="s">
        <v>21887</v>
      </c>
      <c r="C16861" s="0" t="s">
        <v>5700</v>
      </c>
      <c r="E16861" s="306" t="n">
        <v>20.26</v>
      </c>
    </row>
    <row r="16862" customFormat="false" ht="15" hidden="false" customHeight="false" outlineLevel="0" collapsed="false">
      <c r="A16862" s="0" t="s">
        <v>21888</v>
      </c>
      <c r="B16862" s="86" t="s">
        <v>21889</v>
      </c>
      <c r="C16862" s="0" t="s">
        <v>5700</v>
      </c>
      <c r="E16862" s="306" t="n">
        <v>16.38</v>
      </c>
    </row>
    <row r="16863" customFormat="false" ht="15" hidden="false" customHeight="false" outlineLevel="0" collapsed="false">
      <c r="A16863" s="0" t="s">
        <v>21890</v>
      </c>
      <c r="B16863" s="86" t="s">
        <v>26591</v>
      </c>
      <c r="C16863" s="0" t="s">
        <v>365</v>
      </c>
      <c r="E16863" s="306" t="n">
        <v>3.36</v>
      </c>
    </row>
    <row r="16864" customFormat="false" ht="15" hidden="false" customHeight="false" outlineLevel="0" collapsed="false">
      <c r="A16864" s="0" t="s">
        <v>21892</v>
      </c>
      <c r="B16864" s="86" t="s">
        <v>26592</v>
      </c>
      <c r="C16864" s="0" t="s">
        <v>5700</v>
      </c>
      <c r="E16864" s="306" t="n">
        <v>25.45</v>
      </c>
    </row>
    <row r="16865" customFormat="false" ht="15" hidden="false" customHeight="false" outlineLevel="0" collapsed="false">
      <c r="A16865" s="0" t="s">
        <v>21894</v>
      </c>
      <c r="B16865" s="86" t="s">
        <v>14487</v>
      </c>
      <c r="C16865" s="0" t="s">
        <v>6279</v>
      </c>
      <c r="E16865" s="306" t="n">
        <v>49.2</v>
      </c>
    </row>
    <row r="16866" customFormat="false" ht="15" hidden="false" customHeight="false" outlineLevel="0" collapsed="false">
      <c r="A16866" s="0" t="s">
        <v>21895</v>
      </c>
      <c r="B16866" s="86" t="s">
        <v>14487</v>
      </c>
      <c r="C16866" s="0" t="s">
        <v>5700</v>
      </c>
      <c r="E16866" s="306" t="n">
        <v>13.23</v>
      </c>
    </row>
    <row r="16867" customFormat="false" ht="15" hidden="false" customHeight="false" outlineLevel="0" collapsed="false">
      <c r="A16867" s="0" t="s">
        <v>21896</v>
      </c>
      <c r="B16867" s="86" t="s">
        <v>21897</v>
      </c>
      <c r="C16867" s="0" t="s">
        <v>6279</v>
      </c>
      <c r="E16867" s="306" t="n">
        <v>41.25</v>
      </c>
    </row>
    <row r="16868" customFormat="false" ht="15" hidden="false" customHeight="false" outlineLevel="0" collapsed="false">
      <c r="A16868" s="0" t="s">
        <v>21898</v>
      </c>
      <c r="B16868" s="86" t="s">
        <v>21897</v>
      </c>
      <c r="C16868" s="0" t="s">
        <v>5700</v>
      </c>
      <c r="E16868" s="306" t="n">
        <v>11.46</v>
      </c>
    </row>
    <row r="16869" customFormat="false" ht="15" hidden="false" customHeight="false" outlineLevel="0" collapsed="false">
      <c r="A16869" s="0" t="s">
        <v>21899</v>
      </c>
      <c r="B16869" s="86" t="s">
        <v>21900</v>
      </c>
      <c r="C16869" s="0" t="s">
        <v>5700</v>
      </c>
      <c r="E16869" s="306" t="n">
        <v>24.75</v>
      </c>
    </row>
    <row r="16870" customFormat="false" ht="15" hidden="false" customHeight="false" outlineLevel="0" collapsed="false">
      <c r="A16870" s="0" t="s">
        <v>21901</v>
      </c>
      <c r="B16870" s="86" t="s">
        <v>21902</v>
      </c>
      <c r="C16870" s="0" t="s">
        <v>6279</v>
      </c>
      <c r="E16870" s="306" t="n">
        <v>77.09</v>
      </c>
    </row>
    <row r="16871" customFormat="false" ht="15" hidden="false" customHeight="false" outlineLevel="0" collapsed="false">
      <c r="A16871" s="0" t="s">
        <v>21903</v>
      </c>
      <c r="B16871" s="86" t="s">
        <v>21902</v>
      </c>
      <c r="C16871" s="0" t="s">
        <v>5700</v>
      </c>
      <c r="E16871" s="306" t="n">
        <v>27.73</v>
      </c>
    </row>
    <row r="16872" customFormat="false" ht="15" hidden="false" customHeight="false" outlineLevel="0" collapsed="false">
      <c r="A16872" s="0" t="s">
        <v>21904</v>
      </c>
      <c r="B16872" s="86" t="s">
        <v>21905</v>
      </c>
      <c r="C16872" s="0" t="s">
        <v>365</v>
      </c>
      <c r="E16872" s="306" t="n">
        <v>49.09</v>
      </c>
    </row>
    <row r="16873" customFormat="false" ht="15" hidden="false" customHeight="false" outlineLevel="0" collapsed="false">
      <c r="A16873" s="0" t="s">
        <v>21906</v>
      </c>
      <c r="B16873" s="86" t="s">
        <v>21907</v>
      </c>
      <c r="C16873" s="0" t="s">
        <v>6279</v>
      </c>
      <c r="E16873" s="306" t="n">
        <v>61.22</v>
      </c>
    </row>
    <row r="16874" customFormat="false" ht="15" hidden="false" customHeight="false" outlineLevel="0" collapsed="false">
      <c r="A16874" s="0" t="s">
        <v>21908</v>
      </c>
      <c r="B16874" s="86" t="s">
        <v>21907</v>
      </c>
      <c r="C16874" s="0" t="s">
        <v>5700</v>
      </c>
      <c r="E16874" s="306" t="n">
        <v>16.41</v>
      </c>
    </row>
    <row r="16875" customFormat="false" ht="15" hidden="false" customHeight="false" outlineLevel="0" collapsed="false">
      <c r="A16875" s="0" t="s">
        <v>21909</v>
      </c>
      <c r="B16875" s="86" t="s">
        <v>21910</v>
      </c>
      <c r="C16875" s="0" t="s">
        <v>5700</v>
      </c>
      <c r="E16875" s="306" t="n">
        <v>12.72</v>
      </c>
    </row>
    <row r="16876" customFormat="false" ht="15" hidden="false" customHeight="false" outlineLevel="0" collapsed="false">
      <c r="A16876" s="0" t="s">
        <v>21911</v>
      </c>
      <c r="B16876" s="86" t="s">
        <v>21912</v>
      </c>
      <c r="C16876" s="0" t="s">
        <v>365</v>
      </c>
      <c r="E16876" s="306" t="n">
        <v>6.68</v>
      </c>
    </row>
    <row r="16877" customFormat="false" ht="15" hidden="false" customHeight="false" outlineLevel="0" collapsed="false">
      <c r="A16877" s="0" t="s">
        <v>21913</v>
      </c>
      <c r="B16877" s="86" t="s">
        <v>21914</v>
      </c>
      <c r="C16877" s="0" t="s">
        <v>365</v>
      </c>
      <c r="E16877" s="306" t="n">
        <v>3.06</v>
      </c>
    </row>
    <row r="16878" customFormat="false" ht="15" hidden="false" customHeight="false" outlineLevel="0" collapsed="false">
      <c r="A16878" s="0" t="s">
        <v>21915</v>
      </c>
      <c r="B16878" s="86" t="s">
        <v>21914</v>
      </c>
      <c r="C16878" s="0" t="s">
        <v>5700</v>
      </c>
      <c r="E16878" s="306" t="n">
        <v>0.76</v>
      </c>
    </row>
    <row r="16879" customFormat="false" ht="15" hidden="false" customHeight="false" outlineLevel="0" collapsed="false">
      <c r="A16879" s="0" t="s">
        <v>21916</v>
      </c>
      <c r="B16879" s="86" t="s">
        <v>21917</v>
      </c>
      <c r="C16879" s="0" t="s">
        <v>729</v>
      </c>
      <c r="E16879" s="306" t="n">
        <v>1.24</v>
      </c>
    </row>
    <row r="16880" customFormat="false" ht="15" hidden="false" customHeight="false" outlineLevel="0" collapsed="false">
      <c r="A16880" s="0" t="s">
        <v>21918</v>
      </c>
      <c r="B16880" s="86" t="s">
        <v>21919</v>
      </c>
      <c r="C16880" s="0" t="s">
        <v>729</v>
      </c>
      <c r="E16880" s="306" t="n">
        <v>1.33</v>
      </c>
    </row>
    <row r="16881" customFormat="false" ht="15" hidden="false" customHeight="false" outlineLevel="0" collapsed="false">
      <c r="A16881" s="0" t="s">
        <v>21920</v>
      </c>
      <c r="B16881" s="86" t="s">
        <v>26593</v>
      </c>
      <c r="C16881" s="0" t="s">
        <v>217</v>
      </c>
      <c r="E16881" s="306" t="n">
        <v>13.93</v>
      </c>
    </row>
    <row r="16882" customFormat="false" ht="15" hidden="false" customHeight="false" outlineLevel="0" collapsed="false">
      <c r="A16882" s="0" t="s">
        <v>21922</v>
      </c>
      <c r="B16882" s="86" t="s">
        <v>26594</v>
      </c>
      <c r="C16882" s="0" t="s">
        <v>217</v>
      </c>
      <c r="E16882" s="306" t="n">
        <v>17.84</v>
      </c>
    </row>
    <row r="16883" customFormat="false" ht="15" hidden="false" customHeight="false" outlineLevel="0" collapsed="false">
      <c r="A16883" s="0" t="s">
        <v>21924</v>
      </c>
      <c r="B16883" s="86" t="s">
        <v>21925</v>
      </c>
      <c r="C16883" s="0" t="s">
        <v>217</v>
      </c>
      <c r="E16883" s="306" t="n">
        <v>9.02</v>
      </c>
    </row>
    <row r="16884" customFormat="false" ht="15" hidden="false" customHeight="false" outlineLevel="0" collapsed="false">
      <c r="A16884" s="0" t="s">
        <v>21926</v>
      </c>
      <c r="B16884" s="86" t="s">
        <v>21927</v>
      </c>
      <c r="C16884" s="0" t="s">
        <v>217</v>
      </c>
      <c r="E16884" s="306" t="n">
        <v>7.38</v>
      </c>
    </row>
    <row r="16885" customFormat="false" ht="15" hidden="false" customHeight="false" outlineLevel="0" collapsed="false">
      <c r="A16885" s="0" t="s">
        <v>21928</v>
      </c>
      <c r="B16885" s="86" t="s">
        <v>21929</v>
      </c>
      <c r="C16885" s="0" t="s">
        <v>217</v>
      </c>
      <c r="E16885" s="306" t="n">
        <v>4.65</v>
      </c>
    </row>
    <row r="16886" customFormat="false" ht="15" hidden="false" customHeight="false" outlineLevel="0" collapsed="false">
      <c r="A16886" s="0" t="s">
        <v>21930</v>
      </c>
      <c r="B16886" s="86" t="s">
        <v>21931</v>
      </c>
      <c r="C16886" s="0" t="s">
        <v>217</v>
      </c>
      <c r="E16886" s="306" t="n">
        <v>10.88</v>
      </c>
    </row>
    <row r="16887" customFormat="false" ht="15" hidden="false" customHeight="false" outlineLevel="0" collapsed="false">
      <c r="A16887" s="0" t="s">
        <v>21932</v>
      </c>
      <c r="B16887" s="86" t="s">
        <v>21933</v>
      </c>
      <c r="C16887" s="0" t="s">
        <v>217</v>
      </c>
      <c r="E16887" s="306" t="n">
        <v>9.58</v>
      </c>
    </row>
    <row r="16888" customFormat="false" ht="15" hidden="false" customHeight="false" outlineLevel="0" collapsed="false">
      <c r="A16888" s="0" t="s">
        <v>21934</v>
      </c>
      <c r="B16888" s="86" t="s">
        <v>26595</v>
      </c>
      <c r="C16888" s="0" t="s">
        <v>217</v>
      </c>
      <c r="E16888" s="306" t="n">
        <v>3.19</v>
      </c>
    </row>
    <row r="16889" customFormat="false" ht="15" hidden="false" customHeight="false" outlineLevel="0" collapsed="false">
      <c r="A16889" s="0" t="s">
        <v>21936</v>
      </c>
      <c r="B16889" s="86" t="s">
        <v>21937</v>
      </c>
      <c r="C16889" s="0" t="s">
        <v>217</v>
      </c>
      <c r="E16889" s="306" t="n">
        <v>7.94</v>
      </c>
    </row>
    <row r="16890" customFormat="false" ht="15" hidden="false" customHeight="false" outlineLevel="0" collapsed="false">
      <c r="A16890" s="0" t="s">
        <v>21938</v>
      </c>
      <c r="B16890" s="86" t="s">
        <v>21939</v>
      </c>
      <c r="C16890" s="0" t="s">
        <v>217</v>
      </c>
      <c r="E16890" s="306" t="n">
        <v>7.18</v>
      </c>
    </row>
    <row r="16891" customFormat="false" ht="15" hidden="false" customHeight="false" outlineLevel="0" collapsed="false">
      <c r="A16891" s="0" t="s">
        <v>21940</v>
      </c>
      <c r="B16891" s="86" t="s">
        <v>21941</v>
      </c>
      <c r="C16891" s="0" t="s">
        <v>217</v>
      </c>
      <c r="E16891" s="306" t="n">
        <v>1.48</v>
      </c>
    </row>
    <row r="16892" customFormat="false" ht="15" hidden="false" customHeight="false" outlineLevel="0" collapsed="false">
      <c r="A16892" s="0" t="s">
        <v>21942</v>
      </c>
      <c r="B16892" s="86" t="s">
        <v>21943</v>
      </c>
      <c r="C16892" s="0" t="s">
        <v>217</v>
      </c>
      <c r="E16892" s="306" t="n">
        <v>2.93</v>
      </c>
    </row>
    <row r="16893" customFormat="false" ht="15" hidden="false" customHeight="false" outlineLevel="0" collapsed="false">
      <c r="A16893" s="0" t="s">
        <v>21944</v>
      </c>
      <c r="B16893" s="86" t="s">
        <v>21945</v>
      </c>
      <c r="C16893" s="0" t="s">
        <v>217</v>
      </c>
      <c r="E16893" s="306" t="n">
        <v>379.18</v>
      </c>
    </row>
    <row r="16894" customFormat="false" ht="15" hidden="false" customHeight="false" outlineLevel="0" collapsed="false">
      <c r="A16894" s="0" t="s">
        <v>21946</v>
      </c>
      <c r="B16894" s="86" t="s">
        <v>21947</v>
      </c>
      <c r="C16894" s="0" t="s">
        <v>217</v>
      </c>
      <c r="E16894" s="306" t="n">
        <v>6.43</v>
      </c>
    </row>
    <row r="16895" customFormat="false" ht="15" hidden="false" customHeight="false" outlineLevel="0" collapsed="false">
      <c r="A16895" s="0" t="s">
        <v>21948</v>
      </c>
      <c r="B16895" s="86" t="s">
        <v>21949</v>
      </c>
      <c r="C16895" s="0" t="s">
        <v>217</v>
      </c>
      <c r="E16895" s="306" t="n">
        <v>1.4</v>
      </c>
    </row>
    <row r="16896" customFormat="false" ht="15" hidden="false" customHeight="false" outlineLevel="0" collapsed="false">
      <c r="A16896" s="0" t="s">
        <v>21950</v>
      </c>
      <c r="B16896" s="86" t="s">
        <v>21951</v>
      </c>
      <c r="C16896" s="0" t="s">
        <v>217</v>
      </c>
      <c r="E16896" s="306" t="n">
        <v>8.6</v>
      </c>
    </row>
    <row r="16897" customFormat="false" ht="15" hidden="false" customHeight="false" outlineLevel="0" collapsed="false">
      <c r="A16897" s="0" t="s">
        <v>21952</v>
      </c>
      <c r="B16897" s="86" t="s">
        <v>21953</v>
      </c>
      <c r="C16897" s="0" t="s">
        <v>217</v>
      </c>
      <c r="E16897" s="306" t="n">
        <v>3.05</v>
      </c>
    </row>
    <row r="16898" customFormat="false" ht="15" hidden="false" customHeight="false" outlineLevel="0" collapsed="false">
      <c r="A16898" s="0" t="s">
        <v>21954</v>
      </c>
      <c r="B16898" s="86" t="s">
        <v>21955</v>
      </c>
      <c r="C16898" s="0" t="s">
        <v>217</v>
      </c>
      <c r="E16898" s="306" t="n">
        <v>19.32</v>
      </c>
    </row>
    <row r="16899" customFormat="false" ht="15" hidden="false" customHeight="false" outlineLevel="0" collapsed="false">
      <c r="A16899" s="0" t="s">
        <v>21956</v>
      </c>
      <c r="B16899" s="86" t="s">
        <v>21957</v>
      </c>
      <c r="C16899" s="0" t="s">
        <v>217</v>
      </c>
      <c r="E16899" s="306" t="n">
        <v>9.3</v>
      </c>
    </row>
    <row r="16900" customFormat="false" ht="15" hidden="false" customHeight="false" outlineLevel="0" collapsed="false">
      <c r="A16900" s="0" t="s">
        <v>21958</v>
      </c>
      <c r="B16900" s="86" t="s">
        <v>26596</v>
      </c>
      <c r="C16900" s="0" t="s">
        <v>217</v>
      </c>
      <c r="E16900" s="306" t="n">
        <v>4.37</v>
      </c>
    </row>
    <row r="16901" customFormat="false" ht="15" hidden="false" customHeight="false" outlineLevel="0" collapsed="false">
      <c r="A16901" s="0" t="s">
        <v>21960</v>
      </c>
      <c r="B16901" s="86" t="s">
        <v>21961</v>
      </c>
      <c r="C16901" s="0" t="s">
        <v>217</v>
      </c>
      <c r="E16901" s="306" t="n">
        <v>8.34</v>
      </c>
    </row>
    <row r="16902" customFormat="false" ht="15" hidden="false" customHeight="false" outlineLevel="0" collapsed="false">
      <c r="A16902" s="0" t="s">
        <v>21962</v>
      </c>
      <c r="B16902" s="86" t="s">
        <v>26597</v>
      </c>
      <c r="C16902" s="0" t="s">
        <v>217</v>
      </c>
      <c r="E16902" s="306" t="n">
        <v>5.75</v>
      </c>
    </row>
    <row r="16903" customFormat="false" ht="15" hidden="false" customHeight="false" outlineLevel="0" collapsed="false">
      <c r="A16903" s="0" t="s">
        <v>21964</v>
      </c>
      <c r="B16903" s="86" t="s">
        <v>21957</v>
      </c>
      <c r="C16903" s="0" t="s">
        <v>217</v>
      </c>
      <c r="E16903" s="306" t="n">
        <v>11.04</v>
      </c>
    </row>
    <row r="16904" customFormat="false" ht="15" hidden="false" customHeight="false" outlineLevel="0" collapsed="false">
      <c r="A16904" s="0" t="s">
        <v>21965</v>
      </c>
      <c r="B16904" s="86" t="s">
        <v>21966</v>
      </c>
      <c r="C16904" s="0" t="s">
        <v>217</v>
      </c>
      <c r="E16904" s="306" t="n">
        <v>7.52</v>
      </c>
    </row>
    <row r="16905" customFormat="false" ht="15" hidden="false" customHeight="false" outlineLevel="0" collapsed="false">
      <c r="A16905" s="0" t="s">
        <v>21967</v>
      </c>
      <c r="B16905" s="86" t="s">
        <v>21968</v>
      </c>
      <c r="C16905" s="0" t="s">
        <v>217</v>
      </c>
      <c r="E16905" s="306" t="n">
        <v>10.38</v>
      </c>
    </row>
    <row r="16906" customFormat="false" ht="15" hidden="false" customHeight="false" outlineLevel="0" collapsed="false">
      <c r="A16906" s="0" t="s">
        <v>21969</v>
      </c>
      <c r="B16906" s="86" t="s">
        <v>21970</v>
      </c>
      <c r="C16906" s="0" t="s">
        <v>217</v>
      </c>
      <c r="E16906" s="306" t="n">
        <v>8.8</v>
      </c>
    </row>
    <row r="16907" customFormat="false" ht="15" hidden="false" customHeight="false" outlineLevel="0" collapsed="false">
      <c r="A16907" s="0" t="s">
        <v>21971</v>
      </c>
      <c r="B16907" s="86" t="s">
        <v>21961</v>
      </c>
      <c r="C16907" s="0" t="s">
        <v>217</v>
      </c>
      <c r="E16907" s="306" t="n">
        <v>6.91</v>
      </c>
    </row>
    <row r="16908" customFormat="false" ht="15" hidden="false" customHeight="false" outlineLevel="0" collapsed="false">
      <c r="A16908" s="0" t="s">
        <v>21972</v>
      </c>
      <c r="B16908" s="86" t="s">
        <v>26598</v>
      </c>
      <c r="C16908" s="0" t="s">
        <v>217</v>
      </c>
      <c r="E16908" s="306" t="n">
        <v>4.39</v>
      </c>
    </row>
    <row r="16909" customFormat="false" ht="15" hidden="false" customHeight="false" outlineLevel="0" collapsed="false">
      <c r="A16909" s="0" t="s">
        <v>21974</v>
      </c>
      <c r="B16909" s="86" t="s">
        <v>26599</v>
      </c>
      <c r="C16909" s="0" t="s">
        <v>217</v>
      </c>
      <c r="E16909" s="306" t="n">
        <v>2.99</v>
      </c>
    </row>
    <row r="16910" customFormat="false" ht="15" hidden="false" customHeight="false" outlineLevel="0" collapsed="false">
      <c r="A16910" s="0" t="s">
        <v>21976</v>
      </c>
      <c r="B16910" s="86" t="s">
        <v>21977</v>
      </c>
      <c r="C16910" s="0" t="s">
        <v>217</v>
      </c>
      <c r="E16910" s="306" t="n">
        <v>10.46</v>
      </c>
    </row>
    <row r="16911" customFormat="false" ht="15" hidden="false" customHeight="false" outlineLevel="0" collapsed="false">
      <c r="A16911" s="0" t="s">
        <v>21978</v>
      </c>
      <c r="B16911" s="86" t="s">
        <v>21979</v>
      </c>
      <c r="C16911" s="0" t="s">
        <v>217</v>
      </c>
      <c r="E16911" s="306" t="n">
        <v>0.67</v>
      </c>
    </row>
    <row r="16912" customFormat="false" ht="15" hidden="false" customHeight="false" outlineLevel="0" collapsed="false">
      <c r="A16912" s="0" t="s">
        <v>21980</v>
      </c>
      <c r="B16912" s="86" t="s">
        <v>21981</v>
      </c>
      <c r="C16912" s="0" t="s">
        <v>217</v>
      </c>
      <c r="E16912" s="306" t="n">
        <v>16.95</v>
      </c>
    </row>
    <row r="16913" customFormat="false" ht="15" hidden="false" customHeight="false" outlineLevel="0" collapsed="false">
      <c r="A16913" s="0" t="s">
        <v>21982</v>
      </c>
      <c r="B16913" s="86" t="s">
        <v>21983</v>
      </c>
      <c r="C16913" s="0" t="s">
        <v>217</v>
      </c>
      <c r="E16913" s="306" t="n">
        <v>8.2</v>
      </c>
    </row>
    <row r="16914" customFormat="false" ht="15" hidden="false" customHeight="false" outlineLevel="0" collapsed="false">
      <c r="A16914" s="0" t="s">
        <v>21984</v>
      </c>
      <c r="B16914" s="86" t="s">
        <v>21985</v>
      </c>
      <c r="C16914" s="0" t="s">
        <v>217</v>
      </c>
      <c r="E16914" s="306" t="n">
        <v>7.19</v>
      </c>
    </row>
    <row r="16915" customFormat="false" ht="15" hidden="false" customHeight="false" outlineLevel="0" collapsed="false">
      <c r="A16915" s="0" t="s">
        <v>21986</v>
      </c>
      <c r="B16915" s="86" t="s">
        <v>21987</v>
      </c>
      <c r="C16915" s="0" t="s">
        <v>217</v>
      </c>
      <c r="E16915" s="306" t="n">
        <v>2.81</v>
      </c>
    </row>
    <row r="16916" customFormat="false" ht="15" hidden="false" customHeight="false" outlineLevel="0" collapsed="false">
      <c r="A16916" s="0" t="s">
        <v>21988</v>
      </c>
      <c r="B16916" s="86" t="s">
        <v>21989</v>
      </c>
      <c r="C16916" s="0" t="s">
        <v>217</v>
      </c>
      <c r="E16916" s="306" t="n">
        <v>2288.12</v>
      </c>
    </row>
    <row r="16917" customFormat="false" ht="15" hidden="false" customHeight="false" outlineLevel="0" collapsed="false">
      <c r="A16917" s="0" t="s">
        <v>21990</v>
      </c>
      <c r="B16917" s="86" t="s">
        <v>21991</v>
      </c>
      <c r="C16917" s="0" t="s">
        <v>217</v>
      </c>
      <c r="E16917" s="306" t="n">
        <v>40.28</v>
      </c>
    </row>
    <row r="16918" customFormat="false" ht="15" hidden="false" customHeight="false" outlineLevel="0" collapsed="false">
      <c r="A16918" s="0" t="s">
        <v>21992</v>
      </c>
      <c r="B16918" s="86" t="s">
        <v>21993</v>
      </c>
      <c r="C16918" s="0" t="s">
        <v>217</v>
      </c>
      <c r="E16918" s="306" t="n">
        <v>0.97</v>
      </c>
    </row>
    <row r="16919" customFormat="false" ht="15" hidden="false" customHeight="false" outlineLevel="0" collapsed="false">
      <c r="A16919" s="0" t="s">
        <v>21994</v>
      </c>
      <c r="B16919" s="86" t="s">
        <v>26600</v>
      </c>
      <c r="C16919" s="0" t="s">
        <v>217</v>
      </c>
      <c r="E16919" s="306" t="n">
        <v>0.33</v>
      </c>
    </row>
    <row r="16920" customFormat="false" ht="15" hidden="false" customHeight="false" outlineLevel="0" collapsed="false">
      <c r="A16920" s="0" t="s">
        <v>21997</v>
      </c>
      <c r="B16920" s="86" t="s">
        <v>21998</v>
      </c>
      <c r="C16920" s="0" t="s">
        <v>217</v>
      </c>
      <c r="E16920" s="306" t="n">
        <v>1</v>
      </c>
    </row>
    <row r="16921" customFormat="false" ht="15" hidden="false" customHeight="false" outlineLevel="0" collapsed="false">
      <c r="A16921" s="0" t="s">
        <v>21999</v>
      </c>
      <c r="B16921" s="86" t="s">
        <v>22000</v>
      </c>
      <c r="C16921" s="0" t="s">
        <v>217</v>
      </c>
      <c r="E16921" s="306" t="n">
        <v>38</v>
      </c>
    </row>
    <row r="16922" customFormat="false" ht="15" hidden="false" customHeight="false" outlineLevel="0" collapsed="false">
      <c r="A16922" s="0" t="s">
        <v>22001</v>
      </c>
      <c r="B16922" s="86" t="s">
        <v>10793</v>
      </c>
      <c r="C16922" s="0" t="s">
        <v>729</v>
      </c>
      <c r="E16922" s="306" t="n">
        <v>27.25</v>
      </c>
    </row>
    <row r="16923" customFormat="false" ht="15" hidden="false" customHeight="false" outlineLevel="0" collapsed="false">
      <c r="A16923" s="0" t="s">
        <v>22002</v>
      </c>
      <c r="B16923" s="86" t="s">
        <v>9537</v>
      </c>
      <c r="C16923" s="0" t="s">
        <v>729</v>
      </c>
      <c r="E16923" s="306" t="n">
        <v>12.44</v>
      </c>
    </row>
    <row r="16924" customFormat="false" ht="15" hidden="false" customHeight="false" outlineLevel="0" collapsed="false">
      <c r="A16924" s="0" t="s">
        <v>22003</v>
      </c>
      <c r="B16924" s="86" t="s">
        <v>22004</v>
      </c>
      <c r="C16924" s="0" t="s">
        <v>7787</v>
      </c>
      <c r="E16924" s="306" t="n">
        <v>340.88</v>
      </c>
    </row>
    <row r="16925" customFormat="false" ht="15" hidden="false" customHeight="false" outlineLevel="0" collapsed="false">
      <c r="A16925" s="0" t="s">
        <v>22005</v>
      </c>
      <c r="B16925" s="86" t="s">
        <v>22006</v>
      </c>
      <c r="C16925" s="0" t="s">
        <v>217</v>
      </c>
      <c r="E16925" s="306" t="n">
        <v>18.33</v>
      </c>
    </row>
    <row r="16926" customFormat="false" ht="15" hidden="false" customHeight="false" outlineLevel="0" collapsed="false">
      <c r="B16926" s="0"/>
      <c r="E16926" s="0"/>
    </row>
    <row r="16927" customFormat="false" ht="15" hidden="false" customHeight="false" outlineLevel="0" collapsed="false">
      <c r="B16927" s="0"/>
      <c r="E16927" s="0"/>
    </row>
    <row r="16928" customFormat="false" ht="15" hidden="false" customHeight="false" outlineLevel="0" collapsed="false">
      <c r="A16928" s="0" t="s">
        <v>13853</v>
      </c>
      <c r="B16928" s="0"/>
      <c r="C16928" s="0" t="s">
        <v>13854</v>
      </c>
      <c r="E16928" s="0"/>
    </row>
    <row r="16929" customFormat="false" ht="15" hidden="false" customHeight="false" outlineLevel="0" collapsed="false">
      <c r="B16929" s="0"/>
      <c r="C16929" s="0" t="s">
        <v>13855</v>
      </c>
      <c r="E16929" s="0"/>
    </row>
    <row r="16930" customFormat="false" ht="15" hidden="false" customHeight="false" outlineLevel="0" collapsed="false">
      <c r="A16930" s="0" t="s">
        <v>13856</v>
      </c>
      <c r="B16930" s="0"/>
      <c r="C16930" s="0" t="s">
        <v>13857</v>
      </c>
      <c r="E16930" s="306" t="s">
        <v>13858</v>
      </c>
    </row>
    <row r="16931" customFormat="false" ht="15" hidden="false" customHeight="false" outlineLevel="0" collapsed="false">
      <c r="A16931" s="0" t="s">
        <v>22007</v>
      </c>
      <c r="B16931" s="86" t="s">
        <v>22008</v>
      </c>
      <c r="C16931" s="0" t="s">
        <v>217</v>
      </c>
      <c r="E16931" s="306" t="n">
        <v>15.96</v>
      </c>
    </row>
    <row r="16932" customFormat="false" ht="15" hidden="false" customHeight="false" outlineLevel="0" collapsed="false">
      <c r="A16932" s="0" t="s">
        <v>22009</v>
      </c>
      <c r="B16932" s="86" t="s">
        <v>22010</v>
      </c>
      <c r="C16932" s="0" t="s">
        <v>217</v>
      </c>
      <c r="E16932" s="306" t="n">
        <v>20.85</v>
      </c>
    </row>
    <row r="16933" customFormat="false" ht="15" hidden="false" customHeight="false" outlineLevel="0" collapsed="false">
      <c r="A16933" s="0" t="s">
        <v>22011</v>
      </c>
      <c r="B16933" s="86" t="s">
        <v>10816</v>
      </c>
      <c r="C16933" s="0" t="s">
        <v>217</v>
      </c>
      <c r="E16933" s="306" t="n">
        <v>45.08</v>
      </c>
    </row>
    <row r="16934" customFormat="false" ht="15" hidden="false" customHeight="false" outlineLevel="0" collapsed="false">
      <c r="A16934" s="0" t="s">
        <v>22012</v>
      </c>
      <c r="B16934" s="86" t="s">
        <v>22013</v>
      </c>
      <c r="C16934" s="0" t="s">
        <v>217</v>
      </c>
      <c r="E16934" s="306" t="n">
        <v>43.47</v>
      </c>
    </row>
    <row r="16935" customFormat="false" ht="15" hidden="false" customHeight="false" outlineLevel="0" collapsed="false">
      <c r="A16935" s="0" t="s">
        <v>22014</v>
      </c>
      <c r="B16935" s="86" t="s">
        <v>22015</v>
      </c>
      <c r="C16935" s="0" t="s">
        <v>217</v>
      </c>
      <c r="E16935" s="306" t="n">
        <v>6.69</v>
      </c>
    </row>
    <row r="16936" customFormat="false" ht="15" hidden="false" customHeight="false" outlineLevel="0" collapsed="false">
      <c r="A16936" s="0" t="s">
        <v>22016</v>
      </c>
      <c r="B16936" s="86" t="s">
        <v>26601</v>
      </c>
      <c r="C16936" s="0" t="s">
        <v>217</v>
      </c>
      <c r="E16936" s="306" t="n">
        <v>3817.64</v>
      </c>
    </row>
    <row r="16937" customFormat="false" ht="15" hidden="false" customHeight="false" outlineLevel="0" collapsed="false">
      <c r="A16937" s="0" t="s">
        <v>22018</v>
      </c>
      <c r="B16937" s="86" t="s">
        <v>26602</v>
      </c>
      <c r="C16937" s="0" t="s">
        <v>217</v>
      </c>
      <c r="E16937" s="306" t="n">
        <v>5700.51</v>
      </c>
    </row>
    <row r="16938" customFormat="false" ht="15" hidden="false" customHeight="false" outlineLevel="0" collapsed="false">
      <c r="A16938" s="0" t="s">
        <v>22020</v>
      </c>
      <c r="B16938" s="86" t="s">
        <v>22021</v>
      </c>
      <c r="C16938" s="0" t="s">
        <v>217</v>
      </c>
      <c r="E16938" s="306" t="n">
        <v>40092.52</v>
      </c>
    </row>
    <row r="16939" customFormat="false" ht="15" hidden="false" customHeight="false" outlineLevel="0" collapsed="false">
      <c r="A16939" s="0" t="s">
        <v>22022</v>
      </c>
      <c r="B16939" s="86" t="s">
        <v>26603</v>
      </c>
      <c r="C16939" s="0" t="s">
        <v>217</v>
      </c>
      <c r="E16939" s="306" t="n">
        <v>59249.8</v>
      </c>
    </row>
    <row r="16940" customFormat="false" ht="15" hidden="false" customHeight="false" outlineLevel="0" collapsed="false">
      <c r="A16940" s="0" t="s">
        <v>22024</v>
      </c>
      <c r="B16940" s="86" t="s">
        <v>26604</v>
      </c>
      <c r="C16940" s="0" t="s">
        <v>217</v>
      </c>
      <c r="E16940" s="306" t="n">
        <v>8542.71</v>
      </c>
    </row>
    <row r="16941" customFormat="false" ht="15" hidden="false" customHeight="false" outlineLevel="0" collapsed="false">
      <c r="A16941" s="0" t="s">
        <v>22026</v>
      </c>
      <c r="B16941" s="86" t="s">
        <v>26605</v>
      </c>
      <c r="C16941" s="0" t="s">
        <v>217</v>
      </c>
      <c r="E16941" s="306" t="n">
        <v>15132.06</v>
      </c>
    </row>
    <row r="16942" customFormat="false" ht="15" hidden="false" customHeight="false" outlineLevel="0" collapsed="false">
      <c r="A16942" s="0" t="s">
        <v>22028</v>
      </c>
      <c r="B16942" s="86" t="s">
        <v>26606</v>
      </c>
      <c r="C16942" s="0" t="s">
        <v>217</v>
      </c>
      <c r="E16942" s="306" t="n">
        <v>22654.8</v>
      </c>
    </row>
    <row r="16943" customFormat="false" ht="15" hidden="false" customHeight="false" outlineLevel="0" collapsed="false">
      <c r="A16943" s="0" t="s">
        <v>22030</v>
      </c>
      <c r="B16943" s="86" t="s">
        <v>26607</v>
      </c>
      <c r="C16943" s="0" t="s">
        <v>217</v>
      </c>
      <c r="E16943" s="306" t="n">
        <v>4448.67</v>
      </c>
    </row>
    <row r="16944" customFormat="false" ht="15" hidden="false" customHeight="false" outlineLevel="0" collapsed="false">
      <c r="A16944" s="0" t="s">
        <v>22032</v>
      </c>
      <c r="B16944" s="86" t="s">
        <v>26608</v>
      </c>
      <c r="C16944" s="0" t="s">
        <v>217</v>
      </c>
      <c r="E16944" s="306" t="n">
        <v>91724.93</v>
      </c>
    </row>
    <row r="16945" customFormat="false" ht="15" hidden="false" customHeight="false" outlineLevel="0" collapsed="false">
      <c r="A16945" s="0" t="s">
        <v>22034</v>
      </c>
      <c r="B16945" s="86" t="s">
        <v>26609</v>
      </c>
      <c r="C16945" s="0" t="s">
        <v>217</v>
      </c>
      <c r="E16945" s="306" t="n">
        <v>7361.52</v>
      </c>
    </row>
    <row r="16946" customFormat="false" ht="15" hidden="false" customHeight="false" outlineLevel="0" collapsed="false">
      <c r="A16946" s="0" t="s">
        <v>22036</v>
      </c>
      <c r="B16946" s="86" t="s">
        <v>26610</v>
      </c>
      <c r="C16946" s="0" t="s">
        <v>217</v>
      </c>
      <c r="E16946" s="306" t="n">
        <v>12291.73</v>
      </c>
    </row>
    <row r="16947" customFormat="false" ht="15" hidden="false" customHeight="false" outlineLevel="0" collapsed="false">
      <c r="A16947" s="0" t="s">
        <v>22038</v>
      </c>
      <c r="B16947" s="86" t="s">
        <v>22039</v>
      </c>
      <c r="C16947" s="0" t="s">
        <v>217</v>
      </c>
      <c r="E16947" s="306" t="n">
        <v>360623.35</v>
      </c>
    </row>
    <row r="16948" customFormat="false" ht="15" hidden="false" customHeight="false" outlineLevel="0" collapsed="false">
      <c r="A16948" s="0" t="s">
        <v>22040</v>
      </c>
      <c r="B16948" s="86" t="s">
        <v>22041</v>
      </c>
      <c r="C16948" s="0" t="s">
        <v>217</v>
      </c>
      <c r="E16948" s="306" t="n">
        <v>1660359.5</v>
      </c>
    </row>
    <row r="16949" customFormat="false" ht="15" hidden="false" customHeight="false" outlineLevel="0" collapsed="false">
      <c r="A16949" s="0" t="s">
        <v>22042</v>
      </c>
      <c r="B16949" s="86" t="s">
        <v>22043</v>
      </c>
      <c r="C16949" s="0" t="s">
        <v>217</v>
      </c>
      <c r="E16949" s="306" t="n">
        <v>655000</v>
      </c>
    </row>
    <row r="16950" customFormat="false" ht="15" hidden="false" customHeight="false" outlineLevel="0" collapsed="false">
      <c r="A16950" s="0" t="s">
        <v>22044</v>
      </c>
      <c r="B16950" s="86" t="s">
        <v>22045</v>
      </c>
      <c r="C16950" s="0" t="s">
        <v>217</v>
      </c>
      <c r="E16950" s="306" t="n">
        <v>638487.45</v>
      </c>
    </row>
    <row r="16951" customFormat="false" ht="15" hidden="false" customHeight="false" outlineLevel="0" collapsed="false">
      <c r="A16951" s="0" t="s">
        <v>22046</v>
      </c>
      <c r="B16951" s="86" t="s">
        <v>22047</v>
      </c>
      <c r="C16951" s="0" t="s">
        <v>729</v>
      </c>
      <c r="E16951" s="306" t="n">
        <v>146.25</v>
      </c>
    </row>
    <row r="16952" customFormat="false" ht="15" hidden="false" customHeight="false" outlineLevel="0" collapsed="false">
      <c r="A16952" s="0" t="s">
        <v>22048</v>
      </c>
      <c r="B16952" s="86" t="s">
        <v>22049</v>
      </c>
      <c r="C16952" s="0" t="s">
        <v>729</v>
      </c>
      <c r="E16952" s="306" t="n">
        <v>174.34</v>
      </c>
    </row>
    <row r="16953" customFormat="false" ht="15" hidden="false" customHeight="false" outlineLevel="0" collapsed="false">
      <c r="A16953" s="0" t="s">
        <v>22050</v>
      </c>
      <c r="B16953" s="86" t="s">
        <v>22051</v>
      </c>
      <c r="C16953" s="0" t="s">
        <v>729</v>
      </c>
      <c r="E16953" s="306" t="n">
        <v>220.83</v>
      </c>
    </row>
    <row r="16954" customFormat="false" ht="15" hidden="false" customHeight="false" outlineLevel="0" collapsed="false">
      <c r="A16954" s="0" t="s">
        <v>22052</v>
      </c>
      <c r="B16954" s="86" t="s">
        <v>22053</v>
      </c>
      <c r="C16954" s="0" t="s">
        <v>217</v>
      </c>
      <c r="E16954" s="306" t="n">
        <v>98899</v>
      </c>
    </row>
    <row r="16955" customFormat="false" ht="15" hidden="false" customHeight="false" outlineLevel="0" collapsed="false">
      <c r="A16955" s="0" t="s">
        <v>22054</v>
      </c>
      <c r="B16955" s="86" t="s">
        <v>22055</v>
      </c>
      <c r="C16955" s="0" t="s">
        <v>729</v>
      </c>
      <c r="E16955" s="306" t="n">
        <v>81</v>
      </c>
    </row>
    <row r="16956" customFormat="false" ht="15" hidden="false" customHeight="false" outlineLevel="0" collapsed="false">
      <c r="A16956" s="0" t="s">
        <v>22056</v>
      </c>
      <c r="B16956" s="86" t="s">
        <v>22057</v>
      </c>
      <c r="C16956" s="0" t="s">
        <v>729</v>
      </c>
      <c r="E16956" s="306" t="n">
        <v>48.6</v>
      </c>
    </row>
    <row r="16957" customFormat="false" ht="15" hidden="false" customHeight="false" outlineLevel="0" collapsed="false">
      <c r="A16957" s="0" t="s">
        <v>22058</v>
      </c>
      <c r="B16957" s="86" t="s">
        <v>10908</v>
      </c>
      <c r="C16957" s="0" t="s">
        <v>107</v>
      </c>
      <c r="E16957" s="306" t="n">
        <v>1271.04</v>
      </c>
    </row>
    <row r="16958" customFormat="false" ht="15" hidden="false" customHeight="false" outlineLevel="0" collapsed="false">
      <c r="A16958" s="0" t="s">
        <v>22059</v>
      </c>
      <c r="B16958" s="86" t="s">
        <v>22060</v>
      </c>
      <c r="C16958" s="0" t="s">
        <v>107</v>
      </c>
      <c r="E16958" s="306" t="n">
        <v>409.46</v>
      </c>
    </row>
    <row r="16959" customFormat="false" ht="15" hidden="false" customHeight="false" outlineLevel="0" collapsed="false">
      <c r="A16959" s="0" t="s">
        <v>22061</v>
      </c>
      <c r="B16959" s="86" t="s">
        <v>22062</v>
      </c>
      <c r="C16959" s="0" t="s">
        <v>107</v>
      </c>
      <c r="E16959" s="306" t="n">
        <v>475.55</v>
      </c>
    </row>
    <row r="16960" customFormat="false" ht="15" hidden="false" customHeight="false" outlineLevel="0" collapsed="false">
      <c r="A16960" s="0" t="s">
        <v>22063</v>
      </c>
      <c r="B16960" s="86" t="s">
        <v>22064</v>
      </c>
      <c r="C16960" s="0" t="s">
        <v>107</v>
      </c>
      <c r="E16960" s="306" t="n">
        <v>371.39</v>
      </c>
    </row>
    <row r="16961" customFormat="false" ht="15" hidden="false" customHeight="false" outlineLevel="0" collapsed="false">
      <c r="A16961" s="0" t="s">
        <v>22065</v>
      </c>
      <c r="B16961" s="86" t="s">
        <v>22066</v>
      </c>
      <c r="C16961" s="0" t="s">
        <v>107</v>
      </c>
      <c r="E16961" s="306" t="n">
        <v>639.15</v>
      </c>
    </row>
    <row r="16962" customFormat="false" ht="15" hidden="false" customHeight="false" outlineLevel="0" collapsed="false">
      <c r="A16962" s="0" t="s">
        <v>22067</v>
      </c>
      <c r="B16962" s="86" t="s">
        <v>10909</v>
      </c>
      <c r="C16962" s="0" t="s">
        <v>107</v>
      </c>
      <c r="E16962" s="306" t="n">
        <v>1067.67</v>
      </c>
    </row>
    <row r="16963" customFormat="false" ht="15" hidden="false" customHeight="false" outlineLevel="0" collapsed="false">
      <c r="A16963" s="0" t="s">
        <v>22068</v>
      </c>
      <c r="B16963" s="86" t="s">
        <v>22069</v>
      </c>
      <c r="C16963" s="0" t="s">
        <v>107</v>
      </c>
      <c r="E16963" s="306" t="n">
        <v>515.68</v>
      </c>
    </row>
    <row r="16964" customFormat="false" ht="15" hidden="false" customHeight="false" outlineLevel="0" collapsed="false">
      <c r="A16964" s="0" t="s">
        <v>22070</v>
      </c>
      <c r="B16964" s="86" t="s">
        <v>22071</v>
      </c>
      <c r="C16964" s="0" t="s">
        <v>107</v>
      </c>
      <c r="E16964" s="306" t="n">
        <v>384.94</v>
      </c>
    </row>
    <row r="16965" customFormat="false" ht="15" hidden="false" customHeight="false" outlineLevel="0" collapsed="false">
      <c r="A16965" s="0" t="s">
        <v>22072</v>
      </c>
      <c r="B16965" s="86" t="s">
        <v>22073</v>
      </c>
      <c r="C16965" s="0" t="s">
        <v>107</v>
      </c>
      <c r="E16965" s="306" t="n">
        <v>341.37</v>
      </c>
    </row>
    <row r="16966" customFormat="false" ht="15" hidden="false" customHeight="false" outlineLevel="0" collapsed="false">
      <c r="A16966" s="0" t="s">
        <v>22074</v>
      </c>
      <c r="B16966" s="86" t="s">
        <v>22075</v>
      </c>
      <c r="C16966" s="0" t="s">
        <v>107</v>
      </c>
      <c r="E16966" s="306" t="n">
        <v>222.37</v>
      </c>
    </row>
    <row r="16967" customFormat="false" ht="15" hidden="false" customHeight="false" outlineLevel="0" collapsed="false">
      <c r="A16967" s="0" t="s">
        <v>22076</v>
      </c>
      <c r="B16967" s="86" t="s">
        <v>10910</v>
      </c>
      <c r="C16967" s="0" t="s">
        <v>107</v>
      </c>
      <c r="E16967" s="306" t="n">
        <v>1285.57</v>
      </c>
    </row>
    <row r="16968" customFormat="false" ht="15" hidden="false" customHeight="false" outlineLevel="0" collapsed="false">
      <c r="A16968" s="0" t="s">
        <v>22077</v>
      </c>
      <c r="B16968" s="86" t="s">
        <v>22078</v>
      </c>
      <c r="C16968" s="0" t="s">
        <v>107</v>
      </c>
      <c r="E16968" s="306" t="n">
        <v>261.47</v>
      </c>
    </row>
    <row r="16969" customFormat="false" ht="15" hidden="false" customHeight="false" outlineLevel="0" collapsed="false">
      <c r="A16969" s="0" t="s">
        <v>22079</v>
      </c>
      <c r="B16969" s="86" t="s">
        <v>22080</v>
      </c>
      <c r="C16969" s="0" t="s">
        <v>107</v>
      </c>
      <c r="E16969" s="306" t="n">
        <v>305.05</v>
      </c>
    </row>
    <row r="16970" customFormat="false" ht="15" hidden="false" customHeight="false" outlineLevel="0" collapsed="false">
      <c r="A16970" s="0" t="s">
        <v>22081</v>
      </c>
      <c r="B16970" s="86" t="s">
        <v>22082</v>
      </c>
      <c r="C16970" s="0" t="s">
        <v>107</v>
      </c>
      <c r="E16970" s="306" t="n">
        <v>849.78</v>
      </c>
    </row>
    <row r="16971" customFormat="false" ht="15" hidden="false" customHeight="false" outlineLevel="0" collapsed="false">
      <c r="A16971" s="0" t="s">
        <v>22083</v>
      </c>
      <c r="B16971" s="86" t="s">
        <v>22084</v>
      </c>
      <c r="C16971" s="0" t="s">
        <v>107</v>
      </c>
      <c r="E16971" s="306" t="n">
        <v>1111.25</v>
      </c>
    </row>
    <row r="16972" customFormat="false" ht="15" hidden="false" customHeight="false" outlineLevel="0" collapsed="false">
      <c r="A16972" s="0" t="s">
        <v>22085</v>
      </c>
      <c r="B16972" s="86" t="s">
        <v>22086</v>
      </c>
      <c r="C16972" s="0" t="s">
        <v>107</v>
      </c>
      <c r="E16972" s="306" t="n">
        <v>584.13</v>
      </c>
    </row>
    <row r="16973" customFormat="false" ht="15" hidden="false" customHeight="false" outlineLevel="0" collapsed="false">
      <c r="A16973" s="0" t="s">
        <v>22087</v>
      </c>
      <c r="B16973" s="86" t="s">
        <v>22088</v>
      </c>
      <c r="C16973" s="0" t="s">
        <v>107</v>
      </c>
      <c r="E16973" s="306" t="n">
        <v>271.88</v>
      </c>
    </row>
    <row r="16974" customFormat="false" ht="15" hidden="false" customHeight="false" outlineLevel="0" collapsed="false">
      <c r="A16974" s="0" t="s">
        <v>22089</v>
      </c>
      <c r="B16974" s="86" t="s">
        <v>22090</v>
      </c>
      <c r="C16974" s="0" t="s">
        <v>107</v>
      </c>
      <c r="E16974" s="306" t="n">
        <v>8.78</v>
      </c>
    </row>
    <row r="16975" customFormat="false" ht="15" hidden="false" customHeight="false" outlineLevel="0" collapsed="false">
      <c r="A16975" s="0" t="s">
        <v>22091</v>
      </c>
      <c r="B16975" s="86" t="s">
        <v>22092</v>
      </c>
      <c r="C16975" s="0" t="s">
        <v>107</v>
      </c>
      <c r="E16975" s="306" t="n">
        <v>120.8</v>
      </c>
    </row>
    <row r="16976" customFormat="false" ht="15" hidden="false" customHeight="false" outlineLevel="0" collapsed="false">
      <c r="A16976" s="0" t="s">
        <v>22093</v>
      </c>
      <c r="B16976" s="86" t="s">
        <v>22094</v>
      </c>
      <c r="C16976" s="0" t="s">
        <v>107</v>
      </c>
      <c r="E16976" s="306" t="n">
        <v>87.64</v>
      </c>
    </row>
    <row r="16977" customFormat="false" ht="15" hidden="false" customHeight="false" outlineLevel="0" collapsed="false">
      <c r="A16977" s="0" t="s">
        <v>22095</v>
      </c>
      <c r="B16977" s="86" t="s">
        <v>22096</v>
      </c>
      <c r="C16977" s="0" t="s">
        <v>107</v>
      </c>
      <c r="E16977" s="306" t="n">
        <v>54.19</v>
      </c>
    </row>
    <row r="16978" customFormat="false" ht="15" hidden="false" customHeight="false" outlineLevel="0" collapsed="false">
      <c r="A16978" s="0" t="s">
        <v>22097</v>
      </c>
      <c r="B16978" s="86" t="s">
        <v>22098</v>
      </c>
      <c r="C16978" s="0" t="s">
        <v>107</v>
      </c>
      <c r="E16978" s="306" t="n">
        <v>135.79</v>
      </c>
    </row>
    <row r="16979" customFormat="false" ht="15" hidden="false" customHeight="false" outlineLevel="0" collapsed="false">
      <c r="A16979" s="0" t="s">
        <v>22099</v>
      </c>
      <c r="B16979" s="86" t="s">
        <v>22100</v>
      </c>
      <c r="C16979" s="0" t="s">
        <v>107</v>
      </c>
      <c r="E16979" s="306" t="n">
        <v>36.14</v>
      </c>
    </row>
    <row r="16980" customFormat="false" ht="15" hidden="false" customHeight="false" outlineLevel="0" collapsed="false">
      <c r="A16980" s="0" t="s">
        <v>22101</v>
      </c>
      <c r="B16980" s="86" t="s">
        <v>22102</v>
      </c>
      <c r="C16980" s="0" t="s">
        <v>107</v>
      </c>
      <c r="E16980" s="306" t="n">
        <v>25.87</v>
      </c>
    </row>
    <row r="16981" customFormat="false" ht="15" hidden="false" customHeight="false" outlineLevel="0" collapsed="false">
      <c r="A16981" s="0" t="s">
        <v>22103</v>
      </c>
      <c r="B16981" s="86" t="s">
        <v>22104</v>
      </c>
      <c r="C16981" s="0" t="s">
        <v>107</v>
      </c>
      <c r="E16981" s="306" t="n">
        <v>23.43</v>
      </c>
    </row>
    <row r="16982" customFormat="false" ht="15" hidden="false" customHeight="false" outlineLevel="0" collapsed="false">
      <c r="A16982" s="0" t="s">
        <v>22105</v>
      </c>
      <c r="B16982" s="86" t="s">
        <v>22106</v>
      </c>
      <c r="C16982" s="0" t="s">
        <v>107</v>
      </c>
      <c r="E16982" s="306" t="n">
        <v>11.96</v>
      </c>
    </row>
    <row r="16983" customFormat="false" ht="15" hidden="false" customHeight="false" outlineLevel="0" collapsed="false">
      <c r="A16983" s="0" t="s">
        <v>22107</v>
      </c>
      <c r="B16983" s="86" t="s">
        <v>22108</v>
      </c>
      <c r="C16983" s="0" t="s">
        <v>107</v>
      </c>
      <c r="E16983" s="306" t="n">
        <v>47.82</v>
      </c>
    </row>
    <row r="16984" customFormat="false" ht="15" hidden="false" customHeight="false" outlineLevel="0" collapsed="false">
      <c r="A16984" s="0" t="s">
        <v>22109</v>
      </c>
      <c r="B16984" s="86" t="s">
        <v>22110</v>
      </c>
      <c r="C16984" s="0" t="s">
        <v>107</v>
      </c>
      <c r="E16984" s="306" t="n">
        <v>8.88</v>
      </c>
    </row>
    <row r="16985" customFormat="false" ht="15" hidden="false" customHeight="false" outlineLevel="0" collapsed="false">
      <c r="A16985" s="0" t="s">
        <v>22111</v>
      </c>
      <c r="B16985" s="86" t="s">
        <v>22112</v>
      </c>
      <c r="C16985" s="0" t="s">
        <v>107</v>
      </c>
      <c r="E16985" s="306" t="n">
        <v>12.69</v>
      </c>
    </row>
    <row r="16986" customFormat="false" ht="15" hidden="false" customHeight="false" outlineLevel="0" collapsed="false">
      <c r="A16986" s="0" t="s">
        <v>22113</v>
      </c>
      <c r="B16986" s="86" t="s">
        <v>22114</v>
      </c>
      <c r="C16986" s="0" t="s">
        <v>107</v>
      </c>
      <c r="E16986" s="306" t="n">
        <v>36.54</v>
      </c>
    </row>
    <row r="16987" customFormat="false" ht="15" hidden="false" customHeight="false" outlineLevel="0" collapsed="false">
      <c r="A16987" s="0" t="s">
        <v>22115</v>
      </c>
      <c r="B16987" s="86" t="s">
        <v>22116</v>
      </c>
      <c r="C16987" s="0" t="s">
        <v>107</v>
      </c>
      <c r="E16987" s="306" t="n">
        <v>55.25</v>
      </c>
    </row>
    <row r="16988" customFormat="false" ht="15" hidden="false" customHeight="false" outlineLevel="0" collapsed="false">
      <c r="A16988" s="0" t="s">
        <v>22117</v>
      </c>
      <c r="B16988" s="86" t="s">
        <v>22118</v>
      </c>
      <c r="C16988" s="0" t="s">
        <v>107</v>
      </c>
      <c r="E16988" s="306" t="n">
        <v>9.15</v>
      </c>
    </row>
    <row r="16989" customFormat="false" ht="15" hidden="false" customHeight="false" outlineLevel="0" collapsed="false">
      <c r="A16989" s="0" t="s">
        <v>22119</v>
      </c>
      <c r="B16989" s="86" t="s">
        <v>22120</v>
      </c>
      <c r="C16989" s="0" t="s">
        <v>107</v>
      </c>
      <c r="E16989" s="306" t="n">
        <v>75.27</v>
      </c>
    </row>
    <row r="16990" customFormat="false" ht="15" hidden="false" customHeight="false" outlineLevel="0" collapsed="false">
      <c r="A16990" s="0" t="s">
        <v>22121</v>
      </c>
      <c r="B16990" s="86" t="s">
        <v>22122</v>
      </c>
      <c r="C16990" s="0" t="s">
        <v>107</v>
      </c>
      <c r="E16990" s="306" t="n">
        <v>21.25</v>
      </c>
    </row>
    <row r="16991" customFormat="false" ht="15" hidden="false" customHeight="false" outlineLevel="0" collapsed="false">
      <c r="A16991" s="0" t="s">
        <v>22123</v>
      </c>
      <c r="B16991" s="86" t="s">
        <v>22124</v>
      </c>
      <c r="C16991" s="0" t="s">
        <v>107</v>
      </c>
      <c r="E16991" s="306" t="n">
        <v>138.49</v>
      </c>
    </row>
    <row r="16992" customFormat="false" ht="15" hidden="false" customHeight="false" outlineLevel="0" collapsed="false">
      <c r="A16992" s="0" t="s">
        <v>22125</v>
      </c>
      <c r="B16992" s="86" t="s">
        <v>22126</v>
      </c>
      <c r="C16992" s="0" t="s">
        <v>107</v>
      </c>
      <c r="E16992" s="306" t="n">
        <v>98.23</v>
      </c>
    </row>
    <row r="16993" customFormat="false" ht="15" hidden="false" customHeight="false" outlineLevel="0" collapsed="false">
      <c r="A16993" s="0" t="s">
        <v>22127</v>
      </c>
      <c r="B16993" s="86" t="s">
        <v>22128</v>
      </c>
      <c r="C16993" s="0" t="s">
        <v>107</v>
      </c>
      <c r="E16993" s="306" t="n">
        <v>82.88</v>
      </c>
    </row>
    <row r="16994" customFormat="false" ht="15" hidden="false" customHeight="false" outlineLevel="0" collapsed="false">
      <c r="A16994" s="0" t="s">
        <v>22129</v>
      </c>
      <c r="B16994" s="86" t="s">
        <v>26611</v>
      </c>
      <c r="C16994" s="0" t="s">
        <v>107</v>
      </c>
      <c r="E16994" s="306" t="n">
        <v>80.46</v>
      </c>
    </row>
    <row r="16995" customFormat="false" ht="15" hidden="false" customHeight="false" outlineLevel="0" collapsed="false">
      <c r="A16995" s="0" t="s">
        <v>22131</v>
      </c>
      <c r="B16995" s="86" t="s">
        <v>22132</v>
      </c>
      <c r="C16995" s="0" t="s">
        <v>107</v>
      </c>
      <c r="E16995" s="306" t="n">
        <v>1846.96</v>
      </c>
    </row>
    <row r="16996" customFormat="false" ht="15" hidden="false" customHeight="false" outlineLevel="0" collapsed="false">
      <c r="A16996" s="0" t="s">
        <v>22133</v>
      </c>
      <c r="B16996" s="86" t="s">
        <v>22134</v>
      </c>
      <c r="C16996" s="0" t="s">
        <v>107</v>
      </c>
      <c r="E16996" s="306" t="n">
        <v>420.28</v>
      </c>
    </row>
    <row r="16997" customFormat="false" ht="15" hidden="false" customHeight="false" outlineLevel="0" collapsed="false">
      <c r="A16997" s="0" t="s">
        <v>22135</v>
      </c>
      <c r="B16997" s="86" t="s">
        <v>26612</v>
      </c>
      <c r="C16997" s="0" t="s">
        <v>107</v>
      </c>
      <c r="E16997" s="306" t="n">
        <v>163.6</v>
      </c>
    </row>
    <row r="16998" customFormat="false" ht="15" hidden="false" customHeight="false" outlineLevel="0" collapsed="false">
      <c r="B16998" s="0"/>
      <c r="E16998" s="0"/>
    </row>
    <row r="16999" customFormat="false" ht="15" hidden="false" customHeight="false" outlineLevel="0" collapsed="false">
      <c r="B16999" s="0"/>
      <c r="E16999" s="0"/>
    </row>
    <row r="17000" customFormat="false" ht="15" hidden="false" customHeight="false" outlineLevel="0" collapsed="false">
      <c r="A17000" s="0" t="s">
        <v>13853</v>
      </c>
      <c r="B17000" s="0"/>
      <c r="C17000" s="0" t="s">
        <v>13854</v>
      </c>
      <c r="E17000" s="0"/>
    </row>
    <row r="17001" customFormat="false" ht="15" hidden="false" customHeight="false" outlineLevel="0" collapsed="false">
      <c r="B17001" s="0"/>
      <c r="C17001" s="0" t="s">
        <v>13855</v>
      </c>
      <c r="E17001" s="0"/>
    </row>
    <row r="17002" customFormat="false" ht="15" hidden="false" customHeight="false" outlineLevel="0" collapsed="false">
      <c r="A17002" s="0" t="s">
        <v>13856</v>
      </c>
      <c r="B17002" s="0"/>
      <c r="C17002" s="0" t="s">
        <v>13857</v>
      </c>
      <c r="E17002" s="306" t="s">
        <v>13858</v>
      </c>
    </row>
    <row r="17003" customFormat="false" ht="15" hidden="false" customHeight="false" outlineLevel="0" collapsed="false">
      <c r="A17003" s="0" t="s">
        <v>22137</v>
      </c>
      <c r="B17003" s="86" t="s">
        <v>22138</v>
      </c>
      <c r="C17003" s="0" t="s">
        <v>107</v>
      </c>
      <c r="E17003" s="306" t="n">
        <v>1030.08</v>
      </c>
    </row>
    <row r="17004" customFormat="false" ht="15" hidden="false" customHeight="false" outlineLevel="0" collapsed="false">
      <c r="A17004" s="0" t="s">
        <v>22139</v>
      </c>
      <c r="B17004" s="86" t="s">
        <v>26613</v>
      </c>
      <c r="C17004" s="0" t="s">
        <v>107</v>
      </c>
      <c r="E17004" s="306" t="n">
        <v>95</v>
      </c>
    </row>
    <row r="17005" customFormat="false" ht="15" hidden="false" customHeight="false" outlineLevel="0" collapsed="false">
      <c r="A17005" s="0" t="s">
        <v>22141</v>
      </c>
      <c r="B17005" s="86" t="s">
        <v>26614</v>
      </c>
      <c r="C17005" s="0" t="s">
        <v>107</v>
      </c>
      <c r="E17005" s="306" t="n">
        <v>1421.6</v>
      </c>
    </row>
    <row r="17006" customFormat="false" ht="15" hidden="false" customHeight="false" outlineLevel="0" collapsed="false">
      <c r="A17006" s="0" t="s">
        <v>22143</v>
      </c>
      <c r="B17006" s="86" t="s">
        <v>22144</v>
      </c>
      <c r="C17006" s="0" t="s">
        <v>107</v>
      </c>
      <c r="E17006" s="306" t="n">
        <v>769.78</v>
      </c>
    </row>
    <row r="17007" customFormat="false" ht="15" hidden="false" customHeight="false" outlineLevel="0" collapsed="false">
      <c r="A17007" s="0" t="s">
        <v>22145</v>
      </c>
      <c r="B17007" s="86" t="s">
        <v>22146</v>
      </c>
      <c r="C17007" s="0" t="s">
        <v>107</v>
      </c>
      <c r="E17007" s="306" t="n">
        <v>1214.26</v>
      </c>
    </row>
    <row r="17008" customFormat="false" ht="15" hidden="false" customHeight="false" outlineLevel="0" collapsed="false">
      <c r="A17008" s="0" t="s">
        <v>22147</v>
      </c>
      <c r="B17008" s="86" t="s">
        <v>22148</v>
      </c>
      <c r="C17008" s="0" t="s">
        <v>107</v>
      </c>
      <c r="E17008" s="306" t="n">
        <v>2221.52</v>
      </c>
    </row>
    <row r="17009" customFormat="false" ht="15" hidden="false" customHeight="false" outlineLevel="0" collapsed="false">
      <c r="A17009" s="0" t="s">
        <v>22149</v>
      </c>
      <c r="B17009" s="86" t="s">
        <v>26615</v>
      </c>
      <c r="C17009" s="0" t="s">
        <v>107</v>
      </c>
      <c r="E17009" s="306" t="n">
        <v>317.99</v>
      </c>
    </row>
    <row r="17010" customFormat="false" ht="15" hidden="false" customHeight="false" outlineLevel="0" collapsed="false">
      <c r="A17010" s="0" t="s">
        <v>22151</v>
      </c>
      <c r="B17010" s="86" t="s">
        <v>26616</v>
      </c>
      <c r="C17010" s="0" t="s">
        <v>107</v>
      </c>
      <c r="E17010" s="306" t="n">
        <v>468.07</v>
      </c>
    </row>
    <row r="17011" customFormat="false" ht="15" hidden="false" customHeight="false" outlineLevel="0" collapsed="false">
      <c r="A17011" s="0" t="s">
        <v>22153</v>
      </c>
      <c r="B17011" s="86" t="s">
        <v>22154</v>
      </c>
      <c r="C17011" s="0" t="s">
        <v>107</v>
      </c>
      <c r="E17011" s="306" t="n">
        <v>539.71</v>
      </c>
    </row>
    <row r="17012" customFormat="false" ht="15" hidden="false" customHeight="false" outlineLevel="0" collapsed="false">
      <c r="A17012" s="0" t="s">
        <v>22155</v>
      </c>
      <c r="B17012" s="86" t="s">
        <v>26617</v>
      </c>
      <c r="C17012" s="0" t="s">
        <v>107</v>
      </c>
      <c r="E17012" s="306" t="n">
        <v>112.35</v>
      </c>
    </row>
    <row r="17013" customFormat="false" ht="15" hidden="false" customHeight="false" outlineLevel="0" collapsed="false">
      <c r="A17013" s="0" t="s">
        <v>22157</v>
      </c>
      <c r="B17013" s="86" t="s">
        <v>26618</v>
      </c>
      <c r="C17013" s="0" t="s">
        <v>107</v>
      </c>
      <c r="E17013" s="306" t="n">
        <v>154.47</v>
      </c>
    </row>
    <row r="17014" customFormat="false" ht="15" hidden="false" customHeight="false" outlineLevel="0" collapsed="false">
      <c r="A17014" s="0" t="s">
        <v>22159</v>
      </c>
      <c r="B17014" s="86" t="s">
        <v>22160</v>
      </c>
      <c r="C17014" s="0" t="s">
        <v>107</v>
      </c>
      <c r="E17014" s="306" t="n">
        <v>154.99</v>
      </c>
    </row>
    <row r="17015" customFormat="false" ht="15" hidden="false" customHeight="false" outlineLevel="0" collapsed="false">
      <c r="A17015" s="0" t="s">
        <v>22161</v>
      </c>
      <c r="B17015" s="86" t="s">
        <v>26619</v>
      </c>
      <c r="C17015" s="0" t="s">
        <v>107</v>
      </c>
      <c r="E17015" s="306" t="n">
        <v>263.58</v>
      </c>
    </row>
    <row r="17016" customFormat="false" ht="15" hidden="false" customHeight="false" outlineLevel="0" collapsed="false">
      <c r="A17016" s="0" t="s">
        <v>22163</v>
      </c>
      <c r="B17016" s="86" t="s">
        <v>26620</v>
      </c>
      <c r="C17016" s="0" t="s">
        <v>107</v>
      </c>
      <c r="E17016" s="306" t="n">
        <v>247.98</v>
      </c>
    </row>
    <row r="17017" customFormat="false" ht="15" hidden="false" customHeight="false" outlineLevel="0" collapsed="false">
      <c r="A17017" s="0" t="s">
        <v>22165</v>
      </c>
      <c r="B17017" s="86" t="s">
        <v>22166</v>
      </c>
      <c r="C17017" s="0" t="s">
        <v>107</v>
      </c>
      <c r="E17017" s="306" t="n">
        <v>64.92</v>
      </c>
    </row>
    <row r="17018" customFormat="false" ht="15" hidden="false" customHeight="false" outlineLevel="0" collapsed="false">
      <c r="A17018" s="0" t="s">
        <v>22167</v>
      </c>
      <c r="B17018" s="86" t="s">
        <v>22168</v>
      </c>
      <c r="C17018" s="0" t="s">
        <v>107</v>
      </c>
      <c r="E17018" s="306" t="n">
        <v>650.27</v>
      </c>
    </row>
    <row r="17019" customFormat="false" ht="15" hidden="false" customHeight="false" outlineLevel="0" collapsed="false">
      <c r="A17019" s="0" t="s">
        <v>22169</v>
      </c>
      <c r="B17019" s="86" t="s">
        <v>22170</v>
      </c>
      <c r="C17019" s="0" t="s">
        <v>107</v>
      </c>
      <c r="E17019" s="306" t="n">
        <v>163.6</v>
      </c>
    </row>
    <row r="17020" customFormat="false" ht="15" hidden="false" customHeight="false" outlineLevel="0" collapsed="false">
      <c r="A17020" s="0" t="s">
        <v>22171</v>
      </c>
      <c r="B17020" s="86" t="s">
        <v>26621</v>
      </c>
      <c r="C17020" s="0" t="s">
        <v>107</v>
      </c>
      <c r="E17020" s="306" t="n">
        <v>91.27</v>
      </c>
    </row>
    <row r="17021" customFormat="false" ht="15" hidden="false" customHeight="false" outlineLevel="0" collapsed="false">
      <c r="A17021" s="0" t="s">
        <v>22173</v>
      </c>
      <c r="B17021" s="86" t="s">
        <v>26622</v>
      </c>
      <c r="C17021" s="0" t="s">
        <v>107</v>
      </c>
      <c r="E17021" s="306" t="n">
        <v>250.38</v>
      </c>
    </row>
    <row r="17022" customFormat="false" ht="15" hidden="false" customHeight="false" outlineLevel="0" collapsed="false">
      <c r="A17022" s="0" t="s">
        <v>22175</v>
      </c>
      <c r="B17022" s="86" t="s">
        <v>26623</v>
      </c>
      <c r="C17022" s="0" t="s">
        <v>107</v>
      </c>
      <c r="E17022" s="306" t="n">
        <v>392.64</v>
      </c>
    </row>
    <row r="17023" customFormat="false" ht="15" hidden="false" customHeight="false" outlineLevel="0" collapsed="false">
      <c r="A17023" s="0" t="s">
        <v>22177</v>
      </c>
      <c r="B17023" s="86" t="s">
        <v>26624</v>
      </c>
      <c r="C17023" s="0" t="s">
        <v>107</v>
      </c>
      <c r="E17023" s="306" t="n">
        <v>150.25</v>
      </c>
    </row>
    <row r="17024" customFormat="false" ht="15" hidden="false" customHeight="false" outlineLevel="0" collapsed="false">
      <c r="A17024" s="0" t="s">
        <v>22179</v>
      </c>
      <c r="B17024" s="86" t="s">
        <v>22180</v>
      </c>
      <c r="C17024" s="0" t="s">
        <v>107</v>
      </c>
      <c r="E17024" s="306" t="n">
        <v>246.26</v>
      </c>
    </row>
    <row r="17025" customFormat="false" ht="15" hidden="false" customHeight="false" outlineLevel="0" collapsed="false">
      <c r="A17025" s="0" t="s">
        <v>22181</v>
      </c>
      <c r="B17025" s="86" t="s">
        <v>26625</v>
      </c>
      <c r="C17025" s="0" t="s">
        <v>107</v>
      </c>
      <c r="E17025" s="306" t="n">
        <v>294.17</v>
      </c>
    </row>
    <row r="17026" customFormat="false" ht="15" hidden="false" customHeight="false" outlineLevel="0" collapsed="false">
      <c r="A17026" s="0" t="s">
        <v>22183</v>
      </c>
      <c r="B17026" s="86" t="s">
        <v>26626</v>
      </c>
      <c r="C17026" s="0" t="s">
        <v>107</v>
      </c>
      <c r="E17026" s="306" t="n">
        <v>526.96</v>
      </c>
    </row>
    <row r="17027" customFormat="false" ht="15" hidden="false" customHeight="false" outlineLevel="0" collapsed="false">
      <c r="A17027" s="0" t="s">
        <v>22185</v>
      </c>
      <c r="B17027" s="86" t="s">
        <v>26627</v>
      </c>
      <c r="C17027" s="0" t="s">
        <v>107</v>
      </c>
      <c r="E17027" s="306" t="n">
        <v>1305.36</v>
      </c>
    </row>
    <row r="17028" customFormat="false" ht="15" hidden="false" customHeight="false" outlineLevel="0" collapsed="false">
      <c r="A17028" s="0" t="s">
        <v>22187</v>
      </c>
      <c r="B17028" s="86" t="s">
        <v>26628</v>
      </c>
      <c r="C17028" s="0" t="s">
        <v>107</v>
      </c>
      <c r="E17028" s="306" t="n">
        <v>56.83</v>
      </c>
    </row>
    <row r="17029" customFormat="false" ht="15" hidden="false" customHeight="false" outlineLevel="0" collapsed="false">
      <c r="A17029" s="0" t="s">
        <v>22189</v>
      </c>
      <c r="B17029" s="86" t="s">
        <v>26629</v>
      </c>
      <c r="C17029" s="0" t="s">
        <v>107</v>
      </c>
      <c r="E17029" s="306" t="n">
        <v>65.44</v>
      </c>
    </row>
    <row r="17030" customFormat="false" ht="15" hidden="false" customHeight="false" outlineLevel="0" collapsed="false">
      <c r="A17030" s="0" t="s">
        <v>22191</v>
      </c>
      <c r="B17030" s="86" t="s">
        <v>26630</v>
      </c>
      <c r="C17030" s="0" t="s">
        <v>107</v>
      </c>
      <c r="E17030" s="306" t="n">
        <v>113.14</v>
      </c>
    </row>
    <row r="17031" customFormat="false" ht="15" hidden="false" customHeight="false" outlineLevel="0" collapsed="false">
      <c r="A17031" s="0" t="s">
        <v>22193</v>
      </c>
      <c r="B17031" s="86" t="s">
        <v>26631</v>
      </c>
      <c r="C17031" s="0" t="s">
        <v>107</v>
      </c>
      <c r="E17031" s="306" t="n">
        <v>172.21</v>
      </c>
    </row>
    <row r="17032" customFormat="false" ht="15" hidden="false" customHeight="false" outlineLevel="0" collapsed="false">
      <c r="A17032" s="0" t="s">
        <v>22195</v>
      </c>
      <c r="B17032" s="86" t="s">
        <v>26632</v>
      </c>
      <c r="C17032" s="0" t="s">
        <v>107</v>
      </c>
      <c r="E17032" s="306" t="n">
        <v>267.79</v>
      </c>
    </row>
    <row r="17033" customFormat="false" ht="15" hidden="false" customHeight="false" outlineLevel="0" collapsed="false">
      <c r="A17033" s="0" t="s">
        <v>22197</v>
      </c>
      <c r="B17033" s="86" t="s">
        <v>26633</v>
      </c>
      <c r="C17033" s="0" t="s">
        <v>107</v>
      </c>
      <c r="E17033" s="306" t="n">
        <v>288.63</v>
      </c>
    </row>
    <row r="17034" customFormat="false" ht="15" hidden="false" customHeight="false" outlineLevel="0" collapsed="false">
      <c r="A17034" s="0" t="s">
        <v>22199</v>
      </c>
      <c r="B17034" s="86" t="s">
        <v>26634</v>
      </c>
      <c r="C17034" s="0" t="s">
        <v>107</v>
      </c>
      <c r="E17034" s="306" t="n">
        <v>416.62</v>
      </c>
    </row>
    <row r="17035" customFormat="false" ht="15" hidden="false" customHeight="false" outlineLevel="0" collapsed="false">
      <c r="A17035" s="0" t="s">
        <v>22201</v>
      </c>
      <c r="B17035" s="86" t="s">
        <v>26635</v>
      </c>
      <c r="C17035" s="0" t="s">
        <v>107</v>
      </c>
      <c r="E17035" s="306" t="n">
        <v>564.08</v>
      </c>
    </row>
    <row r="17036" customFormat="false" ht="15" hidden="false" customHeight="false" outlineLevel="0" collapsed="false">
      <c r="A17036" s="0" t="s">
        <v>22203</v>
      </c>
      <c r="B17036" s="86" t="s">
        <v>26636</v>
      </c>
      <c r="C17036" s="0" t="s">
        <v>107</v>
      </c>
      <c r="E17036" s="306" t="n">
        <v>286.56</v>
      </c>
    </row>
    <row r="17037" customFormat="false" ht="15" hidden="false" customHeight="false" outlineLevel="0" collapsed="false">
      <c r="A17037" s="0" t="s">
        <v>22205</v>
      </c>
      <c r="B17037" s="86" t="s">
        <v>26637</v>
      </c>
      <c r="C17037" s="0" t="s">
        <v>107</v>
      </c>
      <c r="E17037" s="306" t="n">
        <v>176.86</v>
      </c>
    </row>
    <row r="17038" customFormat="false" ht="15" hidden="false" customHeight="false" outlineLevel="0" collapsed="false">
      <c r="A17038" s="0" t="s">
        <v>22207</v>
      </c>
      <c r="B17038" s="86" t="s">
        <v>26638</v>
      </c>
      <c r="C17038" s="0" t="s">
        <v>107</v>
      </c>
      <c r="E17038" s="306" t="n">
        <v>366.51</v>
      </c>
    </row>
    <row r="17039" customFormat="false" ht="15" hidden="false" customHeight="false" outlineLevel="0" collapsed="false">
      <c r="A17039" s="0" t="s">
        <v>22209</v>
      </c>
      <c r="B17039" s="86" t="s">
        <v>26639</v>
      </c>
      <c r="C17039" s="0" t="s">
        <v>107</v>
      </c>
      <c r="E17039" s="306" t="n">
        <v>196.57</v>
      </c>
    </row>
    <row r="17040" customFormat="false" ht="15" hidden="false" customHeight="false" outlineLevel="0" collapsed="false">
      <c r="A17040" s="0" t="s">
        <v>22211</v>
      </c>
      <c r="B17040" s="86" t="s">
        <v>22212</v>
      </c>
      <c r="C17040" s="0" t="s">
        <v>107</v>
      </c>
      <c r="E17040" s="306" t="n">
        <v>14.44</v>
      </c>
    </row>
    <row r="17041" customFormat="false" ht="15" hidden="false" customHeight="false" outlineLevel="0" collapsed="false">
      <c r="A17041" s="0" t="s">
        <v>22213</v>
      </c>
      <c r="B17041" s="86" t="s">
        <v>22214</v>
      </c>
      <c r="C17041" s="0" t="s">
        <v>107</v>
      </c>
      <c r="E17041" s="306" t="n">
        <v>25.52</v>
      </c>
    </row>
    <row r="17042" customFormat="false" ht="15" hidden="false" customHeight="false" outlineLevel="0" collapsed="false">
      <c r="A17042" s="0" t="s">
        <v>22215</v>
      </c>
      <c r="B17042" s="86" t="s">
        <v>22216</v>
      </c>
      <c r="C17042" s="0" t="s">
        <v>107</v>
      </c>
      <c r="E17042" s="306" t="n">
        <v>16.11</v>
      </c>
    </row>
    <row r="17043" customFormat="false" ht="15" hidden="false" customHeight="false" outlineLevel="0" collapsed="false">
      <c r="A17043" s="0" t="s">
        <v>22217</v>
      </c>
      <c r="B17043" s="86" t="s">
        <v>22218</v>
      </c>
      <c r="C17043" s="0" t="s">
        <v>107</v>
      </c>
      <c r="E17043" s="306" t="n">
        <v>27.78</v>
      </c>
    </row>
    <row r="17044" customFormat="false" ht="15" hidden="false" customHeight="false" outlineLevel="0" collapsed="false">
      <c r="A17044" s="0" t="s">
        <v>22219</v>
      </c>
      <c r="B17044" s="86" t="s">
        <v>22220</v>
      </c>
      <c r="C17044" s="0" t="s">
        <v>107</v>
      </c>
      <c r="E17044" s="306" t="n">
        <v>21.11</v>
      </c>
    </row>
    <row r="17045" customFormat="false" ht="15" hidden="false" customHeight="false" outlineLevel="0" collapsed="false">
      <c r="A17045" s="0" t="s">
        <v>22221</v>
      </c>
      <c r="B17045" s="86" t="s">
        <v>22222</v>
      </c>
      <c r="C17045" s="0" t="s">
        <v>107</v>
      </c>
      <c r="E17045" s="306" t="n">
        <v>44.44</v>
      </c>
    </row>
    <row r="17046" customFormat="false" ht="15" hidden="false" customHeight="false" outlineLevel="0" collapsed="false">
      <c r="A17046" s="0" t="s">
        <v>22223</v>
      </c>
      <c r="B17046" s="86" t="s">
        <v>22224</v>
      </c>
      <c r="C17046" s="0" t="s">
        <v>107</v>
      </c>
      <c r="E17046" s="306" t="n">
        <v>41.11</v>
      </c>
    </row>
    <row r="17047" customFormat="false" ht="15" hidden="false" customHeight="false" outlineLevel="0" collapsed="false">
      <c r="A17047" s="0" t="s">
        <v>22225</v>
      </c>
      <c r="B17047" s="86" t="s">
        <v>22226</v>
      </c>
      <c r="C17047" s="0" t="s">
        <v>107</v>
      </c>
      <c r="E17047" s="306" t="n">
        <v>53.33</v>
      </c>
    </row>
    <row r="17048" customFormat="false" ht="15" hidden="false" customHeight="false" outlineLevel="0" collapsed="false">
      <c r="A17048" s="0" t="s">
        <v>22227</v>
      </c>
      <c r="B17048" s="86" t="s">
        <v>22228</v>
      </c>
      <c r="C17048" s="0" t="s">
        <v>107</v>
      </c>
      <c r="E17048" s="306" t="n">
        <v>38.89</v>
      </c>
    </row>
    <row r="17049" customFormat="false" ht="15" hidden="false" customHeight="false" outlineLevel="0" collapsed="false">
      <c r="A17049" s="0" t="s">
        <v>22229</v>
      </c>
      <c r="B17049" s="86" t="s">
        <v>22230</v>
      </c>
      <c r="C17049" s="0" t="s">
        <v>107</v>
      </c>
      <c r="E17049" s="306" t="n">
        <v>20</v>
      </c>
    </row>
    <row r="17050" customFormat="false" ht="15" hidden="false" customHeight="false" outlineLevel="0" collapsed="false">
      <c r="A17050" s="0" t="s">
        <v>22231</v>
      </c>
      <c r="B17050" s="86" t="s">
        <v>22232</v>
      </c>
      <c r="C17050" s="0" t="s">
        <v>107</v>
      </c>
      <c r="E17050" s="306" t="n">
        <v>1.5</v>
      </c>
    </row>
    <row r="17051" customFormat="false" ht="15" hidden="false" customHeight="false" outlineLevel="0" collapsed="false">
      <c r="A17051" s="0" t="s">
        <v>22233</v>
      </c>
      <c r="B17051" s="86" t="s">
        <v>22234</v>
      </c>
      <c r="C17051" s="0" t="s">
        <v>107</v>
      </c>
      <c r="E17051" s="306" t="n">
        <v>3.14</v>
      </c>
    </row>
    <row r="17052" customFormat="false" ht="15" hidden="false" customHeight="false" outlineLevel="0" collapsed="false">
      <c r="A17052" s="0" t="s">
        <v>22235</v>
      </c>
      <c r="B17052" s="86" t="s">
        <v>22236</v>
      </c>
      <c r="C17052" s="0" t="s">
        <v>107</v>
      </c>
      <c r="E17052" s="306" t="n">
        <v>11.86</v>
      </c>
    </row>
    <row r="17053" customFormat="false" ht="15" hidden="false" customHeight="false" outlineLevel="0" collapsed="false">
      <c r="A17053" s="0" t="s">
        <v>22237</v>
      </c>
      <c r="B17053" s="86" t="s">
        <v>22238</v>
      </c>
      <c r="C17053" s="0" t="s">
        <v>107</v>
      </c>
      <c r="E17053" s="306" t="n">
        <v>24.87</v>
      </c>
    </row>
    <row r="17054" customFormat="false" ht="15" hidden="false" customHeight="false" outlineLevel="0" collapsed="false">
      <c r="A17054" s="0" t="s">
        <v>22239</v>
      </c>
      <c r="B17054" s="86" t="s">
        <v>22240</v>
      </c>
      <c r="C17054" s="0" t="s">
        <v>107</v>
      </c>
      <c r="E17054" s="306" t="n">
        <v>38.44</v>
      </c>
    </row>
    <row r="17055" customFormat="false" ht="15" hidden="false" customHeight="false" outlineLevel="0" collapsed="false">
      <c r="A17055" s="0" t="s">
        <v>22241</v>
      </c>
      <c r="B17055" s="86" t="s">
        <v>22242</v>
      </c>
      <c r="C17055" s="0" t="s">
        <v>107</v>
      </c>
      <c r="E17055" s="306" t="n">
        <v>65.54</v>
      </c>
    </row>
    <row r="17056" customFormat="false" ht="15" hidden="false" customHeight="false" outlineLevel="0" collapsed="false">
      <c r="A17056" s="0" t="s">
        <v>22243</v>
      </c>
      <c r="B17056" s="86" t="s">
        <v>22244</v>
      </c>
      <c r="C17056" s="0" t="s">
        <v>107</v>
      </c>
      <c r="E17056" s="306" t="n">
        <v>102.77</v>
      </c>
    </row>
    <row r="17057" customFormat="false" ht="15" hidden="false" customHeight="false" outlineLevel="0" collapsed="false">
      <c r="A17057" s="0" t="s">
        <v>22245</v>
      </c>
      <c r="B17057" s="86" t="s">
        <v>22246</v>
      </c>
      <c r="C17057" s="0" t="s">
        <v>107</v>
      </c>
      <c r="E17057" s="306" t="n">
        <v>131.98</v>
      </c>
    </row>
    <row r="17058" customFormat="false" ht="15" hidden="false" customHeight="false" outlineLevel="0" collapsed="false">
      <c r="A17058" s="0" t="s">
        <v>22247</v>
      </c>
      <c r="B17058" s="86" t="s">
        <v>22248</v>
      </c>
      <c r="C17058" s="0" t="s">
        <v>107</v>
      </c>
      <c r="E17058" s="306" t="n">
        <v>168.43</v>
      </c>
    </row>
    <row r="17059" customFormat="false" ht="15" hidden="false" customHeight="false" outlineLevel="0" collapsed="false">
      <c r="A17059" s="0" t="s">
        <v>22249</v>
      </c>
      <c r="B17059" s="86" t="s">
        <v>22250</v>
      </c>
      <c r="C17059" s="0" t="s">
        <v>107</v>
      </c>
      <c r="E17059" s="306" t="n">
        <v>15.16</v>
      </c>
    </row>
    <row r="17060" customFormat="false" ht="15" hidden="false" customHeight="false" outlineLevel="0" collapsed="false">
      <c r="A17060" s="0" t="s">
        <v>22251</v>
      </c>
      <c r="B17060" s="86" t="s">
        <v>22252</v>
      </c>
      <c r="C17060" s="0" t="s">
        <v>107</v>
      </c>
      <c r="E17060" s="306" t="n">
        <v>37.81</v>
      </c>
    </row>
    <row r="17061" customFormat="false" ht="15" hidden="false" customHeight="false" outlineLevel="0" collapsed="false">
      <c r="A17061" s="0" t="s">
        <v>22253</v>
      </c>
      <c r="B17061" s="86" t="s">
        <v>22254</v>
      </c>
      <c r="C17061" s="0" t="s">
        <v>107</v>
      </c>
      <c r="E17061" s="306" t="n">
        <v>198.81</v>
      </c>
    </row>
    <row r="17062" customFormat="false" ht="15" hidden="false" customHeight="false" outlineLevel="0" collapsed="false">
      <c r="A17062" s="0" t="s">
        <v>22255</v>
      </c>
      <c r="B17062" s="86" t="s">
        <v>22256</v>
      </c>
      <c r="C17062" s="0" t="s">
        <v>107</v>
      </c>
      <c r="E17062" s="306" t="n">
        <v>281.2</v>
      </c>
    </row>
    <row r="17063" customFormat="false" ht="15" hidden="false" customHeight="false" outlineLevel="0" collapsed="false">
      <c r="A17063" s="0" t="s">
        <v>22257</v>
      </c>
      <c r="B17063" s="86" t="s">
        <v>22258</v>
      </c>
      <c r="C17063" s="0" t="s">
        <v>107</v>
      </c>
      <c r="E17063" s="306" t="n">
        <v>76.77</v>
      </c>
    </row>
    <row r="17064" customFormat="false" ht="15" hidden="false" customHeight="false" outlineLevel="0" collapsed="false">
      <c r="A17064" s="0" t="s">
        <v>22259</v>
      </c>
      <c r="B17064" s="86" t="s">
        <v>22260</v>
      </c>
      <c r="C17064" s="0" t="s">
        <v>107</v>
      </c>
      <c r="E17064" s="306" t="n">
        <v>130.65</v>
      </c>
    </row>
    <row r="17065" customFormat="false" ht="15" hidden="false" customHeight="false" outlineLevel="0" collapsed="false">
      <c r="A17065" s="0" t="s">
        <v>22261</v>
      </c>
      <c r="B17065" s="86" t="s">
        <v>22262</v>
      </c>
      <c r="C17065" s="0" t="s">
        <v>107</v>
      </c>
      <c r="E17065" s="306" t="n">
        <v>12.3</v>
      </c>
    </row>
    <row r="17066" customFormat="false" ht="15" hidden="false" customHeight="false" outlineLevel="0" collapsed="false">
      <c r="A17066" s="0" t="s">
        <v>22263</v>
      </c>
      <c r="B17066" s="86" t="s">
        <v>22264</v>
      </c>
      <c r="C17066" s="0" t="s">
        <v>107</v>
      </c>
      <c r="E17066" s="306" t="n">
        <v>41.96</v>
      </c>
    </row>
    <row r="17067" customFormat="false" ht="15" hidden="false" customHeight="false" outlineLevel="0" collapsed="false">
      <c r="A17067" s="0" t="s">
        <v>22265</v>
      </c>
      <c r="B17067" s="86" t="s">
        <v>22266</v>
      </c>
      <c r="C17067" s="0" t="s">
        <v>107</v>
      </c>
      <c r="E17067" s="306" t="n">
        <v>87.86</v>
      </c>
    </row>
    <row r="17068" customFormat="false" ht="15" hidden="false" customHeight="false" outlineLevel="0" collapsed="false">
      <c r="A17068" s="0" t="s">
        <v>22267</v>
      </c>
      <c r="B17068" s="86" t="s">
        <v>22268</v>
      </c>
      <c r="C17068" s="0" t="s">
        <v>107</v>
      </c>
      <c r="E17068" s="306" t="n">
        <v>2.52</v>
      </c>
    </row>
    <row r="17069" customFormat="false" ht="15" hidden="false" customHeight="false" outlineLevel="0" collapsed="false">
      <c r="A17069" s="0" t="s">
        <v>22269</v>
      </c>
      <c r="B17069" s="86" t="s">
        <v>22270</v>
      </c>
      <c r="C17069" s="0" t="s">
        <v>107</v>
      </c>
      <c r="E17069" s="306" t="n">
        <v>7.3</v>
      </c>
    </row>
    <row r="17070" customFormat="false" ht="15" hidden="false" customHeight="false" outlineLevel="0" collapsed="false">
      <c r="B17070" s="0"/>
      <c r="E17070" s="0"/>
    </row>
    <row r="17071" customFormat="false" ht="15" hidden="false" customHeight="false" outlineLevel="0" collapsed="false">
      <c r="B17071" s="0"/>
      <c r="E17071" s="0"/>
    </row>
    <row r="17072" customFormat="false" ht="15" hidden="false" customHeight="false" outlineLevel="0" collapsed="false">
      <c r="A17072" s="0" t="s">
        <v>13853</v>
      </c>
      <c r="B17072" s="0"/>
      <c r="C17072" s="0" t="s">
        <v>13854</v>
      </c>
      <c r="E17072" s="0"/>
    </row>
    <row r="17073" customFormat="false" ht="15" hidden="false" customHeight="false" outlineLevel="0" collapsed="false">
      <c r="B17073" s="0"/>
      <c r="C17073" s="0" t="s">
        <v>13855</v>
      </c>
      <c r="E17073" s="0"/>
    </row>
    <row r="17074" customFormat="false" ht="15" hidden="false" customHeight="false" outlineLevel="0" collapsed="false">
      <c r="A17074" s="0" t="s">
        <v>13856</v>
      </c>
      <c r="B17074" s="0"/>
      <c r="C17074" s="0" t="s">
        <v>13857</v>
      </c>
      <c r="E17074" s="306" t="s">
        <v>13858</v>
      </c>
    </row>
    <row r="17075" customFormat="false" ht="15" hidden="false" customHeight="false" outlineLevel="0" collapsed="false">
      <c r="A17075" s="0" t="s">
        <v>22271</v>
      </c>
      <c r="B17075" s="86" t="s">
        <v>22272</v>
      </c>
      <c r="C17075" s="0" t="s">
        <v>107</v>
      </c>
      <c r="E17075" s="306" t="n">
        <v>6.03</v>
      </c>
    </row>
    <row r="17076" customFormat="false" ht="15" hidden="false" customHeight="false" outlineLevel="0" collapsed="false">
      <c r="A17076" s="0" t="s">
        <v>22273</v>
      </c>
      <c r="B17076" s="86" t="s">
        <v>22274</v>
      </c>
      <c r="C17076" s="0" t="s">
        <v>107</v>
      </c>
      <c r="E17076" s="306" t="n">
        <v>4.77</v>
      </c>
    </row>
    <row r="17077" customFormat="false" ht="15" hidden="false" customHeight="false" outlineLevel="0" collapsed="false">
      <c r="A17077" s="0" t="s">
        <v>22275</v>
      </c>
      <c r="B17077" s="86" t="s">
        <v>22276</v>
      </c>
      <c r="C17077" s="0" t="s">
        <v>107</v>
      </c>
      <c r="E17077" s="306" t="n">
        <v>10.56</v>
      </c>
    </row>
    <row r="17078" customFormat="false" ht="15" hidden="false" customHeight="false" outlineLevel="0" collapsed="false">
      <c r="A17078" s="0" t="s">
        <v>22277</v>
      </c>
      <c r="B17078" s="86" t="s">
        <v>22278</v>
      </c>
      <c r="C17078" s="0" t="s">
        <v>107</v>
      </c>
      <c r="E17078" s="306" t="n">
        <v>35.78</v>
      </c>
    </row>
    <row r="17079" customFormat="false" ht="15" hidden="false" customHeight="false" outlineLevel="0" collapsed="false">
      <c r="A17079" s="0" t="s">
        <v>22279</v>
      </c>
      <c r="B17079" s="86" t="s">
        <v>22280</v>
      </c>
      <c r="C17079" s="0" t="s">
        <v>107</v>
      </c>
      <c r="E17079" s="306" t="n">
        <v>15.03</v>
      </c>
    </row>
    <row r="17080" customFormat="false" ht="15" hidden="false" customHeight="false" outlineLevel="0" collapsed="false">
      <c r="A17080" s="0" t="s">
        <v>22281</v>
      </c>
      <c r="B17080" s="86" t="s">
        <v>22282</v>
      </c>
      <c r="C17080" s="0" t="s">
        <v>107</v>
      </c>
      <c r="E17080" s="306" t="n">
        <v>8.35</v>
      </c>
    </row>
    <row r="17081" customFormat="false" ht="15" hidden="false" customHeight="false" outlineLevel="0" collapsed="false">
      <c r="A17081" s="0" t="s">
        <v>22283</v>
      </c>
      <c r="B17081" s="86" t="s">
        <v>22284</v>
      </c>
      <c r="C17081" s="0" t="s">
        <v>107</v>
      </c>
      <c r="E17081" s="306" t="n">
        <v>13.14</v>
      </c>
    </row>
    <row r="17082" customFormat="false" ht="15" hidden="false" customHeight="false" outlineLevel="0" collapsed="false">
      <c r="A17082" s="0" t="s">
        <v>22285</v>
      </c>
      <c r="B17082" s="86" t="s">
        <v>22286</v>
      </c>
      <c r="C17082" s="0" t="s">
        <v>107</v>
      </c>
      <c r="E17082" s="306" t="n">
        <v>17.05</v>
      </c>
    </row>
    <row r="17083" customFormat="false" ht="15" hidden="false" customHeight="false" outlineLevel="0" collapsed="false">
      <c r="A17083" s="0" t="s">
        <v>22287</v>
      </c>
      <c r="B17083" s="86" t="s">
        <v>22288</v>
      </c>
      <c r="C17083" s="0" t="s">
        <v>107</v>
      </c>
      <c r="E17083" s="306" t="n">
        <v>27.54</v>
      </c>
    </row>
    <row r="17084" customFormat="false" ht="15" hidden="false" customHeight="false" outlineLevel="0" collapsed="false">
      <c r="A17084" s="0" t="s">
        <v>22289</v>
      </c>
      <c r="B17084" s="86" t="s">
        <v>22290</v>
      </c>
      <c r="C17084" s="0" t="s">
        <v>107</v>
      </c>
      <c r="E17084" s="306" t="n">
        <v>299.09</v>
      </c>
    </row>
    <row r="17085" customFormat="false" ht="15" hidden="false" customHeight="false" outlineLevel="0" collapsed="false">
      <c r="A17085" s="0" t="s">
        <v>22291</v>
      </c>
      <c r="B17085" s="86" t="s">
        <v>26640</v>
      </c>
      <c r="C17085" s="0" t="s">
        <v>107</v>
      </c>
      <c r="E17085" s="306" t="n">
        <v>432.09</v>
      </c>
    </row>
    <row r="17086" customFormat="false" ht="15" hidden="false" customHeight="false" outlineLevel="0" collapsed="false">
      <c r="A17086" s="0" t="s">
        <v>22293</v>
      </c>
      <c r="B17086" s="86" t="s">
        <v>22294</v>
      </c>
      <c r="C17086" s="0" t="s">
        <v>107</v>
      </c>
      <c r="E17086" s="306" t="n">
        <v>533.43</v>
      </c>
    </row>
    <row r="17087" customFormat="false" ht="15" hidden="false" customHeight="false" outlineLevel="0" collapsed="false">
      <c r="A17087" s="0" t="s">
        <v>22295</v>
      </c>
      <c r="B17087" s="86" t="s">
        <v>26641</v>
      </c>
      <c r="C17087" s="0" t="s">
        <v>107</v>
      </c>
      <c r="E17087" s="306" t="n">
        <v>268.34</v>
      </c>
    </row>
    <row r="17088" customFormat="false" ht="15" hidden="false" customHeight="false" outlineLevel="0" collapsed="false">
      <c r="A17088" s="0" t="s">
        <v>22297</v>
      </c>
      <c r="B17088" s="86" t="s">
        <v>26642</v>
      </c>
      <c r="C17088" s="0" t="s">
        <v>107</v>
      </c>
      <c r="E17088" s="306" t="n">
        <v>777.71</v>
      </c>
    </row>
    <row r="17089" customFormat="false" ht="15" hidden="false" customHeight="false" outlineLevel="0" collapsed="false">
      <c r="A17089" s="0" t="s">
        <v>22299</v>
      </c>
      <c r="B17089" s="86" t="s">
        <v>22300</v>
      </c>
      <c r="C17089" s="0" t="s">
        <v>107</v>
      </c>
      <c r="E17089" s="306" t="n">
        <v>3.48</v>
      </c>
    </row>
    <row r="17090" customFormat="false" ht="15" hidden="false" customHeight="false" outlineLevel="0" collapsed="false">
      <c r="A17090" s="0" t="s">
        <v>22301</v>
      </c>
      <c r="B17090" s="86" t="s">
        <v>22302</v>
      </c>
      <c r="C17090" s="0" t="s">
        <v>107</v>
      </c>
      <c r="E17090" s="306" t="n">
        <v>54.48</v>
      </c>
    </row>
    <row r="17091" customFormat="false" ht="15" hidden="false" customHeight="false" outlineLevel="0" collapsed="false">
      <c r="A17091" s="0" t="s">
        <v>22303</v>
      </c>
      <c r="B17091" s="86" t="s">
        <v>22304</v>
      </c>
      <c r="C17091" s="0" t="s">
        <v>107</v>
      </c>
      <c r="E17091" s="306" t="n">
        <v>99.69</v>
      </c>
    </row>
    <row r="17092" customFormat="false" ht="15" hidden="false" customHeight="false" outlineLevel="0" collapsed="false">
      <c r="A17092" s="0" t="s">
        <v>22305</v>
      </c>
      <c r="B17092" s="86" t="s">
        <v>22306</v>
      </c>
      <c r="C17092" s="0" t="s">
        <v>107</v>
      </c>
      <c r="E17092" s="306" t="n">
        <v>4.55</v>
      </c>
    </row>
    <row r="17093" customFormat="false" ht="15" hidden="false" customHeight="false" outlineLevel="0" collapsed="false">
      <c r="A17093" s="0" t="s">
        <v>22307</v>
      </c>
      <c r="B17093" s="86" t="s">
        <v>22308</v>
      </c>
      <c r="C17093" s="0" t="s">
        <v>107</v>
      </c>
      <c r="E17093" s="306" t="n">
        <v>21</v>
      </c>
    </row>
    <row r="17094" customFormat="false" ht="15" hidden="false" customHeight="false" outlineLevel="0" collapsed="false">
      <c r="A17094" s="0" t="s">
        <v>22309</v>
      </c>
      <c r="B17094" s="86" t="s">
        <v>22310</v>
      </c>
      <c r="C17094" s="0" t="s">
        <v>107</v>
      </c>
      <c r="E17094" s="306" t="n">
        <v>11.58</v>
      </c>
    </row>
    <row r="17095" customFormat="false" ht="15" hidden="false" customHeight="false" outlineLevel="0" collapsed="false">
      <c r="A17095" s="0" t="s">
        <v>22311</v>
      </c>
      <c r="B17095" s="86" t="s">
        <v>22312</v>
      </c>
      <c r="C17095" s="0" t="s">
        <v>107</v>
      </c>
      <c r="E17095" s="306" t="n">
        <v>13.94</v>
      </c>
    </row>
    <row r="17096" customFormat="false" ht="15" hidden="false" customHeight="false" outlineLevel="0" collapsed="false">
      <c r="A17096" s="0" t="s">
        <v>22313</v>
      </c>
      <c r="B17096" s="86" t="s">
        <v>22314</v>
      </c>
      <c r="C17096" s="0" t="s">
        <v>107</v>
      </c>
      <c r="E17096" s="306" t="n">
        <v>42.04</v>
      </c>
    </row>
    <row r="17097" customFormat="false" ht="15" hidden="false" customHeight="false" outlineLevel="0" collapsed="false">
      <c r="A17097" s="0" t="s">
        <v>22315</v>
      </c>
      <c r="B17097" s="86" t="s">
        <v>22316</v>
      </c>
      <c r="C17097" s="0" t="s">
        <v>107</v>
      </c>
      <c r="E17097" s="306" t="n">
        <v>64.34</v>
      </c>
    </row>
    <row r="17098" customFormat="false" ht="15" hidden="false" customHeight="false" outlineLevel="0" collapsed="false">
      <c r="A17098" s="0" t="s">
        <v>22317</v>
      </c>
      <c r="B17098" s="86" t="s">
        <v>22318</v>
      </c>
      <c r="C17098" s="0" t="s">
        <v>107</v>
      </c>
      <c r="E17098" s="306" t="n">
        <v>91.67</v>
      </c>
    </row>
    <row r="17099" customFormat="false" ht="15" hidden="false" customHeight="false" outlineLevel="0" collapsed="false">
      <c r="A17099" s="0" t="s">
        <v>22319</v>
      </c>
      <c r="B17099" s="86" t="s">
        <v>22320</v>
      </c>
      <c r="C17099" s="0" t="s">
        <v>107</v>
      </c>
      <c r="E17099" s="306" t="n">
        <v>9.2</v>
      </c>
    </row>
    <row r="17100" customFormat="false" ht="15" hidden="false" customHeight="false" outlineLevel="0" collapsed="false">
      <c r="A17100" s="0" t="s">
        <v>22321</v>
      </c>
      <c r="B17100" s="86" t="s">
        <v>22322</v>
      </c>
      <c r="C17100" s="0" t="s">
        <v>107</v>
      </c>
      <c r="E17100" s="306" t="n">
        <v>1.88</v>
      </c>
    </row>
    <row r="17101" customFormat="false" ht="15" hidden="false" customHeight="false" outlineLevel="0" collapsed="false">
      <c r="A17101" s="0" t="s">
        <v>22323</v>
      </c>
      <c r="B17101" s="86" t="s">
        <v>22324</v>
      </c>
      <c r="C17101" s="0" t="s">
        <v>107</v>
      </c>
      <c r="E17101" s="306" t="n">
        <v>2.55</v>
      </c>
    </row>
    <row r="17102" customFormat="false" ht="15" hidden="false" customHeight="false" outlineLevel="0" collapsed="false">
      <c r="A17102" s="0" t="s">
        <v>22325</v>
      </c>
      <c r="B17102" s="86" t="s">
        <v>22326</v>
      </c>
      <c r="C17102" s="0" t="s">
        <v>107</v>
      </c>
      <c r="E17102" s="306" t="n">
        <v>5.82</v>
      </c>
    </row>
    <row r="17103" customFormat="false" ht="15" hidden="false" customHeight="false" outlineLevel="0" collapsed="false">
      <c r="A17103" s="0" t="s">
        <v>22327</v>
      </c>
      <c r="B17103" s="86" t="s">
        <v>22328</v>
      </c>
      <c r="C17103" s="0" t="s">
        <v>107</v>
      </c>
      <c r="E17103" s="306" t="n">
        <v>54.43</v>
      </c>
    </row>
    <row r="17104" customFormat="false" ht="15" hidden="false" customHeight="false" outlineLevel="0" collapsed="false">
      <c r="A17104" s="0" t="s">
        <v>22329</v>
      </c>
      <c r="B17104" s="86" t="s">
        <v>22330</v>
      </c>
      <c r="C17104" s="0" t="s">
        <v>107</v>
      </c>
      <c r="E17104" s="306" t="n">
        <v>26.52</v>
      </c>
    </row>
    <row r="17105" customFormat="false" ht="15" hidden="false" customHeight="false" outlineLevel="0" collapsed="false">
      <c r="A17105" s="0" t="s">
        <v>22331</v>
      </c>
      <c r="B17105" s="86" t="s">
        <v>22332</v>
      </c>
      <c r="C17105" s="0" t="s">
        <v>107</v>
      </c>
      <c r="E17105" s="306" t="n">
        <v>35.7</v>
      </c>
    </row>
    <row r="17106" customFormat="false" ht="15" hidden="false" customHeight="false" outlineLevel="0" collapsed="false">
      <c r="A17106" s="0" t="s">
        <v>22333</v>
      </c>
      <c r="B17106" s="86" t="s">
        <v>22334</v>
      </c>
      <c r="C17106" s="0" t="s">
        <v>107</v>
      </c>
      <c r="E17106" s="306" t="n">
        <v>17.3</v>
      </c>
    </row>
    <row r="17107" customFormat="false" ht="15" hidden="false" customHeight="false" outlineLevel="0" collapsed="false">
      <c r="A17107" s="0" t="s">
        <v>22335</v>
      </c>
      <c r="B17107" s="86" t="s">
        <v>22336</v>
      </c>
      <c r="C17107" s="0" t="s">
        <v>107</v>
      </c>
      <c r="E17107" s="306" t="n">
        <v>7.93</v>
      </c>
    </row>
    <row r="17108" customFormat="false" ht="15" hidden="false" customHeight="false" outlineLevel="0" collapsed="false">
      <c r="A17108" s="0" t="s">
        <v>22337</v>
      </c>
      <c r="B17108" s="86" t="s">
        <v>22338</v>
      </c>
      <c r="C17108" s="0" t="s">
        <v>107</v>
      </c>
      <c r="E17108" s="306" t="n">
        <v>9.31</v>
      </c>
    </row>
    <row r="17109" customFormat="false" ht="15" hidden="false" customHeight="false" outlineLevel="0" collapsed="false">
      <c r="A17109" s="0" t="s">
        <v>22339</v>
      </c>
      <c r="B17109" s="86" t="s">
        <v>22340</v>
      </c>
      <c r="C17109" s="0" t="s">
        <v>107</v>
      </c>
      <c r="E17109" s="306" t="n">
        <v>17.86</v>
      </c>
    </row>
    <row r="17110" customFormat="false" ht="15" hidden="false" customHeight="false" outlineLevel="0" collapsed="false">
      <c r="A17110" s="0" t="s">
        <v>22341</v>
      </c>
      <c r="B17110" s="86" t="s">
        <v>22342</v>
      </c>
      <c r="C17110" s="0" t="s">
        <v>107</v>
      </c>
      <c r="E17110" s="306" t="n">
        <v>43</v>
      </c>
    </row>
    <row r="17111" customFormat="false" ht="15" hidden="false" customHeight="false" outlineLevel="0" collapsed="false">
      <c r="A17111" s="0" t="s">
        <v>22343</v>
      </c>
      <c r="B17111" s="86" t="s">
        <v>22344</v>
      </c>
      <c r="C17111" s="0" t="s">
        <v>107</v>
      </c>
      <c r="E17111" s="306" t="n">
        <v>53.83</v>
      </c>
    </row>
    <row r="17112" customFormat="false" ht="15" hidden="false" customHeight="false" outlineLevel="0" collapsed="false">
      <c r="A17112" s="0" t="s">
        <v>22345</v>
      </c>
      <c r="B17112" s="86" t="s">
        <v>22346</v>
      </c>
      <c r="C17112" s="0" t="s">
        <v>107</v>
      </c>
      <c r="E17112" s="306" t="n">
        <v>132.94</v>
      </c>
    </row>
    <row r="17113" customFormat="false" ht="15" hidden="false" customHeight="false" outlineLevel="0" collapsed="false">
      <c r="A17113" s="0" t="s">
        <v>22347</v>
      </c>
      <c r="B17113" s="86" t="s">
        <v>22348</v>
      </c>
      <c r="C17113" s="0" t="s">
        <v>107</v>
      </c>
      <c r="E17113" s="306" t="n">
        <v>27.07</v>
      </c>
    </row>
    <row r="17114" customFormat="false" ht="15" hidden="false" customHeight="false" outlineLevel="0" collapsed="false">
      <c r="A17114" s="0" t="s">
        <v>22349</v>
      </c>
      <c r="B17114" s="86" t="s">
        <v>22350</v>
      </c>
      <c r="C17114" s="0" t="s">
        <v>107</v>
      </c>
      <c r="E17114" s="306" t="n">
        <v>21.62</v>
      </c>
    </row>
    <row r="17115" customFormat="false" ht="15" hidden="false" customHeight="false" outlineLevel="0" collapsed="false">
      <c r="A17115" s="0" t="s">
        <v>22351</v>
      </c>
      <c r="B17115" s="86" t="s">
        <v>22352</v>
      </c>
      <c r="C17115" s="0" t="s">
        <v>107</v>
      </c>
      <c r="E17115" s="306" t="n">
        <v>225.36</v>
      </c>
    </row>
    <row r="17116" customFormat="false" ht="15" hidden="false" customHeight="false" outlineLevel="0" collapsed="false">
      <c r="A17116" s="0" t="s">
        <v>22353</v>
      </c>
      <c r="B17116" s="86" t="s">
        <v>22354</v>
      </c>
      <c r="C17116" s="0" t="s">
        <v>217</v>
      </c>
      <c r="E17116" s="306" t="n">
        <v>10.76</v>
      </c>
    </row>
    <row r="17117" customFormat="false" ht="15" hidden="false" customHeight="false" outlineLevel="0" collapsed="false">
      <c r="A17117" s="0" t="s">
        <v>22355</v>
      </c>
      <c r="B17117" s="86" t="s">
        <v>22356</v>
      </c>
      <c r="C17117" s="0" t="s">
        <v>217</v>
      </c>
      <c r="E17117" s="306" t="n">
        <v>30.08</v>
      </c>
    </row>
    <row r="17118" customFormat="false" ht="15" hidden="false" customHeight="false" outlineLevel="0" collapsed="false">
      <c r="A17118" s="0" t="s">
        <v>22357</v>
      </c>
      <c r="B17118" s="86" t="s">
        <v>22358</v>
      </c>
      <c r="C17118" s="0" t="s">
        <v>217</v>
      </c>
      <c r="E17118" s="306" t="n">
        <v>15.01</v>
      </c>
    </row>
    <row r="17119" customFormat="false" ht="15" hidden="false" customHeight="false" outlineLevel="0" collapsed="false">
      <c r="A17119" s="0" t="s">
        <v>22359</v>
      </c>
      <c r="B17119" s="86" t="s">
        <v>22360</v>
      </c>
      <c r="C17119" s="0" t="s">
        <v>217</v>
      </c>
      <c r="E17119" s="306" t="n">
        <v>16.84</v>
      </c>
    </row>
    <row r="17120" customFormat="false" ht="15" hidden="false" customHeight="false" outlineLevel="0" collapsed="false">
      <c r="A17120" s="0" t="s">
        <v>22361</v>
      </c>
      <c r="B17120" s="86" t="s">
        <v>22362</v>
      </c>
      <c r="C17120" s="0" t="s">
        <v>217</v>
      </c>
      <c r="E17120" s="306" t="n">
        <v>45.97</v>
      </c>
    </row>
    <row r="17121" customFormat="false" ht="15" hidden="false" customHeight="false" outlineLevel="0" collapsed="false">
      <c r="A17121" s="0" t="s">
        <v>22363</v>
      </c>
      <c r="B17121" s="86" t="s">
        <v>22364</v>
      </c>
      <c r="C17121" s="0" t="s">
        <v>217</v>
      </c>
      <c r="E17121" s="306" t="n">
        <v>25.86</v>
      </c>
    </row>
    <row r="17122" customFormat="false" ht="15" hidden="false" customHeight="false" outlineLevel="0" collapsed="false">
      <c r="A17122" s="0" t="s">
        <v>22365</v>
      </c>
      <c r="B17122" s="86" t="s">
        <v>22366</v>
      </c>
      <c r="C17122" s="0" t="s">
        <v>217</v>
      </c>
      <c r="E17122" s="306" t="n">
        <v>71.11</v>
      </c>
    </row>
    <row r="17123" customFormat="false" ht="15" hidden="false" customHeight="false" outlineLevel="0" collapsed="false">
      <c r="A17123" s="0" t="s">
        <v>22367</v>
      </c>
      <c r="B17123" s="86" t="s">
        <v>22368</v>
      </c>
      <c r="C17123" s="0" t="s">
        <v>217</v>
      </c>
      <c r="E17123" s="306" t="n">
        <v>104.79</v>
      </c>
    </row>
    <row r="17124" customFormat="false" ht="15" hidden="false" customHeight="false" outlineLevel="0" collapsed="false">
      <c r="A17124" s="0" t="s">
        <v>22369</v>
      </c>
      <c r="B17124" s="86" t="s">
        <v>22370</v>
      </c>
      <c r="C17124" s="0" t="s">
        <v>217</v>
      </c>
      <c r="E17124" s="306" t="n">
        <v>140.49</v>
      </c>
    </row>
    <row r="17125" customFormat="false" ht="15" hidden="false" customHeight="false" outlineLevel="0" collapsed="false">
      <c r="A17125" s="0" t="s">
        <v>22371</v>
      </c>
      <c r="B17125" s="86" t="s">
        <v>22372</v>
      </c>
      <c r="C17125" s="0" t="s">
        <v>217</v>
      </c>
      <c r="E17125" s="306" t="n">
        <v>3.43</v>
      </c>
    </row>
    <row r="17126" customFormat="false" ht="15" hidden="false" customHeight="false" outlineLevel="0" collapsed="false">
      <c r="A17126" s="0" t="s">
        <v>22373</v>
      </c>
      <c r="B17126" s="86" t="s">
        <v>22374</v>
      </c>
      <c r="C17126" s="0" t="s">
        <v>217</v>
      </c>
      <c r="E17126" s="306" t="n">
        <v>33.45</v>
      </c>
    </row>
    <row r="17127" customFormat="false" ht="15" hidden="false" customHeight="false" outlineLevel="0" collapsed="false">
      <c r="A17127" s="0" t="s">
        <v>22375</v>
      </c>
      <c r="B17127" s="86" t="s">
        <v>22376</v>
      </c>
      <c r="C17127" s="0" t="s">
        <v>217</v>
      </c>
      <c r="E17127" s="306" t="n">
        <v>15.3</v>
      </c>
    </row>
    <row r="17128" customFormat="false" ht="15" hidden="false" customHeight="false" outlineLevel="0" collapsed="false">
      <c r="A17128" s="0" t="s">
        <v>22377</v>
      </c>
      <c r="B17128" s="86" t="s">
        <v>22378</v>
      </c>
      <c r="C17128" s="0" t="s">
        <v>217</v>
      </c>
      <c r="E17128" s="306" t="n">
        <v>7.76</v>
      </c>
    </row>
    <row r="17129" customFormat="false" ht="15" hidden="false" customHeight="false" outlineLevel="0" collapsed="false">
      <c r="A17129" s="0" t="s">
        <v>22379</v>
      </c>
      <c r="B17129" s="86" t="s">
        <v>22380</v>
      </c>
      <c r="C17129" s="0" t="s">
        <v>217</v>
      </c>
      <c r="E17129" s="306" t="n">
        <v>17.75</v>
      </c>
    </row>
    <row r="17130" customFormat="false" ht="15" hidden="false" customHeight="false" outlineLevel="0" collapsed="false">
      <c r="A17130" s="0" t="s">
        <v>22381</v>
      </c>
      <c r="B17130" s="86" t="s">
        <v>22382</v>
      </c>
      <c r="C17130" s="0" t="s">
        <v>217</v>
      </c>
      <c r="E17130" s="306" t="n">
        <v>17.06</v>
      </c>
    </row>
    <row r="17131" customFormat="false" ht="15" hidden="false" customHeight="false" outlineLevel="0" collapsed="false">
      <c r="A17131" s="0" t="s">
        <v>22383</v>
      </c>
      <c r="B17131" s="86" t="s">
        <v>22384</v>
      </c>
      <c r="C17131" s="0" t="s">
        <v>217</v>
      </c>
      <c r="E17131" s="306" t="n">
        <v>36.55</v>
      </c>
    </row>
    <row r="17132" customFormat="false" ht="15" hidden="false" customHeight="false" outlineLevel="0" collapsed="false">
      <c r="A17132" s="0" t="s">
        <v>22385</v>
      </c>
      <c r="B17132" s="86" t="s">
        <v>22386</v>
      </c>
      <c r="C17132" s="0" t="s">
        <v>217</v>
      </c>
      <c r="E17132" s="306" t="n">
        <v>4.69</v>
      </c>
    </row>
    <row r="17133" customFormat="false" ht="15" hidden="false" customHeight="false" outlineLevel="0" collapsed="false">
      <c r="A17133" s="0" t="s">
        <v>22387</v>
      </c>
      <c r="B17133" s="86" t="s">
        <v>22388</v>
      </c>
      <c r="C17133" s="0" t="s">
        <v>217</v>
      </c>
      <c r="E17133" s="306" t="n">
        <v>8.03</v>
      </c>
    </row>
    <row r="17134" customFormat="false" ht="15" hidden="false" customHeight="false" outlineLevel="0" collapsed="false">
      <c r="A17134" s="0" t="s">
        <v>22389</v>
      </c>
      <c r="B17134" s="86" t="s">
        <v>22390</v>
      </c>
      <c r="C17134" s="0" t="s">
        <v>217</v>
      </c>
      <c r="E17134" s="306" t="n">
        <v>14.73</v>
      </c>
    </row>
    <row r="17135" customFormat="false" ht="15" hidden="false" customHeight="false" outlineLevel="0" collapsed="false">
      <c r="A17135" s="0" t="s">
        <v>22391</v>
      </c>
      <c r="B17135" s="86" t="s">
        <v>22392</v>
      </c>
      <c r="C17135" s="0" t="s">
        <v>217</v>
      </c>
      <c r="E17135" s="306" t="n">
        <v>55.5</v>
      </c>
    </row>
    <row r="17136" customFormat="false" ht="15" hidden="false" customHeight="false" outlineLevel="0" collapsed="false">
      <c r="A17136" s="0" t="s">
        <v>22393</v>
      </c>
      <c r="B17136" s="86" t="s">
        <v>22394</v>
      </c>
      <c r="C17136" s="0" t="s">
        <v>217</v>
      </c>
      <c r="E17136" s="306" t="n">
        <v>3.66</v>
      </c>
    </row>
    <row r="17137" customFormat="false" ht="15" hidden="false" customHeight="false" outlineLevel="0" collapsed="false">
      <c r="A17137" s="0" t="s">
        <v>22395</v>
      </c>
      <c r="B17137" s="86" t="s">
        <v>22396</v>
      </c>
      <c r="C17137" s="0" t="s">
        <v>217</v>
      </c>
      <c r="E17137" s="306" t="n">
        <v>3.75</v>
      </c>
    </row>
    <row r="17138" customFormat="false" ht="15" hidden="false" customHeight="false" outlineLevel="0" collapsed="false">
      <c r="A17138" s="0" t="s">
        <v>22397</v>
      </c>
      <c r="B17138" s="86" t="s">
        <v>22398</v>
      </c>
      <c r="C17138" s="0" t="s">
        <v>217</v>
      </c>
      <c r="E17138" s="306" t="n">
        <v>174.12</v>
      </c>
    </row>
    <row r="17139" customFormat="false" ht="15" hidden="false" customHeight="false" outlineLevel="0" collapsed="false">
      <c r="A17139" s="0" t="s">
        <v>22399</v>
      </c>
      <c r="B17139" s="86" t="s">
        <v>22400</v>
      </c>
      <c r="C17139" s="0" t="s">
        <v>217</v>
      </c>
      <c r="E17139" s="306" t="n">
        <v>277.2</v>
      </c>
    </row>
    <row r="17140" customFormat="false" ht="15" hidden="false" customHeight="false" outlineLevel="0" collapsed="false">
      <c r="A17140" s="0" t="s">
        <v>22401</v>
      </c>
      <c r="B17140" s="86" t="s">
        <v>22402</v>
      </c>
      <c r="C17140" s="0" t="s">
        <v>217</v>
      </c>
      <c r="E17140" s="306" t="n">
        <v>117.3</v>
      </c>
    </row>
    <row r="17141" customFormat="false" ht="15" hidden="false" customHeight="false" outlineLevel="0" collapsed="false">
      <c r="A17141" s="0" t="s">
        <v>22403</v>
      </c>
      <c r="B17141" s="86" t="s">
        <v>22404</v>
      </c>
      <c r="C17141" s="0" t="s">
        <v>217</v>
      </c>
      <c r="E17141" s="306" t="n">
        <v>37.64</v>
      </c>
    </row>
    <row r="17142" customFormat="false" ht="15" hidden="false" customHeight="false" outlineLevel="0" collapsed="false">
      <c r="B17142" s="0"/>
      <c r="E17142" s="0"/>
    </row>
    <row r="17143" customFormat="false" ht="15" hidden="false" customHeight="false" outlineLevel="0" collapsed="false">
      <c r="B17143" s="0"/>
      <c r="E17143" s="0"/>
    </row>
    <row r="17144" customFormat="false" ht="15" hidden="false" customHeight="false" outlineLevel="0" collapsed="false">
      <c r="A17144" s="0" t="s">
        <v>13853</v>
      </c>
      <c r="B17144" s="0"/>
      <c r="C17144" s="0" t="s">
        <v>13854</v>
      </c>
      <c r="E17144" s="0"/>
    </row>
    <row r="17145" customFormat="false" ht="15" hidden="false" customHeight="false" outlineLevel="0" collapsed="false">
      <c r="B17145" s="0"/>
      <c r="C17145" s="0" t="s">
        <v>13855</v>
      </c>
      <c r="E17145" s="0"/>
    </row>
    <row r="17146" customFormat="false" ht="15" hidden="false" customHeight="false" outlineLevel="0" collapsed="false">
      <c r="A17146" s="0" t="s">
        <v>13856</v>
      </c>
      <c r="B17146" s="0"/>
      <c r="C17146" s="0" t="s">
        <v>13857</v>
      </c>
      <c r="E17146" s="306" t="s">
        <v>13858</v>
      </c>
    </row>
    <row r="17147" customFormat="false" ht="15" hidden="false" customHeight="false" outlineLevel="0" collapsed="false">
      <c r="A17147" s="0" t="s">
        <v>22405</v>
      </c>
      <c r="B17147" s="86" t="s">
        <v>22406</v>
      </c>
      <c r="C17147" s="0" t="s">
        <v>217</v>
      </c>
      <c r="E17147" s="306" t="n">
        <v>86.24</v>
      </c>
    </row>
    <row r="17148" customFormat="false" ht="15" hidden="false" customHeight="false" outlineLevel="0" collapsed="false">
      <c r="A17148" s="0" t="s">
        <v>22407</v>
      </c>
      <c r="B17148" s="86" t="s">
        <v>22408</v>
      </c>
      <c r="C17148" s="0" t="s">
        <v>217</v>
      </c>
      <c r="E17148" s="306" t="n">
        <v>1478225.5</v>
      </c>
    </row>
    <row r="17149" customFormat="false" ht="15" hidden="false" customHeight="false" outlineLevel="0" collapsed="false">
      <c r="A17149" s="0" t="s">
        <v>22409</v>
      </c>
      <c r="B17149" s="86" t="s">
        <v>22410</v>
      </c>
      <c r="C17149" s="0" t="s">
        <v>217</v>
      </c>
      <c r="E17149" s="306" t="n">
        <v>309942</v>
      </c>
    </row>
    <row r="17150" customFormat="false" ht="15" hidden="false" customHeight="false" outlineLevel="0" collapsed="false">
      <c r="A17150" s="0" t="s">
        <v>22411</v>
      </c>
      <c r="B17150" s="86" t="s">
        <v>22412</v>
      </c>
      <c r="C17150" s="0" t="s">
        <v>217</v>
      </c>
      <c r="E17150" s="306" t="n">
        <v>877124.32</v>
      </c>
    </row>
    <row r="17151" customFormat="false" ht="15" hidden="false" customHeight="false" outlineLevel="0" collapsed="false">
      <c r="A17151" s="0" t="s">
        <v>22413</v>
      </c>
      <c r="B17151" s="86" t="s">
        <v>22414</v>
      </c>
      <c r="C17151" s="0" t="s">
        <v>217</v>
      </c>
      <c r="E17151" s="306" t="n">
        <v>146.64</v>
      </c>
    </row>
    <row r="17152" customFormat="false" ht="15" hidden="false" customHeight="false" outlineLevel="0" collapsed="false">
      <c r="A17152" s="0" t="s">
        <v>22415</v>
      </c>
      <c r="B17152" s="86" t="s">
        <v>22416</v>
      </c>
      <c r="C17152" s="0" t="s">
        <v>217</v>
      </c>
      <c r="E17152" s="306" t="n">
        <v>28.26</v>
      </c>
    </row>
    <row r="17153" customFormat="false" ht="15" hidden="false" customHeight="false" outlineLevel="0" collapsed="false">
      <c r="A17153" s="0" t="s">
        <v>22417</v>
      </c>
      <c r="B17153" s="86" t="s">
        <v>22418</v>
      </c>
      <c r="C17153" s="0" t="s">
        <v>217</v>
      </c>
      <c r="E17153" s="306" t="n">
        <v>301.04</v>
      </c>
    </row>
    <row r="17154" customFormat="false" ht="15" hidden="false" customHeight="false" outlineLevel="0" collapsed="false">
      <c r="A17154" s="0" t="s">
        <v>22419</v>
      </c>
      <c r="B17154" s="86" t="s">
        <v>22420</v>
      </c>
      <c r="C17154" s="0" t="s">
        <v>217</v>
      </c>
      <c r="E17154" s="306" t="n">
        <v>137.41</v>
      </c>
    </row>
    <row r="17155" customFormat="false" ht="15" hidden="false" customHeight="false" outlineLevel="0" collapsed="false">
      <c r="A17155" s="0" t="s">
        <v>22421</v>
      </c>
      <c r="B17155" s="86" t="s">
        <v>22422</v>
      </c>
      <c r="C17155" s="0" t="s">
        <v>217</v>
      </c>
      <c r="E17155" s="306" t="n">
        <v>76.51</v>
      </c>
    </row>
    <row r="17156" customFormat="false" ht="15" hidden="false" customHeight="false" outlineLevel="0" collapsed="false">
      <c r="A17156" s="0" t="s">
        <v>22423</v>
      </c>
      <c r="B17156" s="86" t="s">
        <v>22424</v>
      </c>
      <c r="C17156" s="0" t="s">
        <v>217</v>
      </c>
      <c r="E17156" s="306" t="n">
        <v>48.07</v>
      </c>
    </row>
    <row r="17157" customFormat="false" ht="15" hidden="false" customHeight="false" outlineLevel="0" collapsed="false">
      <c r="A17157" s="0" t="s">
        <v>22425</v>
      </c>
      <c r="B17157" s="86" t="s">
        <v>22426</v>
      </c>
      <c r="C17157" s="0" t="s">
        <v>217</v>
      </c>
      <c r="E17157" s="306" t="n">
        <v>32.4</v>
      </c>
    </row>
    <row r="17158" customFormat="false" ht="15" hidden="false" customHeight="false" outlineLevel="0" collapsed="false">
      <c r="A17158" s="0" t="s">
        <v>22427</v>
      </c>
      <c r="B17158" s="86" t="s">
        <v>22428</v>
      </c>
      <c r="C17158" s="0" t="s">
        <v>217</v>
      </c>
      <c r="E17158" s="306" t="n">
        <v>181.12</v>
      </c>
    </row>
    <row r="17159" customFormat="false" ht="15" hidden="false" customHeight="false" outlineLevel="0" collapsed="false">
      <c r="A17159" s="0" t="s">
        <v>22429</v>
      </c>
      <c r="B17159" s="86" t="s">
        <v>22430</v>
      </c>
      <c r="C17159" s="0" t="s">
        <v>217</v>
      </c>
      <c r="E17159" s="306" t="n">
        <v>55.25</v>
      </c>
    </row>
    <row r="17160" customFormat="false" ht="15" hidden="false" customHeight="false" outlineLevel="0" collapsed="false">
      <c r="A17160" s="0" t="s">
        <v>22431</v>
      </c>
      <c r="B17160" s="86" t="s">
        <v>22432</v>
      </c>
      <c r="C17160" s="0" t="s">
        <v>217</v>
      </c>
      <c r="E17160" s="306" t="n">
        <v>122.32</v>
      </c>
    </row>
    <row r="17161" customFormat="false" ht="15" hidden="false" customHeight="false" outlineLevel="0" collapsed="false">
      <c r="A17161" s="0" t="s">
        <v>22433</v>
      </c>
      <c r="B17161" s="86" t="s">
        <v>22434</v>
      </c>
      <c r="C17161" s="0" t="s">
        <v>217</v>
      </c>
      <c r="E17161" s="306" t="n">
        <v>550.5</v>
      </c>
    </row>
    <row r="17162" customFormat="false" ht="15" hidden="false" customHeight="false" outlineLevel="0" collapsed="false">
      <c r="A17162" s="0" t="s">
        <v>22435</v>
      </c>
      <c r="B17162" s="86" t="s">
        <v>22436</v>
      </c>
      <c r="C17162" s="0" t="s">
        <v>217</v>
      </c>
      <c r="E17162" s="306" t="n">
        <v>646.15</v>
      </c>
    </row>
    <row r="17163" customFormat="false" ht="15" hidden="false" customHeight="false" outlineLevel="0" collapsed="false">
      <c r="A17163" s="0" t="s">
        <v>22437</v>
      </c>
      <c r="B17163" s="86" t="s">
        <v>22438</v>
      </c>
      <c r="C17163" s="0" t="s">
        <v>217</v>
      </c>
      <c r="E17163" s="306" t="n">
        <v>1255.19</v>
      </c>
    </row>
    <row r="17164" customFormat="false" ht="15" hidden="false" customHeight="false" outlineLevel="0" collapsed="false">
      <c r="A17164" s="0" t="s">
        <v>22439</v>
      </c>
      <c r="B17164" s="86" t="s">
        <v>22440</v>
      </c>
      <c r="C17164" s="0" t="s">
        <v>217</v>
      </c>
      <c r="E17164" s="306" t="n">
        <v>415.84</v>
      </c>
    </row>
    <row r="17165" customFormat="false" ht="15" hidden="false" customHeight="false" outlineLevel="0" collapsed="false">
      <c r="A17165" s="0" t="s">
        <v>22441</v>
      </c>
      <c r="B17165" s="86" t="s">
        <v>22442</v>
      </c>
      <c r="C17165" s="0" t="s">
        <v>217</v>
      </c>
      <c r="E17165" s="306" t="n">
        <v>283.28</v>
      </c>
    </row>
    <row r="17166" customFormat="false" ht="15" hidden="false" customHeight="false" outlineLevel="0" collapsed="false">
      <c r="A17166" s="0" t="s">
        <v>22443</v>
      </c>
      <c r="B17166" s="86" t="s">
        <v>22444</v>
      </c>
      <c r="C17166" s="0" t="s">
        <v>217</v>
      </c>
      <c r="E17166" s="306" t="n">
        <v>168.19</v>
      </c>
    </row>
    <row r="17167" customFormat="false" ht="15" hidden="false" customHeight="false" outlineLevel="0" collapsed="false">
      <c r="A17167" s="0" t="s">
        <v>22445</v>
      </c>
      <c r="B17167" s="86" t="s">
        <v>22446</v>
      </c>
      <c r="C17167" s="0" t="s">
        <v>217</v>
      </c>
      <c r="E17167" s="306" t="n">
        <v>243.36</v>
      </c>
    </row>
    <row r="17168" customFormat="false" ht="15" hidden="false" customHeight="false" outlineLevel="0" collapsed="false">
      <c r="A17168" s="0" t="s">
        <v>22447</v>
      </c>
      <c r="B17168" s="86" t="s">
        <v>22448</v>
      </c>
      <c r="C17168" s="0" t="s">
        <v>217</v>
      </c>
      <c r="E17168" s="306" t="n">
        <v>123.92</v>
      </c>
    </row>
    <row r="17169" customFormat="false" ht="15" hidden="false" customHeight="false" outlineLevel="0" collapsed="false">
      <c r="A17169" s="0" t="s">
        <v>22449</v>
      </c>
      <c r="B17169" s="86" t="s">
        <v>22450</v>
      </c>
      <c r="C17169" s="0" t="s">
        <v>217</v>
      </c>
      <c r="E17169" s="306" t="n">
        <v>88.22</v>
      </c>
    </row>
    <row r="17170" customFormat="false" ht="15" hidden="false" customHeight="false" outlineLevel="0" collapsed="false">
      <c r="A17170" s="0" t="s">
        <v>22451</v>
      </c>
      <c r="B17170" s="86" t="s">
        <v>22452</v>
      </c>
      <c r="C17170" s="0" t="s">
        <v>217</v>
      </c>
      <c r="E17170" s="306" t="n">
        <v>483.07</v>
      </c>
    </row>
    <row r="17171" customFormat="false" ht="15" hidden="false" customHeight="false" outlineLevel="0" collapsed="false">
      <c r="A17171" s="0" t="s">
        <v>22453</v>
      </c>
      <c r="B17171" s="86" t="s">
        <v>22454</v>
      </c>
      <c r="C17171" s="0" t="s">
        <v>217</v>
      </c>
      <c r="E17171" s="306" t="n">
        <v>934.67</v>
      </c>
    </row>
    <row r="17172" customFormat="false" ht="15" hidden="false" customHeight="false" outlineLevel="0" collapsed="false">
      <c r="A17172" s="0" t="s">
        <v>22455</v>
      </c>
      <c r="B17172" s="86" t="s">
        <v>22456</v>
      </c>
      <c r="C17172" s="0" t="s">
        <v>217</v>
      </c>
      <c r="E17172" s="306" t="n">
        <v>165.76</v>
      </c>
    </row>
    <row r="17173" customFormat="false" ht="15" hidden="false" customHeight="false" outlineLevel="0" collapsed="false">
      <c r="A17173" s="0" t="s">
        <v>22457</v>
      </c>
      <c r="B17173" s="86" t="s">
        <v>22458</v>
      </c>
      <c r="C17173" s="0" t="s">
        <v>217</v>
      </c>
      <c r="E17173" s="306" t="n">
        <v>218.67</v>
      </c>
    </row>
    <row r="17174" customFormat="false" ht="15" hidden="false" customHeight="false" outlineLevel="0" collapsed="false">
      <c r="A17174" s="0" t="s">
        <v>22459</v>
      </c>
      <c r="B17174" s="86" t="s">
        <v>22460</v>
      </c>
      <c r="C17174" s="0" t="s">
        <v>217</v>
      </c>
      <c r="E17174" s="306" t="n">
        <v>102.36</v>
      </c>
    </row>
    <row r="17175" customFormat="false" ht="15" hidden="false" customHeight="false" outlineLevel="0" collapsed="false">
      <c r="A17175" s="0" t="s">
        <v>22461</v>
      </c>
      <c r="B17175" s="86" t="s">
        <v>22462</v>
      </c>
      <c r="C17175" s="0" t="s">
        <v>217</v>
      </c>
      <c r="E17175" s="306" t="n">
        <v>132.68</v>
      </c>
    </row>
    <row r="17176" customFormat="false" ht="15" hidden="false" customHeight="false" outlineLevel="0" collapsed="false">
      <c r="A17176" s="0" t="s">
        <v>22463</v>
      </c>
      <c r="B17176" s="86" t="s">
        <v>22464</v>
      </c>
      <c r="C17176" s="0" t="s">
        <v>217</v>
      </c>
      <c r="E17176" s="306" t="n">
        <v>84.18</v>
      </c>
    </row>
    <row r="17177" customFormat="false" ht="15" hidden="false" customHeight="false" outlineLevel="0" collapsed="false">
      <c r="A17177" s="0" t="s">
        <v>22465</v>
      </c>
      <c r="B17177" s="86" t="s">
        <v>22466</v>
      </c>
      <c r="C17177" s="0" t="s">
        <v>217</v>
      </c>
      <c r="E17177" s="306" t="n">
        <v>90.86</v>
      </c>
    </row>
    <row r="17178" customFormat="false" ht="15" hidden="false" customHeight="false" outlineLevel="0" collapsed="false">
      <c r="A17178" s="0" t="s">
        <v>22467</v>
      </c>
      <c r="B17178" s="86" t="s">
        <v>22468</v>
      </c>
      <c r="C17178" s="0" t="s">
        <v>217</v>
      </c>
      <c r="E17178" s="306" t="n">
        <v>211.58</v>
      </c>
    </row>
    <row r="17179" customFormat="false" ht="15" hidden="false" customHeight="false" outlineLevel="0" collapsed="false">
      <c r="A17179" s="0" t="s">
        <v>22469</v>
      </c>
      <c r="B17179" s="86" t="s">
        <v>22470</v>
      </c>
      <c r="C17179" s="0" t="s">
        <v>217</v>
      </c>
      <c r="E17179" s="306" t="n">
        <v>130.42</v>
      </c>
    </row>
    <row r="17180" customFormat="false" ht="15" hidden="false" customHeight="false" outlineLevel="0" collapsed="false">
      <c r="A17180" s="0" t="s">
        <v>22471</v>
      </c>
      <c r="B17180" s="86" t="s">
        <v>22472</v>
      </c>
      <c r="C17180" s="0" t="s">
        <v>217</v>
      </c>
      <c r="E17180" s="306" t="n">
        <v>153.62</v>
      </c>
    </row>
    <row r="17181" customFormat="false" ht="15" hidden="false" customHeight="false" outlineLevel="0" collapsed="false">
      <c r="A17181" s="0" t="s">
        <v>22473</v>
      </c>
      <c r="B17181" s="86" t="s">
        <v>22474</v>
      </c>
      <c r="C17181" s="0" t="s">
        <v>217</v>
      </c>
      <c r="E17181" s="306" t="n">
        <v>37.8</v>
      </c>
    </row>
    <row r="17182" customFormat="false" ht="15" hidden="false" customHeight="false" outlineLevel="0" collapsed="false">
      <c r="A17182" s="0" t="s">
        <v>22475</v>
      </c>
      <c r="B17182" s="86" t="s">
        <v>22476</v>
      </c>
      <c r="C17182" s="0" t="s">
        <v>217</v>
      </c>
      <c r="E17182" s="306" t="n">
        <v>81.51</v>
      </c>
    </row>
    <row r="17183" customFormat="false" ht="15" hidden="false" customHeight="false" outlineLevel="0" collapsed="false">
      <c r="A17183" s="0" t="s">
        <v>22477</v>
      </c>
      <c r="B17183" s="86" t="s">
        <v>22478</v>
      </c>
      <c r="C17183" s="0" t="s">
        <v>217</v>
      </c>
      <c r="E17183" s="306" t="n">
        <v>48.56</v>
      </c>
    </row>
    <row r="17184" customFormat="false" ht="15" hidden="false" customHeight="false" outlineLevel="0" collapsed="false">
      <c r="A17184" s="0" t="s">
        <v>22479</v>
      </c>
      <c r="B17184" s="86" t="s">
        <v>22480</v>
      </c>
      <c r="C17184" s="0" t="s">
        <v>217</v>
      </c>
      <c r="E17184" s="306" t="n">
        <v>50.16</v>
      </c>
    </row>
    <row r="17185" customFormat="false" ht="15" hidden="false" customHeight="false" outlineLevel="0" collapsed="false">
      <c r="A17185" s="0" t="s">
        <v>22481</v>
      </c>
      <c r="B17185" s="86" t="s">
        <v>22482</v>
      </c>
      <c r="C17185" s="0" t="s">
        <v>217</v>
      </c>
      <c r="E17185" s="306" t="n">
        <v>40.76</v>
      </c>
    </row>
    <row r="17186" customFormat="false" ht="15" hidden="false" customHeight="false" outlineLevel="0" collapsed="false">
      <c r="A17186" s="0" t="s">
        <v>22483</v>
      </c>
      <c r="B17186" s="86" t="s">
        <v>22484</v>
      </c>
      <c r="C17186" s="0" t="s">
        <v>217</v>
      </c>
      <c r="E17186" s="306" t="n">
        <v>126.74</v>
      </c>
    </row>
    <row r="17187" customFormat="false" ht="15" hidden="false" customHeight="false" outlineLevel="0" collapsed="false">
      <c r="A17187" s="0" t="s">
        <v>22485</v>
      </c>
      <c r="B17187" s="86" t="s">
        <v>22486</v>
      </c>
      <c r="C17187" s="0" t="s">
        <v>217</v>
      </c>
      <c r="E17187" s="306" t="n">
        <v>85.43</v>
      </c>
    </row>
    <row r="17188" customFormat="false" ht="15" hidden="false" customHeight="false" outlineLevel="0" collapsed="false">
      <c r="A17188" s="0" t="s">
        <v>22487</v>
      </c>
      <c r="B17188" s="86" t="s">
        <v>22488</v>
      </c>
      <c r="C17188" s="0" t="s">
        <v>217</v>
      </c>
      <c r="E17188" s="306" t="n">
        <v>124.58</v>
      </c>
    </row>
    <row r="17189" customFormat="false" ht="15" hidden="false" customHeight="false" outlineLevel="0" collapsed="false">
      <c r="A17189" s="0" t="s">
        <v>22489</v>
      </c>
      <c r="B17189" s="86" t="s">
        <v>22490</v>
      </c>
      <c r="C17189" s="0" t="s">
        <v>217</v>
      </c>
      <c r="E17189" s="306" t="n">
        <v>29625.17</v>
      </c>
    </row>
    <row r="17190" customFormat="false" ht="15" hidden="false" customHeight="false" outlineLevel="0" collapsed="false">
      <c r="A17190" s="0" t="s">
        <v>22491</v>
      </c>
      <c r="B17190" s="86" t="s">
        <v>22492</v>
      </c>
      <c r="C17190" s="0" t="s">
        <v>729</v>
      </c>
      <c r="E17190" s="306" t="n">
        <v>9.05</v>
      </c>
    </row>
    <row r="17191" customFormat="false" ht="15" hidden="false" customHeight="false" outlineLevel="0" collapsed="false">
      <c r="A17191" s="0" t="s">
        <v>22493</v>
      </c>
      <c r="B17191" s="86" t="s">
        <v>22494</v>
      </c>
      <c r="C17191" s="0" t="s">
        <v>217</v>
      </c>
      <c r="E17191" s="306" t="n">
        <v>220.5</v>
      </c>
    </row>
    <row r="17192" customFormat="false" ht="15" hidden="false" customHeight="false" outlineLevel="0" collapsed="false">
      <c r="A17192" s="0" t="s">
        <v>22495</v>
      </c>
      <c r="B17192" s="86" t="s">
        <v>22496</v>
      </c>
      <c r="C17192" s="0" t="s">
        <v>217</v>
      </c>
      <c r="E17192" s="306" t="n">
        <v>220.5</v>
      </c>
    </row>
    <row r="17193" customFormat="false" ht="15" hidden="false" customHeight="false" outlineLevel="0" collapsed="false">
      <c r="A17193" s="0" t="s">
        <v>22497</v>
      </c>
      <c r="B17193" s="86" t="s">
        <v>22498</v>
      </c>
      <c r="C17193" s="0" t="s">
        <v>217</v>
      </c>
      <c r="E17193" s="306" t="n">
        <v>224.44</v>
      </c>
    </row>
    <row r="17194" customFormat="false" ht="15" hidden="false" customHeight="false" outlineLevel="0" collapsed="false">
      <c r="A17194" s="0" t="s">
        <v>22499</v>
      </c>
      <c r="B17194" s="86" t="s">
        <v>22500</v>
      </c>
      <c r="C17194" s="0" t="s">
        <v>217</v>
      </c>
      <c r="E17194" s="306" t="n">
        <v>224.44</v>
      </c>
    </row>
    <row r="17195" customFormat="false" ht="15" hidden="false" customHeight="false" outlineLevel="0" collapsed="false">
      <c r="A17195" s="0" t="s">
        <v>22501</v>
      </c>
      <c r="B17195" s="86" t="s">
        <v>22502</v>
      </c>
      <c r="C17195" s="0" t="s">
        <v>217</v>
      </c>
      <c r="E17195" s="306" t="n">
        <v>224.44</v>
      </c>
    </row>
    <row r="17196" customFormat="false" ht="15" hidden="false" customHeight="false" outlineLevel="0" collapsed="false">
      <c r="A17196" s="0" t="s">
        <v>22503</v>
      </c>
      <c r="B17196" s="86" t="s">
        <v>22504</v>
      </c>
      <c r="C17196" s="0" t="s">
        <v>217</v>
      </c>
      <c r="E17196" s="306" t="n">
        <v>224.44</v>
      </c>
    </row>
    <row r="17197" customFormat="false" ht="15" hidden="false" customHeight="false" outlineLevel="0" collapsed="false">
      <c r="A17197" s="0" t="s">
        <v>22505</v>
      </c>
      <c r="B17197" s="86" t="s">
        <v>22506</v>
      </c>
      <c r="C17197" s="0" t="s">
        <v>217</v>
      </c>
      <c r="E17197" s="306" t="n">
        <v>805.89</v>
      </c>
    </row>
    <row r="17198" customFormat="false" ht="15" hidden="false" customHeight="false" outlineLevel="0" collapsed="false">
      <c r="A17198" s="0" t="s">
        <v>22507</v>
      </c>
      <c r="B17198" s="86" t="s">
        <v>22508</v>
      </c>
      <c r="C17198" s="0" t="s">
        <v>217</v>
      </c>
      <c r="E17198" s="306" t="n">
        <v>1344.72</v>
      </c>
    </row>
    <row r="17199" customFormat="false" ht="15" hidden="false" customHeight="false" outlineLevel="0" collapsed="false">
      <c r="A17199" s="0" t="s">
        <v>22509</v>
      </c>
      <c r="B17199" s="86" t="s">
        <v>22510</v>
      </c>
      <c r="C17199" s="0" t="s">
        <v>217</v>
      </c>
      <c r="E17199" s="306" t="n">
        <v>1926.79</v>
      </c>
    </row>
    <row r="17200" customFormat="false" ht="15" hidden="false" customHeight="false" outlineLevel="0" collapsed="false">
      <c r="A17200" s="0" t="s">
        <v>22511</v>
      </c>
      <c r="B17200" s="86" t="s">
        <v>22512</v>
      </c>
      <c r="C17200" s="0" t="s">
        <v>217</v>
      </c>
      <c r="E17200" s="306" t="n">
        <v>1344.72</v>
      </c>
    </row>
    <row r="17201" customFormat="false" ht="15" hidden="false" customHeight="false" outlineLevel="0" collapsed="false">
      <c r="A17201" s="0" t="s">
        <v>22513</v>
      </c>
      <c r="B17201" s="86" t="s">
        <v>22514</v>
      </c>
      <c r="C17201" s="0" t="s">
        <v>217</v>
      </c>
      <c r="E17201" s="306" t="n">
        <v>2938.76</v>
      </c>
    </row>
    <row r="17202" customFormat="false" ht="15" hidden="false" customHeight="false" outlineLevel="0" collapsed="false">
      <c r="A17202" s="0" t="s">
        <v>22515</v>
      </c>
      <c r="B17202" s="86" t="s">
        <v>22516</v>
      </c>
      <c r="C17202" s="0" t="s">
        <v>217</v>
      </c>
      <c r="E17202" s="306" t="n">
        <v>2938.76</v>
      </c>
    </row>
    <row r="17203" customFormat="false" ht="15" hidden="false" customHeight="false" outlineLevel="0" collapsed="false">
      <c r="A17203" s="0" t="s">
        <v>22517</v>
      </c>
      <c r="B17203" s="86" t="s">
        <v>22518</v>
      </c>
      <c r="C17203" s="0" t="s">
        <v>217</v>
      </c>
      <c r="E17203" s="306" t="n">
        <v>1926.79</v>
      </c>
    </row>
    <row r="17204" customFormat="false" ht="15" hidden="false" customHeight="false" outlineLevel="0" collapsed="false">
      <c r="A17204" s="0" t="s">
        <v>22519</v>
      </c>
      <c r="B17204" s="86" t="s">
        <v>22520</v>
      </c>
      <c r="C17204" s="0" t="s">
        <v>217</v>
      </c>
      <c r="E17204" s="306" t="n">
        <v>2938.76</v>
      </c>
    </row>
    <row r="17205" customFormat="false" ht="15" hidden="false" customHeight="false" outlineLevel="0" collapsed="false">
      <c r="A17205" s="0" t="s">
        <v>22521</v>
      </c>
      <c r="B17205" s="86" t="s">
        <v>22522</v>
      </c>
      <c r="C17205" s="0" t="s">
        <v>6279</v>
      </c>
      <c r="E17205" s="306" t="n">
        <v>56.8</v>
      </c>
    </row>
    <row r="17206" customFormat="false" ht="15" hidden="false" customHeight="false" outlineLevel="0" collapsed="false">
      <c r="A17206" s="0" t="s">
        <v>22523</v>
      </c>
      <c r="B17206" s="86" t="s">
        <v>22524</v>
      </c>
      <c r="C17206" s="0" t="s">
        <v>6279</v>
      </c>
      <c r="E17206" s="306" t="n">
        <v>54.79</v>
      </c>
    </row>
    <row r="17207" customFormat="false" ht="15" hidden="false" customHeight="false" outlineLevel="0" collapsed="false">
      <c r="A17207" s="0" t="s">
        <v>22525</v>
      </c>
      <c r="B17207" s="86" t="s">
        <v>22526</v>
      </c>
      <c r="C17207" s="0" t="s">
        <v>6279</v>
      </c>
      <c r="E17207" s="306" t="n">
        <v>66.08</v>
      </c>
    </row>
    <row r="17208" customFormat="false" ht="15" hidden="false" customHeight="false" outlineLevel="0" collapsed="false">
      <c r="A17208" s="0" t="s">
        <v>22527</v>
      </c>
      <c r="B17208" s="86" t="s">
        <v>22528</v>
      </c>
      <c r="C17208" s="0" t="s">
        <v>365</v>
      </c>
      <c r="E17208" s="306" t="n">
        <v>15.93</v>
      </c>
    </row>
    <row r="17209" customFormat="false" ht="15" hidden="false" customHeight="false" outlineLevel="0" collapsed="false">
      <c r="A17209" s="0" t="s">
        <v>22529</v>
      </c>
      <c r="B17209" s="86" t="s">
        <v>22530</v>
      </c>
      <c r="C17209" s="0" t="s">
        <v>5700</v>
      </c>
      <c r="E17209" s="306" t="n">
        <v>15.2</v>
      </c>
    </row>
    <row r="17210" customFormat="false" ht="15" hidden="false" customHeight="false" outlineLevel="0" collapsed="false">
      <c r="A17210" s="0" t="s">
        <v>22531</v>
      </c>
      <c r="B17210" s="86" t="s">
        <v>22530</v>
      </c>
      <c r="C17210" s="0" t="s">
        <v>6279</v>
      </c>
      <c r="E17210" s="306" t="n">
        <v>47.78</v>
      </c>
    </row>
    <row r="17211" customFormat="false" ht="15" hidden="false" customHeight="false" outlineLevel="0" collapsed="false">
      <c r="A17211" s="0" t="s">
        <v>22532</v>
      </c>
      <c r="B17211" s="86" t="s">
        <v>22533</v>
      </c>
      <c r="C17211" s="0" t="s">
        <v>5700</v>
      </c>
      <c r="E17211" s="306" t="n">
        <v>19.47</v>
      </c>
    </row>
    <row r="17212" customFormat="false" ht="15" hidden="false" customHeight="false" outlineLevel="0" collapsed="false">
      <c r="A17212" s="0" t="s">
        <v>22534</v>
      </c>
      <c r="B17212" s="86" t="s">
        <v>22535</v>
      </c>
      <c r="C17212" s="0" t="s">
        <v>5700</v>
      </c>
      <c r="E17212" s="306" t="n">
        <v>18.91</v>
      </c>
    </row>
    <row r="17213" customFormat="false" ht="15" hidden="false" customHeight="false" outlineLevel="0" collapsed="false">
      <c r="A17213" s="0" t="s">
        <v>22536</v>
      </c>
      <c r="B17213" s="86" t="s">
        <v>22537</v>
      </c>
      <c r="C17213" s="0" t="s">
        <v>6279</v>
      </c>
      <c r="E17213" s="306" t="n">
        <v>66.33</v>
      </c>
    </row>
    <row r="17214" customFormat="false" ht="15" hidden="false" customHeight="false" outlineLevel="0" collapsed="false">
      <c r="B17214" s="0"/>
      <c r="E17214" s="0"/>
    </row>
    <row r="17215" customFormat="false" ht="15" hidden="false" customHeight="false" outlineLevel="0" collapsed="false">
      <c r="B17215" s="0"/>
      <c r="E17215" s="0"/>
    </row>
    <row r="17216" customFormat="false" ht="15" hidden="false" customHeight="false" outlineLevel="0" collapsed="false">
      <c r="A17216" s="0" t="s">
        <v>13853</v>
      </c>
      <c r="B17216" s="0"/>
      <c r="C17216" s="0" t="s">
        <v>13854</v>
      </c>
      <c r="E17216" s="0"/>
    </row>
    <row r="17217" customFormat="false" ht="15" hidden="false" customHeight="false" outlineLevel="0" collapsed="false">
      <c r="B17217" s="0"/>
      <c r="C17217" s="0" t="s">
        <v>13855</v>
      </c>
      <c r="E17217" s="0"/>
    </row>
    <row r="17218" customFormat="false" ht="15" hidden="false" customHeight="false" outlineLevel="0" collapsed="false">
      <c r="A17218" s="0" t="s">
        <v>13856</v>
      </c>
      <c r="B17218" s="0"/>
      <c r="C17218" s="0" t="s">
        <v>13857</v>
      </c>
      <c r="E17218" s="306" t="s">
        <v>13858</v>
      </c>
    </row>
    <row r="17219" customFormat="false" ht="15" hidden="false" customHeight="false" outlineLevel="0" collapsed="false">
      <c r="A17219" s="0" t="s">
        <v>22538</v>
      </c>
      <c r="B17219" s="86" t="s">
        <v>22537</v>
      </c>
      <c r="C17219" s="0" t="s">
        <v>5700</v>
      </c>
      <c r="E17219" s="306" t="n">
        <v>21.43</v>
      </c>
    </row>
    <row r="17220" customFormat="false" ht="15" hidden="false" customHeight="false" outlineLevel="0" collapsed="false">
      <c r="A17220" s="0" t="s">
        <v>22539</v>
      </c>
      <c r="B17220" s="86" t="s">
        <v>22524</v>
      </c>
      <c r="C17220" s="0" t="s">
        <v>5700</v>
      </c>
      <c r="E17220" s="306" t="n">
        <v>18.1</v>
      </c>
    </row>
    <row r="17221" customFormat="false" ht="15" hidden="false" customHeight="false" outlineLevel="0" collapsed="false">
      <c r="A17221" s="0" t="s">
        <v>22540</v>
      </c>
      <c r="B17221" s="86" t="s">
        <v>22526</v>
      </c>
      <c r="C17221" s="0" t="s">
        <v>5700</v>
      </c>
      <c r="E17221" s="306" t="n">
        <v>21.72</v>
      </c>
    </row>
    <row r="17222" customFormat="false" ht="15" hidden="false" customHeight="false" outlineLevel="0" collapsed="false">
      <c r="A17222" s="0" t="s">
        <v>22541</v>
      </c>
      <c r="B17222" s="86" t="s">
        <v>22542</v>
      </c>
      <c r="C17222" s="0" t="s">
        <v>5700</v>
      </c>
      <c r="E17222" s="306" t="n">
        <v>19.28</v>
      </c>
    </row>
    <row r="17223" customFormat="false" ht="15" hidden="false" customHeight="false" outlineLevel="0" collapsed="false">
      <c r="A17223" s="0" t="s">
        <v>22543</v>
      </c>
      <c r="B17223" s="86" t="s">
        <v>22544</v>
      </c>
      <c r="C17223" s="0" t="s">
        <v>6279</v>
      </c>
      <c r="E17223" s="306" t="n">
        <v>69.41</v>
      </c>
    </row>
    <row r="17224" customFormat="false" ht="15" hidden="false" customHeight="false" outlineLevel="0" collapsed="false">
      <c r="A17224" s="0" t="s">
        <v>22545</v>
      </c>
      <c r="B17224" s="86" t="s">
        <v>22546</v>
      </c>
      <c r="C17224" s="0" t="s">
        <v>729</v>
      </c>
      <c r="E17224" s="306" t="n">
        <v>1.28</v>
      </c>
    </row>
    <row r="17225" customFormat="false" ht="15" hidden="false" customHeight="false" outlineLevel="0" collapsed="false">
      <c r="A17225" s="0" t="s">
        <v>22547</v>
      </c>
      <c r="B17225" s="86" t="s">
        <v>22548</v>
      </c>
      <c r="C17225" s="0" t="s">
        <v>729</v>
      </c>
      <c r="E17225" s="306" t="n">
        <v>2.56</v>
      </c>
    </row>
    <row r="17226" customFormat="false" ht="15" hidden="false" customHeight="false" outlineLevel="0" collapsed="false">
      <c r="A17226" s="0" t="s">
        <v>22549</v>
      </c>
      <c r="B17226" s="86" t="s">
        <v>22550</v>
      </c>
      <c r="C17226" s="0" t="s">
        <v>729</v>
      </c>
      <c r="E17226" s="306" t="n">
        <v>1.13</v>
      </c>
    </row>
    <row r="17227" customFormat="false" ht="15" hidden="false" customHeight="false" outlineLevel="0" collapsed="false">
      <c r="A17227" s="0" t="s">
        <v>22551</v>
      </c>
      <c r="B17227" s="86" t="s">
        <v>22552</v>
      </c>
      <c r="C17227" s="0" t="s">
        <v>217</v>
      </c>
      <c r="E17227" s="306" t="n">
        <v>703146</v>
      </c>
    </row>
    <row r="17228" customFormat="false" ht="15" hidden="false" customHeight="false" outlineLevel="0" collapsed="false">
      <c r="A17228" s="0" t="s">
        <v>22553</v>
      </c>
      <c r="B17228" s="86" t="s">
        <v>11292</v>
      </c>
      <c r="C17228" s="0" t="s">
        <v>729</v>
      </c>
      <c r="E17228" s="306" t="n">
        <v>10.52</v>
      </c>
    </row>
    <row r="17229" customFormat="false" ht="15" hidden="false" customHeight="false" outlineLevel="0" collapsed="false">
      <c r="A17229" s="0" t="s">
        <v>22554</v>
      </c>
      <c r="B17229" s="86" t="s">
        <v>22555</v>
      </c>
      <c r="C17229" s="0" t="s">
        <v>67</v>
      </c>
      <c r="E17229" s="306" t="n">
        <v>45</v>
      </c>
    </row>
    <row r="17230" customFormat="false" ht="15" hidden="false" customHeight="false" outlineLevel="0" collapsed="false">
      <c r="A17230" s="0" t="s">
        <v>22556</v>
      </c>
      <c r="B17230" s="86" t="s">
        <v>22557</v>
      </c>
      <c r="C17230" s="0" t="s">
        <v>67</v>
      </c>
      <c r="E17230" s="306" t="n">
        <v>119.25</v>
      </c>
    </row>
    <row r="17231" customFormat="false" ht="15" hidden="false" customHeight="false" outlineLevel="0" collapsed="false">
      <c r="A17231" s="0" t="s">
        <v>22558</v>
      </c>
      <c r="B17231" s="86" t="s">
        <v>11309</v>
      </c>
      <c r="C17231" s="0" t="s">
        <v>67</v>
      </c>
      <c r="E17231" s="306" t="n">
        <v>60</v>
      </c>
    </row>
    <row r="17232" customFormat="false" ht="15" hidden="false" customHeight="false" outlineLevel="0" collapsed="false">
      <c r="A17232" s="0" t="s">
        <v>22559</v>
      </c>
      <c r="B17232" s="86" t="s">
        <v>11310</v>
      </c>
      <c r="C17232" s="0" t="s">
        <v>67</v>
      </c>
      <c r="E17232" s="306" t="n">
        <v>79.5</v>
      </c>
    </row>
    <row r="17233" customFormat="false" ht="15" hidden="false" customHeight="false" outlineLevel="0" collapsed="false">
      <c r="A17233" s="0" t="s">
        <v>22560</v>
      </c>
      <c r="B17233" s="86" t="s">
        <v>11308</v>
      </c>
      <c r="C17233" s="0" t="s">
        <v>67</v>
      </c>
      <c r="E17233" s="306" t="n">
        <v>33</v>
      </c>
    </row>
    <row r="17234" customFormat="false" ht="15" hidden="false" customHeight="false" outlineLevel="0" collapsed="false">
      <c r="A17234" s="0" t="s">
        <v>22561</v>
      </c>
      <c r="B17234" s="86" t="s">
        <v>22562</v>
      </c>
      <c r="C17234" s="0" t="s">
        <v>67</v>
      </c>
      <c r="E17234" s="306" t="n">
        <v>221.76</v>
      </c>
    </row>
    <row r="17235" customFormat="false" ht="15" hidden="false" customHeight="false" outlineLevel="0" collapsed="false">
      <c r="A17235" s="0" t="s">
        <v>22563</v>
      </c>
      <c r="B17235" s="86" t="s">
        <v>22564</v>
      </c>
      <c r="C17235" s="0" t="s">
        <v>67</v>
      </c>
      <c r="E17235" s="306" t="n">
        <v>367.5</v>
      </c>
    </row>
    <row r="17236" customFormat="false" ht="15" hidden="false" customHeight="false" outlineLevel="0" collapsed="false">
      <c r="A17236" s="0" t="s">
        <v>22565</v>
      </c>
      <c r="B17236" s="86" t="s">
        <v>9381</v>
      </c>
      <c r="C17236" s="0" t="s">
        <v>365</v>
      </c>
      <c r="E17236" s="306" t="n">
        <v>3</v>
      </c>
    </row>
    <row r="17237" customFormat="false" ht="15" hidden="false" customHeight="false" outlineLevel="0" collapsed="false">
      <c r="A17237" s="0" t="s">
        <v>22566</v>
      </c>
      <c r="B17237" s="86" t="s">
        <v>22567</v>
      </c>
      <c r="C17237" s="0" t="s">
        <v>67</v>
      </c>
      <c r="E17237" s="306" t="n">
        <v>45</v>
      </c>
    </row>
    <row r="17238" customFormat="false" ht="15" hidden="false" customHeight="false" outlineLevel="0" collapsed="false">
      <c r="A17238" s="0" t="s">
        <v>22568</v>
      </c>
      <c r="B17238" s="86" t="s">
        <v>11294</v>
      </c>
      <c r="C17238" s="0" t="s">
        <v>67</v>
      </c>
      <c r="E17238" s="306" t="n">
        <v>45</v>
      </c>
    </row>
    <row r="17239" customFormat="false" ht="15" hidden="false" customHeight="false" outlineLevel="0" collapsed="false">
      <c r="A17239" s="0" t="s">
        <v>22569</v>
      </c>
      <c r="B17239" s="86" t="s">
        <v>22570</v>
      </c>
      <c r="C17239" s="0" t="s">
        <v>67</v>
      </c>
      <c r="E17239" s="306" t="n">
        <v>124.85</v>
      </c>
    </row>
    <row r="17240" customFormat="false" ht="15" hidden="false" customHeight="false" outlineLevel="0" collapsed="false">
      <c r="A17240" s="0" t="s">
        <v>22571</v>
      </c>
      <c r="B17240" s="86" t="s">
        <v>22572</v>
      </c>
      <c r="C17240" s="0" t="s">
        <v>67</v>
      </c>
      <c r="E17240" s="306" t="n">
        <v>192.08</v>
      </c>
    </row>
    <row r="17241" customFormat="false" ht="15" hidden="false" customHeight="false" outlineLevel="0" collapsed="false">
      <c r="A17241" s="0" t="s">
        <v>22573</v>
      </c>
      <c r="B17241" s="86" t="s">
        <v>22574</v>
      </c>
      <c r="C17241" s="0" t="s">
        <v>67</v>
      </c>
      <c r="E17241" s="306" t="n">
        <v>159.27</v>
      </c>
    </row>
    <row r="17242" customFormat="false" ht="15" hidden="false" customHeight="false" outlineLevel="0" collapsed="false">
      <c r="A17242" s="0" t="s">
        <v>22575</v>
      </c>
      <c r="B17242" s="86" t="s">
        <v>22576</v>
      </c>
      <c r="C17242" s="0" t="s">
        <v>67</v>
      </c>
      <c r="E17242" s="306" t="n">
        <v>480</v>
      </c>
    </row>
    <row r="17243" customFormat="false" ht="15" hidden="false" customHeight="false" outlineLevel="0" collapsed="false">
      <c r="A17243" s="0" t="s">
        <v>22577</v>
      </c>
      <c r="B17243" s="86" t="s">
        <v>22578</v>
      </c>
      <c r="C17243" s="0" t="s">
        <v>67</v>
      </c>
      <c r="E17243" s="306" t="n">
        <v>112.05</v>
      </c>
    </row>
    <row r="17244" customFormat="false" ht="15" hidden="false" customHeight="false" outlineLevel="0" collapsed="false">
      <c r="A17244" s="0" t="s">
        <v>22579</v>
      </c>
      <c r="B17244" s="86" t="s">
        <v>22580</v>
      </c>
      <c r="C17244" s="0" t="s">
        <v>67</v>
      </c>
      <c r="E17244" s="306" t="n">
        <v>134.63</v>
      </c>
    </row>
    <row r="17245" customFormat="false" ht="15" hidden="false" customHeight="false" outlineLevel="0" collapsed="false">
      <c r="A17245" s="0" t="s">
        <v>22581</v>
      </c>
      <c r="B17245" s="86" t="s">
        <v>22582</v>
      </c>
      <c r="C17245" s="0" t="s">
        <v>67</v>
      </c>
      <c r="E17245" s="306" t="n">
        <v>160.07</v>
      </c>
    </row>
    <row r="17246" customFormat="false" ht="15" hidden="false" customHeight="false" outlineLevel="0" collapsed="false">
      <c r="A17246" s="0" t="s">
        <v>22583</v>
      </c>
      <c r="B17246" s="86" t="s">
        <v>22584</v>
      </c>
      <c r="C17246" s="0" t="s">
        <v>729</v>
      </c>
      <c r="E17246" s="306" t="n">
        <v>12.32</v>
      </c>
    </row>
    <row r="17247" customFormat="false" ht="15" hidden="false" customHeight="false" outlineLevel="0" collapsed="false">
      <c r="A17247" s="0" t="s">
        <v>22585</v>
      </c>
      <c r="B17247" s="86" t="s">
        <v>22586</v>
      </c>
      <c r="C17247" s="0" t="s">
        <v>217</v>
      </c>
      <c r="E17247" s="306" t="n">
        <v>105.62</v>
      </c>
    </row>
    <row r="17248" customFormat="false" ht="15" hidden="false" customHeight="false" outlineLevel="0" collapsed="false">
      <c r="A17248" s="0" t="s">
        <v>22587</v>
      </c>
      <c r="B17248" s="86" t="s">
        <v>7590</v>
      </c>
      <c r="C17248" s="0" t="n">
        <v>50</v>
      </c>
      <c r="E17248" s="306" t="n">
        <v>21.75</v>
      </c>
    </row>
    <row r="17249" customFormat="false" ht="15" hidden="false" customHeight="false" outlineLevel="0" collapsed="false">
      <c r="A17249" s="0" t="s">
        <v>22588</v>
      </c>
      <c r="B17249" s="86" t="s">
        <v>9471</v>
      </c>
      <c r="C17249" s="0" t="s">
        <v>22589</v>
      </c>
      <c r="E17249" s="306" t="n">
        <v>2652.4</v>
      </c>
    </row>
    <row r="17250" customFormat="false" ht="15" hidden="false" customHeight="false" outlineLevel="0" collapsed="false">
      <c r="A17250" s="0" t="s">
        <v>22590</v>
      </c>
      <c r="B17250" s="86" t="s">
        <v>22591</v>
      </c>
      <c r="C17250" s="0" t="s">
        <v>22589</v>
      </c>
      <c r="E17250" s="306" t="n">
        <v>1340.76</v>
      </c>
    </row>
    <row r="17251" customFormat="false" ht="15" hidden="false" customHeight="false" outlineLevel="0" collapsed="false">
      <c r="A17251" s="0" t="s">
        <v>22592</v>
      </c>
      <c r="B17251" s="86" t="s">
        <v>22593</v>
      </c>
      <c r="C17251" s="0" t="s">
        <v>67</v>
      </c>
      <c r="E17251" s="306" t="n">
        <v>13.59</v>
      </c>
    </row>
    <row r="17252" customFormat="false" ht="15" hidden="false" customHeight="false" outlineLevel="0" collapsed="false">
      <c r="A17252" s="0" t="s">
        <v>22594</v>
      </c>
      <c r="B17252" s="86" t="s">
        <v>22593</v>
      </c>
      <c r="C17252" s="0" t="s">
        <v>67</v>
      </c>
      <c r="E17252" s="306" t="n">
        <v>12.39</v>
      </c>
    </row>
    <row r="17253" customFormat="false" ht="15" hidden="false" customHeight="false" outlineLevel="0" collapsed="false">
      <c r="A17253" s="0" t="s">
        <v>22595</v>
      </c>
      <c r="B17253" s="86" t="s">
        <v>10197</v>
      </c>
      <c r="C17253" s="0" t="s">
        <v>217</v>
      </c>
      <c r="E17253" s="306" t="n">
        <v>23.57</v>
      </c>
    </row>
    <row r="17254" customFormat="false" ht="15" hidden="false" customHeight="false" outlineLevel="0" collapsed="false">
      <c r="A17254" s="0" t="s">
        <v>22596</v>
      </c>
      <c r="B17254" s="86" t="s">
        <v>22597</v>
      </c>
      <c r="C17254" s="0" t="s">
        <v>67</v>
      </c>
      <c r="E17254" s="306" t="n">
        <v>13.39</v>
      </c>
    </row>
    <row r="17255" customFormat="false" ht="15" hidden="false" customHeight="false" outlineLevel="0" collapsed="false">
      <c r="A17255" s="0" t="s">
        <v>22598</v>
      </c>
      <c r="B17255" s="86" t="s">
        <v>22599</v>
      </c>
      <c r="C17255" s="0" t="s">
        <v>67</v>
      </c>
      <c r="E17255" s="306" t="n">
        <v>11.52</v>
      </c>
    </row>
    <row r="17256" customFormat="false" ht="15" hidden="false" customHeight="false" outlineLevel="0" collapsed="false">
      <c r="A17256" s="0" t="s">
        <v>22600</v>
      </c>
      <c r="B17256" s="86" t="s">
        <v>22601</v>
      </c>
      <c r="C17256" s="0" t="s">
        <v>217</v>
      </c>
      <c r="E17256" s="306" t="n">
        <v>158.52</v>
      </c>
    </row>
    <row r="17257" customFormat="false" ht="15" hidden="false" customHeight="false" outlineLevel="0" collapsed="false">
      <c r="A17257" s="0" t="s">
        <v>22602</v>
      </c>
      <c r="B17257" s="86" t="s">
        <v>22603</v>
      </c>
      <c r="C17257" s="0" t="s">
        <v>67</v>
      </c>
      <c r="E17257" s="306" t="n">
        <v>13.7</v>
      </c>
    </row>
    <row r="17258" customFormat="false" ht="15" hidden="false" customHeight="false" outlineLevel="0" collapsed="false">
      <c r="A17258" s="0" t="s">
        <v>22604</v>
      </c>
      <c r="B17258" s="86" t="s">
        <v>22605</v>
      </c>
      <c r="C17258" s="0" t="s">
        <v>22589</v>
      </c>
      <c r="E17258" s="306" t="n">
        <v>230</v>
      </c>
    </row>
    <row r="17259" customFormat="false" ht="15" hidden="false" customHeight="false" outlineLevel="0" collapsed="false">
      <c r="A17259" s="0" t="s">
        <v>22606</v>
      </c>
      <c r="B17259" s="86" t="s">
        <v>22607</v>
      </c>
      <c r="C17259" s="0" t="s">
        <v>22608</v>
      </c>
      <c r="E17259" s="306" t="n">
        <v>15</v>
      </c>
    </row>
    <row r="17260" customFormat="false" ht="15" hidden="false" customHeight="false" outlineLevel="0" collapsed="false">
      <c r="A17260" s="0" t="s">
        <v>22609</v>
      </c>
      <c r="B17260" s="86" t="s">
        <v>22607</v>
      </c>
      <c r="C17260" s="0" t="s">
        <v>67</v>
      </c>
      <c r="E17260" s="306" t="n">
        <v>12.86</v>
      </c>
    </row>
    <row r="17261" customFormat="false" ht="15" hidden="false" customHeight="false" outlineLevel="0" collapsed="false">
      <c r="A17261" s="0" t="s">
        <v>22610</v>
      </c>
      <c r="B17261" s="86" t="s">
        <v>22607</v>
      </c>
      <c r="C17261" s="0" t="s">
        <v>365</v>
      </c>
      <c r="E17261" s="306" t="n">
        <v>0.49</v>
      </c>
    </row>
    <row r="17262" customFormat="false" ht="15" hidden="false" customHeight="false" outlineLevel="0" collapsed="false">
      <c r="A17262" s="0" t="s">
        <v>22611</v>
      </c>
      <c r="B17262" s="86" t="s">
        <v>22612</v>
      </c>
      <c r="C17262" s="0" t="s">
        <v>729</v>
      </c>
      <c r="E17262" s="306" t="n">
        <v>2.52</v>
      </c>
    </row>
    <row r="17263" customFormat="false" ht="15" hidden="false" customHeight="false" outlineLevel="0" collapsed="false">
      <c r="A17263" s="0" t="s">
        <v>22613</v>
      </c>
      <c r="B17263" s="86" t="s">
        <v>22614</v>
      </c>
      <c r="C17263" s="0" t="s">
        <v>729</v>
      </c>
      <c r="E17263" s="306" t="n">
        <v>1.08</v>
      </c>
    </row>
    <row r="17264" customFormat="false" ht="15" hidden="false" customHeight="false" outlineLevel="0" collapsed="false">
      <c r="A17264" s="0" t="s">
        <v>22615</v>
      </c>
      <c r="B17264" s="86" t="s">
        <v>22616</v>
      </c>
      <c r="C17264" s="0" t="s">
        <v>729</v>
      </c>
      <c r="E17264" s="306" t="n">
        <v>3.6</v>
      </c>
    </row>
    <row r="17265" customFormat="false" ht="15" hidden="false" customHeight="false" outlineLevel="0" collapsed="false">
      <c r="A17265" s="0" t="s">
        <v>22617</v>
      </c>
      <c r="B17265" s="86" t="s">
        <v>22618</v>
      </c>
      <c r="C17265" s="0" t="s">
        <v>217</v>
      </c>
      <c r="E17265" s="306" t="n">
        <v>3316.72</v>
      </c>
    </row>
    <row r="17266" customFormat="false" ht="15" hidden="false" customHeight="false" outlineLevel="0" collapsed="false">
      <c r="A17266" s="0" t="s">
        <v>22619</v>
      </c>
      <c r="B17266" s="86" t="s">
        <v>22620</v>
      </c>
      <c r="C17266" s="0" t="s">
        <v>217</v>
      </c>
      <c r="E17266" s="306" t="n">
        <v>2990</v>
      </c>
    </row>
    <row r="17267" customFormat="false" ht="15" hidden="false" customHeight="false" outlineLevel="0" collapsed="false">
      <c r="A17267" s="0" t="s">
        <v>22621</v>
      </c>
      <c r="B17267" s="86" t="s">
        <v>26643</v>
      </c>
      <c r="C17267" s="0" t="s">
        <v>217</v>
      </c>
      <c r="E17267" s="306" t="n">
        <v>10633.31</v>
      </c>
    </row>
    <row r="17268" customFormat="false" ht="15" hidden="false" customHeight="false" outlineLevel="0" collapsed="false">
      <c r="A17268" s="0" t="s">
        <v>22623</v>
      </c>
      <c r="B17268" s="86" t="s">
        <v>22624</v>
      </c>
      <c r="C17268" s="0" t="s">
        <v>217</v>
      </c>
      <c r="E17268" s="306" t="n">
        <v>5888.07</v>
      </c>
    </row>
    <row r="17269" customFormat="false" ht="15" hidden="false" customHeight="false" outlineLevel="0" collapsed="false">
      <c r="A17269" s="0" t="s">
        <v>22625</v>
      </c>
      <c r="B17269" s="86" t="s">
        <v>22626</v>
      </c>
      <c r="C17269" s="0" t="s">
        <v>217</v>
      </c>
      <c r="E17269" s="306" t="n">
        <v>19992.27</v>
      </c>
    </row>
    <row r="17270" customFormat="false" ht="15" hidden="false" customHeight="false" outlineLevel="0" collapsed="false">
      <c r="A17270" s="0" t="s">
        <v>22627</v>
      </c>
      <c r="B17270" s="86" t="s">
        <v>22628</v>
      </c>
      <c r="C17270" s="0" t="s">
        <v>365</v>
      </c>
      <c r="E17270" s="306" t="n">
        <v>1.59</v>
      </c>
    </row>
    <row r="17271" customFormat="false" ht="15" hidden="false" customHeight="false" outlineLevel="0" collapsed="false">
      <c r="A17271" s="0" t="s">
        <v>22629</v>
      </c>
      <c r="B17271" s="86" t="s">
        <v>22630</v>
      </c>
      <c r="C17271" s="0" t="s">
        <v>107</v>
      </c>
      <c r="E17271" s="306" t="n">
        <v>11.67</v>
      </c>
    </row>
    <row r="17272" customFormat="false" ht="15" hidden="false" customHeight="false" outlineLevel="0" collapsed="false">
      <c r="A17272" s="0" t="s">
        <v>22631</v>
      </c>
      <c r="B17272" s="86" t="s">
        <v>22632</v>
      </c>
      <c r="C17272" s="0" t="s">
        <v>107</v>
      </c>
      <c r="E17272" s="306" t="n">
        <v>15.56</v>
      </c>
    </row>
    <row r="17273" customFormat="false" ht="15" hidden="false" customHeight="false" outlineLevel="0" collapsed="false">
      <c r="A17273" s="0" t="s">
        <v>22633</v>
      </c>
      <c r="B17273" s="86" t="s">
        <v>22634</v>
      </c>
      <c r="C17273" s="0" t="s">
        <v>107</v>
      </c>
      <c r="E17273" s="306" t="n">
        <v>22.89</v>
      </c>
    </row>
    <row r="17274" customFormat="false" ht="15" hidden="false" customHeight="false" outlineLevel="0" collapsed="false">
      <c r="A17274" s="0" t="s">
        <v>22635</v>
      </c>
      <c r="B17274" s="86" t="s">
        <v>22636</v>
      </c>
      <c r="C17274" s="0" t="s">
        <v>107</v>
      </c>
      <c r="E17274" s="306" t="n">
        <v>29.89</v>
      </c>
    </row>
    <row r="17275" customFormat="false" ht="15" hidden="false" customHeight="false" outlineLevel="0" collapsed="false">
      <c r="A17275" s="0" t="s">
        <v>22637</v>
      </c>
      <c r="B17275" s="86" t="s">
        <v>22638</v>
      </c>
      <c r="C17275" s="0" t="s">
        <v>107</v>
      </c>
      <c r="E17275" s="306" t="n">
        <v>55</v>
      </c>
    </row>
    <row r="17276" customFormat="false" ht="15" hidden="false" customHeight="false" outlineLevel="0" collapsed="false">
      <c r="A17276" s="0" t="s">
        <v>22639</v>
      </c>
      <c r="B17276" s="86" t="s">
        <v>22640</v>
      </c>
      <c r="C17276" s="0" t="s">
        <v>217</v>
      </c>
      <c r="E17276" s="306" t="n">
        <v>62.61</v>
      </c>
    </row>
    <row r="17277" customFormat="false" ht="15" hidden="false" customHeight="false" outlineLevel="0" collapsed="false">
      <c r="A17277" s="0" t="s">
        <v>22641</v>
      </c>
      <c r="B17277" s="86" t="s">
        <v>22642</v>
      </c>
      <c r="C17277" s="0" t="s">
        <v>217</v>
      </c>
      <c r="E17277" s="306" t="n">
        <v>63.36</v>
      </c>
    </row>
    <row r="17278" customFormat="false" ht="15" hidden="false" customHeight="false" outlineLevel="0" collapsed="false">
      <c r="A17278" s="0" t="s">
        <v>22643</v>
      </c>
      <c r="B17278" s="86" t="s">
        <v>22644</v>
      </c>
      <c r="C17278" s="0" t="s">
        <v>217</v>
      </c>
      <c r="E17278" s="306" t="n">
        <v>64.41</v>
      </c>
    </row>
    <row r="17279" customFormat="false" ht="15" hidden="false" customHeight="false" outlineLevel="0" collapsed="false">
      <c r="A17279" s="0" t="s">
        <v>22645</v>
      </c>
      <c r="B17279" s="86" t="s">
        <v>22646</v>
      </c>
      <c r="C17279" s="0" t="s">
        <v>217</v>
      </c>
      <c r="E17279" s="306" t="n">
        <v>80.72</v>
      </c>
    </row>
    <row r="17280" customFormat="false" ht="15" hidden="false" customHeight="false" outlineLevel="0" collapsed="false">
      <c r="A17280" s="0" t="s">
        <v>22647</v>
      </c>
      <c r="B17280" s="86" t="s">
        <v>26644</v>
      </c>
      <c r="C17280" s="0" t="s">
        <v>217</v>
      </c>
      <c r="E17280" s="306" t="n">
        <v>2199</v>
      </c>
    </row>
    <row r="17281" customFormat="false" ht="15" hidden="false" customHeight="false" outlineLevel="0" collapsed="false">
      <c r="A17281" s="0" t="s">
        <v>22649</v>
      </c>
      <c r="B17281" s="86" t="s">
        <v>22650</v>
      </c>
      <c r="C17281" s="0" t="s">
        <v>1454</v>
      </c>
      <c r="E17281" s="306" t="n">
        <v>2896.04</v>
      </c>
    </row>
    <row r="17282" customFormat="false" ht="15" hidden="false" customHeight="false" outlineLevel="0" collapsed="false">
      <c r="A17282" s="0" t="s">
        <v>22651</v>
      </c>
      <c r="B17282" s="86" t="s">
        <v>8733</v>
      </c>
      <c r="C17282" s="0" t="s">
        <v>365</v>
      </c>
      <c r="E17282" s="306" t="n">
        <v>3.32</v>
      </c>
    </row>
    <row r="17283" customFormat="false" ht="15" hidden="false" customHeight="false" outlineLevel="0" collapsed="false">
      <c r="A17283" s="0" t="s">
        <v>22652</v>
      </c>
      <c r="B17283" s="86" t="s">
        <v>22653</v>
      </c>
      <c r="C17283" s="0" t="s">
        <v>1454</v>
      </c>
      <c r="E17283" s="306" t="n">
        <v>2207.65</v>
      </c>
    </row>
    <row r="17284" customFormat="false" ht="15" hidden="false" customHeight="false" outlineLevel="0" collapsed="false">
      <c r="A17284" s="0" t="s">
        <v>22654</v>
      </c>
      <c r="B17284" s="86" t="s">
        <v>22655</v>
      </c>
      <c r="C17284" s="0" t="s">
        <v>1454</v>
      </c>
      <c r="E17284" s="306" t="n">
        <v>1746.35</v>
      </c>
    </row>
    <row r="17285" customFormat="false" ht="15" hidden="false" customHeight="false" outlineLevel="0" collapsed="false">
      <c r="A17285" s="0" t="s">
        <v>22656</v>
      </c>
      <c r="B17285" s="86" t="s">
        <v>22657</v>
      </c>
      <c r="C17285" s="0" t="s">
        <v>107</v>
      </c>
      <c r="E17285" s="306" t="n">
        <v>9.4</v>
      </c>
    </row>
    <row r="17286" customFormat="false" ht="15" hidden="false" customHeight="false" outlineLevel="0" collapsed="false">
      <c r="B17286" s="0"/>
      <c r="E17286" s="0"/>
    </row>
    <row r="17287" customFormat="false" ht="15" hidden="false" customHeight="false" outlineLevel="0" collapsed="false">
      <c r="B17287" s="0"/>
      <c r="E17287" s="0"/>
    </row>
    <row r="17288" customFormat="false" ht="15" hidden="false" customHeight="false" outlineLevel="0" collapsed="false">
      <c r="A17288" s="0" t="s">
        <v>13853</v>
      </c>
      <c r="B17288" s="0"/>
      <c r="C17288" s="0" t="s">
        <v>13854</v>
      </c>
      <c r="E17288" s="0"/>
    </row>
    <row r="17289" customFormat="false" ht="15" hidden="false" customHeight="false" outlineLevel="0" collapsed="false">
      <c r="B17289" s="0"/>
      <c r="C17289" s="0" t="s">
        <v>13855</v>
      </c>
      <c r="E17289" s="0"/>
    </row>
    <row r="17290" customFormat="false" ht="15" hidden="false" customHeight="false" outlineLevel="0" collapsed="false">
      <c r="A17290" s="0" t="s">
        <v>13856</v>
      </c>
      <c r="B17290" s="0"/>
      <c r="C17290" s="0" t="s">
        <v>13857</v>
      </c>
      <c r="E17290" s="306" t="s">
        <v>13858</v>
      </c>
    </row>
    <row r="17291" customFormat="false" ht="15" hidden="false" customHeight="false" outlineLevel="0" collapsed="false">
      <c r="A17291" s="0" t="s">
        <v>22658</v>
      </c>
      <c r="B17291" s="86" t="s">
        <v>10369</v>
      </c>
      <c r="C17291" s="0" t="s">
        <v>107</v>
      </c>
      <c r="E17291" s="306" t="n">
        <v>6.61</v>
      </c>
    </row>
    <row r="17292" customFormat="false" ht="15" hidden="false" customHeight="false" outlineLevel="0" collapsed="false">
      <c r="A17292" s="0" t="s">
        <v>22659</v>
      </c>
      <c r="B17292" s="86" t="s">
        <v>22660</v>
      </c>
      <c r="C17292" s="0" t="s">
        <v>107</v>
      </c>
      <c r="E17292" s="306" t="n">
        <v>4.53</v>
      </c>
    </row>
    <row r="17293" customFormat="false" ht="15" hidden="false" customHeight="false" outlineLevel="0" collapsed="false">
      <c r="A17293" s="0" t="s">
        <v>22661</v>
      </c>
      <c r="B17293" s="86" t="s">
        <v>22662</v>
      </c>
      <c r="C17293" s="0" t="s">
        <v>217</v>
      </c>
      <c r="E17293" s="306" t="n">
        <v>1.91</v>
      </c>
    </row>
    <row r="17294" customFormat="false" ht="15" hidden="false" customHeight="false" outlineLevel="0" collapsed="false">
      <c r="A17294" s="0" t="s">
        <v>22663</v>
      </c>
      <c r="B17294" s="86" t="s">
        <v>22664</v>
      </c>
      <c r="C17294" s="0" t="s">
        <v>67</v>
      </c>
      <c r="E17294" s="306" t="n">
        <v>183.54</v>
      </c>
    </row>
    <row r="17295" customFormat="false" ht="15" hidden="false" customHeight="false" outlineLevel="0" collapsed="false">
      <c r="A17295" s="0" t="s">
        <v>22665</v>
      </c>
      <c r="B17295" s="86" t="s">
        <v>26645</v>
      </c>
      <c r="C17295" s="0" t="s">
        <v>217</v>
      </c>
      <c r="E17295" s="306" t="n">
        <v>1.01</v>
      </c>
    </row>
    <row r="17296" customFormat="false" ht="15" hidden="false" customHeight="false" outlineLevel="0" collapsed="false">
      <c r="A17296" s="0" t="s">
        <v>22667</v>
      </c>
      <c r="B17296" s="86" t="s">
        <v>22668</v>
      </c>
      <c r="C17296" s="0" t="s">
        <v>217</v>
      </c>
      <c r="E17296" s="306" t="n">
        <v>563.98</v>
      </c>
    </row>
    <row r="17297" customFormat="false" ht="15" hidden="false" customHeight="false" outlineLevel="0" collapsed="false">
      <c r="A17297" s="0" t="s">
        <v>22669</v>
      </c>
      <c r="B17297" s="86" t="s">
        <v>22670</v>
      </c>
      <c r="C17297" s="0" t="s">
        <v>217</v>
      </c>
      <c r="E17297" s="306" t="n">
        <v>17.94</v>
      </c>
    </row>
    <row r="17298" customFormat="false" ht="15" hidden="false" customHeight="false" outlineLevel="0" collapsed="false">
      <c r="A17298" s="0" t="s">
        <v>22671</v>
      </c>
      <c r="B17298" s="86" t="s">
        <v>22672</v>
      </c>
      <c r="C17298" s="0" t="s">
        <v>217</v>
      </c>
      <c r="E17298" s="306" t="n">
        <v>13.43</v>
      </c>
    </row>
    <row r="17299" customFormat="false" ht="15" hidden="false" customHeight="false" outlineLevel="0" collapsed="false">
      <c r="A17299" s="0" t="s">
        <v>22673</v>
      </c>
      <c r="B17299" s="86" t="s">
        <v>22674</v>
      </c>
      <c r="C17299" s="0" t="s">
        <v>217</v>
      </c>
      <c r="E17299" s="306" t="n">
        <v>7.87</v>
      </c>
    </row>
    <row r="17300" customFormat="false" ht="15" hidden="false" customHeight="false" outlineLevel="0" collapsed="false">
      <c r="A17300" s="0" t="s">
        <v>22675</v>
      </c>
      <c r="B17300" s="86" t="s">
        <v>22676</v>
      </c>
      <c r="C17300" s="0" t="s">
        <v>217</v>
      </c>
      <c r="E17300" s="306" t="n">
        <v>7.54</v>
      </c>
    </row>
    <row r="17301" customFormat="false" ht="15" hidden="false" customHeight="false" outlineLevel="0" collapsed="false">
      <c r="A17301" s="0" t="s">
        <v>22677</v>
      </c>
      <c r="B17301" s="86" t="s">
        <v>22678</v>
      </c>
      <c r="C17301" s="0" t="s">
        <v>217</v>
      </c>
      <c r="E17301" s="306" t="n">
        <v>5.86</v>
      </c>
    </row>
    <row r="17302" customFormat="false" ht="15" hidden="false" customHeight="false" outlineLevel="0" collapsed="false">
      <c r="A17302" s="0" t="s">
        <v>22679</v>
      </c>
      <c r="B17302" s="86" t="s">
        <v>22680</v>
      </c>
      <c r="C17302" s="0" t="s">
        <v>217</v>
      </c>
      <c r="E17302" s="306" t="n">
        <v>8.99</v>
      </c>
    </row>
    <row r="17303" customFormat="false" ht="15" hidden="false" customHeight="false" outlineLevel="0" collapsed="false">
      <c r="A17303" s="0" t="s">
        <v>22681</v>
      </c>
      <c r="B17303" s="86" t="s">
        <v>22682</v>
      </c>
      <c r="C17303" s="0" t="s">
        <v>217</v>
      </c>
      <c r="E17303" s="306" t="n">
        <v>3167.26</v>
      </c>
    </row>
    <row r="17304" customFormat="false" ht="15" hidden="false" customHeight="false" outlineLevel="0" collapsed="false">
      <c r="A17304" s="0" t="s">
        <v>22683</v>
      </c>
      <c r="B17304" s="86" t="s">
        <v>22684</v>
      </c>
      <c r="C17304" s="0" t="s">
        <v>217</v>
      </c>
      <c r="E17304" s="306" t="n">
        <v>2055.94</v>
      </c>
    </row>
    <row r="17305" customFormat="false" ht="15" hidden="false" customHeight="false" outlineLevel="0" collapsed="false">
      <c r="A17305" s="0" t="s">
        <v>22685</v>
      </c>
      <c r="B17305" s="86" t="s">
        <v>22686</v>
      </c>
      <c r="C17305" s="0" t="s">
        <v>217</v>
      </c>
      <c r="E17305" s="306" t="n">
        <v>2175.62</v>
      </c>
    </row>
    <row r="17306" customFormat="false" ht="15" hidden="false" customHeight="false" outlineLevel="0" collapsed="false">
      <c r="A17306" s="0" t="s">
        <v>22687</v>
      </c>
      <c r="B17306" s="86" t="s">
        <v>22688</v>
      </c>
      <c r="C17306" s="0" t="s">
        <v>217</v>
      </c>
      <c r="E17306" s="306" t="n">
        <v>2437.95</v>
      </c>
    </row>
    <row r="17307" customFormat="false" ht="15" hidden="false" customHeight="false" outlineLevel="0" collapsed="false">
      <c r="A17307" s="0" t="s">
        <v>22689</v>
      </c>
      <c r="B17307" s="86" t="s">
        <v>22690</v>
      </c>
      <c r="C17307" s="0" t="s">
        <v>217</v>
      </c>
      <c r="E17307" s="306" t="n">
        <v>2462</v>
      </c>
    </row>
    <row r="17308" customFormat="false" ht="15" hidden="false" customHeight="false" outlineLevel="0" collapsed="false">
      <c r="A17308" s="0" t="s">
        <v>22691</v>
      </c>
      <c r="B17308" s="86" t="s">
        <v>22692</v>
      </c>
      <c r="C17308" s="0" t="s">
        <v>217</v>
      </c>
      <c r="E17308" s="306" t="n">
        <v>774347.85</v>
      </c>
    </row>
    <row r="17309" customFormat="false" ht="15" hidden="false" customHeight="false" outlineLevel="0" collapsed="false">
      <c r="A17309" s="0" t="s">
        <v>22693</v>
      </c>
      <c r="B17309" s="86" t="s">
        <v>22694</v>
      </c>
      <c r="C17309" s="0" t="s">
        <v>217</v>
      </c>
      <c r="E17309" s="306" t="n">
        <v>63944.14</v>
      </c>
    </row>
    <row r="17310" customFormat="false" ht="15" hidden="false" customHeight="false" outlineLevel="0" collapsed="false">
      <c r="A17310" s="0" t="s">
        <v>22695</v>
      </c>
      <c r="B17310" s="86" t="s">
        <v>22696</v>
      </c>
      <c r="C17310" s="0" t="s">
        <v>217</v>
      </c>
      <c r="E17310" s="306" t="n">
        <v>2518475.84</v>
      </c>
    </row>
    <row r="17311" customFormat="false" ht="15" hidden="false" customHeight="false" outlineLevel="0" collapsed="false">
      <c r="A17311" s="0" t="s">
        <v>22697</v>
      </c>
      <c r="B17311" s="86" t="s">
        <v>22698</v>
      </c>
      <c r="C17311" s="0" t="s">
        <v>217</v>
      </c>
      <c r="E17311" s="306" t="n">
        <v>6.83</v>
      </c>
    </row>
    <row r="17312" customFormat="false" ht="15" hidden="false" customHeight="false" outlineLevel="0" collapsed="false">
      <c r="A17312" s="0" t="s">
        <v>22699</v>
      </c>
      <c r="B17312" s="86" t="s">
        <v>22700</v>
      </c>
      <c r="C17312" s="0" t="s">
        <v>217</v>
      </c>
      <c r="E17312" s="306" t="n">
        <v>3.68</v>
      </c>
    </row>
    <row r="17313" customFormat="false" ht="15" hidden="false" customHeight="false" outlineLevel="0" collapsed="false">
      <c r="A17313" s="0" t="s">
        <v>22701</v>
      </c>
      <c r="B17313" s="86" t="s">
        <v>22702</v>
      </c>
      <c r="C17313" s="0" t="s">
        <v>217</v>
      </c>
      <c r="E17313" s="306" t="n">
        <v>2.19</v>
      </c>
    </row>
    <row r="17314" customFormat="false" ht="15" hidden="false" customHeight="false" outlineLevel="0" collapsed="false">
      <c r="A17314" s="0" t="s">
        <v>22703</v>
      </c>
      <c r="B17314" s="86" t="s">
        <v>22704</v>
      </c>
      <c r="C17314" s="0" t="s">
        <v>217</v>
      </c>
      <c r="E17314" s="306" t="n">
        <v>3.84</v>
      </c>
    </row>
    <row r="17315" customFormat="false" ht="15" hidden="false" customHeight="false" outlineLevel="0" collapsed="false">
      <c r="A17315" s="0" t="s">
        <v>22705</v>
      </c>
      <c r="B17315" s="86" t="s">
        <v>22706</v>
      </c>
      <c r="C17315" s="0" t="s">
        <v>217</v>
      </c>
      <c r="E17315" s="306" t="n">
        <v>3950</v>
      </c>
    </row>
    <row r="17316" customFormat="false" ht="15" hidden="false" customHeight="false" outlineLevel="0" collapsed="false">
      <c r="A17316" s="0" t="s">
        <v>22707</v>
      </c>
      <c r="B17316" s="86" t="s">
        <v>22708</v>
      </c>
      <c r="C17316" s="0" t="s">
        <v>217</v>
      </c>
      <c r="E17316" s="306" t="n">
        <v>350059.65</v>
      </c>
    </row>
    <row r="17317" customFormat="false" ht="15" hidden="false" customHeight="false" outlineLevel="0" collapsed="false">
      <c r="A17317" s="0" t="s">
        <v>22709</v>
      </c>
      <c r="B17317" s="86" t="s">
        <v>22710</v>
      </c>
      <c r="C17317" s="0" t="s">
        <v>217</v>
      </c>
      <c r="E17317" s="306" t="n">
        <v>1.36</v>
      </c>
    </row>
    <row r="17318" customFormat="false" ht="15" hidden="false" customHeight="false" outlineLevel="0" collapsed="false">
      <c r="A17318" s="0" t="s">
        <v>22711</v>
      </c>
      <c r="B17318" s="86" t="s">
        <v>26646</v>
      </c>
      <c r="C17318" s="0" t="s">
        <v>217</v>
      </c>
      <c r="E17318" s="306" t="n">
        <v>0.27</v>
      </c>
    </row>
    <row r="17319" customFormat="false" ht="15" hidden="false" customHeight="false" outlineLevel="0" collapsed="false">
      <c r="A17319" s="0" t="s">
        <v>22713</v>
      </c>
      <c r="B17319" s="86" t="s">
        <v>22714</v>
      </c>
      <c r="C17319" s="0" t="s">
        <v>217</v>
      </c>
      <c r="E17319" s="306" t="n">
        <v>36704.66</v>
      </c>
    </row>
    <row r="17320" customFormat="false" ht="15" hidden="false" customHeight="false" outlineLevel="0" collapsed="false">
      <c r="A17320" s="0" t="s">
        <v>22715</v>
      </c>
      <c r="B17320" s="86" t="s">
        <v>22716</v>
      </c>
      <c r="C17320" s="0" t="s">
        <v>217</v>
      </c>
      <c r="E17320" s="306" t="n">
        <v>2.75</v>
      </c>
    </row>
    <row r="17321" customFormat="false" ht="15" hidden="false" customHeight="false" outlineLevel="0" collapsed="false">
      <c r="A17321" s="0" t="s">
        <v>22717</v>
      </c>
      <c r="B17321" s="86" t="s">
        <v>22718</v>
      </c>
      <c r="C17321" s="0" t="s">
        <v>217</v>
      </c>
      <c r="E17321" s="306" t="n">
        <v>132406.46</v>
      </c>
    </row>
    <row r="17322" customFormat="false" ht="15" hidden="false" customHeight="false" outlineLevel="0" collapsed="false">
      <c r="A17322" s="0" t="s">
        <v>22719</v>
      </c>
      <c r="B17322" s="86" t="s">
        <v>26647</v>
      </c>
      <c r="C17322" s="0" t="s">
        <v>217</v>
      </c>
      <c r="E17322" s="306" t="n">
        <v>167753.08</v>
      </c>
    </row>
    <row r="17323" customFormat="false" ht="15" hidden="false" customHeight="false" outlineLevel="0" collapsed="false">
      <c r="A17323" s="0" t="s">
        <v>22721</v>
      </c>
      <c r="B17323" s="86" t="s">
        <v>22722</v>
      </c>
      <c r="C17323" s="0" t="s">
        <v>217</v>
      </c>
      <c r="E17323" s="306" t="n">
        <v>99910.75</v>
      </c>
    </row>
    <row r="17324" customFormat="false" ht="15" hidden="false" customHeight="false" outlineLevel="0" collapsed="false">
      <c r="A17324" s="0" t="s">
        <v>22723</v>
      </c>
      <c r="B17324" s="86" t="s">
        <v>26648</v>
      </c>
      <c r="C17324" s="0" t="s">
        <v>217</v>
      </c>
      <c r="E17324" s="306" t="n">
        <v>214004.29</v>
      </c>
    </row>
    <row r="17325" customFormat="false" ht="15" hidden="false" customHeight="false" outlineLevel="0" collapsed="false">
      <c r="A17325" s="0" t="s">
        <v>22725</v>
      </c>
      <c r="B17325" s="86" t="s">
        <v>26649</v>
      </c>
      <c r="C17325" s="0" t="s">
        <v>22743</v>
      </c>
      <c r="E17325" s="306" t="n">
        <v>146302.71</v>
      </c>
    </row>
    <row r="17326" customFormat="false" ht="15" hidden="false" customHeight="false" outlineLevel="0" collapsed="false">
      <c r="A17326" s="0" t="s">
        <v>22727</v>
      </c>
      <c r="B17326" s="86" t="s">
        <v>22728</v>
      </c>
      <c r="C17326" s="0" t="s">
        <v>67</v>
      </c>
      <c r="E17326" s="306" t="n">
        <v>580.94</v>
      </c>
    </row>
    <row r="17327" customFormat="false" ht="15" hidden="false" customHeight="false" outlineLevel="0" collapsed="false">
      <c r="A17327" s="0" t="s">
        <v>22729</v>
      </c>
      <c r="B17327" s="86" t="s">
        <v>22730</v>
      </c>
      <c r="C17327" s="0" t="s">
        <v>67</v>
      </c>
      <c r="E17327" s="306" t="n">
        <v>565.38</v>
      </c>
    </row>
    <row r="17328" customFormat="false" ht="15" hidden="false" customHeight="false" outlineLevel="0" collapsed="false">
      <c r="A17328" s="0" t="s">
        <v>22731</v>
      </c>
      <c r="B17328" s="86" t="s">
        <v>22732</v>
      </c>
      <c r="C17328" s="0" t="s">
        <v>217</v>
      </c>
      <c r="E17328" s="306" t="n">
        <v>339405.73</v>
      </c>
    </row>
    <row r="17329" customFormat="false" ht="15" hidden="false" customHeight="false" outlineLevel="0" collapsed="false">
      <c r="A17329" s="0" t="s">
        <v>22733</v>
      </c>
      <c r="B17329" s="86" t="s">
        <v>22734</v>
      </c>
      <c r="C17329" s="0" t="s">
        <v>217</v>
      </c>
      <c r="E17329" s="306" t="n">
        <v>114839.93</v>
      </c>
    </row>
    <row r="17330" customFormat="false" ht="15" hidden="false" customHeight="false" outlineLevel="0" collapsed="false">
      <c r="A17330" s="0" t="s">
        <v>22735</v>
      </c>
      <c r="B17330" s="86" t="s">
        <v>22736</v>
      </c>
      <c r="C17330" s="0" t="s">
        <v>217</v>
      </c>
      <c r="E17330" s="306" t="n">
        <v>97256.32</v>
      </c>
    </row>
    <row r="17331" customFormat="false" ht="15" hidden="false" customHeight="false" outlineLevel="0" collapsed="false">
      <c r="A17331" s="0" t="s">
        <v>22737</v>
      </c>
      <c r="B17331" s="86" t="s">
        <v>22738</v>
      </c>
      <c r="C17331" s="0" t="s">
        <v>217</v>
      </c>
      <c r="E17331" s="306" t="n">
        <v>96010.47</v>
      </c>
    </row>
    <row r="17332" customFormat="false" ht="15" hidden="false" customHeight="false" outlineLevel="0" collapsed="false">
      <c r="A17332" s="0" t="s">
        <v>22739</v>
      </c>
      <c r="B17332" s="86" t="s">
        <v>22738</v>
      </c>
      <c r="C17332" s="0" t="s">
        <v>217</v>
      </c>
      <c r="E17332" s="306" t="n">
        <v>155692.78</v>
      </c>
    </row>
    <row r="17333" customFormat="false" ht="15" hidden="false" customHeight="false" outlineLevel="0" collapsed="false">
      <c r="A17333" s="0" t="s">
        <v>22740</v>
      </c>
      <c r="B17333" s="86" t="s">
        <v>22738</v>
      </c>
      <c r="C17333" s="0" t="s">
        <v>217</v>
      </c>
      <c r="E17333" s="306" t="n">
        <v>175570.03</v>
      </c>
    </row>
    <row r="17334" customFormat="false" ht="15" hidden="false" customHeight="false" outlineLevel="0" collapsed="false">
      <c r="A17334" s="0" t="s">
        <v>22741</v>
      </c>
      <c r="B17334" s="86" t="s">
        <v>22738</v>
      </c>
      <c r="C17334" s="0" t="s">
        <v>217</v>
      </c>
      <c r="E17334" s="306" t="n">
        <v>233150.63</v>
      </c>
    </row>
    <row r="17335" customFormat="false" ht="15" hidden="false" customHeight="false" outlineLevel="0" collapsed="false">
      <c r="A17335" s="0" t="s">
        <v>22742</v>
      </c>
      <c r="B17335" s="86" t="s">
        <v>22738</v>
      </c>
      <c r="C17335" s="0" t="s">
        <v>22743</v>
      </c>
      <c r="E17335" s="306" t="n">
        <v>241324.05</v>
      </c>
    </row>
    <row r="17336" customFormat="false" ht="15" hidden="false" customHeight="false" outlineLevel="0" collapsed="false">
      <c r="A17336" s="0" t="s">
        <v>22744</v>
      </c>
      <c r="B17336" s="86" t="s">
        <v>26650</v>
      </c>
      <c r="C17336" s="0" t="s">
        <v>217</v>
      </c>
      <c r="E17336" s="306" t="n">
        <v>9144.93</v>
      </c>
    </row>
    <row r="17337" customFormat="false" ht="15" hidden="false" customHeight="false" outlineLevel="0" collapsed="false">
      <c r="A17337" s="0" t="s">
        <v>22746</v>
      </c>
      <c r="B17337" s="86" t="s">
        <v>22747</v>
      </c>
      <c r="C17337" s="0" t="s">
        <v>217</v>
      </c>
      <c r="E17337" s="306" t="n">
        <v>327970</v>
      </c>
    </row>
    <row r="17338" customFormat="false" ht="15" hidden="false" customHeight="false" outlineLevel="0" collapsed="false">
      <c r="A17338" s="0" t="s">
        <v>22748</v>
      </c>
      <c r="B17338" s="86" t="s">
        <v>26651</v>
      </c>
      <c r="C17338" s="0" t="s">
        <v>217</v>
      </c>
      <c r="E17338" s="306" t="n">
        <v>248918.34</v>
      </c>
    </row>
    <row r="17339" customFormat="false" ht="15" hidden="false" customHeight="false" outlineLevel="0" collapsed="false">
      <c r="A17339" s="0" t="s">
        <v>22750</v>
      </c>
      <c r="B17339" s="86" t="s">
        <v>26652</v>
      </c>
      <c r="C17339" s="0" t="s">
        <v>217</v>
      </c>
      <c r="E17339" s="306" t="n">
        <v>217091.05</v>
      </c>
    </row>
    <row r="17340" customFormat="false" ht="15" hidden="false" customHeight="false" outlineLevel="0" collapsed="false">
      <c r="A17340" s="0" t="s">
        <v>22752</v>
      </c>
      <c r="B17340" s="86" t="s">
        <v>22753</v>
      </c>
      <c r="C17340" s="0" t="s">
        <v>217</v>
      </c>
      <c r="E17340" s="306" t="n">
        <v>760607.39</v>
      </c>
    </row>
    <row r="17341" customFormat="false" ht="15" hidden="false" customHeight="false" outlineLevel="0" collapsed="false">
      <c r="A17341" s="0" t="s">
        <v>22754</v>
      </c>
      <c r="B17341" s="86" t="s">
        <v>22755</v>
      </c>
      <c r="C17341" s="0" t="s">
        <v>217</v>
      </c>
      <c r="E17341" s="306" t="n">
        <v>505027.03</v>
      </c>
    </row>
    <row r="17342" customFormat="false" ht="15" hidden="false" customHeight="false" outlineLevel="0" collapsed="false">
      <c r="A17342" s="0" t="s">
        <v>22756</v>
      </c>
      <c r="B17342" s="86" t="s">
        <v>22757</v>
      </c>
      <c r="C17342" s="0" t="s">
        <v>217</v>
      </c>
      <c r="E17342" s="306" t="n">
        <v>206124.47</v>
      </c>
    </row>
    <row r="17343" customFormat="false" ht="15" hidden="false" customHeight="false" outlineLevel="0" collapsed="false">
      <c r="A17343" s="0" t="s">
        <v>22758</v>
      </c>
      <c r="B17343" s="86" t="s">
        <v>22759</v>
      </c>
      <c r="C17343" s="0" t="s">
        <v>217</v>
      </c>
      <c r="E17343" s="306" t="n">
        <v>6410</v>
      </c>
    </row>
    <row r="17344" customFormat="false" ht="15" hidden="false" customHeight="false" outlineLevel="0" collapsed="false">
      <c r="A17344" s="0" t="s">
        <v>22760</v>
      </c>
      <c r="B17344" s="86" t="s">
        <v>22761</v>
      </c>
      <c r="C17344" s="0" t="s">
        <v>217</v>
      </c>
      <c r="E17344" s="306" t="n">
        <v>4694.62</v>
      </c>
    </row>
    <row r="17345" customFormat="false" ht="15" hidden="false" customHeight="false" outlineLevel="0" collapsed="false">
      <c r="A17345" s="0" t="s">
        <v>22762</v>
      </c>
      <c r="B17345" s="86" t="s">
        <v>22763</v>
      </c>
      <c r="C17345" s="0" t="s">
        <v>217</v>
      </c>
      <c r="E17345" s="306" t="n">
        <v>7668</v>
      </c>
    </row>
    <row r="17346" customFormat="false" ht="15" hidden="false" customHeight="false" outlineLevel="0" collapsed="false">
      <c r="A17346" s="0" t="s">
        <v>22764</v>
      </c>
      <c r="B17346" s="86" t="s">
        <v>22765</v>
      </c>
      <c r="C17346" s="0" t="s">
        <v>217</v>
      </c>
      <c r="E17346" s="306" t="n">
        <v>533013.6</v>
      </c>
    </row>
    <row r="17347" customFormat="false" ht="15" hidden="false" customHeight="false" outlineLevel="0" collapsed="false">
      <c r="A17347" s="0" t="s">
        <v>22766</v>
      </c>
      <c r="B17347" s="86" t="s">
        <v>22767</v>
      </c>
      <c r="C17347" s="0" t="s">
        <v>217</v>
      </c>
      <c r="E17347" s="306" t="n">
        <v>485335.2</v>
      </c>
    </row>
    <row r="17348" customFormat="false" ht="15" hidden="false" customHeight="false" outlineLevel="0" collapsed="false">
      <c r="A17348" s="0" t="s">
        <v>22768</v>
      </c>
      <c r="B17348" s="86" t="s">
        <v>22769</v>
      </c>
      <c r="C17348" s="0" t="s">
        <v>217</v>
      </c>
      <c r="E17348" s="306" t="n">
        <v>420000</v>
      </c>
    </row>
    <row r="17349" customFormat="false" ht="15" hidden="false" customHeight="false" outlineLevel="0" collapsed="false">
      <c r="A17349" s="0" t="s">
        <v>22770</v>
      </c>
      <c r="B17349" s="86" t="s">
        <v>22771</v>
      </c>
      <c r="C17349" s="0" t="s">
        <v>217</v>
      </c>
      <c r="E17349" s="306" t="n">
        <v>7.09</v>
      </c>
    </row>
    <row r="17350" customFormat="false" ht="15" hidden="false" customHeight="false" outlineLevel="0" collapsed="false">
      <c r="A17350" s="0" t="s">
        <v>22772</v>
      </c>
      <c r="B17350" s="86" t="s">
        <v>26653</v>
      </c>
      <c r="C17350" s="0" t="s">
        <v>217</v>
      </c>
      <c r="E17350" s="306" t="n">
        <v>201875</v>
      </c>
    </row>
    <row r="17351" customFormat="false" ht="15" hidden="false" customHeight="false" outlineLevel="0" collapsed="false">
      <c r="A17351" s="0" t="s">
        <v>22774</v>
      </c>
      <c r="B17351" s="86" t="s">
        <v>26654</v>
      </c>
      <c r="C17351" s="0" t="s">
        <v>217</v>
      </c>
      <c r="E17351" s="306" t="n">
        <v>186345.5</v>
      </c>
    </row>
    <row r="17352" customFormat="false" ht="15" hidden="false" customHeight="false" outlineLevel="0" collapsed="false">
      <c r="A17352" s="0" t="s">
        <v>22776</v>
      </c>
      <c r="B17352" s="86" t="s">
        <v>22777</v>
      </c>
      <c r="C17352" s="0" t="s">
        <v>67</v>
      </c>
      <c r="E17352" s="306" t="n">
        <v>105.04</v>
      </c>
    </row>
    <row r="17353" customFormat="false" ht="15" hidden="false" customHeight="false" outlineLevel="0" collapsed="false">
      <c r="A17353" s="0" t="s">
        <v>22778</v>
      </c>
      <c r="B17353" s="86" t="s">
        <v>22779</v>
      </c>
      <c r="C17353" s="0" t="s">
        <v>217</v>
      </c>
      <c r="E17353" s="306" t="n">
        <v>9217.59</v>
      </c>
    </row>
    <row r="17354" customFormat="false" ht="15" hidden="false" customHeight="false" outlineLevel="0" collapsed="false">
      <c r="A17354" s="0" t="s">
        <v>22780</v>
      </c>
      <c r="B17354" s="86" t="s">
        <v>22781</v>
      </c>
      <c r="C17354" s="0" t="s">
        <v>217</v>
      </c>
      <c r="E17354" s="306" t="n">
        <v>20139.42</v>
      </c>
    </row>
    <row r="17355" customFormat="false" ht="15" hidden="false" customHeight="false" outlineLevel="0" collapsed="false">
      <c r="A17355" s="0" t="s">
        <v>22782</v>
      </c>
      <c r="B17355" s="86" t="s">
        <v>22783</v>
      </c>
      <c r="C17355" s="0" t="s">
        <v>217</v>
      </c>
      <c r="E17355" s="306" t="n">
        <v>25053.16</v>
      </c>
    </row>
    <row r="17356" customFormat="false" ht="15" hidden="false" customHeight="false" outlineLevel="0" collapsed="false">
      <c r="A17356" s="0" t="s">
        <v>22784</v>
      </c>
      <c r="B17356" s="86" t="s">
        <v>22785</v>
      </c>
      <c r="C17356" s="0" t="s">
        <v>217</v>
      </c>
      <c r="E17356" s="306" t="n">
        <v>5522.57</v>
      </c>
    </row>
    <row r="17357" customFormat="false" ht="15" hidden="false" customHeight="false" outlineLevel="0" collapsed="false">
      <c r="A17357" s="0" t="s">
        <v>22786</v>
      </c>
      <c r="B17357" s="86" t="s">
        <v>22787</v>
      </c>
      <c r="C17357" s="0" t="s">
        <v>67</v>
      </c>
      <c r="E17357" s="306" t="n">
        <v>41.45</v>
      </c>
    </row>
    <row r="17358" customFormat="false" ht="15" hidden="false" customHeight="false" outlineLevel="0" collapsed="false">
      <c r="B17358" s="0"/>
      <c r="E17358" s="0"/>
    </row>
    <row r="17359" customFormat="false" ht="15" hidden="false" customHeight="false" outlineLevel="0" collapsed="false">
      <c r="B17359" s="0"/>
      <c r="E17359" s="0"/>
    </row>
    <row r="17360" customFormat="false" ht="15" hidden="false" customHeight="false" outlineLevel="0" collapsed="false">
      <c r="A17360" s="0" t="s">
        <v>13853</v>
      </c>
      <c r="B17360" s="0"/>
      <c r="C17360" s="0" t="s">
        <v>13854</v>
      </c>
      <c r="E17360" s="0"/>
    </row>
    <row r="17361" customFormat="false" ht="15" hidden="false" customHeight="false" outlineLevel="0" collapsed="false">
      <c r="B17361" s="0"/>
      <c r="C17361" s="0" t="s">
        <v>13855</v>
      </c>
      <c r="E17361" s="0"/>
    </row>
    <row r="17362" customFormat="false" ht="15" hidden="false" customHeight="false" outlineLevel="0" collapsed="false">
      <c r="A17362" s="0" t="s">
        <v>13856</v>
      </c>
      <c r="B17362" s="0"/>
      <c r="C17362" s="0" t="s">
        <v>13857</v>
      </c>
      <c r="E17362" s="306" t="s">
        <v>13858</v>
      </c>
    </row>
    <row r="17363" customFormat="false" ht="15" hidden="false" customHeight="false" outlineLevel="0" collapsed="false">
      <c r="A17363" s="0" t="s">
        <v>22788</v>
      </c>
      <c r="B17363" s="86" t="s">
        <v>22789</v>
      </c>
      <c r="C17363" s="0" t="s">
        <v>67</v>
      </c>
      <c r="E17363" s="306" t="n">
        <v>74.24</v>
      </c>
    </row>
    <row r="17364" customFormat="false" ht="15" hidden="false" customHeight="false" outlineLevel="0" collapsed="false">
      <c r="A17364" s="0" t="s">
        <v>22790</v>
      </c>
      <c r="B17364" s="86" t="s">
        <v>22791</v>
      </c>
      <c r="C17364" s="0" t="s">
        <v>67</v>
      </c>
      <c r="E17364" s="306" t="n">
        <v>49</v>
      </c>
    </row>
    <row r="17365" customFormat="false" ht="15" hidden="false" customHeight="false" outlineLevel="0" collapsed="false">
      <c r="A17365" s="0" t="s">
        <v>22792</v>
      </c>
      <c r="B17365" s="86" t="s">
        <v>14393</v>
      </c>
      <c r="C17365" s="0" t="s">
        <v>67</v>
      </c>
      <c r="E17365" s="306" t="n">
        <v>8.47</v>
      </c>
    </row>
    <row r="17366" customFormat="false" ht="15" hidden="false" customHeight="false" outlineLevel="0" collapsed="false">
      <c r="A17366" s="0" t="s">
        <v>22793</v>
      </c>
      <c r="B17366" s="86" t="s">
        <v>22794</v>
      </c>
      <c r="C17366" s="0" t="s">
        <v>217</v>
      </c>
      <c r="E17366" s="306" t="n">
        <v>24395.17</v>
      </c>
    </row>
    <row r="17367" customFormat="false" ht="15" hidden="false" customHeight="false" outlineLevel="0" collapsed="false">
      <c r="A17367" s="0" t="s">
        <v>22795</v>
      </c>
      <c r="B17367" s="86" t="s">
        <v>22796</v>
      </c>
      <c r="C17367" s="0" t="s">
        <v>217</v>
      </c>
      <c r="E17367" s="306" t="n">
        <v>272305.78</v>
      </c>
    </row>
    <row r="17368" customFormat="false" ht="15" hidden="false" customHeight="false" outlineLevel="0" collapsed="false">
      <c r="A17368" s="0" t="s">
        <v>22797</v>
      </c>
      <c r="B17368" s="86" t="s">
        <v>22798</v>
      </c>
      <c r="C17368" s="0" t="s">
        <v>217</v>
      </c>
      <c r="E17368" s="306" t="n">
        <v>19.37</v>
      </c>
    </row>
    <row r="17369" customFormat="false" ht="15" hidden="false" customHeight="false" outlineLevel="0" collapsed="false">
      <c r="A17369" s="0" t="s">
        <v>22799</v>
      </c>
      <c r="B17369" s="86" t="s">
        <v>22800</v>
      </c>
      <c r="C17369" s="0" t="s">
        <v>217</v>
      </c>
      <c r="E17369" s="306" t="n">
        <v>6.49</v>
      </c>
    </row>
    <row r="17370" customFormat="false" ht="15" hidden="false" customHeight="false" outlineLevel="0" collapsed="false">
      <c r="A17370" s="0" t="s">
        <v>22801</v>
      </c>
      <c r="B17370" s="86" t="s">
        <v>22802</v>
      </c>
      <c r="C17370" s="0" t="s">
        <v>217</v>
      </c>
      <c r="E17370" s="306" t="n">
        <v>12.98</v>
      </c>
    </row>
    <row r="17371" customFormat="false" ht="15" hidden="false" customHeight="false" outlineLevel="0" collapsed="false">
      <c r="A17371" s="0" t="s">
        <v>22803</v>
      </c>
      <c r="B17371" s="86" t="s">
        <v>22804</v>
      </c>
      <c r="C17371" s="0" t="s">
        <v>217</v>
      </c>
      <c r="E17371" s="306" t="n">
        <v>23.02</v>
      </c>
    </row>
    <row r="17372" customFormat="false" ht="15" hidden="false" customHeight="false" outlineLevel="0" collapsed="false">
      <c r="A17372" s="0" t="s">
        <v>22805</v>
      </c>
      <c r="B17372" s="86" t="s">
        <v>22806</v>
      </c>
      <c r="C17372" s="0" t="s">
        <v>107</v>
      </c>
      <c r="E17372" s="306" t="n">
        <v>9.89</v>
      </c>
    </row>
    <row r="17373" customFormat="false" ht="15" hidden="false" customHeight="false" outlineLevel="0" collapsed="false">
      <c r="A17373" s="0" t="s">
        <v>22807</v>
      </c>
      <c r="B17373" s="86" t="s">
        <v>22808</v>
      </c>
      <c r="C17373" s="0" t="s">
        <v>67</v>
      </c>
      <c r="E17373" s="306" t="n">
        <v>12.97</v>
      </c>
    </row>
    <row r="17374" customFormat="false" ht="15" hidden="false" customHeight="false" outlineLevel="0" collapsed="false">
      <c r="A17374" s="0" t="s">
        <v>22809</v>
      </c>
      <c r="B17374" s="86" t="s">
        <v>22810</v>
      </c>
      <c r="C17374" s="0" t="s">
        <v>67</v>
      </c>
      <c r="E17374" s="306" t="n">
        <v>233.41</v>
      </c>
    </row>
    <row r="17375" customFormat="false" ht="15" hidden="false" customHeight="false" outlineLevel="0" collapsed="false">
      <c r="A17375" s="0" t="s">
        <v>22811</v>
      </c>
      <c r="B17375" s="86" t="s">
        <v>22812</v>
      </c>
      <c r="C17375" s="0" t="s">
        <v>67</v>
      </c>
      <c r="E17375" s="306" t="n">
        <v>228.23</v>
      </c>
    </row>
    <row r="17376" customFormat="false" ht="15" hidden="false" customHeight="false" outlineLevel="0" collapsed="false">
      <c r="A17376" s="0" t="s">
        <v>22813</v>
      </c>
      <c r="B17376" s="86" t="s">
        <v>22814</v>
      </c>
      <c r="C17376" s="0" t="s">
        <v>67</v>
      </c>
      <c r="E17376" s="306" t="n">
        <v>28</v>
      </c>
    </row>
    <row r="17377" customFormat="false" ht="15" hidden="false" customHeight="false" outlineLevel="0" collapsed="false">
      <c r="A17377" s="0" t="s">
        <v>22815</v>
      </c>
      <c r="B17377" s="86" t="s">
        <v>22816</v>
      </c>
      <c r="C17377" s="0" t="s">
        <v>67</v>
      </c>
      <c r="E17377" s="306" t="n">
        <v>28</v>
      </c>
    </row>
    <row r="17378" customFormat="false" ht="15" hidden="false" customHeight="false" outlineLevel="0" collapsed="false">
      <c r="A17378" s="0" t="s">
        <v>22817</v>
      </c>
      <c r="B17378" s="86" t="s">
        <v>22818</v>
      </c>
      <c r="C17378" s="0" t="s">
        <v>67</v>
      </c>
      <c r="E17378" s="306" t="n">
        <v>94.5</v>
      </c>
    </row>
    <row r="17379" customFormat="false" ht="15" hidden="false" customHeight="false" outlineLevel="0" collapsed="false">
      <c r="A17379" s="0" t="s">
        <v>22819</v>
      </c>
      <c r="B17379" s="86" t="s">
        <v>22820</v>
      </c>
      <c r="C17379" s="0" t="s">
        <v>67</v>
      </c>
      <c r="E17379" s="306" t="n">
        <v>84</v>
      </c>
    </row>
    <row r="17380" customFormat="false" ht="15" hidden="false" customHeight="false" outlineLevel="0" collapsed="false">
      <c r="A17380" s="0" t="s">
        <v>22821</v>
      </c>
      <c r="B17380" s="86" t="s">
        <v>22822</v>
      </c>
      <c r="C17380" s="0" t="s">
        <v>67</v>
      </c>
      <c r="E17380" s="306" t="n">
        <v>127.75</v>
      </c>
    </row>
    <row r="17381" customFormat="false" ht="15" hidden="false" customHeight="false" outlineLevel="0" collapsed="false">
      <c r="A17381" s="0" t="s">
        <v>22823</v>
      </c>
      <c r="B17381" s="86" t="s">
        <v>22824</v>
      </c>
      <c r="C17381" s="0" t="s">
        <v>67</v>
      </c>
      <c r="E17381" s="306" t="n">
        <v>96.25</v>
      </c>
    </row>
    <row r="17382" customFormat="false" ht="15" hidden="false" customHeight="false" outlineLevel="0" collapsed="false">
      <c r="A17382" s="0" t="s">
        <v>22825</v>
      </c>
      <c r="B17382" s="86" t="s">
        <v>22826</v>
      </c>
      <c r="C17382" s="0" t="s">
        <v>67</v>
      </c>
      <c r="E17382" s="306" t="n">
        <v>107.45</v>
      </c>
    </row>
    <row r="17383" customFormat="false" ht="15" hidden="false" customHeight="false" outlineLevel="0" collapsed="false">
      <c r="A17383" s="0" t="s">
        <v>22827</v>
      </c>
      <c r="B17383" s="86" t="s">
        <v>22828</v>
      </c>
      <c r="C17383" s="0" t="s">
        <v>67</v>
      </c>
      <c r="E17383" s="306" t="n">
        <v>70</v>
      </c>
    </row>
    <row r="17384" customFormat="false" ht="15" hidden="false" customHeight="false" outlineLevel="0" collapsed="false">
      <c r="A17384" s="0" t="s">
        <v>22829</v>
      </c>
      <c r="B17384" s="86" t="s">
        <v>22830</v>
      </c>
      <c r="C17384" s="0" t="s">
        <v>67</v>
      </c>
      <c r="E17384" s="306" t="n">
        <v>68.6</v>
      </c>
    </row>
    <row r="17385" customFormat="false" ht="15" hidden="false" customHeight="false" outlineLevel="0" collapsed="false">
      <c r="A17385" s="0" t="s">
        <v>22831</v>
      </c>
      <c r="B17385" s="86" t="s">
        <v>22832</v>
      </c>
      <c r="C17385" s="0" t="s">
        <v>217</v>
      </c>
      <c r="E17385" s="306" t="n">
        <v>11120.38</v>
      </c>
    </row>
    <row r="17386" customFormat="false" ht="15" hidden="false" customHeight="false" outlineLevel="0" collapsed="false">
      <c r="A17386" s="0" t="s">
        <v>22833</v>
      </c>
      <c r="B17386" s="86" t="s">
        <v>22834</v>
      </c>
      <c r="C17386" s="0" t="s">
        <v>217</v>
      </c>
      <c r="E17386" s="306" t="n">
        <v>10052.03</v>
      </c>
    </row>
    <row r="17387" customFormat="false" ht="15" hidden="false" customHeight="false" outlineLevel="0" collapsed="false">
      <c r="A17387" s="0" t="s">
        <v>22835</v>
      </c>
      <c r="B17387" s="86" t="s">
        <v>22836</v>
      </c>
      <c r="C17387" s="0" t="s">
        <v>217</v>
      </c>
      <c r="E17387" s="306" t="n">
        <v>988.16</v>
      </c>
    </row>
    <row r="17388" customFormat="false" ht="15" hidden="false" customHeight="false" outlineLevel="0" collapsed="false">
      <c r="A17388" s="0" t="s">
        <v>22837</v>
      </c>
      <c r="B17388" s="86" t="s">
        <v>22838</v>
      </c>
      <c r="C17388" s="0" t="s">
        <v>217</v>
      </c>
      <c r="E17388" s="306" t="n">
        <v>586.22</v>
      </c>
    </row>
    <row r="17389" customFormat="false" ht="15" hidden="false" customHeight="false" outlineLevel="0" collapsed="false">
      <c r="A17389" s="0" t="s">
        <v>22839</v>
      </c>
      <c r="B17389" s="86" t="s">
        <v>22840</v>
      </c>
      <c r="C17389" s="0" t="s">
        <v>217</v>
      </c>
      <c r="E17389" s="306" t="n">
        <v>403600</v>
      </c>
    </row>
    <row r="17390" customFormat="false" ht="15" hidden="false" customHeight="false" outlineLevel="0" collapsed="false">
      <c r="A17390" s="0" t="s">
        <v>22841</v>
      </c>
      <c r="B17390" s="86" t="s">
        <v>26655</v>
      </c>
      <c r="C17390" s="0" t="s">
        <v>217</v>
      </c>
      <c r="E17390" s="306" t="n">
        <v>6883.44</v>
      </c>
    </row>
    <row r="17391" customFormat="false" ht="15" hidden="false" customHeight="false" outlineLevel="0" collapsed="false">
      <c r="A17391" s="0" t="s">
        <v>22843</v>
      </c>
      <c r="B17391" s="86" t="s">
        <v>22844</v>
      </c>
      <c r="C17391" s="0" t="s">
        <v>365</v>
      </c>
      <c r="E17391" s="306" t="n">
        <v>0.54</v>
      </c>
    </row>
    <row r="17392" customFormat="false" ht="15" hidden="false" customHeight="false" outlineLevel="0" collapsed="false">
      <c r="A17392" s="0" t="s">
        <v>22845</v>
      </c>
      <c r="B17392" s="86" t="s">
        <v>22844</v>
      </c>
      <c r="C17392" s="0" t="s">
        <v>22608</v>
      </c>
      <c r="E17392" s="306" t="n">
        <v>2.14</v>
      </c>
    </row>
    <row r="17393" customFormat="false" ht="15" hidden="false" customHeight="false" outlineLevel="0" collapsed="false">
      <c r="A17393" s="0" t="s">
        <v>22846</v>
      </c>
      <c r="B17393" s="86" t="s">
        <v>22847</v>
      </c>
      <c r="C17393" s="0" t="s">
        <v>729</v>
      </c>
      <c r="E17393" s="306" t="n">
        <v>0.71</v>
      </c>
    </row>
    <row r="17394" customFormat="false" ht="15" hidden="false" customHeight="false" outlineLevel="0" collapsed="false">
      <c r="A17394" s="0" t="s">
        <v>22848</v>
      </c>
      <c r="B17394" s="86" t="s">
        <v>22849</v>
      </c>
      <c r="C17394" s="0" t="s">
        <v>729</v>
      </c>
      <c r="E17394" s="306" t="n">
        <v>3.6</v>
      </c>
    </row>
    <row r="17395" customFormat="false" ht="15" hidden="false" customHeight="false" outlineLevel="0" collapsed="false">
      <c r="A17395" s="0" t="s">
        <v>22850</v>
      </c>
      <c r="B17395" s="86" t="s">
        <v>26656</v>
      </c>
      <c r="C17395" s="0" t="s">
        <v>729</v>
      </c>
      <c r="E17395" s="306" t="n">
        <v>95.12</v>
      </c>
    </row>
    <row r="17396" customFormat="false" ht="15" hidden="false" customHeight="false" outlineLevel="0" collapsed="false">
      <c r="A17396" s="0" t="s">
        <v>22852</v>
      </c>
      <c r="B17396" s="86" t="s">
        <v>22853</v>
      </c>
      <c r="C17396" s="0" t="s">
        <v>729</v>
      </c>
      <c r="E17396" s="306" t="n">
        <v>0.51</v>
      </c>
    </row>
    <row r="17397" customFormat="false" ht="15" hidden="false" customHeight="false" outlineLevel="0" collapsed="false">
      <c r="A17397" s="0" t="s">
        <v>22854</v>
      </c>
      <c r="B17397" s="86" t="s">
        <v>22855</v>
      </c>
      <c r="C17397" s="0" t="s">
        <v>729</v>
      </c>
      <c r="E17397" s="306" t="n">
        <v>2.55</v>
      </c>
    </row>
    <row r="17398" customFormat="false" ht="15" hidden="false" customHeight="false" outlineLevel="0" collapsed="false">
      <c r="A17398" s="0" t="s">
        <v>22856</v>
      </c>
      <c r="B17398" s="86" t="s">
        <v>9352</v>
      </c>
      <c r="C17398" s="0" t="s">
        <v>729</v>
      </c>
      <c r="E17398" s="306" t="n">
        <v>3.12</v>
      </c>
    </row>
    <row r="17399" customFormat="false" ht="15" hidden="false" customHeight="false" outlineLevel="0" collapsed="false">
      <c r="A17399" s="0" t="s">
        <v>22857</v>
      </c>
      <c r="B17399" s="86" t="s">
        <v>22858</v>
      </c>
      <c r="C17399" s="0" t="s">
        <v>217</v>
      </c>
      <c r="E17399" s="306" t="n">
        <v>8.56</v>
      </c>
    </row>
    <row r="17400" customFormat="false" ht="15" hidden="false" customHeight="false" outlineLevel="0" collapsed="false">
      <c r="A17400" s="0" t="s">
        <v>22859</v>
      </c>
      <c r="B17400" s="86" t="s">
        <v>22860</v>
      </c>
      <c r="C17400" s="0" t="s">
        <v>217</v>
      </c>
      <c r="E17400" s="306" t="n">
        <v>18.92</v>
      </c>
    </row>
    <row r="17401" customFormat="false" ht="15" hidden="false" customHeight="false" outlineLevel="0" collapsed="false">
      <c r="A17401" s="0" t="s">
        <v>22861</v>
      </c>
      <c r="B17401" s="86" t="s">
        <v>22862</v>
      </c>
      <c r="C17401" s="0" t="s">
        <v>22589</v>
      </c>
      <c r="E17401" s="306" t="n">
        <v>455</v>
      </c>
    </row>
    <row r="17402" customFormat="false" ht="15" hidden="false" customHeight="false" outlineLevel="0" collapsed="false">
      <c r="A17402" s="0" t="s">
        <v>22863</v>
      </c>
      <c r="B17402" s="86" t="s">
        <v>22864</v>
      </c>
      <c r="C17402" s="0" t="s">
        <v>22589</v>
      </c>
      <c r="E17402" s="306" t="n">
        <v>430.63</v>
      </c>
    </row>
    <row r="17403" customFormat="false" ht="15" hidden="false" customHeight="false" outlineLevel="0" collapsed="false">
      <c r="A17403" s="0" t="s">
        <v>22865</v>
      </c>
      <c r="B17403" s="86" t="s">
        <v>22866</v>
      </c>
      <c r="C17403" s="0" t="s">
        <v>22589</v>
      </c>
      <c r="E17403" s="306" t="n">
        <v>632.13</v>
      </c>
    </row>
    <row r="17404" customFormat="false" ht="15" hidden="false" customHeight="false" outlineLevel="0" collapsed="false">
      <c r="A17404" s="0" t="s">
        <v>22867</v>
      </c>
      <c r="B17404" s="86" t="s">
        <v>22868</v>
      </c>
      <c r="C17404" s="0" t="s">
        <v>22589</v>
      </c>
      <c r="E17404" s="306" t="n">
        <v>666.25</v>
      </c>
    </row>
    <row r="17405" customFormat="false" ht="15" hidden="false" customHeight="false" outlineLevel="0" collapsed="false">
      <c r="A17405" s="0" t="s">
        <v>22869</v>
      </c>
      <c r="B17405" s="86" t="s">
        <v>22870</v>
      </c>
      <c r="C17405" s="0" t="s">
        <v>22589</v>
      </c>
      <c r="E17405" s="306" t="n">
        <v>682.5</v>
      </c>
    </row>
    <row r="17406" customFormat="false" ht="15" hidden="false" customHeight="false" outlineLevel="0" collapsed="false">
      <c r="A17406" s="0" t="s">
        <v>22871</v>
      </c>
      <c r="B17406" s="86" t="s">
        <v>22872</v>
      </c>
      <c r="C17406" s="0" t="s">
        <v>217</v>
      </c>
      <c r="E17406" s="306" t="n">
        <v>13.24</v>
      </c>
    </row>
    <row r="17407" customFormat="false" ht="15" hidden="false" customHeight="false" outlineLevel="0" collapsed="false">
      <c r="A17407" s="0" t="s">
        <v>22873</v>
      </c>
      <c r="B17407" s="86" t="s">
        <v>22874</v>
      </c>
      <c r="C17407" s="0" t="s">
        <v>217</v>
      </c>
      <c r="E17407" s="306" t="n">
        <v>17.71</v>
      </c>
    </row>
    <row r="17408" customFormat="false" ht="15" hidden="false" customHeight="false" outlineLevel="0" collapsed="false">
      <c r="A17408" s="0" t="s">
        <v>22875</v>
      </c>
      <c r="B17408" s="86" t="s">
        <v>22876</v>
      </c>
      <c r="C17408" s="0" t="s">
        <v>729</v>
      </c>
      <c r="E17408" s="306" t="n">
        <v>0.86</v>
      </c>
    </row>
    <row r="17409" customFormat="false" ht="15" hidden="false" customHeight="false" outlineLevel="0" collapsed="false">
      <c r="A17409" s="0" t="s">
        <v>22877</v>
      </c>
      <c r="B17409" s="86" t="s">
        <v>22878</v>
      </c>
      <c r="C17409" s="0" t="s">
        <v>729</v>
      </c>
      <c r="E17409" s="306" t="n">
        <v>13.22</v>
      </c>
    </row>
    <row r="17410" customFormat="false" ht="15" hidden="false" customHeight="false" outlineLevel="0" collapsed="false">
      <c r="A17410" s="0" t="s">
        <v>22879</v>
      </c>
      <c r="B17410" s="86" t="s">
        <v>26657</v>
      </c>
      <c r="C17410" s="0" t="s">
        <v>729</v>
      </c>
      <c r="E17410" s="306" t="n">
        <v>282.43</v>
      </c>
    </row>
    <row r="17411" customFormat="false" ht="15" hidden="false" customHeight="false" outlineLevel="0" collapsed="false">
      <c r="A17411" s="0" t="s">
        <v>22881</v>
      </c>
      <c r="B17411" s="86" t="s">
        <v>22882</v>
      </c>
      <c r="C17411" s="0" t="s">
        <v>729</v>
      </c>
      <c r="E17411" s="306" t="n">
        <v>202.5</v>
      </c>
    </row>
    <row r="17412" customFormat="false" ht="15" hidden="false" customHeight="false" outlineLevel="0" collapsed="false">
      <c r="A17412" s="0" t="s">
        <v>22883</v>
      </c>
      <c r="B17412" s="86" t="s">
        <v>22884</v>
      </c>
      <c r="C17412" s="0" t="s">
        <v>729</v>
      </c>
      <c r="E17412" s="306" t="n">
        <v>0.63</v>
      </c>
    </row>
    <row r="17413" customFormat="false" ht="15" hidden="false" customHeight="false" outlineLevel="0" collapsed="false">
      <c r="A17413" s="0" t="s">
        <v>22885</v>
      </c>
      <c r="B17413" s="86" t="s">
        <v>22886</v>
      </c>
      <c r="C17413" s="0" t="s">
        <v>729</v>
      </c>
      <c r="E17413" s="306" t="n">
        <v>0.83</v>
      </c>
    </row>
    <row r="17414" customFormat="false" ht="15" hidden="false" customHeight="false" outlineLevel="0" collapsed="false">
      <c r="A17414" s="0" t="s">
        <v>22887</v>
      </c>
      <c r="B17414" s="86" t="s">
        <v>22888</v>
      </c>
      <c r="C17414" s="0" t="s">
        <v>365</v>
      </c>
      <c r="E17414" s="306" t="n">
        <v>10.5</v>
      </c>
    </row>
    <row r="17415" customFormat="false" ht="15" hidden="false" customHeight="false" outlineLevel="0" collapsed="false">
      <c r="A17415" s="0" t="s">
        <v>22889</v>
      </c>
      <c r="B17415" s="86" t="s">
        <v>22890</v>
      </c>
      <c r="C17415" s="0" t="s">
        <v>5700</v>
      </c>
      <c r="E17415" s="306" t="n">
        <v>19.25</v>
      </c>
    </row>
    <row r="17416" customFormat="false" ht="15" hidden="false" customHeight="false" outlineLevel="0" collapsed="false">
      <c r="A17416" s="0" t="s">
        <v>22891</v>
      </c>
      <c r="B17416" s="86" t="s">
        <v>22892</v>
      </c>
      <c r="C17416" s="0" t="s">
        <v>5700</v>
      </c>
      <c r="E17416" s="306" t="n">
        <v>39.38</v>
      </c>
    </row>
    <row r="17417" customFormat="false" ht="15" hidden="false" customHeight="false" outlineLevel="0" collapsed="false">
      <c r="A17417" s="0" t="s">
        <v>22893</v>
      </c>
      <c r="B17417" s="86" t="s">
        <v>22894</v>
      </c>
      <c r="C17417" s="0" t="s">
        <v>5700</v>
      </c>
      <c r="E17417" s="306" t="n">
        <v>16.62</v>
      </c>
    </row>
    <row r="17418" customFormat="false" ht="15" hidden="false" customHeight="false" outlineLevel="0" collapsed="false">
      <c r="A17418" s="0" t="s">
        <v>22895</v>
      </c>
      <c r="B17418" s="86" t="s">
        <v>22896</v>
      </c>
      <c r="C17418" s="0" t="s">
        <v>365</v>
      </c>
      <c r="E17418" s="306" t="n">
        <v>15.44</v>
      </c>
    </row>
    <row r="17419" customFormat="false" ht="15" hidden="false" customHeight="false" outlineLevel="0" collapsed="false">
      <c r="A17419" s="0" t="s">
        <v>22897</v>
      </c>
      <c r="B17419" s="86" t="s">
        <v>22898</v>
      </c>
      <c r="C17419" s="0" t="s">
        <v>217</v>
      </c>
      <c r="E17419" s="306" t="n">
        <v>11.87</v>
      </c>
    </row>
    <row r="17420" customFormat="false" ht="15" hidden="false" customHeight="false" outlineLevel="0" collapsed="false">
      <c r="A17420" s="0" t="s">
        <v>22899</v>
      </c>
      <c r="B17420" s="86" t="s">
        <v>22900</v>
      </c>
      <c r="C17420" s="0" t="s">
        <v>107</v>
      </c>
      <c r="E17420" s="306" t="n">
        <v>22.69</v>
      </c>
    </row>
    <row r="17421" customFormat="false" ht="15" hidden="false" customHeight="false" outlineLevel="0" collapsed="false">
      <c r="A17421" s="0" t="s">
        <v>22901</v>
      </c>
      <c r="B17421" s="86" t="s">
        <v>22902</v>
      </c>
      <c r="C17421" s="0" t="s">
        <v>217</v>
      </c>
      <c r="E17421" s="306" t="n">
        <v>1.91</v>
      </c>
    </row>
    <row r="17422" customFormat="false" ht="15" hidden="false" customHeight="false" outlineLevel="0" collapsed="false">
      <c r="A17422" s="0" t="s">
        <v>22903</v>
      </c>
      <c r="B17422" s="86" t="s">
        <v>22904</v>
      </c>
      <c r="C17422" s="0" t="s">
        <v>217</v>
      </c>
      <c r="E17422" s="306" t="n">
        <v>10.18</v>
      </c>
    </row>
    <row r="17423" customFormat="false" ht="15" hidden="false" customHeight="false" outlineLevel="0" collapsed="false">
      <c r="A17423" s="0" t="s">
        <v>22905</v>
      </c>
      <c r="B17423" s="86" t="s">
        <v>22906</v>
      </c>
      <c r="C17423" s="0" t="s">
        <v>67</v>
      </c>
      <c r="E17423" s="306" t="n">
        <v>290</v>
      </c>
    </row>
    <row r="17424" customFormat="false" ht="15" hidden="false" customHeight="false" outlineLevel="0" collapsed="false">
      <c r="A17424" s="0" t="s">
        <v>22907</v>
      </c>
      <c r="B17424" s="86" t="s">
        <v>8663</v>
      </c>
      <c r="C17424" s="0" t="s">
        <v>67</v>
      </c>
      <c r="E17424" s="306" t="n">
        <v>237.46</v>
      </c>
    </row>
    <row r="17425" customFormat="false" ht="15" hidden="false" customHeight="false" outlineLevel="0" collapsed="false">
      <c r="A17425" s="0" t="s">
        <v>22908</v>
      </c>
      <c r="B17425" s="86" t="s">
        <v>8664</v>
      </c>
      <c r="C17425" s="0" t="s">
        <v>67</v>
      </c>
      <c r="E17425" s="306" t="n">
        <v>332.65</v>
      </c>
    </row>
    <row r="17426" customFormat="false" ht="15" hidden="false" customHeight="false" outlineLevel="0" collapsed="false">
      <c r="A17426" s="0" t="s">
        <v>22909</v>
      </c>
      <c r="B17426" s="86" t="s">
        <v>22910</v>
      </c>
      <c r="C17426" s="0" t="s">
        <v>217</v>
      </c>
      <c r="E17426" s="306" t="n">
        <v>379.19</v>
      </c>
    </row>
    <row r="17427" customFormat="false" ht="15" hidden="false" customHeight="false" outlineLevel="0" collapsed="false">
      <c r="A17427" s="0" t="s">
        <v>22911</v>
      </c>
      <c r="B17427" s="86" t="s">
        <v>22912</v>
      </c>
      <c r="C17427" s="0" t="s">
        <v>217</v>
      </c>
      <c r="E17427" s="306" t="n">
        <v>1956.39</v>
      </c>
    </row>
    <row r="17428" customFormat="false" ht="15" hidden="false" customHeight="false" outlineLevel="0" collapsed="false">
      <c r="A17428" s="0" t="s">
        <v>22913</v>
      </c>
      <c r="B17428" s="86" t="s">
        <v>22914</v>
      </c>
      <c r="C17428" s="0" t="s">
        <v>217</v>
      </c>
      <c r="E17428" s="306" t="n">
        <v>47.26</v>
      </c>
    </row>
    <row r="17429" customFormat="false" ht="15" hidden="false" customHeight="false" outlineLevel="0" collapsed="false">
      <c r="A17429" s="0" t="s">
        <v>22915</v>
      </c>
      <c r="B17429" s="86" t="s">
        <v>22916</v>
      </c>
      <c r="C17429" s="0" t="s">
        <v>217</v>
      </c>
      <c r="E17429" s="306" t="n">
        <v>56.37</v>
      </c>
    </row>
    <row r="17430" customFormat="false" ht="15" hidden="false" customHeight="false" outlineLevel="0" collapsed="false">
      <c r="B17430" s="0"/>
      <c r="E17430" s="0"/>
    </row>
    <row r="17431" customFormat="false" ht="15" hidden="false" customHeight="false" outlineLevel="0" collapsed="false">
      <c r="B17431" s="0"/>
      <c r="E17431" s="0"/>
    </row>
    <row r="17432" customFormat="false" ht="15" hidden="false" customHeight="false" outlineLevel="0" collapsed="false">
      <c r="A17432" s="0" t="s">
        <v>13853</v>
      </c>
      <c r="B17432" s="0"/>
      <c r="C17432" s="0" t="s">
        <v>13854</v>
      </c>
      <c r="E17432" s="0"/>
    </row>
    <row r="17433" customFormat="false" ht="15" hidden="false" customHeight="false" outlineLevel="0" collapsed="false">
      <c r="B17433" s="0"/>
      <c r="C17433" s="0" t="s">
        <v>13855</v>
      </c>
      <c r="E17433" s="0"/>
    </row>
    <row r="17434" customFormat="false" ht="15" hidden="false" customHeight="false" outlineLevel="0" collapsed="false">
      <c r="A17434" s="0" t="s">
        <v>13856</v>
      </c>
      <c r="B17434" s="0"/>
      <c r="C17434" s="0" t="s">
        <v>13857</v>
      </c>
      <c r="E17434" s="306" t="s">
        <v>13858</v>
      </c>
    </row>
    <row r="17435" customFormat="false" ht="15" hidden="false" customHeight="false" outlineLevel="0" collapsed="false">
      <c r="A17435" s="0" t="s">
        <v>22917</v>
      </c>
      <c r="B17435" s="86" t="s">
        <v>22918</v>
      </c>
      <c r="C17435" s="0" t="s">
        <v>107</v>
      </c>
      <c r="E17435" s="306" t="n">
        <v>11.06</v>
      </c>
    </row>
    <row r="17436" customFormat="false" ht="15" hidden="false" customHeight="false" outlineLevel="0" collapsed="false">
      <c r="A17436" s="0" t="s">
        <v>22919</v>
      </c>
      <c r="B17436" s="86" t="s">
        <v>22920</v>
      </c>
      <c r="C17436" s="0" t="s">
        <v>217</v>
      </c>
      <c r="E17436" s="306" t="n">
        <v>70.54</v>
      </c>
    </row>
    <row r="17437" customFormat="false" ht="15" hidden="false" customHeight="false" outlineLevel="0" collapsed="false">
      <c r="A17437" s="0" t="s">
        <v>22921</v>
      </c>
      <c r="B17437" s="86" t="s">
        <v>22922</v>
      </c>
      <c r="C17437" s="0" t="s">
        <v>107</v>
      </c>
      <c r="E17437" s="306" t="n">
        <v>10.41</v>
      </c>
    </row>
    <row r="17438" customFormat="false" ht="15" hidden="false" customHeight="false" outlineLevel="0" collapsed="false">
      <c r="A17438" s="0" t="s">
        <v>22923</v>
      </c>
      <c r="B17438" s="86" t="s">
        <v>22924</v>
      </c>
      <c r="C17438" s="0" t="s">
        <v>107</v>
      </c>
      <c r="E17438" s="306" t="n">
        <v>42.02</v>
      </c>
    </row>
    <row r="17439" customFormat="false" ht="15" hidden="false" customHeight="false" outlineLevel="0" collapsed="false">
      <c r="A17439" s="0" t="s">
        <v>22925</v>
      </c>
      <c r="B17439" s="86" t="s">
        <v>22926</v>
      </c>
      <c r="C17439" s="0" t="s">
        <v>107</v>
      </c>
      <c r="E17439" s="306" t="n">
        <v>42.02</v>
      </c>
    </row>
    <row r="17440" customFormat="false" ht="15" hidden="false" customHeight="false" outlineLevel="0" collapsed="false">
      <c r="A17440" s="0" t="s">
        <v>22927</v>
      </c>
      <c r="B17440" s="86" t="s">
        <v>22928</v>
      </c>
      <c r="C17440" s="0" t="s">
        <v>107</v>
      </c>
      <c r="E17440" s="306" t="n">
        <v>7</v>
      </c>
    </row>
    <row r="17441" customFormat="false" ht="15" hidden="false" customHeight="false" outlineLevel="0" collapsed="false">
      <c r="A17441" s="0" t="s">
        <v>22929</v>
      </c>
      <c r="B17441" s="86" t="s">
        <v>22930</v>
      </c>
      <c r="C17441" s="0" t="s">
        <v>217</v>
      </c>
      <c r="E17441" s="306" t="n">
        <v>17.45</v>
      </c>
    </row>
    <row r="17442" customFormat="false" ht="15" hidden="false" customHeight="false" outlineLevel="0" collapsed="false">
      <c r="A17442" s="0" t="s">
        <v>22931</v>
      </c>
      <c r="B17442" s="86" t="s">
        <v>22601</v>
      </c>
      <c r="C17442" s="0" t="s">
        <v>217</v>
      </c>
      <c r="E17442" s="306" t="n">
        <v>205.04</v>
      </c>
    </row>
    <row r="17443" customFormat="false" ht="15" hidden="false" customHeight="false" outlineLevel="0" collapsed="false">
      <c r="A17443" s="0" t="s">
        <v>22932</v>
      </c>
      <c r="B17443" s="86" t="s">
        <v>22933</v>
      </c>
      <c r="C17443" s="0" t="s">
        <v>217</v>
      </c>
      <c r="E17443" s="306" t="n">
        <v>122.1</v>
      </c>
    </row>
    <row r="17444" customFormat="false" ht="15" hidden="false" customHeight="false" outlineLevel="0" collapsed="false">
      <c r="A17444" s="0" t="s">
        <v>22934</v>
      </c>
      <c r="B17444" s="86" t="s">
        <v>22935</v>
      </c>
      <c r="C17444" s="0" t="s">
        <v>217</v>
      </c>
      <c r="E17444" s="306" t="n">
        <v>352.72</v>
      </c>
    </row>
    <row r="17445" customFormat="false" ht="15" hidden="false" customHeight="false" outlineLevel="0" collapsed="false">
      <c r="A17445" s="0" t="s">
        <v>22936</v>
      </c>
      <c r="B17445" s="86" t="s">
        <v>22937</v>
      </c>
      <c r="C17445" s="0" t="s">
        <v>217</v>
      </c>
      <c r="E17445" s="306" t="n">
        <v>431.71</v>
      </c>
    </row>
    <row r="17446" customFormat="false" ht="15" hidden="false" customHeight="false" outlineLevel="0" collapsed="false">
      <c r="A17446" s="0" t="s">
        <v>22938</v>
      </c>
      <c r="B17446" s="86" t="s">
        <v>22939</v>
      </c>
      <c r="C17446" s="0" t="s">
        <v>217</v>
      </c>
      <c r="E17446" s="306" t="n">
        <v>184.5</v>
      </c>
    </row>
    <row r="17447" customFormat="false" ht="15" hidden="false" customHeight="false" outlineLevel="0" collapsed="false">
      <c r="A17447" s="0" t="s">
        <v>22940</v>
      </c>
      <c r="B17447" s="86" t="s">
        <v>22941</v>
      </c>
      <c r="C17447" s="0" t="s">
        <v>217</v>
      </c>
      <c r="E17447" s="306" t="n">
        <v>106.41</v>
      </c>
    </row>
    <row r="17448" customFormat="false" ht="15" hidden="false" customHeight="false" outlineLevel="0" collapsed="false">
      <c r="A17448" s="0" t="s">
        <v>22942</v>
      </c>
      <c r="B17448" s="86" t="s">
        <v>22943</v>
      </c>
      <c r="C17448" s="0" t="s">
        <v>217</v>
      </c>
      <c r="E17448" s="306" t="n">
        <v>132</v>
      </c>
    </row>
    <row r="17449" customFormat="false" ht="15" hidden="false" customHeight="false" outlineLevel="0" collapsed="false">
      <c r="A17449" s="0" t="s">
        <v>22944</v>
      </c>
      <c r="B17449" s="86" t="s">
        <v>22945</v>
      </c>
      <c r="C17449" s="0" t="s">
        <v>217</v>
      </c>
      <c r="E17449" s="306" t="n">
        <v>37.86</v>
      </c>
    </row>
    <row r="17450" customFormat="false" ht="15" hidden="false" customHeight="false" outlineLevel="0" collapsed="false">
      <c r="A17450" s="0" t="s">
        <v>22946</v>
      </c>
      <c r="B17450" s="86" t="s">
        <v>22945</v>
      </c>
      <c r="C17450" s="0" t="s">
        <v>217</v>
      </c>
      <c r="E17450" s="306" t="n">
        <v>22.24</v>
      </c>
    </row>
    <row r="17451" customFormat="false" ht="15" hidden="false" customHeight="false" outlineLevel="0" collapsed="false">
      <c r="A17451" s="0" t="s">
        <v>22947</v>
      </c>
      <c r="B17451" s="86" t="s">
        <v>22948</v>
      </c>
      <c r="C17451" s="0" t="s">
        <v>217</v>
      </c>
      <c r="E17451" s="306" t="n">
        <v>28.15</v>
      </c>
    </row>
    <row r="17452" customFormat="false" ht="15" hidden="false" customHeight="false" outlineLevel="0" collapsed="false">
      <c r="A17452" s="0" t="s">
        <v>22949</v>
      </c>
      <c r="B17452" s="86" t="s">
        <v>22948</v>
      </c>
      <c r="C17452" s="0" t="s">
        <v>217</v>
      </c>
      <c r="E17452" s="306" t="n">
        <v>70.37</v>
      </c>
    </row>
    <row r="17453" customFormat="false" ht="15" hidden="false" customHeight="false" outlineLevel="0" collapsed="false">
      <c r="A17453" s="0" t="s">
        <v>22950</v>
      </c>
      <c r="B17453" s="86" t="s">
        <v>22951</v>
      </c>
      <c r="C17453" s="0" t="s">
        <v>217</v>
      </c>
      <c r="E17453" s="306" t="n">
        <v>107.5</v>
      </c>
    </row>
    <row r="17454" customFormat="false" ht="15" hidden="false" customHeight="false" outlineLevel="0" collapsed="false">
      <c r="A17454" s="0" t="s">
        <v>22952</v>
      </c>
      <c r="B17454" s="86" t="s">
        <v>22953</v>
      </c>
      <c r="C17454" s="0" t="s">
        <v>217</v>
      </c>
      <c r="E17454" s="306" t="n">
        <v>47.12</v>
      </c>
    </row>
    <row r="17455" customFormat="false" ht="15" hidden="false" customHeight="false" outlineLevel="0" collapsed="false">
      <c r="A17455" s="0" t="s">
        <v>22954</v>
      </c>
      <c r="B17455" s="86" t="s">
        <v>22955</v>
      </c>
      <c r="C17455" s="0" t="s">
        <v>217</v>
      </c>
      <c r="E17455" s="306" t="n">
        <v>9.52</v>
      </c>
    </row>
    <row r="17456" customFormat="false" ht="15" hidden="false" customHeight="false" outlineLevel="0" collapsed="false">
      <c r="A17456" s="0" t="s">
        <v>22956</v>
      </c>
      <c r="B17456" s="86" t="s">
        <v>22957</v>
      </c>
      <c r="C17456" s="0" t="s">
        <v>217</v>
      </c>
      <c r="E17456" s="306" t="n">
        <v>15.7</v>
      </c>
    </row>
    <row r="17457" customFormat="false" ht="15" hidden="false" customHeight="false" outlineLevel="0" collapsed="false">
      <c r="A17457" s="0" t="s">
        <v>22958</v>
      </c>
      <c r="B17457" s="86" t="s">
        <v>22959</v>
      </c>
      <c r="C17457" s="0" t="s">
        <v>217</v>
      </c>
      <c r="E17457" s="306" t="n">
        <v>21.26</v>
      </c>
    </row>
    <row r="17458" customFormat="false" ht="15" hidden="false" customHeight="false" outlineLevel="0" collapsed="false">
      <c r="A17458" s="0" t="s">
        <v>22960</v>
      </c>
      <c r="B17458" s="86" t="s">
        <v>22961</v>
      </c>
      <c r="C17458" s="0" t="s">
        <v>365</v>
      </c>
      <c r="E17458" s="306" t="n">
        <v>15.4</v>
      </c>
    </row>
    <row r="17459" customFormat="false" ht="15" hidden="false" customHeight="false" outlineLevel="0" collapsed="false">
      <c r="A17459" s="0" t="s">
        <v>22962</v>
      </c>
      <c r="B17459" s="86" t="s">
        <v>22963</v>
      </c>
      <c r="C17459" s="0" t="n">
        <v>0</v>
      </c>
      <c r="E17459" s="306" t="n">
        <v>5.82</v>
      </c>
    </row>
    <row r="17460" customFormat="false" ht="15" hidden="false" customHeight="false" outlineLevel="0" collapsed="false">
      <c r="A17460" s="0" t="s">
        <v>22964</v>
      </c>
      <c r="B17460" s="86" t="s">
        <v>22965</v>
      </c>
      <c r="C17460" s="0" t="s">
        <v>365</v>
      </c>
      <c r="E17460" s="306" t="n">
        <v>5.77</v>
      </c>
    </row>
    <row r="17461" customFormat="false" ht="15" hidden="false" customHeight="false" outlineLevel="0" collapsed="false">
      <c r="A17461" s="0" t="s">
        <v>22966</v>
      </c>
      <c r="B17461" s="86" t="s">
        <v>22967</v>
      </c>
      <c r="C17461" s="0" t="s">
        <v>67</v>
      </c>
      <c r="E17461" s="306" t="n">
        <v>5.65</v>
      </c>
    </row>
    <row r="17462" customFormat="false" ht="15" hidden="false" customHeight="false" outlineLevel="0" collapsed="false">
      <c r="A17462" s="0" t="s">
        <v>22968</v>
      </c>
      <c r="B17462" s="86" t="s">
        <v>22969</v>
      </c>
      <c r="C17462" s="0" t="s">
        <v>67</v>
      </c>
      <c r="E17462" s="306" t="n">
        <v>17.46</v>
      </c>
    </row>
    <row r="17463" customFormat="false" ht="15" hidden="false" customHeight="false" outlineLevel="0" collapsed="false">
      <c r="A17463" s="0" t="s">
        <v>22970</v>
      </c>
      <c r="B17463" s="86" t="s">
        <v>22971</v>
      </c>
      <c r="C17463" s="0" t="s">
        <v>67</v>
      </c>
      <c r="E17463" s="306" t="n">
        <v>10.22</v>
      </c>
    </row>
    <row r="17464" customFormat="false" ht="15" hidden="false" customHeight="false" outlineLevel="0" collapsed="false">
      <c r="A17464" s="0" t="s">
        <v>22972</v>
      </c>
      <c r="B17464" s="86" t="s">
        <v>22973</v>
      </c>
      <c r="C17464" s="0" t="s">
        <v>217</v>
      </c>
      <c r="E17464" s="306" t="n">
        <v>2782.5</v>
      </c>
    </row>
    <row r="17465" customFormat="false" ht="15" hidden="false" customHeight="false" outlineLevel="0" collapsed="false">
      <c r="A17465" s="0" t="s">
        <v>22974</v>
      </c>
      <c r="B17465" s="86" t="s">
        <v>22975</v>
      </c>
      <c r="C17465" s="0" t="s">
        <v>217</v>
      </c>
      <c r="E17465" s="306" t="n">
        <v>2475.12</v>
      </c>
    </row>
    <row r="17466" customFormat="false" ht="15" hidden="false" customHeight="false" outlineLevel="0" collapsed="false">
      <c r="A17466" s="0" t="s">
        <v>22976</v>
      </c>
      <c r="B17466" s="86" t="s">
        <v>22977</v>
      </c>
      <c r="C17466" s="0" t="s">
        <v>217</v>
      </c>
      <c r="E17466" s="306" t="n">
        <v>2388.97</v>
      </c>
    </row>
    <row r="17467" customFormat="false" ht="15" hidden="false" customHeight="false" outlineLevel="0" collapsed="false">
      <c r="A17467" s="0" t="s">
        <v>22978</v>
      </c>
      <c r="B17467" s="86" t="s">
        <v>22979</v>
      </c>
      <c r="C17467" s="0" t="s">
        <v>217</v>
      </c>
      <c r="E17467" s="306" t="n">
        <v>2568.44</v>
      </c>
    </row>
    <row r="17468" customFormat="false" ht="15" hidden="false" customHeight="false" outlineLevel="0" collapsed="false">
      <c r="A17468" s="0" t="s">
        <v>22980</v>
      </c>
      <c r="B17468" s="86" t="s">
        <v>22981</v>
      </c>
      <c r="C17468" s="0" t="s">
        <v>67</v>
      </c>
      <c r="E17468" s="306" t="n">
        <v>11.27</v>
      </c>
    </row>
    <row r="17469" customFormat="false" ht="15" hidden="false" customHeight="false" outlineLevel="0" collapsed="false">
      <c r="A17469" s="0" t="s">
        <v>22982</v>
      </c>
      <c r="B17469" s="86" t="s">
        <v>22983</v>
      </c>
      <c r="C17469" s="0" t="s">
        <v>67</v>
      </c>
      <c r="E17469" s="306" t="n">
        <v>13.78</v>
      </c>
    </row>
    <row r="17470" customFormat="false" ht="15" hidden="false" customHeight="false" outlineLevel="0" collapsed="false">
      <c r="A17470" s="0" t="s">
        <v>22984</v>
      </c>
      <c r="B17470" s="86" t="s">
        <v>22985</v>
      </c>
      <c r="C17470" s="0" t="s">
        <v>67</v>
      </c>
      <c r="E17470" s="306" t="n">
        <v>7.26</v>
      </c>
    </row>
    <row r="17471" customFormat="false" ht="15" hidden="false" customHeight="false" outlineLevel="0" collapsed="false">
      <c r="A17471" s="0" t="s">
        <v>22986</v>
      </c>
      <c r="B17471" s="86" t="s">
        <v>22987</v>
      </c>
      <c r="C17471" s="0" t="s">
        <v>67</v>
      </c>
      <c r="E17471" s="306" t="n">
        <v>6.21</v>
      </c>
    </row>
    <row r="17472" customFormat="false" ht="15" hidden="false" customHeight="false" outlineLevel="0" collapsed="false">
      <c r="A17472" s="0" t="s">
        <v>22988</v>
      </c>
      <c r="B17472" s="86" t="s">
        <v>22989</v>
      </c>
      <c r="C17472" s="0" t="s">
        <v>67</v>
      </c>
      <c r="E17472" s="306" t="n">
        <v>12.02</v>
      </c>
    </row>
    <row r="17473" customFormat="false" ht="15" hidden="false" customHeight="false" outlineLevel="0" collapsed="false">
      <c r="A17473" s="0" t="s">
        <v>22990</v>
      </c>
      <c r="B17473" s="86" t="s">
        <v>22991</v>
      </c>
      <c r="C17473" s="0" t="s">
        <v>67</v>
      </c>
      <c r="E17473" s="306" t="n">
        <v>6.19</v>
      </c>
    </row>
    <row r="17474" customFormat="false" ht="15" hidden="false" customHeight="false" outlineLevel="0" collapsed="false">
      <c r="A17474" s="0" t="s">
        <v>22992</v>
      </c>
      <c r="B17474" s="86" t="s">
        <v>22993</v>
      </c>
      <c r="C17474" s="0" t="s">
        <v>67</v>
      </c>
      <c r="E17474" s="306" t="n">
        <v>30.05</v>
      </c>
    </row>
    <row r="17475" customFormat="false" ht="15" hidden="false" customHeight="false" outlineLevel="0" collapsed="false">
      <c r="A17475" s="0" t="s">
        <v>22994</v>
      </c>
      <c r="B17475" s="86" t="s">
        <v>22995</v>
      </c>
      <c r="C17475" s="0" t="s">
        <v>67</v>
      </c>
      <c r="E17475" s="306" t="n">
        <v>8.54</v>
      </c>
    </row>
    <row r="17476" customFormat="false" ht="15" hidden="false" customHeight="false" outlineLevel="0" collapsed="false">
      <c r="A17476" s="0" t="s">
        <v>22996</v>
      </c>
      <c r="B17476" s="86" t="s">
        <v>22997</v>
      </c>
      <c r="C17476" s="0" t="s">
        <v>67</v>
      </c>
      <c r="E17476" s="306" t="n">
        <v>12.22</v>
      </c>
    </row>
    <row r="17477" customFormat="false" ht="15" hidden="false" customHeight="false" outlineLevel="0" collapsed="false">
      <c r="A17477" s="0" t="s">
        <v>22998</v>
      </c>
      <c r="B17477" s="86" t="s">
        <v>22999</v>
      </c>
      <c r="C17477" s="0" t="s">
        <v>67</v>
      </c>
      <c r="E17477" s="306" t="n">
        <v>23.77</v>
      </c>
    </row>
    <row r="17478" customFormat="false" ht="15" hidden="false" customHeight="false" outlineLevel="0" collapsed="false">
      <c r="A17478" s="0" t="s">
        <v>23000</v>
      </c>
      <c r="B17478" s="86" t="s">
        <v>23001</v>
      </c>
      <c r="C17478" s="0" t="s">
        <v>67</v>
      </c>
      <c r="E17478" s="306" t="n">
        <v>11.37</v>
      </c>
    </row>
    <row r="17479" customFormat="false" ht="15" hidden="false" customHeight="false" outlineLevel="0" collapsed="false">
      <c r="A17479" s="0" t="s">
        <v>23002</v>
      </c>
      <c r="B17479" s="86" t="s">
        <v>23003</v>
      </c>
      <c r="C17479" s="0" t="s">
        <v>217</v>
      </c>
      <c r="E17479" s="306" t="n">
        <v>2579.16</v>
      </c>
    </row>
    <row r="17480" customFormat="false" ht="15" hidden="false" customHeight="false" outlineLevel="0" collapsed="false">
      <c r="A17480" s="0" t="s">
        <v>23004</v>
      </c>
      <c r="B17480" s="86" t="s">
        <v>23005</v>
      </c>
      <c r="C17480" s="0" t="s">
        <v>217</v>
      </c>
      <c r="E17480" s="306" t="n">
        <v>5158.33</v>
      </c>
    </row>
    <row r="17481" customFormat="false" ht="15" hidden="false" customHeight="false" outlineLevel="0" collapsed="false">
      <c r="A17481" s="0" t="s">
        <v>23006</v>
      </c>
      <c r="B17481" s="86" t="s">
        <v>23007</v>
      </c>
      <c r="C17481" s="0" t="s">
        <v>217</v>
      </c>
      <c r="E17481" s="306" t="n">
        <v>13160.34</v>
      </c>
    </row>
    <row r="17482" customFormat="false" ht="15" hidden="false" customHeight="false" outlineLevel="0" collapsed="false">
      <c r="A17482" s="0" t="s">
        <v>23008</v>
      </c>
      <c r="B17482" s="86" t="s">
        <v>23009</v>
      </c>
      <c r="C17482" s="0" t="s">
        <v>365</v>
      </c>
      <c r="E17482" s="306" t="n">
        <v>3.26</v>
      </c>
    </row>
    <row r="17483" customFormat="false" ht="15" hidden="false" customHeight="false" outlineLevel="0" collapsed="false">
      <c r="A17483" s="0" t="s">
        <v>23010</v>
      </c>
      <c r="B17483" s="86" t="s">
        <v>23011</v>
      </c>
      <c r="C17483" s="0" t="s">
        <v>365</v>
      </c>
      <c r="E17483" s="306" t="n">
        <v>3.26</v>
      </c>
    </row>
    <row r="17484" customFormat="false" ht="15" hidden="false" customHeight="false" outlineLevel="0" collapsed="false">
      <c r="A17484" s="0" t="s">
        <v>23012</v>
      </c>
      <c r="B17484" s="86" t="s">
        <v>23013</v>
      </c>
      <c r="C17484" s="0" t="s">
        <v>365</v>
      </c>
      <c r="E17484" s="306" t="n">
        <v>3.3</v>
      </c>
    </row>
    <row r="17485" customFormat="false" ht="15" hidden="false" customHeight="false" outlineLevel="0" collapsed="false">
      <c r="A17485" s="0" t="s">
        <v>23014</v>
      </c>
      <c r="B17485" s="86" t="s">
        <v>23015</v>
      </c>
      <c r="C17485" s="0" t="s">
        <v>217</v>
      </c>
      <c r="E17485" s="306" t="n">
        <v>62.35</v>
      </c>
    </row>
    <row r="17486" customFormat="false" ht="15" hidden="false" customHeight="false" outlineLevel="0" collapsed="false">
      <c r="A17486" s="0" t="s">
        <v>23016</v>
      </c>
      <c r="B17486" s="86" t="s">
        <v>23017</v>
      </c>
      <c r="C17486" s="0" t="s">
        <v>365</v>
      </c>
      <c r="E17486" s="306" t="n">
        <v>2.82</v>
      </c>
    </row>
    <row r="17487" customFormat="false" ht="15" hidden="false" customHeight="false" outlineLevel="0" collapsed="false">
      <c r="A17487" s="0" t="s">
        <v>23018</v>
      </c>
      <c r="B17487" s="86" t="s">
        <v>23019</v>
      </c>
      <c r="C17487" s="0" t="s">
        <v>365</v>
      </c>
      <c r="E17487" s="306" t="n">
        <v>4.66</v>
      </c>
    </row>
    <row r="17488" customFormat="false" ht="15" hidden="false" customHeight="false" outlineLevel="0" collapsed="false">
      <c r="A17488" s="0" t="s">
        <v>23020</v>
      </c>
      <c r="B17488" s="86" t="s">
        <v>23021</v>
      </c>
      <c r="C17488" s="0" t="s">
        <v>107</v>
      </c>
      <c r="E17488" s="306" t="n">
        <v>145.98</v>
      </c>
    </row>
    <row r="17489" customFormat="false" ht="15" hidden="false" customHeight="false" outlineLevel="0" collapsed="false">
      <c r="A17489" s="0" t="s">
        <v>23022</v>
      </c>
      <c r="B17489" s="86" t="s">
        <v>23023</v>
      </c>
      <c r="C17489" s="0" t="s">
        <v>365</v>
      </c>
      <c r="E17489" s="306" t="n">
        <v>4.66</v>
      </c>
    </row>
    <row r="17490" customFormat="false" ht="15" hidden="false" customHeight="false" outlineLevel="0" collapsed="false">
      <c r="A17490" s="0" t="s">
        <v>23024</v>
      </c>
      <c r="B17490" s="86" t="s">
        <v>23025</v>
      </c>
      <c r="C17490" s="0" t="s">
        <v>107</v>
      </c>
      <c r="E17490" s="306" t="n">
        <v>32.67</v>
      </c>
    </row>
    <row r="17491" customFormat="false" ht="15" hidden="false" customHeight="false" outlineLevel="0" collapsed="false">
      <c r="A17491" s="0" t="s">
        <v>23026</v>
      </c>
      <c r="B17491" s="86" t="s">
        <v>23027</v>
      </c>
      <c r="C17491" s="0" t="s">
        <v>365</v>
      </c>
      <c r="E17491" s="306" t="n">
        <v>3.66</v>
      </c>
    </row>
    <row r="17492" customFormat="false" ht="15" hidden="false" customHeight="false" outlineLevel="0" collapsed="false">
      <c r="A17492" s="0" t="s">
        <v>23028</v>
      </c>
      <c r="B17492" s="86" t="s">
        <v>23029</v>
      </c>
      <c r="C17492" s="0" t="s">
        <v>365</v>
      </c>
      <c r="E17492" s="306" t="n">
        <v>16</v>
      </c>
    </row>
    <row r="17493" customFormat="false" ht="15" hidden="false" customHeight="false" outlineLevel="0" collapsed="false">
      <c r="A17493" s="0" t="s">
        <v>23030</v>
      </c>
      <c r="B17493" s="86" t="s">
        <v>23031</v>
      </c>
      <c r="C17493" s="0" t="s">
        <v>365</v>
      </c>
      <c r="E17493" s="306" t="n">
        <v>16.55</v>
      </c>
    </row>
    <row r="17494" customFormat="false" ht="15" hidden="false" customHeight="false" outlineLevel="0" collapsed="false">
      <c r="A17494" s="0" t="s">
        <v>23032</v>
      </c>
      <c r="B17494" s="86" t="s">
        <v>23033</v>
      </c>
      <c r="C17494" s="0" t="s">
        <v>365</v>
      </c>
      <c r="E17494" s="306" t="n">
        <v>14.53</v>
      </c>
    </row>
    <row r="17495" customFormat="false" ht="15" hidden="false" customHeight="false" outlineLevel="0" collapsed="false">
      <c r="A17495" s="0" t="s">
        <v>23034</v>
      </c>
      <c r="B17495" s="86" t="s">
        <v>23035</v>
      </c>
      <c r="C17495" s="0" t="s">
        <v>365</v>
      </c>
      <c r="E17495" s="306" t="n">
        <v>16.84</v>
      </c>
    </row>
    <row r="17496" customFormat="false" ht="15" hidden="false" customHeight="false" outlineLevel="0" collapsed="false">
      <c r="A17496" s="0" t="s">
        <v>23036</v>
      </c>
      <c r="B17496" s="86" t="s">
        <v>23037</v>
      </c>
      <c r="C17496" s="0" t="s">
        <v>217</v>
      </c>
      <c r="E17496" s="306" t="n">
        <v>19.74</v>
      </c>
    </row>
    <row r="17497" customFormat="false" ht="15" hidden="false" customHeight="false" outlineLevel="0" collapsed="false">
      <c r="A17497" s="0" t="s">
        <v>23038</v>
      </c>
      <c r="B17497" s="86" t="s">
        <v>23039</v>
      </c>
      <c r="C17497" s="0" t="s">
        <v>217</v>
      </c>
      <c r="E17497" s="306" t="n">
        <v>18.14</v>
      </c>
    </row>
    <row r="17498" customFormat="false" ht="15" hidden="false" customHeight="false" outlineLevel="0" collapsed="false">
      <c r="A17498" s="0" t="s">
        <v>23040</v>
      </c>
      <c r="B17498" s="86" t="s">
        <v>23041</v>
      </c>
      <c r="C17498" s="0" t="s">
        <v>217</v>
      </c>
      <c r="E17498" s="306" t="n">
        <v>47.59</v>
      </c>
    </row>
    <row r="17499" customFormat="false" ht="15" hidden="false" customHeight="false" outlineLevel="0" collapsed="false">
      <c r="A17499" s="0" t="s">
        <v>23042</v>
      </c>
      <c r="B17499" s="86" t="s">
        <v>23043</v>
      </c>
      <c r="C17499" s="0" t="s">
        <v>217</v>
      </c>
      <c r="E17499" s="306" t="n">
        <v>30.02</v>
      </c>
    </row>
    <row r="17500" customFormat="false" ht="15" hidden="false" customHeight="false" outlineLevel="0" collapsed="false">
      <c r="A17500" s="0" t="s">
        <v>23044</v>
      </c>
      <c r="B17500" s="86" t="s">
        <v>23045</v>
      </c>
      <c r="C17500" s="0" t="s">
        <v>217</v>
      </c>
      <c r="E17500" s="306" t="n">
        <v>5.23</v>
      </c>
    </row>
    <row r="17501" customFormat="false" ht="15" hidden="false" customHeight="false" outlineLevel="0" collapsed="false">
      <c r="A17501" s="0" t="s">
        <v>23046</v>
      </c>
      <c r="B17501" s="86" t="s">
        <v>23047</v>
      </c>
      <c r="C17501" s="0" t="s">
        <v>365</v>
      </c>
      <c r="E17501" s="306" t="n">
        <v>4.37</v>
      </c>
    </row>
    <row r="17502" customFormat="false" ht="15" hidden="false" customHeight="false" outlineLevel="0" collapsed="false">
      <c r="B17502" s="0"/>
      <c r="E17502" s="0"/>
    </row>
    <row r="17503" customFormat="false" ht="15" hidden="false" customHeight="false" outlineLevel="0" collapsed="false">
      <c r="B17503" s="0"/>
      <c r="E17503" s="0"/>
    </row>
    <row r="17504" customFormat="false" ht="15" hidden="false" customHeight="false" outlineLevel="0" collapsed="false">
      <c r="A17504" s="0" t="s">
        <v>13853</v>
      </c>
      <c r="B17504" s="0"/>
      <c r="C17504" s="0" t="s">
        <v>13854</v>
      </c>
      <c r="E17504" s="0"/>
    </row>
    <row r="17505" customFormat="false" ht="15" hidden="false" customHeight="false" outlineLevel="0" collapsed="false">
      <c r="B17505" s="0"/>
      <c r="C17505" s="0" t="s">
        <v>13855</v>
      </c>
      <c r="E17505" s="0"/>
    </row>
    <row r="17506" customFormat="false" ht="15" hidden="false" customHeight="false" outlineLevel="0" collapsed="false">
      <c r="A17506" s="0" t="s">
        <v>13856</v>
      </c>
      <c r="B17506" s="0"/>
      <c r="C17506" s="0" t="s">
        <v>13857</v>
      </c>
      <c r="E17506" s="306" t="s">
        <v>13858</v>
      </c>
    </row>
    <row r="17507" customFormat="false" ht="15" hidden="false" customHeight="false" outlineLevel="0" collapsed="false">
      <c r="A17507" s="0" t="s">
        <v>23048</v>
      </c>
      <c r="B17507" s="86" t="s">
        <v>23049</v>
      </c>
      <c r="C17507" s="0" t="s">
        <v>365</v>
      </c>
      <c r="E17507" s="306" t="n">
        <v>4.47</v>
      </c>
    </row>
    <row r="17508" customFormat="false" ht="15" hidden="false" customHeight="false" outlineLevel="0" collapsed="false">
      <c r="A17508" s="0" t="s">
        <v>23050</v>
      </c>
      <c r="B17508" s="86" t="s">
        <v>26658</v>
      </c>
      <c r="C17508" s="0" t="s">
        <v>7787</v>
      </c>
      <c r="E17508" s="306" t="n">
        <v>0.53</v>
      </c>
    </row>
    <row r="17509" customFormat="false" ht="15" hidden="false" customHeight="false" outlineLevel="0" collapsed="false">
      <c r="A17509" s="0" t="s">
        <v>23052</v>
      </c>
      <c r="B17509" s="86" t="s">
        <v>23053</v>
      </c>
      <c r="C17509" s="0" t="s">
        <v>217</v>
      </c>
      <c r="E17509" s="306" t="n">
        <v>6.75</v>
      </c>
    </row>
    <row r="17510" customFormat="false" ht="15" hidden="false" customHeight="false" outlineLevel="0" collapsed="false">
      <c r="A17510" s="0" t="s">
        <v>23054</v>
      </c>
      <c r="B17510" s="86" t="s">
        <v>23055</v>
      </c>
      <c r="C17510" s="0" t="s">
        <v>217</v>
      </c>
      <c r="E17510" s="306" t="n">
        <v>9.37</v>
      </c>
    </row>
    <row r="17511" customFormat="false" ht="15" hidden="false" customHeight="false" outlineLevel="0" collapsed="false">
      <c r="A17511" s="0" t="s">
        <v>23056</v>
      </c>
      <c r="B17511" s="86" t="s">
        <v>23057</v>
      </c>
      <c r="C17511" s="0" t="s">
        <v>217</v>
      </c>
      <c r="E17511" s="306" t="n">
        <v>29.87</v>
      </c>
    </row>
    <row r="17512" customFormat="false" ht="15" hidden="false" customHeight="false" outlineLevel="0" collapsed="false">
      <c r="A17512" s="0" t="s">
        <v>23058</v>
      </c>
      <c r="B17512" s="86" t="s">
        <v>23059</v>
      </c>
      <c r="C17512" s="0" t="s">
        <v>365</v>
      </c>
      <c r="E17512" s="306" t="n">
        <v>4.47</v>
      </c>
    </row>
    <row r="17513" customFormat="false" ht="15" hidden="false" customHeight="false" outlineLevel="0" collapsed="false">
      <c r="A17513" s="0" t="s">
        <v>23060</v>
      </c>
      <c r="B17513" s="86" t="s">
        <v>7551</v>
      </c>
      <c r="C17513" s="0" t="s">
        <v>365</v>
      </c>
      <c r="E17513" s="306" t="n">
        <v>4.37</v>
      </c>
    </row>
    <row r="17514" customFormat="false" ht="15" hidden="false" customHeight="false" outlineLevel="0" collapsed="false">
      <c r="A17514" s="0" t="s">
        <v>23061</v>
      </c>
      <c r="B17514" s="86" t="s">
        <v>23062</v>
      </c>
      <c r="C17514" s="0" t="s">
        <v>365</v>
      </c>
      <c r="E17514" s="306" t="n">
        <v>4.37</v>
      </c>
    </row>
    <row r="17515" customFormat="false" ht="15" hidden="false" customHeight="false" outlineLevel="0" collapsed="false">
      <c r="A17515" s="0" t="s">
        <v>23063</v>
      </c>
      <c r="B17515" s="86" t="s">
        <v>23064</v>
      </c>
      <c r="C17515" s="0" t="s">
        <v>365</v>
      </c>
      <c r="E17515" s="306" t="n">
        <v>4.79</v>
      </c>
    </row>
    <row r="17516" customFormat="false" ht="15" hidden="false" customHeight="false" outlineLevel="0" collapsed="false">
      <c r="A17516" s="0" t="s">
        <v>23065</v>
      </c>
      <c r="B17516" s="86" t="s">
        <v>23066</v>
      </c>
      <c r="C17516" s="0" t="s">
        <v>217</v>
      </c>
      <c r="E17516" s="306" t="n">
        <v>0.08</v>
      </c>
    </row>
    <row r="17517" customFormat="false" ht="15" hidden="false" customHeight="false" outlineLevel="0" collapsed="false">
      <c r="A17517" s="0" t="s">
        <v>23067</v>
      </c>
      <c r="B17517" s="86" t="s">
        <v>23068</v>
      </c>
      <c r="C17517" s="0" t="s">
        <v>217</v>
      </c>
      <c r="E17517" s="306" t="n">
        <v>0.05</v>
      </c>
    </row>
    <row r="17518" customFormat="false" ht="15" hidden="false" customHeight="false" outlineLevel="0" collapsed="false">
      <c r="A17518" s="0" t="s">
        <v>23069</v>
      </c>
      <c r="B17518" s="86" t="s">
        <v>23070</v>
      </c>
      <c r="C17518" s="0" t="s">
        <v>217</v>
      </c>
      <c r="E17518" s="306" t="n">
        <v>0.08</v>
      </c>
    </row>
    <row r="17519" customFormat="false" ht="15" hidden="false" customHeight="false" outlineLevel="0" collapsed="false">
      <c r="A17519" s="0" t="s">
        <v>23071</v>
      </c>
      <c r="B17519" s="86" t="s">
        <v>23072</v>
      </c>
      <c r="C17519" s="0" t="s">
        <v>217</v>
      </c>
      <c r="E17519" s="306" t="n">
        <v>0.11</v>
      </c>
    </row>
    <row r="17520" customFormat="false" ht="15" hidden="false" customHeight="false" outlineLevel="0" collapsed="false">
      <c r="A17520" s="0" t="s">
        <v>23073</v>
      </c>
      <c r="B17520" s="86" t="s">
        <v>23074</v>
      </c>
      <c r="C17520" s="0" t="s">
        <v>217</v>
      </c>
      <c r="E17520" s="306" t="n">
        <v>0.29</v>
      </c>
    </row>
    <row r="17521" customFormat="false" ht="15" hidden="false" customHeight="false" outlineLevel="0" collapsed="false">
      <c r="A17521" s="0" t="s">
        <v>23075</v>
      </c>
      <c r="B17521" s="86" t="s">
        <v>23076</v>
      </c>
      <c r="C17521" s="0" t="s">
        <v>217</v>
      </c>
      <c r="E17521" s="306" t="n">
        <v>0.16</v>
      </c>
    </row>
    <row r="17522" customFormat="false" ht="15" hidden="false" customHeight="false" outlineLevel="0" collapsed="false">
      <c r="A17522" s="0" t="s">
        <v>23077</v>
      </c>
      <c r="B17522" s="86" t="s">
        <v>23078</v>
      </c>
      <c r="C17522" s="0" t="s">
        <v>217</v>
      </c>
      <c r="E17522" s="306" t="n">
        <v>15.67</v>
      </c>
    </row>
    <row r="17523" customFormat="false" ht="15" hidden="false" customHeight="false" outlineLevel="0" collapsed="false">
      <c r="A17523" s="0" t="s">
        <v>23079</v>
      </c>
      <c r="B17523" s="86" t="s">
        <v>7552</v>
      </c>
      <c r="C17523" s="0" t="s">
        <v>365</v>
      </c>
      <c r="E17523" s="306" t="n">
        <v>5.28</v>
      </c>
    </row>
    <row r="17524" customFormat="false" ht="15" hidden="false" customHeight="false" outlineLevel="0" collapsed="false">
      <c r="A17524" s="0" t="s">
        <v>23080</v>
      </c>
      <c r="B17524" s="86" t="s">
        <v>23081</v>
      </c>
      <c r="C17524" s="0" t="s">
        <v>67</v>
      </c>
      <c r="E17524" s="306" t="n">
        <v>55.43</v>
      </c>
    </row>
    <row r="17525" customFormat="false" ht="15" hidden="false" customHeight="false" outlineLevel="0" collapsed="false">
      <c r="A17525" s="0" t="s">
        <v>23082</v>
      </c>
      <c r="B17525" s="86" t="s">
        <v>23083</v>
      </c>
      <c r="C17525" s="0" t="s">
        <v>67</v>
      </c>
      <c r="E17525" s="306" t="n">
        <v>34.98</v>
      </c>
    </row>
    <row r="17526" customFormat="false" ht="15" hidden="false" customHeight="false" outlineLevel="0" collapsed="false">
      <c r="A17526" s="0" t="s">
        <v>23084</v>
      </c>
      <c r="B17526" s="86" t="s">
        <v>23085</v>
      </c>
      <c r="C17526" s="0" t="s">
        <v>217</v>
      </c>
      <c r="E17526" s="306" t="n">
        <v>10.79</v>
      </c>
    </row>
    <row r="17527" customFormat="false" ht="15" hidden="false" customHeight="false" outlineLevel="0" collapsed="false">
      <c r="A17527" s="0" t="s">
        <v>23086</v>
      </c>
      <c r="B17527" s="86" t="s">
        <v>23087</v>
      </c>
      <c r="C17527" s="0" t="s">
        <v>217</v>
      </c>
      <c r="E17527" s="306" t="n">
        <v>9.13</v>
      </c>
    </row>
    <row r="17528" customFormat="false" ht="15" hidden="false" customHeight="false" outlineLevel="0" collapsed="false">
      <c r="A17528" s="0" t="s">
        <v>23088</v>
      </c>
      <c r="B17528" s="86" t="s">
        <v>23089</v>
      </c>
      <c r="C17528" s="0" t="s">
        <v>217</v>
      </c>
      <c r="E17528" s="306" t="n">
        <v>6.26</v>
      </c>
    </row>
    <row r="17529" customFormat="false" ht="15" hidden="false" customHeight="false" outlineLevel="0" collapsed="false">
      <c r="A17529" s="0" t="s">
        <v>23090</v>
      </c>
      <c r="B17529" s="86" t="s">
        <v>23091</v>
      </c>
      <c r="C17529" s="0" t="s">
        <v>365</v>
      </c>
      <c r="E17529" s="306" t="n">
        <v>17.53</v>
      </c>
    </row>
    <row r="17530" customFormat="false" ht="15" hidden="false" customHeight="false" outlineLevel="0" collapsed="false">
      <c r="A17530" s="0" t="s">
        <v>23092</v>
      </c>
      <c r="B17530" s="86" t="s">
        <v>23093</v>
      </c>
      <c r="C17530" s="0" t="s">
        <v>365</v>
      </c>
      <c r="E17530" s="306" t="n">
        <v>19.79</v>
      </c>
    </row>
    <row r="17531" customFormat="false" ht="15" hidden="false" customHeight="false" outlineLevel="0" collapsed="false">
      <c r="A17531" s="0" t="s">
        <v>23094</v>
      </c>
      <c r="B17531" s="86" t="s">
        <v>9872</v>
      </c>
      <c r="C17531" s="0" t="s">
        <v>217</v>
      </c>
      <c r="E17531" s="306" t="n">
        <v>4.43</v>
      </c>
    </row>
    <row r="17532" customFormat="false" ht="15" hidden="false" customHeight="false" outlineLevel="0" collapsed="false">
      <c r="A17532" s="0" t="s">
        <v>23095</v>
      </c>
      <c r="B17532" s="86" t="s">
        <v>9873</v>
      </c>
      <c r="C17532" s="0" t="s">
        <v>217</v>
      </c>
      <c r="E17532" s="306" t="n">
        <v>1.62</v>
      </c>
    </row>
    <row r="17533" customFormat="false" ht="15" hidden="false" customHeight="false" outlineLevel="0" collapsed="false">
      <c r="A17533" s="0" t="s">
        <v>23096</v>
      </c>
      <c r="B17533" s="86" t="s">
        <v>23097</v>
      </c>
      <c r="C17533" s="0" t="s">
        <v>217</v>
      </c>
      <c r="E17533" s="306" t="n">
        <v>3.71</v>
      </c>
    </row>
    <row r="17534" customFormat="false" ht="15" hidden="false" customHeight="false" outlineLevel="0" collapsed="false">
      <c r="A17534" s="0" t="s">
        <v>23098</v>
      </c>
      <c r="B17534" s="86" t="s">
        <v>23099</v>
      </c>
      <c r="C17534" s="0" t="s">
        <v>1454</v>
      </c>
      <c r="E17534" s="306" t="n">
        <v>757.71</v>
      </c>
    </row>
    <row r="17535" customFormat="false" ht="15" hidden="false" customHeight="false" outlineLevel="0" collapsed="false">
      <c r="A17535" s="0" t="s">
        <v>23100</v>
      </c>
      <c r="B17535" s="86" t="s">
        <v>23101</v>
      </c>
      <c r="C17535" s="0" t="s">
        <v>1454</v>
      </c>
      <c r="E17535" s="306" t="n">
        <v>90.7</v>
      </c>
    </row>
    <row r="17536" customFormat="false" ht="15" hidden="false" customHeight="false" outlineLevel="0" collapsed="false">
      <c r="A17536" s="0" t="s">
        <v>23102</v>
      </c>
      <c r="B17536" s="86" t="s">
        <v>23103</v>
      </c>
      <c r="C17536" s="0" t="s">
        <v>1454</v>
      </c>
      <c r="E17536" s="306" t="n">
        <v>775.45</v>
      </c>
    </row>
    <row r="17537" customFormat="false" ht="15" hidden="false" customHeight="false" outlineLevel="0" collapsed="false">
      <c r="A17537" s="0" t="s">
        <v>23104</v>
      </c>
      <c r="B17537" s="86" t="s">
        <v>23105</v>
      </c>
      <c r="C17537" s="0" t="s">
        <v>1454</v>
      </c>
      <c r="E17537" s="306" t="n">
        <v>775.45</v>
      </c>
    </row>
    <row r="17538" customFormat="false" ht="15" hidden="false" customHeight="false" outlineLevel="0" collapsed="false">
      <c r="A17538" s="0" t="s">
        <v>23106</v>
      </c>
      <c r="B17538" s="86" t="s">
        <v>23107</v>
      </c>
      <c r="C17538" s="0" t="s">
        <v>1454</v>
      </c>
      <c r="E17538" s="306" t="n">
        <v>519.05</v>
      </c>
    </row>
    <row r="17539" customFormat="false" ht="15" hidden="false" customHeight="false" outlineLevel="0" collapsed="false">
      <c r="A17539" s="0" t="s">
        <v>23108</v>
      </c>
      <c r="B17539" s="86" t="s">
        <v>23109</v>
      </c>
      <c r="C17539" s="0" t="s">
        <v>1454</v>
      </c>
      <c r="E17539" s="306" t="n">
        <v>540.98</v>
      </c>
    </row>
    <row r="17540" customFormat="false" ht="15" hidden="false" customHeight="false" outlineLevel="0" collapsed="false">
      <c r="A17540" s="0" t="s">
        <v>23110</v>
      </c>
      <c r="B17540" s="86" t="s">
        <v>23111</v>
      </c>
      <c r="C17540" s="0" t="s">
        <v>1454</v>
      </c>
      <c r="E17540" s="306" t="n">
        <v>562.92</v>
      </c>
    </row>
    <row r="17541" customFormat="false" ht="15" hidden="false" customHeight="false" outlineLevel="0" collapsed="false">
      <c r="A17541" s="0" t="s">
        <v>23112</v>
      </c>
      <c r="B17541" s="86" t="s">
        <v>23113</v>
      </c>
      <c r="C17541" s="0" t="s">
        <v>1454</v>
      </c>
      <c r="E17541" s="306" t="n">
        <v>584.85</v>
      </c>
    </row>
    <row r="17542" customFormat="false" ht="15" hidden="false" customHeight="false" outlineLevel="0" collapsed="false">
      <c r="A17542" s="0" t="s">
        <v>23114</v>
      </c>
      <c r="B17542" s="86" t="s">
        <v>23115</v>
      </c>
      <c r="C17542" s="0" t="s">
        <v>1454</v>
      </c>
      <c r="E17542" s="306" t="n">
        <v>519.05</v>
      </c>
    </row>
    <row r="17543" customFormat="false" ht="15" hidden="false" customHeight="false" outlineLevel="0" collapsed="false">
      <c r="A17543" s="0" t="s">
        <v>23116</v>
      </c>
      <c r="B17543" s="86" t="s">
        <v>23117</v>
      </c>
      <c r="C17543" s="0" t="s">
        <v>1454</v>
      </c>
      <c r="E17543" s="306" t="n">
        <v>540.98</v>
      </c>
    </row>
    <row r="17544" customFormat="false" ht="15" hidden="false" customHeight="false" outlineLevel="0" collapsed="false">
      <c r="A17544" s="0" t="s">
        <v>23118</v>
      </c>
      <c r="B17544" s="86" t="s">
        <v>23119</v>
      </c>
      <c r="C17544" s="0" t="s">
        <v>1454</v>
      </c>
      <c r="E17544" s="306" t="n">
        <v>21.57</v>
      </c>
    </row>
    <row r="17545" customFormat="false" ht="15" hidden="false" customHeight="false" outlineLevel="0" collapsed="false">
      <c r="A17545" s="0" t="s">
        <v>23120</v>
      </c>
      <c r="B17545" s="86" t="s">
        <v>23121</v>
      </c>
      <c r="C17545" s="0" t="s">
        <v>217</v>
      </c>
      <c r="E17545" s="306" t="n">
        <v>0.65</v>
      </c>
    </row>
    <row r="17546" customFormat="false" ht="15" hidden="false" customHeight="false" outlineLevel="0" collapsed="false">
      <c r="A17546" s="0" t="s">
        <v>23122</v>
      </c>
      <c r="B17546" s="86" t="s">
        <v>23123</v>
      </c>
      <c r="C17546" s="0" t="s">
        <v>217</v>
      </c>
      <c r="E17546" s="306" t="n">
        <v>0.79</v>
      </c>
    </row>
    <row r="17547" customFormat="false" ht="15" hidden="false" customHeight="false" outlineLevel="0" collapsed="false">
      <c r="A17547" s="0" t="s">
        <v>23124</v>
      </c>
      <c r="B17547" s="86" t="s">
        <v>23125</v>
      </c>
      <c r="C17547" s="0" t="s">
        <v>1454</v>
      </c>
      <c r="E17547" s="306" t="n">
        <v>78.63</v>
      </c>
    </row>
    <row r="17548" customFormat="false" ht="15" hidden="false" customHeight="false" outlineLevel="0" collapsed="false">
      <c r="A17548" s="0" t="s">
        <v>23126</v>
      </c>
      <c r="B17548" s="86" t="s">
        <v>23127</v>
      </c>
      <c r="C17548" s="0" t="s">
        <v>217</v>
      </c>
      <c r="E17548" s="306" t="n">
        <v>0.22</v>
      </c>
    </row>
    <row r="17549" customFormat="false" ht="15" hidden="false" customHeight="false" outlineLevel="0" collapsed="false">
      <c r="A17549" s="0" t="s">
        <v>23128</v>
      </c>
      <c r="B17549" s="86" t="s">
        <v>23129</v>
      </c>
      <c r="C17549" s="0" t="s">
        <v>217</v>
      </c>
      <c r="E17549" s="306" t="n">
        <v>0.23</v>
      </c>
    </row>
    <row r="17550" customFormat="false" ht="15" hidden="false" customHeight="false" outlineLevel="0" collapsed="false">
      <c r="A17550" s="0" t="s">
        <v>23130</v>
      </c>
      <c r="B17550" s="86" t="s">
        <v>23131</v>
      </c>
      <c r="C17550" s="0" t="s">
        <v>217</v>
      </c>
      <c r="E17550" s="306" t="n">
        <v>7.71</v>
      </c>
    </row>
    <row r="17551" customFormat="false" ht="15" hidden="false" customHeight="false" outlineLevel="0" collapsed="false">
      <c r="A17551" s="0" t="s">
        <v>23132</v>
      </c>
      <c r="B17551" s="86" t="s">
        <v>23133</v>
      </c>
      <c r="C17551" s="0" t="s">
        <v>365</v>
      </c>
      <c r="E17551" s="306" t="n">
        <v>0.1</v>
      </c>
    </row>
    <row r="17552" customFormat="false" ht="15" hidden="false" customHeight="false" outlineLevel="0" collapsed="false">
      <c r="A17552" s="0" t="s">
        <v>23134</v>
      </c>
      <c r="B17552" s="86" t="s">
        <v>23135</v>
      </c>
      <c r="C17552" s="0" t="s">
        <v>365</v>
      </c>
      <c r="E17552" s="306" t="n">
        <v>7.74</v>
      </c>
    </row>
    <row r="17553" customFormat="false" ht="15" hidden="false" customHeight="false" outlineLevel="0" collapsed="false">
      <c r="A17553" s="0" t="s">
        <v>23136</v>
      </c>
      <c r="B17553" s="86" t="s">
        <v>23137</v>
      </c>
      <c r="C17553" s="0" t="s">
        <v>365</v>
      </c>
      <c r="E17553" s="306" t="n">
        <v>1.56</v>
      </c>
    </row>
    <row r="17554" customFormat="false" ht="15" hidden="false" customHeight="false" outlineLevel="0" collapsed="false">
      <c r="A17554" s="0" t="s">
        <v>23138</v>
      </c>
      <c r="B17554" s="86" t="s">
        <v>23139</v>
      </c>
      <c r="C17554" s="0" t="s">
        <v>365</v>
      </c>
      <c r="E17554" s="306" t="n">
        <v>19.9</v>
      </c>
    </row>
    <row r="17555" customFormat="false" ht="15" hidden="false" customHeight="false" outlineLevel="0" collapsed="false">
      <c r="A17555" s="0" t="s">
        <v>23140</v>
      </c>
      <c r="B17555" s="86" t="s">
        <v>23141</v>
      </c>
      <c r="C17555" s="0" t="s">
        <v>365</v>
      </c>
      <c r="E17555" s="306" t="n">
        <v>20.08</v>
      </c>
    </row>
    <row r="17556" customFormat="false" ht="15" hidden="false" customHeight="false" outlineLevel="0" collapsed="false">
      <c r="A17556" s="0" t="s">
        <v>23142</v>
      </c>
      <c r="B17556" s="86" t="s">
        <v>23143</v>
      </c>
      <c r="C17556" s="0" t="s">
        <v>107</v>
      </c>
      <c r="E17556" s="306" t="n">
        <v>24.19</v>
      </c>
    </row>
    <row r="17557" customFormat="false" ht="15" hidden="false" customHeight="false" outlineLevel="0" collapsed="false">
      <c r="A17557" s="0" t="s">
        <v>23144</v>
      </c>
      <c r="B17557" s="86" t="s">
        <v>23145</v>
      </c>
      <c r="C17557" s="0" t="s">
        <v>107</v>
      </c>
      <c r="E17557" s="306" t="n">
        <v>45.82</v>
      </c>
    </row>
    <row r="17558" customFormat="false" ht="15" hidden="false" customHeight="false" outlineLevel="0" collapsed="false">
      <c r="A17558" s="0" t="s">
        <v>23146</v>
      </c>
      <c r="B17558" s="86" t="s">
        <v>23147</v>
      </c>
      <c r="C17558" s="0" t="s">
        <v>217</v>
      </c>
      <c r="E17558" s="306" t="n">
        <v>350.38</v>
      </c>
    </row>
    <row r="17559" customFormat="false" ht="15" hidden="false" customHeight="false" outlineLevel="0" collapsed="false">
      <c r="A17559" s="0" t="s">
        <v>23148</v>
      </c>
      <c r="B17559" s="86" t="s">
        <v>23149</v>
      </c>
      <c r="C17559" s="0" t="s">
        <v>217</v>
      </c>
      <c r="E17559" s="306" t="n">
        <v>3.15</v>
      </c>
    </row>
    <row r="17560" customFormat="false" ht="15" hidden="false" customHeight="false" outlineLevel="0" collapsed="false">
      <c r="A17560" s="0" t="s">
        <v>23150</v>
      </c>
      <c r="B17560" s="86" t="s">
        <v>16995</v>
      </c>
      <c r="C17560" s="0" t="s">
        <v>217</v>
      </c>
      <c r="E17560" s="306" t="n">
        <v>3.6</v>
      </c>
    </row>
    <row r="17561" customFormat="false" ht="15" hidden="false" customHeight="false" outlineLevel="0" collapsed="false">
      <c r="A17561" s="0" t="s">
        <v>23151</v>
      </c>
      <c r="B17561" s="86" t="s">
        <v>23152</v>
      </c>
      <c r="C17561" s="0" t="s">
        <v>67</v>
      </c>
      <c r="E17561" s="306" t="n">
        <v>36.24</v>
      </c>
    </row>
    <row r="17562" customFormat="false" ht="15" hidden="false" customHeight="false" outlineLevel="0" collapsed="false">
      <c r="A17562" s="0" t="s">
        <v>23153</v>
      </c>
      <c r="B17562" s="86" t="s">
        <v>23154</v>
      </c>
      <c r="C17562" s="0" t="s">
        <v>217</v>
      </c>
      <c r="E17562" s="306" t="n">
        <v>1.94</v>
      </c>
    </row>
    <row r="17563" customFormat="false" ht="15" hidden="false" customHeight="false" outlineLevel="0" collapsed="false">
      <c r="A17563" s="0" t="s">
        <v>23155</v>
      </c>
      <c r="B17563" s="86" t="s">
        <v>23156</v>
      </c>
      <c r="C17563" s="0" t="s">
        <v>365</v>
      </c>
      <c r="E17563" s="306" t="n">
        <v>20.72</v>
      </c>
    </row>
    <row r="17564" customFormat="false" ht="15" hidden="false" customHeight="false" outlineLevel="0" collapsed="false">
      <c r="A17564" s="0" t="s">
        <v>23157</v>
      </c>
      <c r="B17564" s="86" t="s">
        <v>23158</v>
      </c>
      <c r="C17564" s="0" t="s">
        <v>365</v>
      </c>
      <c r="E17564" s="306" t="n">
        <v>20.47</v>
      </c>
    </row>
    <row r="17565" customFormat="false" ht="15" hidden="false" customHeight="false" outlineLevel="0" collapsed="false">
      <c r="A17565" s="0" t="s">
        <v>23159</v>
      </c>
      <c r="B17565" s="86" t="s">
        <v>23160</v>
      </c>
      <c r="C17565" s="0" t="s">
        <v>365</v>
      </c>
      <c r="E17565" s="306" t="n">
        <v>20.33</v>
      </c>
    </row>
    <row r="17566" customFormat="false" ht="15" hidden="false" customHeight="false" outlineLevel="0" collapsed="false">
      <c r="A17566" s="0" t="s">
        <v>23161</v>
      </c>
      <c r="B17566" s="86" t="s">
        <v>17724</v>
      </c>
      <c r="C17566" s="0" t="s">
        <v>67</v>
      </c>
      <c r="E17566" s="306" t="n">
        <v>14.25</v>
      </c>
    </row>
    <row r="17567" customFormat="false" ht="15" hidden="false" customHeight="false" outlineLevel="0" collapsed="false">
      <c r="A17567" s="0" t="s">
        <v>23162</v>
      </c>
      <c r="B17567" s="86" t="s">
        <v>17724</v>
      </c>
      <c r="C17567" s="0" t="s">
        <v>67</v>
      </c>
      <c r="E17567" s="306" t="n">
        <v>29.51</v>
      </c>
    </row>
    <row r="17568" customFormat="false" ht="15" hidden="false" customHeight="false" outlineLevel="0" collapsed="false">
      <c r="A17568" s="0" t="s">
        <v>23163</v>
      </c>
      <c r="B17568" s="86" t="s">
        <v>17724</v>
      </c>
      <c r="C17568" s="0" t="s">
        <v>67</v>
      </c>
      <c r="E17568" s="306" t="n">
        <v>33.51</v>
      </c>
    </row>
    <row r="17569" customFormat="false" ht="15" hidden="false" customHeight="false" outlineLevel="0" collapsed="false">
      <c r="A17569" s="0" t="s">
        <v>23164</v>
      </c>
      <c r="B17569" s="86" t="s">
        <v>23165</v>
      </c>
      <c r="C17569" s="0" t="s">
        <v>67</v>
      </c>
      <c r="E17569" s="306" t="n">
        <v>24.26</v>
      </c>
    </row>
    <row r="17570" customFormat="false" ht="15" hidden="false" customHeight="false" outlineLevel="0" collapsed="false">
      <c r="A17570" s="0" t="s">
        <v>23166</v>
      </c>
      <c r="B17570" s="86" t="s">
        <v>23167</v>
      </c>
      <c r="C17570" s="0" t="s">
        <v>67</v>
      </c>
      <c r="E17570" s="306" t="n">
        <v>28.4</v>
      </c>
    </row>
    <row r="17571" customFormat="false" ht="15" hidden="false" customHeight="false" outlineLevel="0" collapsed="false">
      <c r="A17571" s="0" t="s">
        <v>23168</v>
      </c>
      <c r="B17571" s="86" t="s">
        <v>23169</v>
      </c>
      <c r="C17571" s="0" t="s">
        <v>67</v>
      </c>
      <c r="E17571" s="306" t="n">
        <v>34.22</v>
      </c>
    </row>
    <row r="17572" customFormat="false" ht="15" hidden="false" customHeight="false" outlineLevel="0" collapsed="false">
      <c r="A17572" s="0" t="s">
        <v>23170</v>
      </c>
      <c r="B17572" s="86" t="s">
        <v>26659</v>
      </c>
      <c r="C17572" s="0" t="s">
        <v>67</v>
      </c>
      <c r="E17572" s="306" t="n">
        <v>45.69</v>
      </c>
    </row>
    <row r="17573" customFormat="false" ht="15" hidden="false" customHeight="false" outlineLevel="0" collapsed="false">
      <c r="A17573" s="0" t="s">
        <v>23173</v>
      </c>
      <c r="B17573" s="86" t="s">
        <v>9542</v>
      </c>
      <c r="C17573" s="0" t="s">
        <v>5700</v>
      </c>
      <c r="E17573" s="306" t="n">
        <v>0.99</v>
      </c>
    </row>
    <row r="17574" customFormat="false" ht="15" hidden="false" customHeight="false" outlineLevel="0" collapsed="false">
      <c r="B17574" s="0"/>
      <c r="E17574" s="0"/>
    </row>
    <row r="17575" customFormat="false" ht="15" hidden="false" customHeight="false" outlineLevel="0" collapsed="false">
      <c r="B17575" s="0"/>
      <c r="E17575" s="0"/>
    </row>
    <row r="17576" customFormat="false" ht="15" hidden="false" customHeight="false" outlineLevel="0" collapsed="false">
      <c r="A17576" s="0" t="s">
        <v>13853</v>
      </c>
      <c r="B17576" s="0"/>
      <c r="C17576" s="0" t="s">
        <v>13854</v>
      </c>
      <c r="E17576" s="0"/>
    </row>
    <row r="17577" customFormat="false" ht="15" hidden="false" customHeight="false" outlineLevel="0" collapsed="false">
      <c r="B17577" s="0"/>
      <c r="C17577" s="0" t="s">
        <v>13855</v>
      </c>
      <c r="E17577" s="0"/>
    </row>
    <row r="17578" customFormat="false" ht="15" hidden="false" customHeight="false" outlineLevel="0" collapsed="false">
      <c r="A17578" s="0" t="s">
        <v>13856</v>
      </c>
      <c r="B17578" s="0"/>
      <c r="C17578" s="0" t="s">
        <v>13857</v>
      </c>
      <c r="E17578" s="306" t="s">
        <v>13858</v>
      </c>
    </row>
    <row r="17579" customFormat="false" ht="15" hidden="false" customHeight="false" outlineLevel="0" collapsed="false">
      <c r="A17579" s="0" t="s">
        <v>23174</v>
      </c>
      <c r="B17579" s="86" t="s">
        <v>23175</v>
      </c>
      <c r="C17579" s="0" t="s">
        <v>1454</v>
      </c>
      <c r="E17579" s="306" t="n">
        <v>292.33</v>
      </c>
    </row>
    <row r="17580" customFormat="false" ht="15" hidden="false" customHeight="false" outlineLevel="0" collapsed="false">
      <c r="A17580" s="0" t="s">
        <v>23176</v>
      </c>
      <c r="B17580" s="86" t="s">
        <v>23177</v>
      </c>
      <c r="C17580" s="0" t="s">
        <v>1454</v>
      </c>
      <c r="E17580" s="306" t="n">
        <v>316.52</v>
      </c>
    </row>
    <row r="17581" customFormat="false" ht="15" hidden="false" customHeight="false" outlineLevel="0" collapsed="false">
      <c r="A17581" s="0" t="s">
        <v>23178</v>
      </c>
      <c r="B17581" s="86" t="s">
        <v>23179</v>
      </c>
      <c r="C17581" s="0" t="s">
        <v>1454</v>
      </c>
      <c r="E17581" s="306" t="n">
        <v>346.14</v>
      </c>
    </row>
    <row r="17582" customFormat="false" ht="15" hidden="false" customHeight="false" outlineLevel="0" collapsed="false">
      <c r="A17582" s="0" t="s">
        <v>23180</v>
      </c>
      <c r="B17582" s="86" t="s">
        <v>23181</v>
      </c>
      <c r="C17582" s="0" t="s">
        <v>1454</v>
      </c>
      <c r="E17582" s="306" t="n">
        <v>320.05</v>
      </c>
    </row>
    <row r="17583" customFormat="false" ht="15" hidden="false" customHeight="false" outlineLevel="0" collapsed="false">
      <c r="A17583" s="0" t="s">
        <v>23182</v>
      </c>
      <c r="B17583" s="86" t="s">
        <v>23183</v>
      </c>
      <c r="C17583" s="0" t="s">
        <v>1454</v>
      </c>
      <c r="E17583" s="306" t="n">
        <v>347.44</v>
      </c>
    </row>
    <row r="17584" customFormat="false" ht="15" hidden="false" customHeight="false" outlineLevel="0" collapsed="false">
      <c r="A17584" s="0" t="s">
        <v>23184</v>
      </c>
      <c r="B17584" s="86" t="s">
        <v>23185</v>
      </c>
      <c r="C17584" s="0" t="s">
        <v>1454</v>
      </c>
      <c r="E17584" s="306" t="n">
        <v>348.16</v>
      </c>
    </row>
    <row r="17585" customFormat="false" ht="15" hidden="false" customHeight="false" outlineLevel="0" collapsed="false">
      <c r="A17585" s="0" t="s">
        <v>23186</v>
      </c>
      <c r="B17585" s="86" t="s">
        <v>23187</v>
      </c>
      <c r="C17585" s="0" t="s">
        <v>1454</v>
      </c>
      <c r="E17585" s="306" t="n">
        <v>395.64</v>
      </c>
    </row>
    <row r="17586" customFormat="false" ht="15" hidden="false" customHeight="false" outlineLevel="0" collapsed="false">
      <c r="A17586" s="0" t="s">
        <v>23188</v>
      </c>
      <c r="B17586" s="86" t="s">
        <v>23189</v>
      </c>
      <c r="C17586" s="0" t="s">
        <v>1454</v>
      </c>
      <c r="E17586" s="306" t="n">
        <v>354.46</v>
      </c>
    </row>
    <row r="17587" customFormat="false" ht="15" hidden="false" customHeight="false" outlineLevel="0" collapsed="false">
      <c r="A17587" s="0" t="s">
        <v>23190</v>
      </c>
      <c r="B17587" s="86" t="s">
        <v>23191</v>
      </c>
      <c r="C17587" s="0" t="s">
        <v>1454</v>
      </c>
      <c r="E17587" s="306" t="n">
        <v>394.03</v>
      </c>
    </row>
    <row r="17588" customFormat="false" ht="15" hidden="false" customHeight="false" outlineLevel="0" collapsed="false">
      <c r="A17588" s="0" t="s">
        <v>23192</v>
      </c>
      <c r="B17588" s="86" t="s">
        <v>10043</v>
      </c>
      <c r="C17588" s="0" t="s">
        <v>6279</v>
      </c>
      <c r="E17588" s="306" t="n">
        <v>150.68</v>
      </c>
    </row>
    <row r="17589" customFormat="false" ht="15" hidden="false" customHeight="false" outlineLevel="0" collapsed="false">
      <c r="A17589" s="0" t="s">
        <v>23193</v>
      </c>
      <c r="B17589" s="86" t="s">
        <v>23194</v>
      </c>
      <c r="C17589" s="0" t="s">
        <v>67</v>
      </c>
      <c r="E17589" s="306" t="n">
        <v>193.2</v>
      </c>
    </row>
    <row r="17590" customFormat="false" ht="15" hidden="false" customHeight="false" outlineLevel="0" collapsed="false">
      <c r="A17590" s="0" t="s">
        <v>23195</v>
      </c>
      <c r="B17590" s="86" t="s">
        <v>23196</v>
      </c>
      <c r="C17590" s="0" t="s">
        <v>67</v>
      </c>
      <c r="E17590" s="306" t="n">
        <v>209.48</v>
      </c>
    </row>
    <row r="17591" customFormat="false" ht="15" hidden="false" customHeight="false" outlineLevel="0" collapsed="false">
      <c r="A17591" s="0" t="s">
        <v>23197</v>
      </c>
      <c r="B17591" s="86" t="s">
        <v>23198</v>
      </c>
      <c r="C17591" s="0" t="s">
        <v>67</v>
      </c>
      <c r="E17591" s="306" t="n">
        <v>360.4</v>
      </c>
    </row>
    <row r="17592" customFormat="false" ht="15" hidden="false" customHeight="false" outlineLevel="0" collapsed="false">
      <c r="A17592" s="0" t="s">
        <v>23199</v>
      </c>
      <c r="B17592" s="86" t="s">
        <v>23200</v>
      </c>
      <c r="C17592" s="0" t="s">
        <v>217</v>
      </c>
      <c r="E17592" s="306" t="n">
        <v>628.35</v>
      </c>
    </row>
    <row r="17593" customFormat="false" ht="15" hidden="false" customHeight="false" outlineLevel="0" collapsed="false">
      <c r="A17593" s="0" t="s">
        <v>23201</v>
      </c>
      <c r="B17593" s="86" t="s">
        <v>23202</v>
      </c>
      <c r="C17593" s="0" t="s">
        <v>67</v>
      </c>
      <c r="E17593" s="306" t="n">
        <v>266.28</v>
      </c>
    </row>
    <row r="17594" customFormat="false" ht="15" hidden="false" customHeight="false" outlineLevel="0" collapsed="false">
      <c r="A17594" s="0" t="s">
        <v>23203</v>
      </c>
      <c r="B17594" s="86" t="s">
        <v>23204</v>
      </c>
      <c r="C17594" s="0" t="s">
        <v>67</v>
      </c>
      <c r="E17594" s="306" t="n">
        <v>261.26</v>
      </c>
    </row>
    <row r="17595" customFormat="false" ht="15" hidden="false" customHeight="false" outlineLevel="0" collapsed="false">
      <c r="A17595" s="0" t="s">
        <v>23205</v>
      </c>
      <c r="B17595" s="86" t="s">
        <v>11334</v>
      </c>
      <c r="C17595" s="0" t="s">
        <v>6279</v>
      </c>
      <c r="E17595" s="306" t="n">
        <v>109.82</v>
      </c>
    </row>
    <row r="17596" customFormat="false" ht="15" hidden="false" customHeight="false" outlineLevel="0" collapsed="false">
      <c r="A17596" s="0" t="s">
        <v>23206</v>
      </c>
      <c r="B17596" s="86" t="s">
        <v>23207</v>
      </c>
      <c r="C17596" s="0" t="s">
        <v>365</v>
      </c>
      <c r="E17596" s="306" t="n">
        <v>1.1</v>
      </c>
    </row>
    <row r="17597" customFormat="false" ht="15" hidden="false" customHeight="false" outlineLevel="0" collapsed="false">
      <c r="A17597" s="0" t="s">
        <v>23208</v>
      </c>
      <c r="B17597" s="86" t="s">
        <v>23209</v>
      </c>
      <c r="C17597" s="0" t="s">
        <v>217</v>
      </c>
      <c r="E17597" s="306" t="n">
        <v>2.04</v>
      </c>
    </row>
    <row r="17598" customFormat="false" ht="15" hidden="false" customHeight="false" outlineLevel="0" collapsed="false">
      <c r="A17598" s="0" t="s">
        <v>23210</v>
      </c>
      <c r="B17598" s="86" t="s">
        <v>26660</v>
      </c>
      <c r="C17598" s="0" t="s">
        <v>6279</v>
      </c>
      <c r="E17598" s="306" t="n">
        <v>127.27</v>
      </c>
    </row>
    <row r="17599" customFormat="false" ht="15" hidden="false" customHeight="false" outlineLevel="0" collapsed="false">
      <c r="A17599" s="0" t="s">
        <v>23212</v>
      </c>
      <c r="B17599" s="86" t="s">
        <v>23213</v>
      </c>
      <c r="C17599" s="0" t="s">
        <v>6279</v>
      </c>
      <c r="E17599" s="306" t="n">
        <v>52.12</v>
      </c>
    </row>
    <row r="17600" customFormat="false" ht="15" hidden="false" customHeight="false" outlineLevel="0" collapsed="false">
      <c r="A17600" s="0" t="s">
        <v>23214</v>
      </c>
      <c r="B17600" s="86" t="s">
        <v>23215</v>
      </c>
      <c r="C17600" s="0" t="s">
        <v>365</v>
      </c>
      <c r="E17600" s="306" t="n">
        <v>56.47</v>
      </c>
    </row>
    <row r="17601" customFormat="false" ht="15" hidden="false" customHeight="false" outlineLevel="0" collapsed="false">
      <c r="A17601" s="0" t="s">
        <v>23216</v>
      </c>
      <c r="B17601" s="86" t="s">
        <v>23217</v>
      </c>
      <c r="C17601" s="0" t="s">
        <v>5700</v>
      </c>
      <c r="E17601" s="306" t="n">
        <v>54.68</v>
      </c>
    </row>
    <row r="17602" customFormat="false" ht="15" hidden="false" customHeight="false" outlineLevel="0" collapsed="false">
      <c r="A17602" s="0" t="s">
        <v>23218</v>
      </c>
      <c r="B17602" s="86" t="s">
        <v>23219</v>
      </c>
      <c r="C17602" s="0" t="s">
        <v>20168</v>
      </c>
      <c r="E17602" s="306" t="n">
        <v>376.47</v>
      </c>
    </row>
    <row r="17603" customFormat="false" ht="15" hidden="false" customHeight="false" outlineLevel="0" collapsed="false">
      <c r="A17603" s="0" t="s">
        <v>23220</v>
      </c>
      <c r="B17603" s="86" t="s">
        <v>23221</v>
      </c>
      <c r="C17603" s="0" t="s">
        <v>217</v>
      </c>
      <c r="E17603" s="306" t="n">
        <v>116.72</v>
      </c>
    </row>
    <row r="17604" customFormat="false" ht="15" hidden="false" customHeight="false" outlineLevel="0" collapsed="false">
      <c r="A17604" s="0" t="s">
        <v>23222</v>
      </c>
      <c r="B17604" s="86" t="s">
        <v>23223</v>
      </c>
      <c r="C17604" s="0" t="s">
        <v>217</v>
      </c>
      <c r="E17604" s="306" t="n">
        <v>252.13</v>
      </c>
    </row>
    <row r="17605" customFormat="false" ht="15" hidden="false" customHeight="false" outlineLevel="0" collapsed="false">
      <c r="A17605" s="0" t="s">
        <v>23224</v>
      </c>
      <c r="B17605" s="86" t="s">
        <v>11315</v>
      </c>
      <c r="C17605" s="0" t="s">
        <v>67</v>
      </c>
      <c r="E17605" s="306" t="n">
        <v>172.5</v>
      </c>
    </row>
    <row r="17606" customFormat="false" ht="15" hidden="false" customHeight="false" outlineLevel="0" collapsed="false">
      <c r="A17606" s="0" t="s">
        <v>23225</v>
      </c>
      <c r="B17606" s="86" t="s">
        <v>8399</v>
      </c>
      <c r="C17606" s="0" t="s">
        <v>67</v>
      </c>
      <c r="E17606" s="306" t="n">
        <v>156</v>
      </c>
    </row>
    <row r="17607" customFormat="false" ht="15" hidden="false" customHeight="false" outlineLevel="0" collapsed="false">
      <c r="A17607" s="0" t="s">
        <v>23226</v>
      </c>
      <c r="B17607" s="86" t="s">
        <v>23227</v>
      </c>
      <c r="C17607" s="0" t="s">
        <v>67</v>
      </c>
      <c r="E17607" s="306" t="n">
        <v>100.99</v>
      </c>
    </row>
    <row r="17608" customFormat="false" ht="15" hidden="false" customHeight="false" outlineLevel="0" collapsed="false">
      <c r="A17608" s="0" t="s">
        <v>23228</v>
      </c>
      <c r="B17608" s="86" t="s">
        <v>11303</v>
      </c>
      <c r="C17608" s="0" t="s">
        <v>67</v>
      </c>
      <c r="E17608" s="306" t="n">
        <v>81</v>
      </c>
    </row>
    <row r="17609" customFormat="false" ht="15" hidden="false" customHeight="false" outlineLevel="0" collapsed="false">
      <c r="A17609" s="0" t="s">
        <v>23229</v>
      </c>
      <c r="B17609" s="86" t="s">
        <v>11304</v>
      </c>
      <c r="C17609" s="0" t="s">
        <v>67</v>
      </c>
      <c r="E17609" s="306" t="n">
        <v>135</v>
      </c>
    </row>
    <row r="17610" customFormat="false" ht="15" hidden="false" customHeight="false" outlineLevel="0" collapsed="false">
      <c r="A17610" s="0" t="s">
        <v>23230</v>
      </c>
      <c r="B17610" s="86" t="s">
        <v>23231</v>
      </c>
      <c r="C17610" s="0" t="s">
        <v>217</v>
      </c>
      <c r="E17610" s="306" t="n">
        <v>87.8</v>
      </c>
    </row>
    <row r="17611" customFormat="false" ht="15" hidden="false" customHeight="false" outlineLevel="0" collapsed="false">
      <c r="A17611" s="0" t="s">
        <v>23232</v>
      </c>
      <c r="B17611" s="86" t="s">
        <v>23233</v>
      </c>
      <c r="C17611" s="0" t="s">
        <v>217</v>
      </c>
      <c r="E17611" s="306" t="n">
        <v>274.99</v>
      </c>
    </row>
    <row r="17612" customFormat="false" ht="15" hidden="false" customHeight="false" outlineLevel="0" collapsed="false">
      <c r="A17612" s="0" t="s">
        <v>23234</v>
      </c>
      <c r="B17612" s="86" t="s">
        <v>26661</v>
      </c>
      <c r="C17612" s="0" t="s">
        <v>67</v>
      </c>
      <c r="E17612" s="306" t="n">
        <v>161.24</v>
      </c>
    </row>
    <row r="17613" customFormat="false" ht="15" hidden="false" customHeight="false" outlineLevel="0" collapsed="false">
      <c r="A17613" s="0" t="s">
        <v>23236</v>
      </c>
      <c r="B17613" s="86" t="s">
        <v>26661</v>
      </c>
      <c r="C17613" s="0" t="s">
        <v>67</v>
      </c>
      <c r="E17613" s="306" t="n">
        <v>342.84</v>
      </c>
    </row>
    <row r="17614" customFormat="false" ht="15" hidden="false" customHeight="false" outlineLevel="0" collapsed="false">
      <c r="A17614" s="0" t="s">
        <v>23237</v>
      </c>
      <c r="B17614" s="86" t="s">
        <v>16904</v>
      </c>
      <c r="C17614" s="0" t="s">
        <v>217</v>
      </c>
      <c r="E17614" s="306" t="n">
        <v>477.75</v>
      </c>
    </row>
    <row r="17615" customFormat="false" ht="15" hidden="false" customHeight="false" outlineLevel="0" collapsed="false">
      <c r="A17615" s="0" t="s">
        <v>23238</v>
      </c>
      <c r="B17615" s="86" t="s">
        <v>23239</v>
      </c>
      <c r="C17615" s="0" t="s">
        <v>217</v>
      </c>
      <c r="E17615" s="306" t="n">
        <v>457.79</v>
      </c>
    </row>
    <row r="17616" customFormat="false" ht="15" hidden="false" customHeight="false" outlineLevel="0" collapsed="false">
      <c r="A17616" s="0" t="s">
        <v>23240</v>
      </c>
      <c r="B17616" s="86" t="s">
        <v>23241</v>
      </c>
      <c r="C17616" s="0" t="s">
        <v>217</v>
      </c>
      <c r="E17616" s="306" t="n">
        <v>246.73</v>
      </c>
    </row>
    <row r="17617" customFormat="false" ht="15" hidden="false" customHeight="false" outlineLevel="0" collapsed="false">
      <c r="A17617" s="0" t="s">
        <v>23242</v>
      </c>
      <c r="B17617" s="86" t="s">
        <v>23243</v>
      </c>
      <c r="C17617" s="0" t="s">
        <v>217</v>
      </c>
      <c r="E17617" s="306" t="n">
        <v>314.3</v>
      </c>
    </row>
    <row r="17618" customFormat="false" ht="15" hidden="false" customHeight="false" outlineLevel="0" collapsed="false">
      <c r="A17618" s="0" t="s">
        <v>23244</v>
      </c>
      <c r="B17618" s="86" t="s">
        <v>23245</v>
      </c>
      <c r="C17618" s="0" t="s">
        <v>67</v>
      </c>
      <c r="E17618" s="306" t="n">
        <v>439.01</v>
      </c>
    </row>
    <row r="17619" customFormat="false" ht="15" hidden="false" customHeight="false" outlineLevel="0" collapsed="false">
      <c r="A17619" s="0" t="s">
        <v>23246</v>
      </c>
      <c r="B17619" s="86" t="s">
        <v>23247</v>
      </c>
      <c r="C17619" s="0" t="s">
        <v>217</v>
      </c>
      <c r="E17619" s="306" t="n">
        <v>34.9</v>
      </c>
    </row>
    <row r="17620" customFormat="false" ht="15" hidden="false" customHeight="false" outlineLevel="0" collapsed="false">
      <c r="A17620" s="0" t="s">
        <v>23248</v>
      </c>
      <c r="B17620" s="86" t="s">
        <v>23249</v>
      </c>
      <c r="C17620" s="0" t="s">
        <v>217</v>
      </c>
      <c r="E17620" s="306" t="n">
        <v>53.16</v>
      </c>
    </row>
    <row r="17621" customFormat="false" ht="15" hidden="false" customHeight="false" outlineLevel="0" collapsed="false">
      <c r="A17621" s="0" t="s">
        <v>23250</v>
      </c>
      <c r="B17621" s="86" t="s">
        <v>23251</v>
      </c>
      <c r="C17621" s="0" t="s">
        <v>217</v>
      </c>
      <c r="E17621" s="306" t="n">
        <v>69.33</v>
      </c>
    </row>
    <row r="17622" customFormat="false" ht="15" hidden="false" customHeight="false" outlineLevel="0" collapsed="false">
      <c r="A17622" s="0" t="s">
        <v>23252</v>
      </c>
      <c r="B17622" s="86" t="s">
        <v>23253</v>
      </c>
      <c r="C17622" s="0" t="s">
        <v>217</v>
      </c>
      <c r="E17622" s="306" t="n">
        <v>337.47</v>
      </c>
    </row>
    <row r="17623" customFormat="false" ht="15" hidden="false" customHeight="false" outlineLevel="0" collapsed="false">
      <c r="A17623" s="0" t="s">
        <v>23254</v>
      </c>
      <c r="B17623" s="86" t="s">
        <v>23255</v>
      </c>
      <c r="C17623" s="0" t="s">
        <v>217</v>
      </c>
      <c r="E17623" s="306" t="n">
        <v>46.22</v>
      </c>
    </row>
    <row r="17624" customFormat="false" ht="15" hidden="false" customHeight="false" outlineLevel="0" collapsed="false">
      <c r="A17624" s="0" t="s">
        <v>23256</v>
      </c>
      <c r="B17624" s="86" t="s">
        <v>23257</v>
      </c>
      <c r="C17624" s="0" t="s">
        <v>217</v>
      </c>
      <c r="E17624" s="306" t="n">
        <v>46.22</v>
      </c>
    </row>
    <row r="17625" customFormat="false" ht="15" hidden="false" customHeight="false" outlineLevel="0" collapsed="false">
      <c r="A17625" s="0" t="s">
        <v>23258</v>
      </c>
      <c r="B17625" s="86" t="s">
        <v>23259</v>
      </c>
      <c r="C17625" s="0" t="s">
        <v>217</v>
      </c>
      <c r="E17625" s="306" t="n">
        <v>392.89</v>
      </c>
    </row>
    <row r="17626" customFormat="false" ht="15" hidden="false" customHeight="false" outlineLevel="0" collapsed="false">
      <c r="A17626" s="0" t="s">
        <v>23260</v>
      </c>
      <c r="B17626" s="86" t="s">
        <v>23261</v>
      </c>
      <c r="C17626" s="0" t="s">
        <v>217</v>
      </c>
      <c r="E17626" s="306" t="n">
        <v>362.84</v>
      </c>
    </row>
    <row r="17627" customFormat="false" ht="15" hidden="false" customHeight="false" outlineLevel="0" collapsed="false">
      <c r="A17627" s="0" t="s">
        <v>23262</v>
      </c>
      <c r="B17627" s="86" t="s">
        <v>23263</v>
      </c>
      <c r="C17627" s="0" t="s">
        <v>217</v>
      </c>
      <c r="E17627" s="306" t="n">
        <v>9.47</v>
      </c>
    </row>
    <row r="17628" customFormat="false" ht="15" hidden="false" customHeight="false" outlineLevel="0" collapsed="false">
      <c r="A17628" s="0" t="s">
        <v>23264</v>
      </c>
      <c r="B17628" s="86" t="s">
        <v>23265</v>
      </c>
      <c r="C17628" s="0" t="s">
        <v>217</v>
      </c>
      <c r="E17628" s="306" t="n">
        <v>858.13</v>
      </c>
    </row>
    <row r="17629" customFormat="false" ht="15" hidden="false" customHeight="false" outlineLevel="0" collapsed="false">
      <c r="A17629" s="0" t="s">
        <v>23266</v>
      </c>
      <c r="B17629" s="86" t="s">
        <v>23267</v>
      </c>
      <c r="C17629" s="0" t="s">
        <v>217</v>
      </c>
      <c r="E17629" s="306" t="n">
        <v>1170.39</v>
      </c>
    </row>
    <row r="17630" customFormat="false" ht="15" hidden="false" customHeight="false" outlineLevel="0" collapsed="false">
      <c r="A17630" s="0" t="s">
        <v>23268</v>
      </c>
      <c r="B17630" s="86" t="s">
        <v>23269</v>
      </c>
      <c r="C17630" s="0" t="s">
        <v>217</v>
      </c>
      <c r="E17630" s="306" t="n">
        <v>1636.79</v>
      </c>
    </row>
    <row r="17631" customFormat="false" ht="15" hidden="false" customHeight="false" outlineLevel="0" collapsed="false">
      <c r="A17631" s="0" t="s">
        <v>23270</v>
      </c>
      <c r="B17631" s="86" t="s">
        <v>23271</v>
      </c>
      <c r="C17631" s="0" t="s">
        <v>217</v>
      </c>
      <c r="E17631" s="306" t="n">
        <v>46.4</v>
      </c>
    </row>
    <row r="17632" customFormat="false" ht="15" hidden="false" customHeight="false" outlineLevel="0" collapsed="false">
      <c r="A17632" s="0" t="s">
        <v>23272</v>
      </c>
      <c r="B17632" s="86" t="s">
        <v>23273</v>
      </c>
      <c r="C17632" s="0" t="s">
        <v>217</v>
      </c>
      <c r="E17632" s="306" t="n">
        <v>84.03</v>
      </c>
    </row>
    <row r="17633" customFormat="false" ht="15" hidden="false" customHeight="false" outlineLevel="0" collapsed="false">
      <c r="A17633" s="0" t="s">
        <v>23274</v>
      </c>
      <c r="B17633" s="86" t="s">
        <v>23275</v>
      </c>
      <c r="C17633" s="0" t="s">
        <v>217</v>
      </c>
      <c r="E17633" s="306" t="n">
        <v>95.51</v>
      </c>
    </row>
    <row r="17634" customFormat="false" ht="15" hidden="false" customHeight="false" outlineLevel="0" collapsed="false">
      <c r="A17634" s="0" t="s">
        <v>23276</v>
      </c>
      <c r="B17634" s="86" t="s">
        <v>23277</v>
      </c>
      <c r="C17634" s="0" t="s">
        <v>217</v>
      </c>
      <c r="E17634" s="306" t="n">
        <v>133.49</v>
      </c>
    </row>
    <row r="17635" customFormat="false" ht="15" hidden="false" customHeight="false" outlineLevel="0" collapsed="false">
      <c r="A17635" s="0" t="s">
        <v>23278</v>
      </c>
      <c r="B17635" s="86" t="s">
        <v>23279</v>
      </c>
      <c r="C17635" s="0" t="s">
        <v>217</v>
      </c>
      <c r="E17635" s="306" t="n">
        <v>141.27</v>
      </c>
    </row>
    <row r="17636" customFormat="false" ht="15" hidden="false" customHeight="false" outlineLevel="0" collapsed="false">
      <c r="A17636" s="0" t="s">
        <v>23280</v>
      </c>
      <c r="B17636" s="86" t="s">
        <v>23281</v>
      </c>
      <c r="C17636" s="0" t="s">
        <v>217</v>
      </c>
      <c r="E17636" s="306" t="n">
        <v>197.4</v>
      </c>
    </row>
    <row r="17637" customFormat="false" ht="15" hidden="false" customHeight="false" outlineLevel="0" collapsed="false">
      <c r="A17637" s="0" t="s">
        <v>23282</v>
      </c>
      <c r="B17637" s="86" t="s">
        <v>23283</v>
      </c>
      <c r="C17637" s="0" t="s">
        <v>217</v>
      </c>
      <c r="E17637" s="306" t="n">
        <v>235.16</v>
      </c>
    </row>
    <row r="17638" customFormat="false" ht="15" hidden="false" customHeight="false" outlineLevel="0" collapsed="false">
      <c r="A17638" s="0" t="s">
        <v>23284</v>
      </c>
      <c r="B17638" s="86" t="s">
        <v>23285</v>
      </c>
      <c r="C17638" s="0" t="s">
        <v>217</v>
      </c>
      <c r="E17638" s="306" t="n">
        <v>1.01</v>
      </c>
    </row>
    <row r="17639" customFormat="false" ht="15" hidden="false" customHeight="false" outlineLevel="0" collapsed="false">
      <c r="A17639" s="0" t="s">
        <v>23286</v>
      </c>
      <c r="B17639" s="86" t="s">
        <v>23287</v>
      </c>
      <c r="C17639" s="0" t="s">
        <v>217</v>
      </c>
      <c r="E17639" s="306" t="n">
        <v>4.31</v>
      </c>
    </row>
    <row r="17640" customFormat="false" ht="15" hidden="false" customHeight="false" outlineLevel="0" collapsed="false">
      <c r="A17640" s="0" t="s">
        <v>23288</v>
      </c>
      <c r="B17640" s="86" t="s">
        <v>23289</v>
      </c>
      <c r="C17640" s="0" t="s">
        <v>217</v>
      </c>
      <c r="E17640" s="306" t="n">
        <v>17038.02</v>
      </c>
    </row>
    <row r="17641" customFormat="false" ht="15" hidden="false" customHeight="false" outlineLevel="0" collapsed="false">
      <c r="A17641" s="0" t="s">
        <v>23290</v>
      </c>
      <c r="B17641" s="86" t="s">
        <v>23291</v>
      </c>
      <c r="C17641" s="0" t="s">
        <v>217</v>
      </c>
      <c r="E17641" s="306" t="n">
        <v>2.77</v>
      </c>
    </row>
    <row r="17642" customFormat="false" ht="15" hidden="false" customHeight="false" outlineLevel="0" collapsed="false">
      <c r="A17642" s="0" t="s">
        <v>23292</v>
      </c>
      <c r="B17642" s="86" t="s">
        <v>23293</v>
      </c>
      <c r="C17642" s="0" t="s">
        <v>217</v>
      </c>
      <c r="E17642" s="306" t="n">
        <v>4.84</v>
      </c>
    </row>
    <row r="17643" customFormat="false" ht="15" hidden="false" customHeight="false" outlineLevel="0" collapsed="false">
      <c r="A17643" s="0" t="s">
        <v>23294</v>
      </c>
      <c r="B17643" s="86" t="s">
        <v>23295</v>
      </c>
      <c r="C17643" s="0" t="s">
        <v>217</v>
      </c>
      <c r="E17643" s="306" t="n">
        <v>2.67</v>
      </c>
    </row>
    <row r="17644" customFormat="false" ht="15" hidden="false" customHeight="false" outlineLevel="0" collapsed="false">
      <c r="A17644" s="0" t="s">
        <v>23296</v>
      </c>
      <c r="B17644" s="86" t="s">
        <v>23297</v>
      </c>
      <c r="C17644" s="0" t="s">
        <v>217</v>
      </c>
      <c r="E17644" s="306" t="n">
        <v>1.65</v>
      </c>
    </row>
    <row r="17645" customFormat="false" ht="15" hidden="false" customHeight="false" outlineLevel="0" collapsed="false">
      <c r="A17645" s="0" t="s">
        <v>23298</v>
      </c>
      <c r="B17645" s="86" t="s">
        <v>26662</v>
      </c>
      <c r="C17645" s="0" t="s">
        <v>217</v>
      </c>
      <c r="E17645" s="306" t="n">
        <v>239627.14</v>
      </c>
    </row>
    <row r="17646" customFormat="false" ht="15" hidden="false" customHeight="false" outlineLevel="0" collapsed="false">
      <c r="B17646" s="0"/>
      <c r="E17646" s="0"/>
    </row>
    <row r="17647" customFormat="false" ht="15" hidden="false" customHeight="false" outlineLevel="0" collapsed="false">
      <c r="B17647" s="0"/>
      <c r="E17647" s="0"/>
    </row>
    <row r="17648" customFormat="false" ht="15" hidden="false" customHeight="false" outlineLevel="0" collapsed="false">
      <c r="A17648" s="0" t="s">
        <v>13853</v>
      </c>
      <c r="B17648" s="0"/>
      <c r="C17648" s="0" t="s">
        <v>13854</v>
      </c>
      <c r="E17648" s="0"/>
    </row>
    <row r="17649" customFormat="false" ht="15" hidden="false" customHeight="false" outlineLevel="0" collapsed="false">
      <c r="B17649" s="0"/>
      <c r="C17649" s="0" t="s">
        <v>13855</v>
      </c>
      <c r="E17649" s="0"/>
    </row>
    <row r="17650" customFormat="false" ht="15" hidden="false" customHeight="false" outlineLevel="0" collapsed="false">
      <c r="A17650" s="0" t="s">
        <v>13856</v>
      </c>
      <c r="B17650" s="0"/>
      <c r="C17650" s="0" t="s">
        <v>13857</v>
      </c>
      <c r="E17650" s="306" t="s">
        <v>13858</v>
      </c>
    </row>
    <row r="17651" customFormat="false" ht="15" hidden="false" customHeight="false" outlineLevel="0" collapsed="false">
      <c r="A17651" s="0" t="s">
        <v>23300</v>
      </c>
      <c r="B17651" s="86" t="s">
        <v>26663</v>
      </c>
      <c r="C17651" s="0" t="s">
        <v>217</v>
      </c>
      <c r="E17651" s="306" t="n">
        <v>205709.99</v>
      </c>
    </row>
    <row r="17652" customFormat="false" ht="15" hidden="false" customHeight="false" outlineLevel="0" collapsed="false">
      <c r="A17652" s="0" t="s">
        <v>23302</v>
      </c>
      <c r="B17652" s="86" t="s">
        <v>23303</v>
      </c>
      <c r="C17652" s="0" t="s">
        <v>217</v>
      </c>
      <c r="E17652" s="306" t="n">
        <v>173267.94</v>
      </c>
    </row>
    <row r="17653" customFormat="false" ht="15" hidden="false" customHeight="false" outlineLevel="0" collapsed="false">
      <c r="A17653" s="0" t="s">
        <v>23304</v>
      </c>
      <c r="B17653" s="86" t="s">
        <v>26664</v>
      </c>
      <c r="C17653" s="0" t="s">
        <v>217</v>
      </c>
      <c r="E17653" s="306" t="n">
        <v>217879.83</v>
      </c>
    </row>
    <row r="17654" customFormat="false" ht="15" hidden="false" customHeight="false" outlineLevel="0" collapsed="false">
      <c r="A17654" s="0" t="s">
        <v>23306</v>
      </c>
      <c r="B17654" s="86" t="s">
        <v>23307</v>
      </c>
      <c r="C17654" s="0" t="s">
        <v>217</v>
      </c>
      <c r="E17654" s="306" t="n">
        <v>6548.94</v>
      </c>
    </row>
    <row r="17655" customFormat="false" ht="15" hidden="false" customHeight="false" outlineLevel="0" collapsed="false">
      <c r="A17655" s="0" t="s">
        <v>23308</v>
      </c>
      <c r="B17655" s="86" t="s">
        <v>23309</v>
      </c>
      <c r="C17655" s="0" t="s">
        <v>217</v>
      </c>
      <c r="E17655" s="306" t="n">
        <v>8368.65</v>
      </c>
    </row>
    <row r="17656" customFormat="false" ht="15" hidden="false" customHeight="false" outlineLevel="0" collapsed="false">
      <c r="A17656" s="0" t="s">
        <v>23310</v>
      </c>
      <c r="B17656" s="86" t="s">
        <v>26665</v>
      </c>
      <c r="C17656" s="0" t="s">
        <v>217</v>
      </c>
      <c r="E17656" s="306" t="n">
        <v>46026.42</v>
      </c>
    </row>
    <row r="17657" customFormat="false" ht="15" hidden="false" customHeight="false" outlineLevel="0" collapsed="false">
      <c r="A17657" s="0" t="s">
        <v>23312</v>
      </c>
      <c r="B17657" s="86" t="s">
        <v>23313</v>
      </c>
      <c r="C17657" s="0" t="s">
        <v>217</v>
      </c>
      <c r="E17657" s="306" t="n">
        <v>312</v>
      </c>
    </row>
    <row r="17658" customFormat="false" ht="15" hidden="false" customHeight="false" outlineLevel="0" collapsed="false">
      <c r="A17658" s="0" t="s">
        <v>23314</v>
      </c>
      <c r="B17658" s="86" t="s">
        <v>23315</v>
      </c>
      <c r="C17658" s="0" t="s">
        <v>217</v>
      </c>
      <c r="E17658" s="306" t="n">
        <v>28.65</v>
      </c>
    </row>
    <row r="17659" customFormat="false" ht="15" hidden="false" customHeight="false" outlineLevel="0" collapsed="false">
      <c r="A17659" s="0" t="s">
        <v>23316</v>
      </c>
      <c r="B17659" s="86" t="s">
        <v>23317</v>
      </c>
      <c r="C17659" s="0" t="s">
        <v>217</v>
      </c>
      <c r="E17659" s="306" t="n">
        <v>392.89</v>
      </c>
    </row>
    <row r="17660" customFormat="false" ht="15" hidden="false" customHeight="false" outlineLevel="0" collapsed="false">
      <c r="A17660" s="0" t="s">
        <v>23318</v>
      </c>
      <c r="B17660" s="86" t="s">
        <v>23319</v>
      </c>
      <c r="C17660" s="0" t="s">
        <v>217</v>
      </c>
      <c r="E17660" s="306" t="n">
        <v>508.44</v>
      </c>
    </row>
    <row r="17661" customFormat="false" ht="15" hidden="false" customHeight="false" outlineLevel="0" collapsed="false">
      <c r="A17661" s="0" t="s">
        <v>23320</v>
      </c>
      <c r="B17661" s="86" t="s">
        <v>23321</v>
      </c>
      <c r="C17661" s="0" t="s">
        <v>217</v>
      </c>
      <c r="E17661" s="306" t="n">
        <v>124.8</v>
      </c>
    </row>
    <row r="17662" customFormat="false" ht="15" hidden="false" customHeight="false" outlineLevel="0" collapsed="false">
      <c r="A17662" s="0" t="s">
        <v>23322</v>
      </c>
      <c r="B17662" s="86" t="s">
        <v>23323</v>
      </c>
      <c r="C17662" s="0" t="s">
        <v>217</v>
      </c>
      <c r="E17662" s="306" t="n">
        <v>191.82</v>
      </c>
    </row>
    <row r="17663" customFormat="false" ht="15" hidden="false" customHeight="false" outlineLevel="0" collapsed="false">
      <c r="A17663" s="0" t="s">
        <v>23324</v>
      </c>
      <c r="B17663" s="86" t="s">
        <v>23325</v>
      </c>
      <c r="C17663" s="0" t="s">
        <v>217</v>
      </c>
      <c r="E17663" s="306" t="n">
        <v>2639.29</v>
      </c>
    </row>
    <row r="17664" customFormat="false" ht="15" hidden="false" customHeight="false" outlineLevel="0" collapsed="false">
      <c r="A17664" s="0" t="s">
        <v>23326</v>
      </c>
      <c r="B17664" s="86" t="s">
        <v>23327</v>
      </c>
      <c r="C17664" s="0" t="s">
        <v>217</v>
      </c>
      <c r="E17664" s="306" t="n">
        <v>144.67</v>
      </c>
    </row>
    <row r="17665" customFormat="false" ht="15" hidden="false" customHeight="false" outlineLevel="0" collapsed="false">
      <c r="A17665" s="0" t="s">
        <v>23328</v>
      </c>
      <c r="B17665" s="86" t="s">
        <v>23329</v>
      </c>
      <c r="C17665" s="0" t="s">
        <v>217</v>
      </c>
      <c r="E17665" s="306" t="n">
        <v>339.73</v>
      </c>
    </row>
    <row r="17666" customFormat="false" ht="15" hidden="false" customHeight="false" outlineLevel="0" collapsed="false">
      <c r="A17666" s="0" t="s">
        <v>23330</v>
      </c>
      <c r="B17666" s="86" t="s">
        <v>23331</v>
      </c>
      <c r="C17666" s="0" t="s">
        <v>217</v>
      </c>
      <c r="E17666" s="306" t="n">
        <v>998.4</v>
      </c>
    </row>
    <row r="17667" customFormat="false" ht="15" hidden="false" customHeight="false" outlineLevel="0" collapsed="false">
      <c r="A17667" s="0" t="s">
        <v>23332</v>
      </c>
      <c r="B17667" s="86" t="s">
        <v>23333</v>
      </c>
      <c r="C17667" s="0" t="s">
        <v>217</v>
      </c>
      <c r="E17667" s="306" t="n">
        <v>248.33</v>
      </c>
    </row>
    <row r="17668" customFormat="false" ht="15" hidden="false" customHeight="false" outlineLevel="0" collapsed="false">
      <c r="A17668" s="0" t="s">
        <v>23334</v>
      </c>
      <c r="B17668" s="86" t="s">
        <v>23335</v>
      </c>
      <c r="C17668" s="0" t="s">
        <v>217</v>
      </c>
      <c r="E17668" s="306" t="n">
        <v>57.31</v>
      </c>
    </row>
    <row r="17669" customFormat="false" ht="15" hidden="false" customHeight="false" outlineLevel="0" collapsed="false">
      <c r="A17669" s="0" t="s">
        <v>23336</v>
      </c>
      <c r="B17669" s="86" t="s">
        <v>23337</v>
      </c>
      <c r="C17669" s="0" t="s">
        <v>217</v>
      </c>
      <c r="E17669" s="306" t="n">
        <v>268.09</v>
      </c>
    </row>
    <row r="17670" customFormat="false" ht="15" hidden="false" customHeight="false" outlineLevel="0" collapsed="false">
      <c r="A17670" s="0" t="s">
        <v>23338</v>
      </c>
      <c r="B17670" s="86" t="s">
        <v>23339</v>
      </c>
      <c r="C17670" s="0" t="s">
        <v>217</v>
      </c>
      <c r="E17670" s="306" t="n">
        <v>21.7</v>
      </c>
    </row>
    <row r="17671" customFormat="false" ht="15" hidden="false" customHeight="false" outlineLevel="0" collapsed="false">
      <c r="A17671" s="0" t="s">
        <v>23340</v>
      </c>
      <c r="B17671" s="86" t="s">
        <v>23341</v>
      </c>
      <c r="C17671" s="0" t="s">
        <v>217</v>
      </c>
      <c r="E17671" s="306" t="n">
        <v>25.93</v>
      </c>
    </row>
    <row r="17672" customFormat="false" ht="15" hidden="false" customHeight="false" outlineLevel="0" collapsed="false">
      <c r="A17672" s="0" t="s">
        <v>23342</v>
      </c>
      <c r="B17672" s="86" t="s">
        <v>23343</v>
      </c>
      <c r="C17672" s="0" t="s">
        <v>217</v>
      </c>
      <c r="E17672" s="306" t="n">
        <v>656.72</v>
      </c>
    </row>
    <row r="17673" customFormat="false" ht="15" hidden="false" customHeight="false" outlineLevel="0" collapsed="false">
      <c r="A17673" s="0" t="s">
        <v>23344</v>
      </c>
      <c r="B17673" s="86" t="s">
        <v>23345</v>
      </c>
      <c r="C17673" s="0" t="s">
        <v>217</v>
      </c>
      <c r="E17673" s="306" t="n">
        <v>3327.5</v>
      </c>
    </row>
    <row r="17674" customFormat="false" ht="15" hidden="false" customHeight="false" outlineLevel="0" collapsed="false">
      <c r="A17674" s="0" t="s">
        <v>23346</v>
      </c>
      <c r="B17674" s="86" t="s">
        <v>23347</v>
      </c>
      <c r="C17674" s="0" t="s">
        <v>217</v>
      </c>
      <c r="E17674" s="306" t="n">
        <v>130.74</v>
      </c>
    </row>
    <row r="17675" customFormat="false" ht="15" hidden="false" customHeight="false" outlineLevel="0" collapsed="false">
      <c r="A17675" s="0" t="s">
        <v>23348</v>
      </c>
      <c r="B17675" s="86" t="s">
        <v>23349</v>
      </c>
      <c r="C17675" s="0" t="s">
        <v>217</v>
      </c>
      <c r="E17675" s="306" t="n">
        <v>134.35</v>
      </c>
    </row>
    <row r="17676" customFormat="false" ht="15" hidden="false" customHeight="false" outlineLevel="0" collapsed="false">
      <c r="A17676" s="0" t="s">
        <v>23350</v>
      </c>
      <c r="B17676" s="86" t="s">
        <v>23351</v>
      </c>
      <c r="C17676" s="0" t="s">
        <v>217</v>
      </c>
      <c r="E17676" s="306" t="n">
        <v>87.71</v>
      </c>
    </row>
    <row r="17677" customFormat="false" ht="15" hidden="false" customHeight="false" outlineLevel="0" collapsed="false">
      <c r="A17677" s="0" t="s">
        <v>23352</v>
      </c>
      <c r="B17677" s="86" t="s">
        <v>23353</v>
      </c>
      <c r="C17677" s="0" t="s">
        <v>67</v>
      </c>
      <c r="E17677" s="306" t="n">
        <v>164.41</v>
      </c>
    </row>
    <row r="17678" customFormat="false" ht="15" hidden="false" customHeight="false" outlineLevel="0" collapsed="false">
      <c r="A17678" s="0" t="s">
        <v>23354</v>
      </c>
      <c r="B17678" s="86" t="s">
        <v>23355</v>
      </c>
      <c r="C17678" s="0" t="s">
        <v>217</v>
      </c>
      <c r="E17678" s="306" t="n">
        <v>81.61</v>
      </c>
    </row>
    <row r="17679" customFormat="false" ht="15" hidden="false" customHeight="false" outlineLevel="0" collapsed="false">
      <c r="A17679" s="0" t="s">
        <v>23356</v>
      </c>
      <c r="B17679" s="86" t="s">
        <v>23357</v>
      </c>
      <c r="C17679" s="0" t="s">
        <v>217</v>
      </c>
      <c r="E17679" s="306" t="n">
        <v>89.13</v>
      </c>
    </row>
    <row r="17680" customFormat="false" ht="15" hidden="false" customHeight="false" outlineLevel="0" collapsed="false">
      <c r="A17680" s="0" t="s">
        <v>23358</v>
      </c>
      <c r="B17680" s="86" t="s">
        <v>23359</v>
      </c>
      <c r="C17680" s="0" t="s">
        <v>67</v>
      </c>
      <c r="E17680" s="306" t="n">
        <v>453.88</v>
      </c>
    </row>
    <row r="17681" customFormat="false" ht="15" hidden="false" customHeight="false" outlineLevel="0" collapsed="false">
      <c r="A17681" s="0" t="s">
        <v>23360</v>
      </c>
      <c r="B17681" s="86" t="s">
        <v>23361</v>
      </c>
      <c r="C17681" s="0" t="s">
        <v>107</v>
      </c>
      <c r="E17681" s="306" t="n">
        <v>242.2</v>
      </c>
    </row>
    <row r="17682" customFormat="false" ht="15" hidden="false" customHeight="false" outlineLevel="0" collapsed="false">
      <c r="A17682" s="0" t="s">
        <v>23362</v>
      </c>
      <c r="B17682" s="86" t="s">
        <v>23363</v>
      </c>
      <c r="C17682" s="0" t="s">
        <v>107</v>
      </c>
      <c r="E17682" s="306" t="n">
        <v>324.33</v>
      </c>
    </row>
    <row r="17683" customFormat="false" ht="15" hidden="false" customHeight="false" outlineLevel="0" collapsed="false">
      <c r="A17683" s="0" t="s">
        <v>23364</v>
      </c>
      <c r="B17683" s="86" t="s">
        <v>23365</v>
      </c>
      <c r="C17683" s="0" t="s">
        <v>107</v>
      </c>
      <c r="E17683" s="306" t="n">
        <v>89.37</v>
      </c>
    </row>
    <row r="17684" customFormat="false" ht="15" hidden="false" customHeight="false" outlineLevel="0" collapsed="false">
      <c r="A17684" s="0" t="s">
        <v>23366</v>
      </c>
      <c r="B17684" s="86" t="s">
        <v>23367</v>
      </c>
      <c r="C17684" s="0" t="s">
        <v>107</v>
      </c>
      <c r="E17684" s="306" t="n">
        <v>105</v>
      </c>
    </row>
    <row r="17685" customFormat="false" ht="15" hidden="false" customHeight="false" outlineLevel="0" collapsed="false">
      <c r="A17685" s="0" t="s">
        <v>23368</v>
      </c>
      <c r="B17685" s="86" t="s">
        <v>23369</v>
      </c>
      <c r="C17685" s="0" t="s">
        <v>107</v>
      </c>
      <c r="E17685" s="306" t="n">
        <v>144.57</v>
      </c>
    </row>
    <row r="17686" customFormat="false" ht="15" hidden="false" customHeight="false" outlineLevel="0" collapsed="false">
      <c r="A17686" s="0" t="s">
        <v>23370</v>
      </c>
      <c r="B17686" s="86" t="s">
        <v>23371</v>
      </c>
      <c r="C17686" s="0" t="s">
        <v>107</v>
      </c>
      <c r="E17686" s="306" t="n">
        <v>185.73</v>
      </c>
    </row>
    <row r="17687" customFormat="false" ht="15" hidden="false" customHeight="false" outlineLevel="0" collapsed="false">
      <c r="A17687" s="0" t="s">
        <v>23372</v>
      </c>
      <c r="B17687" s="86" t="s">
        <v>26666</v>
      </c>
      <c r="C17687" s="0" t="s">
        <v>107</v>
      </c>
      <c r="E17687" s="306" t="n">
        <v>152.83</v>
      </c>
    </row>
    <row r="17688" customFormat="false" ht="15" hidden="false" customHeight="false" outlineLevel="0" collapsed="false">
      <c r="A17688" s="0" t="s">
        <v>23374</v>
      </c>
      <c r="B17688" s="86" t="s">
        <v>23375</v>
      </c>
      <c r="C17688" s="0" t="s">
        <v>365</v>
      </c>
      <c r="E17688" s="306" t="n">
        <v>2.63</v>
      </c>
    </row>
    <row r="17689" customFormat="false" ht="15" hidden="false" customHeight="false" outlineLevel="0" collapsed="false">
      <c r="A17689" s="0" t="s">
        <v>23376</v>
      </c>
      <c r="B17689" s="86" t="s">
        <v>23377</v>
      </c>
      <c r="C17689" s="0" t="s">
        <v>365</v>
      </c>
      <c r="E17689" s="306" t="n">
        <v>8.61</v>
      </c>
    </row>
    <row r="17690" customFormat="false" ht="15" hidden="false" customHeight="false" outlineLevel="0" collapsed="false">
      <c r="A17690" s="0" t="s">
        <v>23378</v>
      </c>
      <c r="B17690" s="86" t="s">
        <v>9905</v>
      </c>
      <c r="C17690" s="0" t="s">
        <v>365</v>
      </c>
      <c r="E17690" s="306" t="n">
        <v>17.73</v>
      </c>
    </row>
    <row r="17691" customFormat="false" ht="15" hidden="false" customHeight="false" outlineLevel="0" collapsed="false">
      <c r="A17691" s="0" t="s">
        <v>23379</v>
      </c>
      <c r="B17691" s="86" t="s">
        <v>23380</v>
      </c>
      <c r="C17691" s="0" t="s">
        <v>217</v>
      </c>
      <c r="E17691" s="306" t="n">
        <v>18.96</v>
      </c>
    </row>
    <row r="17692" customFormat="false" ht="15" hidden="false" customHeight="false" outlineLevel="0" collapsed="false">
      <c r="A17692" s="0" t="s">
        <v>23381</v>
      </c>
      <c r="B17692" s="86" t="s">
        <v>23382</v>
      </c>
      <c r="C17692" s="0" t="s">
        <v>107</v>
      </c>
      <c r="E17692" s="306" t="n">
        <v>2.24</v>
      </c>
    </row>
    <row r="17693" customFormat="false" ht="15" hidden="false" customHeight="false" outlineLevel="0" collapsed="false">
      <c r="A17693" s="0" t="s">
        <v>23383</v>
      </c>
      <c r="B17693" s="86" t="s">
        <v>23384</v>
      </c>
      <c r="C17693" s="0" t="s">
        <v>217</v>
      </c>
      <c r="E17693" s="306" t="n">
        <v>0.93</v>
      </c>
    </row>
    <row r="17694" customFormat="false" ht="15" hidden="false" customHeight="false" outlineLevel="0" collapsed="false">
      <c r="A17694" s="0" t="s">
        <v>23385</v>
      </c>
      <c r="B17694" s="86" t="s">
        <v>23386</v>
      </c>
      <c r="C17694" s="0" t="s">
        <v>217</v>
      </c>
      <c r="E17694" s="306" t="n">
        <v>3.11</v>
      </c>
    </row>
    <row r="17695" customFormat="false" ht="15" hidden="false" customHeight="false" outlineLevel="0" collapsed="false">
      <c r="A17695" s="0" t="s">
        <v>23387</v>
      </c>
      <c r="B17695" s="86" t="s">
        <v>23388</v>
      </c>
      <c r="C17695" s="0" t="s">
        <v>217</v>
      </c>
      <c r="E17695" s="306" t="n">
        <v>3.48</v>
      </c>
    </row>
    <row r="17696" customFormat="false" ht="15" hidden="false" customHeight="false" outlineLevel="0" collapsed="false">
      <c r="A17696" s="0" t="s">
        <v>23389</v>
      </c>
      <c r="B17696" s="86" t="s">
        <v>26667</v>
      </c>
      <c r="C17696" s="0" t="s">
        <v>217</v>
      </c>
      <c r="E17696" s="306" t="n">
        <v>4.71</v>
      </c>
    </row>
    <row r="17697" customFormat="false" ht="15" hidden="false" customHeight="false" outlineLevel="0" collapsed="false">
      <c r="A17697" s="0" t="s">
        <v>23391</v>
      </c>
      <c r="B17697" s="86" t="s">
        <v>23392</v>
      </c>
      <c r="C17697" s="0" t="s">
        <v>217</v>
      </c>
      <c r="E17697" s="306" t="n">
        <v>5.1</v>
      </c>
    </row>
    <row r="17698" customFormat="false" ht="15" hidden="false" customHeight="false" outlineLevel="0" collapsed="false">
      <c r="A17698" s="0" t="s">
        <v>23393</v>
      </c>
      <c r="B17698" s="86" t="s">
        <v>23394</v>
      </c>
      <c r="C17698" s="0" t="s">
        <v>217</v>
      </c>
      <c r="E17698" s="306" t="n">
        <v>14.12</v>
      </c>
    </row>
    <row r="17699" customFormat="false" ht="15" hidden="false" customHeight="false" outlineLevel="0" collapsed="false">
      <c r="A17699" s="0" t="s">
        <v>23395</v>
      </c>
      <c r="B17699" s="86" t="s">
        <v>23396</v>
      </c>
      <c r="C17699" s="0" t="s">
        <v>217</v>
      </c>
      <c r="E17699" s="306" t="n">
        <v>13.64</v>
      </c>
    </row>
    <row r="17700" customFormat="false" ht="15" hidden="false" customHeight="false" outlineLevel="0" collapsed="false">
      <c r="A17700" s="0" t="s">
        <v>23397</v>
      </c>
      <c r="B17700" s="86" t="s">
        <v>23398</v>
      </c>
      <c r="C17700" s="0" t="s">
        <v>217</v>
      </c>
      <c r="E17700" s="306" t="n">
        <v>11.41</v>
      </c>
    </row>
    <row r="17701" customFormat="false" ht="15" hidden="false" customHeight="false" outlineLevel="0" collapsed="false">
      <c r="A17701" s="0" t="s">
        <v>23399</v>
      </c>
      <c r="B17701" s="86" t="s">
        <v>23400</v>
      </c>
      <c r="C17701" s="0" t="s">
        <v>217</v>
      </c>
      <c r="E17701" s="306" t="n">
        <v>22.89</v>
      </c>
    </row>
    <row r="17702" customFormat="false" ht="15" hidden="false" customHeight="false" outlineLevel="0" collapsed="false">
      <c r="A17702" s="0" t="s">
        <v>23401</v>
      </c>
      <c r="B17702" s="86" t="s">
        <v>23402</v>
      </c>
      <c r="C17702" s="0" t="s">
        <v>217</v>
      </c>
      <c r="E17702" s="306" t="n">
        <v>33.59</v>
      </c>
    </row>
    <row r="17703" customFormat="false" ht="15" hidden="false" customHeight="false" outlineLevel="0" collapsed="false">
      <c r="A17703" s="0" t="s">
        <v>23403</v>
      </c>
      <c r="B17703" s="86" t="s">
        <v>23404</v>
      </c>
      <c r="C17703" s="0" t="s">
        <v>217</v>
      </c>
      <c r="E17703" s="306" t="n">
        <v>11.81</v>
      </c>
    </row>
    <row r="17704" customFormat="false" ht="15" hidden="false" customHeight="false" outlineLevel="0" collapsed="false">
      <c r="A17704" s="0" t="s">
        <v>23405</v>
      </c>
      <c r="B17704" s="86" t="s">
        <v>23406</v>
      </c>
      <c r="C17704" s="0" t="s">
        <v>217</v>
      </c>
      <c r="E17704" s="306" t="n">
        <v>14.68</v>
      </c>
    </row>
    <row r="17705" customFormat="false" ht="15" hidden="false" customHeight="false" outlineLevel="0" collapsed="false">
      <c r="A17705" s="0" t="s">
        <v>23407</v>
      </c>
      <c r="B17705" s="86" t="s">
        <v>23408</v>
      </c>
      <c r="C17705" s="0" t="s">
        <v>217</v>
      </c>
      <c r="E17705" s="306" t="n">
        <v>22.8</v>
      </c>
    </row>
    <row r="17706" customFormat="false" ht="15" hidden="false" customHeight="false" outlineLevel="0" collapsed="false">
      <c r="A17706" s="0" t="s">
        <v>23409</v>
      </c>
      <c r="B17706" s="86" t="s">
        <v>23410</v>
      </c>
      <c r="C17706" s="0" t="s">
        <v>217</v>
      </c>
      <c r="E17706" s="306" t="n">
        <v>25.05</v>
      </c>
    </row>
    <row r="17707" customFormat="false" ht="15" hidden="false" customHeight="false" outlineLevel="0" collapsed="false">
      <c r="A17707" s="0" t="s">
        <v>23411</v>
      </c>
      <c r="B17707" s="86" t="s">
        <v>23412</v>
      </c>
      <c r="C17707" s="0" t="s">
        <v>217</v>
      </c>
      <c r="E17707" s="306" t="n">
        <v>5.41</v>
      </c>
    </row>
    <row r="17708" customFormat="false" ht="15" hidden="false" customHeight="false" outlineLevel="0" collapsed="false">
      <c r="A17708" s="0" t="s">
        <v>23413</v>
      </c>
      <c r="B17708" s="86" t="s">
        <v>23414</v>
      </c>
      <c r="C17708" s="0" t="s">
        <v>21065</v>
      </c>
      <c r="E17708" s="306" t="n">
        <v>14.06</v>
      </c>
    </row>
    <row r="17709" customFormat="false" ht="15" hidden="false" customHeight="false" outlineLevel="0" collapsed="false">
      <c r="A17709" s="0" t="s">
        <v>23415</v>
      </c>
      <c r="B17709" s="86" t="s">
        <v>23416</v>
      </c>
      <c r="C17709" s="0" t="s">
        <v>217</v>
      </c>
      <c r="E17709" s="306" t="n">
        <v>8.09</v>
      </c>
    </row>
    <row r="17710" customFormat="false" ht="15" hidden="false" customHeight="false" outlineLevel="0" collapsed="false">
      <c r="A17710" s="0" t="s">
        <v>23417</v>
      </c>
      <c r="B17710" s="86" t="s">
        <v>26668</v>
      </c>
      <c r="C17710" s="0" t="s">
        <v>217</v>
      </c>
      <c r="E17710" s="306" t="n">
        <v>44.74</v>
      </c>
    </row>
    <row r="17711" customFormat="false" ht="15" hidden="false" customHeight="false" outlineLevel="0" collapsed="false">
      <c r="A17711" s="0" t="s">
        <v>23419</v>
      </c>
      <c r="B17711" s="86" t="s">
        <v>23420</v>
      </c>
      <c r="C17711" s="0" t="s">
        <v>217</v>
      </c>
      <c r="E17711" s="306" t="n">
        <v>8.48</v>
      </c>
    </row>
    <row r="17712" customFormat="false" ht="15" hidden="false" customHeight="false" outlineLevel="0" collapsed="false">
      <c r="A17712" s="0" t="s">
        <v>23421</v>
      </c>
      <c r="B17712" s="86" t="s">
        <v>26669</v>
      </c>
      <c r="C17712" s="0" t="s">
        <v>217</v>
      </c>
      <c r="E17712" s="306" t="n">
        <v>99.12</v>
      </c>
    </row>
    <row r="17713" customFormat="false" ht="15" hidden="false" customHeight="false" outlineLevel="0" collapsed="false">
      <c r="A17713" s="0" t="s">
        <v>23423</v>
      </c>
      <c r="B17713" s="86" t="s">
        <v>26670</v>
      </c>
      <c r="C17713" s="0" t="s">
        <v>217</v>
      </c>
      <c r="E17713" s="306" t="n">
        <v>31.64</v>
      </c>
    </row>
    <row r="17714" customFormat="false" ht="15" hidden="false" customHeight="false" outlineLevel="0" collapsed="false">
      <c r="A17714" s="0" t="s">
        <v>23425</v>
      </c>
      <c r="B17714" s="86" t="s">
        <v>26671</v>
      </c>
      <c r="C17714" s="0" t="s">
        <v>217</v>
      </c>
      <c r="E17714" s="306" t="n">
        <v>49.22</v>
      </c>
    </row>
    <row r="17715" customFormat="false" ht="15" hidden="false" customHeight="false" outlineLevel="0" collapsed="false">
      <c r="A17715" s="0" t="s">
        <v>23427</v>
      </c>
      <c r="B17715" s="86" t="s">
        <v>19046</v>
      </c>
      <c r="C17715" s="0" t="s">
        <v>7787</v>
      </c>
      <c r="E17715" s="306" t="n">
        <v>103.55</v>
      </c>
    </row>
    <row r="17716" customFormat="false" ht="15" hidden="false" customHeight="false" outlineLevel="0" collapsed="false">
      <c r="A17716" s="0" t="s">
        <v>23428</v>
      </c>
      <c r="B17716" s="86" t="s">
        <v>26672</v>
      </c>
      <c r="C17716" s="0" t="s">
        <v>217</v>
      </c>
      <c r="E17716" s="306" t="n">
        <v>66.38</v>
      </c>
    </row>
    <row r="17717" customFormat="false" ht="15" hidden="false" customHeight="false" outlineLevel="0" collapsed="false">
      <c r="A17717" s="0" t="s">
        <v>23430</v>
      </c>
      <c r="B17717" s="86" t="s">
        <v>26673</v>
      </c>
      <c r="C17717" s="0" t="s">
        <v>7787</v>
      </c>
      <c r="E17717" s="306" t="n">
        <v>470.76</v>
      </c>
    </row>
    <row r="17718" customFormat="false" ht="15" hidden="false" customHeight="false" outlineLevel="0" collapsed="false">
      <c r="B17718" s="0"/>
      <c r="E17718" s="0"/>
    </row>
    <row r="17719" customFormat="false" ht="15" hidden="false" customHeight="false" outlineLevel="0" collapsed="false">
      <c r="B17719" s="0"/>
      <c r="E17719" s="0"/>
    </row>
    <row r="17720" customFormat="false" ht="15" hidden="false" customHeight="false" outlineLevel="0" collapsed="false">
      <c r="A17720" s="0" t="s">
        <v>13853</v>
      </c>
      <c r="B17720" s="0"/>
      <c r="C17720" s="0" t="s">
        <v>13854</v>
      </c>
      <c r="E17720" s="0"/>
    </row>
    <row r="17721" customFormat="false" ht="15" hidden="false" customHeight="false" outlineLevel="0" collapsed="false">
      <c r="B17721" s="0"/>
      <c r="C17721" s="0" t="s">
        <v>13855</v>
      </c>
      <c r="E17721" s="0"/>
    </row>
    <row r="17722" customFormat="false" ht="15" hidden="false" customHeight="false" outlineLevel="0" collapsed="false">
      <c r="A17722" s="0" t="s">
        <v>13856</v>
      </c>
      <c r="B17722" s="0"/>
      <c r="C17722" s="0" t="s">
        <v>13857</v>
      </c>
      <c r="E17722" s="306" t="s">
        <v>13858</v>
      </c>
    </row>
    <row r="17723" customFormat="false" ht="15" hidden="false" customHeight="false" outlineLevel="0" collapsed="false">
      <c r="A17723" s="0" t="s">
        <v>23432</v>
      </c>
      <c r="B17723" s="86" t="s">
        <v>26674</v>
      </c>
      <c r="C17723" s="0" t="s">
        <v>217</v>
      </c>
      <c r="E17723" s="306" t="n">
        <v>288.78</v>
      </c>
    </row>
    <row r="17724" customFormat="false" ht="15" hidden="false" customHeight="false" outlineLevel="0" collapsed="false">
      <c r="A17724" s="0" t="s">
        <v>23434</v>
      </c>
      <c r="B17724" s="86" t="s">
        <v>26675</v>
      </c>
      <c r="C17724" s="0" t="s">
        <v>217</v>
      </c>
      <c r="E17724" s="306" t="n">
        <v>106.94</v>
      </c>
    </row>
    <row r="17725" customFormat="false" ht="15" hidden="false" customHeight="false" outlineLevel="0" collapsed="false">
      <c r="A17725" s="0" t="s">
        <v>23436</v>
      </c>
      <c r="B17725" s="86" t="s">
        <v>26676</v>
      </c>
      <c r="C17725" s="0" t="s">
        <v>7787</v>
      </c>
      <c r="E17725" s="306" t="n">
        <v>112.1</v>
      </c>
    </row>
    <row r="17726" customFormat="false" ht="15" hidden="false" customHeight="false" outlineLevel="0" collapsed="false">
      <c r="A17726" s="0" t="s">
        <v>23438</v>
      </c>
      <c r="B17726" s="86" t="s">
        <v>26677</v>
      </c>
      <c r="C17726" s="0" t="s">
        <v>217</v>
      </c>
      <c r="E17726" s="306" t="n">
        <v>63.32</v>
      </c>
    </row>
    <row r="17727" customFormat="false" ht="15" hidden="false" customHeight="false" outlineLevel="0" collapsed="false">
      <c r="A17727" s="0" t="s">
        <v>23440</v>
      </c>
      <c r="B17727" s="86" t="s">
        <v>23441</v>
      </c>
      <c r="C17727" s="0" t="s">
        <v>7787</v>
      </c>
      <c r="E17727" s="306" t="n">
        <v>61.73</v>
      </c>
    </row>
    <row r="17728" customFormat="false" ht="15" hidden="false" customHeight="false" outlineLevel="0" collapsed="false">
      <c r="A17728" s="0" t="s">
        <v>23442</v>
      </c>
      <c r="B17728" s="86" t="s">
        <v>26678</v>
      </c>
      <c r="C17728" s="0" t="s">
        <v>7787</v>
      </c>
      <c r="E17728" s="306" t="n">
        <v>193.37</v>
      </c>
    </row>
    <row r="17729" customFormat="false" ht="15" hidden="false" customHeight="false" outlineLevel="0" collapsed="false">
      <c r="A17729" s="0" t="s">
        <v>23443</v>
      </c>
      <c r="B17729" s="86" t="s">
        <v>23444</v>
      </c>
      <c r="C17729" s="0" t="s">
        <v>217</v>
      </c>
      <c r="E17729" s="306" t="n">
        <v>95.95</v>
      </c>
    </row>
    <row r="17730" customFormat="false" ht="15" hidden="false" customHeight="false" outlineLevel="0" collapsed="false">
      <c r="A17730" s="0" t="s">
        <v>23445</v>
      </c>
      <c r="B17730" s="86" t="s">
        <v>23446</v>
      </c>
      <c r="C17730" s="0" t="s">
        <v>217</v>
      </c>
      <c r="E17730" s="306" t="n">
        <v>45.11</v>
      </c>
    </row>
    <row r="17731" customFormat="false" ht="15" hidden="false" customHeight="false" outlineLevel="0" collapsed="false">
      <c r="A17731" s="0" t="s">
        <v>23447</v>
      </c>
      <c r="B17731" s="86" t="s">
        <v>9449</v>
      </c>
      <c r="C17731" s="0" t="s">
        <v>217</v>
      </c>
      <c r="E17731" s="306" t="n">
        <v>744.11</v>
      </c>
    </row>
    <row r="17732" customFormat="false" ht="15" hidden="false" customHeight="false" outlineLevel="0" collapsed="false">
      <c r="A17732" s="0" t="s">
        <v>23448</v>
      </c>
      <c r="B17732" s="86" t="s">
        <v>23449</v>
      </c>
      <c r="C17732" s="0" t="s">
        <v>21065</v>
      </c>
      <c r="E17732" s="306" t="n">
        <v>82.14</v>
      </c>
    </row>
    <row r="17733" customFormat="false" ht="15" hidden="false" customHeight="false" outlineLevel="0" collapsed="false">
      <c r="A17733" s="0" t="s">
        <v>23450</v>
      </c>
      <c r="B17733" s="86" t="s">
        <v>23451</v>
      </c>
      <c r="C17733" s="0" t="s">
        <v>21065</v>
      </c>
      <c r="E17733" s="306" t="n">
        <v>26.48</v>
      </c>
    </row>
    <row r="17734" customFormat="false" ht="15" hidden="false" customHeight="false" outlineLevel="0" collapsed="false">
      <c r="A17734" s="0" t="s">
        <v>23452</v>
      </c>
      <c r="B17734" s="86" t="s">
        <v>23453</v>
      </c>
      <c r="C17734" s="0" t="s">
        <v>21065</v>
      </c>
      <c r="E17734" s="306" t="n">
        <v>7.18</v>
      </c>
    </row>
    <row r="17735" customFormat="false" ht="15" hidden="false" customHeight="false" outlineLevel="0" collapsed="false">
      <c r="A17735" s="0" t="s">
        <v>23454</v>
      </c>
      <c r="B17735" s="86" t="s">
        <v>23455</v>
      </c>
      <c r="C17735" s="0" t="s">
        <v>217</v>
      </c>
      <c r="E17735" s="306" t="n">
        <v>8.82</v>
      </c>
    </row>
    <row r="17736" customFormat="false" ht="15" hidden="false" customHeight="false" outlineLevel="0" collapsed="false">
      <c r="A17736" s="0" t="s">
        <v>23456</v>
      </c>
      <c r="B17736" s="86" t="s">
        <v>23457</v>
      </c>
      <c r="C17736" s="0" t="s">
        <v>217</v>
      </c>
      <c r="E17736" s="306" t="n">
        <v>8.12</v>
      </c>
    </row>
    <row r="17737" customFormat="false" ht="15" hidden="false" customHeight="false" outlineLevel="0" collapsed="false">
      <c r="A17737" s="0" t="s">
        <v>23458</v>
      </c>
      <c r="B17737" s="86" t="s">
        <v>23459</v>
      </c>
      <c r="C17737" s="0" t="s">
        <v>217</v>
      </c>
      <c r="E17737" s="306" t="n">
        <v>11.25</v>
      </c>
    </row>
    <row r="17738" customFormat="false" ht="15" hidden="false" customHeight="false" outlineLevel="0" collapsed="false">
      <c r="A17738" s="0" t="s">
        <v>23460</v>
      </c>
      <c r="B17738" s="86" t="s">
        <v>23461</v>
      </c>
      <c r="C17738" s="0" t="s">
        <v>217</v>
      </c>
      <c r="E17738" s="306" t="n">
        <v>9.03</v>
      </c>
    </row>
    <row r="17739" customFormat="false" ht="15" hidden="false" customHeight="false" outlineLevel="0" collapsed="false">
      <c r="A17739" s="0" t="s">
        <v>23462</v>
      </c>
      <c r="B17739" s="86" t="s">
        <v>23463</v>
      </c>
      <c r="C17739" s="0" t="s">
        <v>217</v>
      </c>
      <c r="E17739" s="306" t="n">
        <v>17.15</v>
      </c>
    </row>
    <row r="17740" customFormat="false" ht="15" hidden="false" customHeight="false" outlineLevel="0" collapsed="false">
      <c r="A17740" s="0" t="s">
        <v>23464</v>
      </c>
      <c r="B17740" s="86" t="s">
        <v>23465</v>
      </c>
      <c r="C17740" s="0" t="s">
        <v>107</v>
      </c>
      <c r="E17740" s="306" t="n">
        <v>5.8</v>
      </c>
    </row>
    <row r="17741" customFormat="false" ht="15" hidden="false" customHeight="false" outlineLevel="0" collapsed="false">
      <c r="A17741" s="0" t="s">
        <v>23466</v>
      </c>
      <c r="B17741" s="86" t="s">
        <v>23467</v>
      </c>
      <c r="C17741" s="0" t="s">
        <v>217</v>
      </c>
      <c r="E17741" s="306" t="n">
        <v>4.87</v>
      </c>
    </row>
    <row r="17742" customFormat="false" ht="15" hidden="false" customHeight="false" outlineLevel="0" collapsed="false">
      <c r="A17742" s="0" t="s">
        <v>23468</v>
      </c>
      <c r="B17742" s="86" t="s">
        <v>23469</v>
      </c>
      <c r="C17742" s="0" t="s">
        <v>21065</v>
      </c>
      <c r="E17742" s="306" t="n">
        <v>13.86</v>
      </c>
    </row>
    <row r="17743" customFormat="false" ht="15" hidden="false" customHeight="false" outlineLevel="0" collapsed="false">
      <c r="A17743" s="0" t="s">
        <v>23470</v>
      </c>
      <c r="B17743" s="86" t="s">
        <v>23471</v>
      </c>
      <c r="C17743" s="0" t="s">
        <v>21065</v>
      </c>
      <c r="E17743" s="306" t="n">
        <v>11.31</v>
      </c>
    </row>
    <row r="17744" customFormat="false" ht="15" hidden="false" customHeight="false" outlineLevel="0" collapsed="false">
      <c r="A17744" s="0" t="s">
        <v>23472</v>
      </c>
      <c r="B17744" s="86" t="s">
        <v>23473</v>
      </c>
      <c r="C17744" s="0" t="s">
        <v>217</v>
      </c>
      <c r="E17744" s="306" t="n">
        <v>5.71</v>
      </c>
    </row>
    <row r="17745" customFormat="false" ht="15" hidden="false" customHeight="false" outlineLevel="0" collapsed="false">
      <c r="A17745" s="0" t="s">
        <v>23474</v>
      </c>
      <c r="B17745" s="86" t="s">
        <v>23475</v>
      </c>
      <c r="C17745" s="0" t="s">
        <v>217</v>
      </c>
      <c r="E17745" s="306" t="n">
        <v>169.69</v>
      </c>
    </row>
    <row r="17746" customFormat="false" ht="15" hidden="false" customHeight="false" outlineLevel="0" collapsed="false">
      <c r="A17746" s="0" t="s">
        <v>23476</v>
      </c>
      <c r="B17746" s="86" t="s">
        <v>23477</v>
      </c>
      <c r="C17746" s="0" t="s">
        <v>217</v>
      </c>
      <c r="E17746" s="306" t="n">
        <v>205.85</v>
      </c>
    </row>
    <row r="17747" customFormat="false" ht="15" hidden="false" customHeight="false" outlineLevel="0" collapsed="false">
      <c r="A17747" s="0" t="s">
        <v>23478</v>
      </c>
      <c r="B17747" s="86" t="s">
        <v>23479</v>
      </c>
      <c r="C17747" s="0" t="s">
        <v>217</v>
      </c>
      <c r="E17747" s="306" t="n">
        <v>224.73</v>
      </c>
    </row>
    <row r="17748" customFormat="false" ht="15" hidden="false" customHeight="false" outlineLevel="0" collapsed="false">
      <c r="A17748" s="0" t="s">
        <v>23480</v>
      </c>
      <c r="B17748" s="86" t="s">
        <v>23481</v>
      </c>
      <c r="C17748" s="0" t="s">
        <v>217</v>
      </c>
      <c r="E17748" s="306" t="n">
        <v>15.33</v>
      </c>
    </row>
    <row r="17749" customFormat="false" ht="15" hidden="false" customHeight="false" outlineLevel="0" collapsed="false">
      <c r="A17749" s="0" t="s">
        <v>23482</v>
      </c>
      <c r="B17749" s="86" t="s">
        <v>23483</v>
      </c>
      <c r="C17749" s="0" t="s">
        <v>217</v>
      </c>
      <c r="E17749" s="306" t="n">
        <v>14.52</v>
      </c>
    </row>
    <row r="17750" customFormat="false" ht="15" hidden="false" customHeight="false" outlineLevel="0" collapsed="false">
      <c r="A17750" s="0" t="s">
        <v>23484</v>
      </c>
      <c r="B17750" s="86" t="s">
        <v>23485</v>
      </c>
      <c r="C17750" s="0" t="s">
        <v>217</v>
      </c>
      <c r="E17750" s="306" t="n">
        <v>26.62</v>
      </c>
    </row>
    <row r="17751" customFormat="false" ht="15" hidden="false" customHeight="false" outlineLevel="0" collapsed="false">
      <c r="A17751" s="0" t="s">
        <v>23486</v>
      </c>
      <c r="B17751" s="86" t="s">
        <v>23487</v>
      </c>
      <c r="C17751" s="0" t="s">
        <v>217</v>
      </c>
      <c r="E17751" s="306" t="n">
        <v>27.96</v>
      </c>
    </row>
    <row r="17752" customFormat="false" ht="15" hidden="false" customHeight="false" outlineLevel="0" collapsed="false">
      <c r="A17752" s="0" t="s">
        <v>23488</v>
      </c>
      <c r="B17752" s="86" t="s">
        <v>23489</v>
      </c>
      <c r="C17752" s="0" t="s">
        <v>217</v>
      </c>
      <c r="E17752" s="306" t="n">
        <v>4.85</v>
      </c>
    </row>
    <row r="17753" customFormat="false" ht="15" hidden="false" customHeight="false" outlineLevel="0" collapsed="false">
      <c r="A17753" s="0" t="s">
        <v>23490</v>
      </c>
      <c r="B17753" s="86" t="s">
        <v>23491</v>
      </c>
      <c r="C17753" s="0" t="s">
        <v>217</v>
      </c>
      <c r="E17753" s="306" t="n">
        <v>7.12</v>
      </c>
    </row>
    <row r="17754" customFormat="false" ht="15" hidden="false" customHeight="false" outlineLevel="0" collapsed="false">
      <c r="A17754" s="0" t="s">
        <v>23492</v>
      </c>
      <c r="B17754" s="86" t="s">
        <v>23493</v>
      </c>
      <c r="C17754" s="0" t="s">
        <v>107</v>
      </c>
      <c r="E17754" s="306" t="n">
        <v>10.48</v>
      </c>
    </row>
    <row r="17755" customFormat="false" ht="15" hidden="false" customHeight="false" outlineLevel="0" collapsed="false">
      <c r="A17755" s="0" t="s">
        <v>23494</v>
      </c>
      <c r="B17755" s="86" t="s">
        <v>23495</v>
      </c>
      <c r="C17755" s="0" t="s">
        <v>107</v>
      </c>
      <c r="E17755" s="306" t="n">
        <v>5.78</v>
      </c>
    </row>
    <row r="17756" customFormat="false" ht="15" hidden="false" customHeight="false" outlineLevel="0" collapsed="false">
      <c r="A17756" s="0" t="s">
        <v>23496</v>
      </c>
      <c r="B17756" s="86" t="s">
        <v>23497</v>
      </c>
      <c r="C17756" s="0" t="s">
        <v>217</v>
      </c>
      <c r="E17756" s="306" t="n">
        <v>5.44</v>
      </c>
    </row>
    <row r="17757" customFormat="false" ht="15" hidden="false" customHeight="false" outlineLevel="0" collapsed="false">
      <c r="A17757" s="0" t="s">
        <v>23498</v>
      </c>
      <c r="B17757" s="86" t="s">
        <v>23499</v>
      </c>
      <c r="C17757" s="0" t="s">
        <v>67</v>
      </c>
      <c r="E17757" s="306" t="n">
        <v>172.25</v>
      </c>
    </row>
    <row r="17758" customFormat="false" ht="15" hidden="false" customHeight="false" outlineLevel="0" collapsed="false">
      <c r="A17758" s="0" t="s">
        <v>23500</v>
      </c>
      <c r="B17758" s="86" t="s">
        <v>23501</v>
      </c>
      <c r="C17758" s="0" t="s">
        <v>217</v>
      </c>
      <c r="E17758" s="306" t="n">
        <v>94.61</v>
      </c>
    </row>
    <row r="17759" customFormat="false" ht="15" hidden="false" customHeight="false" outlineLevel="0" collapsed="false">
      <c r="A17759" s="0" t="s">
        <v>23502</v>
      </c>
      <c r="B17759" s="86" t="s">
        <v>23503</v>
      </c>
      <c r="C17759" s="0" t="s">
        <v>67</v>
      </c>
      <c r="E17759" s="306" t="n">
        <v>147.7</v>
      </c>
    </row>
    <row r="17760" customFormat="false" ht="15" hidden="false" customHeight="false" outlineLevel="0" collapsed="false">
      <c r="A17760" s="0" t="s">
        <v>23504</v>
      </c>
      <c r="B17760" s="86" t="s">
        <v>23505</v>
      </c>
      <c r="C17760" s="0" t="s">
        <v>67</v>
      </c>
      <c r="E17760" s="306" t="n">
        <v>212</v>
      </c>
    </row>
    <row r="17761" customFormat="false" ht="15" hidden="false" customHeight="false" outlineLevel="0" collapsed="false">
      <c r="A17761" s="0" t="s">
        <v>23506</v>
      </c>
      <c r="B17761" s="86" t="s">
        <v>23507</v>
      </c>
      <c r="C17761" s="0" t="s">
        <v>67</v>
      </c>
      <c r="E17761" s="306" t="n">
        <v>36.5</v>
      </c>
    </row>
    <row r="17762" customFormat="false" ht="15" hidden="false" customHeight="false" outlineLevel="0" collapsed="false">
      <c r="A17762" s="0" t="s">
        <v>23508</v>
      </c>
      <c r="B17762" s="86" t="s">
        <v>23509</v>
      </c>
      <c r="C17762" s="0" t="s">
        <v>217</v>
      </c>
      <c r="E17762" s="306" t="n">
        <v>446.37</v>
      </c>
    </row>
    <row r="17763" customFormat="false" ht="15" hidden="false" customHeight="false" outlineLevel="0" collapsed="false">
      <c r="A17763" s="0" t="s">
        <v>23510</v>
      </c>
      <c r="B17763" s="86" t="s">
        <v>23511</v>
      </c>
      <c r="C17763" s="0" t="s">
        <v>217</v>
      </c>
      <c r="E17763" s="306" t="n">
        <v>468.95</v>
      </c>
    </row>
    <row r="17764" customFormat="false" ht="15" hidden="false" customHeight="false" outlineLevel="0" collapsed="false">
      <c r="A17764" s="0" t="s">
        <v>23512</v>
      </c>
      <c r="B17764" s="86" t="s">
        <v>23513</v>
      </c>
      <c r="C17764" s="0" t="s">
        <v>217</v>
      </c>
      <c r="E17764" s="306" t="n">
        <v>468.95</v>
      </c>
    </row>
    <row r="17765" customFormat="false" ht="15" hidden="false" customHeight="false" outlineLevel="0" collapsed="false">
      <c r="A17765" s="0" t="s">
        <v>23514</v>
      </c>
      <c r="B17765" s="86" t="s">
        <v>23515</v>
      </c>
      <c r="C17765" s="0" t="s">
        <v>217</v>
      </c>
      <c r="E17765" s="306" t="n">
        <v>629.46</v>
      </c>
    </row>
    <row r="17766" customFormat="false" ht="15" hidden="false" customHeight="false" outlineLevel="0" collapsed="false">
      <c r="A17766" s="0" t="s">
        <v>23516</v>
      </c>
      <c r="B17766" s="86" t="s">
        <v>23517</v>
      </c>
      <c r="C17766" s="0" t="s">
        <v>217</v>
      </c>
      <c r="E17766" s="306" t="n">
        <v>176.87</v>
      </c>
    </row>
    <row r="17767" customFormat="false" ht="15" hidden="false" customHeight="false" outlineLevel="0" collapsed="false">
      <c r="A17767" s="0" t="s">
        <v>23518</v>
      </c>
      <c r="B17767" s="86" t="s">
        <v>19215</v>
      </c>
      <c r="C17767" s="0" t="s">
        <v>217</v>
      </c>
      <c r="E17767" s="306" t="n">
        <v>249.95</v>
      </c>
    </row>
    <row r="17768" customFormat="false" ht="15" hidden="false" customHeight="false" outlineLevel="0" collapsed="false">
      <c r="A17768" s="0" t="s">
        <v>23519</v>
      </c>
      <c r="B17768" s="86" t="s">
        <v>23520</v>
      </c>
      <c r="C17768" s="0" t="s">
        <v>217</v>
      </c>
      <c r="E17768" s="306" t="n">
        <v>133.98</v>
      </c>
    </row>
    <row r="17769" customFormat="false" ht="15" hidden="false" customHeight="false" outlineLevel="0" collapsed="false">
      <c r="A17769" s="0" t="s">
        <v>23521</v>
      </c>
      <c r="B17769" s="86" t="s">
        <v>23522</v>
      </c>
      <c r="C17769" s="0" t="s">
        <v>217</v>
      </c>
      <c r="E17769" s="306" t="n">
        <v>148.16</v>
      </c>
    </row>
    <row r="17770" customFormat="false" ht="15" hidden="false" customHeight="false" outlineLevel="0" collapsed="false">
      <c r="A17770" s="0" t="s">
        <v>23523</v>
      </c>
      <c r="B17770" s="86" t="s">
        <v>23524</v>
      </c>
      <c r="C17770" s="0" t="s">
        <v>217</v>
      </c>
      <c r="E17770" s="306" t="n">
        <v>212.96</v>
      </c>
    </row>
    <row r="17771" customFormat="false" ht="15" hidden="false" customHeight="false" outlineLevel="0" collapsed="false">
      <c r="A17771" s="0" t="s">
        <v>23525</v>
      </c>
      <c r="B17771" s="86" t="s">
        <v>23526</v>
      </c>
      <c r="C17771" s="0" t="s">
        <v>217</v>
      </c>
      <c r="E17771" s="306" t="n">
        <v>170.1</v>
      </c>
    </row>
    <row r="17772" customFormat="false" ht="15" hidden="false" customHeight="false" outlineLevel="0" collapsed="false">
      <c r="A17772" s="0" t="s">
        <v>23527</v>
      </c>
      <c r="B17772" s="86" t="s">
        <v>23528</v>
      </c>
      <c r="C17772" s="0" t="s">
        <v>5700</v>
      </c>
      <c r="E17772" s="306" t="n">
        <v>22.69</v>
      </c>
    </row>
    <row r="17773" customFormat="false" ht="15" hidden="false" customHeight="false" outlineLevel="0" collapsed="false">
      <c r="A17773" s="0" t="s">
        <v>23529</v>
      </c>
      <c r="B17773" s="86" t="s">
        <v>26679</v>
      </c>
      <c r="C17773" s="0" t="s">
        <v>365</v>
      </c>
      <c r="E17773" s="306" t="n">
        <v>60.1</v>
      </c>
    </row>
    <row r="17774" customFormat="false" ht="15" hidden="false" customHeight="false" outlineLevel="0" collapsed="false">
      <c r="A17774" s="0" t="s">
        <v>23531</v>
      </c>
      <c r="B17774" s="86" t="s">
        <v>23532</v>
      </c>
      <c r="C17774" s="0" t="s">
        <v>217</v>
      </c>
      <c r="E17774" s="306" t="n">
        <v>10.2</v>
      </c>
    </row>
    <row r="17775" customFormat="false" ht="15" hidden="false" customHeight="false" outlineLevel="0" collapsed="false">
      <c r="A17775" s="0" t="s">
        <v>23533</v>
      </c>
      <c r="B17775" s="86" t="s">
        <v>23534</v>
      </c>
      <c r="C17775" s="0" t="s">
        <v>107</v>
      </c>
      <c r="E17775" s="306" t="n">
        <v>8.22</v>
      </c>
    </row>
    <row r="17776" customFormat="false" ht="15" hidden="false" customHeight="false" outlineLevel="0" collapsed="false">
      <c r="A17776" s="0" t="s">
        <v>23535</v>
      </c>
      <c r="B17776" s="86" t="s">
        <v>23536</v>
      </c>
      <c r="C17776" s="0" t="s">
        <v>365</v>
      </c>
      <c r="E17776" s="306" t="n">
        <v>12.97</v>
      </c>
    </row>
    <row r="17777" customFormat="false" ht="15" hidden="false" customHeight="false" outlineLevel="0" collapsed="false">
      <c r="A17777" s="0" t="s">
        <v>23537</v>
      </c>
      <c r="B17777" s="86" t="s">
        <v>23538</v>
      </c>
      <c r="C17777" s="0" t="s">
        <v>365</v>
      </c>
      <c r="E17777" s="306" t="n">
        <v>7.74</v>
      </c>
    </row>
    <row r="17778" customFormat="false" ht="15" hidden="false" customHeight="false" outlineLevel="0" collapsed="false">
      <c r="A17778" s="0" t="s">
        <v>23539</v>
      </c>
      <c r="B17778" s="86" t="s">
        <v>23540</v>
      </c>
      <c r="C17778" s="0" t="s">
        <v>365</v>
      </c>
      <c r="E17778" s="306" t="n">
        <v>8.66</v>
      </c>
    </row>
    <row r="17779" customFormat="false" ht="15" hidden="false" customHeight="false" outlineLevel="0" collapsed="false">
      <c r="A17779" s="0" t="s">
        <v>23541</v>
      </c>
      <c r="B17779" s="86" t="s">
        <v>23542</v>
      </c>
      <c r="C17779" s="0" t="s">
        <v>217</v>
      </c>
      <c r="E17779" s="306" t="n">
        <v>72817.6</v>
      </c>
    </row>
    <row r="17780" customFormat="false" ht="15" hidden="false" customHeight="false" outlineLevel="0" collapsed="false">
      <c r="A17780" s="0" t="s">
        <v>23543</v>
      </c>
      <c r="B17780" s="86" t="s">
        <v>23544</v>
      </c>
      <c r="C17780" s="0" t="s">
        <v>217</v>
      </c>
      <c r="E17780" s="306" t="n">
        <v>47229.42</v>
      </c>
    </row>
    <row r="17781" customFormat="false" ht="15" hidden="false" customHeight="false" outlineLevel="0" collapsed="false">
      <c r="A17781" s="0" t="s">
        <v>23545</v>
      </c>
      <c r="B17781" s="86" t="s">
        <v>23546</v>
      </c>
      <c r="C17781" s="0" t="s">
        <v>67</v>
      </c>
      <c r="E17781" s="306" t="n">
        <v>41.16</v>
      </c>
    </row>
    <row r="17782" customFormat="false" ht="15" hidden="false" customHeight="false" outlineLevel="0" collapsed="false">
      <c r="A17782" s="0" t="s">
        <v>23547</v>
      </c>
      <c r="B17782" s="86" t="s">
        <v>23548</v>
      </c>
      <c r="C17782" s="0" t="s">
        <v>67</v>
      </c>
      <c r="E17782" s="306" t="n">
        <v>2.67</v>
      </c>
    </row>
    <row r="17783" customFormat="false" ht="15" hidden="false" customHeight="false" outlineLevel="0" collapsed="false">
      <c r="A17783" s="0" t="s">
        <v>23549</v>
      </c>
      <c r="B17783" s="86" t="s">
        <v>23550</v>
      </c>
      <c r="C17783" s="0" t="s">
        <v>217</v>
      </c>
      <c r="E17783" s="306" t="n">
        <v>7802.28</v>
      </c>
    </row>
    <row r="17784" customFormat="false" ht="15" hidden="false" customHeight="false" outlineLevel="0" collapsed="false">
      <c r="A17784" s="0" t="s">
        <v>23551</v>
      </c>
      <c r="B17784" s="86" t="s">
        <v>23552</v>
      </c>
      <c r="C17784" s="0" t="s">
        <v>365</v>
      </c>
      <c r="E17784" s="306" t="n">
        <v>5.11</v>
      </c>
    </row>
    <row r="17785" customFormat="false" ht="15" hidden="false" customHeight="false" outlineLevel="0" collapsed="false">
      <c r="A17785" s="0" t="s">
        <v>23553</v>
      </c>
      <c r="B17785" s="86" t="s">
        <v>23554</v>
      </c>
      <c r="C17785" s="0" t="s">
        <v>107</v>
      </c>
      <c r="E17785" s="306" t="n">
        <v>357.65</v>
      </c>
    </row>
    <row r="17786" customFormat="false" ht="15" hidden="false" customHeight="false" outlineLevel="0" collapsed="false">
      <c r="A17786" s="0" t="s">
        <v>23555</v>
      </c>
      <c r="B17786" s="86" t="s">
        <v>23556</v>
      </c>
      <c r="C17786" s="0" t="s">
        <v>107</v>
      </c>
      <c r="E17786" s="306" t="n">
        <v>2.39</v>
      </c>
    </row>
    <row r="17787" customFormat="false" ht="15" hidden="false" customHeight="false" outlineLevel="0" collapsed="false">
      <c r="A17787" s="0" t="s">
        <v>23557</v>
      </c>
      <c r="B17787" s="86" t="s">
        <v>23558</v>
      </c>
      <c r="C17787" s="0" t="s">
        <v>67</v>
      </c>
      <c r="E17787" s="306" t="n">
        <v>28.07</v>
      </c>
    </row>
    <row r="17788" customFormat="false" ht="15" hidden="false" customHeight="false" outlineLevel="0" collapsed="false">
      <c r="A17788" s="0" t="s">
        <v>23559</v>
      </c>
      <c r="B17788" s="86" t="s">
        <v>26680</v>
      </c>
      <c r="C17788" s="0" t="s">
        <v>365</v>
      </c>
      <c r="E17788" s="306" t="n">
        <v>37.18</v>
      </c>
    </row>
    <row r="17789" customFormat="false" ht="15" hidden="false" customHeight="false" outlineLevel="0" collapsed="false">
      <c r="A17789" s="0" t="s">
        <v>23561</v>
      </c>
      <c r="B17789" s="86" t="s">
        <v>23562</v>
      </c>
      <c r="C17789" s="0" t="s">
        <v>365</v>
      </c>
      <c r="E17789" s="306" t="n">
        <v>4.8</v>
      </c>
    </row>
    <row r="17790" customFormat="false" ht="15" hidden="false" customHeight="false" outlineLevel="0" collapsed="false">
      <c r="B17790" s="0"/>
      <c r="E17790" s="0"/>
    </row>
    <row r="17791" customFormat="false" ht="15" hidden="false" customHeight="false" outlineLevel="0" collapsed="false">
      <c r="B17791" s="0"/>
      <c r="E17791" s="0"/>
    </row>
    <row r="17792" customFormat="false" ht="15" hidden="false" customHeight="false" outlineLevel="0" collapsed="false">
      <c r="A17792" s="0" t="s">
        <v>13853</v>
      </c>
      <c r="B17792" s="0"/>
      <c r="C17792" s="0" t="s">
        <v>13854</v>
      </c>
      <c r="E17792" s="0"/>
    </row>
    <row r="17793" customFormat="false" ht="15" hidden="false" customHeight="false" outlineLevel="0" collapsed="false">
      <c r="B17793" s="0"/>
      <c r="C17793" s="0" t="s">
        <v>13855</v>
      </c>
      <c r="E17793" s="0"/>
    </row>
    <row r="17794" customFormat="false" ht="15" hidden="false" customHeight="false" outlineLevel="0" collapsed="false">
      <c r="A17794" s="0" t="s">
        <v>13856</v>
      </c>
      <c r="B17794" s="0"/>
      <c r="C17794" s="0" t="s">
        <v>13857</v>
      </c>
      <c r="E17794" s="306" t="s">
        <v>13858</v>
      </c>
    </row>
    <row r="17795" customFormat="false" ht="15" hidden="false" customHeight="false" outlineLevel="0" collapsed="false">
      <c r="A17795" s="0" t="s">
        <v>23563</v>
      </c>
      <c r="B17795" s="86" t="s">
        <v>23564</v>
      </c>
      <c r="C17795" s="0" t="s">
        <v>6279</v>
      </c>
      <c r="E17795" s="306" t="n">
        <v>376.8</v>
      </c>
    </row>
    <row r="17796" customFormat="false" ht="15" hidden="false" customHeight="false" outlineLevel="0" collapsed="false">
      <c r="A17796" s="0" t="s">
        <v>23565</v>
      </c>
      <c r="B17796" s="86" t="s">
        <v>23566</v>
      </c>
      <c r="C17796" s="0" t="s">
        <v>5700</v>
      </c>
      <c r="E17796" s="306" t="n">
        <v>25.93</v>
      </c>
    </row>
    <row r="17797" customFormat="false" ht="15" hidden="false" customHeight="false" outlineLevel="0" collapsed="false">
      <c r="A17797" s="0" t="s">
        <v>23567</v>
      </c>
      <c r="B17797" s="86" t="s">
        <v>23568</v>
      </c>
      <c r="C17797" s="0" t="s">
        <v>6279</v>
      </c>
      <c r="E17797" s="306" t="n">
        <v>140.96</v>
      </c>
    </row>
    <row r="17798" customFormat="false" ht="15" hidden="false" customHeight="false" outlineLevel="0" collapsed="false">
      <c r="A17798" s="0" t="s">
        <v>23569</v>
      </c>
      <c r="B17798" s="86" t="s">
        <v>23570</v>
      </c>
      <c r="C17798" s="0" t="s">
        <v>6279</v>
      </c>
      <c r="E17798" s="306" t="n">
        <v>226.42</v>
      </c>
    </row>
    <row r="17799" customFormat="false" ht="15" hidden="false" customHeight="false" outlineLevel="0" collapsed="false">
      <c r="A17799" s="0" t="s">
        <v>23571</v>
      </c>
      <c r="B17799" s="86" t="s">
        <v>23572</v>
      </c>
      <c r="C17799" s="0" t="s">
        <v>217</v>
      </c>
      <c r="E17799" s="306" t="n">
        <v>66.09</v>
      </c>
    </row>
    <row r="17800" customFormat="false" ht="15" hidden="false" customHeight="false" outlineLevel="0" collapsed="false">
      <c r="A17800" s="0" t="s">
        <v>23573</v>
      </c>
      <c r="B17800" s="86" t="s">
        <v>23574</v>
      </c>
      <c r="C17800" s="0" t="s">
        <v>217</v>
      </c>
      <c r="E17800" s="306" t="n">
        <v>119.72</v>
      </c>
    </row>
    <row r="17801" customFormat="false" ht="15" hidden="false" customHeight="false" outlineLevel="0" collapsed="false">
      <c r="A17801" s="0" t="s">
        <v>23575</v>
      </c>
      <c r="B17801" s="86" t="s">
        <v>23576</v>
      </c>
      <c r="C17801" s="0" t="s">
        <v>67</v>
      </c>
      <c r="E17801" s="306" t="n">
        <v>10.34</v>
      </c>
    </row>
    <row r="17802" customFormat="false" ht="15" hidden="false" customHeight="false" outlineLevel="0" collapsed="false">
      <c r="A17802" s="0" t="s">
        <v>23577</v>
      </c>
      <c r="B17802" s="86" t="s">
        <v>23578</v>
      </c>
      <c r="C17802" s="0" t="s">
        <v>217</v>
      </c>
      <c r="E17802" s="306" t="n">
        <v>7.88</v>
      </c>
    </row>
    <row r="17803" customFormat="false" ht="15" hidden="false" customHeight="false" outlineLevel="0" collapsed="false">
      <c r="A17803" s="0" t="s">
        <v>23579</v>
      </c>
      <c r="B17803" s="86" t="s">
        <v>23580</v>
      </c>
      <c r="C17803" s="0" t="s">
        <v>217</v>
      </c>
      <c r="E17803" s="306" t="n">
        <v>212.1</v>
      </c>
    </row>
    <row r="17804" customFormat="false" ht="15" hidden="false" customHeight="false" outlineLevel="0" collapsed="false">
      <c r="A17804" s="0" t="s">
        <v>23581</v>
      </c>
      <c r="B17804" s="86" t="s">
        <v>23582</v>
      </c>
      <c r="C17804" s="0" t="s">
        <v>217</v>
      </c>
      <c r="E17804" s="306" t="n">
        <v>140</v>
      </c>
    </row>
    <row r="17805" customFormat="false" ht="15" hidden="false" customHeight="false" outlineLevel="0" collapsed="false">
      <c r="A17805" s="0" t="s">
        <v>23583</v>
      </c>
      <c r="B17805" s="86" t="s">
        <v>23584</v>
      </c>
      <c r="C17805" s="0" t="s">
        <v>217</v>
      </c>
      <c r="E17805" s="306" t="n">
        <v>59.82</v>
      </c>
    </row>
    <row r="17806" customFormat="false" ht="15" hidden="false" customHeight="false" outlineLevel="0" collapsed="false">
      <c r="A17806" s="0" t="s">
        <v>23585</v>
      </c>
      <c r="B17806" s="86" t="s">
        <v>23586</v>
      </c>
      <c r="C17806" s="0" t="s">
        <v>217</v>
      </c>
      <c r="E17806" s="306" t="n">
        <v>194.25</v>
      </c>
    </row>
    <row r="17807" customFormat="false" ht="15" hidden="false" customHeight="false" outlineLevel="0" collapsed="false">
      <c r="A17807" s="0" t="s">
        <v>23587</v>
      </c>
      <c r="B17807" s="86" t="s">
        <v>23588</v>
      </c>
      <c r="C17807" s="0" t="s">
        <v>217</v>
      </c>
      <c r="E17807" s="306" t="n">
        <v>196</v>
      </c>
    </row>
    <row r="17808" customFormat="false" ht="15" hidden="false" customHeight="false" outlineLevel="0" collapsed="false">
      <c r="A17808" s="0" t="s">
        <v>23589</v>
      </c>
      <c r="B17808" s="86" t="s">
        <v>23590</v>
      </c>
      <c r="C17808" s="0" t="s">
        <v>217</v>
      </c>
      <c r="E17808" s="306" t="n">
        <v>205.8</v>
      </c>
    </row>
    <row r="17809" customFormat="false" ht="15" hidden="false" customHeight="false" outlineLevel="0" collapsed="false">
      <c r="A17809" s="0" t="s">
        <v>23591</v>
      </c>
      <c r="B17809" s="86" t="s">
        <v>23592</v>
      </c>
      <c r="C17809" s="0" t="s">
        <v>217</v>
      </c>
      <c r="E17809" s="306" t="n">
        <v>234.5</v>
      </c>
    </row>
    <row r="17810" customFormat="false" ht="15" hidden="false" customHeight="false" outlineLevel="0" collapsed="false">
      <c r="A17810" s="0" t="s">
        <v>23593</v>
      </c>
      <c r="B17810" s="86" t="s">
        <v>23594</v>
      </c>
      <c r="C17810" s="0" t="s">
        <v>217</v>
      </c>
      <c r="E17810" s="306" t="n">
        <v>4300</v>
      </c>
    </row>
    <row r="17811" customFormat="false" ht="15" hidden="false" customHeight="false" outlineLevel="0" collapsed="false">
      <c r="A17811" s="0" t="s">
        <v>23595</v>
      </c>
      <c r="B17811" s="86" t="s">
        <v>23596</v>
      </c>
      <c r="C17811" s="0" t="s">
        <v>217</v>
      </c>
      <c r="E17811" s="306" t="n">
        <v>2140</v>
      </c>
    </row>
    <row r="17812" customFormat="false" ht="15" hidden="false" customHeight="false" outlineLevel="0" collapsed="false">
      <c r="A17812" s="0" t="s">
        <v>23597</v>
      </c>
      <c r="B17812" s="86" t="s">
        <v>23598</v>
      </c>
      <c r="C17812" s="0" t="s">
        <v>22589</v>
      </c>
      <c r="E17812" s="306" t="n">
        <v>678</v>
      </c>
    </row>
    <row r="17813" customFormat="false" ht="15" hidden="false" customHeight="false" outlineLevel="0" collapsed="false">
      <c r="A17813" s="0" t="s">
        <v>23599</v>
      </c>
      <c r="B17813" s="86" t="s">
        <v>23600</v>
      </c>
      <c r="C17813" s="0" t="s">
        <v>217</v>
      </c>
      <c r="E17813" s="306" t="n">
        <v>8.43</v>
      </c>
    </row>
    <row r="17814" customFormat="false" ht="15" hidden="false" customHeight="false" outlineLevel="0" collapsed="false">
      <c r="A17814" s="0" t="s">
        <v>23601</v>
      </c>
      <c r="B17814" s="86" t="s">
        <v>23602</v>
      </c>
      <c r="C17814" s="0" t="s">
        <v>217</v>
      </c>
      <c r="E17814" s="306" t="n">
        <v>8.02</v>
      </c>
    </row>
    <row r="17815" customFormat="false" ht="15" hidden="false" customHeight="false" outlineLevel="0" collapsed="false">
      <c r="A17815" s="0" t="s">
        <v>23603</v>
      </c>
      <c r="B17815" s="86" t="s">
        <v>23604</v>
      </c>
      <c r="C17815" s="0" t="s">
        <v>217</v>
      </c>
      <c r="E17815" s="306" t="n">
        <v>6.77</v>
      </c>
    </row>
    <row r="17816" customFormat="false" ht="15" hidden="false" customHeight="false" outlineLevel="0" collapsed="false">
      <c r="A17816" s="0" t="s">
        <v>23605</v>
      </c>
      <c r="B17816" s="86" t="s">
        <v>23606</v>
      </c>
      <c r="C17816" s="0" t="s">
        <v>217</v>
      </c>
      <c r="E17816" s="306" t="n">
        <v>9.35</v>
      </c>
    </row>
    <row r="17817" customFormat="false" ht="15" hidden="false" customHeight="false" outlineLevel="0" collapsed="false">
      <c r="A17817" s="0" t="s">
        <v>23607</v>
      </c>
      <c r="B17817" s="86" t="s">
        <v>23608</v>
      </c>
      <c r="C17817" s="0" t="s">
        <v>217</v>
      </c>
      <c r="E17817" s="306" t="n">
        <v>26.37</v>
      </c>
    </row>
    <row r="17818" customFormat="false" ht="15" hidden="false" customHeight="false" outlineLevel="0" collapsed="false">
      <c r="A17818" s="0" t="s">
        <v>23609</v>
      </c>
      <c r="B17818" s="86" t="s">
        <v>23608</v>
      </c>
      <c r="C17818" s="0" t="s">
        <v>217</v>
      </c>
      <c r="E17818" s="306" t="n">
        <v>31.39</v>
      </c>
    </row>
    <row r="17819" customFormat="false" ht="15" hidden="false" customHeight="false" outlineLevel="0" collapsed="false">
      <c r="A17819" s="0" t="s">
        <v>23610</v>
      </c>
      <c r="B17819" s="86" t="s">
        <v>23608</v>
      </c>
      <c r="C17819" s="0" t="s">
        <v>217</v>
      </c>
      <c r="E17819" s="306" t="n">
        <v>44.29</v>
      </c>
    </row>
    <row r="17820" customFormat="false" ht="15" hidden="false" customHeight="false" outlineLevel="0" collapsed="false">
      <c r="A17820" s="0" t="s">
        <v>23611</v>
      </c>
      <c r="B17820" s="86" t="s">
        <v>23608</v>
      </c>
      <c r="C17820" s="0" t="s">
        <v>217</v>
      </c>
      <c r="E17820" s="306" t="n">
        <v>44.39</v>
      </c>
    </row>
    <row r="17821" customFormat="false" ht="15" hidden="false" customHeight="false" outlineLevel="0" collapsed="false">
      <c r="A17821" s="0" t="s">
        <v>23612</v>
      </c>
      <c r="B17821" s="86" t="s">
        <v>23613</v>
      </c>
      <c r="C17821" s="0" t="s">
        <v>217</v>
      </c>
      <c r="E17821" s="306" t="n">
        <v>86.42</v>
      </c>
    </row>
    <row r="17822" customFormat="false" ht="15" hidden="false" customHeight="false" outlineLevel="0" collapsed="false">
      <c r="A17822" s="0" t="s">
        <v>23614</v>
      </c>
      <c r="B17822" s="86" t="s">
        <v>23615</v>
      </c>
      <c r="C17822" s="0" t="s">
        <v>217</v>
      </c>
      <c r="E17822" s="306" t="n">
        <v>109.32</v>
      </c>
    </row>
    <row r="17823" customFormat="false" ht="15" hidden="false" customHeight="false" outlineLevel="0" collapsed="false">
      <c r="A17823" s="0" t="s">
        <v>23616</v>
      </c>
      <c r="B17823" s="86" t="s">
        <v>23617</v>
      </c>
      <c r="C17823" s="0" t="s">
        <v>217</v>
      </c>
      <c r="E17823" s="306" t="n">
        <v>156.96</v>
      </c>
    </row>
    <row r="17824" customFormat="false" ht="15" hidden="false" customHeight="false" outlineLevel="0" collapsed="false">
      <c r="A17824" s="0" t="s">
        <v>23618</v>
      </c>
      <c r="B17824" s="86" t="s">
        <v>23619</v>
      </c>
      <c r="C17824" s="0" t="s">
        <v>217</v>
      </c>
      <c r="E17824" s="306" t="n">
        <v>195.86</v>
      </c>
    </row>
    <row r="17825" customFormat="false" ht="15" hidden="false" customHeight="false" outlineLevel="0" collapsed="false">
      <c r="A17825" s="0" t="s">
        <v>23620</v>
      </c>
      <c r="B17825" s="86" t="s">
        <v>23621</v>
      </c>
      <c r="C17825" s="0" t="s">
        <v>217</v>
      </c>
      <c r="E17825" s="306" t="n">
        <v>274.25</v>
      </c>
    </row>
    <row r="17826" customFormat="false" ht="15" hidden="false" customHeight="false" outlineLevel="0" collapsed="false">
      <c r="A17826" s="0" t="s">
        <v>23622</v>
      </c>
      <c r="B17826" s="86" t="s">
        <v>23623</v>
      </c>
      <c r="C17826" s="0" t="s">
        <v>217</v>
      </c>
      <c r="E17826" s="306" t="n">
        <v>346.35</v>
      </c>
    </row>
    <row r="17827" customFormat="false" ht="15" hidden="false" customHeight="false" outlineLevel="0" collapsed="false">
      <c r="A17827" s="0" t="s">
        <v>23624</v>
      </c>
      <c r="B17827" s="86" t="s">
        <v>23625</v>
      </c>
      <c r="C17827" s="0" t="s">
        <v>217</v>
      </c>
      <c r="E17827" s="306" t="n">
        <v>23.61</v>
      </c>
    </row>
    <row r="17828" customFormat="false" ht="15" hidden="false" customHeight="false" outlineLevel="0" collapsed="false">
      <c r="A17828" s="0" t="s">
        <v>23626</v>
      </c>
      <c r="B17828" s="86" t="s">
        <v>23627</v>
      </c>
      <c r="C17828" s="0" t="s">
        <v>217</v>
      </c>
      <c r="E17828" s="306" t="n">
        <v>10.4</v>
      </c>
    </row>
    <row r="17829" customFormat="false" ht="15" hidden="false" customHeight="false" outlineLevel="0" collapsed="false">
      <c r="A17829" s="0" t="s">
        <v>23628</v>
      </c>
      <c r="B17829" s="86" t="s">
        <v>23629</v>
      </c>
      <c r="C17829" s="0" t="s">
        <v>217</v>
      </c>
      <c r="E17829" s="306" t="n">
        <v>41.55</v>
      </c>
    </row>
    <row r="17830" customFormat="false" ht="15" hidden="false" customHeight="false" outlineLevel="0" collapsed="false">
      <c r="A17830" s="0" t="s">
        <v>23630</v>
      </c>
      <c r="B17830" s="86" t="s">
        <v>23631</v>
      </c>
      <c r="C17830" s="0" t="s">
        <v>217</v>
      </c>
      <c r="E17830" s="306" t="n">
        <v>28.53</v>
      </c>
    </row>
    <row r="17831" customFormat="false" ht="15" hidden="false" customHeight="false" outlineLevel="0" collapsed="false">
      <c r="A17831" s="0" t="s">
        <v>23632</v>
      </c>
      <c r="B17831" s="86" t="s">
        <v>23633</v>
      </c>
      <c r="C17831" s="0" t="s">
        <v>217</v>
      </c>
      <c r="E17831" s="306" t="n">
        <v>9.81</v>
      </c>
    </row>
    <row r="17832" customFormat="false" ht="15" hidden="false" customHeight="false" outlineLevel="0" collapsed="false">
      <c r="A17832" s="0" t="s">
        <v>23634</v>
      </c>
      <c r="B17832" s="86" t="s">
        <v>23635</v>
      </c>
      <c r="C17832" s="0" t="s">
        <v>217</v>
      </c>
      <c r="E17832" s="306" t="n">
        <v>12.63</v>
      </c>
    </row>
    <row r="17833" customFormat="false" ht="15" hidden="false" customHeight="false" outlineLevel="0" collapsed="false">
      <c r="A17833" s="0" t="s">
        <v>23636</v>
      </c>
      <c r="B17833" s="86" t="s">
        <v>23637</v>
      </c>
      <c r="C17833" s="0" t="s">
        <v>217</v>
      </c>
      <c r="E17833" s="306" t="n">
        <v>17.61</v>
      </c>
    </row>
    <row r="17834" customFormat="false" ht="15" hidden="false" customHeight="false" outlineLevel="0" collapsed="false">
      <c r="A17834" s="0" t="s">
        <v>23638</v>
      </c>
      <c r="B17834" s="86" t="s">
        <v>23639</v>
      </c>
      <c r="C17834" s="0" t="s">
        <v>217</v>
      </c>
      <c r="E17834" s="306" t="n">
        <v>23.33</v>
      </c>
    </row>
    <row r="17835" customFormat="false" ht="15" hidden="false" customHeight="false" outlineLevel="0" collapsed="false">
      <c r="A17835" s="0" t="s">
        <v>23640</v>
      </c>
      <c r="B17835" s="86" t="s">
        <v>23641</v>
      </c>
      <c r="C17835" s="0" t="s">
        <v>217</v>
      </c>
      <c r="E17835" s="306" t="n">
        <v>27.7</v>
      </c>
    </row>
    <row r="17836" customFormat="false" ht="15" hidden="false" customHeight="false" outlineLevel="0" collapsed="false">
      <c r="A17836" s="0" t="s">
        <v>23642</v>
      </c>
      <c r="B17836" s="86" t="s">
        <v>23643</v>
      </c>
      <c r="C17836" s="0" t="s">
        <v>217</v>
      </c>
      <c r="E17836" s="306" t="n">
        <v>48.35</v>
      </c>
    </row>
    <row r="17837" customFormat="false" ht="15" hidden="false" customHeight="false" outlineLevel="0" collapsed="false">
      <c r="A17837" s="0" t="s">
        <v>23644</v>
      </c>
      <c r="B17837" s="86" t="s">
        <v>23645</v>
      </c>
      <c r="C17837" s="0" t="s">
        <v>217</v>
      </c>
      <c r="E17837" s="306" t="n">
        <v>5.44</v>
      </c>
    </row>
    <row r="17838" customFormat="false" ht="15" hidden="false" customHeight="false" outlineLevel="0" collapsed="false">
      <c r="A17838" s="0" t="s">
        <v>23646</v>
      </c>
      <c r="B17838" s="86" t="s">
        <v>23647</v>
      </c>
      <c r="C17838" s="0" t="s">
        <v>217</v>
      </c>
      <c r="E17838" s="306" t="n">
        <v>4.8</v>
      </c>
    </row>
    <row r="17839" customFormat="false" ht="15" hidden="false" customHeight="false" outlineLevel="0" collapsed="false">
      <c r="A17839" s="0" t="s">
        <v>23648</v>
      </c>
      <c r="B17839" s="86" t="s">
        <v>23649</v>
      </c>
      <c r="C17839" s="0" t="s">
        <v>217</v>
      </c>
      <c r="E17839" s="306" t="n">
        <v>5.01</v>
      </c>
    </row>
    <row r="17840" customFormat="false" ht="15" hidden="false" customHeight="false" outlineLevel="0" collapsed="false">
      <c r="A17840" s="0" t="s">
        <v>23650</v>
      </c>
      <c r="B17840" s="86" t="s">
        <v>23651</v>
      </c>
      <c r="C17840" s="0" t="s">
        <v>217</v>
      </c>
      <c r="E17840" s="306" t="n">
        <v>20.97</v>
      </c>
    </row>
    <row r="17841" customFormat="false" ht="15" hidden="false" customHeight="false" outlineLevel="0" collapsed="false">
      <c r="A17841" s="0" t="s">
        <v>23652</v>
      </c>
      <c r="B17841" s="86" t="s">
        <v>23653</v>
      </c>
      <c r="C17841" s="0" t="s">
        <v>217</v>
      </c>
      <c r="E17841" s="306" t="n">
        <v>23.07</v>
      </c>
    </row>
    <row r="17842" customFormat="false" ht="15" hidden="false" customHeight="false" outlineLevel="0" collapsed="false">
      <c r="A17842" s="0" t="s">
        <v>23654</v>
      </c>
      <c r="B17842" s="86" t="s">
        <v>6937</v>
      </c>
      <c r="C17842" s="0" t="s">
        <v>217</v>
      </c>
      <c r="E17842" s="306" t="n">
        <v>14.03</v>
      </c>
    </row>
    <row r="17843" customFormat="false" ht="15" hidden="false" customHeight="false" outlineLevel="0" collapsed="false">
      <c r="A17843" s="0" t="s">
        <v>23655</v>
      </c>
      <c r="B17843" s="86" t="s">
        <v>23656</v>
      </c>
      <c r="C17843" s="0" t="s">
        <v>217</v>
      </c>
      <c r="E17843" s="306" t="n">
        <v>3.49</v>
      </c>
    </row>
    <row r="17844" customFormat="false" ht="15" hidden="false" customHeight="false" outlineLevel="0" collapsed="false">
      <c r="A17844" s="0" t="s">
        <v>23657</v>
      </c>
      <c r="B17844" s="86" t="s">
        <v>23658</v>
      </c>
      <c r="C17844" s="0" t="s">
        <v>107</v>
      </c>
      <c r="E17844" s="306" t="n">
        <v>192.37</v>
      </c>
    </row>
    <row r="17845" customFormat="false" ht="15" hidden="false" customHeight="false" outlineLevel="0" collapsed="false">
      <c r="A17845" s="0" t="s">
        <v>23659</v>
      </c>
      <c r="B17845" s="86" t="s">
        <v>23660</v>
      </c>
      <c r="C17845" s="0" t="s">
        <v>217</v>
      </c>
      <c r="E17845" s="306" t="n">
        <v>162.66</v>
      </c>
    </row>
    <row r="17846" customFormat="false" ht="15" hidden="false" customHeight="false" outlineLevel="0" collapsed="false">
      <c r="A17846" s="0" t="s">
        <v>23661</v>
      </c>
      <c r="B17846" s="86" t="s">
        <v>23662</v>
      </c>
      <c r="C17846" s="0" t="s">
        <v>107</v>
      </c>
      <c r="E17846" s="306" t="n">
        <v>236.82</v>
      </c>
    </row>
    <row r="17847" customFormat="false" ht="15" hidden="false" customHeight="false" outlineLevel="0" collapsed="false">
      <c r="A17847" s="0" t="s">
        <v>23663</v>
      </c>
      <c r="B17847" s="86" t="s">
        <v>23664</v>
      </c>
      <c r="C17847" s="0" t="s">
        <v>217</v>
      </c>
      <c r="E17847" s="306" t="n">
        <v>117.96</v>
      </c>
    </row>
    <row r="17848" customFormat="false" ht="15" hidden="false" customHeight="false" outlineLevel="0" collapsed="false">
      <c r="A17848" s="0" t="s">
        <v>23665</v>
      </c>
      <c r="B17848" s="86" t="s">
        <v>23666</v>
      </c>
      <c r="C17848" s="0" t="s">
        <v>67</v>
      </c>
      <c r="E17848" s="306" t="n">
        <v>414.96</v>
      </c>
    </row>
    <row r="17849" customFormat="false" ht="15" hidden="false" customHeight="false" outlineLevel="0" collapsed="false">
      <c r="A17849" s="0" t="s">
        <v>23667</v>
      </c>
      <c r="B17849" s="86" t="s">
        <v>23668</v>
      </c>
      <c r="C17849" s="0" t="s">
        <v>67</v>
      </c>
      <c r="E17849" s="306" t="n">
        <v>490.17</v>
      </c>
    </row>
    <row r="17850" customFormat="false" ht="15" hidden="false" customHeight="false" outlineLevel="0" collapsed="false">
      <c r="A17850" s="0" t="s">
        <v>23669</v>
      </c>
      <c r="B17850" s="86" t="s">
        <v>23670</v>
      </c>
      <c r="C17850" s="0" t="s">
        <v>67</v>
      </c>
      <c r="E17850" s="306" t="n">
        <v>394.71</v>
      </c>
    </row>
    <row r="17851" customFormat="false" ht="15" hidden="false" customHeight="false" outlineLevel="0" collapsed="false">
      <c r="A17851" s="0" t="s">
        <v>23671</v>
      </c>
      <c r="B17851" s="86" t="s">
        <v>23672</v>
      </c>
      <c r="C17851" s="0" t="s">
        <v>217</v>
      </c>
      <c r="E17851" s="306" t="n">
        <v>141.13</v>
      </c>
    </row>
    <row r="17852" customFormat="false" ht="15" hidden="false" customHeight="false" outlineLevel="0" collapsed="false">
      <c r="A17852" s="0" t="s">
        <v>23673</v>
      </c>
      <c r="B17852" s="86" t="s">
        <v>23674</v>
      </c>
      <c r="C17852" s="0" t="s">
        <v>217</v>
      </c>
      <c r="E17852" s="306" t="n">
        <v>54.55</v>
      </c>
    </row>
    <row r="17853" customFormat="false" ht="15" hidden="false" customHeight="false" outlineLevel="0" collapsed="false">
      <c r="A17853" s="0" t="s">
        <v>23675</v>
      </c>
      <c r="B17853" s="86" t="s">
        <v>23676</v>
      </c>
      <c r="C17853" s="0" t="s">
        <v>107</v>
      </c>
      <c r="E17853" s="306" t="n">
        <v>344.87</v>
      </c>
    </row>
    <row r="17854" customFormat="false" ht="15" hidden="false" customHeight="false" outlineLevel="0" collapsed="false">
      <c r="A17854" s="0" t="s">
        <v>23677</v>
      </c>
      <c r="B17854" s="86" t="s">
        <v>23678</v>
      </c>
      <c r="C17854" s="0" t="s">
        <v>107</v>
      </c>
      <c r="E17854" s="306" t="n">
        <v>443.63</v>
      </c>
    </row>
    <row r="17855" customFormat="false" ht="15" hidden="false" customHeight="false" outlineLevel="0" collapsed="false">
      <c r="A17855" s="0" t="s">
        <v>23679</v>
      </c>
      <c r="B17855" s="86" t="s">
        <v>23680</v>
      </c>
      <c r="C17855" s="0" t="s">
        <v>217</v>
      </c>
      <c r="E17855" s="306" t="n">
        <v>281.76</v>
      </c>
    </row>
    <row r="17856" customFormat="false" ht="15" hidden="false" customHeight="false" outlineLevel="0" collapsed="false">
      <c r="A17856" s="0" t="s">
        <v>23681</v>
      </c>
      <c r="B17856" s="86" t="s">
        <v>23682</v>
      </c>
      <c r="C17856" s="0" t="s">
        <v>217</v>
      </c>
      <c r="E17856" s="306" t="n">
        <v>33.47</v>
      </c>
    </row>
    <row r="17857" customFormat="false" ht="15" hidden="false" customHeight="false" outlineLevel="0" collapsed="false">
      <c r="A17857" s="0" t="s">
        <v>23683</v>
      </c>
      <c r="B17857" s="86" t="s">
        <v>23684</v>
      </c>
      <c r="C17857" s="0" t="s">
        <v>217</v>
      </c>
      <c r="E17857" s="306" t="n">
        <v>18.49</v>
      </c>
    </row>
    <row r="17858" customFormat="false" ht="15" hidden="false" customHeight="false" outlineLevel="0" collapsed="false">
      <c r="A17858" s="0" t="s">
        <v>23685</v>
      </c>
      <c r="B17858" s="86" t="s">
        <v>23686</v>
      </c>
      <c r="C17858" s="0" t="s">
        <v>217</v>
      </c>
      <c r="E17858" s="306" t="n">
        <v>18.72</v>
      </c>
    </row>
    <row r="17859" customFormat="false" ht="15" hidden="false" customHeight="false" outlineLevel="0" collapsed="false">
      <c r="A17859" s="0" t="s">
        <v>23687</v>
      </c>
      <c r="B17859" s="86" t="s">
        <v>23688</v>
      </c>
      <c r="C17859" s="0" t="s">
        <v>217</v>
      </c>
      <c r="E17859" s="306" t="n">
        <v>32.12</v>
      </c>
    </row>
    <row r="17860" customFormat="false" ht="15" hidden="false" customHeight="false" outlineLevel="0" collapsed="false">
      <c r="A17860" s="0" t="s">
        <v>23689</v>
      </c>
      <c r="B17860" s="86" t="s">
        <v>23690</v>
      </c>
      <c r="C17860" s="0" t="s">
        <v>217</v>
      </c>
      <c r="E17860" s="306" t="n">
        <v>69.33</v>
      </c>
    </row>
    <row r="17861" customFormat="false" ht="15" hidden="false" customHeight="false" outlineLevel="0" collapsed="false">
      <c r="A17861" s="0" t="s">
        <v>23691</v>
      </c>
      <c r="B17861" s="86" t="s">
        <v>23692</v>
      </c>
      <c r="C17861" s="0" t="s">
        <v>217</v>
      </c>
      <c r="E17861" s="306" t="n">
        <v>8.01</v>
      </c>
    </row>
    <row r="17862" customFormat="false" ht="15" hidden="false" customHeight="false" outlineLevel="0" collapsed="false">
      <c r="B17862" s="0"/>
      <c r="E17862" s="0"/>
    </row>
    <row r="17863" customFormat="false" ht="15" hidden="false" customHeight="false" outlineLevel="0" collapsed="false">
      <c r="B17863" s="0"/>
      <c r="E17863" s="0"/>
    </row>
    <row r="17864" customFormat="false" ht="15" hidden="false" customHeight="false" outlineLevel="0" collapsed="false">
      <c r="A17864" s="0" t="s">
        <v>13853</v>
      </c>
      <c r="B17864" s="0"/>
      <c r="C17864" s="0" t="s">
        <v>13854</v>
      </c>
      <c r="E17864" s="0"/>
    </row>
    <row r="17865" customFormat="false" ht="15" hidden="false" customHeight="false" outlineLevel="0" collapsed="false">
      <c r="B17865" s="0"/>
      <c r="C17865" s="0" t="s">
        <v>13855</v>
      </c>
      <c r="E17865" s="0"/>
    </row>
    <row r="17866" customFormat="false" ht="15" hidden="false" customHeight="false" outlineLevel="0" collapsed="false">
      <c r="A17866" s="0" t="s">
        <v>13856</v>
      </c>
      <c r="B17866" s="0"/>
      <c r="C17866" s="0" t="s">
        <v>13857</v>
      </c>
      <c r="E17866" s="306" t="s">
        <v>13858</v>
      </c>
    </row>
    <row r="17867" customFormat="false" ht="15" hidden="false" customHeight="false" outlineLevel="0" collapsed="false">
      <c r="A17867" s="0" t="s">
        <v>23693</v>
      </c>
      <c r="B17867" s="86" t="s">
        <v>23694</v>
      </c>
      <c r="C17867" s="0" t="s">
        <v>217</v>
      </c>
      <c r="E17867" s="306" t="n">
        <v>19.95</v>
      </c>
    </row>
    <row r="17868" customFormat="false" ht="15" hidden="false" customHeight="false" outlineLevel="0" collapsed="false">
      <c r="A17868" s="0" t="s">
        <v>23695</v>
      </c>
      <c r="B17868" s="86" t="s">
        <v>23696</v>
      </c>
      <c r="C17868" s="0" t="s">
        <v>217</v>
      </c>
      <c r="E17868" s="306" t="n">
        <v>22.42</v>
      </c>
    </row>
    <row r="17869" customFormat="false" ht="15" hidden="false" customHeight="false" outlineLevel="0" collapsed="false">
      <c r="A17869" s="0" t="s">
        <v>23697</v>
      </c>
      <c r="B17869" s="86" t="s">
        <v>23698</v>
      </c>
      <c r="C17869" s="0" t="s">
        <v>217</v>
      </c>
      <c r="E17869" s="306" t="n">
        <v>24.66</v>
      </c>
    </row>
    <row r="17870" customFormat="false" ht="15" hidden="false" customHeight="false" outlineLevel="0" collapsed="false">
      <c r="A17870" s="0" t="s">
        <v>23699</v>
      </c>
      <c r="B17870" s="86" t="s">
        <v>23700</v>
      </c>
      <c r="C17870" s="0" t="s">
        <v>217</v>
      </c>
      <c r="E17870" s="306" t="n">
        <v>26.8</v>
      </c>
    </row>
    <row r="17871" customFormat="false" ht="15" hidden="false" customHeight="false" outlineLevel="0" collapsed="false">
      <c r="A17871" s="0" t="s">
        <v>23701</v>
      </c>
      <c r="B17871" s="86" t="s">
        <v>23702</v>
      </c>
      <c r="C17871" s="0" t="s">
        <v>217</v>
      </c>
      <c r="E17871" s="306" t="n">
        <v>10.5</v>
      </c>
    </row>
    <row r="17872" customFormat="false" ht="15" hidden="false" customHeight="false" outlineLevel="0" collapsed="false">
      <c r="A17872" s="0" t="s">
        <v>23703</v>
      </c>
      <c r="B17872" s="86" t="s">
        <v>23704</v>
      </c>
      <c r="C17872" s="0" t="s">
        <v>217</v>
      </c>
      <c r="E17872" s="306" t="n">
        <v>18.83</v>
      </c>
    </row>
    <row r="17873" customFormat="false" ht="15" hidden="false" customHeight="false" outlineLevel="0" collapsed="false">
      <c r="A17873" s="0" t="s">
        <v>23705</v>
      </c>
      <c r="B17873" s="86" t="s">
        <v>23706</v>
      </c>
      <c r="C17873" s="0" t="s">
        <v>217</v>
      </c>
      <c r="E17873" s="306" t="n">
        <v>15.35</v>
      </c>
    </row>
    <row r="17874" customFormat="false" ht="15" hidden="false" customHeight="false" outlineLevel="0" collapsed="false">
      <c r="A17874" s="0" t="s">
        <v>23707</v>
      </c>
      <c r="B17874" s="86" t="s">
        <v>23708</v>
      </c>
      <c r="C17874" s="0" t="s">
        <v>217</v>
      </c>
      <c r="E17874" s="306" t="n">
        <v>14.62</v>
      </c>
    </row>
    <row r="17875" customFormat="false" ht="15" hidden="false" customHeight="false" outlineLevel="0" collapsed="false">
      <c r="A17875" s="0" t="s">
        <v>23709</v>
      </c>
      <c r="B17875" s="86" t="s">
        <v>23710</v>
      </c>
      <c r="C17875" s="0" t="s">
        <v>217</v>
      </c>
      <c r="E17875" s="306" t="n">
        <v>28.27</v>
      </c>
    </row>
    <row r="17876" customFormat="false" ht="15" hidden="false" customHeight="false" outlineLevel="0" collapsed="false">
      <c r="A17876" s="0" t="s">
        <v>23711</v>
      </c>
      <c r="B17876" s="86" t="s">
        <v>23712</v>
      </c>
      <c r="C17876" s="0" t="s">
        <v>217</v>
      </c>
      <c r="E17876" s="306" t="n">
        <v>3.84</v>
      </c>
    </row>
    <row r="17877" customFormat="false" ht="15" hidden="false" customHeight="false" outlineLevel="0" collapsed="false">
      <c r="A17877" s="0" t="s">
        <v>23713</v>
      </c>
      <c r="B17877" s="86" t="s">
        <v>23714</v>
      </c>
      <c r="C17877" s="0" t="s">
        <v>217</v>
      </c>
      <c r="E17877" s="306" t="n">
        <v>10.5</v>
      </c>
    </row>
    <row r="17878" customFormat="false" ht="15" hidden="false" customHeight="false" outlineLevel="0" collapsed="false">
      <c r="A17878" s="0" t="s">
        <v>23715</v>
      </c>
      <c r="B17878" s="86" t="s">
        <v>23716</v>
      </c>
      <c r="C17878" s="0" t="s">
        <v>217</v>
      </c>
      <c r="E17878" s="306" t="n">
        <v>1.28</v>
      </c>
    </row>
    <row r="17879" customFormat="false" ht="15" hidden="false" customHeight="false" outlineLevel="0" collapsed="false">
      <c r="A17879" s="0" t="s">
        <v>23717</v>
      </c>
      <c r="B17879" s="86" t="s">
        <v>23718</v>
      </c>
      <c r="C17879" s="0" t="s">
        <v>217</v>
      </c>
      <c r="E17879" s="306" t="n">
        <v>1.79</v>
      </c>
    </row>
    <row r="17880" customFormat="false" ht="15" hidden="false" customHeight="false" outlineLevel="0" collapsed="false">
      <c r="A17880" s="0" t="s">
        <v>23719</v>
      </c>
      <c r="B17880" s="86" t="s">
        <v>23720</v>
      </c>
      <c r="C17880" s="0" t="s">
        <v>217</v>
      </c>
      <c r="E17880" s="306" t="n">
        <v>2.37</v>
      </c>
    </row>
    <row r="17881" customFormat="false" ht="15" hidden="false" customHeight="false" outlineLevel="0" collapsed="false">
      <c r="A17881" s="0" t="s">
        <v>23721</v>
      </c>
      <c r="B17881" s="86" t="s">
        <v>23722</v>
      </c>
      <c r="C17881" s="0" t="s">
        <v>217</v>
      </c>
      <c r="E17881" s="306" t="n">
        <v>2.72</v>
      </c>
    </row>
    <row r="17882" customFormat="false" ht="15" hidden="false" customHeight="false" outlineLevel="0" collapsed="false">
      <c r="A17882" s="0" t="s">
        <v>23723</v>
      </c>
      <c r="B17882" s="86" t="s">
        <v>23724</v>
      </c>
      <c r="C17882" s="0" t="s">
        <v>217</v>
      </c>
      <c r="E17882" s="306" t="n">
        <v>4.03</v>
      </c>
    </row>
    <row r="17883" customFormat="false" ht="15" hidden="false" customHeight="false" outlineLevel="0" collapsed="false">
      <c r="A17883" s="0" t="s">
        <v>23725</v>
      </c>
      <c r="B17883" s="86" t="s">
        <v>23726</v>
      </c>
      <c r="C17883" s="0" t="s">
        <v>217</v>
      </c>
      <c r="E17883" s="306" t="n">
        <v>4.9</v>
      </c>
    </row>
    <row r="17884" customFormat="false" ht="15" hidden="false" customHeight="false" outlineLevel="0" collapsed="false">
      <c r="A17884" s="0" t="s">
        <v>23727</v>
      </c>
      <c r="B17884" s="86" t="s">
        <v>23728</v>
      </c>
      <c r="C17884" s="0" t="s">
        <v>217</v>
      </c>
      <c r="E17884" s="306" t="n">
        <v>5.99</v>
      </c>
    </row>
    <row r="17885" customFormat="false" ht="15" hidden="false" customHeight="false" outlineLevel="0" collapsed="false">
      <c r="A17885" s="0" t="s">
        <v>23729</v>
      </c>
      <c r="B17885" s="86" t="s">
        <v>23730</v>
      </c>
      <c r="C17885" s="0" t="s">
        <v>217</v>
      </c>
      <c r="E17885" s="306" t="n">
        <v>5.12</v>
      </c>
    </row>
    <row r="17886" customFormat="false" ht="15" hidden="false" customHeight="false" outlineLevel="0" collapsed="false">
      <c r="A17886" s="0" t="s">
        <v>23731</v>
      </c>
      <c r="B17886" s="86" t="s">
        <v>23732</v>
      </c>
      <c r="C17886" s="0" t="s">
        <v>217</v>
      </c>
      <c r="E17886" s="306" t="n">
        <v>6.4</v>
      </c>
    </row>
    <row r="17887" customFormat="false" ht="15" hidden="false" customHeight="false" outlineLevel="0" collapsed="false">
      <c r="A17887" s="0" t="s">
        <v>23733</v>
      </c>
      <c r="B17887" s="86" t="s">
        <v>23734</v>
      </c>
      <c r="C17887" s="0" t="s">
        <v>217</v>
      </c>
      <c r="E17887" s="306" t="n">
        <v>6.4</v>
      </c>
    </row>
    <row r="17888" customFormat="false" ht="15" hidden="false" customHeight="false" outlineLevel="0" collapsed="false">
      <c r="A17888" s="0" t="s">
        <v>23735</v>
      </c>
      <c r="B17888" s="86" t="s">
        <v>23736</v>
      </c>
      <c r="C17888" s="0" t="s">
        <v>217</v>
      </c>
      <c r="E17888" s="306" t="n">
        <v>6.18</v>
      </c>
    </row>
    <row r="17889" customFormat="false" ht="15" hidden="false" customHeight="false" outlineLevel="0" collapsed="false">
      <c r="A17889" s="0" t="s">
        <v>23737</v>
      </c>
      <c r="B17889" s="86" t="s">
        <v>23738</v>
      </c>
      <c r="C17889" s="0" t="s">
        <v>217</v>
      </c>
      <c r="E17889" s="306" t="n">
        <v>6.98</v>
      </c>
    </row>
    <row r="17890" customFormat="false" ht="15" hidden="false" customHeight="false" outlineLevel="0" collapsed="false">
      <c r="A17890" s="0" t="s">
        <v>23739</v>
      </c>
      <c r="B17890" s="86" t="s">
        <v>23740</v>
      </c>
      <c r="C17890" s="0" t="s">
        <v>217</v>
      </c>
      <c r="E17890" s="306" t="n">
        <v>52.77</v>
      </c>
    </row>
    <row r="17891" customFormat="false" ht="15" hidden="false" customHeight="false" outlineLevel="0" collapsed="false">
      <c r="A17891" s="0" t="s">
        <v>23741</v>
      </c>
      <c r="B17891" s="86" t="s">
        <v>23742</v>
      </c>
      <c r="C17891" s="0" t="s">
        <v>217</v>
      </c>
      <c r="E17891" s="306" t="n">
        <v>147.68</v>
      </c>
    </row>
    <row r="17892" customFormat="false" ht="15" hidden="false" customHeight="false" outlineLevel="0" collapsed="false">
      <c r="A17892" s="0" t="s">
        <v>23743</v>
      </c>
      <c r="B17892" s="86" t="s">
        <v>23744</v>
      </c>
      <c r="C17892" s="0" t="s">
        <v>217</v>
      </c>
      <c r="E17892" s="306" t="n">
        <v>32.2</v>
      </c>
    </row>
    <row r="17893" customFormat="false" ht="15" hidden="false" customHeight="false" outlineLevel="0" collapsed="false">
      <c r="A17893" s="0" t="s">
        <v>23745</v>
      </c>
      <c r="B17893" s="86" t="s">
        <v>23746</v>
      </c>
      <c r="C17893" s="0" t="s">
        <v>217</v>
      </c>
      <c r="E17893" s="306" t="n">
        <v>38.02</v>
      </c>
    </row>
    <row r="17894" customFormat="false" ht="15" hidden="false" customHeight="false" outlineLevel="0" collapsed="false">
      <c r="A17894" s="0" t="s">
        <v>23747</v>
      </c>
      <c r="B17894" s="86" t="s">
        <v>23748</v>
      </c>
      <c r="C17894" s="0" t="s">
        <v>217</v>
      </c>
      <c r="E17894" s="306" t="n">
        <v>78.76</v>
      </c>
    </row>
    <row r="17895" customFormat="false" ht="15" hidden="false" customHeight="false" outlineLevel="0" collapsed="false">
      <c r="A17895" s="0" t="s">
        <v>23749</v>
      </c>
      <c r="B17895" s="86" t="s">
        <v>23750</v>
      </c>
      <c r="C17895" s="0" t="s">
        <v>217</v>
      </c>
      <c r="E17895" s="306" t="n">
        <v>94.79</v>
      </c>
    </row>
    <row r="17896" customFormat="false" ht="15" hidden="false" customHeight="false" outlineLevel="0" collapsed="false">
      <c r="A17896" s="0" t="s">
        <v>23751</v>
      </c>
      <c r="B17896" s="86" t="s">
        <v>23752</v>
      </c>
      <c r="C17896" s="0" t="s">
        <v>217</v>
      </c>
      <c r="E17896" s="306" t="n">
        <v>24.92</v>
      </c>
    </row>
    <row r="17897" customFormat="false" ht="15" hidden="false" customHeight="false" outlineLevel="0" collapsed="false">
      <c r="A17897" s="0" t="s">
        <v>23753</v>
      </c>
      <c r="B17897" s="86" t="s">
        <v>23754</v>
      </c>
      <c r="C17897" s="0" t="s">
        <v>217</v>
      </c>
      <c r="E17897" s="306" t="n">
        <v>26.05</v>
      </c>
    </row>
    <row r="17898" customFormat="false" ht="15" hidden="false" customHeight="false" outlineLevel="0" collapsed="false">
      <c r="A17898" s="0" t="s">
        <v>23755</v>
      </c>
      <c r="B17898" s="86" t="s">
        <v>23756</v>
      </c>
      <c r="C17898" s="0" t="s">
        <v>217</v>
      </c>
      <c r="E17898" s="306" t="n">
        <v>21.58</v>
      </c>
    </row>
    <row r="17899" customFormat="false" ht="15" hidden="false" customHeight="false" outlineLevel="0" collapsed="false">
      <c r="A17899" s="0" t="s">
        <v>23757</v>
      </c>
      <c r="B17899" s="86" t="s">
        <v>23758</v>
      </c>
      <c r="C17899" s="0" t="s">
        <v>217</v>
      </c>
      <c r="E17899" s="306" t="n">
        <v>29.79</v>
      </c>
    </row>
    <row r="17900" customFormat="false" ht="15" hidden="false" customHeight="false" outlineLevel="0" collapsed="false">
      <c r="A17900" s="0" t="s">
        <v>23759</v>
      </c>
      <c r="B17900" s="86" t="s">
        <v>23760</v>
      </c>
      <c r="C17900" s="0" t="s">
        <v>217</v>
      </c>
      <c r="E17900" s="306" t="n">
        <v>22.37</v>
      </c>
    </row>
    <row r="17901" customFormat="false" ht="15" hidden="false" customHeight="false" outlineLevel="0" collapsed="false">
      <c r="A17901" s="0" t="s">
        <v>23761</v>
      </c>
      <c r="B17901" s="86" t="s">
        <v>23762</v>
      </c>
      <c r="C17901" s="0" t="s">
        <v>217</v>
      </c>
      <c r="E17901" s="306" t="n">
        <v>108.04</v>
      </c>
    </row>
    <row r="17902" customFormat="false" ht="15" hidden="false" customHeight="false" outlineLevel="0" collapsed="false">
      <c r="A17902" s="0" t="s">
        <v>23763</v>
      </c>
      <c r="B17902" s="86" t="s">
        <v>23764</v>
      </c>
      <c r="C17902" s="0" t="s">
        <v>217</v>
      </c>
      <c r="E17902" s="306" t="n">
        <v>17.69</v>
      </c>
    </row>
    <row r="17903" customFormat="false" ht="15" hidden="false" customHeight="false" outlineLevel="0" collapsed="false">
      <c r="A17903" s="0" t="s">
        <v>23765</v>
      </c>
      <c r="B17903" s="86" t="s">
        <v>26681</v>
      </c>
      <c r="C17903" s="0" t="s">
        <v>217</v>
      </c>
      <c r="E17903" s="306" t="n">
        <v>71.55</v>
      </c>
    </row>
    <row r="17904" customFormat="false" ht="15" hidden="false" customHeight="false" outlineLevel="0" collapsed="false">
      <c r="A17904" s="0" t="s">
        <v>23767</v>
      </c>
      <c r="B17904" s="86" t="s">
        <v>10812</v>
      </c>
      <c r="C17904" s="0" t="s">
        <v>217</v>
      </c>
      <c r="E17904" s="306" t="n">
        <v>110.82</v>
      </c>
    </row>
    <row r="17905" customFormat="false" ht="15" hidden="false" customHeight="false" outlineLevel="0" collapsed="false">
      <c r="A17905" s="0" t="s">
        <v>23768</v>
      </c>
      <c r="B17905" s="86" t="s">
        <v>23769</v>
      </c>
      <c r="C17905" s="0" t="s">
        <v>217</v>
      </c>
      <c r="E17905" s="306" t="n">
        <v>94.37</v>
      </c>
    </row>
    <row r="17906" customFormat="false" ht="15" hidden="false" customHeight="false" outlineLevel="0" collapsed="false">
      <c r="A17906" s="0" t="s">
        <v>23770</v>
      </c>
      <c r="B17906" s="86" t="s">
        <v>10818</v>
      </c>
      <c r="C17906" s="0" t="s">
        <v>217</v>
      </c>
      <c r="E17906" s="306" t="n">
        <v>62.08</v>
      </c>
    </row>
    <row r="17907" customFormat="false" ht="15" hidden="false" customHeight="false" outlineLevel="0" collapsed="false">
      <c r="A17907" s="0" t="s">
        <v>23771</v>
      </c>
      <c r="B17907" s="86" t="s">
        <v>10817</v>
      </c>
      <c r="C17907" s="0" t="s">
        <v>217</v>
      </c>
      <c r="E17907" s="306" t="n">
        <v>43.63</v>
      </c>
    </row>
    <row r="17908" customFormat="false" ht="15" hidden="false" customHeight="false" outlineLevel="0" collapsed="false">
      <c r="A17908" s="0" t="s">
        <v>23772</v>
      </c>
      <c r="B17908" s="86" t="s">
        <v>10815</v>
      </c>
      <c r="C17908" s="0" t="s">
        <v>217</v>
      </c>
      <c r="E17908" s="306" t="n">
        <v>131.71</v>
      </c>
    </row>
    <row r="17909" customFormat="false" ht="15" hidden="false" customHeight="false" outlineLevel="0" collapsed="false">
      <c r="A17909" s="0" t="s">
        <v>23773</v>
      </c>
      <c r="B17909" s="86" t="s">
        <v>23774</v>
      </c>
      <c r="C17909" s="0" t="s">
        <v>217</v>
      </c>
      <c r="E17909" s="306" t="n">
        <v>298.95</v>
      </c>
    </row>
    <row r="17910" customFormat="false" ht="15" hidden="false" customHeight="false" outlineLevel="0" collapsed="false">
      <c r="A17910" s="0" t="s">
        <v>23775</v>
      </c>
      <c r="B17910" s="86" t="s">
        <v>23776</v>
      </c>
      <c r="C17910" s="0" t="s">
        <v>217</v>
      </c>
      <c r="E17910" s="306" t="n">
        <v>136.63</v>
      </c>
    </row>
    <row r="17911" customFormat="false" ht="15" hidden="false" customHeight="false" outlineLevel="0" collapsed="false">
      <c r="A17911" s="0" t="s">
        <v>23777</v>
      </c>
      <c r="B17911" s="86" t="s">
        <v>23778</v>
      </c>
      <c r="C17911" s="0" t="s">
        <v>217</v>
      </c>
      <c r="E17911" s="306" t="n">
        <v>413.18</v>
      </c>
    </row>
    <row r="17912" customFormat="false" ht="15" hidden="false" customHeight="false" outlineLevel="0" collapsed="false">
      <c r="A17912" s="0" t="s">
        <v>23779</v>
      </c>
      <c r="B17912" s="86" t="s">
        <v>26682</v>
      </c>
      <c r="C17912" s="0" t="s">
        <v>217</v>
      </c>
      <c r="E17912" s="306" t="n">
        <v>254.07</v>
      </c>
    </row>
    <row r="17913" customFormat="false" ht="15" hidden="false" customHeight="false" outlineLevel="0" collapsed="false">
      <c r="A17913" s="0" t="s">
        <v>23781</v>
      </c>
      <c r="B17913" s="86" t="s">
        <v>26683</v>
      </c>
      <c r="C17913" s="0" t="s">
        <v>217</v>
      </c>
      <c r="E17913" s="306" t="n">
        <v>147.49</v>
      </c>
    </row>
    <row r="17914" customFormat="false" ht="15" hidden="false" customHeight="false" outlineLevel="0" collapsed="false">
      <c r="A17914" s="0" t="s">
        <v>23783</v>
      </c>
      <c r="B17914" s="86" t="s">
        <v>26684</v>
      </c>
      <c r="C17914" s="0" t="s">
        <v>217</v>
      </c>
      <c r="E17914" s="306" t="n">
        <v>127.33</v>
      </c>
    </row>
    <row r="17915" customFormat="false" ht="15" hidden="false" customHeight="false" outlineLevel="0" collapsed="false">
      <c r="A17915" s="0" t="s">
        <v>23785</v>
      </c>
      <c r="B17915" s="86" t="s">
        <v>23786</v>
      </c>
      <c r="C17915" s="0" t="s">
        <v>217</v>
      </c>
      <c r="E17915" s="306" t="n">
        <v>149.41</v>
      </c>
    </row>
    <row r="17916" customFormat="false" ht="15" hidden="false" customHeight="false" outlineLevel="0" collapsed="false">
      <c r="A17916" s="0" t="s">
        <v>23787</v>
      </c>
      <c r="B17916" s="86" t="s">
        <v>26685</v>
      </c>
      <c r="C17916" s="0" t="s">
        <v>217</v>
      </c>
      <c r="E17916" s="306" t="n">
        <v>30.94</v>
      </c>
    </row>
    <row r="17917" customFormat="false" ht="15" hidden="false" customHeight="false" outlineLevel="0" collapsed="false">
      <c r="A17917" s="0" t="s">
        <v>23789</v>
      </c>
      <c r="B17917" s="86" t="s">
        <v>23790</v>
      </c>
      <c r="C17917" s="0" t="s">
        <v>217</v>
      </c>
      <c r="E17917" s="306" t="n">
        <v>146.64</v>
      </c>
    </row>
    <row r="17918" customFormat="false" ht="15" hidden="false" customHeight="false" outlineLevel="0" collapsed="false">
      <c r="A17918" s="0" t="s">
        <v>23791</v>
      </c>
      <c r="B17918" s="86" t="s">
        <v>23792</v>
      </c>
      <c r="C17918" s="0" t="s">
        <v>217</v>
      </c>
      <c r="E17918" s="306" t="n">
        <v>75.96</v>
      </c>
    </row>
    <row r="17919" customFormat="false" ht="15" hidden="false" customHeight="false" outlineLevel="0" collapsed="false">
      <c r="A17919" s="0" t="s">
        <v>23793</v>
      </c>
      <c r="B17919" s="86" t="s">
        <v>23794</v>
      </c>
      <c r="C17919" s="0" t="s">
        <v>217</v>
      </c>
      <c r="E17919" s="306" t="n">
        <v>106.6</v>
      </c>
    </row>
    <row r="17920" customFormat="false" ht="15" hidden="false" customHeight="false" outlineLevel="0" collapsed="false">
      <c r="A17920" s="0" t="s">
        <v>23795</v>
      </c>
      <c r="B17920" s="86" t="s">
        <v>23796</v>
      </c>
      <c r="C17920" s="0" t="s">
        <v>217</v>
      </c>
      <c r="E17920" s="306" t="n">
        <v>119.33</v>
      </c>
    </row>
    <row r="17921" customFormat="false" ht="15" hidden="false" customHeight="false" outlineLevel="0" collapsed="false">
      <c r="A17921" s="0" t="s">
        <v>23797</v>
      </c>
      <c r="B17921" s="86" t="s">
        <v>23798</v>
      </c>
      <c r="C17921" s="0" t="s">
        <v>217</v>
      </c>
      <c r="E17921" s="306" t="n">
        <v>100.4</v>
      </c>
    </row>
    <row r="17922" customFormat="false" ht="15" hidden="false" customHeight="false" outlineLevel="0" collapsed="false">
      <c r="A17922" s="0" t="s">
        <v>23799</v>
      </c>
      <c r="B17922" s="86" t="s">
        <v>23800</v>
      </c>
      <c r="C17922" s="0" t="s">
        <v>217</v>
      </c>
      <c r="E17922" s="306" t="n">
        <v>107.38</v>
      </c>
    </row>
    <row r="17923" customFormat="false" ht="15" hidden="false" customHeight="false" outlineLevel="0" collapsed="false">
      <c r="A17923" s="0" t="s">
        <v>23801</v>
      </c>
      <c r="B17923" s="86" t="s">
        <v>23802</v>
      </c>
      <c r="C17923" s="0" t="s">
        <v>217</v>
      </c>
      <c r="E17923" s="306" t="n">
        <v>112.08</v>
      </c>
    </row>
    <row r="17924" customFormat="false" ht="15" hidden="false" customHeight="false" outlineLevel="0" collapsed="false">
      <c r="A17924" s="0" t="s">
        <v>23803</v>
      </c>
      <c r="B17924" s="86" t="s">
        <v>23804</v>
      </c>
      <c r="C17924" s="0" t="s">
        <v>217</v>
      </c>
      <c r="E17924" s="306" t="n">
        <v>3.49</v>
      </c>
    </row>
    <row r="17925" customFormat="false" ht="15" hidden="false" customHeight="false" outlineLevel="0" collapsed="false">
      <c r="A17925" s="0" t="s">
        <v>23805</v>
      </c>
      <c r="B17925" s="86" t="s">
        <v>23806</v>
      </c>
      <c r="C17925" s="0" t="s">
        <v>217</v>
      </c>
      <c r="E17925" s="306" t="n">
        <v>8.21</v>
      </c>
    </row>
    <row r="17926" customFormat="false" ht="15" hidden="false" customHeight="false" outlineLevel="0" collapsed="false">
      <c r="A17926" s="0" t="s">
        <v>23807</v>
      </c>
      <c r="B17926" s="86" t="s">
        <v>23808</v>
      </c>
      <c r="C17926" s="0" t="s">
        <v>217</v>
      </c>
      <c r="E17926" s="306" t="n">
        <v>410.51</v>
      </c>
    </row>
    <row r="17927" customFormat="false" ht="15" hidden="false" customHeight="false" outlineLevel="0" collapsed="false">
      <c r="A17927" s="0" t="s">
        <v>23809</v>
      </c>
      <c r="B17927" s="86" t="s">
        <v>23810</v>
      </c>
      <c r="C17927" s="0" t="s">
        <v>217</v>
      </c>
      <c r="E17927" s="306" t="n">
        <v>1024.55</v>
      </c>
    </row>
    <row r="17928" customFormat="false" ht="15" hidden="false" customHeight="false" outlineLevel="0" collapsed="false">
      <c r="A17928" s="0" t="s">
        <v>23811</v>
      </c>
      <c r="B17928" s="86" t="s">
        <v>23812</v>
      </c>
      <c r="C17928" s="0" t="s">
        <v>217</v>
      </c>
      <c r="E17928" s="306" t="n">
        <v>716.47</v>
      </c>
    </row>
    <row r="17929" customFormat="false" ht="15" hidden="false" customHeight="false" outlineLevel="0" collapsed="false">
      <c r="A17929" s="0" t="s">
        <v>23813</v>
      </c>
      <c r="B17929" s="86" t="s">
        <v>23814</v>
      </c>
      <c r="C17929" s="0" t="s">
        <v>67</v>
      </c>
      <c r="E17929" s="306" t="n">
        <v>385.07</v>
      </c>
    </row>
    <row r="17930" customFormat="false" ht="15" hidden="false" customHeight="false" outlineLevel="0" collapsed="false">
      <c r="A17930" s="0" t="s">
        <v>23815</v>
      </c>
      <c r="B17930" s="86" t="s">
        <v>8662</v>
      </c>
      <c r="C17930" s="0" t="s">
        <v>67</v>
      </c>
      <c r="E17930" s="306" t="n">
        <v>310.47</v>
      </c>
    </row>
    <row r="17931" customFormat="false" ht="15" hidden="false" customHeight="false" outlineLevel="0" collapsed="false">
      <c r="A17931" s="0" t="s">
        <v>23816</v>
      </c>
      <c r="B17931" s="86" t="s">
        <v>23817</v>
      </c>
      <c r="C17931" s="0" t="s">
        <v>67</v>
      </c>
      <c r="E17931" s="306" t="n">
        <v>469.12</v>
      </c>
    </row>
    <row r="17932" customFormat="false" ht="15" hidden="false" customHeight="false" outlineLevel="0" collapsed="false">
      <c r="A17932" s="0" t="s">
        <v>23818</v>
      </c>
      <c r="B17932" s="86" t="s">
        <v>23819</v>
      </c>
      <c r="C17932" s="0" t="s">
        <v>217</v>
      </c>
      <c r="E17932" s="306" t="n">
        <v>83.08</v>
      </c>
    </row>
    <row r="17933" customFormat="false" ht="15" hidden="false" customHeight="false" outlineLevel="0" collapsed="false">
      <c r="A17933" s="0" t="s">
        <v>23820</v>
      </c>
      <c r="B17933" s="86" t="s">
        <v>23821</v>
      </c>
      <c r="C17933" s="0" t="s">
        <v>107</v>
      </c>
      <c r="E17933" s="306" t="n">
        <v>21.49</v>
      </c>
    </row>
    <row r="17934" customFormat="false" ht="15" hidden="false" customHeight="false" outlineLevel="0" collapsed="false">
      <c r="B17934" s="0"/>
      <c r="E17934" s="0"/>
    </row>
    <row r="17935" customFormat="false" ht="15" hidden="false" customHeight="false" outlineLevel="0" collapsed="false">
      <c r="B17935" s="0"/>
      <c r="E17935" s="0"/>
    </row>
    <row r="17936" customFormat="false" ht="15" hidden="false" customHeight="false" outlineLevel="0" collapsed="false">
      <c r="A17936" s="0" t="s">
        <v>13853</v>
      </c>
      <c r="B17936" s="0"/>
      <c r="C17936" s="0" t="s">
        <v>13854</v>
      </c>
      <c r="E17936" s="0"/>
    </row>
    <row r="17937" customFormat="false" ht="15" hidden="false" customHeight="false" outlineLevel="0" collapsed="false">
      <c r="B17937" s="0"/>
      <c r="C17937" s="0" t="s">
        <v>13855</v>
      </c>
      <c r="E17937" s="0"/>
    </row>
    <row r="17938" customFormat="false" ht="15" hidden="false" customHeight="false" outlineLevel="0" collapsed="false">
      <c r="A17938" s="0" t="s">
        <v>13856</v>
      </c>
      <c r="B17938" s="0"/>
      <c r="C17938" s="0" t="s">
        <v>13857</v>
      </c>
      <c r="E17938" s="306" t="s">
        <v>13858</v>
      </c>
    </row>
    <row r="17939" customFormat="false" ht="15" hidden="false" customHeight="false" outlineLevel="0" collapsed="false">
      <c r="A17939" s="0" t="s">
        <v>23822</v>
      </c>
      <c r="B17939" s="86" t="s">
        <v>23823</v>
      </c>
      <c r="C17939" s="0" t="s">
        <v>107</v>
      </c>
      <c r="E17939" s="306" t="n">
        <v>28.99</v>
      </c>
    </row>
    <row r="17940" customFormat="false" ht="15" hidden="false" customHeight="false" outlineLevel="0" collapsed="false">
      <c r="A17940" s="0" t="s">
        <v>23824</v>
      </c>
      <c r="B17940" s="86" t="s">
        <v>23825</v>
      </c>
      <c r="C17940" s="0" t="s">
        <v>107</v>
      </c>
      <c r="E17940" s="306" t="n">
        <v>43.1</v>
      </c>
    </row>
    <row r="17941" customFormat="false" ht="15" hidden="false" customHeight="false" outlineLevel="0" collapsed="false">
      <c r="A17941" s="0" t="s">
        <v>23826</v>
      </c>
      <c r="B17941" s="86" t="s">
        <v>23827</v>
      </c>
      <c r="C17941" s="0" t="s">
        <v>217</v>
      </c>
      <c r="E17941" s="306" t="n">
        <v>3345.6</v>
      </c>
    </row>
    <row r="17942" customFormat="false" ht="15" hidden="false" customHeight="false" outlineLevel="0" collapsed="false">
      <c r="A17942" s="0" t="s">
        <v>23828</v>
      </c>
      <c r="B17942" s="86" t="s">
        <v>23829</v>
      </c>
      <c r="C17942" s="0" t="s">
        <v>217</v>
      </c>
      <c r="E17942" s="306" t="n">
        <v>4299.43</v>
      </c>
    </row>
    <row r="17943" customFormat="false" ht="15" hidden="false" customHeight="false" outlineLevel="0" collapsed="false">
      <c r="A17943" s="0" t="s">
        <v>23830</v>
      </c>
      <c r="B17943" s="86" t="s">
        <v>23831</v>
      </c>
      <c r="C17943" s="0" t="s">
        <v>217</v>
      </c>
      <c r="E17943" s="306" t="n">
        <v>2191.25</v>
      </c>
    </row>
    <row r="17944" customFormat="false" ht="15" hidden="false" customHeight="false" outlineLevel="0" collapsed="false">
      <c r="A17944" s="0" t="s">
        <v>23832</v>
      </c>
      <c r="B17944" s="86" t="s">
        <v>23833</v>
      </c>
      <c r="C17944" s="0" t="s">
        <v>217</v>
      </c>
      <c r="E17944" s="306" t="n">
        <v>2.99</v>
      </c>
    </row>
    <row r="17945" customFormat="false" ht="15" hidden="false" customHeight="false" outlineLevel="0" collapsed="false">
      <c r="A17945" s="0" t="s">
        <v>23834</v>
      </c>
      <c r="B17945" s="86" t="s">
        <v>23835</v>
      </c>
      <c r="C17945" s="0" t="s">
        <v>217</v>
      </c>
      <c r="E17945" s="306" t="n">
        <v>52.62</v>
      </c>
    </row>
    <row r="17946" customFormat="false" ht="15" hidden="false" customHeight="false" outlineLevel="0" collapsed="false">
      <c r="A17946" s="0" t="s">
        <v>23836</v>
      </c>
      <c r="B17946" s="86" t="s">
        <v>23837</v>
      </c>
      <c r="C17946" s="0" t="s">
        <v>217</v>
      </c>
      <c r="E17946" s="306" t="n">
        <v>2.95</v>
      </c>
    </row>
    <row r="17947" customFormat="false" ht="15" hidden="false" customHeight="false" outlineLevel="0" collapsed="false">
      <c r="A17947" s="0" t="s">
        <v>23838</v>
      </c>
      <c r="B17947" s="86" t="s">
        <v>17877</v>
      </c>
      <c r="C17947" s="0" t="s">
        <v>217</v>
      </c>
      <c r="E17947" s="306" t="n">
        <v>3.03</v>
      </c>
    </row>
    <row r="17948" customFormat="false" ht="15" hidden="false" customHeight="false" outlineLevel="0" collapsed="false">
      <c r="A17948" s="0" t="s">
        <v>23839</v>
      </c>
      <c r="B17948" s="86" t="s">
        <v>23840</v>
      </c>
      <c r="C17948" s="0" t="s">
        <v>217</v>
      </c>
      <c r="E17948" s="306" t="n">
        <v>7</v>
      </c>
    </row>
    <row r="17949" customFormat="false" ht="15" hidden="false" customHeight="false" outlineLevel="0" collapsed="false">
      <c r="A17949" s="0" t="s">
        <v>23841</v>
      </c>
      <c r="B17949" s="86" t="s">
        <v>23842</v>
      </c>
      <c r="C17949" s="0" t="s">
        <v>217</v>
      </c>
      <c r="E17949" s="306" t="n">
        <v>8.01</v>
      </c>
    </row>
    <row r="17950" customFormat="false" ht="15" hidden="false" customHeight="false" outlineLevel="0" collapsed="false">
      <c r="A17950" s="0" t="s">
        <v>23843</v>
      </c>
      <c r="B17950" s="86" t="s">
        <v>10819</v>
      </c>
      <c r="C17950" s="0" t="s">
        <v>217</v>
      </c>
      <c r="E17950" s="306" t="n">
        <v>48.96</v>
      </c>
    </row>
    <row r="17951" customFormat="false" ht="15" hidden="false" customHeight="false" outlineLevel="0" collapsed="false">
      <c r="A17951" s="0" t="s">
        <v>23844</v>
      </c>
      <c r="B17951" s="86" t="s">
        <v>10814</v>
      </c>
      <c r="C17951" s="0" t="s">
        <v>217</v>
      </c>
      <c r="E17951" s="306" t="n">
        <v>60.09</v>
      </c>
    </row>
    <row r="17952" customFormat="false" ht="15" hidden="false" customHeight="false" outlineLevel="0" collapsed="false">
      <c r="A17952" s="0" t="s">
        <v>23845</v>
      </c>
      <c r="B17952" s="86" t="s">
        <v>10813</v>
      </c>
      <c r="C17952" s="0" t="s">
        <v>217</v>
      </c>
      <c r="E17952" s="306" t="n">
        <v>41.75</v>
      </c>
    </row>
    <row r="17953" customFormat="false" ht="15" hidden="false" customHeight="false" outlineLevel="0" collapsed="false">
      <c r="A17953" s="0" t="s">
        <v>23846</v>
      </c>
      <c r="B17953" s="86" t="s">
        <v>23847</v>
      </c>
      <c r="C17953" s="0" t="s">
        <v>217</v>
      </c>
      <c r="E17953" s="306" t="n">
        <v>13.07</v>
      </c>
    </row>
    <row r="17954" customFormat="false" ht="15" hidden="false" customHeight="false" outlineLevel="0" collapsed="false">
      <c r="A17954" s="0" t="s">
        <v>23848</v>
      </c>
      <c r="B17954" s="86" t="s">
        <v>23849</v>
      </c>
      <c r="C17954" s="0" t="s">
        <v>217</v>
      </c>
      <c r="E17954" s="306" t="n">
        <v>13.38</v>
      </c>
    </row>
    <row r="17955" customFormat="false" ht="15" hidden="false" customHeight="false" outlineLevel="0" collapsed="false">
      <c r="A17955" s="0" t="s">
        <v>23850</v>
      </c>
      <c r="B17955" s="86" t="s">
        <v>23851</v>
      </c>
      <c r="C17955" s="0" t="s">
        <v>217</v>
      </c>
      <c r="E17955" s="306" t="n">
        <v>6.69</v>
      </c>
    </row>
    <row r="17956" customFormat="false" ht="15" hidden="false" customHeight="false" outlineLevel="0" collapsed="false">
      <c r="A17956" s="0" t="s">
        <v>23852</v>
      </c>
      <c r="B17956" s="86" t="s">
        <v>23853</v>
      </c>
      <c r="C17956" s="0" t="s">
        <v>217</v>
      </c>
      <c r="E17956" s="306" t="n">
        <v>7</v>
      </c>
    </row>
    <row r="17957" customFormat="false" ht="15" hidden="false" customHeight="false" outlineLevel="0" collapsed="false">
      <c r="A17957" s="0" t="s">
        <v>23854</v>
      </c>
      <c r="B17957" s="86" t="s">
        <v>23855</v>
      </c>
      <c r="C17957" s="0" t="s">
        <v>1454</v>
      </c>
      <c r="E17957" s="306" t="n">
        <v>3624.5</v>
      </c>
    </row>
    <row r="17958" customFormat="false" ht="15" hidden="false" customHeight="false" outlineLevel="0" collapsed="false">
      <c r="A17958" s="0" t="s">
        <v>23856</v>
      </c>
      <c r="B17958" s="86" t="s">
        <v>26686</v>
      </c>
      <c r="C17958" s="0" t="s">
        <v>1454</v>
      </c>
      <c r="E17958" s="306" t="n">
        <v>5585.58</v>
      </c>
    </row>
    <row r="17959" customFormat="false" ht="15" hidden="false" customHeight="false" outlineLevel="0" collapsed="false">
      <c r="A17959" s="0" t="s">
        <v>23858</v>
      </c>
      <c r="B17959" s="86" t="s">
        <v>20120</v>
      </c>
      <c r="C17959" s="0" t="s">
        <v>1454</v>
      </c>
      <c r="E17959" s="306" t="n">
        <v>615.79</v>
      </c>
    </row>
    <row r="17960" customFormat="false" ht="15" hidden="false" customHeight="false" outlineLevel="0" collapsed="false">
      <c r="A17960" s="0" t="s">
        <v>23859</v>
      </c>
      <c r="B17960" s="86" t="s">
        <v>23860</v>
      </c>
      <c r="C17960" s="0" t="s">
        <v>217</v>
      </c>
      <c r="E17960" s="306" t="n">
        <v>31.57</v>
      </c>
    </row>
    <row r="17961" customFormat="false" ht="15" hidden="false" customHeight="false" outlineLevel="0" collapsed="false">
      <c r="A17961" s="0" t="s">
        <v>23861</v>
      </c>
      <c r="B17961" s="86" t="s">
        <v>23862</v>
      </c>
      <c r="C17961" s="0" t="s">
        <v>217</v>
      </c>
      <c r="E17961" s="306" t="n">
        <v>17.51</v>
      </c>
    </row>
    <row r="17962" customFormat="false" ht="15" hidden="false" customHeight="false" outlineLevel="0" collapsed="false">
      <c r="A17962" s="0" t="s">
        <v>23863</v>
      </c>
      <c r="B17962" s="86" t="s">
        <v>23864</v>
      </c>
      <c r="C17962" s="0" t="s">
        <v>217</v>
      </c>
      <c r="E17962" s="306" t="n">
        <v>13.47</v>
      </c>
    </row>
    <row r="17963" customFormat="false" ht="15" hidden="false" customHeight="false" outlineLevel="0" collapsed="false">
      <c r="A17963" s="0" t="s">
        <v>23865</v>
      </c>
      <c r="B17963" s="86" t="s">
        <v>23866</v>
      </c>
      <c r="C17963" s="0" t="s">
        <v>217</v>
      </c>
      <c r="E17963" s="306" t="n">
        <v>10.1</v>
      </c>
    </row>
    <row r="17964" customFormat="false" ht="15" hidden="false" customHeight="false" outlineLevel="0" collapsed="false">
      <c r="A17964" s="0" t="s">
        <v>23867</v>
      </c>
      <c r="B17964" s="86" t="s">
        <v>26687</v>
      </c>
      <c r="C17964" s="0" t="s">
        <v>107</v>
      </c>
      <c r="E17964" s="306" t="n">
        <v>1.4</v>
      </c>
    </row>
    <row r="17965" customFormat="false" ht="15" hidden="false" customHeight="false" outlineLevel="0" collapsed="false">
      <c r="A17965" s="0" t="s">
        <v>23869</v>
      </c>
      <c r="B17965" s="86" t="s">
        <v>23870</v>
      </c>
      <c r="C17965" s="0" t="s">
        <v>107</v>
      </c>
      <c r="E17965" s="306" t="n">
        <v>47.09</v>
      </c>
    </row>
    <row r="17966" customFormat="false" ht="15" hidden="false" customHeight="false" outlineLevel="0" collapsed="false">
      <c r="A17966" s="0" t="s">
        <v>23871</v>
      </c>
      <c r="B17966" s="86" t="s">
        <v>23872</v>
      </c>
      <c r="C17966" s="0" t="s">
        <v>217</v>
      </c>
      <c r="E17966" s="306" t="n">
        <v>4.54</v>
      </c>
    </row>
    <row r="17967" customFormat="false" ht="15" hidden="false" customHeight="false" outlineLevel="0" collapsed="false">
      <c r="A17967" s="0" t="s">
        <v>23873</v>
      </c>
      <c r="B17967" s="86" t="s">
        <v>23874</v>
      </c>
      <c r="C17967" s="0" t="s">
        <v>5700</v>
      </c>
      <c r="E17967" s="306" t="n">
        <v>8.7</v>
      </c>
    </row>
    <row r="17968" customFormat="false" ht="15" hidden="false" customHeight="false" outlineLevel="0" collapsed="false">
      <c r="A17968" s="0" t="s">
        <v>23875</v>
      </c>
      <c r="B17968" s="86" t="s">
        <v>23876</v>
      </c>
      <c r="C17968" s="0" t="s">
        <v>9600</v>
      </c>
      <c r="E17968" s="306" t="n">
        <v>0.03</v>
      </c>
    </row>
    <row r="17969" customFormat="false" ht="15" hidden="false" customHeight="false" outlineLevel="0" collapsed="false">
      <c r="A17969" s="0" t="s">
        <v>23877</v>
      </c>
      <c r="B17969" s="86" t="s">
        <v>23878</v>
      </c>
      <c r="C17969" s="0" t="s">
        <v>107</v>
      </c>
      <c r="E17969" s="306" t="n">
        <v>5.43</v>
      </c>
    </row>
    <row r="17970" customFormat="false" ht="15" hidden="false" customHeight="false" outlineLevel="0" collapsed="false">
      <c r="A17970" s="0" t="s">
        <v>23879</v>
      </c>
      <c r="B17970" s="86" t="s">
        <v>23880</v>
      </c>
      <c r="C17970" s="0" t="s">
        <v>107</v>
      </c>
      <c r="E17970" s="306" t="n">
        <v>4.33</v>
      </c>
    </row>
    <row r="17971" customFormat="false" ht="15" hidden="false" customHeight="false" outlineLevel="0" collapsed="false">
      <c r="A17971" s="0" t="s">
        <v>23881</v>
      </c>
      <c r="B17971" s="86" t="s">
        <v>23882</v>
      </c>
      <c r="C17971" s="0" t="s">
        <v>217</v>
      </c>
      <c r="E17971" s="306" t="n">
        <v>3.66</v>
      </c>
    </row>
    <row r="17972" customFormat="false" ht="15" hidden="false" customHeight="false" outlineLevel="0" collapsed="false">
      <c r="A17972" s="0" t="s">
        <v>23883</v>
      </c>
      <c r="B17972" s="86" t="s">
        <v>23884</v>
      </c>
      <c r="C17972" s="0" t="s">
        <v>217</v>
      </c>
      <c r="E17972" s="306" t="n">
        <v>7.16</v>
      </c>
    </row>
    <row r="17973" customFormat="false" ht="15" hidden="false" customHeight="false" outlineLevel="0" collapsed="false">
      <c r="A17973" s="0" t="s">
        <v>23885</v>
      </c>
      <c r="B17973" s="86" t="s">
        <v>23886</v>
      </c>
      <c r="C17973" s="0" t="s">
        <v>217</v>
      </c>
      <c r="E17973" s="306" t="n">
        <v>2.61</v>
      </c>
    </row>
    <row r="17974" customFormat="false" ht="15" hidden="false" customHeight="false" outlineLevel="0" collapsed="false">
      <c r="A17974" s="0" t="s">
        <v>23887</v>
      </c>
      <c r="B17974" s="86" t="s">
        <v>23888</v>
      </c>
      <c r="C17974" s="0" t="s">
        <v>217</v>
      </c>
      <c r="E17974" s="306" t="n">
        <v>9.68</v>
      </c>
    </row>
    <row r="17975" customFormat="false" ht="15" hidden="false" customHeight="false" outlineLevel="0" collapsed="false">
      <c r="A17975" s="0" t="s">
        <v>23889</v>
      </c>
      <c r="B17975" s="86" t="s">
        <v>23890</v>
      </c>
      <c r="C17975" s="0" t="s">
        <v>217</v>
      </c>
      <c r="E17975" s="306" t="n">
        <v>11.87</v>
      </c>
    </row>
    <row r="17976" customFormat="false" ht="15" hidden="false" customHeight="false" outlineLevel="0" collapsed="false">
      <c r="A17976" s="0" t="s">
        <v>23891</v>
      </c>
      <c r="B17976" s="86" t="s">
        <v>23892</v>
      </c>
      <c r="C17976" s="0" t="s">
        <v>217</v>
      </c>
      <c r="E17976" s="306" t="n">
        <v>16.84</v>
      </c>
    </row>
    <row r="17977" customFormat="false" ht="15" hidden="false" customHeight="false" outlineLevel="0" collapsed="false">
      <c r="A17977" s="0" t="s">
        <v>23893</v>
      </c>
      <c r="B17977" s="86" t="s">
        <v>23894</v>
      </c>
      <c r="C17977" s="0" t="s">
        <v>217</v>
      </c>
      <c r="E17977" s="306" t="n">
        <v>5.22</v>
      </c>
    </row>
    <row r="17978" customFormat="false" ht="15" hidden="false" customHeight="false" outlineLevel="0" collapsed="false">
      <c r="A17978" s="0" t="s">
        <v>23895</v>
      </c>
      <c r="B17978" s="86" t="s">
        <v>23896</v>
      </c>
      <c r="C17978" s="0" t="s">
        <v>217</v>
      </c>
      <c r="E17978" s="306" t="n">
        <v>1.85</v>
      </c>
    </row>
    <row r="17979" customFormat="false" ht="15" hidden="false" customHeight="false" outlineLevel="0" collapsed="false">
      <c r="A17979" s="0" t="s">
        <v>23897</v>
      </c>
      <c r="B17979" s="86" t="s">
        <v>23898</v>
      </c>
      <c r="C17979" s="0" t="s">
        <v>217</v>
      </c>
      <c r="E17979" s="306" t="n">
        <v>12.21</v>
      </c>
    </row>
    <row r="17980" customFormat="false" ht="15" hidden="false" customHeight="false" outlineLevel="0" collapsed="false">
      <c r="A17980" s="0" t="s">
        <v>23899</v>
      </c>
      <c r="B17980" s="86" t="s">
        <v>23900</v>
      </c>
      <c r="C17980" s="0" t="s">
        <v>217</v>
      </c>
      <c r="E17980" s="306" t="n">
        <v>132.09</v>
      </c>
    </row>
    <row r="17981" customFormat="false" ht="15" hidden="false" customHeight="false" outlineLevel="0" collapsed="false">
      <c r="A17981" s="0" t="s">
        <v>23901</v>
      </c>
      <c r="B17981" s="86" t="s">
        <v>23902</v>
      </c>
      <c r="C17981" s="0" t="s">
        <v>217</v>
      </c>
      <c r="E17981" s="306" t="n">
        <v>228.97</v>
      </c>
    </row>
    <row r="17982" customFormat="false" ht="15" hidden="false" customHeight="false" outlineLevel="0" collapsed="false">
      <c r="A17982" s="0" t="s">
        <v>23903</v>
      </c>
      <c r="B17982" s="86" t="s">
        <v>23904</v>
      </c>
      <c r="C17982" s="0" t="s">
        <v>217</v>
      </c>
      <c r="E17982" s="306" t="n">
        <v>256.43</v>
      </c>
    </row>
    <row r="17983" customFormat="false" ht="15" hidden="false" customHeight="false" outlineLevel="0" collapsed="false">
      <c r="A17983" s="0" t="s">
        <v>23905</v>
      </c>
      <c r="B17983" s="86" t="s">
        <v>23906</v>
      </c>
      <c r="C17983" s="0" t="s">
        <v>217</v>
      </c>
      <c r="E17983" s="306" t="n">
        <v>390.19</v>
      </c>
    </row>
    <row r="17984" customFormat="false" ht="15" hidden="false" customHeight="false" outlineLevel="0" collapsed="false">
      <c r="A17984" s="0" t="s">
        <v>23907</v>
      </c>
      <c r="B17984" s="86" t="s">
        <v>23908</v>
      </c>
      <c r="C17984" s="0" t="s">
        <v>217</v>
      </c>
      <c r="E17984" s="306" t="n">
        <v>164</v>
      </c>
    </row>
    <row r="17985" customFormat="false" ht="15" hidden="false" customHeight="false" outlineLevel="0" collapsed="false">
      <c r="A17985" s="0" t="s">
        <v>23909</v>
      </c>
      <c r="B17985" s="86" t="s">
        <v>23910</v>
      </c>
      <c r="C17985" s="0" t="s">
        <v>217</v>
      </c>
      <c r="E17985" s="306" t="n">
        <v>3.75</v>
      </c>
    </row>
    <row r="17986" customFormat="false" ht="15" hidden="false" customHeight="false" outlineLevel="0" collapsed="false">
      <c r="A17986" s="0" t="s">
        <v>23911</v>
      </c>
      <c r="B17986" s="86" t="s">
        <v>23912</v>
      </c>
      <c r="C17986" s="0" t="s">
        <v>217</v>
      </c>
      <c r="E17986" s="306" t="n">
        <v>3.92</v>
      </c>
    </row>
    <row r="17987" customFormat="false" ht="15" hidden="false" customHeight="false" outlineLevel="0" collapsed="false">
      <c r="A17987" s="0" t="s">
        <v>23913</v>
      </c>
      <c r="B17987" s="86" t="s">
        <v>23914</v>
      </c>
      <c r="C17987" s="0" t="s">
        <v>217</v>
      </c>
      <c r="E17987" s="306" t="n">
        <v>5.94</v>
      </c>
    </row>
    <row r="17988" customFormat="false" ht="15" hidden="false" customHeight="false" outlineLevel="0" collapsed="false">
      <c r="A17988" s="0" t="s">
        <v>23915</v>
      </c>
      <c r="B17988" s="86" t="s">
        <v>23916</v>
      </c>
      <c r="C17988" s="0" t="s">
        <v>217</v>
      </c>
      <c r="E17988" s="306" t="n">
        <v>9.68</v>
      </c>
    </row>
    <row r="17989" customFormat="false" ht="15" hidden="false" customHeight="false" outlineLevel="0" collapsed="false">
      <c r="A17989" s="0" t="s">
        <v>23917</v>
      </c>
      <c r="B17989" s="86" t="s">
        <v>23918</v>
      </c>
      <c r="C17989" s="0" t="s">
        <v>217</v>
      </c>
      <c r="E17989" s="306" t="n">
        <v>13.05</v>
      </c>
    </row>
    <row r="17990" customFormat="false" ht="15" hidden="false" customHeight="false" outlineLevel="0" collapsed="false">
      <c r="A17990" s="0" t="s">
        <v>23919</v>
      </c>
      <c r="B17990" s="86" t="s">
        <v>23920</v>
      </c>
      <c r="C17990" s="0" t="s">
        <v>217</v>
      </c>
      <c r="E17990" s="306" t="n">
        <v>16.84</v>
      </c>
    </row>
    <row r="17991" customFormat="false" ht="15" hidden="false" customHeight="false" outlineLevel="0" collapsed="false">
      <c r="A17991" s="0" t="s">
        <v>23921</v>
      </c>
      <c r="B17991" s="86" t="s">
        <v>26688</v>
      </c>
      <c r="C17991" s="0" t="s">
        <v>217</v>
      </c>
      <c r="E17991" s="306" t="n">
        <v>33.91</v>
      </c>
    </row>
    <row r="17992" customFormat="false" ht="15" hidden="false" customHeight="false" outlineLevel="0" collapsed="false">
      <c r="A17992" s="0" t="s">
        <v>23923</v>
      </c>
      <c r="B17992" s="86" t="s">
        <v>23924</v>
      </c>
      <c r="C17992" s="0" t="s">
        <v>217</v>
      </c>
      <c r="E17992" s="306" t="n">
        <v>42.54</v>
      </c>
    </row>
    <row r="17993" customFormat="false" ht="15" hidden="false" customHeight="false" outlineLevel="0" collapsed="false">
      <c r="A17993" s="0" t="s">
        <v>23925</v>
      </c>
      <c r="B17993" s="86" t="s">
        <v>7293</v>
      </c>
      <c r="C17993" s="0" t="s">
        <v>217</v>
      </c>
      <c r="E17993" s="306" t="n">
        <v>46.92</v>
      </c>
    </row>
    <row r="17994" customFormat="false" ht="15" hidden="false" customHeight="false" outlineLevel="0" collapsed="false">
      <c r="A17994" s="0" t="s">
        <v>23926</v>
      </c>
      <c r="B17994" s="86" t="s">
        <v>23927</v>
      </c>
      <c r="C17994" s="0" t="s">
        <v>217</v>
      </c>
      <c r="E17994" s="306" t="n">
        <v>5493.48</v>
      </c>
    </row>
    <row r="17995" customFormat="false" ht="15" hidden="false" customHeight="false" outlineLevel="0" collapsed="false">
      <c r="A17995" s="0" t="s">
        <v>23928</v>
      </c>
      <c r="B17995" s="86" t="s">
        <v>23929</v>
      </c>
      <c r="C17995" s="0" t="s">
        <v>217</v>
      </c>
      <c r="E17995" s="306" t="n">
        <v>7879.8</v>
      </c>
    </row>
    <row r="17996" customFormat="false" ht="15" hidden="false" customHeight="false" outlineLevel="0" collapsed="false">
      <c r="A17996" s="0" t="s">
        <v>23930</v>
      </c>
      <c r="B17996" s="86" t="s">
        <v>23931</v>
      </c>
      <c r="C17996" s="0" t="s">
        <v>217</v>
      </c>
      <c r="E17996" s="306" t="n">
        <v>9702.4</v>
      </c>
    </row>
    <row r="17997" customFormat="false" ht="15" hidden="false" customHeight="false" outlineLevel="0" collapsed="false">
      <c r="A17997" s="0" t="s">
        <v>23932</v>
      </c>
      <c r="B17997" s="86" t="s">
        <v>23933</v>
      </c>
      <c r="C17997" s="0" t="s">
        <v>217</v>
      </c>
      <c r="E17997" s="306" t="n">
        <v>2380.41</v>
      </c>
    </row>
    <row r="17998" customFormat="false" ht="15" hidden="false" customHeight="false" outlineLevel="0" collapsed="false">
      <c r="A17998" s="0" t="s">
        <v>23934</v>
      </c>
      <c r="B17998" s="86" t="s">
        <v>23935</v>
      </c>
      <c r="C17998" s="0" t="s">
        <v>217</v>
      </c>
      <c r="E17998" s="306" t="n">
        <v>2880</v>
      </c>
    </row>
    <row r="17999" customFormat="false" ht="15" hidden="false" customHeight="false" outlineLevel="0" collapsed="false">
      <c r="A17999" s="0" t="s">
        <v>23936</v>
      </c>
      <c r="B17999" s="86" t="s">
        <v>23937</v>
      </c>
      <c r="C17999" s="0" t="s">
        <v>217</v>
      </c>
      <c r="E17999" s="306" t="n">
        <v>3721.94</v>
      </c>
    </row>
    <row r="18000" customFormat="false" ht="15" hidden="false" customHeight="false" outlineLevel="0" collapsed="false">
      <c r="A18000" s="0" t="s">
        <v>23938</v>
      </c>
      <c r="B18000" s="86" t="s">
        <v>26689</v>
      </c>
      <c r="C18000" s="0" t="s">
        <v>107</v>
      </c>
      <c r="E18000" s="306" t="n">
        <v>1.16</v>
      </c>
    </row>
    <row r="18001" customFormat="false" ht="15" hidden="false" customHeight="false" outlineLevel="0" collapsed="false">
      <c r="A18001" s="0" t="s">
        <v>23940</v>
      </c>
      <c r="B18001" s="86" t="s">
        <v>26690</v>
      </c>
      <c r="C18001" s="0" t="s">
        <v>107</v>
      </c>
      <c r="E18001" s="306" t="n">
        <v>1.68</v>
      </c>
    </row>
    <row r="18002" customFormat="false" ht="15" hidden="false" customHeight="false" outlineLevel="0" collapsed="false">
      <c r="A18002" s="0" t="s">
        <v>23942</v>
      </c>
      <c r="B18002" s="86" t="s">
        <v>26691</v>
      </c>
      <c r="C18002" s="0" t="s">
        <v>107</v>
      </c>
      <c r="E18002" s="306" t="n">
        <v>2.37</v>
      </c>
    </row>
    <row r="18003" customFormat="false" ht="15" hidden="false" customHeight="false" outlineLevel="0" collapsed="false">
      <c r="A18003" s="0" t="s">
        <v>23944</v>
      </c>
      <c r="B18003" s="86" t="s">
        <v>26692</v>
      </c>
      <c r="C18003" s="0" t="s">
        <v>107</v>
      </c>
      <c r="E18003" s="306" t="n">
        <v>3.83</v>
      </c>
    </row>
    <row r="18004" customFormat="false" ht="15" hidden="false" customHeight="false" outlineLevel="0" collapsed="false">
      <c r="A18004" s="0" t="s">
        <v>23946</v>
      </c>
      <c r="B18004" s="86" t="s">
        <v>23947</v>
      </c>
      <c r="C18004" s="0" t="s">
        <v>217</v>
      </c>
      <c r="E18004" s="306" t="n">
        <v>785.43</v>
      </c>
    </row>
    <row r="18005" customFormat="false" ht="15" hidden="false" customHeight="false" outlineLevel="0" collapsed="false">
      <c r="A18005" s="0" t="s">
        <v>23948</v>
      </c>
      <c r="B18005" s="86" t="s">
        <v>23949</v>
      </c>
      <c r="C18005" s="0" t="s">
        <v>217</v>
      </c>
      <c r="E18005" s="306" t="n">
        <v>732.59</v>
      </c>
    </row>
    <row r="18006" customFormat="false" ht="15" hidden="false" customHeight="false" outlineLevel="0" collapsed="false">
      <c r="B18006" s="0"/>
      <c r="E18006" s="0"/>
    </row>
    <row r="18007" customFormat="false" ht="15" hidden="false" customHeight="false" outlineLevel="0" collapsed="false">
      <c r="B18007" s="0"/>
      <c r="E18007" s="0"/>
    </row>
    <row r="18008" customFormat="false" ht="15" hidden="false" customHeight="false" outlineLevel="0" collapsed="false">
      <c r="A18008" s="0" t="s">
        <v>13853</v>
      </c>
      <c r="B18008" s="0"/>
      <c r="C18008" s="0" t="s">
        <v>13854</v>
      </c>
      <c r="E18008" s="0"/>
    </row>
    <row r="18009" customFormat="false" ht="15" hidden="false" customHeight="false" outlineLevel="0" collapsed="false">
      <c r="B18009" s="0"/>
      <c r="C18009" s="0" t="s">
        <v>13855</v>
      </c>
      <c r="E18009" s="0"/>
    </row>
    <row r="18010" customFormat="false" ht="15" hidden="false" customHeight="false" outlineLevel="0" collapsed="false">
      <c r="A18010" s="0" t="s">
        <v>13856</v>
      </c>
      <c r="B18010" s="0"/>
      <c r="C18010" s="0" t="s">
        <v>13857</v>
      </c>
      <c r="E18010" s="306" t="s">
        <v>13858</v>
      </c>
    </row>
    <row r="18011" customFormat="false" ht="15" hidden="false" customHeight="false" outlineLevel="0" collapsed="false">
      <c r="A18011" s="0" t="s">
        <v>23950</v>
      </c>
      <c r="B18011" s="86" t="s">
        <v>23951</v>
      </c>
      <c r="C18011" s="0" t="s">
        <v>217</v>
      </c>
      <c r="E18011" s="306" t="n">
        <v>5077.9</v>
      </c>
    </row>
    <row r="18012" customFormat="false" ht="15" hidden="false" customHeight="false" outlineLevel="0" collapsed="false">
      <c r="A18012" s="0" t="s">
        <v>23952</v>
      </c>
      <c r="B18012" s="86" t="s">
        <v>23953</v>
      </c>
      <c r="C18012" s="0" t="s">
        <v>217</v>
      </c>
      <c r="E18012" s="306" t="n">
        <v>5703.55</v>
      </c>
    </row>
    <row r="18013" customFormat="false" ht="15" hidden="false" customHeight="false" outlineLevel="0" collapsed="false">
      <c r="A18013" s="0" t="s">
        <v>23954</v>
      </c>
      <c r="B18013" s="86" t="s">
        <v>23955</v>
      </c>
      <c r="C18013" s="0" t="s">
        <v>217</v>
      </c>
      <c r="E18013" s="306" t="n">
        <v>7237.41</v>
      </c>
    </row>
    <row r="18014" customFormat="false" ht="15" hidden="false" customHeight="false" outlineLevel="0" collapsed="false">
      <c r="A18014" s="0" t="s">
        <v>23956</v>
      </c>
      <c r="B18014" s="86" t="s">
        <v>23957</v>
      </c>
      <c r="C18014" s="0" t="s">
        <v>217</v>
      </c>
      <c r="E18014" s="306" t="n">
        <v>2702.59</v>
      </c>
    </row>
    <row r="18015" customFormat="false" ht="15" hidden="false" customHeight="false" outlineLevel="0" collapsed="false">
      <c r="A18015" s="0" t="s">
        <v>23958</v>
      </c>
      <c r="B18015" s="86" t="s">
        <v>23959</v>
      </c>
      <c r="C18015" s="0" t="s">
        <v>217</v>
      </c>
      <c r="E18015" s="306" t="n">
        <v>3293.45</v>
      </c>
    </row>
    <row r="18016" customFormat="false" ht="15" hidden="false" customHeight="false" outlineLevel="0" collapsed="false">
      <c r="A18016" s="0" t="s">
        <v>23960</v>
      </c>
      <c r="B18016" s="86" t="s">
        <v>23961</v>
      </c>
      <c r="C18016" s="0" t="s">
        <v>107</v>
      </c>
      <c r="E18016" s="306" t="n">
        <v>0.35</v>
      </c>
    </row>
    <row r="18017" customFormat="false" ht="15" hidden="false" customHeight="false" outlineLevel="0" collapsed="false">
      <c r="A18017" s="0" t="s">
        <v>23962</v>
      </c>
      <c r="B18017" s="86" t="s">
        <v>23963</v>
      </c>
      <c r="C18017" s="0" t="s">
        <v>107</v>
      </c>
      <c r="E18017" s="306" t="n">
        <v>0.57</v>
      </c>
    </row>
    <row r="18018" customFormat="false" ht="15" hidden="false" customHeight="false" outlineLevel="0" collapsed="false">
      <c r="A18018" s="0" t="s">
        <v>23964</v>
      </c>
      <c r="B18018" s="86" t="s">
        <v>23965</v>
      </c>
      <c r="C18018" s="0" t="s">
        <v>107</v>
      </c>
      <c r="E18018" s="306" t="n">
        <v>0.83</v>
      </c>
    </row>
    <row r="18019" customFormat="false" ht="15" hidden="false" customHeight="false" outlineLevel="0" collapsed="false">
      <c r="A18019" s="0" t="s">
        <v>23966</v>
      </c>
      <c r="B18019" s="86" t="s">
        <v>23967</v>
      </c>
      <c r="C18019" s="0" t="s">
        <v>107</v>
      </c>
      <c r="E18019" s="306" t="n">
        <v>0.85</v>
      </c>
    </row>
    <row r="18020" customFormat="false" ht="15" hidden="false" customHeight="false" outlineLevel="0" collapsed="false">
      <c r="A18020" s="0" t="s">
        <v>23968</v>
      </c>
      <c r="B18020" s="86" t="s">
        <v>23969</v>
      </c>
      <c r="C18020" s="0" t="s">
        <v>107</v>
      </c>
      <c r="E18020" s="306" t="n">
        <v>0.92</v>
      </c>
    </row>
    <row r="18021" customFormat="false" ht="15" hidden="false" customHeight="false" outlineLevel="0" collapsed="false">
      <c r="A18021" s="0" t="s">
        <v>23970</v>
      </c>
      <c r="B18021" s="86" t="s">
        <v>23971</v>
      </c>
      <c r="C18021" s="0" t="s">
        <v>107</v>
      </c>
      <c r="E18021" s="306" t="n">
        <v>1.18</v>
      </c>
    </row>
    <row r="18022" customFormat="false" ht="15" hidden="false" customHeight="false" outlineLevel="0" collapsed="false">
      <c r="A18022" s="0" t="s">
        <v>23972</v>
      </c>
      <c r="B18022" s="86" t="s">
        <v>23973</v>
      </c>
      <c r="C18022" s="0" t="s">
        <v>107</v>
      </c>
      <c r="E18022" s="306" t="n">
        <v>16.8</v>
      </c>
    </row>
    <row r="18023" customFormat="false" ht="15" hidden="false" customHeight="false" outlineLevel="0" collapsed="false">
      <c r="A18023" s="0" t="s">
        <v>23974</v>
      </c>
      <c r="B18023" s="86" t="s">
        <v>23975</v>
      </c>
      <c r="C18023" s="0" t="s">
        <v>107</v>
      </c>
      <c r="E18023" s="306" t="n">
        <v>3.28</v>
      </c>
    </row>
    <row r="18024" customFormat="false" ht="15" hidden="false" customHeight="false" outlineLevel="0" collapsed="false">
      <c r="A18024" s="0" t="s">
        <v>23976</v>
      </c>
      <c r="B18024" s="86" t="s">
        <v>23977</v>
      </c>
      <c r="C18024" s="0" t="s">
        <v>107</v>
      </c>
      <c r="E18024" s="306" t="n">
        <v>5.58</v>
      </c>
    </row>
    <row r="18025" customFormat="false" ht="15" hidden="false" customHeight="false" outlineLevel="0" collapsed="false">
      <c r="A18025" s="0" t="s">
        <v>23978</v>
      </c>
      <c r="B18025" s="86" t="s">
        <v>23979</v>
      </c>
      <c r="C18025" s="0" t="s">
        <v>107</v>
      </c>
      <c r="E18025" s="306" t="n">
        <v>6.56</v>
      </c>
    </row>
    <row r="18026" customFormat="false" ht="15" hidden="false" customHeight="false" outlineLevel="0" collapsed="false">
      <c r="A18026" s="0" t="s">
        <v>23980</v>
      </c>
      <c r="B18026" s="86" t="s">
        <v>23981</v>
      </c>
      <c r="C18026" s="0" t="s">
        <v>107</v>
      </c>
      <c r="E18026" s="306" t="n">
        <v>2.6</v>
      </c>
    </row>
    <row r="18027" customFormat="false" ht="15" hidden="false" customHeight="false" outlineLevel="0" collapsed="false">
      <c r="A18027" s="0" t="s">
        <v>23982</v>
      </c>
      <c r="B18027" s="86" t="s">
        <v>23983</v>
      </c>
      <c r="C18027" s="0" t="s">
        <v>107</v>
      </c>
      <c r="E18027" s="306" t="n">
        <v>4.18</v>
      </c>
    </row>
    <row r="18028" customFormat="false" ht="15" hidden="false" customHeight="false" outlineLevel="0" collapsed="false">
      <c r="A18028" s="0" t="s">
        <v>23984</v>
      </c>
      <c r="B18028" s="86" t="s">
        <v>23985</v>
      </c>
      <c r="C18028" s="0" t="s">
        <v>107</v>
      </c>
      <c r="E18028" s="306" t="n">
        <v>5.84</v>
      </c>
    </row>
    <row r="18029" customFormat="false" ht="15" hidden="false" customHeight="false" outlineLevel="0" collapsed="false">
      <c r="A18029" s="0" t="s">
        <v>23986</v>
      </c>
      <c r="B18029" s="86" t="s">
        <v>23987</v>
      </c>
      <c r="C18029" s="0" t="s">
        <v>107</v>
      </c>
      <c r="E18029" s="306" t="n">
        <v>10.19</v>
      </c>
    </row>
    <row r="18030" customFormat="false" ht="15" hidden="false" customHeight="false" outlineLevel="0" collapsed="false">
      <c r="A18030" s="0" t="s">
        <v>23988</v>
      </c>
      <c r="B18030" s="86" t="s">
        <v>23989</v>
      </c>
      <c r="C18030" s="0" t="s">
        <v>107</v>
      </c>
      <c r="E18030" s="306" t="n">
        <v>12.53</v>
      </c>
    </row>
    <row r="18031" customFormat="false" ht="15" hidden="false" customHeight="false" outlineLevel="0" collapsed="false">
      <c r="A18031" s="0" t="s">
        <v>23990</v>
      </c>
      <c r="B18031" s="86" t="s">
        <v>23991</v>
      </c>
      <c r="C18031" s="0" t="s">
        <v>107</v>
      </c>
      <c r="E18031" s="306" t="n">
        <v>38.43</v>
      </c>
    </row>
    <row r="18032" customFormat="false" ht="15" hidden="false" customHeight="false" outlineLevel="0" collapsed="false">
      <c r="A18032" s="0" t="s">
        <v>23992</v>
      </c>
      <c r="B18032" s="86" t="s">
        <v>23993</v>
      </c>
      <c r="C18032" s="0" t="s">
        <v>217</v>
      </c>
      <c r="E18032" s="306" t="n">
        <v>1.45</v>
      </c>
    </row>
    <row r="18033" customFormat="false" ht="15" hidden="false" customHeight="false" outlineLevel="0" collapsed="false">
      <c r="A18033" s="0" t="s">
        <v>23994</v>
      </c>
      <c r="B18033" s="86" t="s">
        <v>23995</v>
      </c>
      <c r="C18033" s="0" t="s">
        <v>217</v>
      </c>
      <c r="E18033" s="306" t="n">
        <v>2.8</v>
      </c>
    </row>
    <row r="18034" customFormat="false" ht="15" hidden="false" customHeight="false" outlineLevel="0" collapsed="false">
      <c r="A18034" s="0" t="s">
        <v>23996</v>
      </c>
      <c r="B18034" s="86" t="s">
        <v>23997</v>
      </c>
      <c r="C18034" s="0" t="s">
        <v>217</v>
      </c>
      <c r="E18034" s="306" t="n">
        <v>3.26</v>
      </c>
    </row>
    <row r="18035" customFormat="false" ht="15" hidden="false" customHeight="false" outlineLevel="0" collapsed="false">
      <c r="A18035" s="0" t="s">
        <v>23998</v>
      </c>
      <c r="B18035" s="86" t="s">
        <v>23999</v>
      </c>
      <c r="C18035" s="0" t="s">
        <v>217</v>
      </c>
      <c r="E18035" s="306" t="n">
        <v>4.62</v>
      </c>
    </row>
    <row r="18036" customFormat="false" ht="15" hidden="false" customHeight="false" outlineLevel="0" collapsed="false">
      <c r="A18036" s="0" t="s">
        <v>24000</v>
      </c>
      <c r="B18036" s="86" t="s">
        <v>24001</v>
      </c>
      <c r="C18036" s="0" t="s">
        <v>217</v>
      </c>
      <c r="E18036" s="306" t="n">
        <v>1.91</v>
      </c>
    </row>
    <row r="18037" customFormat="false" ht="15" hidden="false" customHeight="false" outlineLevel="0" collapsed="false">
      <c r="A18037" s="0" t="s">
        <v>24002</v>
      </c>
      <c r="B18037" s="86" t="s">
        <v>24003</v>
      </c>
      <c r="C18037" s="0" t="s">
        <v>217</v>
      </c>
      <c r="E18037" s="306" t="n">
        <v>18.15</v>
      </c>
    </row>
    <row r="18038" customFormat="false" ht="15" hidden="false" customHeight="false" outlineLevel="0" collapsed="false">
      <c r="A18038" s="0" t="s">
        <v>24004</v>
      </c>
      <c r="B18038" s="86" t="s">
        <v>24005</v>
      </c>
      <c r="C18038" s="0" t="s">
        <v>217</v>
      </c>
      <c r="E18038" s="306" t="n">
        <v>19.69</v>
      </c>
    </row>
    <row r="18039" customFormat="false" ht="15" hidden="false" customHeight="false" outlineLevel="0" collapsed="false">
      <c r="A18039" s="0" t="s">
        <v>24006</v>
      </c>
      <c r="B18039" s="86" t="s">
        <v>24007</v>
      </c>
      <c r="C18039" s="0" t="s">
        <v>217</v>
      </c>
      <c r="E18039" s="306" t="n">
        <v>0.07</v>
      </c>
    </row>
    <row r="18040" customFormat="false" ht="15" hidden="false" customHeight="false" outlineLevel="0" collapsed="false">
      <c r="A18040" s="0" t="s">
        <v>24008</v>
      </c>
      <c r="B18040" s="86" t="s">
        <v>24009</v>
      </c>
      <c r="C18040" s="0" t="s">
        <v>217</v>
      </c>
      <c r="E18040" s="306" t="n">
        <v>0.1</v>
      </c>
    </row>
    <row r="18041" customFormat="false" ht="15" hidden="false" customHeight="false" outlineLevel="0" collapsed="false">
      <c r="A18041" s="0" t="s">
        <v>24010</v>
      </c>
      <c r="B18041" s="86" t="s">
        <v>24011</v>
      </c>
      <c r="C18041" s="0" t="s">
        <v>217</v>
      </c>
      <c r="E18041" s="306" t="n">
        <v>1.17</v>
      </c>
    </row>
    <row r="18042" customFormat="false" ht="15" hidden="false" customHeight="false" outlineLevel="0" collapsed="false">
      <c r="A18042" s="0" t="s">
        <v>24012</v>
      </c>
      <c r="B18042" s="86" t="s">
        <v>26693</v>
      </c>
      <c r="C18042" s="0" t="s">
        <v>217</v>
      </c>
      <c r="E18042" s="306" t="n">
        <v>0.3</v>
      </c>
    </row>
    <row r="18043" customFormat="false" ht="15" hidden="false" customHeight="false" outlineLevel="0" collapsed="false">
      <c r="A18043" s="0" t="s">
        <v>24014</v>
      </c>
      <c r="B18043" s="86" t="s">
        <v>24015</v>
      </c>
      <c r="C18043" s="0" t="s">
        <v>217</v>
      </c>
      <c r="E18043" s="306" t="n">
        <v>0.25</v>
      </c>
    </row>
    <row r="18044" customFormat="false" ht="15" hidden="false" customHeight="false" outlineLevel="0" collapsed="false">
      <c r="A18044" s="0" t="s">
        <v>24016</v>
      </c>
      <c r="B18044" s="86" t="s">
        <v>24017</v>
      </c>
      <c r="C18044" s="0" t="s">
        <v>217</v>
      </c>
      <c r="E18044" s="306" t="n">
        <v>1.51</v>
      </c>
    </row>
    <row r="18045" customFormat="false" ht="15" hidden="false" customHeight="false" outlineLevel="0" collapsed="false">
      <c r="A18045" s="0" t="s">
        <v>24018</v>
      </c>
      <c r="B18045" s="86" t="s">
        <v>24019</v>
      </c>
      <c r="C18045" s="0" t="s">
        <v>217</v>
      </c>
      <c r="E18045" s="306" t="n">
        <v>6.15</v>
      </c>
    </row>
    <row r="18046" customFormat="false" ht="15" hidden="false" customHeight="false" outlineLevel="0" collapsed="false">
      <c r="A18046" s="0" t="s">
        <v>24020</v>
      </c>
      <c r="B18046" s="86" t="s">
        <v>24021</v>
      </c>
      <c r="C18046" s="0" t="s">
        <v>217</v>
      </c>
      <c r="E18046" s="306" t="n">
        <v>0.09</v>
      </c>
    </row>
    <row r="18047" customFormat="false" ht="15" hidden="false" customHeight="false" outlineLevel="0" collapsed="false">
      <c r="A18047" s="0" t="s">
        <v>24022</v>
      </c>
      <c r="B18047" s="86" t="s">
        <v>24023</v>
      </c>
      <c r="C18047" s="0" t="s">
        <v>217</v>
      </c>
      <c r="E18047" s="306" t="n">
        <v>3.08</v>
      </c>
    </row>
    <row r="18048" customFormat="false" ht="15" hidden="false" customHeight="false" outlineLevel="0" collapsed="false">
      <c r="A18048" s="0" t="s">
        <v>24024</v>
      </c>
      <c r="B18048" s="86" t="s">
        <v>24025</v>
      </c>
      <c r="C18048" s="0" t="s">
        <v>217</v>
      </c>
      <c r="E18048" s="306" t="n">
        <v>2.55</v>
      </c>
    </row>
    <row r="18049" customFormat="false" ht="15" hidden="false" customHeight="false" outlineLevel="0" collapsed="false">
      <c r="A18049" s="0" t="s">
        <v>24026</v>
      </c>
      <c r="B18049" s="86" t="s">
        <v>24027</v>
      </c>
      <c r="C18049" s="0" t="s">
        <v>217</v>
      </c>
      <c r="E18049" s="306" t="n">
        <v>2.62</v>
      </c>
    </row>
    <row r="18050" customFormat="false" ht="15" hidden="false" customHeight="false" outlineLevel="0" collapsed="false">
      <c r="A18050" s="0" t="s">
        <v>24028</v>
      </c>
      <c r="B18050" s="86" t="s">
        <v>24029</v>
      </c>
      <c r="C18050" s="0" t="s">
        <v>217</v>
      </c>
      <c r="E18050" s="306" t="n">
        <v>32.68</v>
      </c>
    </row>
    <row r="18051" customFormat="false" ht="15" hidden="false" customHeight="false" outlineLevel="0" collapsed="false">
      <c r="A18051" s="0" t="s">
        <v>24030</v>
      </c>
      <c r="B18051" s="86" t="s">
        <v>24031</v>
      </c>
      <c r="C18051" s="0" t="s">
        <v>217</v>
      </c>
      <c r="E18051" s="306" t="n">
        <v>5.94</v>
      </c>
    </row>
    <row r="18052" customFormat="false" ht="15" hidden="false" customHeight="false" outlineLevel="0" collapsed="false">
      <c r="A18052" s="0" t="s">
        <v>24032</v>
      </c>
      <c r="B18052" s="86" t="s">
        <v>24033</v>
      </c>
      <c r="C18052" s="0" t="s">
        <v>217</v>
      </c>
      <c r="E18052" s="306" t="n">
        <v>8.15</v>
      </c>
    </row>
    <row r="18053" customFormat="false" ht="15" hidden="false" customHeight="false" outlineLevel="0" collapsed="false">
      <c r="A18053" s="0" t="s">
        <v>24034</v>
      </c>
      <c r="B18053" s="86" t="s">
        <v>7584</v>
      </c>
      <c r="C18053" s="0" t="s">
        <v>217</v>
      </c>
      <c r="E18053" s="306" t="n">
        <v>2.92</v>
      </c>
    </row>
    <row r="18054" customFormat="false" ht="15" hidden="false" customHeight="false" outlineLevel="0" collapsed="false">
      <c r="A18054" s="0" t="s">
        <v>24035</v>
      </c>
      <c r="B18054" s="86" t="s">
        <v>24036</v>
      </c>
      <c r="C18054" s="0" t="s">
        <v>217</v>
      </c>
      <c r="E18054" s="306" t="n">
        <v>5.32</v>
      </c>
    </row>
    <row r="18055" customFormat="false" ht="15" hidden="false" customHeight="false" outlineLevel="0" collapsed="false">
      <c r="A18055" s="0" t="s">
        <v>24037</v>
      </c>
      <c r="B18055" s="86" t="s">
        <v>24038</v>
      </c>
      <c r="C18055" s="0" t="s">
        <v>217</v>
      </c>
      <c r="E18055" s="306" t="n">
        <v>1.77</v>
      </c>
    </row>
    <row r="18056" customFormat="false" ht="15" hidden="false" customHeight="false" outlineLevel="0" collapsed="false">
      <c r="A18056" s="0" t="s">
        <v>24039</v>
      </c>
      <c r="B18056" s="86" t="s">
        <v>24040</v>
      </c>
      <c r="C18056" s="0" t="s">
        <v>217</v>
      </c>
      <c r="E18056" s="306" t="n">
        <v>5.28</v>
      </c>
    </row>
    <row r="18057" customFormat="false" ht="15" hidden="false" customHeight="false" outlineLevel="0" collapsed="false">
      <c r="A18057" s="0" t="s">
        <v>24041</v>
      </c>
      <c r="B18057" s="86" t="s">
        <v>24042</v>
      </c>
      <c r="C18057" s="0" t="s">
        <v>17554</v>
      </c>
      <c r="E18057" s="306" t="n">
        <v>162.69</v>
      </c>
    </row>
    <row r="18058" customFormat="false" ht="15" hidden="false" customHeight="false" outlineLevel="0" collapsed="false">
      <c r="A18058" s="0" t="s">
        <v>24043</v>
      </c>
      <c r="B18058" s="86" t="s">
        <v>24044</v>
      </c>
      <c r="C18058" s="0" t="s">
        <v>24045</v>
      </c>
      <c r="E18058" s="306" t="n">
        <v>177.29</v>
      </c>
    </row>
    <row r="18059" customFormat="false" ht="15" hidden="false" customHeight="false" outlineLevel="0" collapsed="false">
      <c r="A18059" s="0" t="s">
        <v>24046</v>
      </c>
      <c r="B18059" s="86" t="s">
        <v>22664</v>
      </c>
      <c r="C18059" s="0" t="s">
        <v>67</v>
      </c>
      <c r="E18059" s="306" t="n">
        <v>177.29</v>
      </c>
    </row>
    <row r="18060" customFormat="false" ht="15" hidden="false" customHeight="false" outlineLevel="0" collapsed="false">
      <c r="A18060" s="0" t="s">
        <v>24047</v>
      </c>
      <c r="B18060" s="86" t="s">
        <v>24048</v>
      </c>
      <c r="C18060" s="0" t="s">
        <v>67</v>
      </c>
      <c r="E18060" s="306" t="n">
        <v>198.14</v>
      </c>
    </row>
    <row r="18061" customFormat="false" ht="15" hidden="false" customHeight="false" outlineLevel="0" collapsed="false">
      <c r="A18061" s="0" t="s">
        <v>24049</v>
      </c>
      <c r="B18061" s="86" t="s">
        <v>24050</v>
      </c>
      <c r="C18061" s="0" t="s">
        <v>67</v>
      </c>
      <c r="E18061" s="306" t="n">
        <v>206.49</v>
      </c>
    </row>
    <row r="18062" customFormat="false" ht="15" hidden="false" customHeight="false" outlineLevel="0" collapsed="false">
      <c r="A18062" s="0" t="s">
        <v>24051</v>
      </c>
      <c r="B18062" s="86" t="s">
        <v>24052</v>
      </c>
      <c r="C18062" s="0" t="s">
        <v>217</v>
      </c>
      <c r="E18062" s="306" t="n">
        <v>35.34</v>
      </c>
    </row>
    <row r="18063" customFormat="false" ht="15" hidden="false" customHeight="false" outlineLevel="0" collapsed="false">
      <c r="A18063" s="0" t="s">
        <v>24053</v>
      </c>
      <c r="B18063" s="86" t="s">
        <v>24054</v>
      </c>
      <c r="C18063" s="0" t="s">
        <v>217</v>
      </c>
      <c r="E18063" s="306" t="n">
        <v>2.19</v>
      </c>
    </row>
    <row r="18064" customFormat="false" ht="15" hidden="false" customHeight="false" outlineLevel="0" collapsed="false">
      <c r="A18064" s="0" t="s">
        <v>24055</v>
      </c>
      <c r="B18064" s="86" t="s">
        <v>24056</v>
      </c>
      <c r="C18064" s="0" t="s">
        <v>217</v>
      </c>
      <c r="E18064" s="306" t="n">
        <v>3.88</v>
      </c>
    </row>
    <row r="18065" customFormat="false" ht="15" hidden="false" customHeight="false" outlineLevel="0" collapsed="false">
      <c r="A18065" s="0" t="s">
        <v>24057</v>
      </c>
      <c r="B18065" s="86" t="s">
        <v>24058</v>
      </c>
      <c r="C18065" s="0" t="s">
        <v>217</v>
      </c>
      <c r="E18065" s="306" t="n">
        <v>21.85</v>
      </c>
    </row>
    <row r="18066" customFormat="false" ht="15" hidden="false" customHeight="false" outlineLevel="0" collapsed="false">
      <c r="A18066" s="0" t="s">
        <v>24059</v>
      </c>
      <c r="B18066" s="86" t="s">
        <v>24060</v>
      </c>
      <c r="C18066" s="0" t="s">
        <v>217</v>
      </c>
      <c r="E18066" s="306" t="n">
        <v>21.42</v>
      </c>
    </row>
    <row r="18067" customFormat="false" ht="15" hidden="false" customHeight="false" outlineLevel="0" collapsed="false">
      <c r="A18067" s="0" t="s">
        <v>24061</v>
      </c>
      <c r="B18067" s="86" t="s">
        <v>24062</v>
      </c>
      <c r="C18067" s="0" t="s">
        <v>217</v>
      </c>
      <c r="E18067" s="306" t="n">
        <v>20.37</v>
      </c>
    </row>
    <row r="18068" customFormat="false" ht="15" hidden="false" customHeight="false" outlineLevel="0" collapsed="false">
      <c r="A18068" s="0" t="s">
        <v>24063</v>
      </c>
      <c r="B18068" s="86" t="s">
        <v>24064</v>
      </c>
      <c r="C18068" s="0" t="s">
        <v>217</v>
      </c>
      <c r="E18068" s="306" t="n">
        <v>30.86</v>
      </c>
    </row>
    <row r="18069" customFormat="false" ht="15" hidden="false" customHeight="false" outlineLevel="0" collapsed="false">
      <c r="A18069" s="0" t="s">
        <v>24065</v>
      </c>
      <c r="B18069" s="86" t="s">
        <v>24066</v>
      </c>
      <c r="C18069" s="0" t="s">
        <v>217</v>
      </c>
      <c r="E18069" s="306" t="n">
        <v>15.99</v>
      </c>
    </row>
    <row r="18070" customFormat="false" ht="15" hidden="false" customHeight="false" outlineLevel="0" collapsed="false">
      <c r="A18070" s="0" t="s">
        <v>24067</v>
      </c>
      <c r="B18070" s="86" t="s">
        <v>24068</v>
      </c>
      <c r="C18070" s="0" t="s">
        <v>217</v>
      </c>
      <c r="E18070" s="306" t="n">
        <v>80.09</v>
      </c>
    </row>
    <row r="18071" customFormat="false" ht="15" hidden="false" customHeight="false" outlineLevel="0" collapsed="false">
      <c r="A18071" s="0" t="s">
        <v>24069</v>
      </c>
      <c r="B18071" s="86" t="s">
        <v>24070</v>
      </c>
      <c r="C18071" s="0" t="s">
        <v>217</v>
      </c>
      <c r="E18071" s="306" t="n">
        <v>7.89</v>
      </c>
    </row>
    <row r="18072" customFormat="false" ht="15" hidden="false" customHeight="false" outlineLevel="0" collapsed="false">
      <c r="A18072" s="0" t="s">
        <v>24071</v>
      </c>
      <c r="B18072" s="86" t="s">
        <v>24072</v>
      </c>
      <c r="C18072" s="0" t="s">
        <v>217</v>
      </c>
      <c r="E18072" s="306" t="n">
        <v>7.82</v>
      </c>
    </row>
    <row r="18073" customFormat="false" ht="15" hidden="false" customHeight="false" outlineLevel="0" collapsed="false">
      <c r="A18073" s="0" t="s">
        <v>24073</v>
      </c>
      <c r="B18073" s="86" t="s">
        <v>24074</v>
      </c>
      <c r="C18073" s="0" t="s">
        <v>217</v>
      </c>
      <c r="E18073" s="306" t="n">
        <v>17.3</v>
      </c>
    </row>
    <row r="18074" customFormat="false" ht="15" hidden="false" customHeight="false" outlineLevel="0" collapsed="false">
      <c r="A18074" s="0" t="s">
        <v>24075</v>
      </c>
      <c r="B18074" s="86" t="s">
        <v>24076</v>
      </c>
      <c r="C18074" s="0" t="s">
        <v>217</v>
      </c>
      <c r="E18074" s="306" t="n">
        <v>5.23</v>
      </c>
    </row>
    <row r="18075" customFormat="false" ht="15" hidden="false" customHeight="false" outlineLevel="0" collapsed="false">
      <c r="A18075" s="0" t="s">
        <v>24077</v>
      </c>
      <c r="B18075" s="86" t="s">
        <v>24078</v>
      </c>
      <c r="C18075" s="0" t="s">
        <v>217</v>
      </c>
      <c r="E18075" s="306" t="n">
        <v>5.29</v>
      </c>
    </row>
    <row r="18076" customFormat="false" ht="15" hidden="false" customHeight="false" outlineLevel="0" collapsed="false">
      <c r="A18076" s="0" t="s">
        <v>24079</v>
      </c>
      <c r="B18076" s="86" t="s">
        <v>24080</v>
      </c>
      <c r="C18076" s="0" t="s">
        <v>217</v>
      </c>
      <c r="E18076" s="306" t="n">
        <v>19.22</v>
      </c>
    </row>
    <row r="18077" customFormat="false" ht="15" hidden="false" customHeight="false" outlineLevel="0" collapsed="false">
      <c r="A18077" s="0" t="s">
        <v>24081</v>
      </c>
      <c r="B18077" s="86" t="s">
        <v>24082</v>
      </c>
      <c r="C18077" s="0" t="s">
        <v>217</v>
      </c>
      <c r="E18077" s="306" t="n">
        <v>5.5</v>
      </c>
    </row>
    <row r="18078" customFormat="false" ht="15" hidden="false" customHeight="false" outlineLevel="0" collapsed="false">
      <c r="B18078" s="0"/>
      <c r="E18078" s="0"/>
    </row>
    <row r="18079" customFormat="false" ht="15" hidden="false" customHeight="false" outlineLevel="0" collapsed="false">
      <c r="B18079" s="0"/>
      <c r="E18079" s="0"/>
    </row>
    <row r="18080" customFormat="false" ht="15" hidden="false" customHeight="false" outlineLevel="0" collapsed="false">
      <c r="A18080" s="0" t="s">
        <v>13853</v>
      </c>
      <c r="B18080" s="0"/>
      <c r="C18080" s="0" t="s">
        <v>13854</v>
      </c>
      <c r="E18080" s="0"/>
    </row>
    <row r="18081" customFormat="false" ht="15" hidden="false" customHeight="false" outlineLevel="0" collapsed="false">
      <c r="B18081" s="0"/>
      <c r="C18081" s="0" t="s">
        <v>13855</v>
      </c>
      <c r="E18081" s="0"/>
    </row>
    <row r="18082" customFormat="false" ht="15" hidden="false" customHeight="false" outlineLevel="0" collapsed="false">
      <c r="A18082" s="0" t="s">
        <v>13856</v>
      </c>
      <c r="B18082" s="0"/>
      <c r="C18082" s="0" t="s">
        <v>13857</v>
      </c>
      <c r="E18082" s="306" t="s">
        <v>13858</v>
      </c>
    </row>
    <row r="18083" customFormat="false" ht="15" hidden="false" customHeight="false" outlineLevel="0" collapsed="false">
      <c r="A18083" s="0" t="s">
        <v>24083</v>
      </c>
      <c r="B18083" s="86" t="s">
        <v>24084</v>
      </c>
      <c r="C18083" s="0" t="s">
        <v>217</v>
      </c>
      <c r="E18083" s="306" t="n">
        <v>5.33</v>
      </c>
    </row>
    <row r="18084" customFormat="false" ht="15" hidden="false" customHeight="false" outlineLevel="0" collapsed="false">
      <c r="A18084" s="0" t="s">
        <v>24085</v>
      </c>
      <c r="B18084" s="86" t="s">
        <v>24086</v>
      </c>
      <c r="C18084" s="0" t="s">
        <v>217</v>
      </c>
      <c r="E18084" s="306" t="n">
        <v>15.24</v>
      </c>
    </row>
    <row r="18085" customFormat="false" ht="15" hidden="false" customHeight="false" outlineLevel="0" collapsed="false">
      <c r="A18085" s="0" t="s">
        <v>24087</v>
      </c>
      <c r="B18085" s="86" t="s">
        <v>24088</v>
      </c>
      <c r="C18085" s="0" t="s">
        <v>217</v>
      </c>
      <c r="E18085" s="306" t="n">
        <v>12.75</v>
      </c>
    </row>
    <row r="18086" customFormat="false" ht="15" hidden="false" customHeight="false" outlineLevel="0" collapsed="false">
      <c r="A18086" s="0" t="s">
        <v>24089</v>
      </c>
      <c r="B18086" s="86" t="s">
        <v>24090</v>
      </c>
      <c r="C18086" s="0" t="s">
        <v>217</v>
      </c>
      <c r="E18086" s="306" t="n">
        <v>12.92</v>
      </c>
    </row>
    <row r="18087" customFormat="false" ht="15" hidden="false" customHeight="false" outlineLevel="0" collapsed="false">
      <c r="A18087" s="0" t="s">
        <v>24091</v>
      </c>
      <c r="B18087" s="86" t="s">
        <v>24092</v>
      </c>
      <c r="C18087" s="0" t="s">
        <v>217</v>
      </c>
      <c r="E18087" s="306" t="n">
        <v>13.22</v>
      </c>
    </row>
    <row r="18088" customFormat="false" ht="15" hidden="false" customHeight="false" outlineLevel="0" collapsed="false">
      <c r="A18088" s="0" t="s">
        <v>24093</v>
      </c>
      <c r="B18088" s="86" t="s">
        <v>24094</v>
      </c>
      <c r="C18088" s="0" t="s">
        <v>6805</v>
      </c>
      <c r="E18088" s="306" t="n">
        <v>21.79</v>
      </c>
    </row>
    <row r="18089" customFormat="false" ht="15" hidden="false" customHeight="false" outlineLevel="0" collapsed="false">
      <c r="A18089" s="0" t="s">
        <v>24095</v>
      </c>
      <c r="B18089" s="86" t="s">
        <v>24096</v>
      </c>
      <c r="C18089" s="0" t="s">
        <v>6805</v>
      </c>
      <c r="E18089" s="306" t="n">
        <v>19.17</v>
      </c>
    </row>
    <row r="18090" customFormat="false" ht="15" hidden="false" customHeight="false" outlineLevel="0" collapsed="false">
      <c r="A18090" s="0" t="s">
        <v>24097</v>
      </c>
      <c r="B18090" s="86" t="s">
        <v>24098</v>
      </c>
      <c r="C18090" s="0" t="s">
        <v>217</v>
      </c>
      <c r="E18090" s="306" t="n">
        <v>6.36</v>
      </c>
    </row>
    <row r="18091" customFormat="false" ht="15" hidden="false" customHeight="false" outlineLevel="0" collapsed="false">
      <c r="A18091" s="0" t="s">
        <v>24099</v>
      </c>
      <c r="B18091" s="86" t="s">
        <v>24100</v>
      </c>
      <c r="C18091" s="0" t="s">
        <v>217</v>
      </c>
      <c r="E18091" s="306" t="n">
        <v>2.19</v>
      </c>
    </row>
    <row r="18092" customFormat="false" ht="15" hidden="false" customHeight="false" outlineLevel="0" collapsed="false">
      <c r="A18092" s="0" t="s">
        <v>24101</v>
      </c>
      <c r="B18092" s="86" t="s">
        <v>24102</v>
      </c>
      <c r="C18092" s="0" t="s">
        <v>217</v>
      </c>
      <c r="E18092" s="306" t="n">
        <v>13.73</v>
      </c>
    </row>
    <row r="18093" customFormat="false" ht="15" hidden="false" customHeight="false" outlineLevel="0" collapsed="false">
      <c r="A18093" s="0" t="s">
        <v>24103</v>
      </c>
      <c r="B18093" s="86" t="s">
        <v>24104</v>
      </c>
      <c r="C18093" s="0" t="s">
        <v>217</v>
      </c>
      <c r="E18093" s="306" t="n">
        <v>219.74</v>
      </c>
    </row>
    <row r="18094" customFormat="false" ht="15" hidden="false" customHeight="false" outlineLevel="0" collapsed="false">
      <c r="A18094" s="0" t="s">
        <v>24105</v>
      </c>
      <c r="B18094" s="86" t="s">
        <v>24106</v>
      </c>
      <c r="C18094" s="0" t="s">
        <v>21065</v>
      </c>
      <c r="E18094" s="306" t="n">
        <v>237.41</v>
      </c>
    </row>
    <row r="18095" customFormat="false" ht="15" hidden="false" customHeight="false" outlineLevel="0" collapsed="false">
      <c r="A18095" s="0" t="s">
        <v>24107</v>
      </c>
      <c r="B18095" s="86" t="s">
        <v>24108</v>
      </c>
      <c r="C18095" s="0" t="s">
        <v>217</v>
      </c>
      <c r="E18095" s="306" t="n">
        <v>257.76</v>
      </c>
    </row>
    <row r="18096" customFormat="false" ht="15" hidden="false" customHeight="false" outlineLevel="0" collapsed="false">
      <c r="A18096" s="0" t="s">
        <v>24109</v>
      </c>
      <c r="B18096" s="86" t="s">
        <v>24110</v>
      </c>
      <c r="C18096" s="0" t="s">
        <v>21065</v>
      </c>
      <c r="E18096" s="306" t="n">
        <v>371.76</v>
      </c>
    </row>
    <row r="18097" customFormat="false" ht="15" hidden="false" customHeight="false" outlineLevel="0" collapsed="false">
      <c r="A18097" s="0" t="s">
        <v>24111</v>
      </c>
      <c r="B18097" s="86" t="s">
        <v>21087</v>
      </c>
      <c r="C18097" s="0" t="s">
        <v>26694</v>
      </c>
      <c r="E18097" s="306" t="n">
        <v>418.45</v>
      </c>
    </row>
    <row r="18098" customFormat="false" ht="15" hidden="false" customHeight="false" outlineLevel="0" collapsed="false">
      <c r="A18098" s="0" t="s">
        <v>24112</v>
      </c>
      <c r="B18098" s="86" t="s">
        <v>24113</v>
      </c>
      <c r="C18098" s="0" t="s">
        <v>21065</v>
      </c>
      <c r="E18098" s="306" t="n">
        <v>584.8</v>
      </c>
    </row>
    <row r="18099" customFormat="false" ht="15" hidden="false" customHeight="false" outlineLevel="0" collapsed="false">
      <c r="A18099" s="0" t="s">
        <v>24114</v>
      </c>
      <c r="B18099" s="86" t="s">
        <v>24115</v>
      </c>
      <c r="C18099" s="0" t="s">
        <v>21065</v>
      </c>
      <c r="E18099" s="306" t="n">
        <v>725.94</v>
      </c>
    </row>
    <row r="18100" customFormat="false" ht="15" hidden="false" customHeight="false" outlineLevel="0" collapsed="false">
      <c r="A18100" s="0" t="s">
        <v>24116</v>
      </c>
      <c r="B18100" s="86" t="s">
        <v>24117</v>
      </c>
      <c r="C18100" s="0" t="s">
        <v>107</v>
      </c>
      <c r="E18100" s="306" t="n">
        <v>14.47</v>
      </c>
    </row>
    <row r="18101" customFormat="false" ht="15" hidden="false" customHeight="false" outlineLevel="0" collapsed="false">
      <c r="A18101" s="0" t="s">
        <v>24118</v>
      </c>
      <c r="B18101" s="86" t="s">
        <v>24119</v>
      </c>
      <c r="C18101" s="0" t="s">
        <v>107</v>
      </c>
      <c r="E18101" s="306" t="n">
        <v>12.81</v>
      </c>
    </row>
    <row r="18102" customFormat="false" ht="15" hidden="false" customHeight="false" outlineLevel="0" collapsed="false">
      <c r="A18102" s="0" t="s">
        <v>24120</v>
      </c>
      <c r="B18102" s="86" t="s">
        <v>24121</v>
      </c>
      <c r="C18102" s="0" t="s">
        <v>107</v>
      </c>
      <c r="E18102" s="306" t="n">
        <v>9.7</v>
      </c>
    </row>
    <row r="18103" customFormat="false" ht="15" hidden="false" customHeight="false" outlineLevel="0" collapsed="false">
      <c r="A18103" s="0" t="s">
        <v>24122</v>
      </c>
      <c r="B18103" s="86" t="s">
        <v>24123</v>
      </c>
      <c r="C18103" s="0" t="s">
        <v>107</v>
      </c>
      <c r="E18103" s="306" t="n">
        <v>6.99</v>
      </c>
    </row>
    <row r="18104" customFormat="false" ht="15" hidden="false" customHeight="false" outlineLevel="0" collapsed="false">
      <c r="A18104" s="0" t="s">
        <v>24124</v>
      </c>
      <c r="B18104" s="86" t="s">
        <v>24125</v>
      </c>
      <c r="C18104" s="0" t="s">
        <v>107</v>
      </c>
      <c r="E18104" s="306" t="n">
        <v>24.66</v>
      </c>
    </row>
    <row r="18105" customFormat="false" ht="15" hidden="false" customHeight="false" outlineLevel="0" collapsed="false">
      <c r="A18105" s="0" t="s">
        <v>24126</v>
      </c>
      <c r="B18105" s="86" t="s">
        <v>24127</v>
      </c>
      <c r="C18105" s="0" t="s">
        <v>107</v>
      </c>
      <c r="E18105" s="306" t="n">
        <v>20.08</v>
      </c>
    </row>
    <row r="18106" customFormat="false" ht="15" hidden="false" customHeight="false" outlineLevel="0" collapsed="false">
      <c r="A18106" s="0" t="s">
        <v>24128</v>
      </c>
      <c r="B18106" s="86" t="s">
        <v>24129</v>
      </c>
      <c r="C18106" s="0" t="s">
        <v>107</v>
      </c>
      <c r="E18106" s="306" t="n">
        <v>37.05</v>
      </c>
    </row>
    <row r="18107" customFormat="false" ht="15" hidden="false" customHeight="false" outlineLevel="0" collapsed="false">
      <c r="A18107" s="0" t="s">
        <v>24130</v>
      </c>
      <c r="B18107" s="86" t="s">
        <v>24131</v>
      </c>
      <c r="C18107" s="0" t="s">
        <v>107</v>
      </c>
      <c r="E18107" s="306" t="n">
        <v>3.63</v>
      </c>
    </row>
    <row r="18108" customFormat="false" ht="15" hidden="false" customHeight="false" outlineLevel="0" collapsed="false">
      <c r="A18108" s="0" t="s">
        <v>24132</v>
      </c>
      <c r="B18108" s="86" t="s">
        <v>24133</v>
      </c>
      <c r="C18108" s="0" t="s">
        <v>107</v>
      </c>
      <c r="E18108" s="306" t="n">
        <v>2.05</v>
      </c>
    </row>
    <row r="18109" customFormat="false" ht="15" hidden="false" customHeight="false" outlineLevel="0" collapsed="false">
      <c r="A18109" s="0" t="s">
        <v>24134</v>
      </c>
      <c r="B18109" s="86" t="s">
        <v>24135</v>
      </c>
      <c r="C18109" s="0" t="s">
        <v>217</v>
      </c>
      <c r="E18109" s="306" t="n">
        <v>374.49</v>
      </c>
    </row>
    <row r="18110" customFormat="false" ht="15" hidden="false" customHeight="false" outlineLevel="0" collapsed="false">
      <c r="A18110" s="0" t="s">
        <v>24136</v>
      </c>
      <c r="B18110" s="86" t="s">
        <v>26695</v>
      </c>
      <c r="C18110" s="0" t="s">
        <v>217</v>
      </c>
      <c r="E18110" s="306" t="n">
        <v>3158</v>
      </c>
    </row>
    <row r="18111" customFormat="false" ht="15" hidden="false" customHeight="false" outlineLevel="0" collapsed="false">
      <c r="A18111" s="0" t="s">
        <v>24138</v>
      </c>
      <c r="B18111" s="86" t="s">
        <v>24139</v>
      </c>
      <c r="C18111" s="0" t="s">
        <v>217</v>
      </c>
      <c r="E18111" s="306" t="n">
        <v>333.25</v>
      </c>
    </row>
    <row r="18112" customFormat="false" ht="15" hidden="false" customHeight="false" outlineLevel="0" collapsed="false">
      <c r="A18112" s="0" t="s">
        <v>24140</v>
      </c>
      <c r="B18112" s="86" t="s">
        <v>24141</v>
      </c>
      <c r="C18112" s="0" t="s">
        <v>217</v>
      </c>
      <c r="E18112" s="306" t="n">
        <v>26.33</v>
      </c>
    </row>
    <row r="18113" customFormat="false" ht="15" hidden="false" customHeight="false" outlineLevel="0" collapsed="false">
      <c r="A18113" s="0" t="s">
        <v>24142</v>
      </c>
      <c r="B18113" s="86" t="s">
        <v>24143</v>
      </c>
      <c r="C18113" s="0" t="s">
        <v>217</v>
      </c>
      <c r="E18113" s="306" t="n">
        <v>108.95</v>
      </c>
    </row>
    <row r="18114" customFormat="false" ht="15" hidden="false" customHeight="false" outlineLevel="0" collapsed="false">
      <c r="A18114" s="0" t="s">
        <v>24144</v>
      </c>
      <c r="B18114" s="86" t="s">
        <v>24145</v>
      </c>
      <c r="C18114" s="0" t="s">
        <v>217</v>
      </c>
      <c r="E18114" s="306" t="n">
        <v>177.72</v>
      </c>
    </row>
    <row r="18115" customFormat="false" ht="15" hidden="false" customHeight="false" outlineLevel="0" collapsed="false">
      <c r="A18115" s="0" t="s">
        <v>24146</v>
      </c>
      <c r="B18115" s="86" t="s">
        <v>24147</v>
      </c>
      <c r="C18115" s="0" t="s">
        <v>217</v>
      </c>
      <c r="E18115" s="306" t="n">
        <v>408.56</v>
      </c>
    </row>
    <row r="18116" customFormat="false" ht="15" hidden="false" customHeight="false" outlineLevel="0" collapsed="false">
      <c r="A18116" s="0" t="s">
        <v>24148</v>
      </c>
      <c r="B18116" s="86" t="s">
        <v>24149</v>
      </c>
      <c r="C18116" s="0" t="s">
        <v>217</v>
      </c>
      <c r="E18116" s="306" t="n">
        <v>20.13</v>
      </c>
    </row>
    <row r="18117" customFormat="false" ht="15" hidden="false" customHeight="false" outlineLevel="0" collapsed="false">
      <c r="A18117" s="0" t="s">
        <v>24150</v>
      </c>
      <c r="B18117" s="86" t="s">
        <v>24151</v>
      </c>
      <c r="C18117" s="0" t="s">
        <v>217</v>
      </c>
      <c r="E18117" s="306" t="n">
        <v>24.29</v>
      </c>
    </row>
    <row r="18118" customFormat="false" ht="15" hidden="false" customHeight="false" outlineLevel="0" collapsed="false">
      <c r="A18118" s="0" t="s">
        <v>24152</v>
      </c>
      <c r="B18118" s="86" t="s">
        <v>24153</v>
      </c>
      <c r="C18118" s="0" t="s">
        <v>217</v>
      </c>
      <c r="E18118" s="306" t="n">
        <v>43.67</v>
      </c>
    </row>
    <row r="18119" customFormat="false" ht="15" hidden="false" customHeight="false" outlineLevel="0" collapsed="false">
      <c r="A18119" s="0" t="s">
        <v>24154</v>
      </c>
      <c r="B18119" s="86" t="s">
        <v>24155</v>
      </c>
      <c r="C18119" s="0" t="s">
        <v>217</v>
      </c>
      <c r="E18119" s="306" t="n">
        <v>13.73</v>
      </c>
    </row>
    <row r="18120" customFormat="false" ht="15" hidden="false" customHeight="false" outlineLevel="0" collapsed="false">
      <c r="A18120" s="0" t="s">
        <v>24156</v>
      </c>
      <c r="B18120" s="86" t="s">
        <v>24157</v>
      </c>
      <c r="C18120" s="0" t="s">
        <v>217</v>
      </c>
      <c r="E18120" s="306" t="n">
        <v>12.1</v>
      </c>
    </row>
    <row r="18121" customFormat="false" ht="15" hidden="false" customHeight="false" outlineLevel="0" collapsed="false">
      <c r="A18121" s="0" t="s">
        <v>24158</v>
      </c>
      <c r="B18121" s="86" t="s">
        <v>24159</v>
      </c>
      <c r="C18121" s="0" t="s">
        <v>217</v>
      </c>
      <c r="E18121" s="306" t="n">
        <v>19</v>
      </c>
    </row>
    <row r="18122" customFormat="false" ht="15" hidden="false" customHeight="false" outlineLevel="0" collapsed="false">
      <c r="A18122" s="0" t="s">
        <v>24160</v>
      </c>
      <c r="B18122" s="86" t="s">
        <v>24161</v>
      </c>
      <c r="C18122" s="0" t="s">
        <v>217</v>
      </c>
      <c r="E18122" s="306" t="n">
        <v>16.57</v>
      </c>
    </row>
    <row r="18123" customFormat="false" ht="15" hidden="false" customHeight="false" outlineLevel="0" collapsed="false">
      <c r="A18123" s="0" t="s">
        <v>24162</v>
      </c>
      <c r="B18123" s="86" t="s">
        <v>24163</v>
      </c>
      <c r="C18123" s="0" t="s">
        <v>217</v>
      </c>
      <c r="E18123" s="306" t="n">
        <v>20.43</v>
      </c>
    </row>
    <row r="18124" customFormat="false" ht="15" hidden="false" customHeight="false" outlineLevel="0" collapsed="false">
      <c r="A18124" s="0" t="s">
        <v>24164</v>
      </c>
      <c r="B18124" s="86" t="s">
        <v>24165</v>
      </c>
      <c r="C18124" s="0" t="s">
        <v>217</v>
      </c>
      <c r="E18124" s="306" t="n">
        <v>231.52</v>
      </c>
    </row>
    <row r="18125" customFormat="false" ht="15" hidden="false" customHeight="false" outlineLevel="0" collapsed="false">
      <c r="A18125" s="0" t="s">
        <v>24166</v>
      </c>
      <c r="B18125" s="86" t="s">
        <v>26696</v>
      </c>
      <c r="C18125" s="0" t="s">
        <v>217</v>
      </c>
      <c r="E18125" s="306" t="n">
        <v>4.99</v>
      </c>
    </row>
    <row r="18126" customFormat="false" ht="15" hidden="false" customHeight="false" outlineLevel="0" collapsed="false">
      <c r="A18126" s="0" t="s">
        <v>24168</v>
      </c>
      <c r="B18126" s="86" t="s">
        <v>24169</v>
      </c>
      <c r="C18126" s="0" t="s">
        <v>217</v>
      </c>
      <c r="E18126" s="306" t="n">
        <v>97.23</v>
      </c>
    </row>
    <row r="18127" customFormat="false" ht="15" hidden="false" customHeight="false" outlineLevel="0" collapsed="false">
      <c r="A18127" s="0" t="s">
        <v>24170</v>
      </c>
      <c r="B18127" s="86" t="s">
        <v>24171</v>
      </c>
      <c r="C18127" s="0" t="s">
        <v>217</v>
      </c>
      <c r="E18127" s="306" t="n">
        <v>11.71</v>
      </c>
    </row>
    <row r="18128" customFormat="false" ht="15" hidden="false" customHeight="false" outlineLevel="0" collapsed="false">
      <c r="A18128" s="0" t="s">
        <v>24172</v>
      </c>
      <c r="B18128" s="86" t="s">
        <v>24173</v>
      </c>
      <c r="C18128" s="0" t="s">
        <v>217</v>
      </c>
      <c r="E18128" s="306" t="n">
        <v>8.32</v>
      </c>
    </row>
    <row r="18129" customFormat="false" ht="15" hidden="false" customHeight="false" outlineLevel="0" collapsed="false">
      <c r="A18129" s="0" t="s">
        <v>24174</v>
      </c>
      <c r="B18129" s="86" t="s">
        <v>24175</v>
      </c>
      <c r="C18129" s="0" t="s">
        <v>217</v>
      </c>
      <c r="E18129" s="306" t="n">
        <v>33.43</v>
      </c>
    </row>
    <row r="18130" customFormat="false" ht="15" hidden="false" customHeight="false" outlineLevel="0" collapsed="false">
      <c r="A18130" s="0" t="s">
        <v>24176</v>
      </c>
      <c r="B18130" s="86" t="s">
        <v>24177</v>
      </c>
      <c r="C18130" s="0" t="s">
        <v>217</v>
      </c>
      <c r="E18130" s="306" t="n">
        <v>1.36</v>
      </c>
    </row>
    <row r="18131" customFormat="false" ht="15" hidden="false" customHeight="false" outlineLevel="0" collapsed="false">
      <c r="A18131" s="0" t="s">
        <v>24178</v>
      </c>
      <c r="B18131" s="86" t="s">
        <v>24179</v>
      </c>
      <c r="C18131" s="0" t="s">
        <v>217</v>
      </c>
      <c r="E18131" s="306" t="n">
        <v>3.15</v>
      </c>
    </row>
    <row r="18132" customFormat="false" ht="15" hidden="false" customHeight="false" outlineLevel="0" collapsed="false">
      <c r="A18132" s="0" t="s">
        <v>24180</v>
      </c>
      <c r="B18132" s="86" t="s">
        <v>24181</v>
      </c>
      <c r="C18132" s="0" t="s">
        <v>217</v>
      </c>
      <c r="E18132" s="306" t="n">
        <v>2.65</v>
      </c>
    </row>
    <row r="18133" customFormat="false" ht="15" hidden="false" customHeight="false" outlineLevel="0" collapsed="false">
      <c r="A18133" s="0" t="s">
        <v>24182</v>
      </c>
      <c r="B18133" s="86" t="s">
        <v>24183</v>
      </c>
      <c r="C18133" s="0" t="s">
        <v>217</v>
      </c>
      <c r="E18133" s="306" t="n">
        <v>15.47</v>
      </c>
    </row>
    <row r="18134" customFormat="false" ht="15" hidden="false" customHeight="false" outlineLevel="0" collapsed="false">
      <c r="A18134" s="0" t="s">
        <v>24184</v>
      </c>
      <c r="B18134" s="86" t="s">
        <v>26697</v>
      </c>
      <c r="C18134" s="0" t="s">
        <v>217</v>
      </c>
      <c r="E18134" s="306" t="n">
        <v>14.23</v>
      </c>
    </row>
    <row r="18135" customFormat="false" ht="15" hidden="false" customHeight="false" outlineLevel="0" collapsed="false">
      <c r="A18135" s="0" t="s">
        <v>24186</v>
      </c>
      <c r="B18135" s="86" t="s">
        <v>24187</v>
      </c>
      <c r="C18135" s="0" t="s">
        <v>217</v>
      </c>
      <c r="E18135" s="306" t="n">
        <v>13.83</v>
      </c>
    </row>
    <row r="18136" customFormat="false" ht="15" hidden="false" customHeight="false" outlineLevel="0" collapsed="false">
      <c r="A18136" s="0" t="s">
        <v>24188</v>
      </c>
      <c r="B18136" s="86" t="s">
        <v>24189</v>
      </c>
      <c r="C18136" s="0" t="s">
        <v>217</v>
      </c>
      <c r="E18136" s="306" t="n">
        <v>14.39</v>
      </c>
    </row>
    <row r="18137" customFormat="false" ht="15" hidden="false" customHeight="false" outlineLevel="0" collapsed="false">
      <c r="A18137" s="0" t="s">
        <v>24190</v>
      </c>
      <c r="B18137" s="86" t="s">
        <v>24191</v>
      </c>
      <c r="C18137" s="0" t="s">
        <v>217</v>
      </c>
      <c r="E18137" s="306" t="n">
        <v>3.17</v>
      </c>
    </row>
    <row r="18138" customFormat="false" ht="15" hidden="false" customHeight="false" outlineLevel="0" collapsed="false">
      <c r="A18138" s="0" t="s">
        <v>24192</v>
      </c>
      <c r="B18138" s="86" t="s">
        <v>24193</v>
      </c>
      <c r="C18138" s="0" t="s">
        <v>217</v>
      </c>
      <c r="E18138" s="306" t="n">
        <v>5.69</v>
      </c>
    </row>
    <row r="18139" customFormat="false" ht="15" hidden="false" customHeight="false" outlineLevel="0" collapsed="false">
      <c r="A18139" s="0" t="s">
        <v>24194</v>
      </c>
      <c r="B18139" s="86" t="s">
        <v>24195</v>
      </c>
      <c r="C18139" s="0" t="s">
        <v>217</v>
      </c>
      <c r="E18139" s="306" t="n">
        <v>10.02</v>
      </c>
    </row>
    <row r="18140" customFormat="false" ht="15" hidden="false" customHeight="false" outlineLevel="0" collapsed="false">
      <c r="A18140" s="0" t="s">
        <v>24196</v>
      </c>
      <c r="B18140" s="86" t="s">
        <v>26698</v>
      </c>
      <c r="C18140" s="0" t="s">
        <v>217</v>
      </c>
      <c r="E18140" s="306" t="n">
        <v>5.89</v>
      </c>
    </row>
    <row r="18141" customFormat="false" ht="15" hidden="false" customHeight="false" outlineLevel="0" collapsed="false">
      <c r="A18141" s="0" t="s">
        <v>24198</v>
      </c>
      <c r="B18141" s="86" t="s">
        <v>26699</v>
      </c>
      <c r="C18141" s="0" t="s">
        <v>217</v>
      </c>
      <c r="E18141" s="306" t="n">
        <v>16.07</v>
      </c>
    </row>
    <row r="18142" customFormat="false" ht="15" hidden="false" customHeight="false" outlineLevel="0" collapsed="false">
      <c r="A18142" s="0" t="s">
        <v>24200</v>
      </c>
      <c r="B18142" s="86" t="s">
        <v>24201</v>
      </c>
      <c r="C18142" s="0" t="s">
        <v>217</v>
      </c>
      <c r="E18142" s="306" t="n">
        <v>14.71</v>
      </c>
    </row>
    <row r="18143" customFormat="false" ht="15" hidden="false" customHeight="false" outlineLevel="0" collapsed="false">
      <c r="A18143" s="0" t="s">
        <v>24202</v>
      </c>
      <c r="B18143" s="86" t="s">
        <v>24203</v>
      </c>
      <c r="C18143" s="0" t="s">
        <v>217</v>
      </c>
      <c r="E18143" s="306" t="n">
        <v>7.18</v>
      </c>
    </row>
    <row r="18144" customFormat="false" ht="15" hidden="false" customHeight="false" outlineLevel="0" collapsed="false">
      <c r="A18144" s="0" t="s">
        <v>24204</v>
      </c>
      <c r="B18144" s="86" t="s">
        <v>24205</v>
      </c>
      <c r="C18144" s="0" t="s">
        <v>217</v>
      </c>
      <c r="E18144" s="306" t="n">
        <v>9.44</v>
      </c>
    </row>
    <row r="18145" customFormat="false" ht="15" hidden="false" customHeight="false" outlineLevel="0" collapsed="false">
      <c r="A18145" s="0" t="s">
        <v>24206</v>
      </c>
      <c r="B18145" s="86" t="s">
        <v>24207</v>
      </c>
      <c r="C18145" s="0" t="s">
        <v>217</v>
      </c>
      <c r="E18145" s="306" t="n">
        <v>0.95</v>
      </c>
    </row>
    <row r="18146" customFormat="false" ht="15" hidden="false" customHeight="false" outlineLevel="0" collapsed="false">
      <c r="A18146" s="0" t="s">
        <v>24208</v>
      </c>
      <c r="B18146" s="86" t="s">
        <v>24209</v>
      </c>
      <c r="C18146" s="0" t="s">
        <v>217</v>
      </c>
      <c r="E18146" s="306" t="n">
        <v>2.21</v>
      </c>
    </row>
    <row r="18147" customFormat="false" ht="15" hidden="false" customHeight="false" outlineLevel="0" collapsed="false">
      <c r="A18147" s="0" t="s">
        <v>24210</v>
      </c>
      <c r="B18147" s="86" t="s">
        <v>15108</v>
      </c>
      <c r="C18147" s="0" t="s">
        <v>217</v>
      </c>
      <c r="E18147" s="306" t="n">
        <v>1.76</v>
      </c>
    </row>
    <row r="18148" customFormat="false" ht="15" hidden="false" customHeight="false" outlineLevel="0" collapsed="false">
      <c r="A18148" s="0" t="s">
        <v>24211</v>
      </c>
      <c r="B18148" s="86" t="s">
        <v>24212</v>
      </c>
      <c r="C18148" s="0" t="s">
        <v>217</v>
      </c>
      <c r="E18148" s="306" t="n">
        <v>8.89</v>
      </c>
    </row>
    <row r="18149" customFormat="false" ht="15" hidden="false" customHeight="false" outlineLevel="0" collapsed="false">
      <c r="A18149" s="0" t="s">
        <v>24213</v>
      </c>
      <c r="B18149" s="86" t="s">
        <v>24214</v>
      </c>
      <c r="C18149" s="0" t="s">
        <v>217</v>
      </c>
      <c r="E18149" s="306" t="n">
        <v>11.12</v>
      </c>
    </row>
    <row r="18150" customFormat="false" ht="15" hidden="false" customHeight="false" outlineLevel="0" collapsed="false">
      <c r="B18150" s="0"/>
      <c r="E18150" s="0"/>
    </row>
    <row r="18151" customFormat="false" ht="15" hidden="false" customHeight="false" outlineLevel="0" collapsed="false">
      <c r="B18151" s="0"/>
      <c r="E18151" s="0"/>
    </row>
    <row r="18152" customFormat="false" ht="15" hidden="false" customHeight="false" outlineLevel="0" collapsed="false">
      <c r="A18152" s="0" t="s">
        <v>13853</v>
      </c>
      <c r="B18152" s="0"/>
      <c r="C18152" s="0" t="s">
        <v>13854</v>
      </c>
      <c r="E18152" s="0"/>
    </row>
    <row r="18153" customFormat="false" ht="15" hidden="false" customHeight="false" outlineLevel="0" collapsed="false">
      <c r="B18153" s="0"/>
      <c r="C18153" s="0" t="s">
        <v>13855</v>
      </c>
      <c r="E18153" s="0"/>
    </row>
    <row r="18154" customFormat="false" ht="15" hidden="false" customHeight="false" outlineLevel="0" collapsed="false">
      <c r="A18154" s="0" t="s">
        <v>13856</v>
      </c>
      <c r="B18154" s="0"/>
      <c r="C18154" s="0" t="s">
        <v>13857</v>
      </c>
      <c r="E18154" s="306" t="s">
        <v>13858</v>
      </c>
    </row>
    <row r="18155" customFormat="false" ht="15" hidden="false" customHeight="false" outlineLevel="0" collapsed="false">
      <c r="A18155" s="0" t="s">
        <v>24215</v>
      </c>
      <c r="B18155" s="86" t="s">
        <v>24216</v>
      </c>
      <c r="C18155" s="0" t="s">
        <v>217</v>
      </c>
      <c r="E18155" s="306" t="n">
        <v>32.26</v>
      </c>
    </row>
    <row r="18156" customFormat="false" ht="15" hidden="false" customHeight="false" outlineLevel="0" collapsed="false">
      <c r="A18156" s="0" t="s">
        <v>24217</v>
      </c>
      <c r="B18156" s="86" t="s">
        <v>24218</v>
      </c>
      <c r="C18156" s="0" t="s">
        <v>217</v>
      </c>
      <c r="E18156" s="306" t="n">
        <v>72.92</v>
      </c>
    </row>
    <row r="18157" customFormat="false" ht="15" hidden="false" customHeight="false" outlineLevel="0" collapsed="false">
      <c r="A18157" s="0" t="s">
        <v>24219</v>
      </c>
      <c r="B18157" s="86" t="s">
        <v>24220</v>
      </c>
      <c r="C18157" s="0" t="s">
        <v>217</v>
      </c>
      <c r="E18157" s="306" t="n">
        <v>65.41</v>
      </c>
    </row>
    <row r="18158" customFormat="false" ht="15" hidden="false" customHeight="false" outlineLevel="0" collapsed="false">
      <c r="A18158" s="0" t="s">
        <v>24221</v>
      </c>
      <c r="B18158" s="86" t="s">
        <v>24222</v>
      </c>
      <c r="C18158" s="0" t="s">
        <v>217</v>
      </c>
      <c r="E18158" s="306" t="n">
        <v>5.98</v>
      </c>
    </row>
    <row r="18159" customFormat="false" ht="15" hidden="false" customHeight="false" outlineLevel="0" collapsed="false">
      <c r="A18159" s="0" t="s">
        <v>24223</v>
      </c>
      <c r="B18159" s="86" t="s">
        <v>24224</v>
      </c>
      <c r="C18159" s="0" t="s">
        <v>26700</v>
      </c>
      <c r="E18159" s="306" t="n">
        <v>8.54</v>
      </c>
    </row>
    <row r="18160" customFormat="false" ht="15" hidden="false" customHeight="false" outlineLevel="0" collapsed="false">
      <c r="A18160" s="0" t="s">
        <v>24226</v>
      </c>
      <c r="B18160" s="86" t="s">
        <v>24227</v>
      </c>
      <c r="C18160" s="0" t="s">
        <v>217</v>
      </c>
      <c r="E18160" s="306" t="n">
        <v>5.61</v>
      </c>
    </row>
    <row r="18161" customFormat="false" ht="15" hidden="false" customHeight="false" outlineLevel="0" collapsed="false">
      <c r="A18161" s="0" t="s">
        <v>24228</v>
      </c>
      <c r="B18161" s="86" t="s">
        <v>24229</v>
      </c>
      <c r="C18161" s="0" t="s">
        <v>217</v>
      </c>
      <c r="E18161" s="306" t="n">
        <v>10.9</v>
      </c>
    </row>
    <row r="18162" customFormat="false" ht="15" hidden="false" customHeight="false" outlineLevel="0" collapsed="false">
      <c r="A18162" s="0" t="s">
        <v>24230</v>
      </c>
      <c r="B18162" s="86" t="s">
        <v>24231</v>
      </c>
      <c r="C18162" s="0" t="s">
        <v>217</v>
      </c>
      <c r="E18162" s="306" t="n">
        <v>10.28</v>
      </c>
    </row>
    <row r="18163" customFormat="false" ht="15" hidden="false" customHeight="false" outlineLevel="0" collapsed="false">
      <c r="A18163" s="0" t="s">
        <v>24232</v>
      </c>
      <c r="B18163" s="86" t="s">
        <v>24233</v>
      </c>
      <c r="C18163" s="0" t="s">
        <v>217</v>
      </c>
      <c r="E18163" s="306" t="n">
        <v>15.25</v>
      </c>
    </row>
    <row r="18164" customFormat="false" ht="15" hidden="false" customHeight="false" outlineLevel="0" collapsed="false">
      <c r="A18164" s="0" t="s">
        <v>24234</v>
      </c>
      <c r="B18164" s="86" t="s">
        <v>24235</v>
      </c>
      <c r="C18164" s="0" t="s">
        <v>217</v>
      </c>
      <c r="E18164" s="306" t="n">
        <v>11.14</v>
      </c>
    </row>
    <row r="18165" customFormat="false" ht="15" hidden="false" customHeight="false" outlineLevel="0" collapsed="false">
      <c r="A18165" s="0" t="s">
        <v>24236</v>
      </c>
      <c r="B18165" s="86" t="s">
        <v>24237</v>
      </c>
      <c r="C18165" s="0" t="s">
        <v>217</v>
      </c>
      <c r="E18165" s="306" t="n">
        <v>18.24</v>
      </c>
    </row>
    <row r="18166" customFormat="false" ht="15" hidden="false" customHeight="false" outlineLevel="0" collapsed="false">
      <c r="A18166" s="0" t="s">
        <v>24238</v>
      </c>
      <c r="B18166" s="86" t="s">
        <v>24239</v>
      </c>
      <c r="C18166" s="0" t="s">
        <v>217</v>
      </c>
      <c r="E18166" s="306" t="n">
        <v>71.01</v>
      </c>
    </row>
    <row r="18167" customFormat="false" ht="15" hidden="false" customHeight="false" outlineLevel="0" collapsed="false">
      <c r="A18167" s="0" t="s">
        <v>24240</v>
      </c>
      <c r="B18167" s="86" t="s">
        <v>9092</v>
      </c>
      <c r="C18167" s="0" t="s">
        <v>217</v>
      </c>
      <c r="E18167" s="306" t="n">
        <v>49.45</v>
      </c>
    </row>
    <row r="18168" customFormat="false" ht="15" hidden="false" customHeight="false" outlineLevel="0" collapsed="false">
      <c r="A18168" s="0" t="s">
        <v>24241</v>
      </c>
      <c r="B18168" s="86" t="s">
        <v>24242</v>
      </c>
      <c r="C18168" s="0" t="s">
        <v>217</v>
      </c>
      <c r="E18168" s="306" t="n">
        <v>227.68</v>
      </c>
    </row>
    <row r="18169" customFormat="false" ht="15" hidden="false" customHeight="false" outlineLevel="0" collapsed="false">
      <c r="A18169" s="0" t="s">
        <v>24243</v>
      </c>
      <c r="B18169" s="86" t="s">
        <v>9094</v>
      </c>
      <c r="C18169" s="0" t="s">
        <v>217</v>
      </c>
      <c r="E18169" s="306" t="n">
        <v>8.17</v>
      </c>
    </row>
    <row r="18170" customFormat="false" ht="15" hidden="false" customHeight="false" outlineLevel="0" collapsed="false">
      <c r="A18170" s="0" t="s">
        <v>24244</v>
      </c>
      <c r="B18170" s="86" t="s">
        <v>9096</v>
      </c>
      <c r="C18170" s="0" t="s">
        <v>217</v>
      </c>
      <c r="E18170" s="306" t="n">
        <v>65.41</v>
      </c>
    </row>
    <row r="18171" customFormat="false" ht="15" hidden="false" customHeight="false" outlineLevel="0" collapsed="false">
      <c r="A18171" s="0" t="s">
        <v>24245</v>
      </c>
      <c r="B18171" s="86" t="s">
        <v>24246</v>
      </c>
      <c r="C18171" s="0" t="s">
        <v>217</v>
      </c>
      <c r="E18171" s="306" t="n">
        <v>44.14</v>
      </c>
    </row>
    <row r="18172" customFormat="false" ht="15" hidden="false" customHeight="false" outlineLevel="0" collapsed="false">
      <c r="A18172" s="0" t="s">
        <v>24247</v>
      </c>
      <c r="B18172" s="86" t="s">
        <v>9091</v>
      </c>
      <c r="C18172" s="0" t="s">
        <v>217</v>
      </c>
      <c r="E18172" s="306" t="n">
        <v>114</v>
      </c>
    </row>
    <row r="18173" customFormat="false" ht="15" hidden="false" customHeight="false" outlineLevel="0" collapsed="false">
      <c r="A18173" s="0" t="s">
        <v>24248</v>
      </c>
      <c r="B18173" s="86" t="s">
        <v>24249</v>
      </c>
      <c r="C18173" s="0" t="s">
        <v>217</v>
      </c>
      <c r="E18173" s="306" t="n">
        <v>55.39</v>
      </c>
    </row>
    <row r="18174" customFormat="false" ht="15" hidden="false" customHeight="false" outlineLevel="0" collapsed="false">
      <c r="A18174" s="0" t="s">
        <v>24250</v>
      </c>
      <c r="B18174" s="86" t="s">
        <v>24251</v>
      </c>
      <c r="C18174" s="0" t="s">
        <v>217</v>
      </c>
      <c r="E18174" s="306" t="n">
        <v>33.64</v>
      </c>
    </row>
    <row r="18175" customFormat="false" ht="15" hidden="false" customHeight="false" outlineLevel="0" collapsed="false">
      <c r="A18175" s="0" t="s">
        <v>24252</v>
      </c>
      <c r="B18175" s="86" t="s">
        <v>24253</v>
      </c>
      <c r="C18175" s="0" t="s">
        <v>217</v>
      </c>
      <c r="E18175" s="306" t="n">
        <v>1.68</v>
      </c>
    </row>
    <row r="18176" customFormat="false" ht="15" hidden="false" customHeight="false" outlineLevel="0" collapsed="false">
      <c r="A18176" s="0" t="s">
        <v>24254</v>
      </c>
      <c r="B18176" s="86" t="s">
        <v>24255</v>
      </c>
      <c r="C18176" s="0" t="s">
        <v>217</v>
      </c>
      <c r="E18176" s="306" t="n">
        <v>1.94</v>
      </c>
    </row>
    <row r="18177" customFormat="false" ht="15" hidden="false" customHeight="false" outlineLevel="0" collapsed="false">
      <c r="A18177" s="0" t="s">
        <v>24256</v>
      </c>
      <c r="B18177" s="86" t="s">
        <v>24257</v>
      </c>
      <c r="C18177" s="0" t="s">
        <v>217</v>
      </c>
      <c r="E18177" s="306" t="n">
        <v>1.5</v>
      </c>
    </row>
    <row r="18178" customFormat="false" ht="15" hidden="false" customHeight="false" outlineLevel="0" collapsed="false">
      <c r="A18178" s="0" t="s">
        <v>24258</v>
      </c>
      <c r="B18178" s="86" t="s">
        <v>24259</v>
      </c>
      <c r="C18178" s="0" t="s">
        <v>217</v>
      </c>
      <c r="E18178" s="306" t="n">
        <v>7.33</v>
      </c>
    </row>
    <row r="18179" customFormat="false" ht="15" hidden="false" customHeight="false" outlineLevel="0" collapsed="false">
      <c r="A18179" s="0" t="s">
        <v>24260</v>
      </c>
      <c r="B18179" s="86" t="s">
        <v>24261</v>
      </c>
      <c r="C18179" s="0" t="s">
        <v>217</v>
      </c>
      <c r="E18179" s="306" t="n">
        <v>7.76</v>
      </c>
    </row>
    <row r="18180" customFormat="false" ht="15" hidden="false" customHeight="false" outlineLevel="0" collapsed="false">
      <c r="A18180" s="0" t="s">
        <v>24262</v>
      </c>
      <c r="B18180" s="86" t="s">
        <v>24263</v>
      </c>
      <c r="C18180" s="0" t="s">
        <v>217</v>
      </c>
      <c r="E18180" s="306" t="n">
        <v>20.33</v>
      </c>
    </row>
    <row r="18181" customFormat="false" ht="15" hidden="false" customHeight="false" outlineLevel="0" collapsed="false">
      <c r="A18181" s="0" t="s">
        <v>24264</v>
      </c>
      <c r="B18181" s="86" t="s">
        <v>24265</v>
      </c>
      <c r="C18181" s="0" t="s">
        <v>217</v>
      </c>
      <c r="E18181" s="306" t="n">
        <v>38.78</v>
      </c>
    </row>
    <row r="18182" customFormat="false" ht="15" hidden="false" customHeight="false" outlineLevel="0" collapsed="false">
      <c r="A18182" s="0" t="s">
        <v>24266</v>
      </c>
      <c r="B18182" s="86" t="s">
        <v>24267</v>
      </c>
      <c r="C18182" s="0" t="s">
        <v>217</v>
      </c>
      <c r="E18182" s="306" t="n">
        <v>37</v>
      </c>
    </row>
    <row r="18183" customFormat="false" ht="15" hidden="false" customHeight="false" outlineLevel="0" collapsed="false">
      <c r="A18183" s="0" t="s">
        <v>24268</v>
      </c>
      <c r="B18183" s="86" t="s">
        <v>10110</v>
      </c>
      <c r="C18183" s="0" t="s">
        <v>217</v>
      </c>
      <c r="E18183" s="306" t="n">
        <v>34.95</v>
      </c>
    </row>
    <row r="18184" customFormat="false" ht="15" hidden="false" customHeight="false" outlineLevel="0" collapsed="false">
      <c r="A18184" s="0" t="s">
        <v>24269</v>
      </c>
      <c r="B18184" s="86" t="s">
        <v>10111</v>
      </c>
      <c r="C18184" s="0" t="s">
        <v>217</v>
      </c>
      <c r="E18184" s="306" t="n">
        <v>41.67</v>
      </c>
    </row>
    <row r="18185" customFormat="false" ht="15" hidden="false" customHeight="false" outlineLevel="0" collapsed="false">
      <c r="A18185" s="0" t="s">
        <v>24270</v>
      </c>
      <c r="B18185" s="86" t="s">
        <v>10112</v>
      </c>
      <c r="C18185" s="0" t="s">
        <v>217</v>
      </c>
      <c r="E18185" s="306" t="n">
        <v>48.01</v>
      </c>
    </row>
    <row r="18186" customFormat="false" ht="15" hidden="false" customHeight="false" outlineLevel="0" collapsed="false">
      <c r="A18186" s="0" t="s">
        <v>24271</v>
      </c>
      <c r="B18186" s="86" t="s">
        <v>26701</v>
      </c>
      <c r="C18186" s="0" t="s">
        <v>217</v>
      </c>
      <c r="E18186" s="306" t="n">
        <v>55.21</v>
      </c>
    </row>
    <row r="18187" customFormat="false" ht="15" hidden="false" customHeight="false" outlineLevel="0" collapsed="false">
      <c r="A18187" s="0" t="s">
        <v>24273</v>
      </c>
      <c r="B18187" s="86" t="s">
        <v>7600</v>
      </c>
      <c r="C18187" s="0" t="s">
        <v>365</v>
      </c>
      <c r="E18187" s="306" t="n">
        <v>89.31</v>
      </c>
    </row>
    <row r="18188" customFormat="false" ht="15" hidden="false" customHeight="false" outlineLevel="0" collapsed="false">
      <c r="A18188" s="0" t="s">
        <v>24274</v>
      </c>
      <c r="B18188" s="86" t="s">
        <v>24275</v>
      </c>
      <c r="C18188" s="0" t="s">
        <v>7787</v>
      </c>
      <c r="E18188" s="306" t="n">
        <v>41.94</v>
      </c>
    </row>
    <row r="18189" customFormat="false" ht="15" hidden="false" customHeight="false" outlineLevel="0" collapsed="false">
      <c r="A18189" s="0" t="s">
        <v>24276</v>
      </c>
      <c r="B18189" s="86" t="s">
        <v>24277</v>
      </c>
      <c r="C18189" s="0" t="s">
        <v>107</v>
      </c>
      <c r="E18189" s="306" t="n">
        <v>9.65</v>
      </c>
    </row>
    <row r="18190" customFormat="false" ht="15" hidden="false" customHeight="false" outlineLevel="0" collapsed="false">
      <c r="A18190" s="0" t="s">
        <v>24278</v>
      </c>
      <c r="B18190" s="86" t="s">
        <v>24279</v>
      </c>
      <c r="C18190" s="0" t="s">
        <v>107</v>
      </c>
      <c r="E18190" s="306" t="n">
        <v>13.28</v>
      </c>
    </row>
    <row r="18191" customFormat="false" ht="15" hidden="false" customHeight="false" outlineLevel="0" collapsed="false">
      <c r="A18191" s="0" t="s">
        <v>24280</v>
      </c>
      <c r="B18191" s="86" t="s">
        <v>24281</v>
      </c>
      <c r="C18191" s="0" t="s">
        <v>107</v>
      </c>
      <c r="E18191" s="306" t="n">
        <v>23.02</v>
      </c>
    </row>
    <row r="18192" customFormat="false" ht="15" hidden="false" customHeight="false" outlineLevel="0" collapsed="false">
      <c r="A18192" s="0" t="s">
        <v>24282</v>
      </c>
      <c r="B18192" s="86" t="s">
        <v>24283</v>
      </c>
      <c r="C18192" s="0" t="s">
        <v>217</v>
      </c>
      <c r="E18192" s="306" t="n">
        <v>1380.03</v>
      </c>
    </row>
    <row r="18193" customFormat="false" ht="15" hidden="false" customHeight="false" outlineLevel="0" collapsed="false">
      <c r="A18193" s="0" t="s">
        <v>24284</v>
      </c>
      <c r="B18193" s="86" t="s">
        <v>24283</v>
      </c>
      <c r="C18193" s="0" t="s">
        <v>217</v>
      </c>
      <c r="E18193" s="306" t="n">
        <v>1264.73</v>
      </c>
    </row>
    <row r="18194" customFormat="false" ht="15" hidden="false" customHeight="false" outlineLevel="0" collapsed="false">
      <c r="A18194" s="0" t="s">
        <v>24285</v>
      </c>
      <c r="B18194" s="86" t="s">
        <v>24286</v>
      </c>
      <c r="C18194" s="0" t="s">
        <v>217</v>
      </c>
      <c r="E18194" s="306" t="n">
        <v>1.3</v>
      </c>
    </row>
    <row r="18195" customFormat="false" ht="15" hidden="false" customHeight="false" outlineLevel="0" collapsed="false">
      <c r="A18195" s="0" t="s">
        <v>24287</v>
      </c>
      <c r="B18195" s="86" t="s">
        <v>24288</v>
      </c>
      <c r="C18195" s="0" t="s">
        <v>217</v>
      </c>
      <c r="E18195" s="306" t="n">
        <v>1.02</v>
      </c>
    </row>
    <row r="18196" customFormat="false" ht="15" hidden="false" customHeight="false" outlineLevel="0" collapsed="false">
      <c r="A18196" s="0" t="s">
        <v>24289</v>
      </c>
      <c r="B18196" s="86" t="s">
        <v>24290</v>
      </c>
      <c r="C18196" s="0" t="s">
        <v>217</v>
      </c>
      <c r="E18196" s="306" t="n">
        <v>1.81</v>
      </c>
    </row>
    <row r="18197" customFormat="false" ht="15" hidden="false" customHeight="false" outlineLevel="0" collapsed="false">
      <c r="A18197" s="0" t="s">
        <v>24291</v>
      </c>
      <c r="B18197" s="86" t="s">
        <v>24292</v>
      </c>
      <c r="C18197" s="0" t="s">
        <v>217</v>
      </c>
      <c r="E18197" s="306" t="n">
        <v>6.86</v>
      </c>
    </row>
    <row r="18198" customFormat="false" ht="15" hidden="false" customHeight="false" outlineLevel="0" collapsed="false">
      <c r="A18198" s="0" t="s">
        <v>24293</v>
      </c>
      <c r="B18198" s="86" t="s">
        <v>24294</v>
      </c>
      <c r="C18198" s="0" t="s">
        <v>217</v>
      </c>
      <c r="E18198" s="306" t="n">
        <v>17.66</v>
      </c>
    </row>
    <row r="18199" customFormat="false" ht="15" hidden="false" customHeight="false" outlineLevel="0" collapsed="false">
      <c r="A18199" s="0" t="s">
        <v>24295</v>
      </c>
      <c r="B18199" s="86" t="s">
        <v>24296</v>
      </c>
      <c r="C18199" s="0" t="s">
        <v>217</v>
      </c>
      <c r="E18199" s="306" t="n">
        <v>1.63</v>
      </c>
    </row>
    <row r="18200" customFormat="false" ht="15" hidden="false" customHeight="false" outlineLevel="0" collapsed="false">
      <c r="A18200" s="0" t="s">
        <v>24297</v>
      </c>
      <c r="B18200" s="86" t="s">
        <v>24298</v>
      </c>
      <c r="C18200" s="0" t="s">
        <v>217</v>
      </c>
      <c r="E18200" s="306" t="n">
        <v>9.22</v>
      </c>
    </row>
    <row r="18201" customFormat="false" ht="15" hidden="false" customHeight="false" outlineLevel="0" collapsed="false">
      <c r="A18201" s="0" t="s">
        <v>24299</v>
      </c>
      <c r="B18201" s="86" t="s">
        <v>24300</v>
      </c>
      <c r="C18201" s="0" t="s">
        <v>217</v>
      </c>
      <c r="E18201" s="306" t="n">
        <v>119.85</v>
      </c>
    </row>
    <row r="18202" customFormat="false" ht="15" hidden="false" customHeight="false" outlineLevel="0" collapsed="false">
      <c r="A18202" s="0" t="s">
        <v>24301</v>
      </c>
      <c r="B18202" s="86" t="s">
        <v>24302</v>
      </c>
      <c r="C18202" s="0" t="s">
        <v>217</v>
      </c>
      <c r="E18202" s="306" t="n">
        <v>128.69</v>
      </c>
    </row>
    <row r="18203" customFormat="false" ht="15" hidden="false" customHeight="false" outlineLevel="0" collapsed="false">
      <c r="A18203" s="0" t="s">
        <v>24303</v>
      </c>
      <c r="B18203" s="86" t="s">
        <v>24304</v>
      </c>
      <c r="C18203" s="0" t="s">
        <v>217</v>
      </c>
      <c r="E18203" s="306" t="n">
        <v>81.85</v>
      </c>
    </row>
    <row r="18204" customFormat="false" ht="15" hidden="false" customHeight="false" outlineLevel="0" collapsed="false">
      <c r="A18204" s="0" t="s">
        <v>24305</v>
      </c>
      <c r="B18204" s="86" t="s">
        <v>24306</v>
      </c>
      <c r="C18204" s="0" t="s">
        <v>217</v>
      </c>
      <c r="E18204" s="306" t="n">
        <v>2.98</v>
      </c>
    </row>
    <row r="18205" customFormat="false" ht="15" hidden="false" customHeight="false" outlineLevel="0" collapsed="false">
      <c r="A18205" s="0" t="s">
        <v>24307</v>
      </c>
      <c r="B18205" s="86" t="s">
        <v>24308</v>
      </c>
      <c r="C18205" s="0" t="s">
        <v>217</v>
      </c>
      <c r="E18205" s="306" t="n">
        <v>59.62</v>
      </c>
    </row>
    <row r="18206" customFormat="false" ht="15" hidden="false" customHeight="false" outlineLevel="0" collapsed="false">
      <c r="A18206" s="0" t="s">
        <v>24309</v>
      </c>
      <c r="B18206" s="86" t="s">
        <v>24310</v>
      </c>
      <c r="C18206" s="0" t="s">
        <v>217</v>
      </c>
      <c r="E18206" s="306" t="n">
        <v>4.77</v>
      </c>
    </row>
    <row r="18207" customFormat="false" ht="15" hidden="false" customHeight="false" outlineLevel="0" collapsed="false">
      <c r="A18207" s="0" t="s">
        <v>24311</v>
      </c>
      <c r="B18207" s="86" t="s">
        <v>24312</v>
      </c>
      <c r="C18207" s="0" t="s">
        <v>217</v>
      </c>
      <c r="E18207" s="306" t="n">
        <v>504.26</v>
      </c>
    </row>
    <row r="18208" customFormat="false" ht="15" hidden="false" customHeight="false" outlineLevel="0" collapsed="false">
      <c r="A18208" s="0" t="s">
        <v>24313</v>
      </c>
      <c r="B18208" s="86" t="s">
        <v>24314</v>
      </c>
      <c r="C18208" s="0" t="s">
        <v>217</v>
      </c>
      <c r="E18208" s="306" t="n">
        <v>2000.5</v>
      </c>
    </row>
    <row r="18209" customFormat="false" ht="15" hidden="false" customHeight="false" outlineLevel="0" collapsed="false">
      <c r="A18209" s="0" t="s">
        <v>24315</v>
      </c>
      <c r="B18209" s="86" t="s">
        <v>24316</v>
      </c>
      <c r="C18209" s="0" t="s">
        <v>217</v>
      </c>
      <c r="E18209" s="306" t="n">
        <v>3706.72</v>
      </c>
    </row>
    <row r="18210" customFormat="false" ht="15" hidden="false" customHeight="false" outlineLevel="0" collapsed="false">
      <c r="A18210" s="0" t="s">
        <v>24317</v>
      </c>
      <c r="B18210" s="86" t="s">
        <v>24318</v>
      </c>
      <c r="C18210" s="0" t="s">
        <v>217</v>
      </c>
      <c r="E18210" s="306" t="n">
        <v>462.93</v>
      </c>
    </row>
    <row r="18211" customFormat="false" ht="15" hidden="false" customHeight="false" outlineLevel="0" collapsed="false">
      <c r="A18211" s="0" t="s">
        <v>24319</v>
      </c>
      <c r="B18211" s="86" t="s">
        <v>24320</v>
      </c>
      <c r="C18211" s="0" t="s">
        <v>217</v>
      </c>
      <c r="E18211" s="306" t="n">
        <v>509.52</v>
      </c>
    </row>
    <row r="18212" customFormat="false" ht="15" hidden="false" customHeight="false" outlineLevel="0" collapsed="false">
      <c r="A18212" s="0" t="s">
        <v>24321</v>
      </c>
      <c r="B18212" s="86" t="s">
        <v>24322</v>
      </c>
      <c r="C18212" s="0" t="s">
        <v>217</v>
      </c>
      <c r="E18212" s="306" t="n">
        <v>898.77</v>
      </c>
    </row>
    <row r="18213" customFormat="false" ht="15" hidden="false" customHeight="false" outlineLevel="0" collapsed="false">
      <c r="A18213" s="0" t="s">
        <v>24323</v>
      </c>
      <c r="B18213" s="86" t="s">
        <v>24324</v>
      </c>
      <c r="C18213" s="0" t="s">
        <v>217</v>
      </c>
      <c r="E18213" s="306" t="n">
        <v>181.24</v>
      </c>
    </row>
    <row r="18214" customFormat="false" ht="15" hidden="false" customHeight="false" outlineLevel="0" collapsed="false">
      <c r="A18214" s="0" t="s">
        <v>24325</v>
      </c>
      <c r="B18214" s="86" t="s">
        <v>24326</v>
      </c>
      <c r="C18214" s="0" t="s">
        <v>217</v>
      </c>
      <c r="E18214" s="306" t="n">
        <v>599.24</v>
      </c>
    </row>
    <row r="18215" customFormat="false" ht="15" hidden="false" customHeight="false" outlineLevel="0" collapsed="false">
      <c r="A18215" s="0" t="s">
        <v>24327</v>
      </c>
      <c r="B18215" s="86" t="s">
        <v>24328</v>
      </c>
      <c r="C18215" s="0" t="s">
        <v>217</v>
      </c>
      <c r="E18215" s="306" t="n">
        <v>177.48</v>
      </c>
    </row>
    <row r="18216" customFormat="false" ht="15" hidden="false" customHeight="false" outlineLevel="0" collapsed="false">
      <c r="A18216" s="0" t="s">
        <v>24329</v>
      </c>
      <c r="B18216" s="86" t="s">
        <v>24330</v>
      </c>
      <c r="C18216" s="0" t="s">
        <v>217</v>
      </c>
      <c r="E18216" s="306" t="n">
        <v>217.56</v>
      </c>
    </row>
    <row r="18217" customFormat="false" ht="15" hidden="false" customHeight="false" outlineLevel="0" collapsed="false">
      <c r="A18217" s="0" t="s">
        <v>24331</v>
      </c>
      <c r="B18217" s="86" t="s">
        <v>24332</v>
      </c>
      <c r="C18217" s="0" t="s">
        <v>217</v>
      </c>
      <c r="E18217" s="306" t="n">
        <v>1.73</v>
      </c>
    </row>
    <row r="18218" customFormat="false" ht="15" hidden="false" customHeight="false" outlineLevel="0" collapsed="false">
      <c r="A18218" s="0" t="s">
        <v>24333</v>
      </c>
      <c r="B18218" s="86" t="s">
        <v>24334</v>
      </c>
      <c r="C18218" s="0" t="s">
        <v>217</v>
      </c>
      <c r="E18218" s="306" t="n">
        <v>1.7</v>
      </c>
    </row>
    <row r="18219" customFormat="false" ht="15" hidden="false" customHeight="false" outlineLevel="0" collapsed="false">
      <c r="A18219" s="0" t="s">
        <v>24335</v>
      </c>
      <c r="B18219" s="86" t="s">
        <v>24336</v>
      </c>
      <c r="C18219" s="0" t="s">
        <v>217</v>
      </c>
      <c r="E18219" s="306" t="n">
        <v>1.67</v>
      </c>
    </row>
    <row r="18220" customFormat="false" ht="15" hidden="false" customHeight="false" outlineLevel="0" collapsed="false">
      <c r="A18220" s="0" t="s">
        <v>24337</v>
      </c>
      <c r="B18220" s="86" t="s">
        <v>24338</v>
      </c>
      <c r="C18220" s="0" t="s">
        <v>217</v>
      </c>
      <c r="E18220" s="306" t="n">
        <v>36.62</v>
      </c>
    </row>
    <row r="18221" customFormat="false" ht="15" hidden="false" customHeight="false" outlineLevel="0" collapsed="false">
      <c r="A18221" s="0" t="s">
        <v>24339</v>
      </c>
      <c r="B18221" s="86" t="s">
        <v>24340</v>
      </c>
      <c r="C18221" s="0" t="s">
        <v>217</v>
      </c>
      <c r="E18221" s="306" t="n">
        <v>9.25</v>
      </c>
    </row>
    <row r="18222" customFormat="false" ht="15" hidden="false" customHeight="false" outlineLevel="0" collapsed="false">
      <c r="B18222" s="0"/>
      <c r="E18222" s="0"/>
    </row>
    <row r="18223" customFormat="false" ht="15" hidden="false" customHeight="false" outlineLevel="0" collapsed="false">
      <c r="B18223" s="0"/>
      <c r="E18223" s="0"/>
    </row>
    <row r="18224" customFormat="false" ht="15" hidden="false" customHeight="false" outlineLevel="0" collapsed="false">
      <c r="A18224" s="0" t="s">
        <v>13853</v>
      </c>
      <c r="B18224" s="0"/>
      <c r="C18224" s="0" t="s">
        <v>13854</v>
      </c>
      <c r="E18224" s="0"/>
    </row>
    <row r="18225" customFormat="false" ht="15" hidden="false" customHeight="false" outlineLevel="0" collapsed="false">
      <c r="B18225" s="0"/>
      <c r="C18225" s="0" t="s">
        <v>13855</v>
      </c>
      <c r="E18225" s="0"/>
    </row>
    <row r="18226" customFormat="false" ht="15" hidden="false" customHeight="false" outlineLevel="0" collapsed="false">
      <c r="A18226" s="0" t="s">
        <v>13856</v>
      </c>
      <c r="B18226" s="0"/>
      <c r="C18226" s="0" t="s">
        <v>13857</v>
      </c>
      <c r="E18226" s="306" t="s">
        <v>13858</v>
      </c>
    </row>
    <row r="18227" customFormat="false" ht="15" hidden="false" customHeight="false" outlineLevel="0" collapsed="false">
      <c r="A18227" s="0" t="s">
        <v>24341</v>
      </c>
      <c r="B18227" s="86" t="s">
        <v>24342</v>
      </c>
      <c r="C18227" s="0" t="s">
        <v>217</v>
      </c>
      <c r="E18227" s="306" t="n">
        <v>4.87</v>
      </c>
    </row>
    <row r="18228" customFormat="false" ht="15" hidden="false" customHeight="false" outlineLevel="0" collapsed="false">
      <c r="A18228" s="0" t="s">
        <v>24343</v>
      </c>
      <c r="B18228" s="86" t="s">
        <v>24344</v>
      </c>
      <c r="C18228" s="0" t="s">
        <v>217</v>
      </c>
      <c r="E18228" s="306" t="n">
        <v>3.53</v>
      </c>
    </row>
    <row r="18229" customFormat="false" ht="15" hidden="false" customHeight="false" outlineLevel="0" collapsed="false">
      <c r="A18229" s="0" t="s">
        <v>24345</v>
      </c>
      <c r="B18229" s="86" t="s">
        <v>24346</v>
      </c>
      <c r="C18229" s="0" t="s">
        <v>217</v>
      </c>
      <c r="E18229" s="306" t="n">
        <v>10.79</v>
      </c>
    </row>
    <row r="18230" customFormat="false" ht="15" hidden="false" customHeight="false" outlineLevel="0" collapsed="false">
      <c r="A18230" s="0" t="s">
        <v>24347</v>
      </c>
      <c r="B18230" s="86" t="s">
        <v>24348</v>
      </c>
      <c r="C18230" s="0" t="s">
        <v>217</v>
      </c>
      <c r="E18230" s="306" t="n">
        <v>6.67</v>
      </c>
    </row>
    <row r="18231" customFormat="false" ht="15" hidden="false" customHeight="false" outlineLevel="0" collapsed="false">
      <c r="A18231" s="0" t="s">
        <v>24349</v>
      </c>
      <c r="B18231" s="86" t="s">
        <v>24350</v>
      </c>
      <c r="C18231" s="0" t="s">
        <v>217</v>
      </c>
      <c r="E18231" s="306" t="n">
        <v>6.67</v>
      </c>
    </row>
    <row r="18232" customFormat="false" ht="15" hidden="false" customHeight="false" outlineLevel="0" collapsed="false">
      <c r="A18232" s="0" t="s">
        <v>24351</v>
      </c>
      <c r="B18232" s="86" t="s">
        <v>24352</v>
      </c>
      <c r="C18232" s="0" t="s">
        <v>217</v>
      </c>
      <c r="E18232" s="306" t="n">
        <v>4.61</v>
      </c>
    </row>
    <row r="18233" customFormat="false" ht="15" hidden="false" customHeight="false" outlineLevel="0" collapsed="false">
      <c r="A18233" s="0" t="s">
        <v>24353</v>
      </c>
      <c r="B18233" s="86" t="s">
        <v>24354</v>
      </c>
      <c r="C18233" s="0" t="s">
        <v>217</v>
      </c>
      <c r="E18233" s="306" t="n">
        <v>15.14</v>
      </c>
    </row>
    <row r="18234" customFormat="false" ht="15" hidden="false" customHeight="false" outlineLevel="0" collapsed="false">
      <c r="A18234" s="0" t="s">
        <v>24355</v>
      </c>
      <c r="B18234" s="86" t="s">
        <v>24356</v>
      </c>
      <c r="C18234" s="0" t="s">
        <v>217</v>
      </c>
      <c r="E18234" s="306" t="n">
        <v>40.67</v>
      </c>
    </row>
    <row r="18235" customFormat="false" ht="15" hidden="false" customHeight="false" outlineLevel="0" collapsed="false">
      <c r="A18235" s="0" t="s">
        <v>24357</v>
      </c>
      <c r="B18235" s="86" t="s">
        <v>24358</v>
      </c>
      <c r="C18235" s="0" t="s">
        <v>217</v>
      </c>
      <c r="E18235" s="306" t="n">
        <v>118.46</v>
      </c>
    </row>
    <row r="18236" customFormat="false" ht="15" hidden="false" customHeight="false" outlineLevel="0" collapsed="false">
      <c r="A18236" s="0" t="s">
        <v>24359</v>
      </c>
      <c r="B18236" s="86" t="s">
        <v>24360</v>
      </c>
      <c r="C18236" s="0" t="s">
        <v>217</v>
      </c>
      <c r="E18236" s="306" t="n">
        <v>34</v>
      </c>
    </row>
    <row r="18237" customFormat="false" ht="15" hidden="false" customHeight="false" outlineLevel="0" collapsed="false">
      <c r="A18237" s="0" t="s">
        <v>24361</v>
      </c>
      <c r="B18237" s="86" t="s">
        <v>24362</v>
      </c>
      <c r="C18237" s="0" t="s">
        <v>217</v>
      </c>
      <c r="E18237" s="306" t="n">
        <v>25.01</v>
      </c>
    </row>
    <row r="18238" customFormat="false" ht="15" hidden="false" customHeight="false" outlineLevel="0" collapsed="false">
      <c r="A18238" s="0" t="s">
        <v>24363</v>
      </c>
      <c r="B18238" s="86" t="s">
        <v>24364</v>
      </c>
      <c r="C18238" s="0" t="s">
        <v>217</v>
      </c>
      <c r="E18238" s="306" t="n">
        <v>17.07</v>
      </c>
    </row>
    <row r="18239" customFormat="false" ht="15" hidden="false" customHeight="false" outlineLevel="0" collapsed="false">
      <c r="A18239" s="0" t="s">
        <v>24365</v>
      </c>
      <c r="B18239" s="86" t="s">
        <v>24366</v>
      </c>
      <c r="C18239" s="0" t="s">
        <v>217</v>
      </c>
      <c r="E18239" s="306" t="n">
        <v>6.44</v>
      </c>
    </row>
    <row r="18240" customFormat="false" ht="15" hidden="false" customHeight="false" outlineLevel="0" collapsed="false">
      <c r="A18240" s="0" t="s">
        <v>24367</v>
      </c>
      <c r="B18240" s="86" t="s">
        <v>24368</v>
      </c>
      <c r="C18240" s="0" t="s">
        <v>217</v>
      </c>
      <c r="E18240" s="306" t="n">
        <v>79.81</v>
      </c>
    </row>
    <row r="18241" customFormat="false" ht="15" hidden="false" customHeight="false" outlineLevel="0" collapsed="false">
      <c r="A18241" s="0" t="s">
        <v>24369</v>
      </c>
      <c r="B18241" s="86" t="s">
        <v>24370</v>
      </c>
      <c r="C18241" s="0" t="s">
        <v>217</v>
      </c>
      <c r="E18241" s="306" t="n">
        <v>53.88</v>
      </c>
    </row>
    <row r="18242" customFormat="false" ht="15" hidden="false" customHeight="false" outlineLevel="0" collapsed="false">
      <c r="A18242" s="0" t="s">
        <v>24371</v>
      </c>
      <c r="B18242" s="86" t="s">
        <v>24372</v>
      </c>
      <c r="C18242" s="0" t="s">
        <v>217</v>
      </c>
      <c r="E18242" s="306" t="n">
        <v>126.66</v>
      </c>
    </row>
    <row r="18243" customFormat="false" ht="15" hidden="false" customHeight="false" outlineLevel="0" collapsed="false">
      <c r="A18243" s="0" t="s">
        <v>24373</v>
      </c>
      <c r="B18243" s="86" t="s">
        <v>24374</v>
      </c>
      <c r="C18243" s="0" t="s">
        <v>217</v>
      </c>
      <c r="E18243" s="306" t="n">
        <v>10.3</v>
      </c>
    </row>
    <row r="18244" customFormat="false" ht="15" hidden="false" customHeight="false" outlineLevel="0" collapsed="false">
      <c r="A18244" s="0" t="s">
        <v>24375</v>
      </c>
      <c r="B18244" s="86" t="s">
        <v>24376</v>
      </c>
      <c r="C18244" s="0" t="s">
        <v>217</v>
      </c>
      <c r="E18244" s="306" t="n">
        <v>222.04</v>
      </c>
    </row>
    <row r="18245" customFormat="false" ht="15" hidden="false" customHeight="false" outlineLevel="0" collapsed="false">
      <c r="A18245" s="0" t="s">
        <v>24377</v>
      </c>
      <c r="B18245" s="86" t="s">
        <v>24378</v>
      </c>
      <c r="C18245" s="0" t="s">
        <v>217</v>
      </c>
      <c r="E18245" s="306" t="n">
        <v>54.86</v>
      </c>
    </row>
    <row r="18246" customFormat="false" ht="15" hidden="false" customHeight="false" outlineLevel="0" collapsed="false">
      <c r="A18246" s="0" t="s">
        <v>24379</v>
      </c>
      <c r="B18246" s="86" t="s">
        <v>24380</v>
      </c>
      <c r="C18246" s="0" t="s">
        <v>217</v>
      </c>
      <c r="E18246" s="306" t="n">
        <v>27.92</v>
      </c>
    </row>
    <row r="18247" customFormat="false" ht="15" hidden="false" customHeight="false" outlineLevel="0" collapsed="false">
      <c r="A18247" s="0" t="s">
        <v>24381</v>
      </c>
      <c r="B18247" s="86" t="s">
        <v>24382</v>
      </c>
      <c r="C18247" s="0" t="s">
        <v>217</v>
      </c>
      <c r="E18247" s="306" t="n">
        <v>23.51</v>
      </c>
    </row>
    <row r="18248" customFormat="false" ht="15" hidden="false" customHeight="false" outlineLevel="0" collapsed="false">
      <c r="A18248" s="0" t="s">
        <v>24383</v>
      </c>
      <c r="B18248" s="86" t="s">
        <v>24384</v>
      </c>
      <c r="C18248" s="0" t="s">
        <v>217</v>
      </c>
      <c r="E18248" s="306" t="n">
        <v>113.75</v>
      </c>
    </row>
    <row r="18249" customFormat="false" ht="15" hidden="false" customHeight="false" outlineLevel="0" collapsed="false">
      <c r="A18249" s="0" t="s">
        <v>24385</v>
      </c>
      <c r="B18249" s="86" t="s">
        <v>24386</v>
      </c>
      <c r="C18249" s="0" t="s">
        <v>217</v>
      </c>
      <c r="E18249" s="306" t="n">
        <v>76.41</v>
      </c>
    </row>
    <row r="18250" customFormat="false" ht="15" hidden="false" customHeight="false" outlineLevel="0" collapsed="false">
      <c r="A18250" s="0" t="s">
        <v>24387</v>
      </c>
      <c r="B18250" s="86" t="s">
        <v>24388</v>
      </c>
      <c r="C18250" s="0" t="s">
        <v>217</v>
      </c>
      <c r="E18250" s="306" t="n">
        <v>164.26</v>
      </c>
    </row>
    <row r="18251" customFormat="false" ht="15" hidden="false" customHeight="false" outlineLevel="0" collapsed="false">
      <c r="A18251" s="0" t="s">
        <v>24389</v>
      </c>
      <c r="B18251" s="86" t="s">
        <v>24390</v>
      </c>
      <c r="C18251" s="0" t="s">
        <v>217</v>
      </c>
      <c r="E18251" s="306" t="n">
        <v>27.76</v>
      </c>
    </row>
    <row r="18252" customFormat="false" ht="15" hidden="false" customHeight="false" outlineLevel="0" collapsed="false">
      <c r="A18252" s="0" t="s">
        <v>24391</v>
      </c>
      <c r="B18252" s="86" t="s">
        <v>24392</v>
      </c>
      <c r="C18252" s="0" t="s">
        <v>217</v>
      </c>
      <c r="E18252" s="306" t="n">
        <v>227.82</v>
      </c>
    </row>
    <row r="18253" customFormat="false" ht="15" hidden="false" customHeight="false" outlineLevel="0" collapsed="false">
      <c r="A18253" s="0" t="s">
        <v>24393</v>
      </c>
      <c r="B18253" s="86" t="s">
        <v>24394</v>
      </c>
      <c r="C18253" s="0" t="s">
        <v>217</v>
      </c>
      <c r="E18253" s="306" t="n">
        <v>31.81</v>
      </c>
    </row>
    <row r="18254" customFormat="false" ht="15" hidden="false" customHeight="false" outlineLevel="0" collapsed="false">
      <c r="A18254" s="0" t="s">
        <v>24395</v>
      </c>
      <c r="B18254" s="86" t="s">
        <v>24396</v>
      </c>
      <c r="C18254" s="0" t="s">
        <v>217</v>
      </c>
      <c r="E18254" s="306" t="n">
        <v>17.46</v>
      </c>
    </row>
    <row r="18255" customFormat="false" ht="15" hidden="false" customHeight="false" outlineLevel="0" collapsed="false">
      <c r="A18255" s="0" t="s">
        <v>24397</v>
      </c>
      <c r="B18255" s="86" t="s">
        <v>24398</v>
      </c>
      <c r="C18255" s="0" t="s">
        <v>217</v>
      </c>
      <c r="E18255" s="306" t="n">
        <v>12.59</v>
      </c>
    </row>
    <row r="18256" customFormat="false" ht="15" hidden="false" customHeight="false" outlineLevel="0" collapsed="false">
      <c r="A18256" s="0" t="s">
        <v>24399</v>
      </c>
      <c r="B18256" s="86" t="s">
        <v>24400</v>
      </c>
      <c r="C18256" s="0" t="s">
        <v>217</v>
      </c>
      <c r="E18256" s="306" t="n">
        <v>68.66</v>
      </c>
    </row>
    <row r="18257" customFormat="false" ht="15" hidden="false" customHeight="false" outlineLevel="0" collapsed="false">
      <c r="A18257" s="0" t="s">
        <v>24401</v>
      </c>
      <c r="B18257" s="86" t="s">
        <v>24402</v>
      </c>
      <c r="C18257" s="0" t="s">
        <v>217</v>
      </c>
      <c r="E18257" s="306" t="n">
        <v>128.43</v>
      </c>
    </row>
    <row r="18258" customFormat="false" ht="15" hidden="false" customHeight="false" outlineLevel="0" collapsed="false">
      <c r="A18258" s="0" t="s">
        <v>24403</v>
      </c>
      <c r="B18258" s="86" t="s">
        <v>24404</v>
      </c>
      <c r="C18258" s="0" t="s">
        <v>217</v>
      </c>
      <c r="E18258" s="306" t="n">
        <v>45.77</v>
      </c>
    </row>
    <row r="18259" customFormat="false" ht="15" hidden="false" customHeight="false" outlineLevel="0" collapsed="false">
      <c r="A18259" s="0" t="s">
        <v>24405</v>
      </c>
      <c r="B18259" s="86" t="s">
        <v>24406</v>
      </c>
      <c r="C18259" s="0" t="s">
        <v>217</v>
      </c>
      <c r="E18259" s="306" t="n">
        <v>101.36</v>
      </c>
    </row>
    <row r="18260" customFormat="false" ht="15" hidden="false" customHeight="false" outlineLevel="0" collapsed="false">
      <c r="A18260" s="0" t="s">
        <v>24407</v>
      </c>
      <c r="B18260" s="86" t="s">
        <v>24408</v>
      </c>
      <c r="C18260" s="0" t="s">
        <v>217</v>
      </c>
      <c r="E18260" s="306" t="n">
        <v>16.12</v>
      </c>
    </row>
    <row r="18261" customFormat="false" ht="15" hidden="false" customHeight="false" outlineLevel="0" collapsed="false">
      <c r="A18261" s="0" t="s">
        <v>24409</v>
      </c>
      <c r="B18261" s="86" t="s">
        <v>24410</v>
      </c>
      <c r="C18261" s="0" t="s">
        <v>217</v>
      </c>
      <c r="E18261" s="306" t="n">
        <v>25.4</v>
      </c>
    </row>
    <row r="18262" customFormat="false" ht="15" hidden="false" customHeight="false" outlineLevel="0" collapsed="false">
      <c r="A18262" s="0" t="s">
        <v>24411</v>
      </c>
      <c r="B18262" s="86" t="s">
        <v>24412</v>
      </c>
      <c r="C18262" s="0" t="s">
        <v>217</v>
      </c>
      <c r="E18262" s="306" t="n">
        <v>34.44</v>
      </c>
    </row>
    <row r="18263" customFormat="false" ht="15" hidden="false" customHeight="false" outlineLevel="0" collapsed="false">
      <c r="A18263" s="0" t="s">
        <v>24413</v>
      </c>
      <c r="B18263" s="86" t="s">
        <v>24414</v>
      </c>
      <c r="C18263" s="0" t="s">
        <v>217</v>
      </c>
      <c r="E18263" s="306" t="n">
        <v>47.96</v>
      </c>
    </row>
    <row r="18264" customFormat="false" ht="15" hidden="false" customHeight="false" outlineLevel="0" collapsed="false">
      <c r="A18264" s="0" t="s">
        <v>24415</v>
      </c>
      <c r="B18264" s="86" t="s">
        <v>24416</v>
      </c>
      <c r="C18264" s="0" t="s">
        <v>217</v>
      </c>
      <c r="E18264" s="306" t="n">
        <v>50.54</v>
      </c>
    </row>
    <row r="18265" customFormat="false" ht="15" hidden="false" customHeight="false" outlineLevel="0" collapsed="false">
      <c r="A18265" s="0" t="s">
        <v>24417</v>
      </c>
      <c r="B18265" s="86" t="s">
        <v>24418</v>
      </c>
      <c r="C18265" s="0" t="s">
        <v>217</v>
      </c>
      <c r="E18265" s="306" t="n">
        <v>64.58</v>
      </c>
    </row>
    <row r="18266" customFormat="false" ht="15" hidden="false" customHeight="false" outlineLevel="0" collapsed="false">
      <c r="A18266" s="0" t="s">
        <v>24419</v>
      </c>
      <c r="B18266" s="86" t="s">
        <v>24420</v>
      </c>
      <c r="C18266" s="0" t="s">
        <v>217</v>
      </c>
      <c r="E18266" s="306" t="n">
        <v>68.88</v>
      </c>
    </row>
    <row r="18267" customFormat="false" ht="15" hidden="false" customHeight="false" outlineLevel="0" collapsed="false">
      <c r="A18267" s="0" t="s">
        <v>24421</v>
      </c>
      <c r="B18267" s="86" t="s">
        <v>24422</v>
      </c>
      <c r="C18267" s="0" t="s">
        <v>217</v>
      </c>
      <c r="E18267" s="306" t="n">
        <v>103.33</v>
      </c>
    </row>
    <row r="18268" customFormat="false" ht="15" hidden="false" customHeight="false" outlineLevel="0" collapsed="false">
      <c r="A18268" s="0" t="s">
        <v>24423</v>
      </c>
      <c r="B18268" s="86" t="s">
        <v>24424</v>
      </c>
      <c r="C18268" s="0" t="s">
        <v>217</v>
      </c>
      <c r="E18268" s="306" t="n">
        <v>117.1</v>
      </c>
    </row>
    <row r="18269" customFormat="false" ht="15" hidden="false" customHeight="false" outlineLevel="0" collapsed="false">
      <c r="A18269" s="0" t="s">
        <v>24425</v>
      </c>
      <c r="B18269" s="86" t="s">
        <v>24426</v>
      </c>
      <c r="C18269" s="0" t="s">
        <v>217</v>
      </c>
      <c r="E18269" s="306" t="n">
        <v>88.13</v>
      </c>
    </row>
    <row r="18270" customFormat="false" ht="15" hidden="false" customHeight="false" outlineLevel="0" collapsed="false">
      <c r="A18270" s="0" t="s">
        <v>24427</v>
      </c>
      <c r="B18270" s="86" t="s">
        <v>24428</v>
      </c>
      <c r="C18270" s="0" t="s">
        <v>217</v>
      </c>
      <c r="E18270" s="306" t="n">
        <v>160.16</v>
      </c>
    </row>
    <row r="18271" customFormat="false" ht="15" hidden="false" customHeight="false" outlineLevel="0" collapsed="false">
      <c r="A18271" s="0" t="s">
        <v>24429</v>
      </c>
      <c r="B18271" s="86" t="s">
        <v>24430</v>
      </c>
      <c r="C18271" s="0" t="s">
        <v>217</v>
      </c>
      <c r="E18271" s="306" t="n">
        <v>191.15</v>
      </c>
    </row>
    <row r="18272" customFormat="false" ht="15" hidden="false" customHeight="false" outlineLevel="0" collapsed="false">
      <c r="A18272" s="0" t="s">
        <v>24431</v>
      </c>
      <c r="B18272" s="86" t="s">
        <v>24432</v>
      </c>
      <c r="C18272" s="0" t="s">
        <v>217</v>
      </c>
      <c r="E18272" s="306" t="n">
        <v>414.68</v>
      </c>
    </row>
    <row r="18273" customFormat="false" ht="15" hidden="false" customHeight="false" outlineLevel="0" collapsed="false">
      <c r="A18273" s="0" t="s">
        <v>24433</v>
      </c>
      <c r="B18273" s="86" t="s">
        <v>24434</v>
      </c>
      <c r="C18273" s="0" t="s">
        <v>217</v>
      </c>
      <c r="E18273" s="306" t="n">
        <v>477.84</v>
      </c>
    </row>
    <row r="18274" customFormat="false" ht="15" hidden="false" customHeight="false" outlineLevel="0" collapsed="false">
      <c r="A18274" s="0" t="s">
        <v>24435</v>
      </c>
      <c r="B18274" s="86" t="s">
        <v>24436</v>
      </c>
      <c r="C18274" s="0" t="s">
        <v>217</v>
      </c>
      <c r="E18274" s="306" t="n">
        <v>647.17</v>
      </c>
    </row>
    <row r="18275" customFormat="false" ht="15" hidden="false" customHeight="false" outlineLevel="0" collapsed="false">
      <c r="A18275" s="0" t="s">
        <v>24437</v>
      </c>
      <c r="B18275" s="86" t="s">
        <v>26702</v>
      </c>
      <c r="C18275" s="0" t="s">
        <v>107</v>
      </c>
      <c r="E18275" s="306" t="n">
        <v>329.44</v>
      </c>
    </row>
    <row r="18276" customFormat="false" ht="15" hidden="false" customHeight="false" outlineLevel="0" collapsed="false">
      <c r="A18276" s="0" t="s">
        <v>24439</v>
      </c>
      <c r="B18276" s="86" t="s">
        <v>26703</v>
      </c>
      <c r="C18276" s="0" t="s">
        <v>107</v>
      </c>
      <c r="E18276" s="306" t="n">
        <v>365.09</v>
      </c>
    </row>
    <row r="18277" customFormat="false" ht="15" hidden="false" customHeight="false" outlineLevel="0" collapsed="false">
      <c r="A18277" s="0" t="s">
        <v>24441</v>
      </c>
      <c r="B18277" s="86" t="s">
        <v>26704</v>
      </c>
      <c r="C18277" s="0" t="s">
        <v>107</v>
      </c>
      <c r="E18277" s="306" t="n">
        <v>442.58</v>
      </c>
    </row>
    <row r="18278" customFormat="false" ht="15" hidden="false" customHeight="false" outlineLevel="0" collapsed="false">
      <c r="A18278" s="0" t="s">
        <v>24443</v>
      </c>
      <c r="B18278" s="86" t="s">
        <v>26705</v>
      </c>
      <c r="C18278" s="0" t="s">
        <v>107</v>
      </c>
      <c r="E18278" s="306" t="n">
        <v>507.68</v>
      </c>
    </row>
    <row r="18279" customFormat="false" ht="15" hidden="false" customHeight="false" outlineLevel="0" collapsed="false">
      <c r="A18279" s="0" t="s">
        <v>24445</v>
      </c>
      <c r="B18279" s="86" t="s">
        <v>26706</v>
      </c>
      <c r="C18279" s="0" t="s">
        <v>107</v>
      </c>
      <c r="E18279" s="306" t="n">
        <v>731.46</v>
      </c>
    </row>
    <row r="18280" customFormat="false" ht="15" hidden="false" customHeight="false" outlineLevel="0" collapsed="false">
      <c r="A18280" s="0" t="s">
        <v>24447</v>
      </c>
      <c r="B18280" s="86" t="s">
        <v>26707</v>
      </c>
      <c r="C18280" s="0" t="s">
        <v>107</v>
      </c>
      <c r="E18280" s="306" t="n">
        <v>86.11</v>
      </c>
    </row>
    <row r="18281" customFormat="false" ht="15" hidden="false" customHeight="false" outlineLevel="0" collapsed="false">
      <c r="A18281" s="0" t="s">
        <v>24449</v>
      </c>
      <c r="B18281" s="86" t="s">
        <v>26708</v>
      </c>
      <c r="C18281" s="0" t="s">
        <v>107</v>
      </c>
      <c r="E18281" s="306" t="n">
        <v>111.94</v>
      </c>
    </row>
    <row r="18282" customFormat="false" ht="15" hidden="false" customHeight="false" outlineLevel="0" collapsed="false">
      <c r="A18282" s="0" t="s">
        <v>24451</v>
      </c>
      <c r="B18282" s="86" t="s">
        <v>26709</v>
      </c>
      <c r="C18282" s="0" t="s">
        <v>107</v>
      </c>
      <c r="E18282" s="306" t="n">
        <v>131.74</v>
      </c>
    </row>
    <row r="18283" customFormat="false" ht="15" hidden="false" customHeight="false" outlineLevel="0" collapsed="false">
      <c r="A18283" s="0" t="s">
        <v>24453</v>
      </c>
      <c r="B18283" s="86" t="s">
        <v>26710</v>
      </c>
      <c r="C18283" s="0" t="s">
        <v>107</v>
      </c>
      <c r="E18283" s="306" t="n">
        <v>206.65</v>
      </c>
    </row>
    <row r="18284" customFormat="false" ht="15" hidden="false" customHeight="false" outlineLevel="0" collapsed="false">
      <c r="A18284" s="0" t="s">
        <v>24455</v>
      </c>
      <c r="B18284" s="86" t="s">
        <v>24456</v>
      </c>
      <c r="C18284" s="0" t="s">
        <v>107</v>
      </c>
      <c r="E18284" s="306" t="n">
        <v>218.71</v>
      </c>
    </row>
    <row r="18285" customFormat="false" ht="15" hidden="false" customHeight="false" outlineLevel="0" collapsed="false">
      <c r="A18285" s="0" t="s">
        <v>24457</v>
      </c>
      <c r="B18285" s="86" t="s">
        <v>24458</v>
      </c>
      <c r="C18285" s="0" t="s">
        <v>107</v>
      </c>
      <c r="E18285" s="306" t="n">
        <v>359.06</v>
      </c>
    </row>
    <row r="18286" customFormat="false" ht="15" hidden="false" customHeight="false" outlineLevel="0" collapsed="false">
      <c r="A18286" s="0" t="s">
        <v>24459</v>
      </c>
      <c r="B18286" s="86" t="s">
        <v>24460</v>
      </c>
      <c r="C18286" s="0" t="s">
        <v>107</v>
      </c>
      <c r="E18286" s="306" t="n">
        <v>14.44</v>
      </c>
    </row>
    <row r="18287" customFormat="false" ht="15" hidden="false" customHeight="false" outlineLevel="0" collapsed="false">
      <c r="A18287" s="0" t="s">
        <v>24461</v>
      </c>
      <c r="B18287" s="86" t="s">
        <v>10972</v>
      </c>
      <c r="C18287" s="0" t="s">
        <v>107</v>
      </c>
      <c r="E18287" s="306" t="n">
        <v>20</v>
      </c>
    </row>
    <row r="18288" customFormat="false" ht="15" hidden="false" customHeight="false" outlineLevel="0" collapsed="false">
      <c r="A18288" s="0" t="s">
        <v>24462</v>
      </c>
      <c r="B18288" s="86" t="s">
        <v>24463</v>
      </c>
      <c r="C18288" s="0" t="s">
        <v>107</v>
      </c>
      <c r="E18288" s="306" t="n">
        <v>33.21</v>
      </c>
    </row>
    <row r="18289" customFormat="false" ht="15" hidden="false" customHeight="false" outlineLevel="0" collapsed="false">
      <c r="A18289" s="0" t="s">
        <v>24464</v>
      </c>
      <c r="B18289" s="86" t="s">
        <v>24465</v>
      </c>
      <c r="C18289" s="0" t="s">
        <v>107</v>
      </c>
      <c r="E18289" s="306" t="n">
        <v>9.83</v>
      </c>
    </row>
    <row r="18290" customFormat="false" ht="15" hidden="false" customHeight="false" outlineLevel="0" collapsed="false">
      <c r="A18290" s="0" t="s">
        <v>24466</v>
      </c>
      <c r="B18290" s="86" t="s">
        <v>24467</v>
      </c>
      <c r="C18290" s="0" t="s">
        <v>107</v>
      </c>
      <c r="E18290" s="306" t="n">
        <v>15.75</v>
      </c>
    </row>
    <row r="18291" customFormat="false" ht="15" hidden="false" customHeight="false" outlineLevel="0" collapsed="false">
      <c r="A18291" s="0" t="s">
        <v>24468</v>
      </c>
      <c r="B18291" s="86" t="s">
        <v>24469</v>
      </c>
      <c r="C18291" s="0" t="s">
        <v>107</v>
      </c>
      <c r="E18291" s="306" t="n">
        <v>19.66</v>
      </c>
    </row>
    <row r="18292" customFormat="false" ht="15" hidden="false" customHeight="false" outlineLevel="0" collapsed="false">
      <c r="A18292" s="0" t="s">
        <v>24470</v>
      </c>
      <c r="B18292" s="86" t="s">
        <v>24471</v>
      </c>
      <c r="C18292" s="0" t="s">
        <v>107</v>
      </c>
      <c r="E18292" s="306" t="n">
        <v>41.51</v>
      </c>
    </row>
    <row r="18293" customFormat="false" ht="15" hidden="false" customHeight="false" outlineLevel="0" collapsed="false">
      <c r="A18293" s="0" t="s">
        <v>24472</v>
      </c>
      <c r="B18293" s="86" t="s">
        <v>24473</v>
      </c>
      <c r="C18293" s="0" t="s">
        <v>107</v>
      </c>
      <c r="E18293" s="306" t="n">
        <v>12.46</v>
      </c>
    </row>
    <row r="18294" customFormat="false" ht="15" hidden="false" customHeight="false" outlineLevel="0" collapsed="false">
      <c r="B18294" s="0"/>
      <c r="E18294" s="0"/>
    </row>
    <row r="18295" customFormat="false" ht="15" hidden="false" customHeight="false" outlineLevel="0" collapsed="false">
      <c r="B18295" s="0"/>
      <c r="E18295" s="0"/>
    </row>
    <row r="18296" customFormat="false" ht="15" hidden="false" customHeight="false" outlineLevel="0" collapsed="false">
      <c r="A18296" s="0" t="s">
        <v>13853</v>
      </c>
      <c r="B18296" s="0"/>
      <c r="C18296" s="0" t="s">
        <v>13854</v>
      </c>
      <c r="E18296" s="0"/>
    </row>
    <row r="18297" customFormat="false" ht="15" hidden="false" customHeight="false" outlineLevel="0" collapsed="false">
      <c r="B18297" s="0"/>
      <c r="C18297" s="0" t="s">
        <v>13855</v>
      </c>
      <c r="E18297" s="0"/>
    </row>
    <row r="18298" customFormat="false" ht="15" hidden="false" customHeight="false" outlineLevel="0" collapsed="false">
      <c r="A18298" s="0" t="s">
        <v>13856</v>
      </c>
      <c r="B18298" s="0"/>
      <c r="C18298" s="0" t="s">
        <v>13857</v>
      </c>
      <c r="E18298" s="306" t="s">
        <v>13858</v>
      </c>
    </row>
    <row r="18299" customFormat="false" ht="15" hidden="false" customHeight="false" outlineLevel="0" collapsed="false">
      <c r="A18299" s="0" t="s">
        <v>24474</v>
      </c>
      <c r="B18299" s="86" t="s">
        <v>24475</v>
      </c>
      <c r="C18299" s="0" t="s">
        <v>107</v>
      </c>
      <c r="E18299" s="306" t="n">
        <v>19.54</v>
      </c>
    </row>
    <row r="18300" customFormat="false" ht="15" hidden="false" customHeight="false" outlineLevel="0" collapsed="false">
      <c r="A18300" s="0" t="s">
        <v>24476</v>
      </c>
      <c r="B18300" s="86" t="s">
        <v>24477</v>
      </c>
      <c r="C18300" s="0" t="s">
        <v>107</v>
      </c>
      <c r="E18300" s="306" t="n">
        <v>24.8</v>
      </c>
    </row>
    <row r="18301" customFormat="false" ht="15" hidden="false" customHeight="false" outlineLevel="0" collapsed="false">
      <c r="A18301" s="0" t="s">
        <v>24478</v>
      </c>
      <c r="B18301" s="86" t="s">
        <v>24479</v>
      </c>
      <c r="C18301" s="0" t="s">
        <v>217</v>
      </c>
      <c r="E18301" s="306" t="n">
        <v>3.37</v>
      </c>
    </row>
    <row r="18302" customFormat="false" ht="15" hidden="false" customHeight="false" outlineLevel="0" collapsed="false">
      <c r="A18302" s="0" t="s">
        <v>24480</v>
      </c>
      <c r="B18302" s="86" t="s">
        <v>24481</v>
      </c>
      <c r="C18302" s="0" t="s">
        <v>217</v>
      </c>
      <c r="E18302" s="306" t="n">
        <v>5.35</v>
      </c>
    </row>
    <row r="18303" customFormat="false" ht="15" hidden="false" customHeight="false" outlineLevel="0" collapsed="false">
      <c r="A18303" s="0" t="s">
        <v>24482</v>
      </c>
      <c r="B18303" s="86" t="s">
        <v>24483</v>
      </c>
      <c r="C18303" s="0" t="s">
        <v>217</v>
      </c>
      <c r="E18303" s="306" t="n">
        <v>68.84</v>
      </c>
    </row>
    <row r="18304" customFormat="false" ht="15" hidden="false" customHeight="false" outlineLevel="0" collapsed="false">
      <c r="A18304" s="0" t="s">
        <v>24484</v>
      </c>
      <c r="B18304" s="86" t="s">
        <v>24485</v>
      </c>
      <c r="C18304" s="0" t="s">
        <v>217</v>
      </c>
      <c r="E18304" s="306" t="n">
        <v>13.44</v>
      </c>
    </row>
    <row r="18305" customFormat="false" ht="15" hidden="false" customHeight="false" outlineLevel="0" collapsed="false">
      <c r="A18305" s="0" t="s">
        <v>24486</v>
      </c>
      <c r="B18305" s="86" t="s">
        <v>24487</v>
      </c>
      <c r="C18305" s="0" t="s">
        <v>217</v>
      </c>
      <c r="E18305" s="306" t="n">
        <v>20.47</v>
      </c>
    </row>
    <row r="18306" customFormat="false" ht="15" hidden="false" customHeight="false" outlineLevel="0" collapsed="false">
      <c r="A18306" s="0" t="s">
        <v>24488</v>
      </c>
      <c r="B18306" s="86" t="s">
        <v>24489</v>
      </c>
      <c r="C18306" s="0" t="s">
        <v>217</v>
      </c>
      <c r="E18306" s="306" t="n">
        <v>21.4</v>
      </c>
    </row>
    <row r="18307" customFormat="false" ht="15" hidden="false" customHeight="false" outlineLevel="0" collapsed="false">
      <c r="A18307" s="0" t="s">
        <v>24490</v>
      </c>
      <c r="B18307" s="86" t="s">
        <v>24491</v>
      </c>
      <c r="C18307" s="0" t="s">
        <v>217</v>
      </c>
      <c r="E18307" s="306" t="n">
        <v>152.46</v>
      </c>
    </row>
    <row r="18308" customFormat="false" ht="15" hidden="false" customHeight="false" outlineLevel="0" collapsed="false">
      <c r="A18308" s="0" t="s">
        <v>24492</v>
      </c>
      <c r="B18308" s="86" t="s">
        <v>24493</v>
      </c>
      <c r="C18308" s="0" t="s">
        <v>107</v>
      </c>
      <c r="E18308" s="306" t="n">
        <v>1405.3</v>
      </c>
    </row>
    <row r="18309" customFormat="false" ht="15" hidden="false" customHeight="false" outlineLevel="0" collapsed="false">
      <c r="A18309" s="0" t="s">
        <v>24494</v>
      </c>
      <c r="B18309" s="86" t="s">
        <v>24495</v>
      </c>
      <c r="C18309" s="0" t="s">
        <v>107</v>
      </c>
      <c r="E18309" s="306" t="n">
        <v>1747.12</v>
      </c>
    </row>
    <row r="18310" customFormat="false" ht="15" hidden="false" customHeight="false" outlineLevel="0" collapsed="false">
      <c r="A18310" s="0" t="s">
        <v>24496</v>
      </c>
      <c r="B18310" s="86" t="s">
        <v>24497</v>
      </c>
      <c r="C18310" s="0" t="s">
        <v>107</v>
      </c>
      <c r="E18310" s="306" t="n">
        <v>2089.04</v>
      </c>
    </row>
    <row r="18311" customFormat="false" ht="15" hidden="false" customHeight="false" outlineLevel="0" collapsed="false">
      <c r="A18311" s="0" t="s">
        <v>24498</v>
      </c>
      <c r="B18311" s="86" t="s">
        <v>24499</v>
      </c>
      <c r="C18311" s="0" t="s">
        <v>107</v>
      </c>
      <c r="E18311" s="306" t="n">
        <v>3494.34</v>
      </c>
    </row>
    <row r="18312" customFormat="false" ht="15" hidden="false" customHeight="false" outlineLevel="0" collapsed="false">
      <c r="A18312" s="0" t="s">
        <v>24500</v>
      </c>
      <c r="B18312" s="86" t="s">
        <v>24501</v>
      </c>
      <c r="C18312" s="0" t="s">
        <v>107</v>
      </c>
      <c r="E18312" s="306" t="n">
        <v>126.82</v>
      </c>
    </row>
    <row r="18313" customFormat="false" ht="15" hidden="false" customHeight="false" outlineLevel="0" collapsed="false">
      <c r="A18313" s="0" t="s">
        <v>24502</v>
      </c>
      <c r="B18313" s="86" t="s">
        <v>24503</v>
      </c>
      <c r="C18313" s="0" t="s">
        <v>217</v>
      </c>
      <c r="E18313" s="306" t="n">
        <v>35.97</v>
      </c>
    </row>
    <row r="18314" customFormat="false" ht="15" hidden="false" customHeight="false" outlineLevel="0" collapsed="false">
      <c r="A18314" s="0" t="s">
        <v>24504</v>
      </c>
      <c r="B18314" s="86" t="s">
        <v>24505</v>
      </c>
      <c r="C18314" s="0" t="s">
        <v>217</v>
      </c>
      <c r="E18314" s="306" t="n">
        <v>32.15</v>
      </c>
    </row>
    <row r="18315" customFormat="false" ht="15" hidden="false" customHeight="false" outlineLevel="0" collapsed="false">
      <c r="A18315" s="0" t="s">
        <v>24506</v>
      </c>
      <c r="B18315" s="86" t="s">
        <v>24507</v>
      </c>
      <c r="C18315" s="0" t="s">
        <v>217</v>
      </c>
      <c r="E18315" s="306" t="n">
        <v>17.78</v>
      </c>
    </row>
    <row r="18316" customFormat="false" ht="15" hidden="false" customHeight="false" outlineLevel="0" collapsed="false">
      <c r="A18316" s="0" t="s">
        <v>24508</v>
      </c>
      <c r="B18316" s="86" t="s">
        <v>24509</v>
      </c>
      <c r="C18316" s="0" t="s">
        <v>217</v>
      </c>
      <c r="E18316" s="306" t="n">
        <v>2.38</v>
      </c>
    </row>
    <row r="18317" customFormat="false" ht="15" hidden="false" customHeight="false" outlineLevel="0" collapsed="false">
      <c r="A18317" s="0" t="s">
        <v>24510</v>
      </c>
      <c r="B18317" s="86" t="s">
        <v>24511</v>
      </c>
      <c r="C18317" s="0" t="s">
        <v>217</v>
      </c>
      <c r="E18317" s="306" t="n">
        <v>23.46</v>
      </c>
    </row>
    <row r="18318" customFormat="false" ht="15" hidden="false" customHeight="false" outlineLevel="0" collapsed="false">
      <c r="A18318" s="0" t="s">
        <v>24512</v>
      </c>
      <c r="B18318" s="86" t="s">
        <v>24513</v>
      </c>
      <c r="C18318" s="0" t="s">
        <v>217</v>
      </c>
      <c r="E18318" s="306" t="n">
        <v>27.49</v>
      </c>
    </row>
    <row r="18319" customFormat="false" ht="15" hidden="false" customHeight="false" outlineLevel="0" collapsed="false">
      <c r="A18319" s="0" t="s">
        <v>24514</v>
      </c>
      <c r="B18319" s="86" t="s">
        <v>24515</v>
      </c>
      <c r="C18319" s="0" t="s">
        <v>217</v>
      </c>
      <c r="E18319" s="306" t="n">
        <v>400.68</v>
      </c>
    </row>
    <row r="18320" customFormat="false" ht="15" hidden="false" customHeight="false" outlineLevel="0" collapsed="false">
      <c r="A18320" s="0" t="s">
        <v>24516</v>
      </c>
      <c r="B18320" s="86" t="s">
        <v>24517</v>
      </c>
      <c r="C18320" s="0" t="s">
        <v>107</v>
      </c>
      <c r="E18320" s="306" t="n">
        <v>13.43</v>
      </c>
    </row>
    <row r="18321" customFormat="false" ht="15" hidden="false" customHeight="false" outlineLevel="0" collapsed="false">
      <c r="A18321" s="0" t="s">
        <v>24518</v>
      </c>
      <c r="B18321" s="86" t="s">
        <v>24519</v>
      </c>
      <c r="C18321" s="0" t="s">
        <v>217</v>
      </c>
      <c r="E18321" s="306" t="n">
        <v>3.1</v>
      </c>
    </row>
    <row r="18322" customFormat="false" ht="15" hidden="false" customHeight="false" outlineLevel="0" collapsed="false">
      <c r="A18322" s="0" t="s">
        <v>24520</v>
      </c>
      <c r="B18322" s="86" t="s">
        <v>24521</v>
      </c>
      <c r="C18322" s="0" t="s">
        <v>217</v>
      </c>
      <c r="E18322" s="306" t="n">
        <v>7.56</v>
      </c>
    </row>
    <row r="18323" customFormat="false" ht="15" hidden="false" customHeight="false" outlineLevel="0" collapsed="false">
      <c r="A18323" s="0" t="s">
        <v>24522</v>
      </c>
      <c r="B18323" s="86" t="s">
        <v>24523</v>
      </c>
      <c r="C18323" s="0" t="s">
        <v>217</v>
      </c>
      <c r="E18323" s="306" t="n">
        <v>10.39</v>
      </c>
    </row>
    <row r="18324" customFormat="false" ht="15" hidden="false" customHeight="false" outlineLevel="0" collapsed="false">
      <c r="A18324" s="0" t="s">
        <v>24524</v>
      </c>
      <c r="B18324" s="86" t="s">
        <v>24525</v>
      </c>
      <c r="C18324" s="0" t="s">
        <v>217</v>
      </c>
      <c r="E18324" s="306" t="n">
        <v>27.84</v>
      </c>
    </row>
    <row r="18325" customFormat="false" ht="15" hidden="false" customHeight="false" outlineLevel="0" collapsed="false">
      <c r="A18325" s="0" t="s">
        <v>24526</v>
      </c>
      <c r="B18325" s="86" t="s">
        <v>24527</v>
      </c>
      <c r="C18325" s="0" t="s">
        <v>217</v>
      </c>
      <c r="E18325" s="306" t="n">
        <v>42.08</v>
      </c>
    </row>
    <row r="18326" customFormat="false" ht="15" hidden="false" customHeight="false" outlineLevel="0" collapsed="false">
      <c r="A18326" s="0" t="s">
        <v>24528</v>
      </c>
      <c r="B18326" s="86" t="s">
        <v>24529</v>
      </c>
      <c r="C18326" s="0" t="s">
        <v>217</v>
      </c>
      <c r="E18326" s="306" t="n">
        <v>61.98</v>
      </c>
    </row>
    <row r="18327" customFormat="false" ht="15" hidden="false" customHeight="false" outlineLevel="0" collapsed="false">
      <c r="A18327" s="0" t="s">
        <v>24530</v>
      </c>
      <c r="B18327" s="86" t="s">
        <v>24531</v>
      </c>
      <c r="C18327" s="0" t="s">
        <v>217</v>
      </c>
      <c r="E18327" s="306" t="n">
        <v>184.49</v>
      </c>
    </row>
    <row r="18328" customFormat="false" ht="15" hidden="false" customHeight="false" outlineLevel="0" collapsed="false">
      <c r="A18328" s="0" t="s">
        <v>24532</v>
      </c>
      <c r="B18328" s="86" t="s">
        <v>24533</v>
      </c>
      <c r="C18328" s="0" t="s">
        <v>217</v>
      </c>
      <c r="E18328" s="306" t="n">
        <v>220.26</v>
      </c>
    </row>
    <row r="18329" customFormat="false" ht="15" hidden="false" customHeight="false" outlineLevel="0" collapsed="false">
      <c r="A18329" s="0" t="s">
        <v>24534</v>
      </c>
      <c r="B18329" s="86" t="s">
        <v>24535</v>
      </c>
      <c r="C18329" s="0" t="s">
        <v>217</v>
      </c>
      <c r="E18329" s="306" t="n">
        <v>378.38</v>
      </c>
    </row>
    <row r="18330" customFormat="false" ht="15" hidden="false" customHeight="false" outlineLevel="0" collapsed="false">
      <c r="A18330" s="0" t="s">
        <v>24536</v>
      </c>
      <c r="B18330" s="86" t="s">
        <v>24537</v>
      </c>
      <c r="C18330" s="0" t="s">
        <v>217</v>
      </c>
      <c r="E18330" s="306" t="n">
        <v>1.79</v>
      </c>
    </row>
    <row r="18331" customFormat="false" ht="15" hidden="false" customHeight="false" outlineLevel="0" collapsed="false">
      <c r="A18331" s="0" t="s">
        <v>24538</v>
      </c>
      <c r="B18331" s="86" t="s">
        <v>24539</v>
      </c>
      <c r="C18331" s="0" t="s">
        <v>217</v>
      </c>
      <c r="E18331" s="306" t="n">
        <v>3.21</v>
      </c>
    </row>
    <row r="18332" customFormat="false" ht="15" hidden="false" customHeight="false" outlineLevel="0" collapsed="false">
      <c r="A18332" s="0" t="s">
        <v>24540</v>
      </c>
      <c r="B18332" s="86" t="s">
        <v>24541</v>
      </c>
      <c r="C18332" s="0" t="s">
        <v>217</v>
      </c>
      <c r="E18332" s="306" t="n">
        <v>6.31</v>
      </c>
    </row>
    <row r="18333" customFormat="false" ht="15" hidden="false" customHeight="false" outlineLevel="0" collapsed="false">
      <c r="A18333" s="0" t="s">
        <v>24542</v>
      </c>
      <c r="B18333" s="86" t="s">
        <v>24543</v>
      </c>
      <c r="C18333" s="0" t="s">
        <v>217</v>
      </c>
      <c r="E18333" s="306" t="n">
        <v>15.39</v>
      </c>
    </row>
    <row r="18334" customFormat="false" ht="15" hidden="false" customHeight="false" outlineLevel="0" collapsed="false">
      <c r="A18334" s="0" t="s">
        <v>24544</v>
      </c>
      <c r="B18334" s="86" t="s">
        <v>24545</v>
      </c>
      <c r="C18334" s="0" t="s">
        <v>217</v>
      </c>
      <c r="E18334" s="306" t="n">
        <v>21.8</v>
      </c>
    </row>
    <row r="18335" customFormat="false" ht="15" hidden="false" customHeight="false" outlineLevel="0" collapsed="false">
      <c r="A18335" s="0" t="s">
        <v>24546</v>
      </c>
      <c r="B18335" s="86" t="s">
        <v>24547</v>
      </c>
      <c r="C18335" s="0" t="s">
        <v>217</v>
      </c>
      <c r="E18335" s="306" t="n">
        <v>33.38</v>
      </c>
    </row>
    <row r="18336" customFormat="false" ht="15" hidden="false" customHeight="false" outlineLevel="0" collapsed="false">
      <c r="A18336" s="0" t="s">
        <v>24548</v>
      </c>
      <c r="B18336" s="86" t="s">
        <v>24549</v>
      </c>
      <c r="C18336" s="0" t="s">
        <v>217</v>
      </c>
      <c r="E18336" s="306" t="n">
        <v>99.28</v>
      </c>
    </row>
    <row r="18337" customFormat="false" ht="15" hidden="false" customHeight="false" outlineLevel="0" collapsed="false">
      <c r="A18337" s="0" t="s">
        <v>24550</v>
      </c>
      <c r="B18337" s="86" t="s">
        <v>24551</v>
      </c>
      <c r="C18337" s="0" t="s">
        <v>217</v>
      </c>
      <c r="E18337" s="306" t="n">
        <v>136.58</v>
      </c>
    </row>
    <row r="18338" customFormat="false" ht="15" hidden="false" customHeight="false" outlineLevel="0" collapsed="false">
      <c r="A18338" s="0" t="s">
        <v>24552</v>
      </c>
      <c r="B18338" s="86" t="s">
        <v>24553</v>
      </c>
      <c r="C18338" s="0" t="s">
        <v>217</v>
      </c>
      <c r="E18338" s="306" t="n">
        <v>185.25</v>
      </c>
    </row>
    <row r="18339" customFormat="false" ht="15" hidden="false" customHeight="false" outlineLevel="0" collapsed="false">
      <c r="A18339" s="0" t="s">
        <v>24554</v>
      </c>
      <c r="B18339" s="86" t="s">
        <v>24555</v>
      </c>
      <c r="C18339" s="0" t="s">
        <v>217</v>
      </c>
      <c r="E18339" s="306" t="n">
        <v>50.4</v>
      </c>
    </row>
    <row r="18340" customFormat="false" ht="15" hidden="false" customHeight="false" outlineLevel="0" collapsed="false">
      <c r="A18340" s="0" t="s">
        <v>24556</v>
      </c>
      <c r="B18340" s="86" t="s">
        <v>24557</v>
      </c>
      <c r="C18340" s="0" t="s">
        <v>217</v>
      </c>
      <c r="E18340" s="306" t="n">
        <v>3.32</v>
      </c>
    </row>
    <row r="18341" customFormat="false" ht="15" hidden="false" customHeight="false" outlineLevel="0" collapsed="false">
      <c r="A18341" s="0" t="s">
        <v>24558</v>
      </c>
      <c r="B18341" s="86" t="s">
        <v>24559</v>
      </c>
      <c r="C18341" s="0" t="s">
        <v>217</v>
      </c>
      <c r="E18341" s="306" t="n">
        <v>7.83</v>
      </c>
    </row>
    <row r="18342" customFormat="false" ht="15" hidden="false" customHeight="false" outlineLevel="0" collapsed="false">
      <c r="A18342" s="0" t="s">
        <v>24560</v>
      </c>
      <c r="B18342" s="86" t="s">
        <v>24561</v>
      </c>
      <c r="C18342" s="0" t="s">
        <v>217</v>
      </c>
      <c r="E18342" s="306" t="n">
        <v>14.19</v>
      </c>
    </row>
    <row r="18343" customFormat="false" ht="15" hidden="false" customHeight="false" outlineLevel="0" collapsed="false">
      <c r="A18343" s="0" t="s">
        <v>24562</v>
      </c>
      <c r="B18343" s="86" t="s">
        <v>24563</v>
      </c>
      <c r="C18343" s="0" t="s">
        <v>217</v>
      </c>
      <c r="E18343" s="306" t="n">
        <v>33.71</v>
      </c>
    </row>
    <row r="18344" customFormat="false" ht="15" hidden="false" customHeight="false" outlineLevel="0" collapsed="false">
      <c r="A18344" s="0" t="s">
        <v>24564</v>
      </c>
      <c r="B18344" s="86" t="s">
        <v>24565</v>
      </c>
      <c r="C18344" s="0" t="s">
        <v>217</v>
      </c>
      <c r="E18344" s="306" t="n">
        <v>45.07</v>
      </c>
    </row>
    <row r="18345" customFormat="false" ht="15" hidden="false" customHeight="false" outlineLevel="0" collapsed="false">
      <c r="A18345" s="0" t="s">
        <v>24566</v>
      </c>
      <c r="B18345" s="86" t="s">
        <v>24567</v>
      </c>
      <c r="C18345" s="0" t="s">
        <v>217</v>
      </c>
      <c r="E18345" s="306" t="n">
        <v>94.61</v>
      </c>
    </row>
    <row r="18346" customFormat="false" ht="15" hidden="false" customHeight="false" outlineLevel="0" collapsed="false">
      <c r="A18346" s="0" t="s">
        <v>24568</v>
      </c>
      <c r="B18346" s="86" t="s">
        <v>24569</v>
      </c>
      <c r="C18346" s="0" t="s">
        <v>217</v>
      </c>
      <c r="E18346" s="306" t="n">
        <v>215.21</v>
      </c>
    </row>
    <row r="18347" customFormat="false" ht="15" hidden="false" customHeight="false" outlineLevel="0" collapsed="false">
      <c r="A18347" s="0" t="s">
        <v>24570</v>
      </c>
      <c r="B18347" s="86" t="s">
        <v>24571</v>
      </c>
      <c r="C18347" s="0" t="s">
        <v>217</v>
      </c>
      <c r="E18347" s="306" t="n">
        <v>347.98</v>
      </c>
    </row>
    <row r="18348" customFormat="false" ht="15" hidden="false" customHeight="false" outlineLevel="0" collapsed="false">
      <c r="A18348" s="0" t="s">
        <v>24572</v>
      </c>
      <c r="B18348" s="86" t="s">
        <v>24573</v>
      </c>
      <c r="C18348" s="0" t="s">
        <v>217</v>
      </c>
      <c r="E18348" s="306" t="n">
        <v>567.87</v>
      </c>
    </row>
    <row r="18349" customFormat="false" ht="15" hidden="false" customHeight="false" outlineLevel="0" collapsed="false">
      <c r="A18349" s="0" t="s">
        <v>24574</v>
      </c>
      <c r="B18349" s="86" t="s">
        <v>24575</v>
      </c>
      <c r="C18349" s="0" t="s">
        <v>107</v>
      </c>
      <c r="E18349" s="306" t="n">
        <v>195.52</v>
      </c>
    </row>
    <row r="18350" customFormat="false" ht="15" hidden="false" customHeight="false" outlineLevel="0" collapsed="false">
      <c r="A18350" s="0" t="s">
        <v>24576</v>
      </c>
      <c r="B18350" s="86" t="s">
        <v>24577</v>
      </c>
      <c r="C18350" s="0" t="s">
        <v>107</v>
      </c>
      <c r="E18350" s="306" t="n">
        <v>18.7</v>
      </c>
    </row>
    <row r="18351" customFormat="false" ht="15" hidden="false" customHeight="false" outlineLevel="0" collapsed="false">
      <c r="A18351" s="0" t="s">
        <v>24578</v>
      </c>
      <c r="B18351" s="86" t="s">
        <v>24579</v>
      </c>
      <c r="C18351" s="0" t="s">
        <v>107</v>
      </c>
      <c r="E18351" s="306" t="n">
        <v>22.67</v>
      </c>
    </row>
    <row r="18352" customFormat="false" ht="15" hidden="false" customHeight="false" outlineLevel="0" collapsed="false">
      <c r="A18352" s="0" t="s">
        <v>24580</v>
      </c>
      <c r="B18352" s="86" t="s">
        <v>24581</v>
      </c>
      <c r="C18352" s="0" t="s">
        <v>107</v>
      </c>
      <c r="E18352" s="306" t="n">
        <v>33.98</v>
      </c>
    </row>
    <row r="18353" customFormat="false" ht="15" hidden="false" customHeight="false" outlineLevel="0" collapsed="false">
      <c r="A18353" s="0" t="s">
        <v>24582</v>
      </c>
      <c r="B18353" s="86" t="s">
        <v>24583</v>
      </c>
      <c r="C18353" s="0" t="s">
        <v>107</v>
      </c>
      <c r="E18353" s="306" t="n">
        <v>55.24</v>
      </c>
    </row>
    <row r="18354" customFormat="false" ht="15" hidden="false" customHeight="false" outlineLevel="0" collapsed="false">
      <c r="A18354" s="0" t="s">
        <v>24584</v>
      </c>
      <c r="B18354" s="86" t="s">
        <v>24585</v>
      </c>
      <c r="C18354" s="0" t="s">
        <v>107</v>
      </c>
      <c r="E18354" s="306" t="n">
        <v>68.07</v>
      </c>
    </row>
    <row r="18355" customFormat="false" ht="15" hidden="false" customHeight="false" outlineLevel="0" collapsed="false">
      <c r="A18355" s="0" t="s">
        <v>24586</v>
      </c>
      <c r="B18355" s="86" t="s">
        <v>24587</v>
      </c>
      <c r="C18355" s="0" t="s">
        <v>107</v>
      </c>
      <c r="E18355" s="306" t="n">
        <v>95.59</v>
      </c>
    </row>
    <row r="18356" customFormat="false" ht="15" hidden="false" customHeight="false" outlineLevel="0" collapsed="false">
      <c r="A18356" s="0" t="s">
        <v>24588</v>
      </c>
      <c r="B18356" s="86" t="s">
        <v>24589</v>
      </c>
      <c r="C18356" s="0" t="s">
        <v>107</v>
      </c>
      <c r="E18356" s="306" t="n">
        <v>136.58</v>
      </c>
    </row>
    <row r="18357" customFormat="false" ht="15" hidden="false" customHeight="false" outlineLevel="0" collapsed="false">
      <c r="A18357" s="0" t="s">
        <v>24590</v>
      </c>
      <c r="B18357" s="86" t="s">
        <v>24591</v>
      </c>
      <c r="C18357" s="0" t="s">
        <v>67</v>
      </c>
      <c r="E18357" s="306" t="n">
        <v>189.8</v>
      </c>
    </row>
    <row r="18358" customFormat="false" ht="15" hidden="false" customHeight="false" outlineLevel="0" collapsed="false">
      <c r="A18358" s="0" t="s">
        <v>24592</v>
      </c>
      <c r="B18358" s="86" t="s">
        <v>24593</v>
      </c>
      <c r="C18358" s="0" t="s">
        <v>67</v>
      </c>
      <c r="E18358" s="306" t="n">
        <v>284.71</v>
      </c>
    </row>
    <row r="18359" customFormat="false" ht="15" hidden="false" customHeight="false" outlineLevel="0" collapsed="false">
      <c r="A18359" s="0" t="s">
        <v>24594</v>
      </c>
      <c r="B18359" s="86" t="s">
        <v>24595</v>
      </c>
      <c r="C18359" s="0" t="s">
        <v>217</v>
      </c>
      <c r="E18359" s="306" t="n">
        <v>1462.93</v>
      </c>
    </row>
    <row r="18360" customFormat="false" ht="15" hidden="false" customHeight="false" outlineLevel="0" collapsed="false">
      <c r="A18360" s="0" t="s">
        <v>24596</v>
      </c>
      <c r="B18360" s="86" t="s">
        <v>24597</v>
      </c>
      <c r="C18360" s="0" t="s">
        <v>217</v>
      </c>
      <c r="E18360" s="306" t="n">
        <v>82.43</v>
      </c>
    </row>
    <row r="18361" customFormat="false" ht="15" hidden="false" customHeight="false" outlineLevel="0" collapsed="false">
      <c r="A18361" s="0" t="s">
        <v>24598</v>
      </c>
      <c r="B18361" s="86" t="s">
        <v>24599</v>
      </c>
      <c r="C18361" s="0" t="s">
        <v>217</v>
      </c>
      <c r="E18361" s="306" t="n">
        <v>352.13</v>
      </c>
    </row>
    <row r="18362" customFormat="false" ht="15" hidden="false" customHeight="false" outlineLevel="0" collapsed="false">
      <c r="A18362" s="0" t="s">
        <v>24600</v>
      </c>
      <c r="B18362" s="86" t="s">
        <v>24601</v>
      </c>
      <c r="C18362" s="0" t="s">
        <v>217</v>
      </c>
      <c r="E18362" s="306" t="n">
        <v>102.44</v>
      </c>
    </row>
    <row r="18363" customFormat="false" ht="15" hidden="false" customHeight="false" outlineLevel="0" collapsed="false">
      <c r="A18363" s="0" t="s">
        <v>24602</v>
      </c>
      <c r="B18363" s="86" t="s">
        <v>24603</v>
      </c>
      <c r="C18363" s="0" t="s">
        <v>217</v>
      </c>
      <c r="E18363" s="306" t="n">
        <v>534.27</v>
      </c>
    </row>
    <row r="18364" customFormat="false" ht="15" hidden="false" customHeight="false" outlineLevel="0" collapsed="false">
      <c r="A18364" s="0" t="s">
        <v>24604</v>
      </c>
      <c r="B18364" s="86" t="s">
        <v>24605</v>
      </c>
      <c r="C18364" s="0" t="s">
        <v>217</v>
      </c>
      <c r="E18364" s="306" t="n">
        <v>86.43</v>
      </c>
    </row>
    <row r="18365" customFormat="false" ht="15" hidden="false" customHeight="false" outlineLevel="0" collapsed="false">
      <c r="A18365" s="0" t="s">
        <v>24606</v>
      </c>
      <c r="B18365" s="86" t="s">
        <v>24607</v>
      </c>
      <c r="C18365" s="0" t="s">
        <v>217</v>
      </c>
      <c r="E18365" s="306" t="n">
        <v>114.86</v>
      </c>
    </row>
    <row r="18366" customFormat="false" ht="15" hidden="false" customHeight="false" outlineLevel="0" collapsed="false">
      <c r="B18366" s="0"/>
      <c r="E18366" s="0"/>
    </row>
    <row r="18367" customFormat="false" ht="15" hidden="false" customHeight="false" outlineLevel="0" collapsed="false">
      <c r="B18367" s="0"/>
      <c r="E18367" s="0"/>
    </row>
    <row r="18368" customFormat="false" ht="15" hidden="false" customHeight="false" outlineLevel="0" collapsed="false">
      <c r="A18368" s="0" t="s">
        <v>13853</v>
      </c>
      <c r="B18368" s="0"/>
      <c r="C18368" s="0" t="s">
        <v>13854</v>
      </c>
      <c r="E18368" s="0"/>
    </row>
    <row r="18369" customFormat="false" ht="15" hidden="false" customHeight="false" outlineLevel="0" collapsed="false">
      <c r="B18369" s="0"/>
      <c r="C18369" s="0" t="s">
        <v>13855</v>
      </c>
      <c r="E18369" s="0"/>
    </row>
    <row r="18370" customFormat="false" ht="15" hidden="false" customHeight="false" outlineLevel="0" collapsed="false">
      <c r="A18370" s="0" t="s">
        <v>13856</v>
      </c>
      <c r="B18370" s="0"/>
      <c r="C18370" s="0" t="s">
        <v>13857</v>
      </c>
      <c r="E18370" s="306" t="s">
        <v>13858</v>
      </c>
    </row>
    <row r="18371" customFormat="false" ht="15" hidden="false" customHeight="false" outlineLevel="0" collapsed="false">
      <c r="A18371" s="0" t="s">
        <v>24608</v>
      </c>
      <c r="B18371" s="86" t="s">
        <v>24609</v>
      </c>
      <c r="C18371" s="0" t="s">
        <v>217</v>
      </c>
      <c r="E18371" s="306" t="n">
        <v>316.34</v>
      </c>
    </row>
    <row r="18372" customFormat="false" ht="15" hidden="false" customHeight="false" outlineLevel="0" collapsed="false">
      <c r="A18372" s="0" t="s">
        <v>24610</v>
      </c>
      <c r="B18372" s="86" t="s">
        <v>24611</v>
      </c>
      <c r="C18372" s="0" t="s">
        <v>217</v>
      </c>
      <c r="E18372" s="306" t="n">
        <v>1550.16</v>
      </c>
    </row>
    <row r="18373" customFormat="false" ht="15" hidden="false" customHeight="false" outlineLevel="0" collapsed="false">
      <c r="A18373" s="0" t="s">
        <v>24612</v>
      </c>
      <c r="B18373" s="86" t="s">
        <v>24613</v>
      </c>
      <c r="C18373" s="0" t="s">
        <v>217</v>
      </c>
      <c r="E18373" s="306" t="n">
        <v>2034.34</v>
      </c>
    </row>
    <row r="18374" customFormat="false" ht="15" hidden="false" customHeight="false" outlineLevel="0" collapsed="false">
      <c r="A18374" s="0" t="s">
        <v>24614</v>
      </c>
      <c r="B18374" s="86" t="s">
        <v>24615</v>
      </c>
      <c r="C18374" s="0" t="s">
        <v>217</v>
      </c>
      <c r="E18374" s="306" t="n">
        <v>1363.7</v>
      </c>
    </row>
    <row r="18375" customFormat="false" ht="15" hidden="false" customHeight="false" outlineLevel="0" collapsed="false">
      <c r="A18375" s="0" t="s">
        <v>24616</v>
      </c>
      <c r="B18375" s="86" t="s">
        <v>24617</v>
      </c>
      <c r="C18375" s="0" t="s">
        <v>217</v>
      </c>
      <c r="E18375" s="306" t="n">
        <v>1975.12</v>
      </c>
    </row>
    <row r="18376" customFormat="false" ht="15" hidden="false" customHeight="false" outlineLevel="0" collapsed="false">
      <c r="A18376" s="0" t="s">
        <v>24618</v>
      </c>
      <c r="B18376" s="86" t="s">
        <v>24619</v>
      </c>
      <c r="C18376" s="0" t="s">
        <v>217</v>
      </c>
      <c r="E18376" s="306" t="n">
        <v>2538.52</v>
      </c>
    </row>
    <row r="18377" customFormat="false" ht="15" hidden="false" customHeight="false" outlineLevel="0" collapsed="false">
      <c r="A18377" s="0" t="s">
        <v>24620</v>
      </c>
      <c r="B18377" s="86" t="s">
        <v>24621</v>
      </c>
      <c r="C18377" s="0" t="s">
        <v>217</v>
      </c>
      <c r="E18377" s="306" t="n">
        <v>4.79</v>
      </c>
    </row>
    <row r="18378" customFormat="false" ht="15" hidden="false" customHeight="false" outlineLevel="0" collapsed="false">
      <c r="A18378" s="0" t="s">
        <v>24622</v>
      </c>
      <c r="B18378" s="86" t="s">
        <v>24623</v>
      </c>
      <c r="C18378" s="0" t="s">
        <v>217</v>
      </c>
      <c r="E18378" s="306" t="n">
        <v>1132.44</v>
      </c>
    </row>
    <row r="18379" customFormat="false" ht="15" hidden="false" customHeight="false" outlineLevel="0" collapsed="false">
      <c r="A18379" s="0" t="s">
        <v>24624</v>
      </c>
      <c r="B18379" s="86" t="s">
        <v>24625</v>
      </c>
      <c r="C18379" s="0" t="s">
        <v>217</v>
      </c>
      <c r="E18379" s="306" t="n">
        <v>1219.93</v>
      </c>
    </row>
    <row r="18380" customFormat="false" ht="15" hidden="false" customHeight="false" outlineLevel="0" collapsed="false">
      <c r="A18380" s="0" t="s">
        <v>24626</v>
      </c>
      <c r="B18380" s="86" t="s">
        <v>24627</v>
      </c>
      <c r="C18380" s="0" t="s">
        <v>217</v>
      </c>
      <c r="E18380" s="306" t="n">
        <v>1394.88</v>
      </c>
    </row>
    <row r="18381" customFormat="false" ht="15" hidden="false" customHeight="false" outlineLevel="0" collapsed="false">
      <c r="A18381" s="0" t="s">
        <v>24628</v>
      </c>
      <c r="B18381" s="86" t="s">
        <v>24629</v>
      </c>
      <c r="C18381" s="0" t="s">
        <v>217</v>
      </c>
      <c r="E18381" s="306" t="n">
        <v>1403.46</v>
      </c>
    </row>
    <row r="18382" customFormat="false" ht="15" hidden="false" customHeight="false" outlineLevel="0" collapsed="false">
      <c r="A18382" s="0" t="s">
        <v>24630</v>
      </c>
      <c r="B18382" s="86" t="s">
        <v>24631</v>
      </c>
      <c r="C18382" s="0" t="s">
        <v>217</v>
      </c>
      <c r="E18382" s="306" t="n">
        <v>1381.16</v>
      </c>
    </row>
    <row r="18383" customFormat="false" ht="15" hidden="false" customHeight="false" outlineLevel="0" collapsed="false">
      <c r="A18383" s="0" t="s">
        <v>24632</v>
      </c>
      <c r="B18383" s="86" t="s">
        <v>24633</v>
      </c>
      <c r="C18383" s="0" t="s">
        <v>217</v>
      </c>
      <c r="E18383" s="306" t="n">
        <v>66.52</v>
      </c>
    </row>
    <row r="18384" customFormat="false" ht="15" hidden="false" customHeight="false" outlineLevel="0" collapsed="false">
      <c r="A18384" s="0" t="s">
        <v>24634</v>
      </c>
      <c r="B18384" s="86" t="s">
        <v>8417</v>
      </c>
      <c r="C18384" s="0" t="s">
        <v>729</v>
      </c>
      <c r="E18384" s="306" t="n">
        <v>10.52</v>
      </c>
    </row>
    <row r="18385" customFormat="false" ht="15" hidden="false" customHeight="false" outlineLevel="0" collapsed="false">
      <c r="A18385" s="0" t="s">
        <v>24635</v>
      </c>
      <c r="B18385" s="86" t="s">
        <v>9358</v>
      </c>
      <c r="C18385" s="0" t="s">
        <v>729</v>
      </c>
      <c r="E18385" s="306" t="n">
        <v>10.52</v>
      </c>
    </row>
    <row r="18386" customFormat="false" ht="15" hidden="false" customHeight="false" outlineLevel="0" collapsed="false">
      <c r="A18386" s="0" t="s">
        <v>24636</v>
      </c>
      <c r="B18386" s="86" t="s">
        <v>10690</v>
      </c>
      <c r="C18386" s="0" t="s">
        <v>729</v>
      </c>
      <c r="E18386" s="306" t="n">
        <v>10.52</v>
      </c>
    </row>
    <row r="18387" customFormat="false" ht="15" hidden="false" customHeight="false" outlineLevel="0" collapsed="false">
      <c r="A18387" s="0" t="s">
        <v>24637</v>
      </c>
      <c r="B18387" s="86" t="s">
        <v>8628</v>
      </c>
      <c r="C18387" s="0" t="s">
        <v>729</v>
      </c>
      <c r="E18387" s="306" t="n">
        <v>10.52</v>
      </c>
    </row>
    <row r="18388" customFormat="false" ht="15" hidden="false" customHeight="false" outlineLevel="0" collapsed="false">
      <c r="A18388" s="0" t="s">
        <v>24638</v>
      </c>
      <c r="B18388" s="86" t="s">
        <v>8752</v>
      </c>
      <c r="C18388" s="0" t="s">
        <v>729</v>
      </c>
      <c r="E18388" s="306" t="n">
        <v>10.52</v>
      </c>
    </row>
    <row r="18389" customFormat="false" ht="15" hidden="false" customHeight="false" outlineLevel="0" collapsed="false">
      <c r="A18389" s="0" t="s">
        <v>24639</v>
      </c>
      <c r="B18389" s="86" t="s">
        <v>9806</v>
      </c>
      <c r="C18389" s="0" t="s">
        <v>729</v>
      </c>
      <c r="E18389" s="306" t="n">
        <v>10.52</v>
      </c>
    </row>
    <row r="18390" customFormat="false" ht="15" hidden="false" customHeight="false" outlineLevel="0" collapsed="false">
      <c r="A18390" s="0" t="s">
        <v>24640</v>
      </c>
      <c r="B18390" s="86" t="s">
        <v>24641</v>
      </c>
      <c r="C18390" s="0" t="s">
        <v>24642</v>
      </c>
      <c r="E18390" s="306" t="n">
        <v>67.07</v>
      </c>
    </row>
    <row r="18391" customFormat="false" ht="15" hidden="false" customHeight="false" outlineLevel="0" collapsed="false">
      <c r="A18391" s="0" t="s">
        <v>24643</v>
      </c>
      <c r="B18391" s="86" t="s">
        <v>24644</v>
      </c>
      <c r="C18391" s="0" t="s">
        <v>24642</v>
      </c>
      <c r="E18391" s="306" t="n">
        <v>28.5</v>
      </c>
    </row>
    <row r="18392" customFormat="false" ht="15" hidden="false" customHeight="false" outlineLevel="0" collapsed="false">
      <c r="A18392" s="0" t="s">
        <v>24645</v>
      </c>
      <c r="B18392" s="86" t="s">
        <v>24646</v>
      </c>
      <c r="C18392" s="0" t="s">
        <v>107</v>
      </c>
      <c r="E18392" s="306" t="n">
        <v>4.55</v>
      </c>
    </row>
    <row r="18393" customFormat="false" ht="15" hidden="false" customHeight="false" outlineLevel="0" collapsed="false">
      <c r="A18393" s="0" t="s">
        <v>24647</v>
      </c>
      <c r="B18393" s="86" t="s">
        <v>24648</v>
      </c>
      <c r="C18393" s="0" t="s">
        <v>21065</v>
      </c>
      <c r="E18393" s="306" t="n">
        <v>5.9</v>
      </c>
    </row>
    <row r="18394" customFormat="false" ht="15" hidden="false" customHeight="false" outlineLevel="0" collapsed="false">
      <c r="A18394" s="0" t="s">
        <v>24649</v>
      </c>
      <c r="B18394" s="86" t="s">
        <v>24650</v>
      </c>
      <c r="C18394" s="0" t="s">
        <v>21065</v>
      </c>
      <c r="E18394" s="306" t="n">
        <v>22.06</v>
      </c>
    </row>
    <row r="18395" customFormat="false" ht="15" hidden="false" customHeight="false" outlineLevel="0" collapsed="false">
      <c r="A18395" s="0" t="s">
        <v>24651</v>
      </c>
      <c r="B18395" s="86" t="s">
        <v>24652</v>
      </c>
      <c r="C18395" s="0" t="s">
        <v>217</v>
      </c>
      <c r="E18395" s="306" t="n">
        <v>18.38</v>
      </c>
    </row>
    <row r="18396" customFormat="false" ht="15" hidden="false" customHeight="false" outlineLevel="0" collapsed="false">
      <c r="A18396" s="0" t="s">
        <v>24653</v>
      </c>
      <c r="B18396" s="86" t="s">
        <v>24654</v>
      </c>
      <c r="C18396" s="0" t="s">
        <v>217</v>
      </c>
      <c r="E18396" s="306" t="n">
        <v>7.77</v>
      </c>
    </row>
    <row r="18397" customFormat="false" ht="15" hidden="false" customHeight="false" outlineLevel="0" collapsed="false">
      <c r="A18397" s="0" t="s">
        <v>24655</v>
      </c>
      <c r="B18397" s="86" t="s">
        <v>24656</v>
      </c>
      <c r="C18397" s="0" t="s">
        <v>217</v>
      </c>
      <c r="E18397" s="306" t="n">
        <v>75</v>
      </c>
    </row>
    <row r="18398" customFormat="false" ht="15" hidden="false" customHeight="false" outlineLevel="0" collapsed="false">
      <c r="A18398" s="0" t="s">
        <v>24657</v>
      </c>
      <c r="B18398" s="86" t="s">
        <v>24658</v>
      </c>
      <c r="C18398" s="0" t="s">
        <v>217</v>
      </c>
      <c r="E18398" s="306" t="n">
        <v>32.05</v>
      </c>
    </row>
    <row r="18399" customFormat="false" ht="15" hidden="false" customHeight="false" outlineLevel="0" collapsed="false">
      <c r="A18399" s="0" t="s">
        <v>24659</v>
      </c>
      <c r="B18399" s="86" t="s">
        <v>24660</v>
      </c>
      <c r="C18399" s="0" t="s">
        <v>217</v>
      </c>
      <c r="E18399" s="306" t="n">
        <v>3.25</v>
      </c>
    </row>
    <row r="18400" customFormat="false" ht="15" hidden="false" customHeight="false" outlineLevel="0" collapsed="false">
      <c r="A18400" s="0" t="s">
        <v>24661</v>
      </c>
      <c r="B18400" s="86" t="s">
        <v>24662</v>
      </c>
      <c r="C18400" s="0" t="s">
        <v>217</v>
      </c>
      <c r="E18400" s="306" t="n">
        <v>5.48</v>
      </c>
    </row>
    <row r="18401" customFormat="false" ht="15" hidden="false" customHeight="false" outlineLevel="0" collapsed="false">
      <c r="A18401" s="0" t="s">
        <v>24663</v>
      </c>
      <c r="B18401" s="86" t="s">
        <v>24664</v>
      </c>
      <c r="C18401" s="0" t="s">
        <v>217</v>
      </c>
      <c r="E18401" s="306" t="n">
        <v>114.61</v>
      </c>
    </row>
    <row r="18402" customFormat="false" ht="15" hidden="false" customHeight="false" outlineLevel="0" collapsed="false">
      <c r="A18402" s="0" t="s">
        <v>24665</v>
      </c>
      <c r="B18402" s="86" t="s">
        <v>24666</v>
      </c>
      <c r="C18402" s="0" t="s">
        <v>217</v>
      </c>
      <c r="E18402" s="306" t="n">
        <v>61.82</v>
      </c>
    </row>
    <row r="18403" customFormat="false" ht="15" hidden="false" customHeight="false" outlineLevel="0" collapsed="false">
      <c r="A18403" s="0" t="s">
        <v>24667</v>
      </c>
      <c r="B18403" s="86" t="s">
        <v>24668</v>
      </c>
      <c r="C18403" s="0" t="s">
        <v>5700</v>
      </c>
      <c r="E18403" s="306" t="n">
        <v>1.85</v>
      </c>
    </row>
    <row r="18404" customFormat="false" ht="15" hidden="false" customHeight="false" outlineLevel="0" collapsed="false">
      <c r="A18404" s="0" t="s">
        <v>24669</v>
      </c>
      <c r="B18404" s="86" t="s">
        <v>24670</v>
      </c>
      <c r="C18404" s="0" t="s">
        <v>365</v>
      </c>
      <c r="E18404" s="306" t="n">
        <v>0.89</v>
      </c>
    </row>
    <row r="18405" customFormat="false" ht="15" hidden="false" customHeight="false" outlineLevel="0" collapsed="false">
      <c r="A18405" s="0" t="s">
        <v>24671</v>
      </c>
      <c r="B18405" s="86" t="s">
        <v>24672</v>
      </c>
      <c r="C18405" s="0" t="s">
        <v>107</v>
      </c>
      <c r="E18405" s="306" t="n">
        <v>456.79</v>
      </c>
    </row>
    <row r="18406" customFormat="false" ht="15" hidden="false" customHeight="false" outlineLevel="0" collapsed="false">
      <c r="A18406" s="0" t="s">
        <v>24673</v>
      </c>
      <c r="B18406" s="86" t="s">
        <v>24674</v>
      </c>
      <c r="C18406" s="0" t="s">
        <v>107</v>
      </c>
      <c r="E18406" s="306" t="n">
        <v>503.33</v>
      </c>
    </row>
    <row r="18407" customFormat="false" ht="15" hidden="false" customHeight="false" outlineLevel="0" collapsed="false">
      <c r="A18407" s="0" t="s">
        <v>24675</v>
      </c>
      <c r="B18407" s="86" t="s">
        <v>24676</v>
      </c>
      <c r="C18407" s="0" t="s">
        <v>107</v>
      </c>
      <c r="E18407" s="306" t="n">
        <v>567.25</v>
      </c>
    </row>
    <row r="18408" customFormat="false" ht="15" hidden="false" customHeight="false" outlineLevel="0" collapsed="false">
      <c r="A18408" s="0" t="s">
        <v>24677</v>
      </c>
      <c r="B18408" s="86" t="s">
        <v>24678</v>
      </c>
      <c r="C18408" s="0" t="s">
        <v>107</v>
      </c>
      <c r="E18408" s="306" t="n">
        <v>678.62</v>
      </c>
    </row>
    <row r="18409" customFormat="false" ht="15" hidden="false" customHeight="false" outlineLevel="0" collapsed="false">
      <c r="A18409" s="0" t="s">
        <v>24679</v>
      </c>
      <c r="B18409" s="86" t="s">
        <v>24680</v>
      </c>
      <c r="C18409" s="0" t="s">
        <v>107</v>
      </c>
      <c r="E18409" s="306" t="n">
        <v>775.58</v>
      </c>
    </row>
    <row r="18410" customFormat="false" ht="15" hidden="false" customHeight="false" outlineLevel="0" collapsed="false">
      <c r="A18410" s="0" t="s">
        <v>24681</v>
      </c>
      <c r="B18410" s="86" t="s">
        <v>24682</v>
      </c>
      <c r="C18410" s="0" t="s">
        <v>107</v>
      </c>
      <c r="E18410" s="306" t="n">
        <v>894.27</v>
      </c>
    </row>
    <row r="18411" customFormat="false" ht="15" hidden="false" customHeight="false" outlineLevel="0" collapsed="false">
      <c r="A18411" s="0" t="s">
        <v>24683</v>
      </c>
      <c r="B18411" s="86" t="s">
        <v>24684</v>
      </c>
      <c r="C18411" s="0" t="s">
        <v>107</v>
      </c>
      <c r="E18411" s="306" t="n">
        <v>673.47</v>
      </c>
    </row>
    <row r="18412" customFormat="false" ht="15" hidden="false" customHeight="false" outlineLevel="0" collapsed="false">
      <c r="A18412" s="0" t="s">
        <v>24685</v>
      </c>
      <c r="B18412" s="86" t="s">
        <v>24686</v>
      </c>
      <c r="C18412" s="0" t="s">
        <v>107</v>
      </c>
      <c r="E18412" s="306" t="n">
        <v>686.36</v>
      </c>
    </row>
    <row r="18413" customFormat="false" ht="15" hidden="false" customHeight="false" outlineLevel="0" collapsed="false">
      <c r="A18413" s="0" t="s">
        <v>24687</v>
      </c>
      <c r="B18413" s="86" t="s">
        <v>24688</v>
      </c>
      <c r="C18413" s="0" t="s">
        <v>107</v>
      </c>
      <c r="E18413" s="306" t="n">
        <v>487.23</v>
      </c>
    </row>
    <row r="18414" customFormat="false" ht="15" hidden="false" customHeight="false" outlineLevel="0" collapsed="false">
      <c r="A18414" s="0" t="s">
        <v>24689</v>
      </c>
      <c r="B18414" s="86" t="s">
        <v>24690</v>
      </c>
      <c r="C18414" s="0" t="s">
        <v>107</v>
      </c>
      <c r="E18414" s="306" t="n">
        <v>717.41</v>
      </c>
    </row>
    <row r="18415" customFormat="false" ht="15" hidden="false" customHeight="false" outlineLevel="0" collapsed="false">
      <c r="A18415" s="0" t="s">
        <v>24691</v>
      </c>
      <c r="B18415" s="86" t="s">
        <v>24692</v>
      </c>
      <c r="C18415" s="0" t="s">
        <v>107</v>
      </c>
      <c r="E18415" s="306" t="n">
        <v>4469.22</v>
      </c>
    </row>
    <row r="18416" customFormat="false" ht="15" hidden="false" customHeight="false" outlineLevel="0" collapsed="false">
      <c r="A18416" s="0" t="s">
        <v>24693</v>
      </c>
      <c r="B18416" s="86" t="s">
        <v>26711</v>
      </c>
      <c r="C18416" s="0" t="s">
        <v>107</v>
      </c>
      <c r="E18416" s="306" t="n">
        <v>868.79</v>
      </c>
    </row>
    <row r="18417" customFormat="false" ht="15" hidden="false" customHeight="false" outlineLevel="0" collapsed="false">
      <c r="A18417" s="0" t="s">
        <v>24695</v>
      </c>
      <c r="B18417" s="86" t="s">
        <v>10263</v>
      </c>
      <c r="C18417" s="0" t="s">
        <v>217</v>
      </c>
      <c r="E18417" s="306" t="n">
        <v>48.07</v>
      </c>
    </row>
    <row r="18418" customFormat="false" ht="15" hidden="false" customHeight="false" outlineLevel="0" collapsed="false">
      <c r="A18418" s="0" t="s">
        <v>24696</v>
      </c>
      <c r="B18418" s="86" t="s">
        <v>10264</v>
      </c>
      <c r="C18418" s="0" t="s">
        <v>217</v>
      </c>
      <c r="E18418" s="306" t="n">
        <v>94.22</v>
      </c>
    </row>
    <row r="18419" customFormat="false" ht="15" hidden="false" customHeight="false" outlineLevel="0" collapsed="false">
      <c r="A18419" s="0" t="s">
        <v>24697</v>
      </c>
      <c r="B18419" s="86" t="s">
        <v>24698</v>
      </c>
      <c r="C18419" s="0" t="s">
        <v>217</v>
      </c>
      <c r="E18419" s="306" t="n">
        <v>20.22</v>
      </c>
    </row>
    <row r="18420" customFormat="false" ht="15" hidden="false" customHeight="false" outlineLevel="0" collapsed="false">
      <c r="A18420" s="0" t="s">
        <v>24699</v>
      </c>
      <c r="B18420" s="86" t="s">
        <v>24700</v>
      </c>
      <c r="C18420" s="0" t="s">
        <v>217</v>
      </c>
      <c r="E18420" s="306" t="n">
        <v>10.49</v>
      </c>
    </row>
    <row r="18421" customFormat="false" ht="15" hidden="false" customHeight="false" outlineLevel="0" collapsed="false">
      <c r="A18421" s="0" t="s">
        <v>24701</v>
      </c>
      <c r="B18421" s="86" t="s">
        <v>24702</v>
      </c>
      <c r="C18421" s="0" t="s">
        <v>217</v>
      </c>
      <c r="E18421" s="306" t="n">
        <v>15.66</v>
      </c>
    </row>
    <row r="18422" customFormat="false" ht="15" hidden="false" customHeight="false" outlineLevel="0" collapsed="false">
      <c r="A18422" s="0" t="s">
        <v>24703</v>
      </c>
      <c r="B18422" s="86" t="s">
        <v>24704</v>
      </c>
      <c r="C18422" s="0" t="s">
        <v>107</v>
      </c>
      <c r="E18422" s="306" t="n">
        <v>9.33</v>
      </c>
    </row>
    <row r="18423" customFormat="false" ht="15" hidden="false" customHeight="false" outlineLevel="0" collapsed="false">
      <c r="A18423" s="0" t="s">
        <v>24705</v>
      </c>
      <c r="B18423" s="86" t="s">
        <v>24706</v>
      </c>
      <c r="C18423" s="0" t="s">
        <v>107</v>
      </c>
      <c r="E18423" s="306" t="n">
        <v>41.67</v>
      </c>
    </row>
    <row r="18424" customFormat="false" ht="15" hidden="false" customHeight="false" outlineLevel="0" collapsed="false">
      <c r="A18424" s="0" t="s">
        <v>24707</v>
      </c>
      <c r="B18424" s="86" t="s">
        <v>24708</v>
      </c>
      <c r="C18424" s="0" t="s">
        <v>107</v>
      </c>
      <c r="E18424" s="306" t="n">
        <v>36.62</v>
      </c>
    </row>
    <row r="18425" customFormat="false" ht="15" hidden="false" customHeight="false" outlineLevel="0" collapsed="false">
      <c r="A18425" s="0" t="s">
        <v>24709</v>
      </c>
      <c r="B18425" s="86" t="s">
        <v>24710</v>
      </c>
      <c r="C18425" s="0" t="s">
        <v>107</v>
      </c>
      <c r="E18425" s="306" t="n">
        <v>20.22</v>
      </c>
    </row>
    <row r="18426" customFormat="false" ht="15" hidden="false" customHeight="false" outlineLevel="0" collapsed="false">
      <c r="A18426" s="0" t="s">
        <v>24711</v>
      </c>
      <c r="B18426" s="86" t="s">
        <v>24712</v>
      </c>
      <c r="C18426" s="0" t="s">
        <v>107</v>
      </c>
      <c r="E18426" s="306" t="n">
        <v>184.39</v>
      </c>
    </row>
    <row r="18427" customFormat="false" ht="15" hidden="false" customHeight="false" outlineLevel="0" collapsed="false">
      <c r="A18427" s="0" t="s">
        <v>24713</v>
      </c>
      <c r="B18427" s="86" t="s">
        <v>24714</v>
      </c>
      <c r="C18427" s="0" t="s">
        <v>107</v>
      </c>
      <c r="E18427" s="306" t="n">
        <v>58.94</v>
      </c>
    </row>
    <row r="18428" customFormat="false" ht="15" hidden="false" customHeight="false" outlineLevel="0" collapsed="false">
      <c r="A18428" s="0" t="s">
        <v>24715</v>
      </c>
      <c r="B18428" s="86" t="s">
        <v>24716</v>
      </c>
      <c r="C18428" s="0" t="s">
        <v>107</v>
      </c>
      <c r="E18428" s="306" t="n">
        <v>48.7</v>
      </c>
    </row>
    <row r="18429" customFormat="false" ht="15" hidden="false" customHeight="false" outlineLevel="0" collapsed="false">
      <c r="A18429" s="0" t="s">
        <v>24717</v>
      </c>
      <c r="B18429" s="86" t="s">
        <v>24718</v>
      </c>
      <c r="C18429" s="0" t="s">
        <v>107</v>
      </c>
      <c r="E18429" s="306" t="n">
        <v>38.71</v>
      </c>
    </row>
    <row r="18430" customFormat="false" ht="15" hidden="false" customHeight="false" outlineLevel="0" collapsed="false">
      <c r="A18430" s="0" t="s">
        <v>24719</v>
      </c>
      <c r="B18430" s="86" t="s">
        <v>24720</v>
      </c>
      <c r="C18430" s="0" t="s">
        <v>107</v>
      </c>
      <c r="E18430" s="306" t="n">
        <v>27.45</v>
      </c>
    </row>
    <row r="18431" customFormat="false" ht="15" hidden="false" customHeight="false" outlineLevel="0" collapsed="false">
      <c r="A18431" s="0" t="s">
        <v>24721</v>
      </c>
      <c r="B18431" s="86" t="s">
        <v>24722</v>
      </c>
      <c r="C18431" s="0" t="s">
        <v>107</v>
      </c>
      <c r="E18431" s="306" t="n">
        <v>102.21</v>
      </c>
    </row>
    <row r="18432" customFormat="false" ht="15" hidden="false" customHeight="false" outlineLevel="0" collapsed="false">
      <c r="A18432" s="0" t="s">
        <v>24723</v>
      </c>
      <c r="B18432" s="86" t="s">
        <v>24724</v>
      </c>
      <c r="C18432" s="0" t="s">
        <v>107</v>
      </c>
      <c r="E18432" s="306" t="n">
        <v>77.42</v>
      </c>
    </row>
    <row r="18433" customFormat="false" ht="15" hidden="false" customHeight="false" outlineLevel="0" collapsed="false">
      <c r="A18433" s="0" t="s">
        <v>24725</v>
      </c>
      <c r="B18433" s="86" t="s">
        <v>24726</v>
      </c>
      <c r="C18433" s="0" t="s">
        <v>107</v>
      </c>
      <c r="E18433" s="306" t="n">
        <v>130.32</v>
      </c>
    </row>
    <row r="18434" customFormat="false" ht="15" hidden="false" customHeight="false" outlineLevel="0" collapsed="false">
      <c r="A18434" s="0" t="s">
        <v>24727</v>
      </c>
      <c r="B18434" s="86" t="s">
        <v>24728</v>
      </c>
      <c r="C18434" s="0" t="s">
        <v>107</v>
      </c>
      <c r="E18434" s="306" t="n">
        <v>33.8</v>
      </c>
    </row>
    <row r="18435" customFormat="false" ht="15" hidden="false" customHeight="false" outlineLevel="0" collapsed="false">
      <c r="A18435" s="0" t="s">
        <v>24729</v>
      </c>
      <c r="B18435" s="86" t="s">
        <v>24730</v>
      </c>
      <c r="C18435" s="0" t="s">
        <v>107</v>
      </c>
      <c r="E18435" s="306" t="n">
        <v>190.4</v>
      </c>
    </row>
    <row r="18436" customFormat="false" ht="15" hidden="false" customHeight="false" outlineLevel="0" collapsed="false">
      <c r="A18436" s="0" t="s">
        <v>24731</v>
      </c>
      <c r="B18436" s="86" t="s">
        <v>24732</v>
      </c>
      <c r="C18436" s="0" t="s">
        <v>107</v>
      </c>
      <c r="E18436" s="306" t="n">
        <v>35.11</v>
      </c>
    </row>
    <row r="18437" customFormat="false" ht="15" hidden="false" customHeight="false" outlineLevel="0" collapsed="false">
      <c r="A18437" s="0" t="s">
        <v>24733</v>
      </c>
      <c r="B18437" s="86" t="s">
        <v>24734</v>
      </c>
      <c r="C18437" s="0" t="s">
        <v>107</v>
      </c>
      <c r="E18437" s="306" t="n">
        <v>44.44</v>
      </c>
    </row>
    <row r="18438" customFormat="false" ht="15" hidden="false" customHeight="false" outlineLevel="0" collapsed="false">
      <c r="B18438" s="0"/>
      <c r="E18438" s="0"/>
    </row>
    <row r="18439" customFormat="false" ht="15" hidden="false" customHeight="false" outlineLevel="0" collapsed="false">
      <c r="B18439" s="0"/>
      <c r="E18439" s="0"/>
    </row>
    <row r="18440" customFormat="false" ht="15" hidden="false" customHeight="false" outlineLevel="0" collapsed="false">
      <c r="A18440" s="0" t="s">
        <v>13853</v>
      </c>
      <c r="B18440" s="0"/>
      <c r="C18440" s="0" t="s">
        <v>13854</v>
      </c>
      <c r="E18440" s="0"/>
    </row>
    <row r="18441" customFormat="false" ht="15" hidden="false" customHeight="false" outlineLevel="0" collapsed="false">
      <c r="B18441" s="0"/>
      <c r="C18441" s="0" t="s">
        <v>13855</v>
      </c>
      <c r="E18441" s="0"/>
    </row>
    <row r="18442" customFormat="false" ht="15" hidden="false" customHeight="false" outlineLevel="0" collapsed="false">
      <c r="A18442" s="0" t="s">
        <v>13856</v>
      </c>
      <c r="B18442" s="0"/>
      <c r="C18442" s="0" t="s">
        <v>13857</v>
      </c>
      <c r="E18442" s="306" t="s">
        <v>13858</v>
      </c>
    </row>
    <row r="18443" customFormat="false" ht="15" hidden="false" customHeight="false" outlineLevel="0" collapsed="false">
      <c r="A18443" s="0" t="s">
        <v>24735</v>
      </c>
      <c r="B18443" s="86" t="s">
        <v>24736</v>
      </c>
      <c r="C18443" s="0" t="s">
        <v>107</v>
      </c>
      <c r="E18443" s="306" t="n">
        <v>62.78</v>
      </c>
    </row>
    <row r="18444" customFormat="false" ht="15" hidden="false" customHeight="false" outlineLevel="0" collapsed="false">
      <c r="A18444" s="0" t="s">
        <v>24737</v>
      </c>
      <c r="B18444" s="86" t="s">
        <v>24738</v>
      </c>
      <c r="C18444" s="0" t="s">
        <v>217</v>
      </c>
      <c r="E18444" s="306" t="n">
        <v>326371.2</v>
      </c>
    </row>
    <row r="18445" customFormat="false" ht="15" hidden="false" customHeight="false" outlineLevel="0" collapsed="false">
      <c r="A18445" s="0" t="s">
        <v>24739</v>
      </c>
      <c r="B18445" s="86" t="s">
        <v>24740</v>
      </c>
      <c r="C18445" s="0" t="s">
        <v>1454</v>
      </c>
      <c r="E18445" s="306" t="n">
        <v>135.8</v>
      </c>
    </row>
    <row r="18446" customFormat="false" ht="15" hidden="false" customHeight="false" outlineLevel="0" collapsed="false">
      <c r="A18446" s="0" t="s">
        <v>24741</v>
      </c>
      <c r="B18446" s="86" t="s">
        <v>24742</v>
      </c>
      <c r="C18446" s="0" t="s">
        <v>67</v>
      </c>
      <c r="E18446" s="306" t="n">
        <v>154</v>
      </c>
    </row>
    <row r="18447" customFormat="false" ht="15" hidden="false" customHeight="false" outlineLevel="0" collapsed="false">
      <c r="A18447" s="0" t="s">
        <v>24743</v>
      </c>
      <c r="B18447" s="86" t="s">
        <v>24744</v>
      </c>
      <c r="C18447" s="0" t="s">
        <v>67</v>
      </c>
      <c r="E18447" s="306" t="n">
        <v>80.5</v>
      </c>
    </row>
    <row r="18448" customFormat="false" ht="15" hidden="false" customHeight="false" outlineLevel="0" collapsed="false">
      <c r="A18448" s="0" t="s">
        <v>24745</v>
      </c>
      <c r="B18448" s="86" t="s">
        <v>24746</v>
      </c>
      <c r="C18448" s="0" t="s">
        <v>67</v>
      </c>
      <c r="E18448" s="306" t="n">
        <v>140</v>
      </c>
    </row>
    <row r="18449" customFormat="false" ht="15" hidden="false" customHeight="false" outlineLevel="0" collapsed="false">
      <c r="A18449" s="0" t="s">
        <v>24747</v>
      </c>
      <c r="B18449" s="86" t="s">
        <v>24748</v>
      </c>
      <c r="C18449" s="0" t="s">
        <v>217</v>
      </c>
      <c r="E18449" s="306" t="n">
        <v>2726.08</v>
      </c>
    </row>
    <row r="18450" customFormat="false" ht="15" hidden="false" customHeight="false" outlineLevel="0" collapsed="false">
      <c r="A18450" s="0" t="s">
        <v>24749</v>
      </c>
      <c r="B18450" s="86" t="s">
        <v>24750</v>
      </c>
      <c r="C18450" s="0" t="s">
        <v>217</v>
      </c>
      <c r="E18450" s="306" t="n">
        <v>241787.45</v>
      </c>
    </row>
    <row r="18451" customFormat="false" ht="15" hidden="false" customHeight="false" outlineLevel="0" collapsed="false">
      <c r="A18451" s="0" t="s">
        <v>24751</v>
      </c>
      <c r="B18451" s="86" t="s">
        <v>24752</v>
      </c>
      <c r="C18451" s="0" t="s">
        <v>217</v>
      </c>
      <c r="E18451" s="306" t="n">
        <v>143057.74</v>
      </c>
    </row>
    <row r="18452" customFormat="false" ht="15" hidden="false" customHeight="false" outlineLevel="0" collapsed="false">
      <c r="A18452" s="0" t="s">
        <v>24753</v>
      </c>
      <c r="B18452" s="86" t="s">
        <v>24754</v>
      </c>
      <c r="C18452" s="0" t="s">
        <v>217</v>
      </c>
      <c r="E18452" s="306" t="n">
        <v>357667.69</v>
      </c>
    </row>
    <row r="18453" customFormat="false" ht="15" hidden="false" customHeight="false" outlineLevel="0" collapsed="false">
      <c r="A18453" s="0" t="s">
        <v>24755</v>
      </c>
      <c r="B18453" s="86" t="s">
        <v>24756</v>
      </c>
      <c r="C18453" s="0" t="n">
        <v>0</v>
      </c>
      <c r="E18453" s="306" t="n">
        <v>195069.79</v>
      </c>
    </row>
    <row r="18454" customFormat="false" ht="15" hidden="false" customHeight="false" outlineLevel="0" collapsed="false">
      <c r="A18454" s="0" t="s">
        <v>24757</v>
      </c>
      <c r="B18454" s="86" t="s">
        <v>26712</v>
      </c>
      <c r="C18454" s="0" t="s">
        <v>217</v>
      </c>
      <c r="E18454" s="306" t="n">
        <v>12053.86</v>
      </c>
    </row>
    <row r="18455" customFormat="false" ht="15" hidden="false" customHeight="false" outlineLevel="0" collapsed="false">
      <c r="A18455" s="0" t="s">
        <v>24759</v>
      </c>
      <c r="B18455" s="86" t="s">
        <v>24760</v>
      </c>
      <c r="C18455" s="0" t="s">
        <v>217</v>
      </c>
      <c r="E18455" s="306" t="n">
        <v>305983.18</v>
      </c>
    </row>
    <row r="18456" customFormat="false" ht="15" hidden="false" customHeight="false" outlineLevel="0" collapsed="false">
      <c r="A18456" s="0" t="s">
        <v>24761</v>
      </c>
      <c r="B18456" s="86" t="s">
        <v>24762</v>
      </c>
      <c r="C18456" s="0" t="s">
        <v>217</v>
      </c>
      <c r="E18456" s="306" t="n">
        <v>575458.89</v>
      </c>
    </row>
    <row r="18457" customFormat="false" ht="15" hidden="false" customHeight="false" outlineLevel="0" collapsed="false">
      <c r="A18457" s="0" t="s">
        <v>24763</v>
      </c>
      <c r="B18457" s="86" t="s">
        <v>24764</v>
      </c>
      <c r="C18457" s="0" t="s">
        <v>217</v>
      </c>
      <c r="E18457" s="306" t="n">
        <v>327970</v>
      </c>
    </row>
    <row r="18458" customFormat="false" ht="15" hidden="false" customHeight="false" outlineLevel="0" collapsed="false">
      <c r="A18458" s="0" t="s">
        <v>24765</v>
      </c>
      <c r="B18458" s="86" t="s">
        <v>26713</v>
      </c>
      <c r="C18458" s="0" t="s">
        <v>217</v>
      </c>
      <c r="E18458" s="306" t="n">
        <v>232010.67</v>
      </c>
    </row>
    <row r="18459" customFormat="false" ht="15" hidden="false" customHeight="false" outlineLevel="0" collapsed="false">
      <c r="A18459" s="0" t="s">
        <v>24767</v>
      </c>
      <c r="B18459" s="86" t="s">
        <v>26714</v>
      </c>
      <c r="C18459" s="0" t="s">
        <v>217</v>
      </c>
      <c r="E18459" s="306" t="n">
        <v>341910.46</v>
      </c>
    </row>
    <row r="18460" customFormat="false" ht="15" hidden="false" customHeight="false" outlineLevel="0" collapsed="false">
      <c r="A18460" s="0" t="s">
        <v>24769</v>
      </c>
      <c r="B18460" s="86" t="s">
        <v>24770</v>
      </c>
      <c r="C18460" s="0" t="s">
        <v>217</v>
      </c>
      <c r="E18460" s="306" t="n">
        <v>2066887.12</v>
      </c>
    </row>
    <row r="18461" customFormat="false" ht="15" hidden="false" customHeight="false" outlineLevel="0" collapsed="false">
      <c r="A18461" s="0" t="s">
        <v>24771</v>
      </c>
      <c r="B18461" s="86" t="s">
        <v>24772</v>
      </c>
      <c r="C18461" s="0" t="s">
        <v>217</v>
      </c>
      <c r="E18461" s="306" t="n">
        <v>113270.01</v>
      </c>
    </row>
    <row r="18462" customFormat="false" ht="15" hidden="false" customHeight="false" outlineLevel="0" collapsed="false">
      <c r="A18462" s="0" t="s">
        <v>24773</v>
      </c>
      <c r="B18462" s="86" t="s">
        <v>24774</v>
      </c>
      <c r="C18462" s="0" t="s">
        <v>217</v>
      </c>
      <c r="E18462" s="306" t="n">
        <v>33936</v>
      </c>
    </row>
    <row r="18463" customFormat="false" ht="15" hidden="false" customHeight="false" outlineLevel="0" collapsed="false">
      <c r="A18463" s="0" t="s">
        <v>24775</v>
      </c>
      <c r="B18463" s="86" t="s">
        <v>24776</v>
      </c>
      <c r="C18463" s="0" t="s">
        <v>217</v>
      </c>
      <c r="E18463" s="306" t="n">
        <v>49560</v>
      </c>
    </row>
    <row r="18464" customFormat="false" ht="15" hidden="false" customHeight="false" outlineLevel="0" collapsed="false">
      <c r="A18464" s="0" t="s">
        <v>24777</v>
      </c>
      <c r="B18464" s="86" t="s">
        <v>24778</v>
      </c>
      <c r="C18464" s="0" t="s">
        <v>217</v>
      </c>
      <c r="E18464" s="306" t="n">
        <v>35.38</v>
      </c>
    </row>
    <row r="18465" customFormat="false" ht="15" hidden="false" customHeight="false" outlineLevel="0" collapsed="false">
      <c r="A18465" s="0" t="s">
        <v>24779</v>
      </c>
      <c r="B18465" s="86" t="s">
        <v>24780</v>
      </c>
      <c r="C18465" s="0" t="s">
        <v>217</v>
      </c>
      <c r="E18465" s="306" t="n">
        <v>63.35</v>
      </c>
    </row>
    <row r="18466" customFormat="false" ht="15" hidden="false" customHeight="false" outlineLevel="0" collapsed="false">
      <c r="A18466" s="0" t="s">
        <v>24781</v>
      </c>
      <c r="B18466" s="86" t="s">
        <v>24782</v>
      </c>
      <c r="C18466" s="0" t="s">
        <v>217</v>
      </c>
      <c r="E18466" s="306" t="n">
        <v>0.34</v>
      </c>
    </row>
    <row r="18467" customFormat="false" ht="15" hidden="false" customHeight="false" outlineLevel="0" collapsed="false">
      <c r="A18467" s="0" t="s">
        <v>24783</v>
      </c>
      <c r="B18467" s="86" t="s">
        <v>24784</v>
      </c>
      <c r="C18467" s="0" t="s">
        <v>217</v>
      </c>
      <c r="E18467" s="306" t="n">
        <v>80.52</v>
      </c>
    </row>
    <row r="18468" customFormat="false" ht="15" hidden="false" customHeight="false" outlineLevel="0" collapsed="false">
      <c r="A18468" s="0" t="s">
        <v>24785</v>
      </c>
      <c r="B18468" s="86" t="s">
        <v>24786</v>
      </c>
      <c r="C18468" s="0" t="s">
        <v>217</v>
      </c>
      <c r="E18468" s="306" t="n">
        <v>0.62</v>
      </c>
    </row>
    <row r="18469" customFormat="false" ht="15" hidden="false" customHeight="false" outlineLevel="0" collapsed="false">
      <c r="A18469" s="0" t="s">
        <v>24787</v>
      </c>
      <c r="B18469" s="86" t="s">
        <v>24788</v>
      </c>
      <c r="C18469" s="0" t="s">
        <v>107</v>
      </c>
      <c r="E18469" s="306" t="n">
        <v>2.65</v>
      </c>
    </row>
    <row r="18470" customFormat="false" ht="15" hidden="false" customHeight="false" outlineLevel="0" collapsed="false">
      <c r="A18470" s="0" t="s">
        <v>24789</v>
      </c>
      <c r="B18470" s="86" t="s">
        <v>24790</v>
      </c>
      <c r="C18470" s="0" t="s">
        <v>217</v>
      </c>
      <c r="E18470" s="306" t="n">
        <v>40.6</v>
      </c>
    </row>
    <row r="18471" customFormat="false" ht="15" hidden="false" customHeight="false" outlineLevel="0" collapsed="false">
      <c r="A18471" s="0" t="s">
        <v>24791</v>
      </c>
      <c r="B18471" s="86" t="s">
        <v>26715</v>
      </c>
      <c r="C18471" s="0" t="s">
        <v>107</v>
      </c>
      <c r="E18471" s="306" t="n">
        <v>313.19</v>
      </c>
    </row>
    <row r="18472" customFormat="false" ht="15" hidden="false" customHeight="false" outlineLevel="0" collapsed="false">
      <c r="A18472" s="0" t="s">
        <v>24793</v>
      </c>
      <c r="B18472" s="86" t="s">
        <v>24794</v>
      </c>
      <c r="C18472" s="0" t="s">
        <v>67</v>
      </c>
      <c r="E18472" s="306" t="n">
        <v>3.34</v>
      </c>
    </row>
    <row r="18473" customFormat="false" ht="15" hidden="false" customHeight="false" outlineLevel="0" collapsed="false">
      <c r="A18473" s="0" t="s">
        <v>24795</v>
      </c>
      <c r="B18473" s="86" t="s">
        <v>24796</v>
      </c>
      <c r="C18473" s="0" t="s">
        <v>365</v>
      </c>
      <c r="E18473" s="306" t="n">
        <v>50.43</v>
      </c>
    </row>
    <row r="18474" customFormat="false" ht="15" hidden="false" customHeight="false" outlineLevel="0" collapsed="false">
      <c r="A18474" s="0" t="s">
        <v>24797</v>
      </c>
      <c r="B18474" s="86" t="s">
        <v>7580</v>
      </c>
      <c r="C18474" s="0" t="s">
        <v>365</v>
      </c>
      <c r="E18474" s="306" t="n">
        <v>4.62</v>
      </c>
    </row>
    <row r="18475" customFormat="false" ht="15" hidden="false" customHeight="false" outlineLevel="0" collapsed="false">
      <c r="A18475" s="0" t="s">
        <v>24798</v>
      </c>
      <c r="B18475" s="86" t="s">
        <v>24799</v>
      </c>
      <c r="C18475" s="0" t="s">
        <v>107</v>
      </c>
      <c r="E18475" s="306" t="n">
        <v>105.04</v>
      </c>
    </row>
    <row r="18476" customFormat="false" ht="15" hidden="false" customHeight="false" outlineLevel="0" collapsed="false">
      <c r="A18476" s="0" t="s">
        <v>24800</v>
      </c>
      <c r="B18476" s="86" t="s">
        <v>24801</v>
      </c>
      <c r="C18476" s="0" t="s">
        <v>365</v>
      </c>
      <c r="E18476" s="306" t="n">
        <v>0.4</v>
      </c>
    </row>
    <row r="18477" customFormat="false" ht="15" hidden="false" customHeight="false" outlineLevel="0" collapsed="false">
      <c r="A18477" s="0" t="s">
        <v>24802</v>
      </c>
      <c r="B18477" s="86" t="s">
        <v>24803</v>
      </c>
      <c r="C18477" s="0" t="s">
        <v>217</v>
      </c>
      <c r="E18477" s="306" t="n">
        <v>0.92</v>
      </c>
    </row>
    <row r="18478" customFormat="false" ht="15" hidden="false" customHeight="false" outlineLevel="0" collapsed="false">
      <c r="A18478" s="0" t="s">
        <v>24804</v>
      </c>
      <c r="B18478" s="86" t="s">
        <v>24805</v>
      </c>
      <c r="C18478" s="0" t="s">
        <v>217</v>
      </c>
      <c r="E18478" s="306" t="n">
        <v>5.66</v>
      </c>
    </row>
    <row r="18479" customFormat="false" ht="15" hidden="false" customHeight="false" outlineLevel="0" collapsed="false">
      <c r="A18479" s="0" t="s">
        <v>24806</v>
      </c>
      <c r="B18479" s="86" t="s">
        <v>24807</v>
      </c>
      <c r="C18479" s="0" t="s">
        <v>217</v>
      </c>
      <c r="E18479" s="306" t="n">
        <v>700797.62</v>
      </c>
    </row>
    <row r="18480" customFormat="false" ht="15" hidden="false" customHeight="false" outlineLevel="0" collapsed="false">
      <c r="A18480" s="0" t="s">
        <v>24808</v>
      </c>
      <c r="B18480" s="86" t="s">
        <v>24809</v>
      </c>
      <c r="C18480" s="0" t="s">
        <v>217</v>
      </c>
      <c r="E18480" s="306" t="n">
        <v>2.55</v>
      </c>
    </row>
    <row r="18481" customFormat="false" ht="15" hidden="false" customHeight="false" outlineLevel="0" collapsed="false">
      <c r="A18481" s="0" t="s">
        <v>24810</v>
      </c>
      <c r="B18481" s="86" t="s">
        <v>24811</v>
      </c>
      <c r="C18481" s="0" t="s">
        <v>217</v>
      </c>
      <c r="E18481" s="306" t="n">
        <v>424666.2</v>
      </c>
    </row>
    <row r="18482" customFormat="false" ht="15" hidden="false" customHeight="false" outlineLevel="0" collapsed="false">
      <c r="A18482" s="0" t="s">
        <v>24812</v>
      </c>
      <c r="B18482" s="86" t="s">
        <v>24813</v>
      </c>
      <c r="C18482" s="0" t="s">
        <v>217</v>
      </c>
      <c r="E18482" s="306" t="n">
        <v>443395.7</v>
      </c>
    </row>
    <row r="18483" customFormat="false" ht="15" hidden="false" customHeight="false" outlineLevel="0" collapsed="false">
      <c r="A18483" s="0" t="s">
        <v>24814</v>
      </c>
      <c r="B18483" s="86" t="s">
        <v>24815</v>
      </c>
      <c r="C18483" s="0" t="s">
        <v>217</v>
      </c>
      <c r="E18483" s="306" t="n">
        <v>59474.22</v>
      </c>
    </row>
    <row r="18484" customFormat="false" ht="15" hidden="false" customHeight="false" outlineLevel="0" collapsed="false">
      <c r="A18484" s="0" t="s">
        <v>24816</v>
      </c>
      <c r="B18484" s="86" t="s">
        <v>24817</v>
      </c>
      <c r="C18484" s="0" t="s">
        <v>217</v>
      </c>
      <c r="E18484" s="306" t="n">
        <v>272.33</v>
      </c>
    </row>
    <row r="18485" customFormat="false" ht="15" hidden="false" customHeight="false" outlineLevel="0" collapsed="false">
      <c r="A18485" s="0" t="s">
        <v>24818</v>
      </c>
      <c r="B18485" s="86" t="s">
        <v>24819</v>
      </c>
      <c r="C18485" s="0" t="s">
        <v>217</v>
      </c>
      <c r="E18485" s="306" t="n">
        <v>303.22</v>
      </c>
    </row>
    <row r="18486" customFormat="false" ht="15" hidden="false" customHeight="false" outlineLevel="0" collapsed="false">
      <c r="A18486" s="0" t="s">
        <v>24820</v>
      </c>
      <c r="B18486" s="86" t="s">
        <v>24821</v>
      </c>
      <c r="C18486" s="0" t="s">
        <v>217</v>
      </c>
      <c r="E18486" s="306" t="n">
        <v>460.41</v>
      </c>
    </row>
    <row r="18487" customFormat="false" ht="15" hidden="false" customHeight="false" outlineLevel="0" collapsed="false">
      <c r="A18487" s="0" t="s">
        <v>24822</v>
      </c>
      <c r="B18487" s="86" t="s">
        <v>24823</v>
      </c>
      <c r="C18487" s="0" t="s">
        <v>217</v>
      </c>
      <c r="E18487" s="306" t="n">
        <v>354715.25</v>
      </c>
    </row>
    <row r="18488" customFormat="false" ht="15" hidden="false" customHeight="false" outlineLevel="0" collapsed="false">
      <c r="A18488" s="0" t="s">
        <v>24824</v>
      </c>
      <c r="B18488" s="86" t="s">
        <v>24825</v>
      </c>
      <c r="C18488" s="0" t="s">
        <v>217</v>
      </c>
      <c r="E18488" s="306" t="n">
        <v>801.06</v>
      </c>
    </row>
    <row r="18489" customFormat="false" ht="15" hidden="false" customHeight="false" outlineLevel="0" collapsed="false">
      <c r="A18489" s="0" t="s">
        <v>24826</v>
      </c>
      <c r="B18489" s="86" t="s">
        <v>24827</v>
      </c>
      <c r="C18489" s="0" t="s">
        <v>107</v>
      </c>
      <c r="E18489" s="306" t="n">
        <v>14.85</v>
      </c>
    </row>
    <row r="18490" customFormat="false" ht="15" hidden="false" customHeight="false" outlineLevel="0" collapsed="false">
      <c r="A18490" s="0" t="s">
        <v>24828</v>
      </c>
      <c r="B18490" s="86" t="s">
        <v>24829</v>
      </c>
      <c r="C18490" s="0" t="s">
        <v>217</v>
      </c>
      <c r="E18490" s="306" t="n">
        <v>23.08</v>
      </c>
    </row>
    <row r="18491" customFormat="false" ht="15" hidden="false" customHeight="false" outlineLevel="0" collapsed="false">
      <c r="A18491" s="0" t="s">
        <v>24830</v>
      </c>
      <c r="B18491" s="86" t="s">
        <v>24831</v>
      </c>
      <c r="C18491" s="0" t="s">
        <v>217</v>
      </c>
      <c r="E18491" s="306" t="n">
        <v>5</v>
      </c>
    </row>
    <row r="18492" customFormat="false" ht="15" hidden="false" customHeight="false" outlineLevel="0" collapsed="false">
      <c r="A18492" s="0" t="s">
        <v>24832</v>
      </c>
      <c r="B18492" s="86" t="s">
        <v>24833</v>
      </c>
      <c r="C18492" s="0" t="s">
        <v>217</v>
      </c>
      <c r="E18492" s="306" t="n">
        <v>31.93</v>
      </c>
    </row>
    <row r="18493" customFormat="false" ht="15" hidden="false" customHeight="false" outlineLevel="0" collapsed="false">
      <c r="A18493" s="0" t="s">
        <v>24834</v>
      </c>
      <c r="B18493" s="86" t="s">
        <v>24835</v>
      </c>
      <c r="C18493" s="0" t="s">
        <v>217</v>
      </c>
      <c r="E18493" s="306" t="n">
        <v>0.13</v>
      </c>
    </row>
    <row r="18494" customFormat="false" ht="15" hidden="false" customHeight="false" outlineLevel="0" collapsed="false">
      <c r="A18494" s="0" t="s">
        <v>24836</v>
      </c>
      <c r="B18494" s="86" t="s">
        <v>24837</v>
      </c>
      <c r="C18494" s="0" t="s">
        <v>217</v>
      </c>
      <c r="E18494" s="306" t="n">
        <v>183595.27</v>
      </c>
    </row>
    <row r="18495" customFormat="false" ht="15" hidden="false" customHeight="false" outlineLevel="0" collapsed="false">
      <c r="A18495" s="0" t="s">
        <v>24838</v>
      </c>
      <c r="B18495" s="86" t="s">
        <v>24839</v>
      </c>
      <c r="C18495" s="0" t="s">
        <v>217</v>
      </c>
      <c r="E18495" s="306" t="n">
        <v>190.44</v>
      </c>
    </row>
    <row r="18496" customFormat="false" ht="15" hidden="false" customHeight="false" outlineLevel="0" collapsed="false">
      <c r="A18496" s="0" t="s">
        <v>24840</v>
      </c>
      <c r="B18496" s="86" t="s">
        <v>24841</v>
      </c>
      <c r="C18496" s="0" t="s">
        <v>217</v>
      </c>
      <c r="E18496" s="306" t="n">
        <v>331.39</v>
      </c>
    </row>
    <row r="18497" customFormat="false" ht="15" hidden="false" customHeight="false" outlineLevel="0" collapsed="false">
      <c r="A18497" s="0" t="s">
        <v>24842</v>
      </c>
      <c r="B18497" s="86" t="s">
        <v>24843</v>
      </c>
      <c r="C18497" s="0" t="s">
        <v>107</v>
      </c>
      <c r="E18497" s="306" t="n">
        <v>3.17</v>
      </c>
    </row>
    <row r="18498" customFormat="false" ht="15" hidden="false" customHeight="false" outlineLevel="0" collapsed="false">
      <c r="A18498" s="0" t="s">
        <v>24844</v>
      </c>
      <c r="B18498" s="86" t="s">
        <v>24845</v>
      </c>
      <c r="C18498" s="0" t="s">
        <v>67</v>
      </c>
      <c r="E18498" s="306" t="n">
        <v>66.74</v>
      </c>
    </row>
    <row r="18499" customFormat="false" ht="15" hidden="false" customHeight="false" outlineLevel="0" collapsed="false">
      <c r="A18499" s="0" t="s">
        <v>24846</v>
      </c>
      <c r="B18499" s="86" t="s">
        <v>24847</v>
      </c>
      <c r="C18499" s="0" t="s">
        <v>26716</v>
      </c>
      <c r="E18499" s="306" t="n">
        <v>77.17</v>
      </c>
    </row>
    <row r="18500" customFormat="false" ht="15" hidden="false" customHeight="false" outlineLevel="0" collapsed="false">
      <c r="A18500" s="0" t="s">
        <v>24849</v>
      </c>
      <c r="B18500" s="86" t="s">
        <v>24850</v>
      </c>
      <c r="C18500" s="0" t="s">
        <v>67</v>
      </c>
      <c r="E18500" s="306" t="n">
        <v>360</v>
      </c>
    </row>
    <row r="18501" customFormat="false" ht="15" hidden="false" customHeight="false" outlineLevel="0" collapsed="false">
      <c r="A18501" s="0" t="s">
        <v>24851</v>
      </c>
      <c r="B18501" s="86" t="s">
        <v>24852</v>
      </c>
      <c r="C18501" s="0" t="s">
        <v>67</v>
      </c>
      <c r="E18501" s="306" t="n">
        <v>183.92</v>
      </c>
    </row>
    <row r="18502" customFormat="false" ht="15" hidden="false" customHeight="false" outlineLevel="0" collapsed="false">
      <c r="A18502" s="0" t="s">
        <v>24853</v>
      </c>
      <c r="B18502" s="86" t="s">
        <v>24854</v>
      </c>
      <c r="C18502" s="0" t="s">
        <v>107</v>
      </c>
      <c r="E18502" s="306" t="n">
        <v>0.45</v>
      </c>
    </row>
    <row r="18503" customFormat="false" ht="15" hidden="false" customHeight="false" outlineLevel="0" collapsed="false">
      <c r="A18503" s="0" t="s">
        <v>24855</v>
      </c>
      <c r="B18503" s="86" t="s">
        <v>26717</v>
      </c>
      <c r="C18503" s="0" t="s">
        <v>217</v>
      </c>
      <c r="E18503" s="306" t="n">
        <v>81156.77</v>
      </c>
    </row>
    <row r="18504" customFormat="false" ht="15" hidden="false" customHeight="false" outlineLevel="0" collapsed="false">
      <c r="A18504" s="0" t="s">
        <v>24857</v>
      </c>
      <c r="B18504" s="86" t="s">
        <v>24858</v>
      </c>
      <c r="C18504" s="0" t="s">
        <v>217</v>
      </c>
      <c r="E18504" s="306" t="n">
        <v>17.39</v>
      </c>
    </row>
    <row r="18505" customFormat="false" ht="15" hidden="false" customHeight="false" outlineLevel="0" collapsed="false">
      <c r="A18505" s="0" t="s">
        <v>24859</v>
      </c>
      <c r="B18505" s="86" t="s">
        <v>24860</v>
      </c>
      <c r="C18505" s="0" t="s">
        <v>217</v>
      </c>
      <c r="E18505" s="306" t="n">
        <v>29.28</v>
      </c>
    </row>
    <row r="18506" customFormat="false" ht="15" hidden="false" customHeight="false" outlineLevel="0" collapsed="false">
      <c r="A18506" s="0" t="s">
        <v>24861</v>
      </c>
      <c r="B18506" s="86" t="s">
        <v>24862</v>
      </c>
      <c r="C18506" s="0" t="s">
        <v>217</v>
      </c>
      <c r="E18506" s="306" t="n">
        <v>47.67</v>
      </c>
    </row>
    <row r="18507" customFormat="false" ht="15" hidden="false" customHeight="false" outlineLevel="0" collapsed="false">
      <c r="A18507" s="0" t="s">
        <v>24863</v>
      </c>
      <c r="B18507" s="86" t="s">
        <v>24864</v>
      </c>
      <c r="C18507" s="0" t="s">
        <v>217</v>
      </c>
      <c r="E18507" s="306" t="n">
        <v>154.1</v>
      </c>
    </row>
    <row r="18508" customFormat="false" ht="15" hidden="false" customHeight="false" outlineLevel="0" collapsed="false">
      <c r="A18508" s="0" t="s">
        <v>24865</v>
      </c>
      <c r="B18508" s="86" t="s">
        <v>24866</v>
      </c>
      <c r="C18508" s="0" t="s">
        <v>217</v>
      </c>
      <c r="E18508" s="306" t="n">
        <v>189.28</v>
      </c>
    </row>
    <row r="18509" customFormat="false" ht="15" hidden="false" customHeight="false" outlineLevel="0" collapsed="false">
      <c r="A18509" s="0" t="s">
        <v>24867</v>
      </c>
      <c r="B18509" s="86" t="s">
        <v>24868</v>
      </c>
      <c r="C18509" s="0" t="s">
        <v>217</v>
      </c>
      <c r="E18509" s="306" t="n">
        <v>5.84</v>
      </c>
    </row>
    <row r="18510" customFormat="false" ht="15" hidden="false" customHeight="false" outlineLevel="0" collapsed="false">
      <c r="B18510" s="0"/>
      <c r="E18510" s="0"/>
    </row>
    <row r="18511" customFormat="false" ht="15" hidden="false" customHeight="false" outlineLevel="0" collapsed="false">
      <c r="B18511" s="0"/>
      <c r="E18511" s="0"/>
    </row>
    <row r="18512" customFormat="false" ht="15" hidden="false" customHeight="false" outlineLevel="0" collapsed="false">
      <c r="A18512" s="0" t="s">
        <v>13853</v>
      </c>
      <c r="B18512" s="0"/>
      <c r="C18512" s="0" t="s">
        <v>13854</v>
      </c>
      <c r="E18512" s="0"/>
    </row>
    <row r="18513" customFormat="false" ht="15" hidden="false" customHeight="false" outlineLevel="0" collapsed="false">
      <c r="B18513" s="0"/>
      <c r="C18513" s="0" t="s">
        <v>13855</v>
      </c>
      <c r="E18513" s="0"/>
    </row>
    <row r="18514" customFormat="false" ht="15" hidden="false" customHeight="false" outlineLevel="0" collapsed="false">
      <c r="A18514" s="0" t="s">
        <v>13856</v>
      </c>
      <c r="B18514" s="0"/>
      <c r="C18514" s="0" t="s">
        <v>13857</v>
      </c>
      <c r="E18514" s="306" t="s">
        <v>13858</v>
      </c>
    </row>
    <row r="18515" customFormat="false" ht="15" hidden="false" customHeight="false" outlineLevel="0" collapsed="false">
      <c r="A18515" s="0" t="s">
        <v>24869</v>
      </c>
      <c r="B18515" s="86" t="s">
        <v>24870</v>
      </c>
      <c r="C18515" s="0" t="s">
        <v>217</v>
      </c>
      <c r="E18515" s="306" t="n">
        <v>12.52</v>
      </c>
    </row>
    <row r="18516" customFormat="false" ht="15" hidden="false" customHeight="false" outlineLevel="0" collapsed="false">
      <c r="A18516" s="0" t="s">
        <v>24871</v>
      </c>
      <c r="B18516" s="86" t="s">
        <v>24872</v>
      </c>
      <c r="C18516" s="0" t="s">
        <v>217</v>
      </c>
      <c r="E18516" s="306" t="n">
        <v>13.16</v>
      </c>
    </row>
    <row r="18517" customFormat="false" ht="15" hidden="false" customHeight="false" outlineLevel="0" collapsed="false">
      <c r="A18517" s="0" t="s">
        <v>24873</v>
      </c>
      <c r="B18517" s="86" t="s">
        <v>24874</v>
      </c>
      <c r="C18517" s="0" t="s">
        <v>217</v>
      </c>
      <c r="E18517" s="306" t="n">
        <v>37.45</v>
      </c>
    </row>
    <row r="18518" customFormat="false" ht="15" hidden="false" customHeight="false" outlineLevel="0" collapsed="false">
      <c r="A18518" s="0" t="s">
        <v>24875</v>
      </c>
      <c r="B18518" s="86" t="s">
        <v>24876</v>
      </c>
      <c r="C18518" s="0" t="s">
        <v>217</v>
      </c>
      <c r="E18518" s="306" t="n">
        <v>121.47</v>
      </c>
    </row>
    <row r="18519" customFormat="false" ht="15" hidden="false" customHeight="false" outlineLevel="0" collapsed="false">
      <c r="A18519" s="0" t="s">
        <v>24877</v>
      </c>
      <c r="B18519" s="86" t="s">
        <v>24878</v>
      </c>
      <c r="C18519" s="0" t="s">
        <v>217</v>
      </c>
      <c r="E18519" s="306" t="n">
        <v>67.28</v>
      </c>
    </row>
    <row r="18520" customFormat="false" ht="15" hidden="false" customHeight="false" outlineLevel="0" collapsed="false">
      <c r="A18520" s="0" t="s">
        <v>24879</v>
      </c>
      <c r="B18520" s="86" t="s">
        <v>24880</v>
      </c>
      <c r="C18520" s="0" t="s">
        <v>217</v>
      </c>
      <c r="E18520" s="306" t="n">
        <v>238.33</v>
      </c>
    </row>
    <row r="18521" customFormat="false" ht="15" hidden="false" customHeight="false" outlineLevel="0" collapsed="false">
      <c r="A18521" s="0" t="s">
        <v>24881</v>
      </c>
      <c r="B18521" s="86" t="s">
        <v>24882</v>
      </c>
      <c r="C18521" s="0" t="s">
        <v>217</v>
      </c>
      <c r="E18521" s="306" t="n">
        <v>11.52</v>
      </c>
    </row>
    <row r="18522" customFormat="false" ht="15" hidden="false" customHeight="false" outlineLevel="0" collapsed="false">
      <c r="A18522" s="0" t="s">
        <v>24883</v>
      </c>
      <c r="B18522" s="86" t="s">
        <v>24884</v>
      </c>
      <c r="C18522" s="0" t="s">
        <v>365</v>
      </c>
      <c r="E18522" s="306" t="n">
        <v>52.21</v>
      </c>
    </row>
    <row r="18523" customFormat="false" ht="15" hidden="false" customHeight="false" outlineLevel="0" collapsed="false">
      <c r="A18523" s="0" t="s">
        <v>24885</v>
      </c>
      <c r="B18523" s="86" t="s">
        <v>24886</v>
      </c>
      <c r="C18523" s="0" t="s">
        <v>107</v>
      </c>
      <c r="E18523" s="306" t="n">
        <v>4.26</v>
      </c>
    </row>
    <row r="18524" customFormat="false" ht="15" hidden="false" customHeight="false" outlineLevel="0" collapsed="false">
      <c r="A18524" s="0" t="s">
        <v>24887</v>
      </c>
      <c r="B18524" s="86" t="s">
        <v>24888</v>
      </c>
      <c r="C18524" s="0" t="s">
        <v>217</v>
      </c>
      <c r="E18524" s="306" t="n">
        <v>44.1</v>
      </c>
    </row>
    <row r="18525" customFormat="false" ht="15" hidden="false" customHeight="false" outlineLevel="0" collapsed="false">
      <c r="A18525" s="0" t="s">
        <v>24889</v>
      </c>
      <c r="B18525" s="86" t="s">
        <v>24890</v>
      </c>
      <c r="C18525" s="0" t="s">
        <v>217</v>
      </c>
      <c r="E18525" s="306" t="n">
        <v>129.67</v>
      </c>
    </row>
    <row r="18526" customFormat="false" ht="15" hidden="false" customHeight="false" outlineLevel="0" collapsed="false">
      <c r="A18526" s="0" t="s">
        <v>24891</v>
      </c>
      <c r="B18526" s="86" t="s">
        <v>24892</v>
      </c>
      <c r="C18526" s="0" t="s">
        <v>217</v>
      </c>
      <c r="E18526" s="306" t="n">
        <v>120.77</v>
      </c>
    </row>
    <row r="18527" customFormat="false" ht="15" hidden="false" customHeight="false" outlineLevel="0" collapsed="false">
      <c r="A18527" s="0" t="s">
        <v>24893</v>
      </c>
      <c r="B18527" s="86" t="s">
        <v>24894</v>
      </c>
      <c r="C18527" s="0" t="s">
        <v>21065</v>
      </c>
      <c r="E18527" s="306" t="n">
        <v>142.42</v>
      </c>
    </row>
    <row r="18528" customFormat="false" ht="15" hidden="false" customHeight="false" outlineLevel="0" collapsed="false">
      <c r="A18528" s="0" t="s">
        <v>24895</v>
      </c>
      <c r="B18528" s="86" t="s">
        <v>24896</v>
      </c>
      <c r="C18528" s="0" t="s">
        <v>21065</v>
      </c>
      <c r="E18528" s="306" t="n">
        <v>157.51</v>
      </c>
    </row>
    <row r="18529" customFormat="false" ht="15" hidden="false" customHeight="false" outlineLevel="0" collapsed="false">
      <c r="A18529" s="0" t="s">
        <v>24897</v>
      </c>
      <c r="B18529" s="86" t="s">
        <v>24898</v>
      </c>
      <c r="C18529" s="0" t="s">
        <v>21065</v>
      </c>
      <c r="E18529" s="306" t="n">
        <v>192.16</v>
      </c>
    </row>
    <row r="18530" customFormat="false" ht="15" hidden="false" customHeight="false" outlineLevel="0" collapsed="false">
      <c r="A18530" s="0" t="s">
        <v>24899</v>
      </c>
      <c r="B18530" s="86" t="s">
        <v>24900</v>
      </c>
      <c r="C18530" s="0" t="s">
        <v>21065</v>
      </c>
      <c r="E18530" s="306" t="n">
        <v>237.1</v>
      </c>
    </row>
    <row r="18531" customFormat="false" ht="15" hidden="false" customHeight="false" outlineLevel="0" collapsed="false">
      <c r="A18531" s="0" t="s">
        <v>24901</v>
      </c>
      <c r="B18531" s="86" t="s">
        <v>21090</v>
      </c>
      <c r="C18531" s="0" t="s">
        <v>21065</v>
      </c>
      <c r="E18531" s="306" t="n">
        <v>242.85</v>
      </c>
    </row>
    <row r="18532" customFormat="false" ht="15" hidden="false" customHeight="false" outlineLevel="0" collapsed="false">
      <c r="A18532" s="0" t="s">
        <v>24902</v>
      </c>
      <c r="B18532" s="86" t="s">
        <v>24102</v>
      </c>
      <c r="C18532" s="0" t="s">
        <v>217</v>
      </c>
      <c r="E18532" s="306" t="n">
        <v>11.41</v>
      </c>
    </row>
    <row r="18533" customFormat="false" ht="15" hidden="false" customHeight="false" outlineLevel="0" collapsed="false">
      <c r="A18533" s="0" t="s">
        <v>24903</v>
      </c>
      <c r="B18533" s="86" t="s">
        <v>24102</v>
      </c>
      <c r="C18533" s="0" t="s">
        <v>217</v>
      </c>
      <c r="E18533" s="306" t="n">
        <v>13.73</v>
      </c>
    </row>
    <row r="18534" customFormat="false" ht="15" hidden="false" customHeight="false" outlineLevel="0" collapsed="false">
      <c r="A18534" s="0" t="s">
        <v>24904</v>
      </c>
      <c r="B18534" s="86" t="s">
        <v>24905</v>
      </c>
      <c r="C18534" s="0" t="s">
        <v>217</v>
      </c>
      <c r="E18534" s="306" t="n">
        <v>20.82</v>
      </c>
    </row>
    <row r="18535" customFormat="false" ht="15" hidden="false" customHeight="false" outlineLevel="0" collapsed="false">
      <c r="A18535" s="0" t="s">
        <v>24906</v>
      </c>
      <c r="B18535" s="86" t="s">
        <v>24907</v>
      </c>
      <c r="C18535" s="0" t="s">
        <v>217</v>
      </c>
      <c r="E18535" s="306" t="n">
        <v>38.58</v>
      </c>
    </row>
    <row r="18536" customFormat="false" ht="15" hidden="false" customHeight="false" outlineLevel="0" collapsed="false">
      <c r="A18536" s="0" t="s">
        <v>24908</v>
      </c>
      <c r="B18536" s="86" t="s">
        <v>24909</v>
      </c>
      <c r="C18536" s="0" t="s">
        <v>217</v>
      </c>
      <c r="E18536" s="306" t="n">
        <v>197.56</v>
      </c>
    </row>
    <row r="18537" customFormat="false" ht="15" hidden="false" customHeight="false" outlineLevel="0" collapsed="false">
      <c r="A18537" s="0" t="s">
        <v>24910</v>
      </c>
      <c r="B18537" s="86" t="s">
        <v>24911</v>
      </c>
      <c r="C18537" s="0" t="s">
        <v>217</v>
      </c>
      <c r="E18537" s="306" t="n">
        <v>13.62</v>
      </c>
    </row>
    <row r="18538" customFormat="false" ht="15" hidden="false" customHeight="false" outlineLevel="0" collapsed="false">
      <c r="A18538" s="0" t="s">
        <v>24912</v>
      </c>
      <c r="B18538" s="86" t="s">
        <v>24913</v>
      </c>
      <c r="C18538" s="0" t="s">
        <v>217</v>
      </c>
      <c r="E18538" s="306" t="n">
        <v>123.95</v>
      </c>
    </row>
    <row r="18539" customFormat="false" ht="15" hidden="false" customHeight="false" outlineLevel="0" collapsed="false">
      <c r="A18539" s="0" t="s">
        <v>24914</v>
      </c>
      <c r="B18539" s="86" t="s">
        <v>24913</v>
      </c>
      <c r="C18539" s="0" t="s">
        <v>217</v>
      </c>
      <c r="E18539" s="306" t="n">
        <v>123.95</v>
      </c>
    </row>
    <row r="18540" customFormat="false" ht="15" hidden="false" customHeight="false" outlineLevel="0" collapsed="false">
      <c r="A18540" s="0" t="s">
        <v>24915</v>
      </c>
      <c r="B18540" s="86" t="s">
        <v>24916</v>
      </c>
      <c r="C18540" s="0" t="n">
        <v>20</v>
      </c>
      <c r="E18540" s="306" t="n">
        <v>1202.58</v>
      </c>
    </row>
    <row r="18541" customFormat="false" ht="15" hidden="false" customHeight="false" outlineLevel="0" collapsed="false">
      <c r="A18541" s="0" t="s">
        <v>24917</v>
      </c>
      <c r="B18541" s="86" t="s">
        <v>24918</v>
      </c>
      <c r="C18541" s="0" t="s">
        <v>217</v>
      </c>
      <c r="E18541" s="306" t="n">
        <v>41.4</v>
      </c>
    </row>
    <row r="18542" customFormat="false" ht="15" hidden="false" customHeight="false" outlineLevel="0" collapsed="false">
      <c r="A18542" s="0" t="s">
        <v>24919</v>
      </c>
      <c r="B18542" s="86" t="s">
        <v>26718</v>
      </c>
      <c r="C18542" s="0" t="s">
        <v>217</v>
      </c>
      <c r="E18542" s="306" t="n">
        <v>39.7</v>
      </c>
    </row>
    <row r="18543" customFormat="false" ht="15" hidden="false" customHeight="false" outlineLevel="0" collapsed="false">
      <c r="A18543" s="0" t="s">
        <v>24921</v>
      </c>
      <c r="B18543" s="86" t="s">
        <v>24922</v>
      </c>
      <c r="C18543" s="0" t="s">
        <v>217</v>
      </c>
      <c r="E18543" s="306" t="n">
        <v>41.55</v>
      </c>
    </row>
    <row r="18544" customFormat="false" ht="15" hidden="false" customHeight="false" outlineLevel="0" collapsed="false">
      <c r="A18544" s="0" t="s">
        <v>24923</v>
      </c>
      <c r="B18544" s="86" t="s">
        <v>26719</v>
      </c>
      <c r="C18544" s="0" t="s">
        <v>217</v>
      </c>
      <c r="E18544" s="306" t="n">
        <v>32.36</v>
      </c>
    </row>
    <row r="18545" customFormat="false" ht="15" hidden="false" customHeight="false" outlineLevel="0" collapsed="false">
      <c r="A18545" s="0" t="s">
        <v>24925</v>
      </c>
      <c r="B18545" s="86" t="s">
        <v>26720</v>
      </c>
      <c r="C18545" s="0" t="s">
        <v>67</v>
      </c>
      <c r="E18545" s="306" t="n">
        <v>50.33</v>
      </c>
    </row>
    <row r="18546" customFormat="false" ht="15" hidden="false" customHeight="false" outlineLevel="0" collapsed="false">
      <c r="A18546" s="0" t="s">
        <v>24927</v>
      </c>
      <c r="B18546" s="86" t="s">
        <v>24928</v>
      </c>
      <c r="C18546" s="0" t="s">
        <v>67</v>
      </c>
      <c r="E18546" s="306" t="n">
        <v>63.17</v>
      </c>
    </row>
    <row r="18547" customFormat="false" ht="15" hidden="false" customHeight="false" outlineLevel="0" collapsed="false">
      <c r="A18547" s="0" t="s">
        <v>24929</v>
      </c>
      <c r="B18547" s="86" t="s">
        <v>24930</v>
      </c>
      <c r="C18547" s="0" t="s">
        <v>67</v>
      </c>
      <c r="E18547" s="306" t="n">
        <v>68.6</v>
      </c>
    </row>
    <row r="18548" customFormat="false" ht="15" hidden="false" customHeight="false" outlineLevel="0" collapsed="false">
      <c r="A18548" s="0" t="s">
        <v>24931</v>
      </c>
      <c r="B18548" s="86" t="s">
        <v>24932</v>
      </c>
      <c r="C18548" s="0" t="s">
        <v>67</v>
      </c>
      <c r="E18548" s="306" t="n">
        <v>78.4</v>
      </c>
    </row>
    <row r="18549" customFormat="false" ht="15" hidden="false" customHeight="false" outlineLevel="0" collapsed="false">
      <c r="A18549" s="0" t="s">
        <v>24933</v>
      </c>
      <c r="B18549" s="86" t="s">
        <v>24934</v>
      </c>
      <c r="C18549" s="0" t="s">
        <v>217</v>
      </c>
      <c r="E18549" s="306" t="n">
        <v>50581.33</v>
      </c>
    </row>
    <row r="18550" customFormat="false" ht="15" hidden="false" customHeight="false" outlineLevel="0" collapsed="false">
      <c r="A18550" s="0" t="s">
        <v>24935</v>
      </c>
      <c r="B18550" s="86" t="s">
        <v>24936</v>
      </c>
      <c r="C18550" s="0" t="s">
        <v>217</v>
      </c>
      <c r="E18550" s="306" t="n">
        <v>59600</v>
      </c>
    </row>
    <row r="18551" customFormat="false" ht="15" hidden="false" customHeight="false" outlineLevel="0" collapsed="false">
      <c r="A18551" s="0" t="s">
        <v>24937</v>
      </c>
      <c r="B18551" s="86" t="s">
        <v>26655</v>
      </c>
      <c r="C18551" s="0" t="s">
        <v>217</v>
      </c>
      <c r="E18551" s="306" t="n">
        <v>6716.84</v>
      </c>
    </row>
    <row r="18552" customFormat="false" ht="15" hidden="false" customHeight="false" outlineLevel="0" collapsed="false">
      <c r="A18552" s="0" t="s">
        <v>24939</v>
      </c>
      <c r="B18552" s="86" t="s">
        <v>24940</v>
      </c>
      <c r="C18552" s="0" t="s">
        <v>217</v>
      </c>
      <c r="E18552" s="306" t="n">
        <v>116143.95</v>
      </c>
    </row>
    <row r="18553" customFormat="false" ht="15" hidden="false" customHeight="false" outlineLevel="0" collapsed="false">
      <c r="A18553" s="0" t="s">
        <v>24941</v>
      </c>
      <c r="B18553" s="86" t="s">
        <v>26721</v>
      </c>
      <c r="C18553" s="0" t="s">
        <v>217</v>
      </c>
      <c r="E18553" s="306" t="n">
        <v>169538.51</v>
      </c>
    </row>
    <row r="18554" customFormat="false" ht="15" hidden="false" customHeight="false" outlineLevel="0" collapsed="false">
      <c r="A18554" s="0" t="s">
        <v>24943</v>
      </c>
      <c r="B18554" s="86" t="s">
        <v>24944</v>
      </c>
      <c r="C18554" s="0" t="s">
        <v>217</v>
      </c>
      <c r="E18554" s="306" t="n">
        <v>399854.59</v>
      </c>
    </row>
    <row r="18555" customFormat="false" ht="15" hidden="false" customHeight="false" outlineLevel="0" collapsed="false">
      <c r="A18555" s="0" t="s">
        <v>24945</v>
      </c>
      <c r="B18555" s="86" t="s">
        <v>26722</v>
      </c>
      <c r="C18555" s="0" t="s">
        <v>217</v>
      </c>
      <c r="E18555" s="306" t="n">
        <v>23899.68</v>
      </c>
    </row>
    <row r="18556" customFormat="false" ht="15" hidden="false" customHeight="false" outlineLevel="0" collapsed="false">
      <c r="A18556" s="0" t="s">
        <v>24947</v>
      </c>
      <c r="B18556" s="86" t="s">
        <v>24948</v>
      </c>
      <c r="C18556" s="0" t="s">
        <v>217</v>
      </c>
      <c r="E18556" s="306" t="n">
        <v>12587.79</v>
      </c>
    </row>
    <row r="18557" customFormat="false" ht="15" hidden="false" customHeight="false" outlineLevel="0" collapsed="false">
      <c r="A18557" s="0" t="s">
        <v>24949</v>
      </c>
      <c r="B18557" s="86" t="s">
        <v>26723</v>
      </c>
      <c r="C18557" s="0" t="s">
        <v>217</v>
      </c>
      <c r="E18557" s="306" t="n">
        <v>188556.68</v>
      </c>
    </row>
    <row r="18558" customFormat="false" ht="15" hidden="false" customHeight="false" outlineLevel="0" collapsed="false">
      <c r="A18558" s="0" t="s">
        <v>24951</v>
      </c>
      <c r="B18558" s="86" t="s">
        <v>26724</v>
      </c>
      <c r="C18558" s="0" t="s">
        <v>217</v>
      </c>
      <c r="E18558" s="306" t="n">
        <v>325002.82</v>
      </c>
    </row>
    <row r="18559" customFormat="false" ht="15" hidden="false" customHeight="false" outlineLevel="0" collapsed="false">
      <c r="A18559" s="0" t="s">
        <v>24953</v>
      </c>
      <c r="B18559" s="86" t="s">
        <v>26725</v>
      </c>
      <c r="C18559" s="0" t="s">
        <v>217</v>
      </c>
      <c r="E18559" s="306" t="n">
        <v>68569.97</v>
      </c>
    </row>
    <row r="18560" customFormat="false" ht="15" hidden="false" customHeight="false" outlineLevel="0" collapsed="false">
      <c r="A18560" s="0" t="s">
        <v>24955</v>
      </c>
      <c r="B18560" s="86" t="s">
        <v>24956</v>
      </c>
      <c r="C18560" s="0" t="s">
        <v>217</v>
      </c>
      <c r="E18560" s="306" t="n">
        <v>359757.44</v>
      </c>
    </row>
    <row r="18561" customFormat="false" ht="15" hidden="false" customHeight="false" outlineLevel="0" collapsed="false">
      <c r="A18561" s="0" t="s">
        <v>24957</v>
      </c>
      <c r="B18561" s="86" t="s">
        <v>24958</v>
      </c>
      <c r="C18561" s="0" t="s">
        <v>217</v>
      </c>
      <c r="E18561" s="306" t="n">
        <v>196316.74</v>
      </c>
    </row>
    <row r="18562" customFormat="false" ht="15" hidden="false" customHeight="false" outlineLevel="0" collapsed="false">
      <c r="A18562" s="0" t="s">
        <v>24959</v>
      </c>
      <c r="B18562" s="86" t="s">
        <v>24960</v>
      </c>
      <c r="C18562" s="0" t="s">
        <v>217</v>
      </c>
      <c r="E18562" s="306" t="n">
        <v>2109.65</v>
      </c>
    </row>
    <row r="18563" customFormat="false" ht="15" hidden="false" customHeight="false" outlineLevel="0" collapsed="false">
      <c r="A18563" s="0" t="s">
        <v>24961</v>
      </c>
      <c r="B18563" s="86" t="s">
        <v>24962</v>
      </c>
      <c r="C18563" s="0" t="s">
        <v>217</v>
      </c>
      <c r="E18563" s="306" t="n">
        <v>657781.76</v>
      </c>
    </row>
    <row r="18564" customFormat="false" ht="15" hidden="false" customHeight="false" outlineLevel="0" collapsed="false">
      <c r="A18564" s="0" t="s">
        <v>24963</v>
      </c>
      <c r="B18564" s="86" t="s">
        <v>24964</v>
      </c>
      <c r="C18564" s="0" t="s">
        <v>217</v>
      </c>
      <c r="E18564" s="306" t="n">
        <v>128.29</v>
      </c>
    </row>
    <row r="18565" customFormat="false" ht="15" hidden="false" customHeight="false" outlineLevel="0" collapsed="false">
      <c r="A18565" s="0" t="s">
        <v>24965</v>
      </c>
      <c r="B18565" s="86" t="s">
        <v>26726</v>
      </c>
      <c r="C18565" s="0" t="s">
        <v>217</v>
      </c>
      <c r="E18565" s="306" t="n">
        <v>178629.16</v>
      </c>
    </row>
    <row r="18566" customFormat="false" ht="15" hidden="false" customHeight="false" outlineLevel="0" collapsed="false">
      <c r="A18566" s="0" t="s">
        <v>24967</v>
      </c>
      <c r="B18566" s="86" t="s">
        <v>24968</v>
      </c>
      <c r="C18566" s="0" t="s">
        <v>217</v>
      </c>
      <c r="E18566" s="306" t="n">
        <v>367948</v>
      </c>
    </row>
    <row r="18567" customFormat="false" ht="15" hidden="false" customHeight="false" outlineLevel="0" collapsed="false">
      <c r="A18567" s="0" t="s">
        <v>24969</v>
      </c>
      <c r="B18567" s="86" t="s">
        <v>26727</v>
      </c>
      <c r="C18567" s="0" t="s">
        <v>217</v>
      </c>
      <c r="E18567" s="306" t="n">
        <v>398546.56</v>
      </c>
    </row>
    <row r="18568" customFormat="false" ht="15" hidden="false" customHeight="false" outlineLevel="0" collapsed="false">
      <c r="A18568" s="0" t="s">
        <v>24971</v>
      </c>
      <c r="B18568" s="86" t="s">
        <v>26728</v>
      </c>
      <c r="C18568" s="0" t="s">
        <v>217</v>
      </c>
      <c r="E18568" s="306" t="n">
        <v>479053.58</v>
      </c>
    </row>
    <row r="18569" customFormat="false" ht="15" hidden="false" customHeight="false" outlineLevel="0" collapsed="false">
      <c r="A18569" s="0" t="s">
        <v>24973</v>
      </c>
      <c r="B18569" s="86" t="s">
        <v>24974</v>
      </c>
      <c r="C18569" s="0" t="s">
        <v>217</v>
      </c>
      <c r="E18569" s="306" t="n">
        <v>37213.64</v>
      </c>
    </row>
    <row r="18570" customFormat="false" ht="15" hidden="false" customHeight="false" outlineLevel="0" collapsed="false">
      <c r="A18570" s="0" t="s">
        <v>24975</v>
      </c>
      <c r="B18570" s="86" t="s">
        <v>24976</v>
      </c>
      <c r="C18570" s="0" t="s">
        <v>217</v>
      </c>
      <c r="E18570" s="306" t="n">
        <v>52330.46</v>
      </c>
    </row>
    <row r="18571" customFormat="false" ht="15" hidden="false" customHeight="false" outlineLevel="0" collapsed="false">
      <c r="A18571" s="0" t="s">
        <v>24977</v>
      </c>
      <c r="B18571" s="86" t="s">
        <v>24978</v>
      </c>
      <c r="C18571" s="0" t="s">
        <v>107</v>
      </c>
      <c r="E18571" s="306" t="n">
        <v>1.47</v>
      </c>
    </row>
    <row r="18572" customFormat="false" ht="15" hidden="false" customHeight="false" outlineLevel="0" collapsed="false">
      <c r="A18572" s="0" t="s">
        <v>24979</v>
      </c>
      <c r="B18572" s="86" t="s">
        <v>24980</v>
      </c>
      <c r="C18572" s="0" t="s">
        <v>107</v>
      </c>
      <c r="E18572" s="306" t="n">
        <v>3.52</v>
      </c>
    </row>
    <row r="18573" customFormat="false" ht="15" hidden="false" customHeight="false" outlineLevel="0" collapsed="false">
      <c r="A18573" s="0" t="s">
        <v>24981</v>
      </c>
      <c r="B18573" s="86" t="s">
        <v>24982</v>
      </c>
      <c r="C18573" s="0" t="s">
        <v>217</v>
      </c>
      <c r="E18573" s="306" t="n">
        <v>53.36</v>
      </c>
    </row>
    <row r="18574" customFormat="false" ht="15" hidden="false" customHeight="false" outlineLevel="0" collapsed="false">
      <c r="A18574" s="0" t="s">
        <v>24983</v>
      </c>
      <c r="B18574" s="86" t="s">
        <v>24984</v>
      </c>
      <c r="C18574" s="0" t="s">
        <v>217</v>
      </c>
      <c r="E18574" s="306" t="n">
        <v>628.78</v>
      </c>
    </row>
    <row r="18575" customFormat="false" ht="15" hidden="false" customHeight="false" outlineLevel="0" collapsed="false">
      <c r="A18575" s="0" t="s">
        <v>24985</v>
      </c>
      <c r="B18575" s="86" t="s">
        <v>24986</v>
      </c>
      <c r="C18575" s="0" t="s">
        <v>217</v>
      </c>
      <c r="E18575" s="306" t="n">
        <v>166948</v>
      </c>
    </row>
    <row r="18576" customFormat="false" ht="15" hidden="false" customHeight="false" outlineLevel="0" collapsed="false">
      <c r="A18576" s="0" t="s">
        <v>24987</v>
      </c>
      <c r="B18576" s="86" t="s">
        <v>24988</v>
      </c>
      <c r="C18576" s="0" t="s">
        <v>217</v>
      </c>
      <c r="E18576" s="306" t="n">
        <v>173248.79</v>
      </c>
    </row>
    <row r="18577" customFormat="false" ht="15" hidden="false" customHeight="false" outlineLevel="0" collapsed="false">
      <c r="A18577" s="0" t="s">
        <v>24989</v>
      </c>
      <c r="B18577" s="86" t="s">
        <v>26729</v>
      </c>
      <c r="C18577" s="0" t="s">
        <v>217</v>
      </c>
      <c r="E18577" s="306" t="n">
        <v>299150.62</v>
      </c>
    </row>
    <row r="18578" customFormat="false" ht="15" hidden="false" customHeight="false" outlineLevel="0" collapsed="false">
      <c r="A18578" s="0" t="s">
        <v>24991</v>
      </c>
      <c r="B18578" s="86" t="s">
        <v>24992</v>
      </c>
      <c r="C18578" s="0" t="s">
        <v>217</v>
      </c>
      <c r="E18578" s="306" t="n">
        <v>185435.63</v>
      </c>
    </row>
    <row r="18579" customFormat="false" ht="15" hidden="false" customHeight="false" outlineLevel="0" collapsed="false">
      <c r="A18579" s="0" t="s">
        <v>24993</v>
      </c>
      <c r="B18579" s="86" t="s">
        <v>24994</v>
      </c>
      <c r="C18579" s="0" t="s">
        <v>217</v>
      </c>
      <c r="E18579" s="306" t="n">
        <v>213696</v>
      </c>
    </row>
    <row r="18580" customFormat="false" ht="15" hidden="false" customHeight="false" outlineLevel="0" collapsed="false">
      <c r="A18580" s="0" t="s">
        <v>24995</v>
      </c>
      <c r="B18580" s="86" t="s">
        <v>24996</v>
      </c>
      <c r="C18580" s="0" t="s">
        <v>217</v>
      </c>
      <c r="E18580" s="306" t="n">
        <v>349225.13</v>
      </c>
    </row>
    <row r="18581" customFormat="false" ht="15" hidden="false" customHeight="false" outlineLevel="0" collapsed="false">
      <c r="A18581" s="0" t="s">
        <v>24997</v>
      </c>
      <c r="B18581" s="86" t="s">
        <v>24998</v>
      </c>
      <c r="C18581" s="0" t="s">
        <v>217</v>
      </c>
      <c r="E18581" s="306" t="n">
        <v>121484.7</v>
      </c>
    </row>
    <row r="18582" customFormat="false" ht="15" hidden="false" customHeight="false" outlineLevel="0" collapsed="false">
      <c r="B18582" s="0"/>
      <c r="E18582" s="0"/>
    </row>
    <row r="18583" customFormat="false" ht="15" hidden="false" customHeight="false" outlineLevel="0" collapsed="false">
      <c r="B18583" s="0"/>
      <c r="E18583" s="0"/>
    </row>
    <row r="18584" customFormat="false" ht="15" hidden="false" customHeight="false" outlineLevel="0" collapsed="false">
      <c r="A18584" s="0" t="s">
        <v>13853</v>
      </c>
      <c r="B18584" s="0"/>
      <c r="C18584" s="0" t="s">
        <v>13854</v>
      </c>
      <c r="E18584" s="0"/>
    </row>
    <row r="18585" customFormat="false" ht="15" hidden="false" customHeight="false" outlineLevel="0" collapsed="false">
      <c r="B18585" s="0"/>
      <c r="C18585" s="0" t="s">
        <v>13855</v>
      </c>
      <c r="E18585" s="0"/>
    </row>
    <row r="18586" customFormat="false" ht="15" hidden="false" customHeight="false" outlineLevel="0" collapsed="false">
      <c r="A18586" s="0" t="s">
        <v>13856</v>
      </c>
      <c r="B18586" s="0"/>
      <c r="C18586" s="0" t="s">
        <v>13857</v>
      </c>
      <c r="E18586" s="306" t="s">
        <v>13858</v>
      </c>
    </row>
    <row r="18587" customFormat="false" ht="15" hidden="false" customHeight="false" outlineLevel="0" collapsed="false">
      <c r="A18587" s="0" t="s">
        <v>24999</v>
      </c>
      <c r="B18587" s="86" t="s">
        <v>25000</v>
      </c>
      <c r="C18587" s="0" t="s">
        <v>217</v>
      </c>
      <c r="E18587" s="306" t="n">
        <v>49683.16</v>
      </c>
    </row>
    <row r="18588" customFormat="false" ht="15" hidden="false" customHeight="false" outlineLevel="0" collapsed="false">
      <c r="A18588" s="0" t="s">
        <v>25001</v>
      </c>
      <c r="B18588" s="86" t="s">
        <v>26730</v>
      </c>
      <c r="C18588" s="0" t="s">
        <v>217</v>
      </c>
      <c r="E18588" s="306" t="n">
        <v>7182.97</v>
      </c>
    </row>
    <row r="18589" customFormat="false" ht="15" hidden="false" customHeight="false" outlineLevel="0" collapsed="false">
      <c r="A18589" s="0" t="s">
        <v>25003</v>
      </c>
      <c r="B18589" s="86" t="s">
        <v>25004</v>
      </c>
      <c r="C18589" s="0" t="s">
        <v>217</v>
      </c>
      <c r="E18589" s="306" t="n">
        <v>681324.45</v>
      </c>
    </row>
    <row r="18590" customFormat="false" ht="15" hidden="false" customHeight="false" outlineLevel="0" collapsed="false">
      <c r="A18590" s="0" t="s">
        <v>25005</v>
      </c>
      <c r="B18590" s="86" t="s">
        <v>25006</v>
      </c>
      <c r="C18590" s="0" t="s">
        <v>107</v>
      </c>
      <c r="E18590" s="306" t="n">
        <v>5.51</v>
      </c>
    </row>
    <row r="18591" customFormat="false" ht="15" hidden="false" customHeight="false" outlineLevel="0" collapsed="false">
      <c r="A18591" s="0" t="s">
        <v>25007</v>
      </c>
      <c r="B18591" s="86" t="s">
        <v>26563</v>
      </c>
      <c r="C18591" s="0" t="s">
        <v>67</v>
      </c>
      <c r="E18591" s="306" t="n">
        <v>202.56</v>
      </c>
    </row>
    <row r="18592" customFormat="false" ht="15" hidden="false" customHeight="false" outlineLevel="0" collapsed="false">
      <c r="A18592" s="0" t="s">
        <v>25008</v>
      </c>
      <c r="B18592" s="86" t="s">
        <v>25009</v>
      </c>
      <c r="C18592" s="0" t="s">
        <v>67</v>
      </c>
      <c r="E18592" s="306" t="n">
        <v>27.65</v>
      </c>
    </row>
    <row r="18593" customFormat="false" ht="15" hidden="false" customHeight="false" outlineLevel="0" collapsed="false">
      <c r="A18593" s="0" t="s">
        <v>25010</v>
      </c>
      <c r="B18593" s="86" t="s">
        <v>26731</v>
      </c>
      <c r="C18593" s="0" t="s">
        <v>67</v>
      </c>
      <c r="E18593" s="306" t="n">
        <v>28</v>
      </c>
    </row>
    <row r="18594" customFormat="false" ht="15" hidden="false" customHeight="false" outlineLevel="0" collapsed="false">
      <c r="A18594" s="0" t="s">
        <v>25012</v>
      </c>
      <c r="B18594" s="86" t="s">
        <v>25013</v>
      </c>
      <c r="C18594" s="0" t="s">
        <v>67</v>
      </c>
      <c r="E18594" s="306" t="n">
        <v>42</v>
      </c>
    </row>
    <row r="18595" customFormat="false" ht="15" hidden="false" customHeight="false" outlineLevel="0" collapsed="false">
      <c r="A18595" s="0" t="s">
        <v>25014</v>
      </c>
      <c r="B18595" s="86" t="s">
        <v>25015</v>
      </c>
      <c r="C18595" s="0" t="s">
        <v>22589</v>
      </c>
      <c r="E18595" s="306" t="n">
        <v>12192.18</v>
      </c>
    </row>
    <row r="18596" customFormat="false" ht="15" hidden="false" customHeight="false" outlineLevel="0" collapsed="false">
      <c r="A18596" s="0" t="s">
        <v>25016</v>
      </c>
      <c r="B18596" s="86" t="s">
        <v>25017</v>
      </c>
      <c r="C18596" s="0" t="s">
        <v>217</v>
      </c>
      <c r="E18596" s="306" t="n">
        <v>2785.35</v>
      </c>
    </row>
    <row r="18597" customFormat="false" ht="15" hidden="false" customHeight="false" outlineLevel="0" collapsed="false">
      <c r="A18597" s="0" t="s">
        <v>25018</v>
      </c>
      <c r="B18597" s="86" t="s">
        <v>7571</v>
      </c>
      <c r="C18597" s="0" t="s">
        <v>217</v>
      </c>
      <c r="E18597" s="306" t="n">
        <v>457.43</v>
      </c>
    </row>
    <row r="18598" customFormat="false" ht="15" hidden="false" customHeight="false" outlineLevel="0" collapsed="false">
      <c r="A18598" s="0" t="s">
        <v>25019</v>
      </c>
      <c r="B18598" s="86" t="s">
        <v>25020</v>
      </c>
      <c r="C18598" s="0" t="s">
        <v>217</v>
      </c>
      <c r="E18598" s="306" t="n">
        <v>382.23</v>
      </c>
    </row>
    <row r="18599" customFormat="false" ht="15" hidden="false" customHeight="false" outlineLevel="0" collapsed="false">
      <c r="A18599" s="0" t="s">
        <v>25021</v>
      </c>
      <c r="B18599" s="86" t="s">
        <v>25022</v>
      </c>
      <c r="C18599" s="0" t="s">
        <v>217</v>
      </c>
      <c r="E18599" s="306" t="n">
        <v>3329.78</v>
      </c>
    </row>
    <row r="18600" customFormat="false" ht="15" hidden="false" customHeight="false" outlineLevel="0" collapsed="false">
      <c r="A18600" s="0" t="s">
        <v>25023</v>
      </c>
      <c r="B18600" s="86" t="s">
        <v>25024</v>
      </c>
      <c r="C18600" s="0" t="s">
        <v>217</v>
      </c>
      <c r="E18600" s="306" t="n">
        <v>19496.19</v>
      </c>
    </row>
    <row r="18601" customFormat="false" ht="15" hidden="false" customHeight="false" outlineLevel="0" collapsed="false">
      <c r="A18601" s="0" t="s">
        <v>25025</v>
      </c>
      <c r="B18601" s="86" t="s">
        <v>25026</v>
      </c>
      <c r="C18601" s="0" t="s">
        <v>217</v>
      </c>
      <c r="E18601" s="306" t="n">
        <v>6254.32</v>
      </c>
    </row>
    <row r="18602" customFormat="false" ht="15" hidden="false" customHeight="false" outlineLevel="0" collapsed="false">
      <c r="A18602" s="0" t="s">
        <v>25027</v>
      </c>
      <c r="B18602" s="86" t="s">
        <v>25028</v>
      </c>
      <c r="C18602" s="0" t="s">
        <v>67</v>
      </c>
      <c r="E18602" s="306" t="n">
        <v>105</v>
      </c>
    </row>
    <row r="18603" customFormat="false" ht="15" hidden="false" customHeight="false" outlineLevel="0" collapsed="false">
      <c r="A18603" s="0" t="s">
        <v>25029</v>
      </c>
      <c r="B18603" s="86" t="s">
        <v>25030</v>
      </c>
      <c r="C18603" s="0" t="s">
        <v>217</v>
      </c>
      <c r="E18603" s="306" t="n">
        <v>24830</v>
      </c>
    </row>
    <row r="18604" customFormat="false" ht="15" hidden="false" customHeight="false" outlineLevel="0" collapsed="false">
      <c r="A18604" s="0" t="s">
        <v>25031</v>
      </c>
      <c r="B18604" s="86" t="s">
        <v>25032</v>
      </c>
      <c r="C18604" s="0" t="s">
        <v>217</v>
      </c>
      <c r="E18604" s="306" t="n">
        <v>5294.24</v>
      </c>
    </row>
    <row r="18605" customFormat="false" ht="15" hidden="false" customHeight="false" outlineLevel="0" collapsed="false">
      <c r="A18605" s="0" t="s">
        <v>25033</v>
      </c>
      <c r="B18605" s="86" t="s">
        <v>25034</v>
      </c>
      <c r="C18605" s="0" t="s">
        <v>22589</v>
      </c>
      <c r="E18605" s="306" t="n">
        <v>4553.14</v>
      </c>
    </row>
    <row r="18606" customFormat="false" ht="15" hidden="false" customHeight="false" outlineLevel="0" collapsed="false">
      <c r="A18606" s="0" t="s">
        <v>25035</v>
      </c>
      <c r="B18606" s="86" t="s">
        <v>25036</v>
      </c>
      <c r="C18606" s="0" t="s">
        <v>22589</v>
      </c>
      <c r="E18606" s="306" t="n">
        <v>3512.42</v>
      </c>
    </row>
    <row r="18607" customFormat="false" ht="15" hidden="false" customHeight="false" outlineLevel="0" collapsed="false">
      <c r="A18607" s="0" t="s">
        <v>25037</v>
      </c>
      <c r="B18607" s="86" t="s">
        <v>19235</v>
      </c>
      <c r="C18607" s="0" t="s">
        <v>217</v>
      </c>
      <c r="E18607" s="306" t="n">
        <v>3132.42</v>
      </c>
    </row>
    <row r="18608" customFormat="false" ht="15" hidden="false" customHeight="false" outlineLevel="0" collapsed="false">
      <c r="A18608" s="0" t="s">
        <v>25038</v>
      </c>
      <c r="B18608" s="86" t="s">
        <v>25039</v>
      </c>
      <c r="C18608" s="0" t="s">
        <v>5700</v>
      </c>
      <c r="E18608" s="306" t="n">
        <v>9.9</v>
      </c>
    </row>
    <row r="18609" customFormat="false" ht="15" hidden="false" customHeight="false" outlineLevel="0" collapsed="false">
      <c r="A18609" s="0" t="s">
        <v>25040</v>
      </c>
      <c r="B18609" s="86" t="s">
        <v>25041</v>
      </c>
      <c r="C18609" s="0" t="s">
        <v>217</v>
      </c>
      <c r="E18609" s="306" t="n">
        <v>86457.24</v>
      </c>
    </row>
    <row r="18610" customFormat="false" ht="15" hidden="false" customHeight="false" outlineLevel="0" collapsed="false">
      <c r="A18610" s="0" t="s">
        <v>25042</v>
      </c>
      <c r="B18610" s="86" t="s">
        <v>25043</v>
      </c>
      <c r="C18610" s="0" t="s">
        <v>5700</v>
      </c>
      <c r="E18610" s="306" t="n">
        <v>9.45</v>
      </c>
    </row>
    <row r="18611" customFormat="false" ht="15" hidden="false" customHeight="false" outlineLevel="0" collapsed="false">
      <c r="A18611" s="0" t="s">
        <v>25044</v>
      </c>
      <c r="B18611" s="86" t="s">
        <v>25045</v>
      </c>
      <c r="C18611" s="0" t="s">
        <v>365</v>
      </c>
      <c r="E18611" s="306" t="n">
        <v>15.08</v>
      </c>
    </row>
    <row r="18612" customFormat="false" ht="15" hidden="false" customHeight="false" outlineLevel="0" collapsed="false">
      <c r="A18612" s="0" t="s">
        <v>25046</v>
      </c>
      <c r="B18612" s="86" t="s">
        <v>25047</v>
      </c>
      <c r="C18612" s="0" t="s">
        <v>217</v>
      </c>
      <c r="E18612" s="306" t="n">
        <v>42763.81</v>
      </c>
    </row>
    <row r="18613" customFormat="false" ht="15" hidden="false" customHeight="false" outlineLevel="0" collapsed="false">
      <c r="A18613" s="0" t="s">
        <v>25048</v>
      </c>
      <c r="B18613" s="86" t="s">
        <v>25049</v>
      </c>
      <c r="C18613" s="0" t="s">
        <v>217</v>
      </c>
      <c r="E18613" s="306" t="n">
        <v>25.04</v>
      </c>
    </row>
    <row r="18614" customFormat="false" ht="15" hidden="false" customHeight="false" outlineLevel="0" collapsed="false">
      <c r="A18614" s="0" t="s">
        <v>25050</v>
      </c>
      <c r="B18614" s="86" t="s">
        <v>25051</v>
      </c>
      <c r="C18614" s="0" t="s">
        <v>217</v>
      </c>
      <c r="E18614" s="306" t="n">
        <v>111.87</v>
      </c>
    </row>
    <row r="18615" customFormat="false" ht="15" hidden="false" customHeight="false" outlineLevel="0" collapsed="false">
      <c r="A18615" s="0" t="s">
        <v>25052</v>
      </c>
      <c r="B18615" s="86" t="s">
        <v>25053</v>
      </c>
      <c r="C18615" s="0" t="s">
        <v>217</v>
      </c>
      <c r="E18615" s="306" t="n">
        <v>95.35</v>
      </c>
    </row>
    <row r="18616" customFormat="false" ht="15" hidden="false" customHeight="false" outlineLevel="0" collapsed="false">
      <c r="A18616" s="0" t="s">
        <v>25054</v>
      </c>
      <c r="B18616" s="86" t="s">
        <v>25055</v>
      </c>
      <c r="C18616" s="0" t="s">
        <v>217</v>
      </c>
      <c r="E18616" s="306" t="n">
        <v>72.78</v>
      </c>
    </row>
    <row r="18617" customFormat="false" ht="15" hidden="false" customHeight="false" outlineLevel="0" collapsed="false">
      <c r="A18617" s="0" t="s">
        <v>25056</v>
      </c>
      <c r="B18617" s="86" t="s">
        <v>25057</v>
      </c>
      <c r="C18617" s="0" t="s">
        <v>217</v>
      </c>
      <c r="E18617" s="306" t="n">
        <v>68.49</v>
      </c>
    </row>
    <row r="18618" customFormat="false" ht="15" hidden="false" customHeight="false" outlineLevel="0" collapsed="false">
      <c r="A18618" s="0" t="s">
        <v>25058</v>
      </c>
      <c r="B18618" s="86" t="s">
        <v>25059</v>
      </c>
      <c r="C18618" s="0" t="s">
        <v>217</v>
      </c>
      <c r="E18618" s="306" t="n">
        <v>20.56</v>
      </c>
    </row>
    <row r="18619" customFormat="false" ht="15" hidden="false" customHeight="false" outlineLevel="0" collapsed="false">
      <c r="A18619" s="0" t="s">
        <v>25060</v>
      </c>
      <c r="B18619" s="86" t="s">
        <v>25061</v>
      </c>
      <c r="C18619" s="0" t="s">
        <v>217</v>
      </c>
      <c r="E18619" s="306" t="n">
        <v>81.67</v>
      </c>
    </row>
    <row r="18620" customFormat="false" ht="15" hidden="false" customHeight="false" outlineLevel="0" collapsed="false">
      <c r="A18620" s="0" t="s">
        <v>25062</v>
      </c>
      <c r="B18620" s="86" t="s">
        <v>25063</v>
      </c>
      <c r="C18620" s="0" t="s">
        <v>67</v>
      </c>
      <c r="E18620" s="306" t="n">
        <v>39.65</v>
      </c>
    </row>
    <row r="18621" customFormat="false" ht="15" hidden="false" customHeight="false" outlineLevel="0" collapsed="false">
      <c r="A18621" s="0" t="s">
        <v>25064</v>
      </c>
      <c r="B18621" s="86" t="s">
        <v>25065</v>
      </c>
      <c r="C18621" s="0" t="s">
        <v>217</v>
      </c>
      <c r="E18621" s="306" t="n">
        <v>50491.33</v>
      </c>
    </row>
    <row r="18622" customFormat="false" ht="15" hidden="false" customHeight="false" outlineLevel="0" collapsed="false">
      <c r="A18622" s="0" t="s">
        <v>25066</v>
      </c>
      <c r="B18622" s="86" t="s">
        <v>26732</v>
      </c>
      <c r="C18622" s="0" t="s">
        <v>217</v>
      </c>
      <c r="E18622" s="306" t="n">
        <v>244578.82</v>
      </c>
    </row>
    <row r="18623" customFormat="false" ht="15" hidden="false" customHeight="false" outlineLevel="0" collapsed="false">
      <c r="A18623" s="0" t="s">
        <v>25068</v>
      </c>
      <c r="B18623" s="86" t="s">
        <v>25069</v>
      </c>
      <c r="C18623" s="0" t="s">
        <v>217</v>
      </c>
      <c r="E18623" s="306" t="n">
        <v>971186.72</v>
      </c>
    </row>
    <row r="18624" customFormat="false" ht="15" hidden="false" customHeight="false" outlineLevel="0" collapsed="false">
      <c r="A18624" s="0" t="s">
        <v>25070</v>
      </c>
      <c r="B18624" s="86" t="s">
        <v>25071</v>
      </c>
      <c r="C18624" s="0" t="s">
        <v>217</v>
      </c>
      <c r="E18624" s="306" t="n">
        <v>776826.93</v>
      </c>
    </row>
    <row r="18625" customFormat="false" ht="15" hidden="false" customHeight="false" outlineLevel="0" collapsed="false">
      <c r="A18625" s="0" t="s">
        <v>25072</v>
      </c>
      <c r="B18625" s="86" t="s">
        <v>25073</v>
      </c>
      <c r="C18625" s="0" t="s">
        <v>217</v>
      </c>
      <c r="E18625" s="306" t="n">
        <v>579000</v>
      </c>
    </row>
    <row r="18626" customFormat="false" ht="15" hidden="false" customHeight="false" outlineLevel="0" collapsed="false">
      <c r="A18626" s="0" t="s">
        <v>25074</v>
      </c>
      <c r="B18626" s="86" t="s">
        <v>25075</v>
      </c>
      <c r="C18626" s="0" t="s">
        <v>217</v>
      </c>
      <c r="E18626" s="306" t="n">
        <v>593955.57</v>
      </c>
    </row>
    <row r="18627" customFormat="false" ht="15" hidden="false" customHeight="false" outlineLevel="0" collapsed="false">
      <c r="A18627" s="0" t="s">
        <v>25076</v>
      </c>
      <c r="B18627" s="86" t="s">
        <v>25077</v>
      </c>
      <c r="C18627" s="0" t="s">
        <v>217</v>
      </c>
      <c r="E18627" s="306" t="n">
        <v>82997.04</v>
      </c>
    </row>
    <row r="18628" customFormat="false" ht="15" hidden="false" customHeight="false" outlineLevel="0" collapsed="false">
      <c r="A18628" s="0" t="s">
        <v>25078</v>
      </c>
      <c r="B18628" s="86" t="s">
        <v>25079</v>
      </c>
      <c r="C18628" s="0" t="s">
        <v>217</v>
      </c>
      <c r="E18628" s="306" t="n">
        <v>910598.47</v>
      </c>
    </row>
    <row r="18629" customFormat="false" ht="15" hidden="false" customHeight="false" outlineLevel="0" collapsed="false">
      <c r="A18629" s="0" t="s">
        <v>25080</v>
      </c>
      <c r="B18629" s="86" t="s">
        <v>25081</v>
      </c>
      <c r="C18629" s="0" t="s">
        <v>217</v>
      </c>
      <c r="E18629" s="306" t="n">
        <v>1056246.45</v>
      </c>
    </row>
    <row r="18630" customFormat="false" ht="15" hidden="false" customHeight="false" outlineLevel="0" collapsed="false">
      <c r="A18630" s="0" t="s">
        <v>25082</v>
      </c>
      <c r="B18630" s="86" t="s">
        <v>26733</v>
      </c>
      <c r="C18630" s="0" t="s">
        <v>217</v>
      </c>
      <c r="E18630" s="306" t="n">
        <v>100149.25</v>
      </c>
    </row>
    <row r="18631" customFormat="false" ht="15" hidden="false" customHeight="false" outlineLevel="0" collapsed="false">
      <c r="A18631" s="0" t="s">
        <v>25084</v>
      </c>
      <c r="B18631" s="86" t="s">
        <v>25085</v>
      </c>
      <c r="C18631" s="0" t="s">
        <v>217</v>
      </c>
      <c r="E18631" s="306" t="n">
        <v>115933.23</v>
      </c>
    </row>
    <row r="18632" customFormat="false" ht="15" hidden="false" customHeight="false" outlineLevel="0" collapsed="false">
      <c r="A18632" s="0" t="s">
        <v>25086</v>
      </c>
      <c r="B18632" s="86" t="s">
        <v>25087</v>
      </c>
      <c r="C18632" s="0" t="s">
        <v>217</v>
      </c>
      <c r="E18632" s="306" t="n">
        <v>284.62</v>
      </c>
    </row>
    <row r="18633" customFormat="false" ht="15" hidden="false" customHeight="false" outlineLevel="0" collapsed="false">
      <c r="A18633" s="0" t="s">
        <v>25088</v>
      </c>
      <c r="B18633" s="86" t="s">
        <v>25089</v>
      </c>
      <c r="C18633" s="0" t="s">
        <v>217</v>
      </c>
      <c r="E18633" s="306" t="n">
        <v>2245.39</v>
      </c>
    </row>
    <row r="18634" customFormat="false" ht="15" hidden="false" customHeight="false" outlineLevel="0" collapsed="false">
      <c r="A18634" s="0" t="s">
        <v>25090</v>
      </c>
      <c r="B18634" s="86" t="s">
        <v>25091</v>
      </c>
      <c r="C18634" s="0" t="s">
        <v>217</v>
      </c>
      <c r="E18634" s="306" t="n">
        <v>484690.92</v>
      </c>
    </row>
    <row r="18635" customFormat="false" ht="15" hidden="false" customHeight="false" outlineLevel="0" collapsed="false">
      <c r="A18635" s="0" t="s">
        <v>25092</v>
      </c>
      <c r="B18635" s="86" t="s">
        <v>25093</v>
      </c>
      <c r="C18635" s="0" t="s">
        <v>217</v>
      </c>
      <c r="E18635" s="306" t="n">
        <v>4419.94</v>
      </c>
    </row>
    <row r="18636" customFormat="false" ht="15" hidden="false" customHeight="false" outlineLevel="0" collapsed="false">
      <c r="A18636" s="0" t="s">
        <v>25094</v>
      </c>
      <c r="B18636" s="86" t="s">
        <v>25095</v>
      </c>
      <c r="C18636" s="0" t="s">
        <v>217</v>
      </c>
      <c r="E18636" s="306" t="n">
        <v>286489.15</v>
      </c>
    </row>
    <row r="18637" customFormat="false" ht="15" hidden="false" customHeight="false" outlineLevel="0" collapsed="false">
      <c r="A18637" s="0" t="s">
        <v>25096</v>
      </c>
      <c r="B18637" s="86" t="s">
        <v>25097</v>
      </c>
      <c r="C18637" s="0" t="s">
        <v>217</v>
      </c>
      <c r="E18637" s="306" t="n">
        <v>309942</v>
      </c>
    </row>
    <row r="18638" customFormat="false" ht="15" hidden="false" customHeight="false" outlineLevel="0" collapsed="false">
      <c r="A18638" s="0" t="s">
        <v>25098</v>
      </c>
      <c r="B18638" s="86" t="s">
        <v>25099</v>
      </c>
      <c r="C18638" s="0" t="s">
        <v>217</v>
      </c>
      <c r="E18638" s="306" t="n">
        <v>173855.61</v>
      </c>
    </row>
    <row r="18639" customFormat="false" ht="15" hidden="false" customHeight="false" outlineLevel="0" collapsed="false">
      <c r="A18639" s="0" t="s">
        <v>25100</v>
      </c>
      <c r="B18639" s="86" t="s">
        <v>25101</v>
      </c>
      <c r="C18639" s="0" t="s">
        <v>217</v>
      </c>
      <c r="E18639" s="306" t="n">
        <v>216928.5</v>
      </c>
    </row>
    <row r="18640" customFormat="false" ht="15" hidden="false" customHeight="false" outlineLevel="0" collapsed="false">
      <c r="A18640" s="0" t="s">
        <v>25102</v>
      </c>
      <c r="B18640" s="86" t="s">
        <v>25103</v>
      </c>
      <c r="C18640" s="0" t="s">
        <v>217</v>
      </c>
      <c r="E18640" s="306" t="n">
        <v>2022.96</v>
      </c>
    </row>
    <row r="18641" customFormat="false" ht="15" hidden="false" customHeight="false" outlineLevel="0" collapsed="false">
      <c r="A18641" s="0" t="s">
        <v>25104</v>
      </c>
      <c r="B18641" s="86" t="s">
        <v>25105</v>
      </c>
      <c r="C18641" s="0" t="s">
        <v>217</v>
      </c>
      <c r="E18641" s="306" t="n">
        <v>2791.82</v>
      </c>
    </row>
    <row r="18642" customFormat="false" ht="15" hidden="false" customHeight="false" outlineLevel="0" collapsed="false">
      <c r="A18642" s="0" t="s">
        <v>25106</v>
      </c>
      <c r="B18642" s="86" t="s">
        <v>26734</v>
      </c>
      <c r="C18642" s="0" t="s">
        <v>217</v>
      </c>
      <c r="E18642" s="306" t="n">
        <v>389092.2</v>
      </c>
    </row>
    <row r="18643" customFormat="false" ht="15" hidden="false" customHeight="false" outlineLevel="0" collapsed="false">
      <c r="A18643" s="0" t="s">
        <v>25108</v>
      </c>
      <c r="B18643" s="86" t="s">
        <v>25109</v>
      </c>
      <c r="C18643" s="0" t="s">
        <v>217</v>
      </c>
      <c r="E18643" s="306" t="n">
        <v>121486.57</v>
      </c>
    </row>
    <row r="18644" customFormat="false" ht="15" hidden="false" customHeight="false" outlineLevel="0" collapsed="false">
      <c r="A18644" s="0" t="s">
        <v>25110</v>
      </c>
      <c r="B18644" s="86" t="s">
        <v>25111</v>
      </c>
      <c r="C18644" s="0" t="s">
        <v>217</v>
      </c>
      <c r="E18644" s="306" t="n">
        <v>2018.32</v>
      </c>
    </row>
    <row r="18645" customFormat="false" ht="15" hidden="false" customHeight="false" outlineLevel="0" collapsed="false">
      <c r="A18645" s="0" t="s">
        <v>25112</v>
      </c>
      <c r="B18645" s="86" t="s">
        <v>25113</v>
      </c>
      <c r="C18645" s="0" t="s">
        <v>217</v>
      </c>
      <c r="E18645" s="306" t="n">
        <v>41634.01</v>
      </c>
    </row>
    <row r="18646" customFormat="false" ht="15" hidden="false" customHeight="false" outlineLevel="0" collapsed="false">
      <c r="A18646" s="0" t="s">
        <v>25114</v>
      </c>
      <c r="B18646" s="86" t="s">
        <v>25115</v>
      </c>
      <c r="C18646" s="0" t="s">
        <v>217</v>
      </c>
      <c r="E18646" s="306" t="n">
        <v>61774.81</v>
      </c>
    </row>
    <row r="18647" customFormat="false" ht="15" hidden="false" customHeight="false" outlineLevel="0" collapsed="false">
      <c r="A18647" s="0" t="s">
        <v>25116</v>
      </c>
      <c r="B18647" s="86" t="s">
        <v>25117</v>
      </c>
      <c r="C18647" s="0" t="s">
        <v>217</v>
      </c>
      <c r="E18647" s="306" t="n">
        <v>1379.34</v>
      </c>
    </row>
    <row r="18648" customFormat="false" ht="15" hidden="false" customHeight="false" outlineLevel="0" collapsed="false">
      <c r="A18648" s="0" t="s">
        <v>25118</v>
      </c>
      <c r="B18648" s="86" t="s">
        <v>25119</v>
      </c>
      <c r="C18648" s="0" t="s">
        <v>217</v>
      </c>
      <c r="E18648" s="306" t="n">
        <v>10233.89</v>
      </c>
    </row>
    <row r="18649" customFormat="false" ht="15" hidden="false" customHeight="false" outlineLevel="0" collapsed="false">
      <c r="A18649" s="0" t="s">
        <v>25120</v>
      </c>
      <c r="B18649" s="86" t="s">
        <v>25121</v>
      </c>
      <c r="C18649" s="0" t="s">
        <v>217</v>
      </c>
      <c r="E18649" s="306" t="n">
        <v>1455.71</v>
      </c>
    </row>
    <row r="18650" customFormat="false" ht="15" hidden="false" customHeight="false" outlineLevel="0" collapsed="false">
      <c r="A18650" s="0" t="s">
        <v>25122</v>
      </c>
      <c r="B18650" s="86" t="s">
        <v>25123</v>
      </c>
      <c r="C18650" s="0" t="s">
        <v>217</v>
      </c>
      <c r="E18650" s="306" t="n">
        <v>4583.34</v>
      </c>
    </row>
    <row r="18651" customFormat="false" ht="15" hidden="false" customHeight="false" outlineLevel="0" collapsed="false">
      <c r="A18651" s="0" t="s">
        <v>25124</v>
      </c>
      <c r="B18651" s="86" t="s">
        <v>25125</v>
      </c>
      <c r="C18651" s="0" t="s">
        <v>217</v>
      </c>
      <c r="E18651" s="306" t="n">
        <v>2495.35</v>
      </c>
    </row>
    <row r="18652" customFormat="false" ht="15" hidden="false" customHeight="false" outlineLevel="0" collapsed="false">
      <c r="A18652" s="0" t="s">
        <v>25126</v>
      </c>
      <c r="B18652" s="86" t="s">
        <v>25127</v>
      </c>
      <c r="C18652" s="0" t="s">
        <v>217</v>
      </c>
      <c r="E18652" s="306" t="n">
        <v>3362.91</v>
      </c>
    </row>
    <row r="18653" customFormat="false" ht="15" hidden="false" customHeight="false" outlineLevel="0" collapsed="false">
      <c r="A18653" s="0" t="s">
        <v>25128</v>
      </c>
      <c r="B18653" s="86" t="s">
        <v>25129</v>
      </c>
      <c r="C18653" s="0" t="s">
        <v>217</v>
      </c>
      <c r="E18653" s="306" t="n">
        <v>1909.85</v>
      </c>
    </row>
    <row r="18654" customFormat="false" ht="15" hidden="false" customHeight="false" outlineLevel="0" collapsed="false">
      <c r="B18654" s="0"/>
      <c r="E18654" s="0"/>
    </row>
    <row r="18655" customFormat="false" ht="15" hidden="false" customHeight="false" outlineLevel="0" collapsed="false">
      <c r="B18655" s="0"/>
      <c r="E18655" s="0"/>
    </row>
    <row r="18656" customFormat="false" ht="15" hidden="false" customHeight="false" outlineLevel="0" collapsed="false">
      <c r="A18656" s="0" t="s">
        <v>13853</v>
      </c>
      <c r="B18656" s="0"/>
      <c r="C18656" s="0" t="s">
        <v>13854</v>
      </c>
      <c r="E18656" s="0"/>
    </row>
    <row r="18657" customFormat="false" ht="15" hidden="false" customHeight="false" outlineLevel="0" collapsed="false">
      <c r="B18657" s="0"/>
      <c r="C18657" s="0" t="s">
        <v>13855</v>
      </c>
      <c r="E18657" s="0"/>
    </row>
    <row r="18658" customFormat="false" ht="15" hidden="false" customHeight="false" outlineLevel="0" collapsed="false">
      <c r="A18658" s="0" t="s">
        <v>13856</v>
      </c>
      <c r="B18658" s="0"/>
      <c r="C18658" s="0" t="s">
        <v>13857</v>
      </c>
      <c r="E18658" s="306" t="s">
        <v>13858</v>
      </c>
    </row>
    <row r="18659" customFormat="false" ht="15" hidden="false" customHeight="false" outlineLevel="0" collapsed="false">
      <c r="A18659" s="0" t="s">
        <v>25130</v>
      </c>
      <c r="B18659" s="86" t="s">
        <v>25131</v>
      </c>
      <c r="C18659" s="0" t="s">
        <v>217</v>
      </c>
      <c r="E18659" s="306" t="n">
        <v>83446.03</v>
      </c>
    </row>
    <row r="18660" customFormat="false" ht="15" hidden="false" customHeight="false" outlineLevel="0" collapsed="false">
      <c r="A18660" s="0" t="s">
        <v>25132</v>
      </c>
      <c r="B18660" s="86" t="s">
        <v>25133</v>
      </c>
      <c r="C18660" s="0" t="s">
        <v>217</v>
      </c>
      <c r="E18660" s="306" t="n">
        <v>51.55</v>
      </c>
    </row>
    <row r="18661" customFormat="false" ht="15" hidden="false" customHeight="false" outlineLevel="0" collapsed="false">
      <c r="A18661" s="0" t="s">
        <v>25134</v>
      </c>
      <c r="B18661" s="86" t="s">
        <v>26735</v>
      </c>
      <c r="C18661" s="0" t="s">
        <v>217</v>
      </c>
      <c r="E18661" s="306" t="n">
        <v>67.34</v>
      </c>
    </row>
    <row r="18662" customFormat="false" ht="15" hidden="false" customHeight="false" outlineLevel="0" collapsed="false">
      <c r="A18662" s="0" t="s">
        <v>25136</v>
      </c>
      <c r="B18662" s="86" t="s">
        <v>25137</v>
      </c>
      <c r="C18662" s="0" t="s">
        <v>217</v>
      </c>
      <c r="E18662" s="306" t="n">
        <v>33362.07</v>
      </c>
    </row>
    <row r="18663" customFormat="false" ht="15" hidden="false" customHeight="false" outlineLevel="0" collapsed="false">
      <c r="A18663" s="0" t="s">
        <v>25138</v>
      </c>
      <c r="B18663" s="86" t="s">
        <v>25139</v>
      </c>
      <c r="C18663" s="0" t="s">
        <v>365</v>
      </c>
      <c r="E18663" s="306" t="n">
        <v>8.51</v>
      </c>
    </row>
    <row r="18664" customFormat="false" ht="15" hidden="false" customHeight="false" outlineLevel="0" collapsed="false">
      <c r="A18664" s="0" t="s">
        <v>25140</v>
      </c>
      <c r="B18664" s="86" t="s">
        <v>25141</v>
      </c>
      <c r="C18664" s="0" t="s">
        <v>365</v>
      </c>
      <c r="E18664" s="306" t="n">
        <v>0.98</v>
      </c>
    </row>
    <row r="18665" customFormat="false" ht="15" hidden="false" customHeight="false" outlineLevel="0" collapsed="false">
      <c r="A18665" s="0" t="s">
        <v>25142</v>
      </c>
      <c r="B18665" s="86" t="s">
        <v>25143</v>
      </c>
      <c r="C18665" s="0" t="s">
        <v>217</v>
      </c>
      <c r="E18665" s="306" t="n">
        <v>11695.39</v>
      </c>
    </row>
    <row r="18666" customFormat="false" ht="15" hidden="false" customHeight="false" outlineLevel="0" collapsed="false">
      <c r="A18666" s="0" t="s">
        <v>25144</v>
      </c>
      <c r="B18666" s="86" t="s">
        <v>25145</v>
      </c>
      <c r="C18666" s="0" t="s">
        <v>217</v>
      </c>
      <c r="E18666" s="306" t="n">
        <v>2.17</v>
      </c>
    </row>
    <row r="18667" customFormat="false" ht="15" hidden="false" customHeight="false" outlineLevel="0" collapsed="false">
      <c r="A18667" s="0" t="s">
        <v>25146</v>
      </c>
      <c r="B18667" s="86" t="s">
        <v>25147</v>
      </c>
      <c r="C18667" s="0" t="s">
        <v>1454</v>
      </c>
      <c r="E18667" s="306" t="n">
        <v>270.84</v>
      </c>
    </row>
    <row r="18668" customFormat="false" ht="15" hidden="false" customHeight="false" outlineLevel="0" collapsed="false">
      <c r="A18668" s="0" t="s">
        <v>25148</v>
      </c>
      <c r="B18668" s="86" t="s">
        <v>25149</v>
      </c>
      <c r="C18668" s="0" t="s">
        <v>217</v>
      </c>
      <c r="E18668" s="306" t="n">
        <v>6.27</v>
      </c>
    </row>
    <row r="18669" customFormat="false" ht="15" hidden="false" customHeight="false" outlineLevel="0" collapsed="false">
      <c r="A18669" s="0" t="s">
        <v>25150</v>
      </c>
      <c r="B18669" s="86" t="s">
        <v>25151</v>
      </c>
      <c r="C18669" s="0" t="s">
        <v>217</v>
      </c>
      <c r="E18669" s="306" t="n">
        <v>6.88</v>
      </c>
    </row>
    <row r="18670" customFormat="false" ht="15" hidden="false" customHeight="false" outlineLevel="0" collapsed="false">
      <c r="A18670" s="0" t="s">
        <v>25152</v>
      </c>
      <c r="B18670" s="86" t="s">
        <v>25153</v>
      </c>
      <c r="C18670" s="0" t="s">
        <v>217</v>
      </c>
      <c r="E18670" s="306" t="n">
        <v>10.08</v>
      </c>
    </row>
    <row r="18671" customFormat="false" ht="15" hidden="false" customHeight="false" outlineLevel="0" collapsed="false">
      <c r="A18671" s="0" t="s">
        <v>25154</v>
      </c>
      <c r="B18671" s="86" t="s">
        <v>25155</v>
      </c>
      <c r="C18671" s="0" t="s">
        <v>217</v>
      </c>
      <c r="E18671" s="306" t="n">
        <v>476.74</v>
      </c>
    </row>
    <row r="18672" customFormat="false" ht="15" hidden="false" customHeight="false" outlineLevel="0" collapsed="false">
      <c r="A18672" s="0" t="s">
        <v>25156</v>
      </c>
      <c r="B18672" s="86" t="s">
        <v>7569</v>
      </c>
      <c r="C18672" s="0" t="s">
        <v>217</v>
      </c>
      <c r="E18672" s="306" t="n">
        <v>2782.61</v>
      </c>
    </row>
    <row r="18673" customFormat="false" ht="15" hidden="false" customHeight="false" outlineLevel="0" collapsed="false">
      <c r="A18673" s="0" t="s">
        <v>25157</v>
      </c>
      <c r="B18673" s="86" t="s">
        <v>7570</v>
      </c>
      <c r="C18673" s="0" t="s">
        <v>217</v>
      </c>
      <c r="E18673" s="306" t="n">
        <v>432.92</v>
      </c>
    </row>
    <row r="18674" customFormat="false" ht="15" hidden="false" customHeight="false" outlineLevel="0" collapsed="false">
      <c r="A18674" s="0" t="s">
        <v>25158</v>
      </c>
      <c r="B18674" s="86" t="s">
        <v>25159</v>
      </c>
      <c r="C18674" s="0" t="s">
        <v>217</v>
      </c>
      <c r="E18674" s="306" t="n">
        <v>420.12</v>
      </c>
    </row>
    <row r="18675" customFormat="false" ht="15" hidden="false" customHeight="false" outlineLevel="0" collapsed="false">
      <c r="A18675" s="0" t="s">
        <v>25160</v>
      </c>
      <c r="B18675" s="86" t="s">
        <v>25161</v>
      </c>
      <c r="C18675" s="0" t="s">
        <v>217</v>
      </c>
      <c r="E18675" s="306" t="n">
        <v>125.29</v>
      </c>
    </row>
    <row r="18676" customFormat="false" ht="15" hidden="false" customHeight="false" outlineLevel="0" collapsed="false">
      <c r="A18676" s="0" t="s">
        <v>25162</v>
      </c>
      <c r="B18676" s="86" t="s">
        <v>25163</v>
      </c>
      <c r="C18676" s="0" t="s">
        <v>217</v>
      </c>
      <c r="E18676" s="306" t="n">
        <v>78.57</v>
      </c>
    </row>
    <row r="18677" customFormat="false" ht="15" hidden="false" customHeight="false" outlineLevel="0" collapsed="false">
      <c r="A18677" s="0" t="s">
        <v>25164</v>
      </c>
      <c r="B18677" s="86" t="s">
        <v>25165</v>
      </c>
      <c r="C18677" s="0" t="s">
        <v>107</v>
      </c>
      <c r="E18677" s="306" t="n">
        <v>85.71</v>
      </c>
    </row>
    <row r="18678" customFormat="false" ht="15" hidden="false" customHeight="false" outlineLevel="0" collapsed="false">
      <c r="A18678" s="0" t="s">
        <v>25166</v>
      </c>
      <c r="B18678" s="86" t="s">
        <v>25167</v>
      </c>
      <c r="C18678" s="0" t="s">
        <v>217</v>
      </c>
      <c r="E18678" s="306" t="n">
        <v>22406.56</v>
      </c>
    </row>
    <row r="18679" customFormat="false" ht="15" hidden="false" customHeight="false" outlineLevel="0" collapsed="false">
      <c r="A18679" s="0" t="s">
        <v>25168</v>
      </c>
      <c r="B18679" s="86" t="s">
        <v>25169</v>
      </c>
      <c r="C18679" s="0" t="s">
        <v>217</v>
      </c>
      <c r="E18679" s="306" t="n">
        <v>203.38</v>
      </c>
    </row>
    <row r="18680" customFormat="false" ht="15" hidden="false" customHeight="false" outlineLevel="0" collapsed="false">
      <c r="A18680" s="0" t="s">
        <v>25170</v>
      </c>
      <c r="B18680" s="86" t="s">
        <v>25171</v>
      </c>
      <c r="C18680" s="0" t="s">
        <v>217</v>
      </c>
      <c r="E18680" s="306" t="n">
        <v>540.8</v>
      </c>
    </row>
    <row r="18681" customFormat="false" ht="15" hidden="false" customHeight="false" outlineLevel="0" collapsed="false">
      <c r="A18681" s="0" t="s">
        <v>25172</v>
      </c>
      <c r="B18681" s="86" t="s">
        <v>25173</v>
      </c>
      <c r="C18681" s="0" t="s">
        <v>217</v>
      </c>
      <c r="E18681" s="306" t="n">
        <v>18.91</v>
      </c>
    </row>
    <row r="18682" customFormat="false" ht="15" hidden="false" customHeight="false" outlineLevel="0" collapsed="false">
      <c r="A18682" s="0" t="s">
        <v>25174</v>
      </c>
      <c r="B18682" s="86" t="s">
        <v>25175</v>
      </c>
      <c r="C18682" s="0" t="s">
        <v>365</v>
      </c>
      <c r="E18682" s="306" t="n">
        <v>40.4</v>
      </c>
    </row>
    <row r="18683" customFormat="false" ht="15" hidden="false" customHeight="false" outlineLevel="0" collapsed="false">
      <c r="A18683" s="0" t="s">
        <v>25176</v>
      </c>
      <c r="B18683" s="86" t="s">
        <v>25177</v>
      </c>
      <c r="C18683" s="0" t="s">
        <v>365</v>
      </c>
      <c r="E18683" s="306" t="n">
        <v>0.66</v>
      </c>
    </row>
    <row r="18684" customFormat="false" ht="15" hidden="false" customHeight="false" outlineLevel="0" collapsed="false">
      <c r="A18684" s="0" t="s">
        <v>25178</v>
      </c>
      <c r="B18684" s="86" t="s">
        <v>25179</v>
      </c>
      <c r="C18684" s="0" t="s">
        <v>365</v>
      </c>
      <c r="E18684" s="306" t="n">
        <v>30.2</v>
      </c>
    </row>
    <row r="18685" customFormat="false" ht="15" hidden="false" customHeight="false" outlineLevel="0" collapsed="false">
      <c r="A18685" s="0" t="s">
        <v>25180</v>
      </c>
      <c r="B18685" s="86" t="s">
        <v>25181</v>
      </c>
      <c r="C18685" s="0" t="s">
        <v>365</v>
      </c>
      <c r="E18685" s="306" t="n">
        <v>38.92</v>
      </c>
    </row>
    <row r="18686" customFormat="false" ht="15" hidden="false" customHeight="false" outlineLevel="0" collapsed="false">
      <c r="A18686" s="0" t="s">
        <v>25182</v>
      </c>
      <c r="B18686" s="86" t="s">
        <v>25183</v>
      </c>
      <c r="C18686" s="0" t="s">
        <v>25184</v>
      </c>
      <c r="E18686" s="306" t="n">
        <v>49.5</v>
      </c>
    </row>
    <row r="18687" customFormat="false" ht="15" hidden="false" customHeight="false" outlineLevel="0" collapsed="false">
      <c r="A18687" s="0" t="s">
        <v>25185</v>
      </c>
      <c r="B18687" s="86" t="s">
        <v>25186</v>
      </c>
      <c r="C18687" s="0" t="s">
        <v>25187</v>
      </c>
      <c r="E18687" s="306" t="n">
        <v>26.09</v>
      </c>
    </row>
    <row r="18688" customFormat="false" ht="15" hidden="false" customHeight="false" outlineLevel="0" collapsed="false">
      <c r="A18688" s="0" t="s">
        <v>25188</v>
      </c>
      <c r="B18688" s="86" t="s">
        <v>25189</v>
      </c>
      <c r="C18688" s="0" t="s">
        <v>217</v>
      </c>
      <c r="E18688" s="306" t="n">
        <v>0.04</v>
      </c>
    </row>
    <row r="18689" customFormat="false" ht="15" hidden="false" customHeight="false" outlineLevel="0" collapsed="false">
      <c r="A18689" s="0" t="s">
        <v>25190</v>
      </c>
      <c r="B18689" s="86" t="s">
        <v>25191</v>
      </c>
      <c r="C18689" s="0" t="s">
        <v>25187</v>
      </c>
      <c r="E18689" s="306" t="n">
        <v>35.72</v>
      </c>
    </row>
    <row r="18690" customFormat="false" ht="15" hidden="false" customHeight="false" outlineLevel="0" collapsed="false">
      <c r="A18690" s="0" t="s">
        <v>25192</v>
      </c>
      <c r="B18690" s="86" t="s">
        <v>25193</v>
      </c>
      <c r="C18690" s="0" t="s">
        <v>217</v>
      </c>
      <c r="E18690" s="306" t="n">
        <v>17.4</v>
      </c>
    </row>
    <row r="18691" customFormat="false" ht="15" hidden="false" customHeight="false" outlineLevel="0" collapsed="false">
      <c r="A18691" s="0" t="s">
        <v>25194</v>
      </c>
      <c r="B18691" s="86" t="s">
        <v>25195</v>
      </c>
      <c r="C18691" s="0" t="s">
        <v>217</v>
      </c>
      <c r="E18691" s="306" t="n">
        <v>21.85</v>
      </c>
    </row>
    <row r="18692" customFormat="false" ht="15" hidden="false" customHeight="false" outlineLevel="0" collapsed="false">
      <c r="A18692" s="0" t="s">
        <v>25196</v>
      </c>
      <c r="B18692" s="86" t="s">
        <v>25197</v>
      </c>
      <c r="C18692" s="0" t="s">
        <v>217</v>
      </c>
      <c r="E18692" s="306" t="n">
        <v>25.17</v>
      </c>
    </row>
    <row r="18693" customFormat="false" ht="15" hidden="false" customHeight="false" outlineLevel="0" collapsed="false">
      <c r="A18693" s="0" t="s">
        <v>25198</v>
      </c>
      <c r="B18693" s="86" t="s">
        <v>25199</v>
      </c>
      <c r="C18693" s="0" t="s">
        <v>217</v>
      </c>
      <c r="E18693" s="306" t="n">
        <v>32.31</v>
      </c>
    </row>
    <row r="18694" customFormat="false" ht="15" hidden="false" customHeight="false" outlineLevel="0" collapsed="false">
      <c r="A18694" s="0" t="s">
        <v>25200</v>
      </c>
      <c r="B18694" s="86" t="s">
        <v>25201</v>
      </c>
      <c r="C18694" s="0" t="s">
        <v>217</v>
      </c>
      <c r="E18694" s="306" t="n">
        <v>0.54</v>
      </c>
    </row>
    <row r="18695" customFormat="false" ht="15" hidden="false" customHeight="false" outlineLevel="0" collapsed="false">
      <c r="A18695" s="0" t="s">
        <v>25202</v>
      </c>
      <c r="B18695" s="86" t="s">
        <v>25203</v>
      </c>
      <c r="C18695" s="0" t="s">
        <v>217</v>
      </c>
      <c r="E18695" s="306" t="n">
        <v>587.48</v>
      </c>
    </row>
    <row r="18696" customFormat="false" ht="15" hidden="false" customHeight="false" outlineLevel="0" collapsed="false">
      <c r="A18696" s="0" t="s">
        <v>25204</v>
      </c>
      <c r="B18696" s="86" t="s">
        <v>25205</v>
      </c>
      <c r="C18696" s="0" t="s">
        <v>217</v>
      </c>
      <c r="E18696" s="306" t="n">
        <v>1035.88</v>
      </c>
    </row>
    <row r="18697" customFormat="false" ht="15" hidden="false" customHeight="false" outlineLevel="0" collapsed="false">
      <c r="A18697" s="0" t="s">
        <v>25206</v>
      </c>
      <c r="B18697" s="86" t="s">
        <v>25207</v>
      </c>
      <c r="C18697" s="0" t="s">
        <v>217</v>
      </c>
      <c r="E18697" s="306" t="n">
        <v>1206.12</v>
      </c>
    </row>
    <row r="18698" customFormat="false" ht="15" hidden="false" customHeight="false" outlineLevel="0" collapsed="false">
      <c r="A18698" s="0" t="s">
        <v>25208</v>
      </c>
      <c r="B18698" s="86" t="s">
        <v>25209</v>
      </c>
      <c r="C18698" s="0" t="s">
        <v>217</v>
      </c>
      <c r="E18698" s="306" t="n">
        <v>1148.86</v>
      </c>
    </row>
    <row r="18699" customFormat="false" ht="15" hidden="false" customHeight="false" outlineLevel="0" collapsed="false">
      <c r="A18699" s="0" t="s">
        <v>25210</v>
      </c>
      <c r="B18699" s="86" t="s">
        <v>25211</v>
      </c>
      <c r="C18699" s="0" t="s">
        <v>217</v>
      </c>
      <c r="E18699" s="306" t="n">
        <v>927.49</v>
      </c>
    </row>
    <row r="18700" customFormat="false" ht="15" hidden="false" customHeight="false" outlineLevel="0" collapsed="false">
      <c r="A18700" s="0" t="s">
        <v>25212</v>
      </c>
      <c r="B18700" s="86" t="s">
        <v>25213</v>
      </c>
      <c r="C18700" s="0" t="s">
        <v>217</v>
      </c>
      <c r="E18700" s="306" t="n">
        <v>660.31</v>
      </c>
    </row>
    <row r="18701" customFormat="false" ht="15" hidden="false" customHeight="false" outlineLevel="0" collapsed="false">
      <c r="A18701" s="0" t="s">
        <v>25214</v>
      </c>
      <c r="B18701" s="86" t="s">
        <v>25215</v>
      </c>
      <c r="C18701" s="0" t="s">
        <v>67</v>
      </c>
      <c r="E18701" s="306" t="n">
        <v>83.71</v>
      </c>
    </row>
    <row r="18702" customFormat="false" ht="15" hidden="false" customHeight="false" outlineLevel="0" collapsed="false">
      <c r="A18702" s="0" t="s">
        <v>25216</v>
      </c>
      <c r="B18702" s="86" t="s">
        <v>25217</v>
      </c>
      <c r="C18702" s="0" t="s">
        <v>67</v>
      </c>
      <c r="E18702" s="306" t="n">
        <v>116.44</v>
      </c>
    </row>
    <row r="18703" customFormat="false" ht="15" hidden="false" customHeight="false" outlineLevel="0" collapsed="false">
      <c r="A18703" s="0" t="s">
        <v>25218</v>
      </c>
      <c r="B18703" s="86" t="s">
        <v>25219</v>
      </c>
      <c r="C18703" s="0" t="s">
        <v>67</v>
      </c>
      <c r="E18703" s="306" t="n">
        <v>55</v>
      </c>
    </row>
    <row r="18704" customFormat="false" ht="15" hidden="false" customHeight="false" outlineLevel="0" collapsed="false">
      <c r="A18704" s="0" t="s">
        <v>25220</v>
      </c>
      <c r="B18704" s="86" t="s">
        <v>25221</v>
      </c>
      <c r="C18704" s="0" t="s">
        <v>67</v>
      </c>
      <c r="E18704" s="306" t="n">
        <v>82.27</v>
      </c>
    </row>
    <row r="18705" customFormat="false" ht="15" hidden="false" customHeight="false" outlineLevel="0" collapsed="false">
      <c r="A18705" s="0" t="s">
        <v>25222</v>
      </c>
      <c r="B18705" s="86" t="s">
        <v>25223</v>
      </c>
      <c r="C18705" s="0" t="s">
        <v>67</v>
      </c>
      <c r="E18705" s="306" t="n">
        <v>83.71</v>
      </c>
    </row>
    <row r="18706" customFormat="false" ht="15" hidden="false" customHeight="false" outlineLevel="0" collapsed="false">
      <c r="A18706" s="0" t="s">
        <v>25224</v>
      </c>
      <c r="B18706" s="86" t="s">
        <v>25225</v>
      </c>
      <c r="C18706" s="0" t="s">
        <v>67</v>
      </c>
      <c r="E18706" s="306" t="n">
        <v>116.44</v>
      </c>
    </row>
    <row r="18707" customFormat="false" ht="15" hidden="false" customHeight="false" outlineLevel="0" collapsed="false">
      <c r="A18707" s="0" t="s">
        <v>25226</v>
      </c>
      <c r="B18707" s="86" t="s">
        <v>25227</v>
      </c>
      <c r="C18707" s="0" t="s">
        <v>67</v>
      </c>
      <c r="E18707" s="306" t="n">
        <v>110.34</v>
      </c>
    </row>
    <row r="18708" customFormat="false" ht="15" hidden="false" customHeight="false" outlineLevel="0" collapsed="false">
      <c r="A18708" s="0" t="s">
        <v>25228</v>
      </c>
      <c r="B18708" s="86" t="s">
        <v>25229</v>
      </c>
      <c r="C18708" s="0" t="s">
        <v>67</v>
      </c>
      <c r="E18708" s="306" t="n">
        <v>145.84</v>
      </c>
    </row>
    <row r="18709" customFormat="false" ht="15" hidden="false" customHeight="false" outlineLevel="0" collapsed="false">
      <c r="A18709" s="0" t="s">
        <v>25230</v>
      </c>
      <c r="B18709" s="86" t="s">
        <v>25231</v>
      </c>
      <c r="C18709" s="0" t="s">
        <v>67</v>
      </c>
      <c r="E18709" s="306" t="n">
        <v>151.59</v>
      </c>
    </row>
    <row r="18710" customFormat="false" ht="15" hidden="false" customHeight="false" outlineLevel="0" collapsed="false">
      <c r="A18710" s="0" t="s">
        <v>25232</v>
      </c>
      <c r="B18710" s="86" t="s">
        <v>25233</v>
      </c>
      <c r="C18710" s="0" t="s">
        <v>67</v>
      </c>
      <c r="E18710" s="306" t="n">
        <v>204.23</v>
      </c>
    </row>
    <row r="18711" customFormat="false" ht="15" hidden="false" customHeight="false" outlineLevel="0" collapsed="false">
      <c r="A18711" s="0" t="s">
        <v>25234</v>
      </c>
      <c r="B18711" s="86" t="s">
        <v>25235</v>
      </c>
      <c r="C18711" s="0" t="s">
        <v>217</v>
      </c>
      <c r="E18711" s="306" t="n">
        <v>5621.63</v>
      </c>
    </row>
    <row r="18712" customFormat="false" ht="15" hidden="false" customHeight="false" outlineLevel="0" collapsed="false">
      <c r="A18712" s="0" t="s">
        <v>25236</v>
      </c>
      <c r="B18712" s="86" t="s">
        <v>25237</v>
      </c>
      <c r="C18712" s="0" t="s">
        <v>217</v>
      </c>
      <c r="E18712" s="306" t="n">
        <v>6866.04</v>
      </c>
    </row>
    <row r="18713" customFormat="false" ht="15" hidden="false" customHeight="false" outlineLevel="0" collapsed="false">
      <c r="A18713" s="0" t="s">
        <v>25238</v>
      </c>
      <c r="B18713" s="86" t="s">
        <v>25239</v>
      </c>
      <c r="C18713" s="0" t="s">
        <v>217</v>
      </c>
      <c r="E18713" s="306" t="n">
        <v>61.54</v>
      </c>
    </row>
    <row r="18714" customFormat="false" ht="15" hidden="false" customHeight="false" outlineLevel="0" collapsed="false">
      <c r="A18714" s="0" t="s">
        <v>25240</v>
      </c>
      <c r="B18714" s="86" t="s">
        <v>7821</v>
      </c>
      <c r="C18714" s="0" t="s">
        <v>217</v>
      </c>
      <c r="E18714" s="306" t="n">
        <v>30.46</v>
      </c>
    </row>
    <row r="18715" customFormat="false" ht="15" hidden="false" customHeight="false" outlineLevel="0" collapsed="false">
      <c r="A18715" s="0" t="s">
        <v>25241</v>
      </c>
      <c r="B18715" s="86" t="s">
        <v>25242</v>
      </c>
      <c r="C18715" s="0" t="s">
        <v>217</v>
      </c>
      <c r="E18715" s="306" t="n">
        <v>84000</v>
      </c>
    </row>
    <row r="18716" customFormat="false" ht="15" hidden="false" customHeight="false" outlineLevel="0" collapsed="false">
      <c r="A18716" s="0" t="s">
        <v>25243</v>
      </c>
      <c r="B18716" s="86" t="s">
        <v>25244</v>
      </c>
      <c r="C18716" s="0" t="s">
        <v>217</v>
      </c>
      <c r="E18716" s="306" t="n">
        <v>289059.2</v>
      </c>
    </row>
    <row r="18717" customFormat="false" ht="15" hidden="false" customHeight="false" outlineLevel="0" collapsed="false">
      <c r="A18717" s="0" t="s">
        <v>25245</v>
      </c>
      <c r="B18717" s="86" t="s">
        <v>26736</v>
      </c>
      <c r="C18717" s="0" t="s">
        <v>217</v>
      </c>
      <c r="E18717" s="306" t="n">
        <v>169539.17</v>
      </c>
    </row>
    <row r="18718" customFormat="false" ht="15" hidden="false" customHeight="false" outlineLevel="0" collapsed="false">
      <c r="A18718" s="0" t="s">
        <v>25247</v>
      </c>
      <c r="B18718" s="86" t="s">
        <v>25248</v>
      </c>
      <c r="C18718" s="0" t="s">
        <v>217</v>
      </c>
      <c r="E18718" s="306" t="n">
        <v>228537.16</v>
      </c>
    </row>
    <row r="18719" customFormat="false" ht="15" hidden="false" customHeight="false" outlineLevel="0" collapsed="false">
      <c r="A18719" s="0" t="s">
        <v>25249</v>
      </c>
      <c r="B18719" s="86" t="s">
        <v>25250</v>
      </c>
      <c r="C18719" s="0" t="s">
        <v>217</v>
      </c>
      <c r="E18719" s="306" t="n">
        <v>730152.53</v>
      </c>
    </row>
    <row r="18720" customFormat="false" ht="15" hidden="false" customHeight="false" outlineLevel="0" collapsed="false">
      <c r="A18720" s="0" t="s">
        <v>25251</v>
      </c>
      <c r="B18720" s="86" t="s">
        <v>25252</v>
      </c>
      <c r="C18720" s="0" t="s">
        <v>18892</v>
      </c>
      <c r="E18720" s="306" t="n">
        <v>0.37</v>
      </c>
    </row>
    <row r="18721" customFormat="false" ht="15" hidden="false" customHeight="false" outlineLevel="0" collapsed="false">
      <c r="A18721" s="0" t="s">
        <v>25253</v>
      </c>
      <c r="B18721" s="86" t="s">
        <v>25254</v>
      </c>
      <c r="C18721" s="0" t="s">
        <v>217</v>
      </c>
      <c r="E18721" s="306" t="n">
        <v>5126.21</v>
      </c>
    </row>
    <row r="18722" customFormat="false" ht="15" hidden="false" customHeight="false" outlineLevel="0" collapsed="false">
      <c r="A18722" s="0" t="s">
        <v>25255</v>
      </c>
      <c r="B18722" s="86" t="s">
        <v>25256</v>
      </c>
      <c r="C18722" s="0" t="s">
        <v>217</v>
      </c>
      <c r="E18722" s="306" t="n">
        <v>44350</v>
      </c>
    </row>
    <row r="18723" customFormat="false" ht="15" hidden="false" customHeight="false" outlineLevel="0" collapsed="false">
      <c r="A18723" s="0" t="s">
        <v>25257</v>
      </c>
      <c r="B18723" s="86" t="s">
        <v>25258</v>
      </c>
      <c r="C18723" s="0" t="s">
        <v>217</v>
      </c>
      <c r="E18723" s="306" t="n">
        <v>136758.53</v>
      </c>
    </row>
    <row r="18724" customFormat="false" ht="15" hidden="false" customHeight="false" outlineLevel="0" collapsed="false">
      <c r="A18724" s="0" t="s">
        <v>25259</v>
      </c>
      <c r="B18724" s="86" t="s">
        <v>25260</v>
      </c>
      <c r="C18724" s="0" t="s">
        <v>217</v>
      </c>
      <c r="E18724" s="306" t="n">
        <v>637.81</v>
      </c>
    </row>
    <row r="18725" customFormat="false" ht="15" hidden="false" customHeight="false" outlineLevel="0" collapsed="false">
      <c r="A18725" s="0" t="s">
        <v>25261</v>
      </c>
      <c r="B18725" s="86" t="s">
        <v>25262</v>
      </c>
      <c r="C18725" s="0" t="s">
        <v>217</v>
      </c>
      <c r="E18725" s="306" t="n">
        <v>817.13</v>
      </c>
    </row>
    <row r="18726" customFormat="false" ht="15" hidden="false" customHeight="false" outlineLevel="0" collapsed="false">
      <c r="B18726" s="0"/>
      <c r="E18726" s="0"/>
    </row>
    <row r="18727" customFormat="false" ht="15" hidden="false" customHeight="false" outlineLevel="0" collapsed="false">
      <c r="B18727" s="0"/>
      <c r="E18727" s="0"/>
    </row>
    <row r="18728" customFormat="false" ht="15" hidden="false" customHeight="false" outlineLevel="0" collapsed="false">
      <c r="A18728" s="0" t="s">
        <v>13853</v>
      </c>
      <c r="B18728" s="0"/>
      <c r="C18728" s="0" t="s">
        <v>13854</v>
      </c>
      <c r="E18728" s="0"/>
    </row>
    <row r="18729" customFormat="false" ht="15" hidden="false" customHeight="false" outlineLevel="0" collapsed="false">
      <c r="B18729" s="0"/>
      <c r="C18729" s="0" t="s">
        <v>13855</v>
      </c>
      <c r="E18729" s="0"/>
    </row>
    <row r="18730" customFormat="false" ht="15" hidden="false" customHeight="false" outlineLevel="0" collapsed="false">
      <c r="A18730" s="0" t="s">
        <v>13856</v>
      </c>
      <c r="B18730" s="0"/>
      <c r="C18730" s="0" t="s">
        <v>13857</v>
      </c>
      <c r="E18730" s="306" t="s">
        <v>13858</v>
      </c>
    </row>
    <row r="18731" customFormat="false" ht="15" hidden="false" customHeight="false" outlineLevel="0" collapsed="false">
      <c r="A18731" s="0" t="s">
        <v>25263</v>
      </c>
      <c r="B18731" s="86" t="s">
        <v>25264</v>
      </c>
      <c r="C18731" s="0" t="s">
        <v>217</v>
      </c>
      <c r="E18731" s="306" t="n">
        <v>1098.58</v>
      </c>
    </row>
    <row r="18732" customFormat="false" ht="15" hidden="false" customHeight="false" outlineLevel="0" collapsed="false">
      <c r="A18732" s="0" t="s">
        <v>25265</v>
      </c>
      <c r="B18732" s="86" t="s">
        <v>25266</v>
      </c>
      <c r="C18732" s="0" t="s">
        <v>217</v>
      </c>
      <c r="E18732" s="306" t="n">
        <v>14.88</v>
      </c>
    </row>
    <row r="18733" customFormat="false" ht="15" hidden="false" customHeight="false" outlineLevel="0" collapsed="false">
      <c r="A18733" s="0" t="s">
        <v>25267</v>
      </c>
      <c r="B18733" s="86" t="s">
        <v>25268</v>
      </c>
      <c r="C18733" s="0" t="s">
        <v>67</v>
      </c>
      <c r="E18733" s="306" t="n">
        <v>84</v>
      </c>
    </row>
    <row r="18734" customFormat="false" ht="15" hidden="false" customHeight="false" outlineLevel="0" collapsed="false">
      <c r="A18734" s="0" t="s">
        <v>25269</v>
      </c>
      <c r="B18734" s="86" t="s">
        <v>25270</v>
      </c>
      <c r="C18734" s="0" t="s">
        <v>217</v>
      </c>
      <c r="E18734" s="306" t="n">
        <v>363.17</v>
      </c>
    </row>
    <row r="18735" customFormat="false" ht="15" hidden="false" customHeight="false" outlineLevel="0" collapsed="false">
      <c r="A18735" s="0" t="s">
        <v>25271</v>
      </c>
      <c r="B18735" s="86" t="s">
        <v>7578</v>
      </c>
      <c r="C18735" s="0" t="s">
        <v>217</v>
      </c>
      <c r="E18735" s="306" t="n">
        <v>1269.95</v>
      </c>
    </row>
    <row r="18736" customFormat="false" ht="15" hidden="false" customHeight="false" outlineLevel="0" collapsed="false">
      <c r="A18736" s="0" t="s">
        <v>25272</v>
      </c>
      <c r="B18736" s="86" t="s">
        <v>25273</v>
      </c>
      <c r="C18736" s="0" t="s">
        <v>217</v>
      </c>
      <c r="E18736" s="306" t="n">
        <v>118563.5</v>
      </c>
    </row>
    <row r="18737" customFormat="false" ht="15" hidden="false" customHeight="false" outlineLevel="0" collapsed="false">
      <c r="A18737" s="0" t="s">
        <v>25274</v>
      </c>
      <c r="B18737" s="86" t="s">
        <v>25275</v>
      </c>
      <c r="C18737" s="0" t="s">
        <v>107</v>
      </c>
      <c r="E18737" s="306" t="n">
        <v>1.42</v>
      </c>
    </row>
    <row r="18738" customFormat="false" ht="15" hidden="false" customHeight="false" outlineLevel="0" collapsed="false">
      <c r="A18738" s="0" t="s">
        <v>25276</v>
      </c>
      <c r="B18738" s="86" t="s">
        <v>25277</v>
      </c>
      <c r="C18738" s="0" t="s">
        <v>107</v>
      </c>
      <c r="E18738" s="306" t="n">
        <v>1.42</v>
      </c>
    </row>
    <row r="18739" customFormat="false" ht="15" hidden="false" customHeight="false" outlineLevel="0" collapsed="false">
      <c r="A18739" s="0" t="s">
        <v>25278</v>
      </c>
      <c r="B18739" s="86" t="s">
        <v>25279</v>
      </c>
      <c r="C18739" s="0" t="s">
        <v>4646</v>
      </c>
      <c r="E18739" s="306" t="n">
        <v>701.29</v>
      </c>
    </row>
    <row r="18740" customFormat="false" ht="15" hidden="false" customHeight="false" outlineLevel="0" collapsed="false">
      <c r="A18740" s="0" t="s">
        <v>25280</v>
      </c>
      <c r="B18740" s="86" t="s">
        <v>26737</v>
      </c>
      <c r="C18740" s="0" t="s">
        <v>217</v>
      </c>
      <c r="E18740" s="306" t="n">
        <v>313173.17</v>
      </c>
    </row>
    <row r="18741" customFormat="false" ht="15" hidden="false" customHeight="false" outlineLevel="0" collapsed="false">
      <c r="A18741" s="0" t="s">
        <v>25282</v>
      </c>
      <c r="B18741" s="86" t="s">
        <v>25283</v>
      </c>
      <c r="C18741" s="0" t="s">
        <v>217</v>
      </c>
      <c r="E18741" s="306" t="n">
        <v>371029.21</v>
      </c>
    </row>
    <row r="18742" customFormat="false" ht="15" hidden="false" customHeight="false" outlineLevel="0" collapsed="false">
      <c r="A18742" s="0" t="s">
        <v>25284</v>
      </c>
      <c r="B18742" s="86" t="s">
        <v>26738</v>
      </c>
      <c r="C18742" s="0" t="s">
        <v>217</v>
      </c>
      <c r="E18742" s="306" t="n">
        <v>237646.57</v>
      </c>
    </row>
    <row r="18743" customFormat="false" ht="15" hidden="false" customHeight="false" outlineLevel="0" collapsed="false">
      <c r="A18743" s="0" t="s">
        <v>25286</v>
      </c>
      <c r="B18743" s="86" t="s">
        <v>25287</v>
      </c>
      <c r="C18743" s="0" t="s">
        <v>217</v>
      </c>
      <c r="E18743" s="306" t="n">
        <v>518009.6</v>
      </c>
    </row>
    <row r="18744" customFormat="false" ht="15" hidden="false" customHeight="false" outlineLevel="0" collapsed="false">
      <c r="A18744" s="0" t="s">
        <v>25288</v>
      </c>
      <c r="B18744" s="86" t="s">
        <v>25289</v>
      </c>
      <c r="C18744" s="0" t="s">
        <v>217</v>
      </c>
      <c r="E18744" s="306" t="n">
        <v>509833.8</v>
      </c>
    </row>
    <row r="18745" customFormat="false" ht="15" hidden="false" customHeight="false" outlineLevel="0" collapsed="false">
      <c r="A18745" s="0" t="s">
        <v>25290</v>
      </c>
      <c r="B18745" s="86" t="s">
        <v>25291</v>
      </c>
      <c r="C18745" s="0" t="s">
        <v>217</v>
      </c>
      <c r="E18745" s="306" t="n">
        <v>88311.2</v>
      </c>
    </row>
    <row r="18746" customFormat="false" ht="15" hidden="false" customHeight="false" outlineLevel="0" collapsed="false">
      <c r="A18746" s="0" t="s">
        <v>25292</v>
      </c>
      <c r="B18746" s="86" t="s">
        <v>26739</v>
      </c>
      <c r="C18746" s="0" t="s">
        <v>217</v>
      </c>
      <c r="E18746" s="306" t="n">
        <v>7707.83</v>
      </c>
    </row>
    <row r="18747" customFormat="false" ht="15" hidden="false" customHeight="false" outlineLevel="0" collapsed="false">
      <c r="A18747" s="0" t="s">
        <v>25294</v>
      </c>
      <c r="B18747" s="86" t="s">
        <v>25295</v>
      </c>
      <c r="C18747" s="0" t="s">
        <v>217</v>
      </c>
      <c r="E18747" s="306" t="n">
        <v>6014.78</v>
      </c>
    </row>
    <row r="18748" customFormat="false" ht="15" hidden="false" customHeight="false" outlineLevel="0" collapsed="false">
      <c r="A18748" s="0" t="s">
        <v>25296</v>
      </c>
      <c r="B18748" s="86" t="s">
        <v>25297</v>
      </c>
      <c r="C18748" s="0" t="s">
        <v>217</v>
      </c>
      <c r="E18748" s="306" t="n">
        <v>9773.21</v>
      </c>
    </row>
    <row r="18749" customFormat="false" ht="15" hidden="false" customHeight="false" outlineLevel="0" collapsed="false">
      <c r="A18749" s="0" t="s">
        <v>25298</v>
      </c>
      <c r="B18749" s="86" t="s">
        <v>25299</v>
      </c>
      <c r="C18749" s="0" t="s">
        <v>217</v>
      </c>
      <c r="E18749" s="306" t="n">
        <v>35541.03</v>
      </c>
    </row>
    <row r="18750" customFormat="false" ht="15" hidden="false" customHeight="false" outlineLevel="0" collapsed="false">
      <c r="A18750" s="0" t="s">
        <v>25300</v>
      </c>
      <c r="B18750" s="86" t="s">
        <v>25301</v>
      </c>
      <c r="C18750" s="0" t="s">
        <v>217</v>
      </c>
      <c r="E18750" s="306" t="n">
        <v>4.78</v>
      </c>
    </row>
    <row r="18751" customFormat="false" ht="15" hidden="false" customHeight="false" outlineLevel="0" collapsed="false">
      <c r="A18751" s="0" t="s">
        <v>25302</v>
      </c>
      <c r="B18751" s="86" t="s">
        <v>25303</v>
      </c>
      <c r="C18751" s="0" t="s">
        <v>217</v>
      </c>
      <c r="E18751" s="306" t="n">
        <v>8.56</v>
      </c>
    </row>
    <row r="18752" customFormat="false" ht="15" hidden="false" customHeight="false" outlineLevel="0" collapsed="false">
      <c r="A18752" s="0" t="s">
        <v>25304</v>
      </c>
      <c r="B18752" s="86" t="s">
        <v>25305</v>
      </c>
      <c r="C18752" s="0" t="s">
        <v>217</v>
      </c>
      <c r="E18752" s="306" t="n">
        <v>77.88</v>
      </c>
    </row>
    <row r="18753" customFormat="false" ht="15" hidden="false" customHeight="false" outlineLevel="0" collapsed="false">
      <c r="A18753" s="0" t="s">
        <v>25306</v>
      </c>
      <c r="B18753" s="86" t="s">
        <v>25307</v>
      </c>
      <c r="C18753" s="0" t="s">
        <v>217</v>
      </c>
      <c r="E18753" s="306" t="n">
        <v>818407.52</v>
      </c>
    </row>
    <row r="18754" customFormat="false" ht="15" hidden="false" customHeight="false" outlineLevel="0" collapsed="false">
      <c r="A18754" s="0" t="s">
        <v>25308</v>
      </c>
      <c r="B18754" s="86" t="s">
        <v>25309</v>
      </c>
      <c r="C18754" s="0" t="s">
        <v>217</v>
      </c>
      <c r="E18754" s="306" t="n">
        <v>1757865</v>
      </c>
    </row>
    <row r="18755" customFormat="false" ht="15" hidden="false" customHeight="false" outlineLevel="0" collapsed="false">
      <c r="A18755" s="0" t="s">
        <v>25310</v>
      </c>
      <c r="B18755" s="86" t="s">
        <v>25311</v>
      </c>
      <c r="C18755" s="0" t="s">
        <v>217</v>
      </c>
      <c r="E18755" s="306" t="n">
        <v>1735182.85</v>
      </c>
    </row>
    <row r="18756" customFormat="false" ht="15" hidden="false" customHeight="false" outlineLevel="0" collapsed="false">
      <c r="A18756" s="0" t="s">
        <v>25312</v>
      </c>
      <c r="B18756" s="86" t="s">
        <v>25313</v>
      </c>
      <c r="C18756" s="0" t="s">
        <v>107</v>
      </c>
      <c r="E18756" s="306" t="n">
        <v>44.76</v>
      </c>
    </row>
    <row r="18757" customFormat="false" ht="15" hidden="false" customHeight="false" outlineLevel="0" collapsed="false">
      <c r="A18757" s="0" t="s">
        <v>25314</v>
      </c>
      <c r="B18757" s="86" t="s">
        <v>25315</v>
      </c>
      <c r="C18757" s="0" t="s">
        <v>1454</v>
      </c>
      <c r="E18757" s="306" t="n">
        <v>7</v>
      </c>
    </row>
    <row r="18758" customFormat="false" ht="15" hidden="false" customHeight="false" outlineLevel="0" collapsed="false">
      <c r="A18758" s="0" t="s">
        <v>25316</v>
      </c>
      <c r="B18758" s="86" t="s">
        <v>25317</v>
      </c>
      <c r="C18758" s="0" t="s">
        <v>217</v>
      </c>
      <c r="E18758" s="306" t="n">
        <v>6396.31</v>
      </c>
    </row>
    <row r="18759" customFormat="false" ht="15" hidden="false" customHeight="false" outlineLevel="0" collapsed="false">
      <c r="A18759" s="0" t="s">
        <v>25318</v>
      </c>
      <c r="B18759" s="86" t="s">
        <v>25317</v>
      </c>
      <c r="C18759" s="0" t="s">
        <v>217</v>
      </c>
      <c r="E18759" s="306" t="n">
        <v>5840.55</v>
      </c>
    </row>
    <row r="18760" customFormat="false" ht="15" hidden="false" customHeight="false" outlineLevel="0" collapsed="false">
      <c r="A18760" s="0" t="s">
        <v>25319</v>
      </c>
      <c r="B18760" s="86" t="s">
        <v>25317</v>
      </c>
      <c r="C18760" s="0" t="s">
        <v>217</v>
      </c>
      <c r="E18760" s="306" t="n">
        <v>6077.87</v>
      </c>
    </row>
    <row r="18761" customFormat="false" ht="15" hidden="false" customHeight="false" outlineLevel="0" collapsed="false">
      <c r="A18761" s="0" t="s">
        <v>25320</v>
      </c>
      <c r="B18761" s="86" t="s">
        <v>25317</v>
      </c>
      <c r="C18761" s="0" t="s">
        <v>217</v>
      </c>
      <c r="E18761" s="306" t="n">
        <v>8698.85</v>
      </c>
    </row>
    <row r="18762" customFormat="false" ht="15" hidden="false" customHeight="false" outlineLevel="0" collapsed="false">
      <c r="A18762" s="0" t="s">
        <v>25321</v>
      </c>
      <c r="B18762" s="86" t="s">
        <v>25328</v>
      </c>
      <c r="C18762" s="0" t="s">
        <v>217</v>
      </c>
      <c r="E18762" s="306" t="n">
        <v>9601.74</v>
      </c>
    </row>
    <row r="18763" customFormat="false" ht="15" hidden="false" customHeight="false" outlineLevel="0" collapsed="false">
      <c r="A18763" s="0" t="s">
        <v>25323</v>
      </c>
      <c r="B18763" s="86" t="s">
        <v>25328</v>
      </c>
      <c r="C18763" s="0" t="s">
        <v>217</v>
      </c>
      <c r="E18763" s="306" t="n">
        <v>10564.31</v>
      </c>
    </row>
    <row r="18764" customFormat="false" ht="15" hidden="false" customHeight="false" outlineLevel="0" collapsed="false">
      <c r="A18764" s="0" t="s">
        <v>25324</v>
      </c>
      <c r="B18764" s="86" t="s">
        <v>25328</v>
      </c>
      <c r="C18764" s="0" t="s">
        <v>217</v>
      </c>
      <c r="E18764" s="306" t="n">
        <v>13540.32</v>
      </c>
    </row>
    <row r="18765" customFormat="false" ht="15" hidden="false" customHeight="false" outlineLevel="0" collapsed="false">
      <c r="A18765" s="0" t="s">
        <v>25325</v>
      </c>
      <c r="B18765" s="86" t="s">
        <v>25328</v>
      </c>
      <c r="C18765" s="0" t="s">
        <v>217</v>
      </c>
      <c r="E18765" s="306" t="n">
        <v>14469.48</v>
      </c>
    </row>
    <row r="18766" customFormat="false" ht="15" hidden="false" customHeight="false" outlineLevel="0" collapsed="false">
      <c r="A18766" s="0" t="s">
        <v>25327</v>
      </c>
      <c r="B18766" s="86" t="s">
        <v>25328</v>
      </c>
      <c r="C18766" s="0" t="s">
        <v>217</v>
      </c>
      <c r="E18766" s="306" t="n">
        <v>6265.21</v>
      </c>
    </row>
    <row r="18767" customFormat="false" ht="15" hidden="false" customHeight="false" outlineLevel="0" collapsed="false">
      <c r="A18767" s="0" t="s">
        <v>25329</v>
      </c>
      <c r="B18767" s="86" t="s">
        <v>25328</v>
      </c>
      <c r="C18767" s="0" t="s">
        <v>217</v>
      </c>
      <c r="E18767" s="306" t="n">
        <v>5843.43</v>
      </c>
    </row>
    <row r="18768" customFormat="false" ht="15" hidden="false" customHeight="false" outlineLevel="0" collapsed="false">
      <c r="A18768" s="0" t="s">
        <v>25330</v>
      </c>
      <c r="B18768" s="86" t="s">
        <v>25328</v>
      </c>
      <c r="C18768" s="0" t="s">
        <v>217</v>
      </c>
      <c r="E18768" s="306" t="n">
        <v>5860.81</v>
      </c>
    </row>
    <row r="18769" customFormat="false" ht="15" hidden="false" customHeight="false" outlineLevel="0" collapsed="false">
      <c r="A18769" s="0" t="s">
        <v>25331</v>
      </c>
      <c r="B18769" s="86" t="s">
        <v>25328</v>
      </c>
      <c r="C18769" s="0" t="s">
        <v>217</v>
      </c>
      <c r="E18769" s="306" t="n">
        <v>8484.01</v>
      </c>
    </row>
    <row r="18770" customFormat="false" ht="15" hidden="false" customHeight="false" outlineLevel="0" collapsed="false">
      <c r="A18770" s="0" t="s">
        <v>25332</v>
      </c>
      <c r="B18770" s="86" t="s">
        <v>25328</v>
      </c>
      <c r="C18770" s="0" t="s">
        <v>217</v>
      </c>
      <c r="E18770" s="306" t="n">
        <v>9422.53</v>
      </c>
    </row>
    <row r="18771" customFormat="false" ht="15" hidden="false" customHeight="false" outlineLevel="0" collapsed="false">
      <c r="A18771" s="0" t="s">
        <v>25333</v>
      </c>
      <c r="B18771" s="86" t="s">
        <v>25328</v>
      </c>
      <c r="C18771" s="0" t="s">
        <v>217</v>
      </c>
      <c r="E18771" s="306" t="n">
        <v>10350.62</v>
      </c>
    </row>
    <row r="18772" customFormat="false" ht="15" hidden="false" customHeight="false" outlineLevel="0" collapsed="false">
      <c r="A18772" s="0" t="s">
        <v>25334</v>
      </c>
      <c r="B18772" s="86" t="s">
        <v>25328</v>
      </c>
      <c r="C18772" s="0" t="s">
        <v>217</v>
      </c>
      <c r="E18772" s="306" t="n">
        <v>13491.03</v>
      </c>
    </row>
    <row r="18773" customFormat="false" ht="15" hidden="false" customHeight="false" outlineLevel="0" collapsed="false">
      <c r="A18773" s="0" t="s">
        <v>25335</v>
      </c>
      <c r="B18773" s="86" t="s">
        <v>25328</v>
      </c>
      <c r="C18773" s="0" t="s">
        <v>217</v>
      </c>
      <c r="E18773" s="306" t="n">
        <v>14179.2</v>
      </c>
    </row>
    <row r="18774" customFormat="false" ht="15" hidden="false" customHeight="false" outlineLevel="0" collapsed="false">
      <c r="A18774" s="0" t="s">
        <v>25336</v>
      </c>
      <c r="B18774" s="86" t="s">
        <v>25337</v>
      </c>
      <c r="C18774" s="0" t="s">
        <v>217</v>
      </c>
      <c r="E18774" s="306" t="n">
        <v>3693.9</v>
      </c>
    </row>
    <row r="18775" customFormat="false" ht="15" hidden="false" customHeight="false" outlineLevel="0" collapsed="false">
      <c r="A18775" s="0" t="s">
        <v>25338</v>
      </c>
      <c r="B18775" s="86" t="s">
        <v>25339</v>
      </c>
      <c r="C18775" s="0" t="s">
        <v>217</v>
      </c>
      <c r="E18775" s="306" t="n">
        <v>5209.62</v>
      </c>
    </row>
    <row r="18776" customFormat="false" ht="15" hidden="false" customHeight="false" outlineLevel="0" collapsed="false">
      <c r="A18776" s="0" t="s">
        <v>25340</v>
      </c>
      <c r="B18776" s="86" t="s">
        <v>26740</v>
      </c>
      <c r="C18776" s="0" t="s">
        <v>217</v>
      </c>
      <c r="E18776" s="306" t="n">
        <v>1632.18</v>
      </c>
    </row>
    <row r="18777" customFormat="false" ht="15" hidden="false" customHeight="false" outlineLevel="0" collapsed="false">
      <c r="A18777" s="0" t="s">
        <v>25342</v>
      </c>
      <c r="B18777" s="86" t="s">
        <v>25343</v>
      </c>
      <c r="C18777" s="0" t="s">
        <v>217</v>
      </c>
      <c r="E18777" s="306" t="n">
        <v>2458.14</v>
      </c>
    </row>
    <row r="18778" customFormat="false" ht="15" hidden="false" customHeight="false" outlineLevel="0" collapsed="false">
      <c r="A18778" s="0" t="s">
        <v>25344</v>
      </c>
      <c r="B18778" s="86" t="s">
        <v>26741</v>
      </c>
      <c r="C18778" s="0" t="s">
        <v>217</v>
      </c>
      <c r="E18778" s="306" t="n">
        <v>173773.2</v>
      </c>
    </row>
    <row r="18779" customFormat="false" ht="15" hidden="false" customHeight="false" outlineLevel="0" collapsed="false">
      <c r="A18779" s="0" t="s">
        <v>25346</v>
      </c>
      <c r="B18779" s="86" t="s">
        <v>25347</v>
      </c>
      <c r="C18779" s="0" t="s">
        <v>217</v>
      </c>
      <c r="E18779" s="306" t="n">
        <v>12446.55</v>
      </c>
    </row>
    <row r="18780" customFormat="false" ht="15" hidden="false" customHeight="false" outlineLevel="0" collapsed="false">
      <c r="A18780" s="0" t="s">
        <v>25348</v>
      </c>
      <c r="B18780" s="86" t="s">
        <v>25349</v>
      </c>
      <c r="C18780" s="0" t="s">
        <v>26535</v>
      </c>
      <c r="E18780" s="306" t="n">
        <v>35.41</v>
      </c>
    </row>
    <row r="18781" customFormat="false" ht="15" hidden="false" customHeight="false" outlineLevel="0" collapsed="false">
      <c r="A18781" s="0" t="s">
        <v>25350</v>
      </c>
      <c r="B18781" s="86" t="s">
        <v>25351</v>
      </c>
      <c r="C18781" s="0" t="s">
        <v>217</v>
      </c>
      <c r="E18781" s="306" t="n">
        <v>304500</v>
      </c>
    </row>
    <row r="18782" customFormat="false" ht="15" hidden="false" customHeight="false" outlineLevel="0" collapsed="false">
      <c r="A18782" s="0" t="s">
        <v>25352</v>
      </c>
      <c r="B18782" s="86" t="s">
        <v>25353</v>
      </c>
      <c r="C18782" s="0" t="s">
        <v>217</v>
      </c>
      <c r="E18782" s="306" t="n">
        <v>20397.92</v>
      </c>
    </row>
    <row r="18783" customFormat="false" ht="15" hidden="false" customHeight="false" outlineLevel="0" collapsed="false">
      <c r="A18783" s="0" t="s">
        <v>25354</v>
      </c>
      <c r="B18783" s="86" t="s">
        <v>25355</v>
      </c>
      <c r="C18783" s="0" t="s">
        <v>107</v>
      </c>
      <c r="E18783" s="306" t="n">
        <v>120.41</v>
      </c>
    </row>
    <row r="18784" customFormat="false" ht="15" hidden="false" customHeight="false" outlineLevel="0" collapsed="false">
      <c r="A18784" s="0" t="s">
        <v>25356</v>
      </c>
      <c r="B18784" s="86" t="s">
        <v>16514</v>
      </c>
      <c r="C18784" s="0" t="s">
        <v>6805</v>
      </c>
      <c r="E18784" s="306" t="n">
        <v>46.68</v>
      </c>
    </row>
    <row r="18785" customFormat="false" ht="15" hidden="false" customHeight="false" outlineLevel="0" collapsed="false">
      <c r="A18785" s="0" t="s">
        <v>25358</v>
      </c>
      <c r="B18785" s="86" t="s">
        <v>25359</v>
      </c>
      <c r="C18785" s="0" t="s">
        <v>107</v>
      </c>
      <c r="E18785" s="306" t="n">
        <v>1.53</v>
      </c>
    </row>
    <row r="18786" customFormat="false" ht="15" hidden="false" customHeight="false" outlineLevel="0" collapsed="false">
      <c r="A18786" s="0" t="s">
        <v>25360</v>
      </c>
      <c r="B18786" s="86" t="s">
        <v>25361</v>
      </c>
      <c r="C18786" s="0" t="s">
        <v>107</v>
      </c>
      <c r="E18786" s="306" t="n">
        <v>1.14</v>
      </c>
    </row>
    <row r="18787" customFormat="false" ht="15" hidden="false" customHeight="false" outlineLevel="0" collapsed="false">
      <c r="A18787" s="0" t="s">
        <v>25362</v>
      </c>
      <c r="B18787" s="86" t="s">
        <v>25363</v>
      </c>
      <c r="C18787" s="0" t="s">
        <v>107</v>
      </c>
      <c r="E18787" s="306" t="n">
        <v>1.48</v>
      </c>
    </row>
    <row r="18788" customFormat="false" ht="15" hidden="false" customHeight="false" outlineLevel="0" collapsed="false">
      <c r="A18788" s="0" t="s">
        <v>25364</v>
      </c>
      <c r="B18788" s="86" t="s">
        <v>25365</v>
      </c>
      <c r="C18788" s="0" t="s">
        <v>107</v>
      </c>
      <c r="E18788" s="306" t="n">
        <v>1.12</v>
      </c>
    </row>
    <row r="18789" customFormat="false" ht="15" hidden="false" customHeight="false" outlineLevel="0" collapsed="false">
      <c r="A18789" s="0" t="s">
        <v>25366</v>
      </c>
      <c r="B18789" s="86" t="s">
        <v>25367</v>
      </c>
      <c r="C18789" s="0" t="s">
        <v>107</v>
      </c>
      <c r="E18789" s="306" t="n">
        <v>4.28</v>
      </c>
    </row>
    <row r="18790" customFormat="false" ht="15" hidden="false" customHeight="false" outlineLevel="0" collapsed="false">
      <c r="A18790" s="0" t="s">
        <v>25368</v>
      </c>
      <c r="B18790" s="86" t="s">
        <v>25369</v>
      </c>
      <c r="C18790" s="0" t="s">
        <v>107</v>
      </c>
      <c r="E18790" s="306" t="n">
        <v>3.44</v>
      </c>
    </row>
    <row r="18791" customFormat="false" ht="15" hidden="false" customHeight="false" outlineLevel="0" collapsed="false">
      <c r="A18791" s="0" t="s">
        <v>25370</v>
      </c>
      <c r="B18791" s="86" t="s">
        <v>25371</v>
      </c>
      <c r="C18791" s="0" t="s">
        <v>217</v>
      </c>
      <c r="E18791" s="306" t="n">
        <v>8.51</v>
      </c>
    </row>
    <row r="18792" customFormat="false" ht="15" hidden="false" customHeight="false" outlineLevel="0" collapsed="false">
      <c r="A18792" s="0" t="s">
        <v>25372</v>
      </c>
      <c r="B18792" s="86" t="s">
        <v>25373</v>
      </c>
      <c r="C18792" s="0" t="s">
        <v>217</v>
      </c>
      <c r="E18792" s="306" t="n">
        <v>8.51</v>
      </c>
    </row>
    <row r="18793" customFormat="false" ht="15" hidden="false" customHeight="false" outlineLevel="0" collapsed="false">
      <c r="A18793" s="0" t="s">
        <v>25374</v>
      </c>
      <c r="B18793" s="86" t="s">
        <v>25375</v>
      </c>
      <c r="C18793" s="0" t="s">
        <v>217</v>
      </c>
      <c r="E18793" s="306" t="n">
        <v>8.56</v>
      </c>
    </row>
    <row r="18794" customFormat="false" ht="15" hidden="false" customHeight="false" outlineLevel="0" collapsed="false">
      <c r="A18794" s="0" t="s">
        <v>25376</v>
      </c>
      <c r="B18794" s="86" t="s">
        <v>25377</v>
      </c>
      <c r="C18794" s="0" t="s">
        <v>217</v>
      </c>
      <c r="E18794" s="306" t="n">
        <v>8.78</v>
      </c>
    </row>
    <row r="18795" customFormat="false" ht="15" hidden="false" customHeight="false" outlineLevel="0" collapsed="false">
      <c r="A18795" s="0" t="s">
        <v>25378</v>
      </c>
      <c r="B18795" s="86" t="s">
        <v>25379</v>
      </c>
      <c r="C18795" s="0" t="s">
        <v>217</v>
      </c>
      <c r="E18795" s="306" t="n">
        <v>12.76</v>
      </c>
    </row>
    <row r="18796" customFormat="false" ht="15" hidden="false" customHeight="false" outlineLevel="0" collapsed="false">
      <c r="A18796" s="0" t="s">
        <v>25380</v>
      </c>
      <c r="B18796" s="86" t="s">
        <v>25381</v>
      </c>
      <c r="C18796" s="0" t="s">
        <v>217</v>
      </c>
      <c r="E18796" s="306" t="n">
        <v>12.89</v>
      </c>
    </row>
    <row r="18797" customFormat="false" ht="15" hidden="false" customHeight="false" outlineLevel="0" collapsed="false">
      <c r="A18797" s="0" t="s">
        <v>25382</v>
      </c>
      <c r="B18797" s="86" t="s">
        <v>25383</v>
      </c>
      <c r="C18797" s="0" t="s">
        <v>217</v>
      </c>
      <c r="E18797" s="306" t="n">
        <v>13.39</v>
      </c>
    </row>
    <row r="18798" customFormat="false" ht="15" hidden="false" customHeight="false" outlineLevel="0" collapsed="false">
      <c r="B18798" s="0"/>
      <c r="E18798" s="0"/>
    </row>
    <row r="18799" customFormat="false" ht="15" hidden="false" customHeight="false" outlineLevel="0" collapsed="false">
      <c r="B18799" s="0"/>
      <c r="E18799" s="0"/>
    </row>
    <row r="18800" customFormat="false" ht="15" hidden="false" customHeight="false" outlineLevel="0" collapsed="false">
      <c r="A18800" s="0" t="s">
        <v>13853</v>
      </c>
      <c r="B18800" s="0"/>
      <c r="C18800" s="0" t="s">
        <v>13854</v>
      </c>
      <c r="E18800" s="0"/>
    </row>
    <row r="18801" customFormat="false" ht="15" hidden="false" customHeight="false" outlineLevel="0" collapsed="false">
      <c r="B18801" s="0"/>
      <c r="C18801" s="0" t="s">
        <v>13855</v>
      </c>
      <c r="E18801" s="0"/>
    </row>
    <row r="18802" customFormat="false" ht="15" hidden="false" customHeight="false" outlineLevel="0" collapsed="false">
      <c r="A18802" s="0" t="s">
        <v>13856</v>
      </c>
      <c r="B18802" s="0"/>
      <c r="C18802" s="0" t="s">
        <v>13857</v>
      </c>
      <c r="E18802" s="306" t="s">
        <v>13858</v>
      </c>
    </row>
    <row r="18803" customFormat="false" ht="15" hidden="false" customHeight="false" outlineLevel="0" collapsed="false">
      <c r="A18803" s="0" t="s">
        <v>25384</v>
      </c>
      <c r="B18803" s="86" t="s">
        <v>25385</v>
      </c>
      <c r="C18803" s="0" t="s">
        <v>217</v>
      </c>
      <c r="E18803" s="306" t="n">
        <v>20.31</v>
      </c>
    </row>
    <row r="18804" customFormat="false" ht="15" hidden="false" customHeight="false" outlineLevel="0" collapsed="false">
      <c r="A18804" s="0" t="s">
        <v>25386</v>
      </c>
      <c r="B18804" s="86" t="s">
        <v>25387</v>
      </c>
      <c r="C18804" s="0" t="s">
        <v>217</v>
      </c>
      <c r="E18804" s="306" t="n">
        <v>20.43</v>
      </c>
    </row>
    <row r="18805" customFormat="false" ht="15" hidden="false" customHeight="false" outlineLevel="0" collapsed="false">
      <c r="A18805" s="0" t="s">
        <v>25388</v>
      </c>
      <c r="B18805" s="86" t="s">
        <v>25389</v>
      </c>
      <c r="C18805" s="0" t="s">
        <v>107</v>
      </c>
      <c r="E18805" s="306" t="n">
        <v>2.26</v>
      </c>
    </row>
    <row r="18806" customFormat="false" ht="15" hidden="false" customHeight="false" outlineLevel="0" collapsed="false">
      <c r="A18806" s="0" t="s">
        <v>25390</v>
      </c>
      <c r="B18806" s="86" t="s">
        <v>25391</v>
      </c>
      <c r="C18806" s="0" t="s">
        <v>107</v>
      </c>
      <c r="E18806" s="306" t="n">
        <v>1.54</v>
      </c>
    </row>
    <row r="18807" customFormat="false" ht="15" hidden="false" customHeight="false" outlineLevel="0" collapsed="false">
      <c r="A18807" s="0" t="s">
        <v>25392</v>
      </c>
      <c r="B18807" s="86" t="s">
        <v>25393</v>
      </c>
      <c r="C18807" s="0" t="s">
        <v>729</v>
      </c>
      <c r="E18807" s="306" t="n">
        <v>13.89</v>
      </c>
    </row>
    <row r="18808" customFormat="false" ht="15" hidden="false" customHeight="false" outlineLevel="0" collapsed="false">
      <c r="A18808" s="0" t="s">
        <v>25394</v>
      </c>
      <c r="B18808" s="86" t="s">
        <v>23194</v>
      </c>
      <c r="C18808" s="0" t="s">
        <v>217</v>
      </c>
      <c r="E18808" s="306" t="n">
        <v>290.96</v>
      </c>
    </row>
    <row r="18809" customFormat="false" ht="15" hidden="false" customHeight="false" outlineLevel="0" collapsed="false">
      <c r="A18809" s="0" t="s">
        <v>25395</v>
      </c>
      <c r="B18809" s="86" t="s">
        <v>25396</v>
      </c>
      <c r="C18809" s="0" t="s">
        <v>217</v>
      </c>
      <c r="E18809" s="306" t="n">
        <v>193.14</v>
      </c>
    </row>
    <row r="18810" customFormat="false" ht="15" hidden="false" customHeight="false" outlineLevel="0" collapsed="false">
      <c r="A18810" s="0" t="s">
        <v>25397</v>
      </c>
      <c r="B18810" s="86" t="s">
        <v>25398</v>
      </c>
      <c r="C18810" s="0" t="s">
        <v>217</v>
      </c>
      <c r="E18810" s="306" t="n">
        <v>241.42</v>
      </c>
    </row>
    <row r="18811" customFormat="false" ht="15" hidden="false" customHeight="false" outlineLevel="0" collapsed="false">
      <c r="A18811" s="0" t="s">
        <v>25399</v>
      </c>
      <c r="B18811" s="86" t="s">
        <v>25400</v>
      </c>
      <c r="C18811" s="0" t="s">
        <v>217</v>
      </c>
      <c r="E18811" s="306" t="n">
        <v>84.89</v>
      </c>
    </row>
    <row r="18812" customFormat="false" ht="15" hidden="false" customHeight="false" outlineLevel="0" collapsed="false">
      <c r="A18812" s="0" t="s">
        <v>25401</v>
      </c>
      <c r="B18812" s="86" t="s">
        <v>10121</v>
      </c>
      <c r="C18812" s="0" t="s">
        <v>217</v>
      </c>
      <c r="E18812" s="306" t="n">
        <v>75.82</v>
      </c>
    </row>
    <row r="18813" customFormat="false" ht="15" hidden="false" customHeight="false" outlineLevel="0" collapsed="false">
      <c r="A18813" s="0" t="s">
        <v>25402</v>
      </c>
      <c r="B18813" s="86" t="s">
        <v>10122</v>
      </c>
      <c r="C18813" s="0" t="s">
        <v>217</v>
      </c>
      <c r="E18813" s="306" t="n">
        <v>124.24</v>
      </c>
    </row>
    <row r="18814" customFormat="false" ht="15" hidden="false" customHeight="false" outlineLevel="0" collapsed="false">
      <c r="A18814" s="0" t="s">
        <v>25403</v>
      </c>
      <c r="B18814" s="86" t="s">
        <v>10123</v>
      </c>
      <c r="C18814" s="0" t="s">
        <v>217</v>
      </c>
      <c r="E18814" s="306" t="n">
        <v>138.28</v>
      </c>
    </row>
    <row r="18815" customFormat="false" ht="15" hidden="false" customHeight="false" outlineLevel="0" collapsed="false">
      <c r="A18815" s="0" t="s">
        <v>25404</v>
      </c>
      <c r="B18815" s="86" t="s">
        <v>10124</v>
      </c>
      <c r="C18815" s="0" t="s">
        <v>217</v>
      </c>
      <c r="E18815" s="306" t="n">
        <v>199.97</v>
      </c>
    </row>
    <row r="18816" customFormat="false" ht="15" hidden="false" customHeight="false" outlineLevel="0" collapsed="false">
      <c r="A18816" s="0" t="s">
        <v>25405</v>
      </c>
      <c r="B18816" s="86" t="s">
        <v>10125</v>
      </c>
      <c r="C18816" s="0" t="s">
        <v>217</v>
      </c>
      <c r="E18816" s="306" t="n">
        <v>407.96</v>
      </c>
    </row>
    <row r="18817" customFormat="false" ht="15" hidden="false" customHeight="false" outlineLevel="0" collapsed="false">
      <c r="A18817" s="0" t="s">
        <v>25406</v>
      </c>
      <c r="B18817" s="86" t="s">
        <v>10126</v>
      </c>
      <c r="C18817" s="0" t="s">
        <v>217</v>
      </c>
      <c r="E18817" s="306" t="n">
        <v>752.76</v>
      </c>
    </row>
    <row r="18818" customFormat="false" ht="15" hidden="false" customHeight="false" outlineLevel="0" collapsed="false">
      <c r="A18818" s="0" t="s">
        <v>25407</v>
      </c>
      <c r="B18818" s="86" t="s">
        <v>10127</v>
      </c>
      <c r="C18818" s="0" t="s">
        <v>217</v>
      </c>
      <c r="E18818" s="306" t="n">
        <v>1063.26</v>
      </c>
    </row>
    <row r="18819" customFormat="false" ht="15" hidden="false" customHeight="false" outlineLevel="0" collapsed="false">
      <c r="A18819" s="0" t="s">
        <v>25408</v>
      </c>
      <c r="B18819" s="86" t="s">
        <v>10128</v>
      </c>
      <c r="C18819" s="0" t="s">
        <v>217</v>
      </c>
      <c r="E18819" s="306" t="n">
        <v>1356.06</v>
      </c>
    </row>
    <row r="18820" customFormat="false" ht="15" hidden="false" customHeight="false" outlineLevel="0" collapsed="false">
      <c r="A18820" s="0" t="s">
        <v>25409</v>
      </c>
      <c r="B18820" s="86" t="s">
        <v>10129</v>
      </c>
      <c r="C18820" s="0" t="s">
        <v>217</v>
      </c>
      <c r="E18820" s="306" t="n">
        <v>1368.71</v>
      </c>
    </row>
    <row r="18821" customFormat="false" ht="15" hidden="false" customHeight="false" outlineLevel="0" collapsed="false">
      <c r="A18821" s="0" t="s">
        <v>25410</v>
      </c>
      <c r="B18821" s="86" t="s">
        <v>10132</v>
      </c>
      <c r="C18821" s="0" t="s">
        <v>217</v>
      </c>
      <c r="E18821" s="306" t="n">
        <v>6.89</v>
      </c>
    </row>
    <row r="18822" customFormat="false" ht="15" hidden="false" customHeight="false" outlineLevel="0" collapsed="false">
      <c r="A18822" s="0" t="s">
        <v>25411</v>
      </c>
      <c r="B18822" s="86" t="s">
        <v>10130</v>
      </c>
      <c r="C18822" s="0" t="s">
        <v>217</v>
      </c>
      <c r="E18822" s="306" t="n">
        <v>7.5</v>
      </c>
    </row>
    <row r="18823" customFormat="false" ht="15" hidden="false" customHeight="false" outlineLevel="0" collapsed="false">
      <c r="A18823" s="0" t="s">
        <v>25412</v>
      </c>
      <c r="B18823" s="86" t="s">
        <v>10131</v>
      </c>
      <c r="C18823" s="0" t="s">
        <v>217</v>
      </c>
      <c r="E18823" s="306" t="n">
        <v>9.16</v>
      </c>
    </row>
    <row r="18824" customFormat="false" ht="15" hidden="false" customHeight="false" outlineLevel="0" collapsed="false">
      <c r="A18824" s="0" t="s">
        <v>25413</v>
      </c>
      <c r="B18824" s="86" t="s">
        <v>25414</v>
      </c>
      <c r="C18824" s="0" t="s">
        <v>217</v>
      </c>
      <c r="E18824" s="306" t="n">
        <v>10.47</v>
      </c>
    </row>
    <row r="18825" customFormat="false" ht="15" hidden="false" customHeight="false" outlineLevel="0" collapsed="false">
      <c r="A18825" s="0" t="s">
        <v>25415</v>
      </c>
      <c r="B18825" s="86" t="s">
        <v>25416</v>
      </c>
      <c r="C18825" s="0" t="s">
        <v>217</v>
      </c>
      <c r="E18825" s="306" t="n">
        <v>20.33</v>
      </c>
    </row>
    <row r="18826" customFormat="false" ht="15" hidden="false" customHeight="false" outlineLevel="0" collapsed="false">
      <c r="A18826" s="0" t="s">
        <v>25417</v>
      </c>
      <c r="B18826" s="86" t="s">
        <v>25418</v>
      </c>
      <c r="C18826" s="0" t="s">
        <v>217</v>
      </c>
      <c r="E18826" s="306" t="n">
        <v>58.72</v>
      </c>
    </row>
    <row r="18827" customFormat="false" ht="15" hidden="false" customHeight="false" outlineLevel="0" collapsed="false">
      <c r="A18827" s="0" t="s">
        <v>25419</v>
      </c>
      <c r="B18827" s="86" t="s">
        <v>25420</v>
      </c>
      <c r="C18827" s="0" t="s">
        <v>217</v>
      </c>
      <c r="E18827" s="306" t="n">
        <v>55.14</v>
      </c>
    </row>
    <row r="18828" customFormat="false" ht="15" hidden="false" customHeight="false" outlineLevel="0" collapsed="false">
      <c r="A18828" s="0" t="s">
        <v>25421</v>
      </c>
      <c r="B18828" s="86" t="s">
        <v>25422</v>
      </c>
      <c r="C18828" s="0" t="s">
        <v>217</v>
      </c>
      <c r="E18828" s="306" t="n">
        <v>38.48</v>
      </c>
    </row>
    <row r="18829" customFormat="false" ht="15" hidden="false" customHeight="false" outlineLevel="0" collapsed="false">
      <c r="A18829" s="0" t="s">
        <v>25423</v>
      </c>
      <c r="B18829" s="86" t="s">
        <v>25424</v>
      </c>
      <c r="C18829" s="0" t="s">
        <v>217</v>
      </c>
      <c r="E18829" s="306" t="n">
        <v>31.5</v>
      </c>
    </row>
    <row r="18830" customFormat="false" ht="15" hidden="false" customHeight="false" outlineLevel="0" collapsed="false">
      <c r="A18830" s="0" t="s">
        <v>25425</v>
      </c>
      <c r="B18830" s="86" t="s">
        <v>25426</v>
      </c>
      <c r="C18830" s="0" t="s">
        <v>217</v>
      </c>
      <c r="E18830" s="306" t="n">
        <v>92.74</v>
      </c>
    </row>
    <row r="18831" customFormat="false" ht="15" hidden="false" customHeight="false" outlineLevel="0" collapsed="false">
      <c r="A18831" s="0" t="s">
        <v>25427</v>
      </c>
      <c r="B18831" s="86" t="s">
        <v>25428</v>
      </c>
      <c r="C18831" s="0" t="s">
        <v>217</v>
      </c>
      <c r="E18831" s="306" t="n">
        <v>112.37</v>
      </c>
    </row>
    <row r="18832" customFormat="false" ht="15" hidden="false" customHeight="false" outlineLevel="0" collapsed="false">
      <c r="A18832" s="0" t="s">
        <v>25429</v>
      </c>
      <c r="B18832" s="86" t="s">
        <v>25430</v>
      </c>
      <c r="C18832" s="0" t="s">
        <v>217</v>
      </c>
      <c r="E18832" s="306" t="n">
        <v>248.91</v>
      </c>
    </row>
    <row r="18833" customFormat="false" ht="15" hidden="false" customHeight="false" outlineLevel="0" collapsed="false">
      <c r="A18833" s="0" t="s">
        <v>25431</v>
      </c>
      <c r="B18833" s="86" t="s">
        <v>25432</v>
      </c>
      <c r="C18833" s="0" t="s">
        <v>217</v>
      </c>
      <c r="E18833" s="306" t="n">
        <v>17.85</v>
      </c>
    </row>
    <row r="18834" customFormat="false" ht="15" hidden="false" customHeight="false" outlineLevel="0" collapsed="false">
      <c r="A18834" s="0" t="s">
        <v>25433</v>
      </c>
      <c r="B18834" s="86" t="s">
        <v>25434</v>
      </c>
      <c r="C18834" s="0" t="s">
        <v>217</v>
      </c>
      <c r="E18834" s="306" t="n">
        <v>95.78</v>
      </c>
    </row>
    <row r="18835" customFormat="false" ht="15" hidden="false" customHeight="false" outlineLevel="0" collapsed="false">
      <c r="A18835" s="0" t="s">
        <v>25435</v>
      </c>
      <c r="B18835" s="86" t="s">
        <v>25436</v>
      </c>
      <c r="C18835" s="0" t="s">
        <v>365</v>
      </c>
      <c r="E18835" s="306" t="n">
        <v>1.12</v>
      </c>
    </row>
    <row r="18836" customFormat="false" ht="15" hidden="false" customHeight="false" outlineLevel="0" collapsed="false">
      <c r="A18836" s="0" t="s">
        <v>25437</v>
      </c>
      <c r="B18836" s="86" t="s">
        <v>25438</v>
      </c>
      <c r="C18836" s="0" t="s">
        <v>365</v>
      </c>
      <c r="E18836" s="306" t="n">
        <v>1.79</v>
      </c>
    </row>
    <row r="18837" customFormat="false" ht="15" hidden="false" customHeight="false" outlineLevel="0" collapsed="false">
      <c r="A18837" s="0" t="s">
        <v>25439</v>
      </c>
      <c r="B18837" s="86" t="s">
        <v>25440</v>
      </c>
      <c r="C18837" s="0" t="s">
        <v>217</v>
      </c>
      <c r="E18837" s="306" t="n">
        <v>49.61</v>
      </c>
    </row>
    <row r="18838" customFormat="false" ht="15" hidden="false" customHeight="false" outlineLevel="0" collapsed="false">
      <c r="A18838" s="0" t="s">
        <v>25441</v>
      </c>
      <c r="B18838" s="86" t="s">
        <v>25442</v>
      </c>
      <c r="C18838" s="0" t="s">
        <v>217</v>
      </c>
      <c r="E18838" s="306" t="n">
        <v>57.99</v>
      </c>
    </row>
    <row r="18839" customFormat="false" ht="15" hidden="false" customHeight="false" outlineLevel="0" collapsed="false">
      <c r="A18839" s="0" t="s">
        <v>25443</v>
      </c>
      <c r="B18839" s="86" t="s">
        <v>25444</v>
      </c>
      <c r="C18839" s="0" t="s">
        <v>217</v>
      </c>
      <c r="E18839" s="306" t="n">
        <v>14.88</v>
      </c>
    </row>
    <row r="18840" customFormat="false" ht="15" hidden="false" customHeight="false" outlineLevel="0" collapsed="false">
      <c r="A18840" s="0" t="s">
        <v>25445</v>
      </c>
      <c r="B18840" s="86" t="s">
        <v>25446</v>
      </c>
      <c r="C18840" s="0" t="s">
        <v>217</v>
      </c>
      <c r="E18840" s="306" t="n">
        <v>13.44</v>
      </c>
    </row>
    <row r="18841" customFormat="false" ht="15" hidden="false" customHeight="false" outlineLevel="0" collapsed="false">
      <c r="A18841" s="0" t="s">
        <v>25447</v>
      </c>
      <c r="B18841" s="86" t="s">
        <v>25448</v>
      </c>
      <c r="C18841" s="0" t="s">
        <v>217</v>
      </c>
      <c r="E18841" s="306" t="n">
        <v>13.33</v>
      </c>
    </row>
    <row r="18842" customFormat="false" ht="15" hidden="false" customHeight="false" outlineLevel="0" collapsed="false">
      <c r="A18842" s="0" t="s">
        <v>25449</v>
      </c>
      <c r="B18842" s="86" t="s">
        <v>25450</v>
      </c>
      <c r="C18842" s="0" t="s">
        <v>107</v>
      </c>
      <c r="E18842" s="306" t="n">
        <v>1063.48</v>
      </c>
    </row>
    <row r="18843" customFormat="false" ht="15" hidden="false" customHeight="false" outlineLevel="0" collapsed="false">
      <c r="A18843" s="0" t="s">
        <v>25451</v>
      </c>
      <c r="B18843" s="86" t="s">
        <v>25452</v>
      </c>
      <c r="C18843" s="0" t="s">
        <v>107</v>
      </c>
      <c r="E18843" s="306" t="n">
        <v>20.3</v>
      </c>
    </row>
    <row r="18844" customFormat="false" ht="15" hidden="false" customHeight="false" outlineLevel="0" collapsed="false">
      <c r="A18844" s="0" t="s">
        <v>25453</v>
      </c>
      <c r="B18844" s="86" t="s">
        <v>25454</v>
      </c>
      <c r="C18844" s="0" t="s">
        <v>107</v>
      </c>
      <c r="E18844" s="306" t="n">
        <v>5.71</v>
      </c>
    </row>
    <row r="18845" customFormat="false" ht="15" hidden="false" customHeight="false" outlineLevel="0" collapsed="false">
      <c r="A18845" s="0" t="s">
        <v>25455</v>
      </c>
      <c r="B18845" s="86" t="s">
        <v>25456</v>
      </c>
      <c r="C18845" s="0" t="s">
        <v>107</v>
      </c>
      <c r="E18845" s="306" t="n">
        <v>8.61</v>
      </c>
    </row>
    <row r="18846" customFormat="false" ht="15" hidden="false" customHeight="false" outlineLevel="0" collapsed="false">
      <c r="A18846" s="0" t="s">
        <v>25457</v>
      </c>
      <c r="B18846" s="86" t="s">
        <v>25458</v>
      </c>
      <c r="C18846" s="0" t="s">
        <v>107</v>
      </c>
      <c r="E18846" s="306" t="n">
        <v>4.75</v>
      </c>
    </row>
    <row r="18847" customFormat="false" ht="15" hidden="false" customHeight="false" outlineLevel="0" collapsed="false">
      <c r="A18847" s="0" t="s">
        <v>25459</v>
      </c>
      <c r="B18847" s="86" t="s">
        <v>25460</v>
      </c>
      <c r="C18847" s="0" t="s">
        <v>107</v>
      </c>
      <c r="E18847" s="306" t="n">
        <v>7.42</v>
      </c>
    </row>
    <row r="18848" customFormat="false" ht="15" hidden="false" customHeight="false" outlineLevel="0" collapsed="false">
      <c r="A18848" s="0" t="s">
        <v>25461</v>
      </c>
      <c r="B18848" s="86" t="s">
        <v>25462</v>
      </c>
      <c r="C18848" s="0" t="s">
        <v>107</v>
      </c>
      <c r="E18848" s="306" t="n">
        <v>8.98</v>
      </c>
    </row>
    <row r="18849" customFormat="false" ht="15" hidden="false" customHeight="false" outlineLevel="0" collapsed="false">
      <c r="A18849" s="0" t="s">
        <v>25463</v>
      </c>
      <c r="B18849" s="86" t="s">
        <v>25464</v>
      </c>
      <c r="C18849" s="0" t="s">
        <v>107</v>
      </c>
      <c r="E18849" s="306" t="n">
        <v>15.1</v>
      </c>
    </row>
    <row r="18850" customFormat="false" ht="15" hidden="false" customHeight="false" outlineLevel="0" collapsed="false">
      <c r="A18850" s="0" t="s">
        <v>25465</v>
      </c>
      <c r="B18850" s="86" t="s">
        <v>25466</v>
      </c>
      <c r="C18850" s="0" t="s">
        <v>107</v>
      </c>
      <c r="E18850" s="306" t="n">
        <v>32.13</v>
      </c>
    </row>
    <row r="18851" customFormat="false" ht="15" hidden="false" customHeight="false" outlineLevel="0" collapsed="false">
      <c r="A18851" s="0" t="s">
        <v>25467</v>
      </c>
      <c r="B18851" s="86" t="s">
        <v>25468</v>
      </c>
      <c r="C18851" s="0" t="s">
        <v>217</v>
      </c>
      <c r="E18851" s="306" t="n">
        <v>61.15</v>
      </c>
    </row>
    <row r="18852" customFormat="false" ht="15" hidden="false" customHeight="false" outlineLevel="0" collapsed="false">
      <c r="A18852" s="0" t="s">
        <v>25469</v>
      </c>
      <c r="B18852" s="86" t="s">
        <v>25470</v>
      </c>
      <c r="C18852" s="0" t="s">
        <v>217</v>
      </c>
      <c r="E18852" s="306" t="n">
        <v>133.7</v>
      </c>
    </row>
    <row r="18853" customFormat="false" ht="15" hidden="false" customHeight="false" outlineLevel="0" collapsed="false">
      <c r="A18853" s="0" t="s">
        <v>25471</v>
      </c>
      <c r="B18853" s="86" t="s">
        <v>25472</v>
      </c>
      <c r="C18853" s="0" t="s">
        <v>217</v>
      </c>
      <c r="E18853" s="306" t="n">
        <v>208.79</v>
      </c>
    </row>
    <row r="18854" customFormat="false" ht="15" hidden="false" customHeight="false" outlineLevel="0" collapsed="false">
      <c r="A18854" s="0" t="s">
        <v>25473</v>
      </c>
      <c r="B18854" s="86" t="s">
        <v>25474</v>
      </c>
      <c r="C18854" s="0" t="s">
        <v>217</v>
      </c>
      <c r="E18854" s="306" t="n">
        <v>24.38</v>
      </c>
    </row>
    <row r="18855" customFormat="false" ht="15" hidden="false" customHeight="false" outlineLevel="0" collapsed="false">
      <c r="A18855" s="0" t="s">
        <v>25475</v>
      </c>
      <c r="B18855" s="86" t="s">
        <v>25476</v>
      </c>
      <c r="C18855" s="0" t="s">
        <v>217</v>
      </c>
      <c r="E18855" s="306" t="n">
        <v>225.14</v>
      </c>
    </row>
    <row r="18856" customFormat="false" ht="15" hidden="false" customHeight="false" outlineLevel="0" collapsed="false">
      <c r="A18856" s="0" t="s">
        <v>25477</v>
      </c>
      <c r="B18856" s="86" t="s">
        <v>25478</v>
      </c>
      <c r="C18856" s="0" t="s">
        <v>217</v>
      </c>
      <c r="E18856" s="306" t="n">
        <v>7.8</v>
      </c>
    </row>
    <row r="18857" customFormat="false" ht="15" hidden="false" customHeight="false" outlineLevel="0" collapsed="false">
      <c r="A18857" s="0" t="s">
        <v>25479</v>
      </c>
      <c r="B18857" s="86" t="s">
        <v>25480</v>
      </c>
      <c r="C18857" s="0" t="s">
        <v>217</v>
      </c>
      <c r="E18857" s="306" t="n">
        <v>10.28</v>
      </c>
    </row>
    <row r="18858" customFormat="false" ht="15" hidden="false" customHeight="false" outlineLevel="0" collapsed="false">
      <c r="A18858" s="0" t="s">
        <v>25481</v>
      </c>
      <c r="B18858" s="86" t="s">
        <v>25482</v>
      </c>
      <c r="C18858" s="0" t="s">
        <v>217</v>
      </c>
      <c r="E18858" s="306" t="n">
        <v>34.19</v>
      </c>
    </row>
    <row r="18859" customFormat="false" ht="15" hidden="false" customHeight="false" outlineLevel="0" collapsed="false">
      <c r="A18859" s="0" t="s">
        <v>25483</v>
      </c>
      <c r="B18859" s="86" t="s">
        <v>25484</v>
      </c>
      <c r="C18859" s="0" t="s">
        <v>217</v>
      </c>
      <c r="E18859" s="306" t="n">
        <v>0.79</v>
      </c>
    </row>
    <row r="18860" customFormat="false" ht="15" hidden="false" customHeight="false" outlineLevel="0" collapsed="false">
      <c r="A18860" s="0" t="s">
        <v>25485</v>
      </c>
      <c r="B18860" s="86" t="s">
        <v>25486</v>
      </c>
      <c r="C18860" s="0" t="s">
        <v>217</v>
      </c>
      <c r="E18860" s="306" t="n">
        <v>0.87</v>
      </c>
    </row>
    <row r="18861" customFormat="false" ht="15" hidden="false" customHeight="false" outlineLevel="0" collapsed="false">
      <c r="A18861" s="0" t="s">
        <v>25487</v>
      </c>
      <c r="B18861" s="86" t="s">
        <v>25488</v>
      </c>
      <c r="C18861" s="0" t="s">
        <v>217</v>
      </c>
      <c r="E18861" s="306" t="n">
        <v>1.01</v>
      </c>
    </row>
    <row r="18862" customFormat="false" ht="15" hidden="false" customHeight="false" outlineLevel="0" collapsed="false">
      <c r="A18862" s="0" t="s">
        <v>25489</v>
      </c>
      <c r="B18862" s="86" t="s">
        <v>25490</v>
      </c>
      <c r="C18862" s="0" t="s">
        <v>217</v>
      </c>
      <c r="E18862" s="306" t="n">
        <v>8.78</v>
      </c>
    </row>
    <row r="18863" customFormat="false" ht="15" hidden="false" customHeight="false" outlineLevel="0" collapsed="false">
      <c r="A18863" s="0" t="s">
        <v>25491</v>
      </c>
      <c r="B18863" s="86" t="s">
        <v>25492</v>
      </c>
      <c r="C18863" s="0" t="s">
        <v>217</v>
      </c>
      <c r="E18863" s="306" t="n">
        <v>12.96</v>
      </c>
    </row>
    <row r="18864" customFormat="false" ht="15" hidden="false" customHeight="false" outlineLevel="0" collapsed="false">
      <c r="A18864" s="0" t="s">
        <v>25493</v>
      </c>
      <c r="B18864" s="86" t="s">
        <v>25494</v>
      </c>
      <c r="C18864" s="0" t="s">
        <v>217</v>
      </c>
      <c r="E18864" s="306" t="n">
        <v>64.43</v>
      </c>
    </row>
    <row r="18865" customFormat="false" ht="15" hidden="false" customHeight="false" outlineLevel="0" collapsed="false">
      <c r="A18865" s="0" t="s">
        <v>25495</v>
      </c>
      <c r="B18865" s="86" t="s">
        <v>25496</v>
      </c>
      <c r="C18865" s="0" t="s">
        <v>217</v>
      </c>
      <c r="E18865" s="306" t="n">
        <v>35.78</v>
      </c>
    </row>
    <row r="18866" customFormat="false" ht="15" hidden="false" customHeight="false" outlineLevel="0" collapsed="false">
      <c r="A18866" s="0" t="s">
        <v>25497</v>
      </c>
      <c r="B18866" s="86" t="s">
        <v>25498</v>
      </c>
      <c r="C18866" s="0" t="s">
        <v>217</v>
      </c>
      <c r="E18866" s="306" t="n">
        <v>86.61</v>
      </c>
    </row>
    <row r="18867" customFormat="false" ht="15" hidden="false" customHeight="false" outlineLevel="0" collapsed="false">
      <c r="A18867" s="0" t="s">
        <v>25499</v>
      </c>
      <c r="B18867" s="86" t="s">
        <v>26742</v>
      </c>
      <c r="C18867" s="0" t="s">
        <v>217</v>
      </c>
      <c r="E18867" s="306" t="n">
        <v>43.43</v>
      </c>
    </row>
    <row r="18868" customFormat="false" ht="15" hidden="false" customHeight="false" outlineLevel="0" collapsed="false">
      <c r="A18868" s="0" t="s">
        <v>25501</v>
      </c>
      <c r="B18868" s="86" t="s">
        <v>25502</v>
      </c>
      <c r="C18868" s="0" t="s">
        <v>217</v>
      </c>
      <c r="E18868" s="306" t="n">
        <v>16.08</v>
      </c>
    </row>
    <row r="18869" customFormat="false" ht="15" hidden="false" customHeight="false" outlineLevel="0" collapsed="false">
      <c r="A18869" s="0" t="s">
        <v>25503</v>
      </c>
      <c r="B18869" s="86" t="s">
        <v>25504</v>
      </c>
      <c r="C18869" s="0" t="s">
        <v>217</v>
      </c>
      <c r="E18869" s="306" t="n">
        <v>20.37</v>
      </c>
    </row>
    <row r="18870" customFormat="false" ht="15" hidden="false" customHeight="false" outlineLevel="0" collapsed="false">
      <c r="B18870" s="0"/>
      <c r="E18870" s="0"/>
    </row>
    <row r="18871" customFormat="false" ht="15" hidden="false" customHeight="false" outlineLevel="0" collapsed="false">
      <c r="B18871" s="0"/>
      <c r="E18871" s="0"/>
    </row>
    <row r="18872" customFormat="false" ht="15" hidden="false" customHeight="false" outlineLevel="0" collapsed="false">
      <c r="A18872" s="0" t="s">
        <v>13853</v>
      </c>
      <c r="B18872" s="0"/>
      <c r="C18872" s="0" t="s">
        <v>13854</v>
      </c>
      <c r="E18872" s="0"/>
    </row>
    <row r="18873" customFormat="false" ht="15" hidden="false" customHeight="false" outlineLevel="0" collapsed="false">
      <c r="B18873" s="0"/>
      <c r="C18873" s="0" t="s">
        <v>13855</v>
      </c>
      <c r="E18873" s="0"/>
    </row>
    <row r="18874" customFormat="false" ht="15" hidden="false" customHeight="false" outlineLevel="0" collapsed="false">
      <c r="A18874" s="0" t="s">
        <v>13856</v>
      </c>
      <c r="B18874" s="0"/>
      <c r="C18874" s="0" t="s">
        <v>13857</v>
      </c>
      <c r="E18874" s="306" t="s">
        <v>13858</v>
      </c>
    </row>
    <row r="18875" customFormat="false" ht="15" hidden="false" customHeight="false" outlineLevel="0" collapsed="false">
      <c r="A18875" s="0" t="s">
        <v>25505</v>
      </c>
      <c r="B18875" s="86" t="s">
        <v>25506</v>
      </c>
      <c r="C18875" s="0" t="s">
        <v>217</v>
      </c>
      <c r="E18875" s="306" t="n">
        <v>17.56</v>
      </c>
    </row>
    <row r="18876" customFormat="false" ht="15" hidden="false" customHeight="false" outlineLevel="0" collapsed="false">
      <c r="A18876" s="0" t="s">
        <v>25507</v>
      </c>
      <c r="B18876" s="86" t="s">
        <v>25508</v>
      </c>
      <c r="C18876" s="0" t="s">
        <v>217</v>
      </c>
      <c r="E18876" s="306" t="n">
        <v>30.46</v>
      </c>
    </row>
    <row r="18877" customFormat="false" ht="15" hidden="false" customHeight="false" outlineLevel="0" collapsed="false">
      <c r="A18877" s="0" t="s">
        <v>25509</v>
      </c>
      <c r="B18877" s="86" t="s">
        <v>25510</v>
      </c>
      <c r="C18877" s="0" t="s">
        <v>217</v>
      </c>
      <c r="E18877" s="306" t="n">
        <v>197.62</v>
      </c>
    </row>
    <row r="18878" customFormat="false" ht="15" hidden="false" customHeight="false" outlineLevel="0" collapsed="false">
      <c r="A18878" s="0" t="s">
        <v>25511</v>
      </c>
      <c r="B18878" s="86" t="s">
        <v>25512</v>
      </c>
      <c r="C18878" s="0" t="s">
        <v>217</v>
      </c>
      <c r="E18878" s="306" t="n">
        <v>50.92</v>
      </c>
    </row>
    <row r="18879" customFormat="false" ht="15" hidden="false" customHeight="false" outlineLevel="0" collapsed="false">
      <c r="A18879" s="0" t="s">
        <v>25513</v>
      </c>
      <c r="B18879" s="86" t="s">
        <v>25514</v>
      </c>
      <c r="C18879" s="0" t="s">
        <v>217</v>
      </c>
      <c r="E18879" s="306" t="n">
        <v>101.25</v>
      </c>
    </row>
    <row r="18880" customFormat="false" ht="15" hidden="false" customHeight="false" outlineLevel="0" collapsed="false">
      <c r="A18880" s="0" t="s">
        <v>25515</v>
      </c>
      <c r="B18880" s="86" t="s">
        <v>25516</v>
      </c>
      <c r="C18880" s="0" t="s">
        <v>217</v>
      </c>
      <c r="E18880" s="306" t="n">
        <v>46.73</v>
      </c>
    </row>
    <row r="18881" customFormat="false" ht="15" hidden="false" customHeight="false" outlineLevel="0" collapsed="false">
      <c r="A18881" s="0" t="s">
        <v>25517</v>
      </c>
      <c r="B18881" s="86" t="s">
        <v>25518</v>
      </c>
      <c r="C18881" s="0" t="s">
        <v>217</v>
      </c>
      <c r="E18881" s="306" t="n">
        <v>51.4</v>
      </c>
    </row>
    <row r="18882" customFormat="false" ht="15" hidden="false" customHeight="false" outlineLevel="0" collapsed="false">
      <c r="A18882" s="0" t="s">
        <v>25519</v>
      </c>
      <c r="B18882" s="86" t="s">
        <v>25520</v>
      </c>
      <c r="C18882" s="0" t="s">
        <v>217</v>
      </c>
      <c r="E18882" s="306" t="n">
        <v>142.73</v>
      </c>
    </row>
    <row r="18883" customFormat="false" ht="15" hidden="false" customHeight="false" outlineLevel="0" collapsed="false">
      <c r="A18883" s="0" t="s">
        <v>25521</v>
      </c>
      <c r="B18883" s="86" t="s">
        <v>25522</v>
      </c>
      <c r="C18883" s="0" t="s">
        <v>217</v>
      </c>
      <c r="E18883" s="306" t="n">
        <v>454.35</v>
      </c>
    </row>
    <row r="18884" customFormat="false" ht="15" hidden="false" customHeight="false" outlineLevel="0" collapsed="false">
      <c r="A18884" s="0" t="s">
        <v>25523</v>
      </c>
      <c r="B18884" s="86" t="s">
        <v>25524</v>
      </c>
      <c r="C18884" s="0" t="s">
        <v>217</v>
      </c>
      <c r="E18884" s="306" t="n">
        <v>670.45</v>
      </c>
    </row>
    <row r="18885" customFormat="false" ht="15" hidden="false" customHeight="false" outlineLevel="0" collapsed="false">
      <c r="A18885" s="0" t="s">
        <v>25525</v>
      </c>
      <c r="B18885" s="86" t="s">
        <v>25526</v>
      </c>
      <c r="C18885" s="0" t="s">
        <v>217</v>
      </c>
      <c r="E18885" s="306" t="n">
        <v>7.02</v>
      </c>
    </row>
    <row r="18886" customFormat="false" ht="15" hidden="false" customHeight="false" outlineLevel="0" collapsed="false">
      <c r="A18886" s="0" t="s">
        <v>25527</v>
      </c>
      <c r="B18886" s="86" t="s">
        <v>25528</v>
      </c>
      <c r="C18886" s="0" t="s">
        <v>217</v>
      </c>
      <c r="E18886" s="306" t="n">
        <v>8.07</v>
      </c>
    </row>
    <row r="18887" customFormat="false" ht="15" hidden="false" customHeight="false" outlineLevel="0" collapsed="false">
      <c r="A18887" s="0" t="s">
        <v>25529</v>
      </c>
      <c r="B18887" s="86" t="s">
        <v>25530</v>
      </c>
      <c r="C18887" s="0" t="s">
        <v>217</v>
      </c>
      <c r="E18887" s="306" t="n">
        <v>7.1</v>
      </c>
    </row>
    <row r="18888" customFormat="false" ht="15" hidden="false" customHeight="false" outlineLevel="0" collapsed="false">
      <c r="A18888" s="0" t="s">
        <v>25531</v>
      </c>
      <c r="B18888" s="86" t="s">
        <v>25532</v>
      </c>
      <c r="C18888" s="0" t="s">
        <v>217</v>
      </c>
      <c r="E18888" s="306" t="n">
        <v>10.61</v>
      </c>
    </row>
    <row r="18889" customFormat="false" ht="15" hidden="false" customHeight="false" outlineLevel="0" collapsed="false">
      <c r="A18889" s="0" t="s">
        <v>25533</v>
      </c>
      <c r="B18889" s="86" t="s">
        <v>25534</v>
      </c>
      <c r="C18889" s="0" t="s">
        <v>217</v>
      </c>
      <c r="E18889" s="306" t="n">
        <v>3.45</v>
      </c>
    </row>
    <row r="18890" customFormat="false" ht="15" hidden="false" customHeight="false" outlineLevel="0" collapsed="false">
      <c r="A18890" s="0" t="s">
        <v>25535</v>
      </c>
      <c r="B18890" s="86" t="s">
        <v>26743</v>
      </c>
      <c r="C18890" s="0" t="s">
        <v>217</v>
      </c>
      <c r="E18890" s="306" t="n">
        <v>4.5</v>
      </c>
    </row>
    <row r="18891" customFormat="false" ht="15" hidden="false" customHeight="false" outlineLevel="0" collapsed="false">
      <c r="A18891" s="0" t="s">
        <v>25537</v>
      </c>
      <c r="B18891" s="86" t="s">
        <v>25538</v>
      </c>
      <c r="C18891" s="0" t="s">
        <v>217</v>
      </c>
      <c r="E18891" s="306" t="n">
        <v>228.93</v>
      </c>
    </row>
    <row r="18892" customFormat="false" ht="15" hidden="false" customHeight="false" outlineLevel="0" collapsed="false">
      <c r="A18892" s="0" t="s">
        <v>25539</v>
      </c>
      <c r="B18892" s="86" t="s">
        <v>25540</v>
      </c>
      <c r="C18892" s="0" t="s">
        <v>217</v>
      </c>
      <c r="E18892" s="306" t="n">
        <v>271.21</v>
      </c>
    </row>
    <row r="18893" customFormat="false" ht="15" hidden="false" customHeight="false" outlineLevel="0" collapsed="false">
      <c r="A18893" s="0" t="s">
        <v>25541</v>
      </c>
      <c r="B18893" s="86" t="s">
        <v>25542</v>
      </c>
      <c r="C18893" s="0" t="s">
        <v>217</v>
      </c>
      <c r="E18893" s="306" t="n">
        <v>361.83</v>
      </c>
    </row>
    <row r="18894" customFormat="false" ht="15" hidden="false" customHeight="false" outlineLevel="0" collapsed="false">
      <c r="A18894" s="0" t="s">
        <v>25543</v>
      </c>
      <c r="B18894" s="86" t="s">
        <v>25544</v>
      </c>
      <c r="C18894" s="0" t="s">
        <v>217</v>
      </c>
      <c r="E18894" s="306" t="n">
        <v>409.2</v>
      </c>
    </row>
    <row r="18895" customFormat="false" ht="15" hidden="false" customHeight="false" outlineLevel="0" collapsed="false">
      <c r="A18895" s="0" t="s">
        <v>25545</v>
      </c>
      <c r="B18895" s="86" t="s">
        <v>25546</v>
      </c>
      <c r="C18895" s="0" t="s">
        <v>217</v>
      </c>
      <c r="E18895" s="306" t="n">
        <v>265.48</v>
      </c>
    </row>
    <row r="18896" customFormat="false" ht="15" hidden="false" customHeight="false" outlineLevel="0" collapsed="false">
      <c r="A18896" s="0" t="s">
        <v>25547</v>
      </c>
      <c r="B18896" s="86" t="s">
        <v>25548</v>
      </c>
      <c r="C18896" s="0" t="s">
        <v>217</v>
      </c>
      <c r="E18896" s="306" t="n">
        <v>355.13</v>
      </c>
    </row>
    <row r="18897" customFormat="false" ht="15" hidden="false" customHeight="false" outlineLevel="0" collapsed="false">
      <c r="A18897" s="0" t="s">
        <v>25549</v>
      </c>
      <c r="B18897" s="86" t="s">
        <v>25550</v>
      </c>
      <c r="C18897" s="0" t="s">
        <v>217</v>
      </c>
      <c r="E18897" s="306" t="n">
        <v>403.47</v>
      </c>
    </row>
    <row r="18898" customFormat="false" ht="15" hidden="false" customHeight="false" outlineLevel="0" collapsed="false">
      <c r="A18898" s="0" t="s">
        <v>25551</v>
      </c>
      <c r="B18898" s="86" t="s">
        <v>25552</v>
      </c>
      <c r="C18898" s="0" t="s">
        <v>217</v>
      </c>
      <c r="E18898" s="306" t="n">
        <v>197.35</v>
      </c>
    </row>
    <row r="18899" customFormat="false" ht="15" hidden="false" customHeight="false" outlineLevel="0" collapsed="false">
      <c r="A18899" s="0" t="s">
        <v>25553</v>
      </c>
      <c r="B18899" s="86" t="s">
        <v>25554</v>
      </c>
      <c r="C18899" s="0" t="s">
        <v>217</v>
      </c>
      <c r="E18899" s="306" t="n">
        <v>220.93</v>
      </c>
    </row>
    <row r="18900" customFormat="false" ht="15" hidden="false" customHeight="false" outlineLevel="0" collapsed="false">
      <c r="A18900" s="0" t="s">
        <v>25555</v>
      </c>
      <c r="B18900" s="86" t="s">
        <v>25556</v>
      </c>
      <c r="C18900" s="0" t="s">
        <v>217</v>
      </c>
      <c r="E18900" s="306" t="n">
        <v>291.54</v>
      </c>
    </row>
    <row r="18901" customFormat="false" ht="15" hidden="false" customHeight="false" outlineLevel="0" collapsed="false">
      <c r="A18901" s="0" t="s">
        <v>25557</v>
      </c>
      <c r="B18901" s="86" t="s">
        <v>25558</v>
      </c>
      <c r="C18901" s="0" t="s">
        <v>217</v>
      </c>
      <c r="E18901" s="306" t="n">
        <v>352.75</v>
      </c>
    </row>
    <row r="18902" customFormat="false" ht="15" hidden="false" customHeight="false" outlineLevel="0" collapsed="false">
      <c r="A18902" s="0" t="s">
        <v>25559</v>
      </c>
      <c r="B18902" s="86" t="s">
        <v>25560</v>
      </c>
      <c r="C18902" s="0" t="s">
        <v>217</v>
      </c>
      <c r="E18902" s="306" t="n">
        <v>197.35</v>
      </c>
    </row>
    <row r="18903" customFormat="false" ht="15" hidden="false" customHeight="false" outlineLevel="0" collapsed="false">
      <c r="A18903" s="0" t="s">
        <v>25561</v>
      </c>
      <c r="B18903" s="86" t="s">
        <v>25562</v>
      </c>
      <c r="C18903" s="0" t="s">
        <v>217</v>
      </c>
      <c r="E18903" s="306" t="n">
        <v>220.93</v>
      </c>
    </row>
    <row r="18904" customFormat="false" ht="15" hidden="false" customHeight="false" outlineLevel="0" collapsed="false">
      <c r="A18904" s="0" t="s">
        <v>25563</v>
      </c>
      <c r="B18904" s="86" t="s">
        <v>25564</v>
      </c>
      <c r="C18904" s="0" t="s">
        <v>217</v>
      </c>
      <c r="E18904" s="306" t="n">
        <v>301.38</v>
      </c>
    </row>
    <row r="18905" customFormat="false" ht="15" hidden="false" customHeight="false" outlineLevel="0" collapsed="false">
      <c r="A18905" s="0" t="s">
        <v>25565</v>
      </c>
      <c r="B18905" s="86" t="s">
        <v>25566</v>
      </c>
      <c r="C18905" s="0" t="s">
        <v>217</v>
      </c>
      <c r="E18905" s="306" t="n">
        <v>352.75</v>
      </c>
    </row>
    <row r="18906" customFormat="false" ht="15" hidden="false" customHeight="false" outlineLevel="0" collapsed="false">
      <c r="A18906" s="0" t="s">
        <v>25567</v>
      </c>
      <c r="B18906" s="86" t="s">
        <v>25568</v>
      </c>
      <c r="C18906" s="0" t="s">
        <v>217</v>
      </c>
      <c r="E18906" s="306" t="n">
        <v>39.8</v>
      </c>
    </row>
    <row r="18907" customFormat="false" ht="15" hidden="false" customHeight="false" outlineLevel="0" collapsed="false">
      <c r="A18907" s="0" t="s">
        <v>25569</v>
      </c>
      <c r="B18907" s="86" t="s">
        <v>25570</v>
      </c>
      <c r="C18907" s="0" t="s">
        <v>217</v>
      </c>
      <c r="E18907" s="306" t="n">
        <v>47.19</v>
      </c>
    </row>
    <row r="18908" customFormat="false" ht="15" hidden="false" customHeight="false" outlineLevel="0" collapsed="false">
      <c r="A18908" s="0" t="s">
        <v>25571</v>
      </c>
      <c r="B18908" s="86" t="s">
        <v>25572</v>
      </c>
      <c r="C18908" s="0" t="s">
        <v>217</v>
      </c>
      <c r="E18908" s="306" t="n">
        <v>86.23</v>
      </c>
    </row>
    <row r="18909" customFormat="false" ht="15" hidden="false" customHeight="false" outlineLevel="0" collapsed="false">
      <c r="A18909" s="0" t="s">
        <v>25573</v>
      </c>
      <c r="B18909" s="86" t="s">
        <v>25574</v>
      </c>
      <c r="C18909" s="0" t="s">
        <v>217</v>
      </c>
      <c r="E18909" s="306" t="n">
        <v>43.76</v>
      </c>
    </row>
    <row r="18910" customFormat="false" ht="15" hidden="false" customHeight="false" outlineLevel="0" collapsed="false">
      <c r="A18910" s="0" t="s">
        <v>25575</v>
      </c>
      <c r="B18910" s="86" t="s">
        <v>25576</v>
      </c>
      <c r="C18910" s="0" t="s">
        <v>217</v>
      </c>
      <c r="E18910" s="306" t="n">
        <v>49.5</v>
      </c>
    </row>
    <row r="18911" customFormat="false" ht="15" hidden="false" customHeight="false" outlineLevel="0" collapsed="false">
      <c r="A18911" s="0" t="s">
        <v>25577</v>
      </c>
      <c r="B18911" s="86" t="s">
        <v>25578</v>
      </c>
      <c r="C18911" s="0" t="s">
        <v>217</v>
      </c>
      <c r="E18911" s="306" t="n">
        <v>139.34</v>
      </c>
    </row>
    <row r="18912" customFormat="false" ht="15" hidden="false" customHeight="false" outlineLevel="0" collapsed="false">
      <c r="A18912" s="0" t="s">
        <v>25579</v>
      </c>
      <c r="B18912" s="86" t="s">
        <v>25580</v>
      </c>
      <c r="C18912" s="0" t="s">
        <v>217</v>
      </c>
      <c r="E18912" s="306" t="n">
        <v>92.99</v>
      </c>
    </row>
    <row r="18913" customFormat="false" ht="15" hidden="false" customHeight="false" outlineLevel="0" collapsed="false">
      <c r="A18913" s="0" t="s">
        <v>25581</v>
      </c>
      <c r="B18913" s="86" t="s">
        <v>25582</v>
      </c>
      <c r="C18913" s="0" t="s">
        <v>217</v>
      </c>
      <c r="E18913" s="306" t="n">
        <v>103.94</v>
      </c>
    </row>
    <row r="18914" customFormat="false" ht="15" hidden="false" customHeight="false" outlineLevel="0" collapsed="false">
      <c r="A18914" s="0" t="s">
        <v>25583</v>
      </c>
      <c r="B18914" s="86" t="s">
        <v>25584</v>
      </c>
      <c r="C18914" s="0" t="s">
        <v>217</v>
      </c>
      <c r="E18914" s="306" t="n">
        <v>35</v>
      </c>
    </row>
    <row r="18915" customFormat="false" ht="15" hidden="false" customHeight="false" outlineLevel="0" collapsed="false">
      <c r="A18915" s="0" t="s">
        <v>25585</v>
      </c>
      <c r="B18915" s="86" t="s">
        <v>25586</v>
      </c>
      <c r="C18915" s="0" t="s">
        <v>217</v>
      </c>
      <c r="E18915" s="306" t="n">
        <v>40.03</v>
      </c>
    </row>
    <row r="18916" customFormat="false" ht="15" hidden="false" customHeight="false" outlineLevel="0" collapsed="false">
      <c r="A18916" s="0" t="s">
        <v>25587</v>
      </c>
      <c r="B18916" s="86" t="s">
        <v>25588</v>
      </c>
      <c r="C18916" s="0" t="s">
        <v>217</v>
      </c>
      <c r="E18916" s="306" t="n">
        <v>46.12</v>
      </c>
    </row>
    <row r="18917" customFormat="false" ht="15" hidden="false" customHeight="false" outlineLevel="0" collapsed="false">
      <c r="A18917" s="0" t="s">
        <v>25589</v>
      </c>
      <c r="B18917" s="86" t="s">
        <v>25590</v>
      </c>
      <c r="C18917" s="0" t="s">
        <v>217</v>
      </c>
      <c r="E18917" s="306" t="n">
        <v>6.23</v>
      </c>
    </row>
    <row r="18918" customFormat="false" ht="15" hidden="false" customHeight="false" outlineLevel="0" collapsed="false">
      <c r="A18918" s="0" t="s">
        <v>25591</v>
      </c>
      <c r="B18918" s="86" t="s">
        <v>25592</v>
      </c>
      <c r="C18918" s="0" t="s">
        <v>217</v>
      </c>
      <c r="E18918" s="306" t="n">
        <v>9.61</v>
      </c>
    </row>
    <row r="18919" customFormat="false" ht="15" hidden="false" customHeight="false" outlineLevel="0" collapsed="false">
      <c r="A18919" s="0" t="s">
        <v>25593</v>
      </c>
      <c r="B18919" s="86" t="s">
        <v>25594</v>
      </c>
      <c r="C18919" s="0" t="s">
        <v>217</v>
      </c>
      <c r="E18919" s="306" t="n">
        <v>22.77</v>
      </c>
    </row>
    <row r="18920" customFormat="false" ht="15" hidden="false" customHeight="false" outlineLevel="0" collapsed="false">
      <c r="A18920" s="0" t="s">
        <v>25595</v>
      </c>
      <c r="B18920" s="86" t="s">
        <v>25596</v>
      </c>
      <c r="C18920" s="0" t="s">
        <v>217</v>
      </c>
      <c r="E18920" s="306" t="n">
        <v>36.38</v>
      </c>
    </row>
    <row r="18921" customFormat="false" ht="15" hidden="false" customHeight="false" outlineLevel="0" collapsed="false">
      <c r="A18921" s="0" t="s">
        <v>25597</v>
      </c>
      <c r="B18921" s="86" t="s">
        <v>25598</v>
      </c>
      <c r="C18921" s="0" t="s">
        <v>217</v>
      </c>
      <c r="E18921" s="306" t="n">
        <v>34.69</v>
      </c>
    </row>
    <row r="18922" customFormat="false" ht="15" hidden="false" customHeight="false" outlineLevel="0" collapsed="false">
      <c r="A18922" s="0" t="s">
        <v>25599</v>
      </c>
      <c r="B18922" s="86" t="s">
        <v>25600</v>
      </c>
      <c r="C18922" s="0" t="s">
        <v>217</v>
      </c>
      <c r="E18922" s="306" t="n">
        <v>89.7</v>
      </c>
    </row>
    <row r="18923" customFormat="false" ht="15" hidden="false" customHeight="false" outlineLevel="0" collapsed="false">
      <c r="A18923" s="0" t="s">
        <v>25601</v>
      </c>
      <c r="B18923" s="86" t="s">
        <v>25602</v>
      </c>
      <c r="C18923" s="0" t="s">
        <v>217</v>
      </c>
      <c r="E18923" s="306" t="n">
        <v>92.82</v>
      </c>
    </row>
    <row r="18924" customFormat="false" ht="15" hidden="false" customHeight="false" outlineLevel="0" collapsed="false">
      <c r="A18924" s="0" t="s">
        <v>25603</v>
      </c>
      <c r="B18924" s="86" t="s">
        <v>25604</v>
      </c>
      <c r="C18924" s="0" t="s">
        <v>217</v>
      </c>
      <c r="E18924" s="306" t="n">
        <v>3.82</v>
      </c>
    </row>
    <row r="18925" customFormat="false" ht="15" hidden="false" customHeight="false" outlineLevel="0" collapsed="false">
      <c r="A18925" s="0" t="s">
        <v>25605</v>
      </c>
      <c r="B18925" s="86" t="s">
        <v>25606</v>
      </c>
      <c r="C18925" s="0" t="s">
        <v>217</v>
      </c>
      <c r="E18925" s="306" t="n">
        <v>3.07</v>
      </c>
    </row>
    <row r="18926" customFormat="false" ht="15" hidden="false" customHeight="false" outlineLevel="0" collapsed="false">
      <c r="A18926" s="0" t="s">
        <v>25607</v>
      </c>
      <c r="B18926" s="86" t="s">
        <v>25608</v>
      </c>
      <c r="C18926" s="0" t="s">
        <v>217</v>
      </c>
      <c r="E18926" s="306" t="n">
        <v>4.67</v>
      </c>
    </row>
    <row r="18927" customFormat="false" ht="15" hidden="false" customHeight="false" outlineLevel="0" collapsed="false">
      <c r="A18927" s="0" t="s">
        <v>25609</v>
      </c>
      <c r="B18927" s="86" t="s">
        <v>25610</v>
      </c>
      <c r="C18927" s="0" t="s">
        <v>217</v>
      </c>
      <c r="E18927" s="306" t="n">
        <v>10.99</v>
      </c>
    </row>
    <row r="18928" customFormat="false" ht="15" hidden="false" customHeight="false" outlineLevel="0" collapsed="false">
      <c r="A18928" s="0" t="s">
        <v>25611</v>
      </c>
      <c r="B18928" s="86" t="s">
        <v>25612</v>
      </c>
      <c r="C18928" s="0" t="s">
        <v>217</v>
      </c>
      <c r="E18928" s="306" t="n">
        <v>15.52</v>
      </c>
    </row>
    <row r="18929" customFormat="false" ht="15" hidden="false" customHeight="false" outlineLevel="0" collapsed="false">
      <c r="A18929" s="0" t="s">
        <v>25613</v>
      </c>
      <c r="B18929" s="86" t="s">
        <v>25614</v>
      </c>
      <c r="C18929" s="0" t="s">
        <v>217</v>
      </c>
      <c r="E18929" s="306" t="n">
        <v>48.17</v>
      </c>
    </row>
    <row r="18930" customFormat="false" ht="15" hidden="false" customHeight="false" outlineLevel="0" collapsed="false">
      <c r="A18930" s="0" t="s">
        <v>25615</v>
      </c>
      <c r="B18930" s="86" t="s">
        <v>25616</v>
      </c>
      <c r="C18930" s="0" t="s">
        <v>217</v>
      </c>
      <c r="E18930" s="306" t="n">
        <v>3.38</v>
      </c>
    </row>
    <row r="18931" customFormat="false" ht="15" hidden="false" customHeight="false" outlineLevel="0" collapsed="false">
      <c r="A18931" s="0" t="s">
        <v>25617</v>
      </c>
      <c r="B18931" s="86" t="s">
        <v>25618</v>
      </c>
      <c r="C18931" s="0" t="s">
        <v>217</v>
      </c>
      <c r="E18931" s="306" t="n">
        <v>5.34</v>
      </c>
    </row>
    <row r="18932" customFormat="false" ht="15" hidden="false" customHeight="false" outlineLevel="0" collapsed="false">
      <c r="A18932" s="0" t="s">
        <v>25619</v>
      </c>
      <c r="B18932" s="86" t="s">
        <v>25620</v>
      </c>
      <c r="C18932" s="0" t="s">
        <v>217</v>
      </c>
      <c r="E18932" s="306" t="n">
        <v>11.43</v>
      </c>
    </row>
    <row r="18933" customFormat="false" ht="15" hidden="false" customHeight="false" outlineLevel="0" collapsed="false">
      <c r="A18933" s="0" t="s">
        <v>25621</v>
      </c>
      <c r="B18933" s="86" t="s">
        <v>25622</v>
      </c>
      <c r="C18933" s="0" t="s">
        <v>217</v>
      </c>
      <c r="E18933" s="306" t="n">
        <v>18.95</v>
      </c>
    </row>
    <row r="18934" customFormat="false" ht="15" hidden="false" customHeight="false" outlineLevel="0" collapsed="false">
      <c r="A18934" s="0" t="s">
        <v>25623</v>
      </c>
      <c r="B18934" s="86" t="s">
        <v>25624</v>
      </c>
      <c r="C18934" s="0" t="s">
        <v>217</v>
      </c>
      <c r="E18934" s="306" t="n">
        <v>70.58</v>
      </c>
    </row>
    <row r="18935" customFormat="false" ht="15" hidden="false" customHeight="false" outlineLevel="0" collapsed="false">
      <c r="A18935" s="0" t="s">
        <v>25625</v>
      </c>
      <c r="B18935" s="86" t="s">
        <v>25626</v>
      </c>
      <c r="C18935" s="0" t="s">
        <v>217</v>
      </c>
      <c r="E18935" s="306" t="n">
        <v>28.02</v>
      </c>
    </row>
    <row r="18936" customFormat="false" ht="15" hidden="false" customHeight="false" outlineLevel="0" collapsed="false">
      <c r="A18936" s="0" t="s">
        <v>25627</v>
      </c>
      <c r="B18936" s="86" t="s">
        <v>25628</v>
      </c>
      <c r="C18936" s="0" t="s">
        <v>217</v>
      </c>
      <c r="E18936" s="306" t="n">
        <v>30.18</v>
      </c>
    </row>
    <row r="18937" customFormat="false" ht="15" hidden="false" customHeight="false" outlineLevel="0" collapsed="false">
      <c r="A18937" s="0" t="s">
        <v>25629</v>
      </c>
      <c r="B18937" s="86" t="s">
        <v>25630</v>
      </c>
      <c r="C18937" s="0" t="s">
        <v>217</v>
      </c>
      <c r="E18937" s="306" t="n">
        <v>20.3</v>
      </c>
    </row>
    <row r="18938" customFormat="false" ht="15" hidden="false" customHeight="false" outlineLevel="0" collapsed="false">
      <c r="A18938" s="0" t="s">
        <v>25631</v>
      </c>
      <c r="B18938" s="86" t="s">
        <v>25632</v>
      </c>
      <c r="C18938" s="0" t="s">
        <v>217</v>
      </c>
      <c r="E18938" s="306" t="n">
        <v>26.42</v>
      </c>
    </row>
    <row r="18939" customFormat="false" ht="15" hidden="false" customHeight="false" outlineLevel="0" collapsed="false">
      <c r="A18939" s="0" t="s">
        <v>25633</v>
      </c>
      <c r="B18939" s="86" t="s">
        <v>25634</v>
      </c>
      <c r="C18939" s="0" t="s">
        <v>217</v>
      </c>
      <c r="E18939" s="306" t="n">
        <v>46.72</v>
      </c>
    </row>
    <row r="18940" customFormat="false" ht="15" hidden="false" customHeight="false" outlineLevel="0" collapsed="false">
      <c r="A18940" s="0" t="s">
        <v>25635</v>
      </c>
      <c r="B18940" s="86" t="s">
        <v>25636</v>
      </c>
      <c r="C18940" s="0" t="s">
        <v>217</v>
      </c>
      <c r="E18940" s="306" t="n">
        <v>7.06</v>
      </c>
    </row>
    <row r="18941" customFormat="false" ht="15" hidden="false" customHeight="false" outlineLevel="0" collapsed="false">
      <c r="A18941" s="0" t="s">
        <v>25637</v>
      </c>
      <c r="B18941" s="86" t="s">
        <v>25638</v>
      </c>
      <c r="C18941" s="0" t="s">
        <v>217</v>
      </c>
      <c r="E18941" s="306" t="n">
        <v>9.08</v>
      </c>
    </row>
    <row r="18942" customFormat="false" ht="15" hidden="false" customHeight="false" outlineLevel="0" collapsed="false">
      <c r="B18942" s="0"/>
      <c r="E18942" s="0"/>
    </row>
    <row r="18943" customFormat="false" ht="15" hidden="false" customHeight="false" outlineLevel="0" collapsed="false">
      <c r="B18943" s="0"/>
      <c r="E18943" s="0"/>
    </row>
    <row r="18944" customFormat="false" ht="15" hidden="false" customHeight="false" outlineLevel="0" collapsed="false">
      <c r="A18944" s="0" t="s">
        <v>13853</v>
      </c>
      <c r="B18944" s="0"/>
      <c r="C18944" s="0" t="s">
        <v>13854</v>
      </c>
      <c r="E18944" s="0"/>
    </row>
    <row r="18945" customFormat="false" ht="15" hidden="false" customHeight="false" outlineLevel="0" collapsed="false">
      <c r="B18945" s="0"/>
      <c r="C18945" s="0" t="s">
        <v>13855</v>
      </c>
      <c r="E18945" s="0"/>
    </row>
    <row r="18946" customFormat="false" ht="15" hidden="false" customHeight="false" outlineLevel="0" collapsed="false">
      <c r="A18946" s="0" t="s">
        <v>13856</v>
      </c>
      <c r="B18946" s="0"/>
      <c r="C18946" s="0" t="s">
        <v>13857</v>
      </c>
      <c r="E18946" s="306" t="s">
        <v>13858</v>
      </c>
    </row>
    <row r="18947" customFormat="false" ht="15" hidden="false" customHeight="false" outlineLevel="0" collapsed="false">
      <c r="A18947" s="0" t="s">
        <v>25639</v>
      </c>
      <c r="B18947" s="86" t="s">
        <v>25640</v>
      </c>
      <c r="C18947" s="0" t="s">
        <v>217</v>
      </c>
      <c r="E18947" s="306" t="n">
        <v>58.93</v>
      </c>
    </row>
    <row r="18948" customFormat="false" ht="15" hidden="false" customHeight="false" outlineLevel="0" collapsed="false">
      <c r="A18948" s="0" t="s">
        <v>25641</v>
      </c>
      <c r="B18948" s="86" t="s">
        <v>25642</v>
      </c>
      <c r="C18948" s="0" t="s">
        <v>217</v>
      </c>
      <c r="E18948" s="306" t="n">
        <v>3.89</v>
      </c>
    </row>
    <row r="18949" customFormat="false" ht="15" hidden="false" customHeight="false" outlineLevel="0" collapsed="false">
      <c r="A18949" s="0" t="s">
        <v>25643</v>
      </c>
      <c r="B18949" s="86" t="s">
        <v>25644</v>
      </c>
      <c r="C18949" s="0" t="s">
        <v>217</v>
      </c>
      <c r="E18949" s="306" t="n">
        <v>5.14</v>
      </c>
    </row>
    <row r="18950" customFormat="false" ht="15" hidden="false" customHeight="false" outlineLevel="0" collapsed="false">
      <c r="A18950" s="0" t="s">
        <v>25645</v>
      </c>
      <c r="B18950" s="86" t="s">
        <v>25646</v>
      </c>
      <c r="C18950" s="0" t="s">
        <v>217</v>
      </c>
      <c r="E18950" s="306" t="n">
        <v>6.08</v>
      </c>
    </row>
    <row r="18951" customFormat="false" ht="15" hidden="false" customHeight="false" outlineLevel="0" collapsed="false">
      <c r="A18951" s="0" t="s">
        <v>25647</v>
      </c>
      <c r="B18951" s="86" t="s">
        <v>25648</v>
      </c>
      <c r="C18951" s="0" t="s">
        <v>217</v>
      </c>
      <c r="E18951" s="306" t="n">
        <v>9.48</v>
      </c>
    </row>
    <row r="18952" customFormat="false" ht="15" hidden="false" customHeight="false" outlineLevel="0" collapsed="false">
      <c r="A18952" s="0" t="s">
        <v>25649</v>
      </c>
      <c r="B18952" s="86" t="s">
        <v>25650</v>
      </c>
      <c r="C18952" s="0" t="s">
        <v>217</v>
      </c>
      <c r="E18952" s="306" t="n">
        <v>23.16</v>
      </c>
    </row>
    <row r="18953" customFormat="false" ht="15" hidden="false" customHeight="false" outlineLevel="0" collapsed="false">
      <c r="A18953" s="0" t="s">
        <v>25651</v>
      </c>
      <c r="B18953" s="86" t="s">
        <v>25652</v>
      </c>
      <c r="C18953" s="0" t="s">
        <v>217</v>
      </c>
      <c r="E18953" s="306" t="n">
        <v>30.17</v>
      </c>
    </row>
    <row r="18954" customFormat="false" ht="15" hidden="false" customHeight="false" outlineLevel="0" collapsed="false">
      <c r="A18954" s="0" t="s">
        <v>25653</v>
      </c>
      <c r="B18954" s="86" t="s">
        <v>25654</v>
      </c>
      <c r="C18954" s="0" t="s">
        <v>217</v>
      </c>
      <c r="E18954" s="306" t="n">
        <v>63.35</v>
      </c>
    </row>
    <row r="18955" customFormat="false" ht="15" hidden="false" customHeight="false" outlineLevel="0" collapsed="false">
      <c r="A18955" s="0" t="s">
        <v>25655</v>
      </c>
      <c r="B18955" s="86" t="s">
        <v>25656</v>
      </c>
      <c r="C18955" s="0" t="s">
        <v>217</v>
      </c>
      <c r="E18955" s="306" t="n">
        <v>38.34</v>
      </c>
    </row>
    <row r="18956" customFormat="false" ht="15" hidden="false" customHeight="false" outlineLevel="0" collapsed="false">
      <c r="A18956" s="0" t="s">
        <v>25657</v>
      </c>
      <c r="B18956" s="86" t="s">
        <v>25658</v>
      </c>
      <c r="C18956" s="0" t="s">
        <v>217</v>
      </c>
      <c r="E18956" s="306" t="n">
        <v>138.78</v>
      </c>
    </row>
    <row r="18957" customFormat="false" ht="15" hidden="false" customHeight="false" outlineLevel="0" collapsed="false">
      <c r="A18957" s="0" t="s">
        <v>25659</v>
      </c>
      <c r="B18957" s="86" t="s">
        <v>25660</v>
      </c>
      <c r="C18957" s="0" t="s">
        <v>217</v>
      </c>
      <c r="E18957" s="306" t="n">
        <v>41.7</v>
      </c>
    </row>
    <row r="18958" customFormat="false" ht="15" hidden="false" customHeight="false" outlineLevel="0" collapsed="false">
      <c r="A18958" s="0" t="s">
        <v>25661</v>
      </c>
      <c r="B18958" s="86" t="s">
        <v>25662</v>
      </c>
      <c r="C18958" s="0" t="s">
        <v>217</v>
      </c>
      <c r="E18958" s="306" t="n">
        <v>17.07</v>
      </c>
    </row>
    <row r="18959" customFormat="false" ht="15" hidden="false" customHeight="false" outlineLevel="0" collapsed="false">
      <c r="A18959" s="0" t="s">
        <v>25663</v>
      </c>
      <c r="B18959" s="86" t="s">
        <v>25664</v>
      </c>
      <c r="C18959" s="0" t="s">
        <v>217</v>
      </c>
      <c r="E18959" s="306" t="n">
        <v>21.93</v>
      </c>
    </row>
    <row r="18960" customFormat="false" ht="15" hidden="false" customHeight="false" outlineLevel="0" collapsed="false">
      <c r="A18960" s="0" t="s">
        <v>25665</v>
      </c>
      <c r="B18960" s="86" t="s">
        <v>25666</v>
      </c>
      <c r="C18960" s="0" t="s">
        <v>217</v>
      </c>
      <c r="E18960" s="306" t="n">
        <v>29.78</v>
      </c>
    </row>
    <row r="18961" customFormat="false" ht="15" hidden="false" customHeight="false" outlineLevel="0" collapsed="false">
      <c r="A18961" s="0" t="s">
        <v>25667</v>
      </c>
      <c r="B18961" s="86" t="s">
        <v>25668</v>
      </c>
      <c r="C18961" s="0" t="s">
        <v>217</v>
      </c>
      <c r="E18961" s="306" t="n">
        <v>53</v>
      </c>
    </row>
    <row r="18962" customFormat="false" ht="15" hidden="false" customHeight="false" outlineLevel="0" collapsed="false">
      <c r="A18962" s="0" t="s">
        <v>25669</v>
      </c>
      <c r="B18962" s="86" t="s">
        <v>25670</v>
      </c>
      <c r="C18962" s="0" t="s">
        <v>217</v>
      </c>
      <c r="E18962" s="306" t="n">
        <v>67.04</v>
      </c>
    </row>
    <row r="18963" customFormat="false" ht="15" hidden="false" customHeight="false" outlineLevel="0" collapsed="false">
      <c r="A18963" s="0" t="s">
        <v>25671</v>
      </c>
      <c r="B18963" s="86" t="s">
        <v>25672</v>
      </c>
      <c r="C18963" s="0" t="s">
        <v>217</v>
      </c>
      <c r="E18963" s="306" t="n">
        <v>23.47</v>
      </c>
    </row>
    <row r="18964" customFormat="false" ht="15" hidden="false" customHeight="false" outlineLevel="0" collapsed="false">
      <c r="A18964" s="0" t="s">
        <v>25673</v>
      </c>
      <c r="B18964" s="86" t="s">
        <v>25674</v>
      </c>
      <c r="C18964" s="0" t="s">
        <v>217</v>
      </c>
      <c r="E18964" s="306" t="n">
        <v>28.95</v>
      </c>
    </row>
    <row r="18965" customFormat="false" ht="15" hidden="false" customHeight="false" outlineLevel="0" collapsed="false">
      <c r="A18965" s="0" t="s">
        <v>25675</v>
      </c>
      <c r="B18965" s="86" t="s">
        <v>25676</v>
      </c>
      <c r="C18965" s="0" t="s">
        <v>107</v>
      </c>
      <c r="E18965" s="306" t="n">
        <v>7.3</v>
      </c>
    </row>
    <row r="18966" customFormat="false" ht="15" hidden="false" customHeight="false" outlineLevel="0" collapsed="false">
      <c r="A18966" s="0" t="s">
        <v>25677</v>
      </c>
      <c r="B18966" s="86" t="s">
        <v>25678</v>
      </c>
      <c r="C18966" s="0" t="s">
        <v>67</v>
      </c>
      <c r="E18966" s="306" t="n">
        <v>13.25</v>
      </c>
    </row>
    <row r="18967" customFormat="false" ht="15" hidden="false" customHeight="false" outlineLevel="0" collapsed="false">
      <c r="A18967" s="0" t="s">
        <v>25679</v>
      </c>
      <c r="B18967" s="86" t="s">
        <v>25680</v>
      </c>
      <c r="C18967" s="0" t="s">
        <v>67</v>
      </c>
      <c r="E18967" s="306" t="n">
        <v>15.57</v>
      </c>
    </row>
    <row r="18968" customFormat="false" ht="15" hidden="false" customHeight="false" outlineLevel="0" collapsed="false">
      <c r="A18968" s="0" t="s">
        <v>25681</v>
      </c>
      <c r="B18968" s="86" t="s">
        <v>25682</v>
      </c>
      <c r="C18968" s="0" t="s">
        <v>729</v>
      </c>
      <c r="E18968" s="306" t="n">
        <v>3.58</v>
      </c>
    </row>
    <row r="18969" customFormat="false" ht="15" hidden="false" customHeight="false" outlineLevel="0" collapsed="false">
      <c r="A18969" s="0" t="s">
        <v>25683</v>
      </c>
      <c r="B18969" s="86" t="s">
        <v>25684</v>
      </c>
      <c r="C18969" s="0" t="s">
        <v>729</v>
      </c>
      <c r="E18969" s="306" t="n">
        <v>4.68</v>
      </c>
    </row>
    <row r="18970" customFormat="false" ht="15" hidden="false" customHeight="false" outlineLevel="0" collapsed="false">
      <c r="A18970" s="0" t="s">
        <v>25685</v>
      </c>
      <c r="B18970" s="86" t="s">
        <v>25686</v>
      </c>
      <c r="C18970" s="0" t="s">
        <v>67</v>
      </c>
      <c r="E18970" s="306" t="n">
        <v>4.29</v>
      </c>
    </row>
    <row r="18971" customFormat="false" ht="15" hidden="false" customHeight="false" outlineLevel="0" collapsed="false">
      <c r="A18971" s="0" t="s">
        <v>25687</v>
      </c>
      <c r="B18971" s="86" t="s">
        <v>25688</v>
      </c>
      <c r="C18971" s="0" t="s">
        <v>217</v>
      </c>
      <c r="E18971" s="306" t="n">
        <v>2.64</v>
      </c>
    </row>
    <row r="18972" customFormat="false" ht="15" hidden="false" customHeight="false" outlineLevel="0" collapsed="false">
      <c r="A18972" s="0" t="s">
        <v>25689</v>
      </c>
      <c r="B18972" s="86" t="s">
        <v>25690</v>
      </c>
      <c r="C18972" s="0" t="s">
        <v>67</v>
      </c>
      <c r="E18972" s="306" t="n">
        <v>62.45</v>
      </c>
    </row>
    <row r="18973" customFormat="false" ht="15" hidden="false" customHeight="false" outlineLevel="0" collapsed="false">
      <c r="A18973" s="0" t="s">
        <v>25691</v>
      </c>
      <c r="B18973" s="86" t="s">
        <v>25692</v>
      </c>
      <c r="C18973" s="0" t="s">
        <v>107</v>
      </c>
      <c r="E18973" s="306" t="n">
        <v>18.14</v>
      </c>
    </row>
    <row r="18974" customFormat="false" ht="15" hidden="false" customHeight="false" outlineLevel="0" collapsed="false">
      <c r="A18974" s="0" t="s">
        <v>25693</v>
      </c>
      <c r="B18974" s="86" t="s">
        <v>25694</v>
      </c>
      <c r="C18974" s="0" t="s">
        <v>1454</v>
      </c>
      <c r="E18974" s="306" t="n">
        <v>2100</v>
      </c>
    </row>
    <row r="18975" customFormat="false" ht="15" hidden="false" customHeight="false" outlineLevel="0" collapsed="false">
      <c r="A18975" s="0" t="s">
        <v>25695</v>
      </c>
      <c r="B18975" s="86" t="s">
        <v>25696</v>
      </c>
      <c r="C18975" s="0" t="s">
        <v>1454</v>
      </c>
      <c r="E18975" s="306" t="n">
        <v>700</v>
      </c>
    </row>
    <row r="18976" customFormat="false" ht="15" hidden="false" customHeight="false" outlineLevel="0" collapsed="false">
      <c r="A18976" s="0" t="s">
        <v>25697</v>
      </c>
      <c r="B18976" s="86" t="s">
        <v>25698</v>
      </c>
      <c r="C18976" s="0" t="s">
        <v>1454</v>
      </c>
      <c r="E18976" s="306" t="n">
        <v>1596.9</v>
      </c>
    </row>
    <row r="18977" customFormat="false" ht="15" hidden="false" customHeight="false" outlineLevel="0" collapsed="false">
      <c r="A18977" s="0" t="s">
        <v>25699</v>
      </c>
      <c r="B18977" s="86" t="s">
        <v>25700</v>
      </c>
      <c r="C18977" s="0" t="s">
        <v>1454</v>
      </c>
      <c r="E18977" s="306" t="n">
        <v>2060.73</v>
      </c>
    </row>
    <row r="18978" customFormat="false" ht="15" hidden="false" customHeight="false" outlineLevel="0" collapsed="false">
      <c r="A18978" s="0" t="s">
        <v>25701</v>
      </c>
      <c r="B18978" s="86" t="s">
        <v>25702</v>
      </c>
      <c r="C18978" s="0" t="s">
        <v>1454</v>
      </c>
      <c r="E18978" s="306" t="n">
        <v>770.01</v>
      </c>
    </row>
    <row r="18979" customFormat="false" ht="15" hidden="false" customHeight="false" outlineLevel="0" collapsed="false">
      <c r="A18979" s="0" t="s">
        <v>25703</v>
      </c>
      <c r="B18979" s="86" t="s">
        <v>25704</v>
      </c>
      <c r="C18979" s="0" t="s">
        <v>1454</v>
      </c>
      <c r="E18979" s="306" t="n">
        <v>4028.29</v>
      </c>
    </row>
    <row r="18980" customFormat="false" ht="15" hidden="false" customHeight="false" outlineLevel="0" collapsed="false">
      <c r="A18980" s="0" t="s">
        <v>25705</v>
      </c>
      <c r="B18980" s="86" t="s">
        <v>25706</v>
      </c>
      <c r="C18980" s="0" t="s">
        <v>1454</v>
      </c>
      <c r="E18980" s="306" t="n">
        <v>1704.54</v>
      </c>
    </row>
    <row r="18981" customFormat="false" ht="15" hidden="false" customHeight="false" outlineLevel="0" collapsed="false">
      <c r="A18981" s="0" t="s">
        <v>25707</v>
      </c>
      <c r="B18981" s="86" t="s">
        <v>25708</v>
      </c>
      <c r="C18981" s="0" t="s">
        <v>107</v>
      </c>
      <c r="E18981" s="306" t="n">
        <v>67.71</v>
      </c>
    </row>
    <row r="18982" customFormat="false" ht="15" hidden="false" customHeight="false" outlineLevel="0" collapsed="false">
      <c r="A18982" s="0" t="s">
        <v>25709</v>
      </c>
      <c r="B18982" s="86" t="s">
        <v>25710</v>
      </c>
      <c r="C18982" s="0" t="s">
        <v>107</v>
      </c>
      <c r="E18982" s="306" t="n">
        <v>2.34</v>
      </c>
    </row>
    <row r="18983" customFormat="false" ht="15" hidden="false" customHeight="false" outlineLevel="0" collapsed="false">
      <c r="A18983" s="0" t="s">
        <v>25711</v>
      </c>
      <c r="B18983" s="86" t="s">
        <v>25712</v>
      </c>
      <c r="C18983" s="0" t="s">
        <v>107</v>
      </c>
      <c r="E18983" s="306" t="n">
        <v>7.84</v>
      </c>
    </row>
    <row r="18984" customFormat="false" ht="15" hidden="false" customHeight="false" outlineLevel="0" collapsed="false">
      <c r="A18984" s="0" t="s">
        <v>25713</v>
      </c>
      <c r="B18984" s="86" t="s">
        <v>25714</v>
      </c>
      <c r="C18984" s="0" t="s">
        <v>107</v>
      </c>
      <c r="E18984" s="306" t="n">
        <v>11.76</v>
      </c>
    </row>
    <row r="18985" customFormat="false" ht="15" hidden="false" customHeight="false" outlineLevel="0" collapsed="false">
      <c r="A18985" s="0" t="s">
        <v>25715</v>
      </c>
      <c r="B18985" s="86" t="s">
        <v>25716</v>
      </c>
      <c r="C18985" s="0" t="s">
        <v>107</v>
      </c>
      <c r="E18985" s="306" t="n">
        <v>88.34</v>
      </c>
    </row>
    <row r="18986" customFormat="false" ht="15" hidden="false" customHeight="false" outlineLevel="0" collapsed="false">
      <c r="A18986" s="0" t="s">
        <v>25717</v>
      </c>
      <c r="B18986" s="86" t="s">
        <v>25718</v>
      </c>
      <c r="C18986" s="0" t="s">
        <v>107</v>
      </c>
      <c r="E18986" s="306" t="n">
        <v>22.08</v>
      </c>
    </row>
    <row r="18987" customFormat="false" ht="15" hidden="false" customHeight="false" outlineLevel="0" collapsed="false">
      <c r="A18987" s="0" t="s">
        <v>25719</v>
      </c>
      <c r="B18987" s="86" t="s">
        <v>25720</v>
      </c>
      <c r="C18987" s="0" t="s">
        <v>107</v>
      </c>
      <c r="E18987" s="306" t="n">
        <v>33.84</v>
      </c>
    </row>
    <row r="18988" customFormat="false" ht="15" hidden="false" customHeight="false" outlineLevel="0" collapsed="false">
      <c r="A18988" s="0" t="s">
        <v>25721</v>
      </c>
      <c r="B18988" s="86" t="s">
        <v>25722</v>
      </c>
      <c r="C18988" s="0" t="s">
        <v>107</v>
      </c>
      <c r="E18988" s="306" t="n">
        <v>44.19</v>
      </c>
    </row>
    <row r="18989" customFormat="false" ht="15" hidden="false" customHeight="false" outlineLevel="0" collapsed="false">
      <c r="A18989" s="0" t="s">
        <v>25723</v>
      </c>
      <c r="B18989" s="86" t="s">
        <v>25724</v>
      </c>
      <c r="C18989" s="0" t="s">
        <v>107</v>
      </c>
      <c r="E18989" s="306" t="n">
        <v>14.73</v>
      </c>
    </row>
    <row r="18990" customFormat="false" ht="15" hidden="false" customHeight="false" outlineLevel="0" collapsed="false">
      <c r="A18990" s="0" t="s">
        <v>25725</v>
      </c>
      <c r="B18990" s="86" t="s">
        <v>25726</v>
      </c>
      <c r="C18990" s="0" t="s">
        <v>107</v>
      </c>
      <c r="E18990" s="306" t="n">
        <v>25.7</v>
      </c>
    </row>
    <row r="18991" customFormat="false" ht="15" hidden="false" customHeight="false" outlineLevel="0" collapsed="false">
      <c r="A18991" s="0" t="s">
        <v>25727</v>
      </c>
      <c r="B18991" s="86" t="s">
        <v>25728</v>
      </c>
      <c r="C18991" s="0" t="s">
        <v>217</v>
      </c>
      <c r="E18991" s="306" t="n">
        <v>16.33</v>
      </c>
    </row>
    <row r="18992" customFormat="false" ht="15" hidden="false" customHeight="false" outlineLevel="0" collapsed="false">
      <c r="A18992" s="0" t="s">
        <v>25729</v>
      </c>
      <c r="B18992" s="86" t="s">
        <v>25730</v>
      </c>
      <c r="C18992" s="0" t="s">
        <v>217</v>
      </c>
      <c r="E18992" s="306" t="n">
        <v>23.43</v>
      </c>
    </row>
    <row r="18993" customFormat="false" ht="15" hidden="false" customHeight="false" outlineLevel="0" collapsed="false">
      <c r="A18993" s="0" t="s">
        <v>25731</v>
      </c>
      <c r="B18993" s="86" t="s">
        <v>25732</v>
      </c>
      <c r="C18993" s="0" t="s">
        <v>217</v>
      </c>
      <c r="E18993" s="306" t="n">
        <v>2674.25</v>
      </c>
    </row>
    <row r="18994" customFormat="false" ht="15" hidden="false" customHeight="false" outlineLevel="0" collapsed="false">
      <c r="A18994" s="0" t="s">
        <v>25733</v>
      </c>
      <c r="B18994" s="86" t="s">
        <v>25734</v>
      </c>
      <c r="C18994" s="0" t="s">
        <v>217</v>
      </c>
      <c r="E18994" s="306" t="n">
        <v>345899.4</v>
      </c>
    </row>
    <row r="18995" customFormat="false" ht="15" hidden="false" customHeight="false" outlineLevel="0" collapsed="false">
      <c r="A18995" s="0" t="s">
        <v>25735</v>
      </c>
      <c r="B18995" s="86" t="s">
        <v>25736</v>
      </c>
      <c r="C18995" s="0" t="s">
        <v>217</v>
      </c>
      <c r="E18995" s="306" t="n">
        <v>67852.68</v>
      </c>
    </row>
    <row r="18996" customFormat="false" ht="15" hidden="false" customHeight="false" outlineLevel="0" collapsed="false">
      <c r="A18996" s="0" t="s">
        <v>25737</v>
      </c>
      <c r="B18996" s="86" t="s">
        <v>25738</v>
      </c>
      <c r="C18996" s="0" t="s">
        <v>217</v>
      </c>
      <c r="E18996" s="306" t="n">
        <v>84000</v>
      </c>
    </row>
    <row r="18997" customFormat="false" ht="15" hidden="false" customHeight="false" outlineLevel="0" collapsed="false">
      <c r="A18997" s="0" t="s">
        <v>25739</v>
      </c>
      <c r="B18997" s="86" t="s">
        <v>26744</v>
      </c>
      <c r="C18997" s="0" t="s">
        <v>217</v>
      </c>
      <c r="E18997" s="306" t="n">
        <v>164487.12</v>
      </c>
    </row>
    <row r="18998" customFormat="false" ht="15" hidden="false" customHeight="false" outlineLevel="0" collapsed="false">
      <c r="A18998" s="0" t="s">
        <v>25741</v>
      </c>
      <c r="B18998" s="86" t="s">
        <v>10218</v>
      </c>
      <c r="C18998" s="0" t="s">
        <v>107</v>
      </c>
      <c r="E18998" s="306" t="n">
        <v>51.87</v>
      </c>
    </row>
    <row r="18999" customFormat="false" ht="15" hidden="false" customHeight="false" outlineLevel="0" collapsed="false">
      <c r="A18999" s="0" t="s">
        <v>25742</v>
      </c>
      <c r="B18999" s="86" t="s">
        <v>10319</v>
      </c>
      <c r="C18999" s="0" t="s">
        <v>107</v>
      </c>
      <c r="E18999" s="306" t="n">
        <v>93.37</v>
      </c>
    </row>
    <row r="19000" customFormat="false" ht="15" hidden="false" customHeight="false" outlineLevel="0" collapsed="false">
      <c r="A19000" s="0" t="s">
        <v>25743</v>
      </c>
      <c r="B19000" s="86" t="s">
        <v>25744</v>
      </c>
      <c r="C19000" s="0" t="s">
        <v>107</v>
      </c>
      <c r="E19000" s="306" t="n">
        <v>150.42</v>
      </c>
    </row>
    <row r="19001" customFormat="false" ht="15" hidden="false" customHeight="false" outlineLevel="0" collapsed="false">
      <c r="A19001" s="0" t="s">
        <v>25745</v>
      </c>
      <c r="B19001" s="86" t="s">
        <v>25746</v>
      </c>
      <c r="C19001" s="0" t="s">
        <v>217</v>
      </c>
      <c r="E19001" s="306" t="n">
        <v>138.9</v>
      </c>
    </row>
    <row r="19002" customFormat="false" ht="15" hidden="false" customHeight="false" outlineLevel="0" collapsed="false">
      <c r="A19002" s="0" t="s">
        <v>25747</v>
      </c>
      <c r="B19002" s="86" t="s">
        <v>25748</v>
      </c>
      <c r="C19002" s="0" t="s">
        <v>217</v>
      </c>
      <c r="E19002" s="306" t="n">
        <v>32.35</v>
      </c>
    </row>
    <row r="19003" customFormat="false" ht="15" hidden="false" customHeight="false" outlineLevel="0" collapsed="false">
      <c r="A19003" s="0" t="s">
        <v>25749</v>
      </c>
      <c r="B19003" s="86" t="s">
        <v>25750</v>
      </c>
      <c r="C19003" s="0" t="s">
        <v>217</v>
      </c>
      <c r="E19003" s="306" t="n">
        <v>38.64</v>
      </c>
    </row>
    <row r="19004" customFormat="false" ht="15" hidden="false" customHeight="false" outlineLevel="0" collapsed="false">
      <c r="A19004" s="0" t="s">
        <v>25751</v>
      </c>
      <c r="B19004" s="86" t="s">
        <v>25752</v>
      </c>
      <c r="C19004" s="0" t="s">
        <v>217</v>
      </c>
      <c r="E19004" s="306" t="n">
        <v>179.4</v>
      </c>
    </row>
    <row r="19005" customFormat="false" ht="15" hidden="false" customHeight="false" outlineLevel="0" collapsed="false">
      <c r="A19005" s="0" t="s">
        <v>25753</v>
      </c>
      <c r="B19005" s="86" t="s">
        <v>25754</v>
      </c>
      <c r="C19005" s="0" t="s">
        <v>217</v>
      </c>
      <c r="E19005" s="306" t="n">
        <v>1641.57</v>
      </c>
    </row>
    <row r="19006" customFormat="false" ht="15" hidden="false" customHeight="false" outlineLevel="0" collapsed="false">
      <c r="A19006" s="0" t="s">
        <v>25755</v>
      </c>
      <c r="B19006" s="86" t="s">
        <v>25756</v>
      </c>
      <c r="C19006" s="0" t="s">
        <v>217</v>
      </c>
      <c r="E19006" s="306" t="n">
        <v>4.87</v>
      </c>
    </row>
    <row r="19007" customFormat="false" ht="15" hidden="false" customHeight="false" outlineLevel="0" collapsed="false">
      <c r="A19007" s="0" t="s">
        <v>25757</v>
      </c>
      <c r="B19007" s="86" t="s">
        <v>25758</v>
      </c>
      <c r="C19007" s="0" t="s">
        <v>6805</v>
      </c>
      <c r="E19007" s="306" t="n">
        <v>24.38</v>
      </c>
    </row>
    <row r="19008" customFormat="false" ht="15" hidden="false" customHeight="false" outlineLevel="0" collapsed="false">
      <c r="A19008" s="0" t="s">
        <v>25759</v>
      </c>
      <c r="B19008" s="86" t="s">
        <v>25760</v>
      </c>
      <c r="C19008" s="0" t="s">
        <v>6805</v>
      </c>
      <c r="E19008" s="306" t="n">
        <v>76.3</v>
      </c>
    </row>
    <row r="19009" customFormat="false" ht="15" hidden="false" customHeight="false" outlineLevel="0" collapsed="false">
      <c r="A19009" s="0" t="s">
        <v>25761</v>
      </c>
      <c r="B19009" s="86" t="s">
        <v>25762</v>
      </c>
      <c r="C19009" s="0" t="s">
        <v>6805</v>
      </c>
      <c r="E19009" s="306" t="n">
        <v>58.06</v>
      </c>
    </row>
    <row r="19010" customFormat="false" ht="15" hidden="false" customHeight="false" outlineLevel="0" collapsed="false">
      <c r="A19010" s="0" t="s">
        <v>25763</v>
      </c>
      <c r="B19010" s="86" t="s">
        <v>25764</v>
      </c>
      <c r="C19010" s="0" t="s">
        <v>6805</v>
      </c>
      <c r="E19010" s="306" t="n">
        <v>52.64</v>
      </c>
    </row>
    <row r="19011" customFormat="false" ht="15" hidden="false" customHeight="false" outlineLevel="0" collapsed="false">
      <c r="A19011" s="0" t="s">
        <v>25765</v>
      </c>
      <c r="B19011" s="86" t="s">
        <v>25766</v>
      </c>
      <c r="C19011" s="0" t="s">
        <v>107</v>
      </c>
      <c r="E19011" s="306" t="n">
        <v>1.64</v>
      </c>
    </row>
    <row r="19012" customFormat="false" ht="15" hidden="false" customHeight="false" outlineLevel="0" collapsed="false">
      <c r="A19012" s="0" t="s">
        <v>25767</v>
      </c>
      <c r="B19012" s="86" t="s">
        <v>25768</v>
      </c>
      <c r="C19012" s="0" t="s">
        <v>217</v>
      </c>
      <c r="E19012" s="306" t="n">
        <v>4.69</v>
      </c>
    </row>
    <row r="19013" customFormat="false" ht="15" hidden="false" customHeight="false" outlineLevel="0" collapsed="false">
      <c r="A19013" s="0" t="s">
        <v>25769</v>
      </c>
      <c r="B19013" s="86" t="s">
        <v>25770</v>
      </c>
      <c r="C19013" s="0" t="s">
        <v>365</v>
      </c>
      <c r="E19013" s="306" t="n">
        <v>7.4</v>
      </c>
    </row>
    <row r="19014" customFormat="false" ht="15" hidden="false" customHeight="false" outlineLevel="0" collapsed="false">
      <c r="B19014" s="0"/>
      <c r="E19014" s="0"/>
    </row>
    <row r="19015" customFormat="false" ht="15" hidden="false" customHeight="false" outlineLevel="0" collapsed="false">
      <c r="B19015" s="0"/>
      <c r="E19015" s="0"/>
    </row>
    <row r="19016" customFormat="false" ht="15" hidden="false" customHeight="false" outlineLevel="0" collapsed="false">
      <c r="A19016" s="0" t="s">
        <v>13853</v>
      </c>
      <c r="B19016" s="0"/>
      <c r="C19016" s="0" t="s">
        <v>13854</v>
      </c>
      <c r="E19016" s="0"/>
    </row>
    <row r="19017" customFormat="false" ht="15" hidden="false" customHeight="false" outlineLevel="0" collapsed="false">
      <c r="B19017" s="0"/>
      <c r="C19017" s="0" t="s">
        <v>13855</v>
      </c>
      <c r="E19017" s="0"/>
    </row>
    <row r="19018" customFormat="false" ht="15" hidden="false" customHeight="false" outlineLevel="0" collapsed="false">
      <c r="A19018" s="0" t="s">
        <v>13856</v>
      </c>
      <c r="B19018" s="0"/>
      <c r="C19018" s="0" t="s">
        <v>13857</v>
      </c>
      <c r="E19018" s="306" t="s">
        <v>13858</v>
      </c>
    </row>
    <row r="19019" customFormat="false" ht="15" hidden="false" customHeight="false" outlineLevel="0" collapsed="false">
      <c r="A19019" s="0" t="s">
        <v>25771</v>
      </c>
      <c r="B19019" s="86" t="s">
        <v>25772</v>
      </c>
      <c r="C19019" s="0" t="s">
        <v>107</v>
      </c>
      <c r="E19019" s="306" t="n">
        <v>57.06</v>
      </c>
    </row>
    <row r="19020" customFormat="false" ht="15" hidden="false" customHeight="false" outlineLevel="0" collapsed="false">
      <c r="A19020" s="0" t="s">
        <v>25773</v>
      </c>
      <c r="B19020" s="86" t="s">
        <v>25774</v>
      </c>
      <c r="C19020" s="0" t="s">
        <v>107</v>
      </c>
      <c r="E19020" s="306" t="n">
        <v>31.12</v>
      </c>
    </row>
    <row r="19021" customFormat="false" ht="15" hidden="false" customHeight="false" outlineLevel="0" collapsed="false">
      <c r="A19021" s="0" t="s">
        <v>25775</v>
      </c>
      <c r="B19021" s="86" t="s">
        <v>25776</v>
      </c>
      <c r="C19021" s="0" t="s">
        <v>365</v>
      </c>
      <c r="E19021" s="306" t="n">
        <v>6.45</v>
      </c>
    </row>
    <row r="19022" customFormat="false" ht="15" hidden="false" customHeight="false" outlineLevel="0" collapsed="false">
      <c r="A19022" s="0" t="s">
        <v>25777</v>
      </c>
      <c r="B19022" s="86" t="s">
        <v>26745</v>
      </c>
      <c r="C19022" s="0" t="s">
        <v>217</v>
      </c>
      <c r="E19022" s="306" t="n">
        <v>36.33</v>
      </c>
    </row>
    <row r="19023" customFormat="false" ht="15" hidden="false" customHeight="false" outlineLevel="0" collapsed="false">
      <c r="A19023" s="0" t="s">
        <v>25779</v>
      </c>
      <c r="B19023" s="86" t="s">
        <v>26746</v>
      </c>
      <c r="C19023" s="0" t="s">
        <v>217</v>
      </c>
      <c r="E19023" s="306" t="n">
        <v>60.73</v>
      </c>
    </row>
    <row r="19024" customFormat="false" ht="15" hidden="false" customHeight="false" outlineLevel="0" collapsed="false">
      <c r="A19024" s="0" t="s">
        <v>25781</v>
      </c>
      <c r="B19024" s="86" t="s">
        <v>25782</v>
      </c>
      <c r="C19024" s="0" t="s">
        <v>217</v>
      </c>
      <c r="E19024" s="306" t="n">
        <v>34.33</v>
      </c>
    </row>
    <row r="19025" customFormat="false" ht="15" hidden="false" customHeight="false" outlineLevel="0" collapsed="false">
      <c r="A19025" s="0" t="s">
        <v>25783</v>
      </c>
      <c r="B19025" s="86" t="s">
        <v>25784</v>
      </c>
      <c r="C19025" s="0" t="s">
        <v>217</v>
      </c>
      <c r="E19025" s="306" t="n">
        <v>9.66</v>
      </c>
    </row>
    <row r="19026" customFormat="false" ht="15" hidden="false" customHeight="false" outlineLevel="0" collapsed="false">
      <c r="A19026" s="0" t="s">
        <v>25785</v>
      </c>
      <c r="B19026" s="86" t="s">
        <v>25786</v>
      </c>
      <c r="C19026" s="0" t="s">
        <v>217</v>
      </c>
      <c r="E19026" s="306" t="n">
        <v>17.38</v>
      </c>
    </row>
    <row r="19027" customFormat="false" ht="15" hidden="false" customHeight="false" outlineLevel="0" collapsed="false">
      <c r="A19027" s="0" t="s">
        <v>25787</v>
      </c>
      <c r="B19027" s="86" t="s">
        <v>25788</v>
      </c>
      <c r="C19027" s="0" t="s">
        <v>217</v>
      </c>
      <c r="E19027" s="306" t="n">
        <v>2.68</v>
      </c>
    </row>
    <row r="19028" customFormat="false" ht="15" hidden="false" customHeight="false" outlineLevel="0" collapsed="false">
      <c r="A19028" s="0" t="s">
        <v>25789</v>
      </c>
      <c r="B19028" s="86" t="s">
        <v>25790</v>
      </c>
      <c r="C19028" s="0" t="s">
        <v>107</v>
      </c>
      <c r="E19028" s="306" t="n">
        <v>14.88</v>
      </c>
    </row>
    <row r="19029" customFormat="false" ht="15" hidden="false" customHeight="false" outlineLevel="0" collapsed="false">
      <c r="A19029" s="0" t="s">
        <v>25791</v>
      </c>
      <c r="B19029" s="86" t="s">
        <v>25792</v>
      </c>
      <c r="C19029" s="0" t="s">
        <v>107</v>
      </c>
      <c r="E19029" s="306" t="n">
        <v>19.19</v>
      </c>
    </row>
    <row r="19030" customFormat="false" ht="15" hidden="false" customHeight="false" outlineLevel="0" collapsed="false">
      <c r="A19030" s="0" t="s">
        <v>25793</v>
      </c>
      <c r="B19030" s="86" t="s">
        <v>25794</v>
      </c>
      <c r="C19030" s="0" t="s">
        <v>107</v>
      </c>
      <c r="E19030" s="306" t="n">
        <v>1.47</v>
      </c>
    </row>
    <row r="19031" customFormat="false" ht="15" hidden="false" customHeight="false" outlineLevel="0" collapsed="false">
      <c r="A19031" s="0" t="s">
        <v>25795</v>
      </c>
      <c r="B19031" s="86" t="s">
        <v>9324</v>
      </c>
      <c r="C19031" s="0" t="s">
        <v>217</v>
      </c>
      <c r="E19031" s="306" t="n">
        <v>6.48</v>
      </c>
    </row>
    <row r="19032" customFormat="false" ht="15" hidden="false" customHeight="false" outlineLevel="0" collapsed="false">
      <c r="A19032" s="0" t="s">
        <v>25796</v>
      </c>
      <c r="B19032" s="86" t="s">
        <v>25797</v>
      </c>
      <c r="C19032" s="0" t="s">
        <v>217</v>
      </c>
      <c r="E19032" s="306" t="n">
        <v>13.81</v>
      </c>
    </row>
    <row r="19033" customFormat="false" ht="15" hidden="false" customHeight="false" outlineLevel="0" collapsed="false">
      <c r="A19033" s="0" t="s">
        <v>25798</v>
      </c>
      <c r="B19033" s="86" t="s">
        <v>25799</v>
      </c>
      <c r="C19033" s="0" t="s">
        <v>217</v>
      </c>
      <c r="E19033" s="306" t="n">
        <v>13.04</v>
      </c>
    </row>
    <row r="19034" customFormat="false" ht="15" hidden="false" customHeight="false" outlineLevel="0" collapsed="false">
      <c r="A19034" s="0" t="s">
        <v>25800</v>
      </c>
      <c r="B19034" s="86" t="s">
        <v>25801</v>
      </c>
      <c r="C19034" s="0" t="s">
        <v>217</v>
      </c>
      <c r="E19034" s="306" t="n">
        <v>76.81</v>
      </c>
    </row>
    <row r="19035" customFormat="false" ht="15" hidden="false" customHeight="false" outlineLevel="0" collapsed="false">
      <c r="A19035" s="0" t="s">
        <v>25802</v>
      </c>
      <c r="B19035" s="86" t="s">
        <v>25803</v>
      </c>
      <c r="C19035" s="0" t="s">
        <v>217</v>
      </c>
      <c r="E19035" s="306" t="n">
        <v>29.83</v>
      </c>
    </row>
    <row r="19036" customFormat="false" ht="15" hidden="false" customHeight="false" outlineLevel="0" collapsed="false">
      <c r="A19036" s="0" t="s">
        <v>25804</v>
      </c>
      <c r="B19036" s="86" t="s">
        <v>25805</v>
      </c>
      <c r="C19036" s="0" t="s">
        <v>217</v>
      </c>
      <c r="E19036" s="306" t="n">
        <v>36.49</v>
      </c>
    </row>
    <row r="19037" customFormat="false" ht="15" hidden="false" customHeight="false" outlineLevel="0" collapsed="false">
      <c r="A19037" s="0" t="s">
        <v>25806</v>
      </c>
      <c r="B19037" s="86" t="s">
        <v>25807</v>
      </c>
      <c r="C19037" s="0" t="s">
        <v>217</v>
      </c>
      <c r="E19037" s="306" t="n">
        <v>49.54</v>
      </c>
    </row>
    <row r="19038" customFormat="false" ht="15" hidden="false" customHeight="false" outlineLevel="0" collapsed="false">
      <c r="A19038" s="0" t="s">
        <v>25808</v>
      </c>
      <c r="B19038" s="86" t="s">
        <v>25809</v>
      </c>
      <c r="C19038" s="0" t="s">
        <v>217</v>
      </c>
      <c r="E19038" s="306" t="n">
        <v>50.51</v>
      </c>
    </row>
    <row r="19039" customFormat="false" ht="15" hidden="false" customHeight="false" outlineLevel="0" collapsed="false">
      <c r="A19039" s="0" t="s">
        <v>25810</v>
      </c>
      <c r="B19039" s="86" t="s">
        <v>25811</v>
      </c>
      <c r="C19039" s="0" t="s">
        <v>217</v>
      </c>
      <c r="E19039" s="306" t="n">
        <v>150.18</v>
      </c>
    </row>
    <row r="19040" customFormat="false" ht="15" hidden="false" customHeight="false" outlineLevel="0" collapsed="false">
      <c r="A19040" s="0" t="s">
        <v>25812</v>
      </c>
      <c r="B19040" s="86" t="s">
        <v>25813</v>
      </c>
      <c r="C19040" s="0" t="s">
        <v>217</v>
      </c>
      <c r="E19040" s="306" t="n">
        <v>198.2</v>
      </c>
    </row>
    <row r="19041" customFormat="false" ht="15" hidden="false" customHeight="false" outlineLevel="0" collapsed="false">
      <c r="A19041" s="0" t="s">
        <v>25814</v>
      </c>
      <c r="B19041" s="86" t="s">
        <v>25815</v>
      </c>
      <c r="C19041" s="0" t="s">
        <v>217</v>
      </c>
      <c r="E19041" s="306" t="n">
        <v>0.98</v>
      </c>
    </row>
    <row r="19042" customFormat="false" ht="15" hidden="false" customHeight="false" outlineLevel="0" collapsed="false">
      <c r="A19042" s="0" t="s">
        <v>25816</v>
      </c>
      <c r="B19042" s="86" t="s">
        <v>25817</v>
      </c>
      <c r="C19042" s="0" t="s">
        <v>107</v>
      </c>
      <c r="E19042" s="306" t="n">
        <v>12.83</v>
      </c>
    </row>
    <row r="19043" customFormat="false" ht="15" hidden="false" customHeight="false" outlineLevel="0" collapsed="false">
      <c r="A19043" s="0" t="s">
        <v>25818</v>
      </c>
      <c r="B19043" s="86" t="s">
        <v>25819</v>
      </c>
      <c r="C19043" s="0" t="s">
        <v>7787</v>
      </c>
      <c r="E19043" s="306" t="n">
        <v>0.61</v>
      </c>
    </row>
    <row r="19044" customFormat="false" ht="15" hidden="false" customHeight="false" outlineLevel="0" collapsed="false">
      <c r="A19044" s="0" t="s">
        <v>25820</v>
      </c>
      <c r="B19044" s="86" t="s">
        <v>25821</v>
      </c>
      <c r="C19044" s="0" t="s">
        <v>67</v>
      </c>
      <c r="E19044" s="306" t="n">
        <v>300.56</v>
      </c>
    </row>
    <row r="19045" customFormat="false" ht="15" hidden="false" customHeight="false" outlineLevel="0" collapsed="false">
      <c r="A19045" s="0" t="s">
        <v>25822</v>
      </c>
      <c r="B19045" s="86" t="s">
        <v>25823</v>
      </c>
      <c r="C19045" s="0" t="s">
        <v>67</v>
      </c>
      <c r="E19045" s="306" t="n">
        <v>28.93</v>
      </c>
    </row>
    <row r="19046" customFormat="false" ht="15" hidden="false" customHeight="false" outlineLevel="0" collapsed="false">
      <c r="A19046" s="0" t="s">
        <v>25824</v>
      </c>
      <c r="B19046" s="86" t="s">
        <v>25825</v>
      </c>
      <c r="C19046" s="0" t="s">
        <v>67</v>
      </c>
      <c r="E19046" s="306" t="n">
        <v>9.64</v>
      </c>
    </row>
    <row r="19047" customFormat="false" ht="15" hidden="false" customHeight="false" outlineLevel="0" collapsed="false">
      <c r="A19047" s="0" t="s">
        <v>25826</v>
      </c>
      <c r="B19047" s="86" t="s">
        <v>25827</v>
      </c>
      <c r="C19047" s="0" t="s">
        <v>217</v>
      </c>
      <c r="E19047" s="306" t="n">
        <v>209.15</v>
      </c>
    </row>
    <row r="19048" customFormat="false" ht="15" hidden="false" customHeight="false" outlineLevel="0" collapsed="false">
      <c r="A19048" s="0" t="s">
        <v>25828</v>
      </c>
      <c r="B19048" s="86" t="s">
        <v>25829</v>
      </c>
      <c r="C19048" s="0" t="s">
        <v>217</v>
      </c>
      <c r="E19048" s="306" t="n">
        <v>351.6</v>
      </c>
    </row>
    <row r="19049" customFormat="false" ht="15" hidden="false" customHeight="false" outlineLevel="0" collapsed="false">
      <c r="A19049" s="0" t="s">
        <v>25830</v>
      </c>
      <c r="B19049" s="86" t="s">
        <v>25831</v>
      </c>
      <c r="C19049" s="0" t="s">
        <v>217</v>
      </c>
      <c r="E19049" s="306" t="n">
        <v>337.55</v>
      </c>
    </row>
    <row r="19050" customFormat="false" ht="15" hidden="false" customHeight="false" outlineLevel="0" collapsed="false">
      <c r="A19050" s="0" t="s">
        <v>25832</v>
      </c>
      <c r="B19050" s="86" t="s">
        <v>25833</v>
      </c>
      <c r="C19050" s="0" t="s">
        <v>217</v>
      </c>
      <c r="E19050" s="306" t="n">
        <v>307.01</v>
      </c>
    </row>
    <row r="19051" customFormat="false" ht="15" hidden="false" customHeight="false" outlineLevel="0" collapsed="false">
      <c r="A19051" s="0" t="s">
        <v>25834</v>
      </c>
      <c r="B19051" s="86" t="s">
        <v>26747</v>
      </c>
      <c r="C19051" s="0" t="s">
        <v>217</v>
      </c>
      <c r="E19051" s="306" t="n">
        <v>1.3</v>
      </c>
    </row>
    <row r="19052" customFormat="false" ht="15" hidden="false" customHeight="false" outlineLevel="0" collapsed="false">
      <c r="A19052" s="0" t="s">
        <v>25836</v>
      </c>
      <c r="B19052" s="86" t="s">
        <v>25837</v>
      </c>
      <c r="C19052" s="0" t="s">
        <v>217</v>
      </c>
      <c r="E19052" s="306" t="n">
        <v>12.34</v>
      </c>
    </row>
    <row r="19053" customFormat="false" ht="15" hidden="false" customHeight="false" outlineLevel="0" collapsed="false">
      <c r="A19053" s="0" t="s">
        <v>25838</v>
      </c>
      <c r="B19053" s="86" t="s">
        <v>22601</v>
      </c>
      <c r="C19053" s="0" t="s">
        <v>217</v>
      </c>
      <c r="E19053" s="306" t="n">
        <v>160</v>
      </c>
    </row>
    <row r="19054" customFormat="false" ht="15" hidden="false" customHeight="false" outlineLevel="0" collapsed="false">
      <c r="A19054" s="0" t="s">
        <v>25839</v>
      </c>
      <c r="B19054" s="86" t="s">
        <v>22601</v>
      </c>
      <c r="C19054" s="0" t="s">
        <v>217</v>
      </c>
      <c r="E19054" s="306" t="n">
        <v>219.26</v>
      </c>
    </row>
    <row r="19055" customFormat="false" ht="15" hidden="false" customHeight="false" outlineLevel="0" collapsed="false">
      <c r="A19055" s="0" t="s">
        <v>25840</v>
      </c>
      <c r="B19055" s="86" t="s">
        <v>22953</v>
      </c>
      <c r="C19055" s="0" t="s">
        <v>217</v>
      </c>
      <c r="E19055" s="306" t="n">
        <v>29.56</v>
      </c>
    </row>
    <row r="19056" customFormat="false" ht="15" hidden="false" customHeight="false" outlineLevel="0" collapsed="false">
      <c r="A19056" s="0" t="s">
        <v>25841</v>
      </c>
      <c r="B19056" s="86" t="s">
        <v>22948</v>
      </c>
      <c r="C19056" s="0" t="s">
        <v>217</v>
      </c>
      <c r="E19056" s="306" t="n">
        <v>28.15</v>
      </c>
    </row>
    <row r="19057" customFormat="false" ht="15" hidden="false" customHeight="false" outlineLevel="0" collapsed="false">
      <c r="A19057" s="0" t="s">
        <v>25842</v>
      </c>
      <c r="B19057" s="86" t="s">
        <v>22948</v>
      </c>
      <c r="C19057" s="0" t="s">
        <v>217</v>
      </c>
      <c r="E19057" s="306" t="n">
        <v>28.15</v>
      </c>
    </row>
    <row r="19058" customFormat="false" ht="15" hidden="false" customHeight="false" outlineLevel="0" collapsed="false">
      <c r="A19058" s="0" t="s">
        <v>25843</v>
      </c>
      <c r="B19058" s="86" t="s">
        <v>22948</v>
      </c>
      <c r="C19058" s="0" t="s">
        <v>217</v>
      </c>
      <c r="E19058" s="306" t="n">
        <v>72.65</v>
      </c>
    </row>
    <row r="19059" customFormat="false" ht="15" hidden="false" customHeight="false" outlineLevel="0" collapsed="false">
      <c r="A19059" s="0" t="s">
        <v>25844</v>
      </c>
      <c r="B19059" s="86" t="s">
        <v>22948</v>
      </c>
      <c r="C19059" s="0" t="s">
        <v>217</v>
      </c>
      <c r="E19059" s="306" t="n">
        <v>70.37</v>
      </c>
    </row>
    <row r="19060" customFormat="false" ht="15" hidden="false" customHeight="false" outlineLevel="0" collapsed="false">
      <c r="A19060" s="0" t="s">
        <v>25845</v>
      </c>
      <c r="B19060" s="86" t="s">
        <v>25846</v>
      </c>
      <c r="C19060" s="0" t="s">
        <v>217</v>
      </c>
      <c r="E19060" s="306" t="n">
        <v>253.34</v>
      </c>
    </row>
    <row r="19061" customFormat="false" ht="15" hidden="false" customHeight="false" outlineLevel="0" collapsed="false">
      <c r="A19061" s="0" t="s">
        <v>25847</v>
      </c>
      <c r="B19061" s="86" t="s">
        <v>25846</v>
      </c>
      <c r="C19061" s="0" t="s">
        <v>217</v>
      </c>
      <c r="E19061" s="306" t="n">
        <v>351.86</v>
      </c>
    </row>
    <row r="19062" customFormat="false" ht="15" hidden="false" customHeight="false" outlineLevel="0" collapsed="false">
      <c r="A19062" s="0" t="s">
        <v>25848</v>
      </c>
      <c r="B19062" s="86" t="s">
        <v>25849</v>
      </c>
      <c r="C19062" s="0" t="s">
        <v>217</v>
      </c>
      <c r="E19062" s="306" t="n">
        <v>32.09</v>
      </c>
    </row>
    <row r="19063" customFormat="false" ht="15" hidden="false" customHeight="false" outlineLevel="0" collapsed="false">
      <c r="A19063" s="0" t="s">
        <v>25850</v>
      </c>
      <c r="B19063" s="86" t="s">
        <v>25851</v>
      </c>
      <c r="C19063" s="0" t="s">
        <v>217</v>
      </c>
      <c r="E19063" s="306" t="n">
        <v>57.31</v>
      </c>
    </row>
    <row r="19064" customFormat="false" ht="15" hidden="false" customHeight="false" outlineLevel="0" collapsed="false">
      <c r="A19064" s="0" t="s">
        <v>25852</v>
      </c>
      <c r="B19064" s="86" t="s">
        <v>25853</v>
      </c>
      <c r="C19064" s="0" t="s">
        <v>217</v>
      </c>
      <c r="E19064" s="306" t="n">
        <v>42.22</v>
      </c>
    </row>
    <row r="19065" customFormat="false" ht="15" hidden="false" customHeight="false" outlineLevel="0" collapsed="false">
      <c r="A19065" s="0" t="s">
        <v>25854</v>
      </c>
      <c r="B19065" s="86" t="s">
        <v>25853</v>
      </c>
      <c r="C19065" s="0" t="s">
        <v>217</v>
      </c>
      <c r="E19065" s="306" t="n">
        <v>70.93</v>
      </c>
    </row>
    <row r="19066" customFormat="false" ht="15" hidden="false" customHeight="false" outlineLevel="0" collapsed="false">
      <c r="A19066" s="0" t="s">
        <v>25855</v>
      </c>
      <c r="B19066" s="86" t="s">
        <v>25856</v>
      </c>
      <c r="C19066" s="0" t="s">
        <v>217</v>
      </c>
      <c r="E19066" s="306" t="n">
        <v>3.66</v>
      </c>
    </row>
    <row r="19067" customFormat="false" ht="15" hidden="false" customHeight="false" outlineLevel="0" collapsed="false">
      <c r="A19067" s="0" t="s">
        <v>25857</v>
      </c>
      <c r="B19067" s="86" t="s">
        <v>25856</v>
      </c>
      <c r="C19067" s="0" t="s">
        <v>217</v>
      </c>
      <c r="E19067" s="306" t="n">
        <v>7.68</v>
      </c>
    </row>
    <row r="19068" customFormat="false" ht="15" hidden="false" customHeight="false" outlineLevel="0" collapsed="false">
      <c r="A19068" s="0" t="s">
        <v>25858</v>
      </c>
      <c r="B19068" s="86" t="s">
        <v>25859</v>
      </c>
      <c r="C19068" s="0" t="s">
        <v>217</v>
      </c>
      <c r="E19068" s="306" t="n">
        <v>157.8</v>
      </c>
    </row>
    <row r="19069" customFormat="false" ht="15" hidden="false" customHeight="false" outlineLevel="0" collapsed="false">
      <c r="A19069" s="0" t="s">
        <v>25860</v>
      </c>
      <c r="B19069" s="86" t="s">
        <v>25861</v>
      </c>
      <c r="C19069" s="0" t="s">
        <v>107</v>
      </c>
      <c r="E19069" s="306" t="n">
        <v>1658.5</v>
      </c>
    </row>
    <row r="19070" customFormat="false" ht="15" hidden="false" customHeight="false" outlineLevel="0" collapsed="false">
      <c r="A19070" s="0" t="s">
        <v>25862</v>
      </c>
      <c r="B19070" s="86" t="s">
        <v>25863</v>
      </c>
      <c r="C19070" s="0" t="s">
        <v>107</v>
      </c>
      <c r="E19070" s="306" t="n">
        <v>1990.49</v>
      </c>
    </row>
    <row r="19071" customFormat="false" ht="15" hidden="false" customHeight="false" outlineLevel="0" collapsed="false">
      <c r="A19071" s="0" t="s">
        <v>25864</v>
      </c>
      <c r="B19071" s="86" t="s">
        <v>25865</v>
      </c>
      <c r="C19071" s="0" t="s">
        <v>107</v>
      </c>
      <c r="E19071" s="306" t="n">
        <v>357.09</v>
      </c>
    </row>
    <row r="19072" customFormat="false" ht="15" hidden="false" customHeight="false" outlineLevel="0" collapsed="false">
      <c r="A19072" s="0" t="s">
        <v>25866</v>
      </c>
      <c r="B19072" s="86" t="s">
        <v>25867</v>
      </c>
      <c r="C19072" s="0" t="s">
        <v>107</v>
      </c>
      <c r="E19072" s="306" t="n">
        <v>894.65</v>
      </c>
    </row>
    <row r="19073" customFormat="false" ht="15" hidden="false" customHeight="false" outlineLevel="0" collapsed="false">
      <c r="A19073" s="0" t="s">
        <v>25868</v>
      </c>
      <c r="B19073" s="86" t="s">
        <v>25869</v>
      </c>
      <c r="C19073" s="0" t="s">
        <v>107</v>
      </c>
      <c r="E19073" s="306" t="n">
        <v>2284.82</v>
      </c>
    </row>
    <row r="19074" customFormat="false" ht="15" hidden="false" customHeight="false" outlineLevel="0" collapsed="false">
      <c r="A19074" s="0" t="s">
        <v>25870</v>
      </c>
      <c r="B19074" s="86" t="s">
        <v>25871</v>
      </c>
      <c r="C19074" s="0" t="s">
        <v>107</v>
      </c>
      <c r="E19074" s="306" t="n">
        <v>2997.06</v>
      </c>
    </row>
    <row r="19075" customFormat="false" ht="15" hidden="false" customHeight="false" outlineLevel="0" collapsed="false">
      <c r="A19075" s="0" t="s">
        <v>25872</v>
      </c>
      <c r="B19075" s="86" t="s">
        <v>25873</v>
      </c>
      <c r="C19075" s="0" t="s">
        <v>107</v>
      </c>
      <c r="E19075" s="306" t="n">
        <v>4044.22</v>
      </c>
    </row>
    <row r="19076" customFormat="false" ht="15" hidden="false" customHeight="false" outlineLevel="0" collapsed="false">
      <c r="A19076" s="0" t="s">
        <v>25874</v>
      </c>
      <c r="B19076" s="86" t="s">
        <v>25875</v>
      </c>
      <c r="C19076" s="0" t="s">
        <v>107</v>
      </c>
      <c r="E19076" s="306" t="n">
        <v>5474.47</v>
      </c>
    </row>
    <row r="19077" customFormat="false" ht="15" hidden="false" customHeight="false" outlineLevel="0" collapsed="false">
      <c r="A19077" s="0" t="s">
        <v>25876</v>
      </c>
      <c r="B19077" s="86" t="s">
        <v>26748</v>
      </c>
      <c r="C19077" s="0" t="s">
        <v>107</v>
      </c>
      <c r="E19077" s="306" t="n">
        <v>13.39</v>
      </c>
    </row>
    <row r="19078" customFormat="false" ht="15" hidden="false" customHeight="false" outlineLevel="0" collapsed="false">
      <c r="A19078" s="0" t="s">
        <v>25878</v>
      </c>
      <c r="B19078" s="86" t="s">
        <v>26749</v>
      </c>
      <c r="C19078" s="0" t="s">
        <v>107</v>
      </c>
      <c r="E19078" s="306" t="n">
        <v>17.55</v>
      </c>
    </row>
    <row r="19079" customFormat="false" ht="15" hidden="false" customHeight="false" outlineLevel="0" collapsed="false">
      <c r="A19079" s="0" t="s">
        <v>25880</v>
      </c>
      <c r="B19079" s="86" t="s">
        <v>26750</v>
      </c>
      <c r="C19079" s="0" t="s">
        <v>107</v>
      </c>
      <c r="E19079" s="306" t="n">
        <v>1030.87</v>
      </c>
    </row>
    <row r="19080" customFormat="false" ht="15" hidden="false" customHeight="false" outlineLevel="0" collapsed="false">
      <c r="A19080" s="0" t="s">
        <v>25882</v>
      </c>
      <c r="B19080" s="86" t="s">
        <v>25883</v>
      </c>
      <c r="C19080" s="0" t="s">
        <v>107</v>
      </c>
      <c r="E19080" s="306" t="n">
        <v>18.3</v>
      </c>
    </row>
    <row r="19081" customFormat="false" ht="15" hidden="false" customHeight="false" outlineLevel="0" collapsed="false">
      <c r="A19081" s="0" t="s">
        <v>25884</v>
      </c>
      <c r="B19081" s="86" t="s">
        <v>25885</v>
      </c>
      <c r="C19081" s="0" t="s">
        <v>107</v>
      </c>
      <c r="E19081" s="306" t="n">
        <v>25.4</v>
      </c>
    </row>
    <row r="19082" customFormat="false" ht="15" hidden="false" customHeight="false" outlineLevel="0" collapsed="false">
      <c r="A19082" s="0" t="s">
        <v>25886</v>
      </c>
      <c r="B19082" s="86" t="s">
        <v>25887</v>
      </c>
      <c r="C19082" s="0" t="s">
        <v>107</v>
      </c>
      <c r="E19082" s="306" t="n">
        <v>168.61</v>
      </c>
    </row>
    <row r="19083" customFormat="false" ht="15" hidden="false" customHeight="false" outlineLevel="0" collapsed="false">
      <c r="A19083" s="0" t="s">
        <v>25888</v>
      </c>
      <c r="B19083" s="86" t="s">
        <v>25889</v>
      </c>
      <c r="C19083" s="0" t="s">
        <v>107</v>
      </c>
      <c r="E19083" s="306" t="n">
        <v>300.43</v>
      </c>
    </row>
    <row r="19084" customFormat="false" ht="15" hidden="false" customHeight="false" outlineLevel="0" collapsed="false">
      <c r="A19084" s="0" t="s">
        <v>25890</v>
      </c>
      <c r="B19084" s="86" t="s">
        <v>25891</v>
      </c>
      <c r="C19084" s="0" t="s">
        <v>107</v>
      </c>
      <c r="E19084" s="306" t="n">
        <v>413.52</v>
      </c>
    </row>
    <row r="19085" customFormat="false" ht="15" hidden="false" customHeight="false" outlineLevel="0" collapsed="false">
      <c r="A19085" s="0" t="s">
        <v>25892</v>
      </c>
      <c r="B19085" s="86" t="s">
        <v>25893</v>
      </c>
      <c r="C19085" s="0" t="s">
        <v>107</v>
      </c>
      <c r="E19085" s="306" t="n">
        <v>628.06</v>
      </c>
    </row>
    <row r="19086" customFormat="false" ht="15" hidden="false" customHeight="false" outlineLevel="0" collapsed="false">
      <c r="B19086" s="0"/>
      <c r="E19086" s="0"/>
    </row>
    <row r="19087" customFormat="false" ht="15" hidden="false" customHeight="false" outlineLevel="0" collapsed="false">
      <c r="B19087" s="0"/>
      <c r="E19087" s="0"/>
    </row>
    <row r="19088" customFormat="false" ht="15" hidden="false" customHeight="false" outlineLevel="0" collapsed="false">
      <c r="A19088" s="0" t="s">
        <v>13853</v>
      </c>
      <c r="B19088" s="0"/>
      <c r="C19088" s="0" t="s">
        <v>13854</v>
      </c>
      <c r="E19088" s="0"/>
    </row>
    <row r="19089" customFormat="false" ht="15" hidden="false" customHeight="false" outlineLevel="0" collapsed="false">
      <c r="B19089" s="0"/>
      <c r="C19089" s="0" t="s">
        <v>13855</v>
      </c>
      <c r="E19089" s="0"/>
    </row>
    <row r="19090" customFormat="false" ht="15" hidden="false" customHeight="false" outlineLevel="0" collapsed="false">
      <c r="A19090" s="0" t="s">
        <v>13856</v>
      </c>
      <c r="B19090" s="0"/>
      <c r="C19090" s="0" t="s">
        <v>13857</v>
      </c>
      <c r="E19090" s="306" t="s">
        <v>13858</v>
      </c>
    </row>
    <row r="19091" customFormat="false" ht="15" hidden="false" customHeight="false" outlineLevel="0" collapsed="false">
      <c r="A19091" s="0" t="s">
        <v>25894</v>
      </c>
      <c r="B19091" s="86" t="s">
        <v>25895</v>
      </c>
      <c r="C19091" s="0" t="s">
        <v>107</v>
      </c>
      <c r="E19091" s="306" t="n">
        <v>941.69</v>
      </c>
    </row>
    <row r="19092" customFormat="false" ht="15" hidden="false" customHeight="false" outlineLevel="0" collapsed="false">
      <c r="A19092" s="0" t="s">
        <v>25896</v>
      </c>
      <c r="B19092" s="86" t="s">
        <v>25897</v>
      </c>
      <c r="C19092" s="0" t="s">
        <v>107</v>
      </c>
      <c r="E19092" s="306" t="n">
        <v>1454.8</v>
      </c>
    </row>
    <row r="19093" customFormat="false" ht="15" hidden="false" customHeight="false" outlineLevel="0" collapsed="false">
      <c r="A19093" s="0" t="s">
        <v>25898</v>
      </c>
      <c r="B19093" s="86" t="s">
        <v>25899</v>
      </c>
      <c r="C19093" s="0" t="s">
        <v>107</v>
      </c>
      <c r="E19093" s="306" t="n">
        <v>1749.59</v>
      </c>
    </row>
    <row r="19094" customFormat="false" ht="15" hidden="false" customHeight="false" outlineLevel="0" collapsed="false">
      <c r="A19094" s="0" t="s">
        <v>25900</v>
      </c>
      <c r="B19094" s="86" t="s">
        <v>25901</v>
      </c>
      <c r="C19094" s="0" t="s">
        <v>107</v>
      </c>
      <c r="E19094" s="306" t="n">
        <v>5.02</v>
      </c>
    </row>
    <row r="19095" customFormat="false" ht="15" hidden="false" customHeight="false" outlineLevel="0" collapsed="false">
      <c r="A19095" s="0" t="s">
        <v>25902</v>
      </c>
      <c r="B19095" s="86" t="s">
        <v>25903</v>
      </c>
      <c r="C19095" s="0" t="s">
        <v>107</v>
      </c>
      <c r="E19095" s="306" t="n">
        <v>6.21</v>
      </c>
    </row>
    <row r="19096" customFormat="false" ht="15" hidden="false" customHeight="false" outlineLevel="0" collapsed="false">
      <c r="A19096" s="0" t="s">
        <v>25904</v>
      </c>
      <c r="B19096" s="86" t="s">
        <v>25905</v>
      </c>
      <c r="C19096" s="0" t="s">
        <v>107</v>
      </c>
      <c r="E19096" s="306" t="n">
        <v>8.94</v>
      </c>
    </row>
    <row r="19097" customFormat="false" ht="15" hidden="false" customHeight="false" outlineLevel="0" collapsed="false">
      <c r="A19097" s="0" t="s">
        <v>25906</v>
      </c>
      <c r="B19097" s="86" t="s">
        <v>25907</v>
      </c>
      <c r="C19097" s="0" t="s">
        <v>107</v>
      </c>
      <c r="E19097" s="306" t="n">
        <v>11.49</v>
      </c>
    </row>
    <row r="19098" customFormat="false" ht="15" hidden="false" customHeight="false" outlineLevel="0" collapsed="false">
      <c r="A19098" s="0" t="s">
        <v>25908</v>
      </c>
      <c r="B19098" s="86" t="s">
        <v>25909</v>
      </c>
      <c r="C19098" s="0" t="s">
        <v>107</v>
      </c>
      <c r="E19098" s="306" t="n">
        <v>14.81</v>
      </c>
    </row>
    <row r="19099" customFormat="false" ht="15" hidden="false" customHeight="false" outlineLevel="0" collapsed="false">
      <c r="A19099" s="0" t="s">
        <v>25910</v>
      </c>
      <c r="B19099" s="86" t="s">
        <v>25911</v>
      </c>
      <c r="C19099" s="0" t="s">
        <v>107</v>
      </c>
      <c r="E19099" s="306" t="n">
        <v>18.85</v>
      </c>
    </row>
    <row r="19100" customFormat="false" ht="15" hidden="false" customHeight="false" outlineLevel="0" collapsed="false">
      <c r="A19100" s="0" t="s">
        <v>25912</v>
      </c>
      <c r="B19100" s="86" t="s">
        <v>25913</v>
      </c>
      <c r="C19100" s="0" t="s">
        <v>107</v>
      </c>
      <c r="E19100" s="306" t="n">
        <v>26.64</v>
      </c>
    </row>
    <row r="19101" customFormat="false" ht="15" hidden="false" customHeight="false" outlineLevel="0" collapsed="false">
      <c r="A19101" s="0" t="s">
        <v>25914</v>
      </c>
      <c r="B19101" s="86" t="s">
        <v>25915</v>
      </c>
      <c r="C19101" s="0" t="s">
        <v>107</v>
      </c>
      <c r="E19101" s="306" t="n">
        <v>31.44</v>
      </c>
    </row>
    <row r="19102" customFormat="false" ht="15" hidden="false" customHeight="false" outlineLevel="0" collapsed="false">
      <c r="A19102" s="0" t="s">
        <v>25916</v>
      </c>
      <c r="B19102" s="86" t="s">
        <v>25917</v>
      </c>
      <c r="C19102" s="0" t="s">
        <v>107</v>
      </c>
      <c r="E19102" s="306" t="n">
        <v>45.75</v>
      </c>
    </row>
    <row r="19103" customFormat="false" ht="15" hidden="false" customHeight="false" outlineLevel="0" collapsed="false">
      <c r="A19103" s="0" t="s">
        <v>25918</v>
      </c>
      <c r="B19103" s="86" t="s">
        <v>26751</v>
      </c>
      <c r="C19103" s="0" t="s">
        <v>107</v>
      </c>
      <c r="E19103" s="306" t="n">
        <v>8.77</v>
      </c>
    </row>
    <row r="19104" customFormat="false" ht="15" hidden="false" customHeight="false" outlineLevel="0" collapsed="false">
      <c r="A19104" s="0" t="s">
        <v>25920</v>
      </c>
      <c r="B19104" s="86" t="s">
        <v>26752</v>
      </c>
      <c r="C19104" s="0" t="s">
        <v>107</v>
      </c>
      <c r="E19104" s="306" t="n">
        <v>12.28</v>
      </c>
    </row>
    <row r="19105" customFormat="false" ht="15" hidden="false" customHeight="false" outlineLevel="0" collapsed="false">
      <c r="A19105" s="0" t="s">
        <v>25922</v>
      </c>
      <c r="B19105" s="86" t="s">
        <v>26753</v>
      </c>
      <c r="C19105" s="0" t="s">
        <v>107</v>
      </c>
      <c r="E19105" s="306" t="n">
        <v>14.56</v>
      </c>
    </row>
    <row r="19106" customFormat="false" ht="15" hidden="false" customHeight="false" outlineLevel="0" collapsed="false">
      <c r="A19106" s="0" t="s">
        <v>25924</v>
      </c>
      <c r="B19106" s="86" t="s">
        <v>26754</v>
      </c>
      <c r="C19106" s="0" t="s">
        <v>107</v>
      </c>
      <c r="E19106" s="306" t="n">
        <v>18.64</v>
      </c>
    </row>
    <row r="19107" customFormat="false" ht="15" hidden="false" customHeight="false" outlineLevel="0" collapsed="false">
      <c r="A19107" s="0" t="s">
        <v>25926</v>
      </c>
      <c r="B19107" s="86" t="s">
        <v>26755</v>
      </c>
      <c r="C19107" s="0" t="s">
        <v>107</v>
      </c>
      <c r="E19107" s="306" t="n">
        <v>25.01</v>
      </c>
    </row>
    <row r="19108" customFormat="false" ht="15" hidden="false" customHeight="false" outlineLevel="0" collapsed="false">
      <c r="A19108" s="0" t="s">
        <v>25928</v>
      </c>
      <c r="B19108" s="86" t="s">
        <v>26756</v>
      </c>
      <c r="C19108" s="0" t="s">
        <v>107</v>
      </c>
      <c r="E19108" s="306" t="n">
        <v>31.37</v>
      </c>
    </row>
    <row r="19109" customFormat="false" ht="15" hidden="false" customHeight="false" outlineLevel="0" collapsed="false">
      <c r="A19109" s="0" t="s">
        <v>25930</v>
      </c>
      <c r="B19109" s="86" t="s">
        <v>25931</v>
      </c>
      <c r="C19109" s="0" t="s">
        <v>107</v>
      </c>
      <c r="E19109" s="306" t="n">
        <v>40</v>
      </c>
    </row>
    <row r="19110" customFormat="false" ht="15" hidden="false" customHeight="false" outlineLevel="0" collapsed="false">
      <c r="A19110" s="0" t="s">
        <v>25932</v>
      </c>
      <c r="B19110" s="86" t="s">
        <v>26757</v>
      </c>
      <c r="C19110" s="0" t="s">
        <v>107</v>
      </c>
      <c r="E19110" s="306" t="n">
        <v>51.51</v>
      </c>
    </row>
    <row r="19111" customFormat="false" ht="15" hidden="false" customHeight="false" outlineLevel="0" collapsed="false">
      <c r="A19111" s="0" t="s">
        <v>25934</v>
      </c>
      <c r="B19111" s="86" t="s">
        <v>25935</v>
      </c>
      <c r="C19111" s="0" t="s">
        <v>107</v>
      </c>
      <c r="E19111" s="306" t="n">
        <v>74.28</v>
      </c>
    </row>
    <row r="19112" customFormat="false" ht="15" hidden="false" customHeight="false" outlineLevel="0" collapsed="false">
      <c r="A19112" s="0" t="s">
        <v>25936</v>
      </c>
      <c r="B19112" s="86" t="s">
        <v>26758</v>
      </c>
      <c r="C19112" s="0" t="s">
        <v>107</v>
      </c>
      <c r="E19112" s="306" t="n">
        <v>5.81</v>
      </c>
    </row>
    <row r="19113" customFormat="false" ht="15" hidden="false" customHeight="false" outlineLevel="0" collapsed="false">
      <c r="A19113" s="0" t="s">
        <v>25938</v>
      </c>
      <c r="B19113" s="86" t="s">
        <v>25939</v>
      </c>
      <c r="C19113" s="0" t="s">
        <v>107</v>
      </c>
      <c r="E19113" s="306" t="n">
        <v>7.34</v>
      </c>
    </row>
    <row r="19114" customFormat="false" ht="15" hidden="false" customHeight="false" outlineLevel="0" collapsed="false">
      <c r="A19114" s="0" t="s">
        <v>25940</v>
      </c>
      <c r="B19114" s="86" t="s">
        <v>25941</v>
      </c>
      <c r="C19114" s="0" t="s">
        <v>107</v>
      </c>
      <c r="E19114" s="306" t="n">
        <v>11.3</v>
      </c>
    </row>
    <row r="19115" customFormat="false" ht="15" hidden="false" customHeight="false" outlineLevel="0" collapsed="false">
      <c r="A19115" s="0" t="s">
        <v>25942</v>
      </c>
      <c r="B19115" s="86" t="s">
        <v>25943</v>
      </c>
      <c r="C19115" s="0" t="s">
        <v>107</v>
      </c>
      <c r="E19115" s="306" t="n">
        <v>14.45</v>
      </c>
    </row>
    <row r="19116" customFormat="false" ht="15" hidden="false" customHeight="false" outlineLevel="0" collapsed="false">
      <c r="A19116" s="0" t="s">
        <v>25944</v>
      </c>
      <c r="B19116" s="86" t="s">
        <v>25945</v>
      </c>
      <c r="C19116" s="0" t="s">
        <v>107</v>
      </c>
      <c r="E19116" s="306" t="n">
        <v>16.65</v>
      </c>
    </row>
    <row r="19117" customFormat="false" ht="15" hidden="false" customHeight="false" outlineLevel="0" collapsed="false">
      <c r="A19117" s="0" t="s">
        <v>25946</v>
      </c>
      <c r="B19117" s="86" t="s">
        <v>25947</v>
      </c>
      <c r="C19117" s="0" t="s">
        <v>107</v>
      </c>
      <c r="E19117" s="306" t="n">
        <v>23.5</v>
      </c>
    </row>
    <row r="19118" customFormat="false" ht="15" hidden="false" customHeight="false" outlineLevel="0" collapsed="false">
      <c r="A19118" s="0" t="s">
        <v>25948</v>
      </c>
      <c r="B19118" s="86" t="s">
        <v>25949</v>
      </c>
      <c r="C19118" s="0" t="s">
        <v>107</v>
      </c>
      <c r="E19118" s="306" t="n">
        <v>29.68</v>
      </c>
    </row>
    <row r="19119" customFormat="false" ht="15" hidden="false" customHeight="false" outlineLevel="0" collapsed="false">
      <c r="A19119" s="0" t="s">
        <v>25950</v>
      </c>
      <c r="B19119" s="86" t="s">
        <v>25951</v>
      </c>
      <c r="C19119" s="0" t="s">
        <v>107</v>
      </c>
      <c r="E19119" s="306" t="n">
        <v>34.96</v>
      </c>
    </row>
    <row r="19120" customFormat="false" ht="15" hidden="false" customHeight="false" outlineLevel="0" collapsed="false">
      <c r="A19120" s="0" t="s">
        <v>25952</v>
      </c>
      <c r="B19120" s="86" t="s">
        <v>26759</v>
      </c>
      <c r="C19120" s="0" t="s">
        <v>107</v>
      </c>
      <c r="E19120" s="306" t="n">
        <v>53.57</v>
      </c>
    </row>
    <row r="19121" customFormat="false" ht="15" hidden="false" customHeight="false" outlineLevel="0" collapsed="false">
      <c r="A19121" s="0" t="s">
        <v>25954</v>
      </c>
      <c r="B19121" s="86" t="s">
        <v>26760</v>
      </c>
      <c r="C19121" s="0" t="s">
        <v>107</v>
      </c>
      <c r="E19121" s="306" t="n">
        <v>83.48</v>
      </c>
    </row>
    <row r="19122" customFormat="false" ht="15" hidden="false" customHeight="false" outlineLevel="0" collapsed="false">
      <c r="A19122" s="0" t="s">
        <v>25956</v>
      </c>
      <c r="B19122" s="86" t="s">
        <v>25957</v>
      </c>
      <c r="C19122" s="0" t="s">
        <v>107</v>
      </c>
      <c r="E19122" s="306" t="n">
        <v>95.1</v>
      </c>
    </row>
    <row r="19123" customFormat="false" ht="15" hidden="false" customHeight="false" outlineLevel="0" collapsed="false">
      <c r="A19123" s="0" t="s">
        <v>25958</v>
      </c>
      <c r="B19123" s="86" t="s">
        <v>25959</v>
      </c>
      <c r="C19123" s="0" t="s">
        <v>217</v>
      </c>
      <c r="E19123" s="306" t="n">
        <v>143.26</v>
      </c>
    </row>
    <row r="19124" customFormat="false" ht="15" hidden="false" customHeight="false" outlineLevel="0" collapsed="false">
      <c r="A19124" s="0" t="s">
        <v>25960</v>
      </c>
      <c r="B19124" s="86" t="s">
        <v>25959</v>
      </c>
      <c r="C19124" s="0" t="s">
        <v>217</v>
      </c>
      <c r="E19124" s="306" t="n">
        <v>190</v>
      </c>
    </row>
    <row r="19125" customFormat="false" ht="15" hidden="false" customHeight="false" outlineLevel="0" collapsed="false">
      <c r="A19125" s="0" t="s">
        <v>25961</v>
      </c>
      <c r="B19125" s="86" t="s">
        <v>25959</v>
      </c>
      <c r="C19125" s="0" t="s">
        <v>217</v>
      </c>
      <c r="E19125" s="306" t="n">
        <v>225.16</v>
      </c>
    </row>
    <row r="19126" customFormat="false" ht="15" hidden="false" customHeight="false" outlineLevel="0" collapsed="false">
      <c r="A19126" s="0" t="s">
        <v>25962</v>
      </c>
      <c r="B19126" s="86" t="s">
        <v>25959</v>
      </c>
      <c r="C19126" s="0" t="s">
        <v>217</v>
      </c>
      <c r="E19126" s="306" t="n">
        <v>271.24</v>
      </c>
    </row>
    <row r="19127" customFormat="false" ht="15" hidden="false" customHeight="false" outlineLevel="0" collapsed="false">
      <c r="A19127" s="0" t="s">
        <v>25963</v>
      </c>
      <c r="B19127" s="86" t="s">
        <v>25959</v>
      </c>
      <c r="C19127" s="0" t="s">
        <v>217</v>
      </c>
      <c r="E19127" s="306" t="n">
        <v>330.23</v>
      </c>
    </row>
    <row r="19128" customFormat="false" ht="15" hidden="false" customHeight="false" outlineLevel="0" collapsed="false">
      <c r="A19128" s="0" t="s">
        <v>25964</v>
      </c>
      <c r="B19128" s="86" t="s">
        <v>25959</v>
      </c>
      <c r="C19128" s="0" t="s">
        <v>217</v>
      </c>
      <c r="E19128" s="306" t="n">
        <v>263.34</v>
      </c>
    </row>
    <row r="19129" customFormat="false" ht="15" hidden="false" customHeight="false" outlineLevel="0" collapsed="false">
      <c r="A19129" s="0" t="s">
        <v>25965</v>
      </c>
      <c r="B19129" s="86" t="s">
        <v>25959</v>
      </c>
      <c r="C19129" s="0" t="s">
        <v>217</v>
      </c>
      <c r="E19129" s="306" t="n">
        <v>392.38</v>
      </c>
    </row>
    <row r="19130" customFormat="false" ht="15" hidden="false" customHeight="false" outlineLevel="0" collapsed="false">
      <c r="A19130" s="0" t="s">
        <v>25966</v>
      </c>
      <c r="B19130" s="86" t="s">
        <v>25959</v>
      </c>
      <c r="C19130" s="0" t="s">
        <v>217</v>
      </c>
      <c r="E19130" s="306" t="n">
        <v>463.22</v>
      </c>
    </row>
    <row r="19131" customFormat="false" ht="15" hidden="false" customHeight="false" outlineLevel="0" collapsed="false">
      <c r="A19131" s="0" t="s">
        <v>25967</v>
      </c>
      <c r="B19131" s="86" t="s">
        <v>25959</v>
      </c>
      <c r="C19131" s="0" t="s">
        <v>217</v>
      </c>
      <c r="E19131" s="306" t="n">
        <v>553.01</v>
      </c>
    </row>
    <row r="19132" customFormat="false" ht="15" hidden="false" customHeight="false" outlineLevel="0" collapsed="false">
      <c r="A19132" s="0" t="s">
        <v>25968</v>
      </c>
      <c r="B19132" s="86" t="s">
        <v>25959</v>
      </c>
      <c r="C19132" s="0" t="s">
        <v>217</v>
      </c>
      <c r="E19132" s="306" t="n">
        <v>652.56</v>
      </c>
    </row>
    <row r="19133" customFormat="false" ht="15" hidden="false" customHeight="false" outlineLevel="0" collapsed="false">
      <c r="A19133" s="0" t="s">
        <v>25969</v>
      </c>
      <c r="B19133" s="86" t="s">
        <v>25959</v>
      </c>
      <c r="C19133" s="0" t="s">
        <v>107</v>
      </c>
      <c r="E19133" s="306" t="n">
        <v>10.88</v>
      </c>
    </row>
    <row r="19134" customFormat="false" ht="15" hidden="false" customHeight="false" outlineLevel="0" collapsed="false">
      <c r="A19134" s="0" t="s">
        <v>25970</v>
      </c>
      <c r="B19134" s="86" t="s">
        <v>25959</v>
      </c>
      <c r="C19134" s="0" t="s">
        <v>107</v>
      </c>
      <c r="E19134" s="306" t="n">
        <v>22.83</v>
      </c>
    </row>
    <row r="19135" customFormat="false" ht="15" hidden="false" customHeight="false" outlineLevel="0" collapsed="false">
      <c r="A19135" s="0" t="s">
        <v>25971</v>
      </c>
      <c r="B19135" s="86" t="s">
        <v>26761</v>
      </c>
      <c r="C19135" s="0" t="s">
        <v>217</v>
      </c>
      <c r="E19135" s="306" t="n">
        <v>15.79</v>
      </c>
    </row>
    <row r="19136" customFormat="false" ht="15" hidden="false" customHeight="false" outlineLevel="0" collapsed="false">
      <c r="A19136" s="0" t="s">
        <v>25973</v>
      </c>
      <c r="B19136" s="86" t="s">
        <v>26761</v>
      </c>
      <c r="C19136" s="0" t="s">
        <v>217</v>
      </c>
      <c r="E19136" s="306" t="n">
        <v>16.62</v>
      </c>
    </row>
    <row r="19137" customFormat="false" ht="15" hidden="false" customHeight="false" outlineLevel="0" collapsed="false">
      <c r="A19137" s="0" t="s">
        <v>25974</v>
      </c>
      <c r="B19137" s="86" t="s">
        <v>25975</v>
      </c>
      <c r="C19137" s="0" t="s">
        <v>217</v>
      </c>
      <c r="E19137" s="306" t="n">
        <v>17.45</v>
      </c>
    </row>
    <row r="19138" customFormat="false" ht="15" hidden="false" customHeight="false" outlineLevel="0" collapsed="false">
      <c r="A19138" s="0" t="s">
        <v>25976</v>
      </c>
      <c r="B19138" s="86" t="s">
        <v>25975</v>
      </c>
      <c r="C19138" s="0" t="s">
        <v>217</v>
      </c>
      <c r="E19138" s="306" t="n">
        <v>17.87</v>
      </c>
    </row>
    <row r="19139" customFormat="false" ht="15" hidden="false" customHeight="false" outlineLevel="0" collapsed="false">
      <c r="A19139" s="0" t="s">
        <v>25977</v>
      </c>
      <c r="B19139" s="86" t="s">
        <v>26761</v>
      </c>
      <c r="C19139" s="0" t="s">
        <v>217</v>
      </c>
      <c r="E19139" s="306" t="n">
        <v>17.45</v>
      </c>
    </row>
    <row r="19140" customFormat="false" ht="15" hidden="false" customHeight="false" outlineLevel="0" collapsed="false">
      <c r="A19140" s="0" t="s">
        <v>25979</v>
      </c>
      <c r="B19140" s="86" t="s">
        <v>26761</v>
      </c>
      <c r="C19140" s="0" t="s">
        <v>217</v>
      </c>
      <c r="E19140" s="306" t="n">
        <v>18.28</v>
      </c>
    </row>
    <row r="19141" customFormat="false" ht="15" hidden="false" customHeight="false" outlineLevel="0" collapsed="false">
      <c r="A19141" s="0" t="s">
        <v>25980</v>
      </c>
      <c r="B19141" s="86" t="s">
        <v>26762</v>
      </c>
      <c r="C19141" s="0" t="s">
        <v>217</v>
      </c>
      <c r="E19141" s="306" t="n">
        <v>19.95</v>
      </c>
    </row>
    <row r="19142" customFormat="false" ht="15" hidden="false" customHeight="false" outlineLevel="0" collapsed="false">
      <c r="A19142" s="0" t="s">
        <v>25982</v>
      </c>
      <c r="B19142" s="86" t="s">
        <v>25981</v>
      </c>
      <c r="C19142" s="0" t="s">
        <v>217</v>
      </c>
      <c r="E19142" s="306" t="n">
        <v>19.95</v>
      </c>
    </row>
    <row r="19143" customFormat="false" ht="15" hidden="false" customHeight="false" outlineLevel="0" collapsed="false">
      <c r="A19143" s="0" t="s">
        <v>25983</v>
      </c>
      <c r="B19143" s="86" t="s">
        <v>25984</v>
      </c>
      <c r="C19143" s="0" t="s">
        <v>217</v>
      </c>
      <c r="E19143" s="306" t="n">
        <v>37.44</v>
      </c>
    </row>
    <row r="19144" customFormat="false" ht="15" hidden="false" customHeight="false" outlineLevel="0" collapsed="false">
      <c r="A19144" s="0" t="s">
        <v>25985</v>
      </c>
      <c r="B19144" s="86" t="s">
        <v>25986</v>
      </c>
      <c r="C19144" s="0" t="s">
        <v>217</v>
      </c>
      <c r="E19144" s="306" t="n">
        <v>104</v>
      </c>
    </row>
    <row r="19145" customFormat="false" ht="15" hidden="false" customHeight="false" outlineLevel="0" collapsed="false">
      <c r="A19145" s="0" t="s">
        <v>25987</v>
      </c>
      <c r="B19145" s="86" t="s">
        <v>25988</v>
      </c>
      <c r="C19145" s="0" t="s">
        <v>217</v>
      </c>
      <c r="E19145" s="306" t="n">
        <v>159.47</v>
      </c>
    </row>
    <row r="19146" customFormat="false" ht="15" hidden="false" customHeight="false" outlineLevel="0" collapsed="false">
      <c r="A19146" s="0" t="s">
        <v>25989</v>
      </c>
      <c r="B19146" s="86" t="s">
        <v>25990</v>
      </c>
      <c r="C19146" s="0" t="s">
        <v>217</v>
      </c>
      <c r="E19146" s="306" t="n">
        <v>138.67</v>
      </c>
    </row>
    <row r="19147" customFormat="false" ht="15" hidden="false" customHeight="false" outlineLevel="0" collapsed="false">
      <c r="A19147" s="0" t="s">
        <v>25991</v>
      </c>
      <c r="B19147" s="86" t="s">
        <v>25992</v>
      </c>
      <c r="C19147" s="0" t="s">
        <v>217</v>
      </c>
      <c r="E19147" s="306" t="n">
        <v>175.64</v>
      </c>
    </row>
    <row r="19148" customFormat="false" ht="15" hidden="false" customHeight="false" outlineLevel="0" collapsed="false">
      <c r="A19148" s="0" t="s">
        <v>25993</v>
      </c>
      <c r="B19148" s="86" t="s">
        <v>25994</v>
      </c>
      <c r="C19148" s="0" t="s">
        <v>217</v>
      </c>
      <c r="E19148" s="306" t="n">
        <v>177.49</v>
      </c>
    </row>
    <row r="19149" customFormat="false" ht="15" hidden="false" customHeight="false" outlineLevel="0" collapsed="false">
      <c r="A19149" s="0" t="s">
        <v>25995</v>
      </c>
      <c r="B19149" s="86" t="s">
        <v>25996</v>
      </c>
      <c r="C19149" s="0" t="s">
        <v>217</v>
      </c>
      <c r="E19149" s="306" t="n">
        <v>162.7</v>
      </c>
    </row>
    <row r="19150" customFormat="false" ht="15" hidden="false" customHeight="false" outlineLevel="0" collapsed="false">
      <c r="A19150" s="0" t="s">
        <v>25997</v>
      </c>
      <c r="B19150" s="86" t="s">
        <v>25998</v>
      </c>
      <c r="C19150" s="0" t="s">
        <v>217</v>
      </c>
      <c r="E19150" s="306" t="n">
        <v>189.05</v>
      </c>
    </row>
    <row r="19151" customFormat="false" ht="15" hidden="false" customHeight="false" outlineLevel="0" collapsed="false">
      <c r="A19151" s="0" t="s">
        <v>25999</v>
      </c>
      <c r="B19151" s="86" t="s">
        <v>26000</v>
      </c>
      <c r="C19151" s="0" t="s">
        <v>217</v>
      </c>
      <c r="E19151" s="306" t="n">
        <v>228.8</v>
      </c>
    </row>
    <row r="19152" customFormat="false" ht="15" hidden="false" customHeight="false" outlineLevel="0" collapsed="false">
      <c r="A19152" s="0" t="s">
        <v>26001</v>
      </c>
      <c r="B19152" s="86" t="s">
        <v>26002</v>
      </c>
      <c r="C19152" s="0" t="s">
        <v>217</v>
      </c>
      <c r="E19152" s="306" t="n">
        <v>205.92</v>
      </c>
    </row>
    <row r="19153" customFormat="false" ht="15" hidden="false" customHeight="false" outlineLevel="0" collapsed="false">
      <c r="A19153" s="0" t="s">
        <v>26003</v>
      </c>
      <c r="B19153" s="86" t="s">
        <v>26004</v>
      </c>
      <c r="C19153" s="0" t="s">
        <v>217</v>
      </c>
      <c r="E19153" s="306" t="n">
        <v>21.72</v>
      </c>
    </row>
    <row r="19154" customFormat="false" ht="15" hidden="false" customHeight="false" outlineLevel="0" collapsed="false">
      <c r="A19154" s="0" t="s">
        <v>26005</v>
      </c>
      <c r="B19154" s="86" t="s">
        <v>26006</v>
      </c>
      <c r="C19154" s="0" t="s">
        <v>217</v>
      </c>
      <c r="E19154" s="306" t="n">
        <v>24.04</v>
      </c>
    </row>
    <row r="19155" customFormat="false" ht="15" hidden="false" customHeight="false" outlineLevel="0" collapsed="false">
      <c r="A19155" s="0" t="s">
        <v>26007</v>
      </c>
      <c r="B19155" s="86" t="s">
        <v>26008</v>
      </c>
      <c r="C19155" s="0" t="s">
        <v>217</v>
      </c>
      <c r="E19155" s="306" t="n">
        <v>40.68</v>
      </c>
    </row>
    <row r="19156" customFormat="false" ht="15" hidden="false" customHeight="false" outlineLevel="0" collapsed="false">
      <c r="A19156" s="0" t="s">
        <v>26009</v>
      </c>
      <c r="B19156" s="86" t="s">
        <v>26010</v>
      </c>
      <c r="C19156" s="0" t="s">
        <v>217</v>
      </c>
      <c r="E19156" s="306" t="n">
        <v>55.47</v>
      </c>
    </row>
    <row r="19157" customFormat="false" ht="15" hidden="false" customHeight="false" outlineLevel="0" collapsed="false">
      <c r="A19157" s="0" t="s">
        <v>26011</v>
      </c>
      <c r="B19157" s="86" t="s">
        <v>26012</v>
      </c>
      <c r="C19157" s="0" t="s">
        <v>217</v>
      </c>
      <c r="E19157" s="306" t="n">
        <v>116.02</v>
      </c>
    </row>
    <row r="19158" customFormat="false" ht="15" hidden="false" customHeight="false" outlineLevel="0" collapsed="false">
      <c r="B19158" s="0"/>
      <c r="E19158" s="0"/>
    </row>
    <row r="19159" customFormat="false" ht="15" hidden="false" customHeight="false" outlineLevel="0" collapsed="false">
      <c r="B19159" s="0"/>
      <c r="E19159" s="0"/>
    </row>
    <row r="19160" customFormat="false" ht="15" hidden="false" customHeight="false" outlineLevel="0" collapsed="false">
      <c r="A19160" s="0" t="s">
        <v>13853</v>
      </c>
      <c r="B19160" s="0"/>
      <c r="C19160" s="0" t="s">
        <v>13854</v>
      </c>
      <c r="E19160" s="0"/>
    </row>
    <row r="19161" customFormat="false" ht="15" hidden="false" customHeight="false" outlineLevel="0" collapsed="false">
      <c r="B19161" s="0"/>
      <c r="C19161" s="0" t="s">
        <v>13855</v>
      </c>
      <c r="E19161" s="0"/>
    </row>
    <row r="19162" customFormat="false" ht="15" hidden="false" customHeight="false" outlineLevel="0" collapsed="false">
      <c r="A19162" s="0" t="s">
        <v>13856</v>
      </c>
      <c r="B19162" s="0"/>
      <c r="C19162" s="0" t="s">
        <v>13857</v>
      </c>
      <c r="E19162" s="306" t="s">
        <v>13858</v>
      </c>
    </row>
    <row r="19163" customFormat="false" ht="15" hidden="false" customHeight="false" outlineLevel="0" collapsed="false">
      <c r="A19163" s="0" t="s">
        <v>26013</v>
      </c>
      <c r="B19163" s="86" t="s">
        <v>26014</v>
      </c>
      <c r="C19163" s="0" t="s">
        <v>217</v>
      </c>
      <c r="E19163" s="306" t="n">
        <v>15.72</v>
      </c>
    </row>
    <row r="19164" customFormat="false" ht="15" hidden="false" customHeight="false" outlineLevel="0" collapsed="false">
      <c r="A19164" s="0" t="s">
        <v>26015</v>
      </c>
      <c r="B19164" s="86" t="s">
        <v>26016</v>
      </c>
      <c r="C19164" s="0" t="s">
        <v>217</v>
      </c>
      <c r="E19164" s="306" t="n">
        <v>62.4</v>
      </c>
    </row>
    <row r="19165" customFormat="false" ht="15" hidden="false" customHeight="false" outlineLevel="0" collapsed="false">
      <c r="A19165" s="0" t="s">
        <v>26017</v>
      </c>
      <c r="B19165" s="86" t="s">
        <v>26018</v>
      </c>
      <c r="C19165" s="0" t="s">
        <v>217</v>
      </c>
      <c r="E19165" s="306" t="n">
        <v>136.36</v>
      </c>
    </row>
    <row r="19166" customFormat="false" ht="15" hidden="false" customHeight="false" outlineLevel="0" collapsed="false">
      <c r="A19166" s="0" t="s">
        <v>26019</v>
      </c>
      <c r="B19166" s="86" t="s">
        <v>26020</v>
      </c>
      <c r="C19166" s="0" t="s">
        <v>217</v>
      </c>
      <c r="E19166" s="306" t="n">
        <v>166.86</v>
      </c>
    </row>
    <row r="19167" customFormat="false" ht="15" hidden="false" customHeight="false" outlineLevel="0" collapsed="false">
      <c r="A19167" s="0" t="s">
        <v>26021</v>
      </c>
      <c r="B19167" s="86" t="s">
        <v>26022</v>
      </c>
      <c r="C19167" s="0" t="s">
        <v>217</v>
      </c>
      <c r="E19167" s="306" t="n">
        <v>316.62</v>
      </c>
    </row>
    <row r="19168" customFormat="false" ht="15" hidden="false" customHeight="false" outlineLevel="0" collapsed="false">
      <c r="A19168" s="0" t="s">
        <v>26023</v>
      </c>
      <c r="B19168" s="86" t="s">
        <v>26024</v>
      </c>
      <c r="C19168" s="0" t="s">
        <v>217</v>
      </c>
      <c r="E19168" s="306" t="n">
        <v>501.51</v>
      </c>
    </row>
    <row r="19169" customFormat="false" ht="15" hidden="false" customHeight="false" outlineLevel="0" collapsed="false">
      <c r="A19169" s="0" t="s">
        <v>26025</v>
      </c>
      <c r="B19169" s="86" t="s">
        <v>26026</v>
      </c>
      <c r="C19169" s="0" t="s">
        <v>217</v>
      </c>
      <c r="E19169" s="306" t="n">
        <v>439.11</v>
      </c>
    </row>
    <row r="19170" customFormat="false" ht="15" hidden="false" customHeight="false" outlineLevel="0" collapsed="false">
      <c r="A19170" s="0" t="s">
        <v>26027</v>
      </c>
      <c r="B19170" s="86" t="s">
        <v>26028</v>
      </c>
      <c r="C19170" s="0" t="s">
        <v>217</v>
      </c>
      <c r="E19170" s="306" t="n">
        <v>963.73</v>
      </c>
    </row>
    <row r="19171" customFormat="false" ht="15" hidden="false" customHeight="false" outlineLevel="0" collapsed="false">
      <c r="A19171" s="0" t="s">
        <v>26029</v>
      </c>
      <c r="B19171" s="86" t="s">
        <v>26030</v>
      </c>
      <c r="C19171" s="0" t="s">
        <v>217</v>
      </c>
      <c r="E19171" s="306" t="n">
        <v>1155.55</v>
      </c>
    </row>
    <row r="19172" customFormat="false" ht="15" hidden="false" customHeight="false" outlineLevel="0" collapsed="false">
      <c r="A19172" s="0" t="s">
        <v>26031</v>
      </c>
      <c r="B19172" s="86" t="s">
        <v>26032</v>
      </c>
      <c r="C19172" s="0" t="s">
        <v>217</v>
      </c>
      <c r="E19172" s="306" t="n">
        <v>254.22</v>
      </c>
    </row>
    <row r="19173" customFormat="false" ht="15" hidden="false" customHeight="false" outlineLevel="0" collapsed="false">
      <c r="A19173" s="0" t="s">
        <v>26033</v>
      </c>
      <c r="B19173" s="86" t="s">
        <v>26034</v>
      </c>
      <c r="C19173" s="0" t="s">
        <v>217</v>
      </c>
      <c r="E19173" s="306" t="n">
        <v>318.24</v>
      </c>
    </row>
    <row r="19174" customFormat="false" ht="15" hidden="false" customHeight="false" outlineLevel="0" collapsed="false">
      <c r="A19174" s="0" t="s">
        <v>26035</v>
      </c>
      <c r="B19174" s="86" t="s">
        <v>26036</v>
      </c>
      <c r="C19174" s="0" t="s">
        <v>217</v>
      </c>
      <c r="E19174" s="306" t="n">
        <v>254.22</v>
      </c>
    </row>
    <row r="19175" customFormat="false" ht="15" hidden="false" customHeight="false" outlineLevel="0" collapsed="false">
      <c r="A19175" s="0" t="s">
        <v>26037</v>
      </c>
      <c r="B19175" s="86" t="s">
        <v>26038</v>
      </c>
      <c r="C19175" s="0" t="s">
        <v>217</v>
      </c>
      <c r="E19175" s="306" t="n">
        <v>300.44</v>
      </c>
    </row>
    <row r="19176" customFormat="false" ht="15" hidden="false" customHeight="false" outlineLevel="0" collapsed="false">
      <c r="A19176" s="0" t="s">
        <v>26039</v>
      </c>
      <c r="B19176" s="86" t="s">
        <v>26040</v>
      </c>
      <c r="C19176" s="0" t="s">
        <v>217</v>
      </c>
      <c r="E19176" s="306" t="n">
        <v>271.56</v>
      </c>
    </row>
    <row r="19177" customFormat="false" ht="15" hidden="false" customHeight="false" outlineLevel="0" collapsed="false">
      <c r="A19177" s="0" t="s">
        <v>26041</v>
      </c>
      <c r="B19177" s="86" t="s">
        <v>26042</v>
      </c>
      <c r="C19177" s="0" t="s">
        <v>217</v>
      </c>
      <c r="E19177" s="306" t="n">
        <v>392.89</v>
      </c>
    </row>
    <row r="19178" customFormat="false" ht="15" hidden="false" customHeight="false" outlineLevel="0" collapsed="false">
      <c r="A19178" s="0" t="s">
        <v>26043</v>
      </c>
      <c r="B19178" s="86" t="s">
        <v>26044</v>
      </c>
      <c r="C19178" s="0" t="s">
        <v>217</v>
      </c>
      <c r="E19178" s="306" t="n">
        <v>268.09</v>
      </c>
    </row>
    <row r="19179" customFormat="false" ht="15" hidden="false" customHeight="false" outlineLevel="0" collapsed="false">
      <c r="A19179" s="0" t="s">
        <v>26045</v>
      </c>
      <c r="B19179" s="86" t="s">
        <v>26046</v>
      </c>
      <c r="C19179" s="0" t="s">
        <v>217</v>
      </c>
      <c r="E19179" s="306" t="n">
        <v>416</v>
      </c>
    </row>
    <row r="19180" customFormat="false" ht="15" hidden="false" customHeight="false" outlineLevel="0" collapsed="false">
      <c r="A19180" s="0" t="s">
        <v>26047</v>
      </c>
      <c r="B19180" s="86" t="s">
        <v>26048</v>
      </c>
      <c r="C19180" s="0" t="s">
        <v>217</v>
      </c>
      <c r="E19180" s="306" t="n">
        <v>540.34</v>
      </c>
    </row>
    <row r="19181" customFormat="false" ht="15" hidden="false" customHeight="false" outlineLevel="0" collapsed="false">
      <c r="A19181" s="0" t="s">
        <v>26049</v>
      </c>
      <c r="B19181" s="86" t="s">
        <v>26050</v>
      </c>
      <c r="C19181" s="0" t="s">
        <v>217</v>
      </c>
      <c r="E19181" s="306" t="n">
        <v>573.16</v>
      </c>
    </row>
    <row r="19182" customFormat="false" ht="15" hidden="false" customHeight="false" outlineLevel="0" collapsed="false">
      <c r="A19182" s="0" t="s">
        <v>26051</v>
      </c>
      <c r="B19182" s="86" t="s">
        <v>26052</v>
      </c>
      <c r="C19182" s="0" t="s">
        <v>217</v>
      </c>
      <c r="E19182" s="306" t="n">
        <v>291.2</v>
      </c>
    </row>
    <row r="19183" customFormat="false" ht="15" hidden="false" customHeight="false" outlineLevel="0" collapsed="false">
      <c r="A19183" s="0" t="s">
        <v>26053</v>
      </c>
      <c r="B19183" s="86" t="s">
        <v>26054</v>
      </c>
      <c r="C19183" s="0" t="s">
        <v>217</v>
      </c>
      <c r="E19183" s="306" t="n">
        <v>378.79</v>
      </c>
    </row>
    <row r="19184" customFormat="false" ht="15" hidden="false" customHeight="false" outlineLevel="0" collapsed="false">
      <c r="A19184" s="0" t="s">
        <v>26055</v>
      </c>
      <c r="B19184" s="86" t="s">
        <v>26056</v>
      </c>
      <c r="C19184" s="0" t="s">
        <v>217</v>
      </c>
      <c r="E19184" s="306" t="n">
        <v>474.24</v>
      </c>
    </row>
    <row r="19185" customFormat="false" ht="15" hidden="false" customHeight="false" outlineLevel="0" collapsed="false">
      <c r="A19185" s="0" t="s">
        <v>26057</v>
      </c>
      <c r="B19185" s="86" t="s">
        <v>26058</v>
      </c>
      <c r="C19185" s="0" t="s">
        <v>217</v>
      </c>
      <c r="E19185" s="306" t="n">
        <v>517.92</v>
      </c>
    </row>
    <row r="19186" customFormat="false" ht="15" hidden="false" customHeight="false" outlineLevel="0" collapsed="false">
      <c r="A19186" s="0" t="s">
        <v>26059</v>
      </c>
      <c r="B19186" s="86" t="s">
        <v>26060</v>
      </c>
      <c r="C19186" s="0" t="s">
        <v>217</v>
      </c>
      <c r="E19186" s="306" t="n">
        <v>439.11</v>
      </c>
    </row>
    <row r="19187" customFormat="false" ht="15" hidden="false" customHeight="false" outlineLevel="0" collapsed="false">
      <c r="A19187" s="0" t="s">
        <v>26061</v>
      </c>
      <c r="B19187" s="86" t="s">
        <v>26062</v>
      </c>
      <c r="C19187" s="0" t="s">
        <v>217</v>
      </c>
      <c r="E19187" s="306" t="n">
        <v>83.17</v>
      </c>
    </row>
    <row r="19188" customFormat="false" ht="15" hidden="false" customHeight="false" outlineLevel="0" collapsed="false">
      <c r="A19188" s="0" t="s">
        <v>26063</v>
      </c>
      <c r="B19188" s="86" t="s">
        <v>26064</v>
      </c>
      <c r="C19188" s="0" t="s">
        <v>217</v>
      </c>
      <c r="E19188" s="306" t="n">
        <v>3.13</v>
      </c>
    </row>
    <row r="19189" customFormat="false" ht="15" hidden="false" customHeight="false" outlineLevel="0" collapsed="false">
      <c r="A19189" s="0" t="s">
        <v>26065</v>
      </c>
      <c r="B19189" s="86" t="s">
        <v>26066</v>
      </c>
      <c r="C19189" s="0" t="s">
        <v>217</v>
      </c>
      <c r="E19189" s="306" t="n">
        <v>5.39</v>
      </c>
    </row>
    <row r="19190" customFormat="false" ht="15" hidden="false" customHeight="false" outlineLevel="0" collapsed="false">
      <c r="A19190" s="0" t="s">
        <v>26067</v>
      </c>
      <c r="B19190" s="86" t="s">
        <v>26068</v>
      </c>
      <c r="C19190" s="0" t="s">
        <v>217</v>
      </c>
      <c r="E19190" s="306" t="n">
        <v>10.58</v>
      </c>
    </row>
    <row r="19191" customFormat="false" ht="15" hidden="false" customHeight="false" outlineLevel="0" collapsed="false">
      <c r="A19191" s="0" t="s">
        <v>26069</v>
      </c>
      <c r="B19191" s="86" t="s">
        <v>26070</v>
      </c>
      <c r="C19191" s="0" t="s">
        <v>217</v>
      </c>
      <c r="E19191" s="306" t="n">
        <v>5.29</v>
      </c>
    </row>
    <row r="19192" customFormat="false" ht="15" hidden="false" customHeight="false" outlineLevel="0" collapsed="false">
      <c r="A19192" s="0" t="s">
        <v>26071</v>
      </c>
      <c r="B19192" s="86" t="s">
        <v>26072</v>
      </c>
      <c r="C19192" s="0" t="s">
        <v>217</v>
      </c>
      <c r="E19192" s="306" t="n">
        <v>5.08</v>
      </c>
    </row>
    <row r="19193" customFormat="false" ht="15" hidden="false" customHeight="false" outlineLevel="0" collapsed="false">
      <c r="A19193" s="0" t="s">
        <v>26073</v>
      </c>
      <c r="B19193" s="86" t="s">
        <v>26074</v>
      </c>
      <c r="C19193" s="0" t="s">
        <v>217</v>
      </c>
      <c r="E19193" s="306" t="n">
        <v>19.63</v>
      </c>
    </row>
    <row r="19194" customFormat="false" ht="15" hidden="false" customHeight="false" outlineLevel="0" collapsed="false">
      <c r="A19194" s="0" t="s">
        <v>26075</v>
      </c>
      <c r="B19194" s="86" t="s">
        <v>26076</v>
      </c>
      <c r="C19194" s="0" t="s">
        <v>217</v>
      </c>
      <c r="E19194" s="306" t="n">
        <v>1151.09</v>
      </c>
    </row>
    <row r="19195" customFormat="false" ht="15" hidden="false" customHeight="false" outlineLevel="0" collapsed="false">
      <c r="A19195" s="0" t="s">
        <v>26077</v>
      </c>
      <c r="B19195" s="86" t="s">
        <v>26078</v>
      </c>
      <c r="C19195" s="0" t="s">
        <v>217</v>
      </c>
      <c r="E19195" s="306" t="n">
        <v>36.42</v>
      </c>
    </row>
    <row r="19196" customFormat="false" ht="15" hidden="false" customHeight="false" outlineLevel="0" collapsed="false">
      <c r="A19196" s="0" t="s">
        <v>26079</v>
      </c>
      <c r="B19196" s="86" t="s">
        <v>26080</v>
      </c>
      <c r="C19196" s="0" t="s">
        <v>217</v>
      </c>
      <c r="E19196" s="306" t="n">
        <v>45.64</v>
      </c>
    </row>
    <row r="19197" customFormat="false" ht="15" hidden="false" customHeight="false" outlineLevel="0" collapsed="false">
      <c r="A19197" s="0" t="s">
        <v>26081</v>
      </c>
      <c r="B19197" s="86" t="s">
        <v>26082</v>
      </c>
      <c r="C19197" s="0" t="s">
        <v>217</v>
      </c>
      <c r="E19197" s="306" t="n">
        <v>34.93</v>
      </c>
    </row>
    <row r="19198" customFormat="false" ht="15" hidden="false" customHeight="false" outlineLevel="0" collapsed="false">
      <c r="A19198" s="0" t="s">
        <v>26083</v>
      </c>
      <c r="B19198" s="86" t="s">
        <v>26084</v>
      </c>
      <c r="C19198" s="0" t="s">
        <v>217</v>
      </c>
      <c r="E19198" s="306" t="n">
        <v>296.53</v>
      </c>
    </row>
    <row r="19199" customFormat="false" ht="15" hidden="false" customHeight="false" outlineLevel="0" collapsed="false">
      <c r="A19199" s="0" t="s">
        <v>26085</v>
      </c>
      <c r="B19199" s="86" t="s">
        <v>26086</v>
      </c>
      <c r="C19199" s="0" t="s">
        <v>67</v>
      </c>
      <c r="E19199" s="306" t="n">
        <v>7.16</v>
      </c>
    </row>
    <row r="19200" customFormat="false" ht="15" hidden="false" customHeight="false" outlineLevel="0" collapsed="false">
      <c r="A19200" s="0" t="s">
        <v>26087</v>
      </c>
      <c r="B19200" s="86" t="s">
        <v>26088</v>
      </c>
      <c r="C19200" s="0" t="s">
        <v>365</v>
      </c>
      <c r="E19200" s="306" t="n">
        <v>21.21</v>
      </c>
    </row>
    <row r="19201" customFormat="false" ht="15" hidden="false" customHeight="false" outlineLevel="0" collapsed="false">
      <c r="A19201" s="0" t="s">
        <v>26089</v>
      </c>
      <c r="B19201" s="86" t="s">
        <v>26090</v>
      </c>
      <c r="C19201" s="0" t="s">
        <v>67</v>
      </c>
      <c r="E19201" s="306" t="n">
        <v>97.47</v>
      </c>
    </row>
    <row r="19202" customFormat="false" ht="15" hidden="false" customHeight="false" outlineLevel="0" collapsed="false">
      <c r="A19202" s="0" t="s">
        <v>26091</v>
      </c>
      <c r="B19202" s="86" t="s">
        <v>26092</v>
      </c>
      <c r="C19202" s="0" t="s">
        <v>67</v>
      </c>
      <c r="E19202" s="306" t="n">
        <v>77.02</v>
      </c>
    </row>
    <row r="19203" customFormat="false" ht="15" hidden="false" customHeight="false" outlineLevel="0" collapsed="false">
      <c r="A19203" s="0" t="s">
        <v>26093</v>
      </c>
      <c r="B19203" s="86" t="s">
        <v>26094</v>
      </c>
      <c r="C19203" s="0" t="s">
        <v>217</v>
      </c>
      <c r="E19203" s="306" t="n">
        <v>139.38</v>
      </c>
    </row>
    <row r="19204" customFormat="false" ht="15" hidden="false" customHeight="false" outlineLevel="0" collapsed="false">
      <c r="A19204" s="0" t="s">
        <v>26095</v>
      </c>
      <c r="B19204" s="86" t="s">
        <v>26096</v>
      </c>
      <c r="C19204" s="0" t="s">
        <v>217</v>
      </c>
      <c r="E19204" s="306" t="n">
        <v>22.16</v>
      </c>
    </row>
    <row r="19205" customFormat="false" ht="15" hidden="false" customHeight="false" outlineLevel="0" collapsed="false">
      <c r="A19205" s="0" t="s">
        <v>26097</v>
      </c>
      <c r="B19205" s="86" t="s">
        <v>26098</v>
      </c>
      <c r="C19205" s="0" t="s">
        <v>67</v>
      </c>
      <c r="E19205" s="306" t="n">
        <v>60.9</v>
      </c>
    </row>
    <row r="19206" customFormat="false" ht="15" hidden="false" customHeight="false" outlineLevel="0" collapsed="false">
      <c r="A19206" s="0" t="s">
        <v>26099</v>
      </c>
      <c r="B19206" s="86" t="s">
        <v>26100</v>
      </c>
      <c r="C19206" s="0" t="s">
        <v>217</v>
      </c>
      <c r="E19206" s="306" t="n">
        <v>99.88</v>
      </c>
    </row>
    <row r="19207" customFormat="false" ht="15" hidden="false" customHeight="false" outlineLevel="0" collapsed="false">
      <c r="A19207" s="0" t="s">
        <v>26101</v>
      </c>
      <c r="B19207" s="86" t="s">
        <v>26102</v>
      </c>
      <c r="C19207" s="0" t="s">
        <v>67</v>
      </c>
      <c r="E19207" s="306" t="n">
        <v>12.63</v>
      </c>
    </row>
    <row r="19208" customFormat="false" ht="15" hidden="false" customHeight="false" outlineLevel="0" collapsed="false">
      <c r="A19208" s="0" t="s">
        <v>26103</v>
      </c>
      <c r="B19208" s="86" t="s">
        <v>26104</v>
      </c>
      <c r="C19208" s="0" t="s">
        <v>217</v>
      </c>
      <c r="E19208" s="306" t="n">
        <v>15.23</v>
      </c>
    </row>
    <row r="19209" customFormat="false" ht="15" hidden="false" customHeight="false" outlineLevel="0" collapsed="false">
      <c r="A19209" s="0" t="s">
        <v>26105</v>
      </c>
      <c r="B19209" s="86" t="s">
        <v>26106</v>
      </c>
      <c r="C19209" s="0" t="s">
        <v>217</v>
      </c>
      <c r="E19209" s="306" t="n">
        <v>14.26</v>
      </c>
    </row>
    <row r="19210" customFormat="false" ht="15" hidden="false" customHeight="false" outlineLevel="0" collapsed="false">
      <c r="A19210" s="0" t="s">
        <v>26107</v>
      </c>
      <c r="B19210" s="86" t="s">
        <v>26108</v>
      </c>
      <c r="C19210" s="0" t="s">
        <v>217</v>
      </c>
      <c r="E19210" s="306" t="n">
        <v>1.47</v>
      </c>
    </row>
    <row r="19211" customFormat="false" ht="15" hidden="false" customHeight="false" outlineLevel="0" collapsed="false">
      <c r="A19211" s="0" t="s">
        <v>26109</v>
      </c>
      <c r="B19211" s="86" t="s">
        <v>26110</v>
      </c>
      <c r="C19211" s="0" t="s">
        <v>217</v>
      </c>
      <c r="E19211" s="306" t="n">
        <v>0.98</v>
      </c>
    </row>
    <row r="19212" customFormat="false" ht="15" hidden="false" customHeight="false" outlineLevel="0" collapsed="false">
      <c r="A19212" s="0" t="s">
        <v>26111</v>
      </c>
      <c r="B19212" s="86" t="s">
        <v>26112</v>
      </c>
      <c r="C19212" s="0" t="s">
        <v>217</v>
      </c>
      <c r="E19212" s="306" t="n">
        <v>9.12</v>
      </c>
    </row>
    <row r="19213" customFormat="false" ht="15" hidden="false" customHeight="false" outlineLevel="0" collapsed="false">
      <c r="A19213" s="0" t="s">
        <v>26113</v>
      </c>
      <c r="B19213" s="86" t="s">
        <v>26114</v>
      </c>
      <c r="C19213" s="0" t="s">
        <v>217</v>
      </c>
      <c r="E19213" s="306" t="n">
        <v>1.58</v>
      </c>
    </row>
    <row r="19214" customFormat="false" ht="15" hidden="false" customHeight="false" outlineLevel="0" collapsed="false">
      <c r="A19214" s="0" t="s">
        <v>26115</v>
      </c>
      <c r="B19214" s="86" t="s">
        <v>26116</v>
      </c>
      <c r="C19214" s="0" t="s">
        <v>217</v>
      </c>
      <c r="E19214" s="306" t="n">
        <v>9.06</v>
      </c>
    </row>
    <row r="19215" customFormat="false" ht="15" hidden="false" customHeight="false" outlineLevel="0" collapsed="false">
      <c r="A19215" s="0" t="s">
        <v>26117</v>
      </c>
      <c r="B19215" s="86" t="s">
        <v>26118</v>
      </c>
      <c r="C19215" s="0" t="s">
        <v>107</v>
      </c>
      <c r="E19215" s="306" t="n">
        <v>7.32</v>
      </c>
    </row>
    <row r="19216" customFormat="false" ht="15" hidden="false" customHeight="false" outlineLevel="0" collapsed="false">
      <c r="A19216" s="0" t="s">
        <v>26119</v>
      </c>
      <c r="B19216" s="86" t="s">
        <v>26120</v>
      </c>
      <c r="C19216" s="0" t="s">
        <v>107</v>
      </c>
      <c r="E19216" s="306" t="n">
        <v>13</v>
      </c>
    </row>
    <row r="19217" customFormat="false" ht="15" hidden="false" customHeight="false" outlineLevel="0" collapsed="false">
      <c r="A19217" s="0" t="s">
        <v>26121</v>
      </c>
      <c r="B19217" s="86" t="s">
        <v>26122</v>
      </c>
      <c r="C19217" s="0" t="s">
        <v>107</v>
      </c>
      <c r="E19217" s="306" t="n">
        <v>20.86</v>
      </c>
    </row>
    <row r="19218" customFormat="false" ht="15" hidden="false" customHeight="false" outlineLevel="0" collapsed="false">
      <c r="A19218" s="0" t="s">
        <v>26123</v>
      </c>
      <c r="B19218" s="86" t="s">
        <v>26124</v>
      </c>
      <c r="C19218" s="0" t="s">
        <v>217</v>
      </c>
      <c r="E19218" s="306" t="n">
        <v>0.88</v>
      </c>
    </row>
    <row r="19219" customFormat="false" ht="15" hidden="false" customHeight="false" outlineLevel="0" collapsed="false">
      <c r="A19219" s="0" t="s">
        <v>26125</v>
      </c>
      <c r="B19219" s="86" t="s">
        <v>26126</v>
      </c>
      <c r="C19219" s="0" t="s">
        <v>107</v>
      </c>
      <c r="E19219" s="306" t="n">
        <v>8.31</v>
      </c>
    </row>
    <row r="19220" customFormat="false" ht="15" hidden="false" customHeight="false" outlineLevel="0" collapsed="false">
      <c r="A19220" s="0" t="s">
        <v>26127</v>
      </c>
      <c r="B19220" s="86" t="s">
        <v>26128</v>
      </c>
      <c r="C19220" s="0" t="s">
        <v>107</v>
      </c>
      <c r="E19220" s="306" t="n">
        <v>6.41</v>
      </c>
    </row>
    <row r="19221" customFormat="false" ht="15" hidden="false" customHeight="false" outlineLevel="0" collapsed="false">
      <c r="A19221" s="0" t="s">
        <v>26129</v>
      </c>
      <c r="B19221" s="86" t="s">
        <v>26130</v>
      </c>
      <c r="C19221" s="0" t="s">
        <v>107</v>
      </c>
      <c r="E19221" s="306" t="n">
        <v>20.08</v>
      </c>
    </row>
    <row r="19222" customFormat="false" ht="15" hidden="false" customHeight="false" outlineLevel="0" collapsed="false">
      <c r="A19222" s="0" t="s">
        <v>26131</v>
      </c>
      <c r="B19222" s="86" t="s">
        <v>26132</v>
      </c>
      <c r="C19222" s="0" t="s">
        <v>107</v>
      </c>
      <c r="E19222" s="306" t="n">
        <v>37.4</v>
      </c>
    </row>
    <row r="19223" customFormat="false" ht="15" hidden="false" customHeight="false" outlineLevel="0" collapsed="false">
      <c r="A19223" s="0" t="s">
        <v>26133</v>
      </c>
      <c r="B19223" s="86" t="s">
        <v>26134</v>
      </c>
      <c r="C19223" s="0" t="s">
        <v>107</v>
      </c>
      <c r="E19223" s="306" t="n">
        <v>61.44</v>
      </c>
    </row>
    <row r="19224" customFormat="false" ht="15" hidden="false" customHeight="false" outlineLevel="0" collapsed="false">
      <c r="A19224" s="0" t="s">
        <v>26135</v>
      </c>
      <c r="B19224" s="86" t="s">
        <v>26132</v>
      </c>
      <c r="C19224" s="0" t="s">
        <v>107</v>
      </c>
      <c r="E19224" s="306" t="n">
        <v>51.41</v>
      </c>
    </row>
    <row r="19225" customFormat="false" ht="15" hidden="false" customHeight="false" outlineLevel="0" collapsed="false">
      <c r="A19225" s="0" t="s">
        <v>26136</v>
      </c>
      <c r="B19225" s="86" t="s">
        <v>26130</v>
      </c>
      <c r="C19225" s="0" t="s">
        <v>107</v>
      </c>
      <c r="E19225" s="306" t="n">
        <v>25.92</v>
      </c>
    </row>
    <row r="19226" customFormat="false" ht="15" hidden="false" customHeight="false" outlineLevel="0" collapsed="false">
      <c r="A19226" s="0" t="s">
        <v>26137</v>
      </c>
      <c r="B19226" s="86" t="s">
        <v>26130</v>
      </c>
      <c r="C19226" s="0" t="s">
        <v>107</v>
      </c>
      <c r="E19226" s="306" t="n">
        <v>14.61</v>
      </c>
    </row>
    <row r="19227" customFormat="false" ht="15" hidden="false" customHeight="false" outlineLevel="0" collapsed="false">
      <c r="A19227" s="0" t="s">
        <v>26138</v>
      </c>
      <c r="B19227" s="86" t="s">
        <v>26763</v>
      </c>
      <c r="C19227" s="0" t="s">
        <v>107</v>
      </c>
      <c r="E19227" s="306" t="n">
        <v>9.78</v>
      </c>
    </row>
    <row r="19228" customFormat="false" ht="15" hidden="false" customHeight="false" outlineLevel="0" collapsed="false">
      <c r="A19228" s="0" t="s">
        <v>26140</v>
      </c>
      <c r="B19228" s="86" t="s">
        <v>26141</v>
      </c>
      <c r="C19228" s="0" t="s">
        <v>107</v>
      </c>
      <c r="E19228" s="306" t="n">
        <v>6.37</v>
      </c>
    </row>
    <row r="19229" customFormat="false" ht="15" hidden="false" customHeight="false" outlineLevel="0" collapsed="false">
      <c r="A19229" s="0" t="s">
        <v>26142</v>
      </c>
      <c r="B19229" s="86" t="s">
        <v>26764</v>
      </c>
      <c r="C19229" s="0" t="s">
        <v>107</v>
      </c>
      <c r="E19229" s="306" t="n">
        <v>2.87</v>
      </c>
    </row>
    <row r="19230" customFormat="false" ht="15" hidden="false" customHeight="false" outlineLevel="0" collapsed="false">
      <c r="B19230" s="0"/>
      <c r="E19230" s="0"/>
    </row>
    <row r="19231" customFormat="false" ht="15" hidden="false" customHeight="false" outlineLevel="0" collapsed="false">
      <c r="B19231" s="0"/>
      <c r="E19231" s="0"/>
    </row>
    <row r="19232" customFormat="false" ht="15" hidden="false" customHeight="false" outlineLevel="0" collapsed="false">
      <c r="A19232" s="0" t="s">
        <v>13853</v>
      </c>
      <c r="B19232" s="0"/>
      <c r="C19232" s="0" t="s">
        <v>13854</v>
      </c>
      <c r="E19232" s="0"/>
    </row>
    <row r="19233" customFormat="false" ht="15" hidden="false" customHeight="false" outlineLevel="0" collapsed="false">
      <c r="B19233" s="0"/>
      <c r="C19233" s="0" t="s">
        <v>13855</v>
      </c>
      <c r="E19233" s="0"/>
    </row>
    <row r="19234" customFormat="false" ht="15" hidden="false" customHeight="false" outlineLevel="0" collapsed="false">
      <c r="A19234" s="0" t="s">
        <v>13856</v>
      </c>
      <c r="B19234" s="0"/>
      <c r="C19234" s="0" t="s">
        <v>13857</v>
      </c>
      <c r="E19234" s="306" t="s">
        <v>13858</v>
      </c>
    </row>
    <row r="19235" customFormat="false" ht="15" hidden="false" customHeight="false" outlineLevel="0" collapsed="false">
      <c r="A19235" s="0" t="s">
        <v>26144</v>
      </c>
      <c r="B19235" s="86" t="s">
        <v>26145</v>
      </c>
      <c r="C19235" s="0" t="s">
        <v>107</v>
      </c>
      <c r="E19235" s="306" t="n">
        <v>4.13</v>
      </c>
    </row>
    <row r="19236" customFormat="false" ht="15" hidden="false" customHeight="false" outlineLevel="0" collapsed="false">
      <c r="A19236" s="0" t="s">
        <v>26146</v>
      </c>
      <c r="B19236" s="86" t="s">
        <v>26147</v>
      </c>
      <c r="C19236" s="0" t="n">
        <v>10</v>
      </c>
      <c r="E19236" s="306" t="n">
        <v>5</v>
      </c>
    </row>
    <row r="19237" customFormat="false" ht="15" hidden="false" customHeight="false" outlineLevel="0" collapsed="false">
      <c r="A19237" s="0" t="s">
        <v>26148</v>
      </c>
      <c r="B19237" s="86" t="s">
        <v>22965</v>
      </c>
      <c r="C19237" s="0" t="s">
        <v>67</v>
      </c>
      <c r="E19237" s="306" t="n">
        <v>8.95</v>
      </c>
    </row>
    <row r="19238" customFormat="false" ht="15" hidden="false" customHeight="false" outlineLevel="0" collapsed="false">
      <c r="A19238" s="0" t="s">
        <v>26149</v>
      </c>
      <c r="B19238" s="86" t="s">
        <v>26765</v>
      </c>
      <c r="C19238" s="0" t="s">
        <v>217</v>
      </c>
      <c r="E19238" s="306" t="n">
        <v>8.81</v>
      </c>
    </row>
    <row r="19239" customFormat="false" ht="15" hidden="false" customHeight="false" outlineLevel="0" collapsed="false">
      <c r="A19239" s="0" t="s">
        <v>26151</v>
      </c>
      <c r="B19239" s="86" t="s">
        <v>26766</v>
      </c>
      <c r="C19239" s="0" t="s">
        <v>4646</v>
      </c>
      <c r="E19239" s="306" t="n">
        <v>40.96</v>
      </c>
    </row>
    <row r="19240" customFormat="false" ht="15" hidden="false" customHeight="false" outlineLevel="0" collapsed="false">
      <c r="A19240" s="0" t="s">
        <v>26153</v>
      </c>
      <c r="B19240" s="86" t="s">
        <v>26154</v>
      </c>
      <c r="C19240" s="0" t="s">
        <v>217</v>
      </c>
      <c r="E19240" s="306" t="n">
        <v>0.96</v>
      </c>
    </row>
    <row r="19241" customFormat="false" ht="15" hidden="false" customHeight="false" outlineLevel="0" collapsed="false">
      <c r="A19241" s="0" t="s">
        <v>26155</v>
      </c>
      <c r="B19241" s="86" t="s">
        <v>26156</v>
      </c>
      <c r="C19241" s="0" t="s">
        <v>217</v>
      </c>
      <c r="E19241" s="306" t="n">
        <v>22.68</v>
      </c>
    </row>
    <row r="19242" customFormat="false" ht="15" hidden="false" customHeight="false" outlineLevel="0" collapsed="false">
      <c r="A19242" s="0" t="s">
        <v>26157</v>
      </c>
      <c r="B19242" s="86" t="s">
        <v>26767</v>
      </c>
      <c r="C19242" s="0" t="s">
        <v>107</v>
      </c>
      <c r="E19242" s="306" t="n">
        <v>25.88</v>
      </c>
    </row>
    <row r="19243" customFormat="false" ht="15" hidden="false" customHeight="false" outlineLevel="0" collapsed="false">
      <c r="A19243" s="0" t="s">
        <v>26159</v>
      </c>
      <c r="B19243" s="86" t="s">
        <v>26768</v>
      </c>
      <c r="C19243" s="0" t="s">
        <v>107</v>
      </c>
      <c r="E19243" s="306" t="n">
        <v>70.43</v>
      </c>
    </row>
    <row r="19244" customFormat="false" ht="15" hidden="false" customHeight="false" outlineLevel="0" collapsed="false">
      <c r="A19244" s="0" t="s">
        <v>26161</v>
      </c>
      <c r="B19244" s="86" t="s">
        <v>26769</v>
      </c>
      <c r="C19244" s="0" t="s">
        <v>107</v>
      </c>
      <c r="E19244" s="306" t="n">
        <v>56.2</v>
      </c>
    </row>
    <row r="19245" customFormat="false" ht="15" hidden="false" customHeight="false" outlineLevel="0" collapsed="false">
      <c r="A19245" s="0" t="s">
        <v>26163</v>
      </c>
      <c r="B19245" s="86" t="s">
        <v>26770</v>
      </c>
      <c r="C19245" s="0" t="s">
        <v>107</v>
      </c>
      <c r="E19245" s="306" t="n">
        <v>85.34</v>
      </c>
    </row>
    <row r="19246" customFormat="false" ht="15" hidden="false" customHeight="false" outlineLevel="0" collapsed="false">
      <c r="A19246" s="0" t="s">
        <v>26165</v>
      </c>
      <c r="B19246" s="86" t="s">
        <v>26771</v>
      </c>
      <c r="C19246" s="0" t="s">
        <v>107</v>
      </c>
      <c r="E19246" s="306" t="n">
        <v>23.12</v>
      </c>
    </row>
    <row r="19247" customFormat="false" ht="15" hidden="false" customHeight="false" outlineLevel="0" collapsed="false">
      <c r="A19247" s="0" t="s">
        <v>26167</v>
      </c>
      <c r="B19247" s="86" t="s">
        <v>26772</v>
      </c>
      <c r="C19247" s="0" t="s">
        <v>107</v>
      </c>
      <c r="E19247" s="306" t="n">
        <v>135.11</v>
      </c>
    </row>
    <row r="19248" customFormat="false" ht="15" hidden="false" customHeight="false" outlineLevel="0" collapsed="false">
      <c r="A19248" s="0" t="s">
        <v>26169</v>
      </c>
      <c r="B19248" s="86" t="s">
        <v>26170</v>
      </c>
      <c r="C19248" s="0" t="s">
        <v>217</v>
      </c>
      <c r="E19248" s="306" t="n">
        <v>232.87</v>
      </c>
    </row>
    <row r="19249" customFormat="false" ht="15" hidden="false" customHeight="false" outlineLevel="0" collapsed="false">
      <c r="A19249" s="0" t="s">
        <v>26171</v>
      </c>
      <c r="B19249" s="86" t="s">
        <v>26172</v>
      </c>
      <c r="C19249" s="0" t="s">
        <v>365</v>
      </c>
      <c r="E19249" s="306" t="n">
        <v>10.56</v>
      </c>
    </row>
    <row r="19250" customFormat="false" ht="15" hidden="false" customHeight="false" outlineLevel="0" collapsed="false">
      <c r="A19250" s="0" t="s">
        <v>26173</v>
      </c>
      <c r="B19250" s="86" t="s">
        <v>26174</v>
      </c>
      <c r="C19250" s="0" t="s">
        <v>365</v>
      </c>
      <c r="E19250" s="306" t="n">
        <v>12.6</v>
      </c>
    </row>
    <row r="19251" customFormat="false" ht="15" hidden="false" customHeight="false" outlineLevel="0" collapsed="false">
      <c r="A19251" s="0" t="s">
        <v>26175</v>
      </c>
      <c r="B19251" s="86" t="s">
        <v>26176</v>
      </c>
      <c r="C19251" s="0" t="s">
        <v>365</v>
      </c>
      <c r="E19251" s="306" t="n">
        <v>10.32</v>
      </c>
    </row>
    <row r="19252" customFormat="false" ht="15" hidden="false" customHeight="false" outlineLevel="0" collapsed="false">
      <c r="A19252" s="0" t="s">
        <v>26177</v>
      </c>
      <c r="B19252" s="86" t="s">
        <v>26178</v>
      </c>
      <c r="C19252" s="0" t="s">
        <v>365</v>
      </c>
      <c r="E19252" s="306" t="n">
        <v>11.76</v>
      </c>
    </row>
    <row r="19253" customFormat="false" ht="15" hidden="false" customHeight="false" outlineLevel="0" collapsed="false">
      <c r="A19253" s="0" t="s">
        <v>26179</v>
      </c>
      <c r="B19253" s="86" t="s">
        <v>26180</v>
      </c>
      <c r="C19253" s="0" t="s">
        <v>67</v>
      </c>
      <c r="E19253" s="306" t="n">
        <v>19.38</v>
      </c>
    </row>
    <row r="19254" customFormat="false" ht="15" hidden="false" customHeight="false" outlineLevel="0" collapsed="false">
      <c r="A19254" s="0" t="s">
        <v>26181</v>
      </c>
      <c r="B19254" s="86" t="s">
        <v>26182</v>
      </c>
      <c r="C19254" s="0" t="s">
        <v>67</v>
      </c>
      <c r="E19254" s="306" t="n">
        <v>20.4</v>
      </c>
    </row>
    <row r="19255" customFormat="false" ht="15" hidden="false" customHeight="false" outlineLevel="0" collapsed="false">
      <c r="A19255" s="0" t="s">
        <v>26183</v>
      </c>
      <c r="B19255" s="86" t="s">
        <v>26773</v>
      </c>
      <c r="C19255" s="0" t="s">
        <v>217</v>
      </c>
      <c r="E19255" s="306" t="n">
        <v>119816.33</v>
      </c>
    </row>
    <row r="19256" customFormat="false" ht="15" hidden="false" customHeight="false" outlineLevel="0" collapsed="false">
      <c r="A19256" s="0" t="s">
        <v>26185</v>
      </c>
      <c r="B19256" s="86" t="s">
        <v>26774</v>
      </c>
      <c r="C19256" s="0" t="s">
        <v>217</v>
      </c>
      <c r="E19256" s="306" t="n">
        <v>211050.27</v>
      </c>
    </row>
    <row r="19257" customFormat="false" ht="15" hidden="false" customHeight="false" outlineLevel="0" collapsed="false">
      <c r="A19257" s="0" t="s">
        <v>26187</v>
      </c>
      <c r="B19257" s="86" t="s">
        <v>26188</v>
      </c>
      <c r="C19257" s="0" t="s">
        <v>217</v>
      </c>
      <c r="E19257" s="306" t="n">
        <v>1232925.33</v>
      </c>
    </row>
    <row r="19258" customFormat="false" ht="15" hidden="false" customHeight="false" outlineLevel="0" collapsed="false">
      <c r="A19258" s="0" t="s">
        <v>26189</v>
      </c>
      <c r="B19258" s="86" t="s">
        <v>26190</v>
      </c>
      <c r="C19258" s="0" t="s">
        <v>217</v>
      </c>
      <c r="E19258" s="306" t="n">
        <v>1389603.35</v>
      </c>
    </row>
    <row r="19259" customFormat="false" ht="15" hidden="false" customHeight="false" outlineLevel="0" collapsed="false">
      <c r="A19259" s="0" t="s">
        <v>26191</v>
      </c>
      <c r="B19259" s="86" t="s">
        <v>26192</v>
      </c>
      <c r="C19259" s="0" t="s">
        <v>217</v>
      </c>
      <c r="E19259" s="306" t="n">
        <v>101493.53</v>
      </c>
    </row>
    <row r="19260" customFormat="false" ht="15" hidden="false" customHeight="false" outlineLevel="0" collapsed="false">
      <c r="A19260" s="0" t="s">
        <v>26193</v>
      </c>
      <c r="B19260" s="86" t="s">
        <v>26194</v>
      </c>
      <c r="C19260" s="0" t="s">
        <v>217</v>
      </c>
      <c r="E19260" s="306" t="n">
        <v>109168.4</v>
      </c>
    </row>
    <row r="19261" customFormat="false" ht="15" hidden="false" customHeight="false" outlineLevel="0" collapsed="false">
      <c r="A19261" s="0" t="s">
        <v>26195</v>
      </c>
      <c r="B19261" s="86" t="s">
        <v>26196</v>
      </c>
      <c r="C19261" s="0" t="s">
        <v>217</v>
      </c>
      <c r="E19261" s="306" t="n">
        <v>139853.58</v>
      </c>
    </row>
    <row r="19262" customFormat="false" ht="15" hidden="false" customHeight="false" outlineLevel="0" collapsed="false">
      <c r="A19262" s="0" t="s">
        <v>26197</v>
      </c>
      <c r="B19262" s="86" t="s">
        <v>26198</v>
      </c>
      <c r="C19262" s="0" t="s">
        <v>217</v>
      </c>
      <c r="E19262" s="306" t="n">
        <v>449059.2</v>
      </c>
    </row>
    <row r="19263" customFormat="false" ht="15" hidden="false" customHeight="false" outlineLevel="0" collapsed="false">
      <c r="A19263" s="0" t="s">
        <v>26199</v>
      </c>
      <c r="B19263" s="86" t="s">
        <v>26200</v>
      </c>
      <c r="C19263" s="0" t="s">
        <v>217</v>
      </c>
      <c r="E19263" s="306" t="n">
        <v>150249.01</v>
      </c>
    </row>
    <row r="19264" customFormat="false" ht="15" hidden="false" customHeight="false" outlineLevel="0" collapsed="false">
      <c r="A19264" s="0" t="s">
        <v>26201</v>
      </c>
      <c r="B19264" s="86" t="s">
        <v>26202</v>
      </c>
      <c r="C19264" s="0" t="s">
        <v>217</v>
      </c>
      <c r="E19264" s="306" t="n">
        <v>273813.57</v>
      </c>
    </row>
    <row r="19265" customFormat="false" ht="15" hidden="false" customHeight="false" outlineLevel="0" collapsed="false">
      <c r="A19265" s="0" t="s">
        <v>26203</v>
      </c>
      <c r="B19265" s="86" t="s">
        <v>26204</v>
      </c>
      <c r="C19265" s="0" t="s">
        <v>217</v>
      </c>
      <c r="E19265" s="306" t="n">
        <v>66782.07</v>
      </c>
    </row>
    <row r="19266" customFormat="false" ht="15" hidden="false" customHeight="false" outlineLevel="0" collapsed="false">
      <c r="A19266" s="0" t="s">
        <v>26205</v>
      </c>
      <c r="B19266" s="86" t="s">
        <v>26206</v>
      </c>
      <c r="C19266" s="0" t="s">
        <v>217</v>
      </c>
      <c r="E19266" s="306" t="n">
        <v>2096242.35</v>
      </c>
    </row>
    <row r="19267" customFormat="false" ht="15" hidden="false" customHeight="false" outlineLevel="0" collapsed="false">
      <c r="A19267" s="0" t="s">
        <v>26207</v>
      </c>
      <c r="B19267" s="86" t="s">
        <v>26208</v>
      </c>
      <c r="C19267" s="0" t="s">
        <v>217</v>
      </c>
      <c r="E19267" s="306" t="n">
        <v>1919457.85</v>
      </c>
    </row>
    <row r="19268" customFormat="false" ht="15" hidden="false" customHeight="false" outlineLevel="0" collapsed="false">
      <c r="A19268" s="0" t="s">
        <v>26209</v>
      </c>
      <c r="B19268" s="86" t="s">
        <v>26210</v>
      </c>
      <c r="C19268" s="0" t="s">
        <v>107</v>
      </c>
      <c r="E19268" s="306" t="n">
        <v>3.79</v>
      </c>
    </row>
    <row r="19269" customFormat="false" ht="15" hidden="false" customHeight="false" outlineLevel="0" collapsed="false">
      <c r="A19269" s="0" t="s">
        <v>26211</v>
      </c>
      <c r="B19269" s="86" t="s">
        <v>26212</v>
      </c>
      <c r="C19269" s="0" t="s">
        <v>217</v>
      </c>
      <c r="E19269" s="306" t="n">
        <v>3.51</v>
      </c>
    </row>
    <row r="19270" customFormat="false" ht="15" hidden="false" customHeight="false" outlineLevel="0" collapsed="false">
      <c r="A19270" s="0" t="s">
        <v>26213</v>
      </c>
      <c r="B19270" s="86" t="s">
        <v>26214</v>
      </c>
      <c r="C19270" s="0" t="s">
        <v>67</v>
      </c>
      <c r="E19270" s="306" t="n">
        <v>5.7</v>
      </c>
    </row>
    <row r="19271" customFormat="false" ht="15" hidden="false" customHeight="false" outlineLevel="0" collapsed="false">
      <c r="A19271" s="0" t="s">
        <v>26215</v>
      </c>
      <c r="B19271" s="86" t="s">
        <v>26216</v>
      </c>
      <c r="C19271" s="0" t="s">
        <v>217</v>
      </c>
      <c r="E19271" s="306" t="n">
        <v>2.78</v>
      </c>
    </row>
    <row r="19272" customFormat="false" ht="15" hidden="false" customHeight="false" outlineLevel="0" collapsed="false">
      <c r="A19272" s="0" t="s">
        <v>26217</v>
      </c>
      <c r="B19272" s="86" t="s">
        <v>26218</v>
      </c>
      <c r="C19272" s="0" t="s">
        <v>217</v>
      </c>
      <c r="E19272" s="306" t="n">
        <v>1.98</v>
      </c>
    </row>
    <row r="19273" customFormat="false" ht="15" hidden="false" customHeight="false" outlineLevel="0" collapsed="false">
      <c r="A19273" s="0" t="s">
        <v>26219</v>
      </c>
      <c r="B19273" s="86" t="s">
        <v>26220</v>
      </c>
      <c r="C19273" s="0" t="s">
        <v>217</v>
      </c>
      <c r="E19273" s="306" t="n">
        <v>2228.18</v>
      </c>
    </row>
    <row r="19274" customFormat="false" ht="15" hidden="false" customHeight="false" outlineLevel="0" collapsed="false">
      <c r="A19274" s="0" t="s">
        <v>26221</v>
      </c>
      <c r="B19274" s="86" t="s">
        <v>26222</v>
      </c>
      <c r="C19274" s="0" t="s">
        <v>217</v>
      </c>
      <c r="E19274" s="306" t="n">
        <v>509.31</v>
      </c>
    </row>
    <row r="19275" customFormat="false" ht="15" hidden="false" customHeight="false" outlineLevel="0" collapsed="false">
      <c r="A19275" s="0" t="s">
        <v>26223</v>
      </c>
      <c r="B19275" s="86" t="s">
        <v>26224</v>
      </c>
      <c r="C19275" s="0" t="s">
        <v>217</v>
      </c>
      <c r="E19275" s="306" t="n">
        <v>1011.37</v>
      </c>
    </row>
    <row r="19276" customFormat="false" ht="15" hidden="false" customHeight="false" outlineLevel="0" collapsed="false">
      <c r="A19276" s="0" t="s">
        <v>26225</v>
      </c>
      <c r="B19276" s="86" t="s">
        <v>26226</v>
      </c>
      <c r="C19276" s="0" t="s">
        <v>67</v>
      </c>
      <c r="E19276" s="306" t="n">
        <v>3.29</v>
      </c>
    </row>
    <row r="19277" customFormat="false" ht="15" hidden="false" customHeight="false" outlineLevel="0" collapsed="false">
      <c r="A19277" s="0" t="s">
        <v>26227</v>
      </c>
      <c r="B19277" s="86" t="s">
        <v>26228</v>
      </c>
      <c r="C19277" s="0" t="s">
        <v>67</v>
      </c>
      <c r="E19277" s="306" t="n">
        <v>4.94</v>
      </c>
    </row>
    <row r="19278" customFormat="false" ht="15" hidden="false" customHeight="false" outlineLevel="0" collapsed="false">
      <c r="A19278" s="0" t="s">
        <v>26229</v>
      </c>
      <c r="B19278" s="86" t="s">
        <v>26230</v>
      </c>
      <c r="C19278" s="0" t="s">
        <v>67</v>
      </c>
      <c r="E19278" s="306" t="n">
        <v>5.27</v>
      </c>
    </row>
    <row r="19279" customFormat="false" ht="15" hidden="false" customHeight="false" outlineLevel="0" collapsed="false">
      <c r="A19279" s="0" t="s">
        <v>26231</v>
      </c>
      <c r="B19279" s="86" t="s">
        <v>26232</v>
      </c>
      <c r="C19279" s="0" t="s">
        <v>67</v>
      </c>
      <c r="E19279" s="306" t="n">
        <v>6.58</v>
      </c>
    </row>
    <row r="19280" customFormat="false" ht="15" hidden="false" customHeight="false" outlineLevel="0" collapsed="false">
      <c r="A19280" s="0" t="s">
        <v>26233</v>
      </c>
      <c r="B19280" s="86" t="s">
        <v>26234</v>
      </c>
      <c r="C19280" s="0" t="s">
        <v>67</v>
      </c>
      <c r="E19280" s="306" t="n">
        <v>9.87</v>
      </c>
    </row>
    <row r="19281" customFormat="false" ht="15" hidden="false" customHeight="false" outlineLevel="0" collapsed="false">
      <c r="A19281" s="0" t="s">
        <v>26235</v>
      </c>
      <c r="B19281" s="86" t="s">
        <v>26236</v>
      </c>
      <c r="C19281" s="0" t="s">
        <v>67</v>
      </c>
      <c r="E19281" s="306" t="n">
        <v>13.16</v>
      </c>
    </row>
    <row r="19282" customFormat="false" ht="15" hidden="false" customHeight="false" outlineLevel="0" collapsed="false">
      <c r="A19282" s="0" t="s">
        <v>26237</v>
      </c>
      <c r="B19282" s="86" t="s">
        <v>26238</v>
      </c>
      <c r="C19282" s="0" t="s">
        <v>67</v>
      </c>
      <c r="E19282" s="306" t="n">
        <v>16.45</v>
      </c>
    </row>
    <row r="19283" customFormat="false" ht="15" hidden="false" customHeight="false" outlineLevel="0" collapsed="false">
      <c r="A19283" s="0" t="s">
        <v>26239</v>
      </c>
      <c r="B19283" s="86" t="s">
        <v>26240</v>
      </c>
      <c r="C19283" s="0" t="s">
        <v>67</v>
      </c>
      <c r="E19283" s="306" t="n">
        <v>10.74</v>
      </c>
    </row>
    <row r="19284" customFormat="false" ht="15" hidden="false" customHeight="false" outlineLevel="0" collapsed="false">
      <c r="A19284" s="0" t="s">
        <v>26241</v>
      </c>
      <c r="B19284" s="86" t="s">
        <v>26240</v>
      </c>
      <c r="C19284" s="0" t="s">
        <v>67</v>
      </c>
      <c r="E19284" s="306" t="n">
        <v>3.64</v>
      </c>
    </row>
    <row r="19285" customFormat="false" ht="15" hidden="false" customHeight="false" outlineLevel="0" collapsed="false">
      <c r="A19285" s="0" t="s">
        <v>26242</v>
      </c>
      <c r="B19285" s="86" t="s">
        <v>26240</v>
      </c>
      <c r="C19285" s="0" t="s">
        <v>67</v>
      </c>
      <c r="E19285" s="306" t="n">
        <v>5.48</v>
      </c>
    </row>
    <row r="19286" customFormat="false" ht="15" hidden="false" customHeight="false" outlineLevel="0" collapsed="false">
      <c r="A19286" s="0" t="s">
        <v>26243</v>
      </c>
      <c r="B19286" s="86" t="s">
        <v>26244</v>
      </c>
      <c r="C19286" s="0" t="s">
        <v>67</v>
      </c>
      <c r="E19286" s="306" t="n">
        <v>5.82</v>
      </c>
    </row>
    <row r="19287" customFormat="false" ht="15" hidden="false" customHeight="false" outlineLevel="0" collapsed="false">
      <c r="A19287" s="0" t="s">
        <v>26245</v>
      </c>
      <c r="B19287" s="86" t="s">
        <v>26246</v>
      </c>
      <c r="C19287" s="0" t="s">
        <v>67</v>
      </c>
      <c r="E19287" s="306" t="n">
        <v>7.23</v>
      </c>
    </row>
    <row r="19288" customFormat="false" ht="15" hidden="false" customHeight="false" outlineLevel="0" collapsed="false">
      <c r="A19288" s="0" t="s">
        <v>26247</v>
      </c>
      <c r="B19288" s="86" t="s">
        <v>26240</v>
      </c>
      <c r="C19288" s="0" t="s">
        <v>67</v>
      </c>
      <c r="E19288" s="306" t="n">
        <v>14.31</v>
      </c>
    </row>
    <row r="19289" customFormat="false" ht="15" hidden="false" customHeight="false" outlineLevel="0" collapsed="false">
      <c r="A19289" s="0" t="s">
        <v>26248</v>
      </c>
      <c r="B19289" s="86" t="s">
        <v>26240</v>
      </c>
      <c r="C19289" s="0" t="s">
        <v>67</v>
      </c>
      <c r="E19289" s="306" t="n">
        <v>17.89</v>
      </c>
    </row>
    <row r="19290" customFormat="false" ht="15" hidden="false" customHeight="false" outlineLevel="0" collapsed="false">
      <c r="A19290" s="0" t="s">
        <v>26249</v>
      </c>
      <c r="B19290" s="86" t="s">
        <v>26250</v>
      </c>
      <c r="C19290" s="0" t="s">
        <v>107</v>
      </c>
      <c r="E19290" s="306" t="n">
        <v>1786</v>
      </c>
    </row>
    <row r="19291" customFormat="false" ht="15" hidden="false" customHeight="false" outlineLevel="0" collapsed="false">
      <c r="A19291" s="0" t="s">
        <v>26251</v>
      </c>
      <c r="B19291" s="86" t="s">
        <v>26252</v>
      </c>
      <c r="C19291" s="0" t="s">
        <v>107</v>
      </c>
      <c r="E19291" s="306" t="n">
        <v>975.49</v>
      </c>
    </row>
    <row r="19292" customFormat="false" ht="15" hidden="false" customHeight="false" outlineLevel="0" collapsed="false">
      <c r="A19292" s="0" t="s">
        <v>26253</v>
      </c>
      <c r="B19292" s="86" t="s">
        <v>26254</v>
      </c>
      <c r="C19292" s="0" t="s">
        <v>107</v>
      </c>
      <c r="E19292" s="306" t="n">
        <v>1524.44</v>
      </c>
    </row>
    <row r="19293" customFormat="false" ht="15" hidden="false" customHeight="false" outlineLevel="0" collapsed="false">
      <c r="A19293" s="0" t="s">
        <v>26255</v>
      </c>
      <c r="B19293" s="86" t="s">
        <v>26256</v>
      </c>
      <c r="C19293" s="0" t="s">
        <v>107</v>
      </c>
      <c r="E19293" s="306" t="n">
        <v>2404.61</v>
      </c>
    </row>
    <row r="19294" customFormat="false" ht="15" hidden="false" customHeight="false" outlineLevel="0" collapsed="false">
      <c r="A19294" s="0" t="s">
        <v>26257</v>
      </c>
      <c r="B19294" s="86" t="s">
        <v>26258</v>
      </c>
      <c r="C19294" s="0" t="s">
        <v>107</v>
      </c>
      <c r="E19294" s="306" t="n">
        <v>82.34</v>
      </c>
    </row>
    <row r="19295" customFormat="false" ht="15" hidden="false" customHeight="false" outlineLevel="0" collapsed="false">
      <c r="A19295" s="0" t="s">
        <v>26259</v>
      </c>
      <c r="B19295" s="86" t="s">
        <v>26260</v>
      </c>
      <c r="C19295" s="0" t="s">
        <v>107</v>
      </c>
      <c r="E19295" s="306" t="n">
        <v>3136.88</v>
      </c>
    </row>
    <row r="19296" customFormat="false" ht="15" hidden="false" customHeight="false" outlineLevel="0" collapsed="false">
      <c r="A19296" s="0" t="s">
        <v>26261</v>
      </c>
      <c r="B19296" s="86" t="s">
        <v>26262</v>
      </c>
      <c r="C19296" s="0" t="s">
        <v>107</v>
      </c>
      <c r="E19296" s="306" t="n">
        <v>128.35</v>
      </c>
    </row>
    <row r="19297" customFormat="false" ht="15" hidden="false" customHeight="false" outlineLevel="0" collapsed="false">
      <c r="A19297" s="0" t="s">
        <v>26263</v>
      </c>
      <c r="B19297" s="86" t="s">
        <v>26264</v>
      </c>
      <c r="C19297" s="0" t="s">
        <v>107</v>
      </c>
      <c r="E19297" s="306" t="n">
        <v>318.01</v>
      </c>
    </row>
    <row r="19298" customFormat="false" ht="15" hidden="false" customHeight="false" outlineLevel="0" collapsed="false">
      <c r="A19298" s="0" t="s">
        <v>26265</v>
      </c>
      <c r="B19298" s="86" t="s">
        <v>26266</v>
      </c>
      <c r="C19298" s="0" t="s">
        <v>107</v>
      </c>
      <c r="E19298" s="306" t="n">
        <v>512.2</v>
      </c>
    </row>
    <row r="19299" customFormat="false" ht="15" hidden="false" customHeight="false" outlineLevel="0" collapsed="false">
      <c r="A19299" s="0" t="s">
        <v>26267</v>
      </c>
      <c r="B19299" s="86" t="s">
        <v>26268</v>
      </c>
      <c r="C19299" s="0" t="s">
        <v>107</v>
      </c>
      <c r="E19299" s="306" t="n">
        <v>8.18</v>
      </c>
    </row>
    <row r="19300" customFormat="false" ht="15" hidden="false" customHeight="false" outlineLevel="0" collapsed="false">
      <c r="A19300" s="0" t="s">
        <v>26269</v>
      </c>
      <c r="B19300" s="86" t="s">
        <v>26270</v>
      </c>
      <c r="C19300" s="0" t="s">
        <v>107</v>
      </c>
      <c r="E19300" s="306" t="n">
        <v>799.93</v>
      </c>
    </row>
    <row r="19301" customFormat="false" ht="15" hidden="false" customHeight="false" outlineLevel="0" collapsed="false">
      <c r="A19301" s="0" t="s">
        <v>26271</v>
      </c>
      <c r="B19301" s="86" t="s">
        <v>26272</v>
      </c>
      <c r="C19301" s="0" t="s">
        <v>107</v>
      </c>
      <c r="E19301" s="306" t="n">
        <v>911.62</v>
      </c>
    </row>
    <row r="19302" customFormat="false" ht="15" hidden="false" customHeight="false" outlineLevel="0" collapsed="false">
      <c r="B19302" s="0"/>
      <c r="E19302" s="0"/>
    </row>
    <row r="19303" customFormat="false" ht="15" hidden="false" customHeight="false" outlineLevel="0" collapsed="false">
      <c r="B19303" s="0"/>
      <c r="E19303" s="0"/>
    </row>
    <row r="19304" customFormat="false" ht="15" hidden="false" customHeight="false" outlineLevel="0" collapsed="false">
      <c r="A19304" s="0" t="s">
        <v>13853</v>
      </c>
      <c r="B19304" s="0"/>
      <c r="C19304" s="0" t="s">
        <v>13854</v>
      </c>
      <c r="E19304" s="0"/>
    </row>
    <row r="19305" customFormat="false" ht="15" hidden="false" customHeight="false" outlineLevel="0" collapsed="false">
      <c r="B19305" s="0"/>
      <c r="C19305" s="0" t="s">
        <v>13855</v>
      </c>
      <c r="E19305" s="0"/>
    </row>
    <row r="19306" customFormat="false" ht="15" hidden="false" customHeight="false" outlineLevel="0" collapsed="false">
      <c r="A19306" s="0" t="s">
        <v>13856</v>
      </c>
      <c r="B19306" s="0"/>
      <c r="C19306" s="0" t="s">
        <v>13857</v>
      </c>
      <c r="E19306" s="306" t="s">
        <v>13858</v>
      </c>
    </row>
    <row r="19307" customFormat="false" ht="15" hidden="false" customHeight="false" outlineLevel="0" collapsed="false">
      <c r="A19307" s="0" t="s">
        <v>26273</v>
      </c>
      <c r="B19307" s="86" t="s">
        <v>26274</v>
      </c>
      <c r="C19307" s="0" t="s">
        <v>107</v>
      </c>
      <c r="E19307" s="306" t="n">
        <v>18.28</v>
      </c>
    </row>
    <row r="19308" customFormat="false" ht="15" hidden="false" customHeight="false" outlineLevel="0" collapsed="false">
      <c r="A19308" s="0" t="s">
        <v>26275</v>
      </c>
      <c r="B19308" s="86" t="s">
        <v>26276</v>
      </c>
      <c r="C19308" s="0" t="s">
        <v>107</v>
      </c>
      <c r="E19308" s="306" t="n">
        <v>1236.86</v>
      </c>
    </row>
    <row r="19309" customFormat="false" ht="15" hidden="false" customHeight="false" outlineLevel="0" collapsed="false">
      <c r="A19309" s="0" t="s">
        <v>26277</v>
      </c>
      <c r="B19309" s="86" t="s">
        <v>26278</v>
      </c>
      <c r="C19309" s="0" t="s">
        <v>107</v>
      </c>
      <c r="E19309" s="306" t="n">
        <v>38.79</v>
      </c>
    </row>
    <row r="19310" customFormat="false" ht="15" hidden="false" customHeight="false" outlineLevel="0" collapsed="false">
      <c r="A19310" s="0" t="s">
        <v>26279</v>
      </c>
      <c r="B19310" s="86" t="s">
        <v>26280</v>
      </c>
      <c r="C19310" s="0" t="s">
        <v>107</v>
      </c>
      <c r="E19310" s="306" t="n">
        <v>995.41</v>
      </c>
    </row>
    <row r="19311" customFormat="false" ht="15" hidden="false" customHeight="false" outlineLevel="0" collapsed="false">
      <c r="A19311" s="0" t="s">
        <v>26281</v>
      </c>
      <c r="B19311" s="86" t="s">
        <v>26282</v>
      </c>
      <c r="C19311" s="0" t="s">
        <v>26283</v>
      </c>
      <c r="E19311" s="306" t="n">
        <v>102.5</v>
      </c>
    </row>
    <row r="19312" customFormat="false" ht="15" hidden="false" customHeight="false" outlineLevel="0" collapsed="false">
      <c r="A19312" s="0" t="s">
        <v>26284</v>
      </c>
      <c r="B19312" s="86" t="s">
        <v>26285</v>
      </c>
      <c r="C19312" s="0" t="s">
        <v>217</v>
      </c>
      <c r="E19312" s="306" t="n">
        <v>64.88</v>
      </c>
    </row>
    <row r="19313" customFormat="false" ht="15" hidden="false" customHeight="false" outlineLevel="0" collapsed="false">
      <c r="A19313" s="0" t="s">
        <v>26286</v>
      </c>
      <c r="B19313" s="86" t="s">
        <v>26287</v>
      </c>
      <c r="C19313" s="0" t="s">
        <v>26288</v>
      </c>
      <c r="E19313" s="306" t="n">
        <v>185</v>
      </c>
    </row>
    <row r="19314" customFormat="false" ht="15" hidden="false" customHeight="false" outlineLevel="0" collapsed="false">
      <c r="A19314" s="0" t="s">
        <v>26289</v>
      </c>
      <c r="B19314" s="86" t="s">
        <v>26290</v>
      </c>
      <c r="C19314" s="0" t="s">
        <v>1454</v>
      </c>
      <c r="E19314" s="306" t="n">
        <v>41.22</v>
      </c>
    </row>
    <row r="19315" customFormat="false" ht="15" hidden="false" customHeight="false" outlineLevel="0" collapsed="false">
      <c r="A19315" s="0" t="s">
        <v>26291</v>
      </c>
      <c r="B19315" s="86" t="s">
        <v>8486</v>
      </c>
      <c r="C19315" s="0" t="s">
        <v>365</v>
      </c>
      <c r="E19315" s="306" t="n">
        <v>1.23</v>
      </c>
    </row>
    <row r="19316" customFormat="false" ht="15" hidden="false" customHeight="false" outlineLevel="0" collapsed="false">
      <c r="A19316" s="0" t="s">
        <v>26292</v>
      </c>
      <c r="B19316" s="86" t="s">
        <v>26293</v>
      </c>
      <c r="C19316" s="0" t="s">
        <v>217</v>
      </c>
      <c r="E19316" s="306" t="n">
        <v>647608.56</v>
      </c>
    </row>
    <row r="19317" customFormat="false" ht="15" hidden="false" customHeight="false" outlineLevel="0" collapsed="false">
      <c r="A19317" s="0" t="s">
        <v>26294</v>
      </c>
      <c r="B19317" s="86" t="s">
        <v>26295</v>
      </c>
      <c r="C19317" s="0" t="s">
        <v>217</v>
      </c>
      <c r="E19317" s="306" t="n">
        <v>2979005.95</v>
      </c>
    </row>
    <row r="19318" customFormat="false" ht="15" hidden="false" customHeight="false" outlineLevel="0" collapsed="false">
      <c r="A19318" s="0" t="s">
        <v>26296</v>
      </c>
      <c r="B19318" s="86" t="s">
        <v>26297</v>
      </c>
      <c r="C19318" s="0" t="s">
        <v>217</v>
      </c>
      <c r="E19318" s="306" t="n">
        <v>1613628.23</v>
      </c>
    </row>
    <row r="19319" customFormat="false" ht="15" hidden="false" customHeight="false" outlineLevel="0" collapsed="false">
      <c r="A19319" s="0" t="s">
        <v>26298</v>
      </c>
      <c r="B19319" s="86" t="s">
        <v>26775</v>
      </c>
      <c r="C19319" s="0" t="s">
        <v>217</v>
      </c>
      <c r="E19319" s="306" t="n">
        <v>9708.72</v>
      </c>
    </row>
    <row r="19320" customFormat="false" ht="15" hidden="false" customHeight="false" outlineLevel="0" collapsed="false">
      <c r="A19320" s="0" t="s">
        <v>26300</v>
      </c>
      <c r="B19320" s="86" t="s">
        <v>26301</v>
      </c>
      <c r="C19320" s="0" t="s">
        <v>217</v>
      </c>
      <c r="E19320" s="306" t="n">
        <v>7585.15</v>
      </c>
    </row>
    <row r="19321" customFormat="false" ht="15" hidden="false" customHeight="false" outlineLevel="0" collapsed="false">
      <c r="A19321" s="0" t="s">
        <v>26302</v>
      </c>
      <c r="B19321" s="86" t="s">
        <v>26303</v>
      </c>
      <c r="C19321" s="0" t="s">
        <v>729</v>
      </c>
      <c r="E19321" s="306" t="n">
        <v>9.75</v>
      </c>
    </row>
    <row r="19322" customFormat="false" ht="15" hidden="false" customHeight="false" outlineLevel="0" collapsed="false">
      <c r="A19322" s="0" t="s">
        <v>26304</v>
      </c>
      <c r="B19322" s="86" t="s">
        <v>26305</v>
      </c>
      <c r="C19322" s="0" t="s">
        <v>729</v>
      </c>
      <c r="E19322" s="306" t="n">
        <v>9.28</v>
      </c>
    </row>
    <row r="19323" customFormat="false" ht="15" hidden="false" customHeight="false" outlineLevel="0" collapsed="false">
      <c r="A19323" s="0" t="s">
        <v>26306</v>
      </c>
      <c r="B19323" s="86" t="s">
        <v>9574</v>
      </c>
      <c r="C19323" s="0" t="s">
        <v>729</v>
      </c>
      <c r="E19323" s="306" t="n">
        <v>12.5</v>
      </c>
    </row>
    <row r="19324" customFormat="false" ht="15" hidden="false" customHeight="false" outlineLevel="0" collapsed="false">
      <c r="A19324" s="0" t="s">
        <v>26307</v>
      </c>
      <c r="B19324" s="86" t="s">
        <v>26776</v>
      </c>
      <c r="C19324" s="0" t="s">
        <v>729</v>
      </c>
      <c r="E19324" s="306" t="n">
        <v>9.67</v>
      </c>
    </row>
    <row r="19325" customFormat="false" ht="15" hidden="false" customHeight="false" outlineLevel="0" collapsed="false">
      <c r="A19325" s="0" t="s">
        <v>26309</v>
      </c>
      <c r="B19325" s="86" t="s">
        <v>10107</v>
      </c>
      <c r="C19325" s="0" t="s">
        <v>729</v>
      </c>
      <c r="E19325" s="306" t="n">
        <v>9.44</v>
      </c>
    </row>
    <row r="19326" customFormat="false" ht="15" hidden="false" customHeight="false" outlineLevel="0" collapsed="false">
      <c r="A19326" s="0" t="s">
        <v>26310</v>
      </c>
      <c r="B19326" s="86" t="s">
        <v>26311</v>
      </c>
      <c r="C19326" s="0" t="s">
        <v>67</v>
      </c>
      <c r="E19326" s="306" t="n">
        <v>21.08</v>
      </c>
    </row>
    <row r="19327" customFormat="false" ht="15" hidden="false" customHeight="false" outlineLevel="0" collapsed="false">
      <c r="A19327" s="0" t="s">
        <v>26312</v>
      </c>
      <c r="B19327" s="86" t="s">
        <v>26313</v>
      </c>
      <c r="C19327" s="0" t="s">
        <v>365</v>
      </c>
      <c r="E19327" s="306" t="n">
        <v>0.05</v>
      </c>
    </row>
    <row r="19328" customFormat="false" ht="15" hidden="false" customHeight="false" outlineLevel="0" collapsed="false">
      <c r="A19328" s="0" t="s">
        <v>26314</v>
      </c>
      <c r="B19328" s="86" t="s">
        <v>8828</v>
      </c>
      <c r="C19328" s="0" t="s">
        <v>729</v>
      </c>
      <c r="E19328" s="306" t="n">
        <v>10.13</v>
      </c>
    </row>
    <row r="19329" customFormat="false" ht="15" hidden="false" customHeight="false" outlineLevel="0" collapsed="false">
      <c r="A19329" s="0" t="s">
        <v>26315</v>
      </c>
      <c r="B19329" s="86" t="s">
        <v>26316</v>
      </c>
      <c r="C19329" s="0" t="s">
        <v>67</v>
      </c>
      <c r="E19329" s="306" t="n">
        <v>104.93</v>
      </c>
    </row>
    <row r="19330" customFormat="false" ht="15" hidden="false" customHeight="false" outlineLevel="0" collapsed="false">
      <c r="A19330" s="0" t="s">
        <v>26317</v>
      </c>
      <c r="B19330" s="86" t="s">
        <v>26318</v>
      </c>
      <c r="C19330" s="0" t="s">
        <v>5700</v>
      </c>
      <c r="E19330" s="306" t="n">
        <v>13.91</v>
      </c>
    </row>
    <row r="19331" customFormat="false" ht="15" hidden="false" customHeight="false" outlineLevel="0" collapsed="false">
      <c r="A19331" s="0" t="s">
        <v>26319</v>
      </c>
      <c r="B19331" s="86" t="s">
        <v>26320</v>
      </c>
      <c r="C19331" s="0" t="s">
        <v>217</v>
      </c>
      <c r="E19331" s="306" t="n">
        <v>977.65</v>
      </c>
    </row>
    <row r="19332" customFormat="false" ht="15" hidden="false" customHeight="false" outlineLevel="0" collapsed="false">
      <c r="A19332" s="0" t="s">
        <v>26321</v>
      </c>
      <c r="B19332" s="86" t="s">
        <v>26322</v>
      </c>
      <c r="C19332" s="0" t="s">
        <v>217</v>
      </c>
      <c r="E19332" s="306" t="n">
        <v>46.55</v>
      </c>
    </row>
    <row r="19333" customFormat="false" ht="15" hidden="false" customHeight="false" outlineLevel="0" collapsed="false">
      <c r="A19333" s="0" t="s">
        <v>26323</v>
      </c>
      <c r="B19333" s="86" t="s">
        <v>26324</v>
      </c>
      <c r="C19333" s="0" t="s">
        <v>217</v>
      </c>
      <c r="E19333" s="306" t="n">
        <v>248</v>
      </c>
    </row>
    <row r="19334" customFormat="false" ht="15" hidden="false" customHeight="false" outlineLevel="0" collapsed="false">
      <c r="A19334" s="0" t="s">
        <v>26325</v>
      </c>
      <c r="B19334" s="86" t="s">
        <v>26326</v>
      </c>
      <c r="C19334" s="0" t="s">
        <v>217</v>
      </c>
      <c r="E19334" s="306" t="n">
        <v>601334.47</v>
      </c>
    </row>
    <row r="19335" customFormat="false" ht="15" hidden="false" customHeight="false" outlineLevel="0" collapsed="false">
      <c r="A19335" s="0" t="s">
        <v>26327</v>
      </c>
      <c r="B19335" s="86" t="s">
        <v>26328</v>
      </c>
      <c r="C19335" s="0" t="s">
        <v>217</v>
      </c>
      <c r="E19335" s="306" t="n">
        <v>895081.44</v>
      </c>
    </row>
    <row r="19336" customFormat="false" ht="15" hidden="false" customHeight="false" outlineLevel="0" collapsed="false">
      <c r="A19336" s="0" t="s">
        <v>26329</v>
      </c>
      <c r="B19336" s="86" t="s">
        <v>26330</v>
      </c>
      <c r="C19336" s="0" t="s">
        <v>365</v>
      </c>
      <c r="E19336" s="306" t="n">
        <v>6.3</v>
      </c>
    </row>
    <row r="19337" customFormat="false" ht="15" hidden="false" customHeight="false" outlineLevel="0" collapsed="false">
      <c r="A19337" s="0" t="s">
        <v>26331</v>
      </c>
      <c r="B19337" s="86" t="s">
        <v>26332</v>
      </c>
      <c r="C19337" s="0" t="s">
        <v>365</v>
      </c>
      <c r="E19337" s="306" t="n">
        <v>6.3</v>
      </c>
    </row>
    <row r="19338" customFormat="false" ht="15" hidden="false" customHeight="false" outlineLevel="0" collapsed="false">
      <c r="A19338" s="0" t="s">
        <v>26333</v>
      </c>
      <c r="B19338" s="86" t="s">
        <v>7594</v>
      </c>
      <c r="C19338" s="0" t="s">
        <v>365</v>
      </c>
      <c r="E19338" s="306" t="n">
        <v>1.04</v>
      </c>
    </row>
    <row r="19339" customFormat="false" ht="15" hidden="false" customHeight="false" outlineLevel="0" collapsed="false">
      <c r="A19339" s="0" t="s">
        <v>26334</v>
      </c>
      <c r="B19339" s="86" t="s">
        <v>26777</v>
      </c>
      <c r="C19339" s="0" t="s">
        <v>217</v>
      </c>
      <c r="E19339" s="306" t="n">
        <v>18510.82</v>
      </c>
    </row>
    <row r="19340" customFormat="false" ht="15" hidden="false" customHeight="false" outlineLevel="0" collapsed="false">
      <c r="A19340" s="0" t="s">
        <v>26336</v>
      </c>
      <c r="B19340" s="86" t="s">
        <v>8223</v>
      </c>
      <c r="C19340" s="0" t="s">
        <v>67</v>
      </c>
      <c r="E19340" s="306" t="n">
        <v>562.94</v>
      </c>
    </row>
    <row r="19341" customFormat="false" ht="15" hidden="false" customHeight="false" outlineLevel="0" collapsed="false">
      <c r="A19341" s="0" t="s">
        <v>26337</v>
      </c>
      <c r="B19341" s="86" t="s">
        <v>26338</v>
      </c>
      <c r="C19341" s="0" t="s">
        <v>67</v>
      </c>
      <c r="E19341" s="306" t="n">
        <v>255.88</v>
      </c>
    </row>
    <row r="19342" customFormat="false" ht="15" hidden="false" customHeight="false" outlineLevel="0" collapsed="false">
      <c r="A19342" s="0" t="s">
        <v>26339</v>
      </c>
      <c r="B19342" s="86" t="s">
        <v>26340</v>
      </c>
      <c r="C19342" s="0" t="s">
        <v>67</v>
      </c>
      <c r="E19342" s="306" t="n">
        <v>281.47</v>
      </c>
    </row>
    <row r="19343" customFormat="false" ht="15" hidden="false" customHeight="false" outlineLevel="0" collapsed="false">
      <c r="A19343" s="0" t="s">
        <v>26341</v>
      </c>
      <c r="B19343" s="86" t="s">
        <v>26342</v>
      </c>
      <c r="C19343" s="0" t="s">
        <v>67</v>
      </c>
      <c r="E19343" s="306" t="n">
        <v>272.94</v>
      </c>
    </row>
    <row r="19344" customFormat="false" ht="15" hidden="false" customHeight="false" outlineLevel="0" collapsed="false">
      <c r="A19344" s="0" t="s">
        <v>26343</v>
      </c>
      <c r="B19344" s="86" t="s">
        <v>26344</v>
      </c>
      <c r="C19344" s="0" t="s">
        <v>67</v>
      </c>
      <c r="E19344" s="306" t="n">
        <v>281.47</v>
      </c>
    </row>
    <row r="19345" customFormat="false" ht="15" hidden="false" customHeight="false" outlineLevel="0" collapsed="false">
      <c r="A19345" s="0" t="s">
        <v>26345</v>
      </c>
      <c r="B19345" s="86" t="s">
        <v>9822</v>
      </c>
      <c r="C19345" s="0" t="s">
        <v>67</v>
      </c>
      <c r="E19345" s="306" t="n">
        <v>339.47</v>
      </c>
    </row>
    <row r="19346" customFormat="false" ht="15" hidden="false" customHeight="false" outlineLevel="0" collapsed="false">
      <c r="A19346" s="0" t="s">
        <v>26346</v>
      </c>
      <c r="B19346" s="86" t="s">
        <v>26347</v>
      </c>
      <c r="C19346" s="0" t="s">
        <v>67</v>
      </c>
      <c r="E19346" s="306" t="n">
        <v>337.76</v>
      </c>
    </row>
    <row r="19347" customFormat="false" ht="15" hidden="false" customHeight="false" outlineLevel="0" collapsed="false">
      <c r="A19347" s="0" t="s">
        <v>26348</v>
      </c>
      <c r="B19347" s="86" t="s">
        <v>26349</v>
      </c>
      <c r="C19347" s="0" t="s">
        <v>67</v>
      </c>
      <c r="E19347" s="306" t="n">
        <v>392.35</v>
      </c>
    </row>
    <row r="19348" customFormat="false" ht="15" hidden="false" customHeight="false" outlineLevel="0" collapsed="false">
      <c r="A19348" s="0" t="s">
        <v>26350</v>
      </c>
      <c r="B19348" s="86" t="s">
        <v>26351</v>
      </c>
      <c r="C19348" s="0" t="s">
        <v>217</v>
      </c>
      <c r="E19348" s="306" t="n">
        <v>65994.6</v>
      </c>
    </row>
    <row r="19349" customFormat="false" ht="15" hidden="false" customHeight="false" outlineLevel="0" collapsed="false">
      <c r="A19349" s="0" t="s">
        <v>26352</v>
      </c>
      <c r="B19349" s="86" t="s">
        <v>26353</v>
      </c>
      <c r="C19349" s="0" t="s">
        <v>217</v>
      </c>
      <c r="E19349" s="306" t="n">
        <v>66384.86</v>
      </c>
    </row>
    <row r="19350" customFormat="false" ht="15" hidden="false" customHeight="false" outlineLevel="0" collapsed="false">
      <c r="A19350" s="0" t="s">
        <v>26354</v>
      </c>
      <c r="B19350" s="86" t="s">
        <v>26355</v>
      </c>
      <c r="C19350" s="0" t="s">
        <v>217</v>
      </c>
      <c r="E19350" s="306" t="n">
        <v>35825.34</v>
      </c>
    </row>
    <row r="19351" customFormat="false" ht="15" hidden="false" customHeight="false" outlineLevel="0" collapsed="false">
      <c r="A19351" s="0" t="s">
        <v>26356</v>
      </c>
      <c r="B19351" s="86" t="s">
        <v>26357</v>
      </c>
      <c r="C19351" s="0" t="s">
        <v>67</v>
      </c>
      <c r="E19351" s="306" t="n">
        <v>2.42</v>
      </c>
    </row>
    <row r="19352" customFormat="false" ht="15" hidden="false" customHeight="false" outlineLevel="0" collapsed="false">
      <c r="A19352" s="0" t="s">
        <v>26358</v>
      </c>
      <c r="B19352" s="86" t="s">
        <v>26359</v>
      </c>
      <c r="C19352" s="0" t="s">
        <v>217</v>
      </c>
      <c r="E19352" s="306" t="n">
        <v>15.52</v>
      </c>
    </row>
    <row r="19353" customFormat="false" ht="15" hidden="false" customHeight="false" outlineLevel="0" collapsed="false">
      <c r="A19353" s="0" t="s">
        <v>26360</v>
      </c>
      <c r="B19353" s="86" t="s">
        <v>26361</v>
      </c>
      <c r="C19353" s="0" t="s">
        <v>217</v>
      </c>
      <c r="E19353" s="306" t="n">
        <v>3.18</v>
      </c>
    </row>
    <row r="19354" customFormat="false" ht="15" hidden="false" customHeight="false" outlineLevel="0" collapsed="false">
      <c r="A19354" s="0" t="s">
        <v>26362</v>
      </c>
      <c r="B19354" s="86" t="s">
        <v>26363</v>
      </c>
      <c r="C19354" s="0" t="s">
        <v>217</v>
      </c>
      <c r="E19354" s="306" t="n">
        <v>13.28</v>
      </c>
    </row>
    <row r="19355" customFormat="false" ht="15" hidden="false" customHeight="false" outlineLevel="0" collapsed="false">
      <c r="A19355" s="0" t="s">
        <v>26364</v>
      </c>
      <c r="B19355" s="86" t="s">
        <v>26365</v>
      </c>
      <c r="C19355" s="0" t="s">
        <v>217</v>
      </c>
      <c r="E19355" s="306" t="n">
        <v>4.83</v>
      </c>
    </row>
    <row r="19356" customFormat="false" ht="15" hidden="false" customHeight="false" outlineLevel="0" collapsed="false">
      <c r="A19356" s="0" t="s">
        <v>26366</v>
      </c>
      <c r="B19356" s="86" t="s">
        <v>26367</v>
      </c>
      <c r="C19356" s="0" t="s">
        <v>217</v>
      </c>
      <c r="E19356" s="306" t="n">
        <v>18.66</v>
      </c>
    </row>
    <row r="19357" customFormat="false" ht="15" hidden="false" customHeight="false" outlineLevel="0" collapsed="false">
      <c r="A19357" s="0" t="s">
        <v>26368</v>
      </c>
      <c r="B19357" s="86" t="s">
        <v>26369</v>
      </c>
      <c r="C19357" s="0" t="s">
        <v>217</v>
      </c>
      <c r="E19357" s="306" t="n">
        <v>76.68</v>
      </c>
    </row>
    <row r="19358" customFormat="false" ht="15" hidden="false" customHeight="false" outlineLevel="0" collapsed="false">
      <c r="A19358" s="0" t="s">
        <v>26370</v>
      </c>
      <c r="B19358" s="86" t="s">
        <v>26371</v>
      </c>
      <c r="C19358" s="0" t="s">
        <v>217</v>
      </c>
      <c r="E19358" s="306" t="n">
        <v>29.22</v>
      </c>
    </row>
    <row r="19359" customFormat="false" ht="15" hidden="false" customHeight="false" outlineLevel="0" collapsed="false">
      <c r="A19359" s="0" t="s">
        <v>26372</v>
      </c>
      <c r="B19359" s="86" t="s">
        <v>26373</v>
      </c>
      <c r="C19359" s="0" t="s">
        <v>365</v>
      </c>
      <c r="E19359" s="306" t="n">
        <v>1.3</v>
      </c>
    </row>
    <row r="19360" customFormat="false" ht="15" hidden="false" customHeight="false" outlineLevel="0" collapsed="false">
      <c r="A19360" s="0" t="s">
        <v>26374</v>
      </c>
      <c r="B19360" s="86" t="s">
        <v>26375</v>
      </c>
      <c r="C19360" s="0" t="s">
        <v>5700</v>
      </c>
      <c r="E19360" s="306" t="n">
        <v>2.66</v>
      </c>
    </row>
    <row r="19361" customFormat="false" ht="15" hidden="false" customHeight="false" outlineLevel="0" collapsed="false">
      <c r="A19361" s="0" t="s">
        <v>26376</v>
      </c>
      <c r="B19361" s="86" t="s">
        <v>26377</v>
      </c>
      <c r="C19361" s="0" t="s">
        <v>26283</v>
      </c>
      <c r="E19361" s="306" t="n">
        <v>16.38</v>
      </c>
    </row>
    <row r="19362" customFormat="false" ht="15" hidden="false" customHeight="false" outlineLevel="0" collapsed="false">
      <c r="A19362" s="0" t="s">
        <v>26378</v>
      </c>
      <c r="B19362" s="86" t="s">
        <v>26379</v>
      </c>
      <c r="C19362" s="0" t="s">
        <v>365</v>
      </c>
      <c r="E19362" s="306" t="n">
        <v>32.89</v>
      </c>
    </row>
    <row r="19363" customFormat="false" ht="15" hidden="false" customHeight="false" outlineLevel="0" collapsed="false">
      <c r="A19363" s="0" t="s">
        <v>26380</v>
      </c>
      <c r="B19363" s="86" t="s">
        <v>26381</v>
      </c>
      <c r="C19363" s="0" t="s">
        <v>5700</v>
      </c>
      <c r="E19363" s="306" t="n">
        <v>7.4</v>
      </c>
    </row>
    <row r="19364" customFormat="false" ht="15" hidden="false" customHeight="false" outlineLevel="0" collapsed="false">
      <c r="A19364" s="0" t="s">
        <v>26382</v>
      </c>
      <c r="B19364" s="86" t="s">
        <v>26383</v>
      </c>
      <c r="C19364" s="0" t="s">
        <v>5700</v>
      </c>
      <c r="E19364" s="306" t="n">
        <v>19.52</v>
      </c>
    </row>
    <row r="19365" customFormat="false" ht="15" hidden="false" customHeight="false" outlineLevel="0" collapsed="false">
      <c r="A19365" s="0" t="s">
        <v>26384</v>
      </c>
      <c r="B19365" s="86" t="s">
        <v>26778</v>
      </c>
      <c r="C19365" s="0" t="s">
        <v>5700</v>
      </c>
      <c r="E19365" s="306" t="n">
        <v>19.42</v>
      </c>
    </row>
    <row r="19366" customFormat="false" ht="15" hidden="false" customHeight="false" outlineLevel="0" collapsed="false">
      <c r="A19366" s="0" t="s">
        <v>26386</v>
      </c>
      <c r="B19366" s="86" t="s">
        <v>26387</v>
      </c>
      <c r="C19366" s="0" t="s">
        <v>217</v>
      </c>
      <c r="E19366" s="306" t="n">
        <v>1997411.85</v>
      </c>
    </row>
    <row r="19367" customFormat="false" ht="15" hidden="false" customHeight="false" outlineLevel="0" collapsed="false">
      <c r="A19367" s="0" t="s">
        <v>26388</v>
      </c>
      <c r="B19367" s="86" t="s">
        <v>26389</v>
      </c>
      <c r="C19367" s="0" t="s">
        <v>217</v>
      </c>
      <c r="E19367" s="306" t="n">
        <v>5210639.79</v>
      </c>
    </row>
    <row r="19368" customFormat="false" ht="15" hidden="false" customHeight="false" outlineLevel="0" collapsed="false">
      <c r="A19368" s="0" t="s">
        <v>26390</v>
      </c>
      <c r="B19368" s="86" t="s">
        <v>26391</v>
      </c>
      <c r="C19368" s="0" t="s">
        <v>217</v>
      </c>
      <c r="E19368" s="306" t="n">
        <v>798964.77</v>
      </c>
    </row>
    <row r="19369" customFormat="false" ht="15" hidden="false" customHeight="false" outlineLevel="0" collapsed="false">
      <c r="A19369" s="0" t="s">
        <v>26392</v>
      </c>
      <c r="B19369" s="86" t="s">
        <v>26393</v>
      </c>
      <c r="C19369" s="0" t="s">
        <v>217</v>
      </c>
      <c r="E19369" s="306" t="n">
        <v>361945.99</v>
      </c>
    </row>
    <row r="19370" customFormat="false" ht="15" hidden="false" customHeight="false" outlineLevel="0" collapsed="false">
      <c r="A19370" s="0" t="s">
        <v>26394</v>
      </c>
      <c r="B19370" s="86" t="s">
        <v>26395</v>
      </c>
      <c r="C19370" s="0" t="s">
        <v>26288</v>
      </c>
      <c r="E19370" s="306" t="n">
        <v>520.56</v>
      </c>
    </row>
    <row r="19371" customFormat="false" ht="15" hidden="false" customHeight="false" outlineLevel="0" collapsed="false">
      <c r="A19371" s="0" t="s">
        <v>26396</v>
      </c>
      <c r="B19371" s="86" t="s">
        <v>26397</v>
      </c>
      <c r="C19371" s="0" t="s">
        <v>217</v>
      </c>
      <c r="E19371" s="306" t="n">
        <v>105757.68</v>
      </c>
    </row>
    <row r="19372" customFormat="false" ht="15" hidden="false" customHeight="false" outlineLevel="0" collapsed="false">
      <c r="A19372" s="0" t="s">
        <v>26398</v>
      </c>
      <c r="B19372" s="86" t="s">
        <v>26779</v>
      </c>
      <c r="C19372" s="0" t="s">
        <v>26780</v>
      </c>
      <c r="E19372" s="306" t="n">
        <v>655475.52</v>
      </c>
    </row>
    <row r="19373" customFormat="false" ht="15" hidden="false" customHeight="false" outlineLevel="0" collapsed="false">
      <c r="A19373" s="0" t="s">
        <v>26400</v>
      </c>
      <c r="B19373" s="86" t="s">
        <v>26401</v>
      </c>
      <c r="C19373" s="0" t="s">
        <v>217</v>
      </c>
      <c r="E19373" s="306" t="n">
        <v>170016</v>
      </c>
    </row>
    <row r="19374" customFormat="false" ht="15" hidden="false" customHeight="false" outlineLevel="0" collapsed="false">
      <c r="B19374" s="0"/>
      <c r="E19374" s="0"/>
    </row>
    <row r="19375" customFormat="false" ht="15" hidden="false" customHeight="false" outlineLevel="0" collapsed="false">
      <c r="B19375" s="0"/>
      <c r="E19375" s="0"/>
    </row>
    <row r="19376" customFormat="false" ht="15" hidden="false" customHeight="false" outlineLevel="0" collapsed="false">
      <c r="A19376" s="0" t="s">
        <v>13853</v>
      </c>
      <c r="B19376" s="0"/>
      <c r="C19376" s="0" t="s">
        <v>13854</v>
      </c>
      <c r="E19376" s="0"/>
    </row>
    <row r="19377" customFormat="false" ht="15" hidden="false" customHeight="false" outlineLevel="0" collapsed="false">
      <c r="B19377" s="0"/>
      <c r="C19377" s="0" t="s">
        <v>13855</v>
      </c>
      <c r="E19377" s="0"/>
    </row>
    <row r="19378" customFormat="false" ht="15" hidden="false" customHeight="false" outlineLevel="0" collapsed="false">
      <c r="A19378" s="0" t="s">
        <v>13856</v>
      </c>
      <c r="B19378" s="0"/>
      <c r="C19378" s="0" t="s">
        <v>13857</v>
      </c>
      <c r="E19378" s="306" t="s">
        <v>13858</v>
      </c>
    </row>
    <row r="19379" customFormat="false" ht="15" hidden="false" customHeight="false" outlineLevel="0" collapsed="false">
      <c r="A19379" s="0" t="s">
        <v>26402</v>
      </c>
      <c r="B19379" s="86" t="s">
        <v>26403</v>
      </c>
      <c r="C19379" s="0" t="s">
        <v>217</v>
      </c>
      <c r="E19379" s="306" t="n">
        <v>60.49</v>
      </c>
    </row>
    <row r="19380" customFormat="false" ht="15" hidden="false" customHeight="false" outlineLevel="0" collapsed="false">
      <c r="A19380" s="0" t="s">
        <v>26404</v>
      </c>
      <c r="B19380" s="86" t="s">
        <v>26405</v>
      </c>
      <c r="C19380" s="0" t="s">
        <v>217</v>
      </c>
      <c r="E19380" s="306" t="n">
        <v>102.86</v>
      </c>
    </row>
    <row r="19381" customFormat="false" ht="15" hidden="false" customHeight="false" outlineLevel="0" collapsed="false">
      <c r="A19381" s="0" t="s">
        <v>26406</v>
      </c>
      <c r="B19381" s="86" t="s">
        <v>26781</v>
      </c>
      <c r="C19381" s="0" t="s">
        <v>1454</v>
      </c>
      <c r="E19381" s="306" t="n">
        <v>424.02</v>
      </c>
    </row>
    <row r="19382" customFormat="false" ht="15" hidden="false" customHeight="false" outlineLevel="0" collapsed="false">
      <c r="A19382" s="0" t="s">
        <v>26408</v>
      </c>
      <c r="B19382" s="86" t="s">
        <v>26409</v>
      </c>
      <c r="C19382" s="0" t="s">
        <v>217</v>
      </c>
      <c r="E19382" s="306" t="n">
        <v>42.54</v>
      </c>
    </row>
    <row r="19383" customFormat="false" ht="15" hidden="false" customHeight="false" outlineLevel="0" collapsed="false">
      <c r="A19383" s="0" t="s">
        <v>26410</v>
      </c>
      <c r="B19383" s="86" t="s">
        <v>26411</v>
      </c>
      <c r="C19383" s="0" t="s">
        <v>217</v>
      </c>
      <c r="E19383" s="306" t="n">
        <v>15.43</v>
      </c>
    </row>
    <row r="19384" customFormat="false" ht="15" hidden="false" customHeight="false" outlineLevel="0" collapsed="false">
      <c r="A19384" s="0" t="s">
        <v>26412</v>
      </c>
      <c r="B19384" s="86" t="s">
        <v>26413</v>
      </c>
      <c r="C19384" s="0" t="s">
        <v>217</v>
      </c>
      <c r="E19384" s="306" t="n">
        <v>1.61</v>
      </c>
    </row>
    <row r="19385" customFormat="false" ht="15" hidden="false" customHeight="false" outlineLevel="0" collapsed="false">
      <c r="A19385" s="0" t="s">
        <v>26414</v>
      </c>
      <c r="B19385" s="86" t="s">
        <v>26415</v>
      </c>
      <c r="C19385" s="0" t="s">
        <v>217</v>
      </c>
      <c r="E19385" s="306" t="n">
        <v>2.07</v>
      </c>
    </row>
    <row r="19386" customFormat="false" ht="15" hidden="false" customHeight="false" outlineLevel="0" collapsed="false">
      <c r="A19386" s="0" t="s">
        <v>26416</v>
      </c>
      <c r="B19386" s="86" t="s">
        <v>26417</v>
      </c>
      <c r="C19386" s="0" t="s">
        <v>217</v>
      </c>
      <c r="E19386" s="306" t="n">
        <v>2.59</v>
      </c>
    </row>
    <row r="19387" customFormat="false" ht="15" hidden="false" customHeight="false" outlineLevel="0" collapsed="false">
      <c r="A19387" s="0" t="s">
        <v>26418</v>
      </c>
      <c r="B19387" s="86" t="s">
        <v>26419</v>
      </c>
      <c r="C19387" s="0" t="s">
        <v>217</v>
      </c>
      <c r="E19387" s="306" t="n">
        <v>1.63</v>
      </c>
    </row>
    <row r="19388" customFormat="false" ht="15" hidden="false" customHeight="false" outlineLevel="0" collapsed="false">
      <c r="A19388" s="0" t="s">
        <v>26420</v>
      </c>
      <c r="B19388" s="86" t="s">
        <v>26421</v>
      </c>
      <c r="C19388" s="0" t="s">
        <v>217</v>
      </c>
      <c r="E19388" s="306" t="n">
        <v>0.99</v>
      </c>
    </row>
    <row r="19389" customFormat="false" ht="15" hidden="false" customHeight="false" outlineLevel="0" collapsed="false">
      <c r="A19389" s="0" t="s">
        <v>26422</v>
      </c>
      <c r="B19389" s="86" t="s">
        <v>26423</v>
      </c>
      <c r="C19389" s="0" t="s">
        <v>217</v>
      </c>
      <c r="E19389" s="306" t="n">
        <v>1.98</v>
      </c>
    </row>
    <row r="19390" customFormat="false" ht="15" hidden="false" customHeight="false" outlineLevel="0" collapsed="false">
      <c r="A19390" s="0" t="s">
        <v>26424</v>
      </c>
      <c r="B19390" s="86" t="s">
        <v>26425</v>
      </c>
      <c r="C19390" s="0" t="s">
        <v>22589</v>
      </c>
      <c r="E19390" s="306" t="n">
        <v>770</v>
      </c>
    </row>
    <row r="19391" customFormat="false" ht="15" hidden="false" customHeight="false" outlineLevel="0" collapsed="false">
      <c r="A19391" s="0" t="s">
        <v>26426</v>
      </c>
      <c r="B19391" s="86" t="s">
        <v>26427</v>
      </c>
      <c r="C19391" s="0" t="s">
        <v>217</v>
      </c>
      <c r="E19391" s="306" t="n">
        <v>64.42</v>
      </c>
    </row>
    <row r="19392" customFormat="false" ht="15" hidden="false" customHeight="false" outlineLevel="0" collapsed="false">
      <c r="A19392" s="0" t="s">
        <v>26430</v>
      </c>
      <c r="B19392" s="86" t="s">
        <v>26431</v>
      </c>
      <c r="C19392" s="0" t="s">
        <v>22589</v>
      </c>
      <c r="E19392" s="306" t="n">
        <v>1160.67</v>
      </c>
    </row>
    <row r="19393" customFormat="false" ht="15" hidden="false" customHeight="false" outlineLevel="0" collapsed="false">
      <c r="A19393" s="0" t="s">
        <v>26432</v>
      </c>
      <c r="B19393" s="86" t="s">
        <v>26433</v>
      </c>
      <c r="C19393" s="0" t="s">
        <v>729</v>
      </c>
      <c r="E19393" s="306" t="n">
        <v>59.34</v>
      </c>
    </row>
    <row r="19394" customFormat="false" ht="15" hidden="false" customHeight="false" outlineLevel="0" collapsed="false">
      <c r="A19394" s="0" t="s">
        <v>26434</v>
      </c>
      <c r="B19394" s="86" t="s">
        <v>26435</v>
      </c>
      <c r="C19394" s="0" t="s">
        <v>729</v>
      </c>
      <c r="E19394" s="306" t="n">
        <v>109.14</v>
      </c>
    </row>
    <row r="19395" customFormat="false" ht="15" hidden="false" customHeight="false" outlineLevel="0" collapsed="false">
      <c r="A19395" s="0" t="s">
        <v>26436</v>
      </c>
      <c r="B19395" s="86" t="s">
        <v>26437</v>
      </c>
      <c r="C19395" s="0" t="s">
        <v>729</v>
      </c>
      <c r="E19395" s="306" t="n">
        <v>185.85</v>
      </c>
    </row>
  </sheetData>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6.xml><?xml version="1.0" encoding="utf-8"?>
<worksheet xmlns="http://schemas.openxmlformats.org/spreadsheetml/2006/main" xmlns:r="http://schemas.openxmlformats.org/officeDocument/2006/relationships">
  <sheetPr filterMode="false">
    <pageSetUpPr fitToPage="false"/>
  </sheetPr>
  <dimension ref="A1:L590"/>
  <sheetViews>
    <sheetView windowProtection="false" showFormulas="false" showGridLines="true" showRowColHeaders="true" showZeros="true" rightToLeft="false" tabSelected="false" showOutlineSymbols="true" defaultGridColor="true" view="normal" topLeftCell="A124" colorId="64" zoomScale="85" zoomScaleNormal="85" zoomScalePageLayoutView="100" workbookViewId="0">
      <selection pane="topLeft" activeCell="A124" activeCellId="0" sqref="A124"/>
    </sheetView>
  </sheetViews>
  <sheetFormatPr defaultRowHeight="15"/>
  <cols>
    <col collapsed="false" hidden="false" max="1" min="1" style="0" width="23.0816326530612"/>
    <col collapsed="false" hidden="false" max="2" min="2" style="0" width="85.8571428571429"/>
    <col collapsed="false" hidden="false" max="3" min="3" style="0" width="14.0408163265306"/>
    <col collapsed="false" hidden="false" max="4" min="4" style="0" width="18.3571428571429"/>
    <col collapsed="false" hidden="false" max="5" min="5" style="0" width="19.8418367346939"/>
    <col collapsed="false" hidden="false" max="6" min="6" style="0" width="8.36734693877551"/>
    <col collapsed="false" hidden="false" max="7" min="7" style="0" width="17.1428571428571"/>
    <col collapsed="false" hidden="false" max="9" min="8" style="0" width="16.469387755102"/>
    <col collapsed="false" hidden="false" max="10" min="10" style="0" width="17.1428571428571"/>
    <col collapsed="false" hidden="false" max="11" min="11" style="0" width="15.7959183673469"/>
    <col collapsed="false" hidden="false" max="12" min="12" style="0" width="10.1224489795918"/>
    <col collapsed="false" hidden="false" max="1025" min="13" style="0" width="8.50510204081633"/>
  </cols>
  <sheetData>
    <row r="1" customFormat="false" ht="15" hidden="false" customHeight="false" outlineLevel="0" collapsed="false">
      <c r="A1" s="310" t="s">
        <v>26782</v>
      </c>
    </row>
    <row r="2" customFormat="false" ht="13.5" hidden="false" customHeight="true" outlineLevel="0" collapsed="false">
      <c r="A2" s="311" t="s">
        <v>26783</v>
      </c>
      <c r="B2" s="311"/>
      <c r="C2" s="311"/>
      <c r="D2" s="311"/>
      <c r="E2" s="311"/>
      <c r="F2" s="311"/>
    </row>
    <row r="3" customFormat="false" ht="13.5" hidden="false" customHeight="true" outlineLevel="0" collapsed="false">
      <c r="A3" s="311" t="s">
        <v>26784</v>
      </c>
      <c r="B3" s="311"/>
      <c r="C3" s="312"/>
      <c r="D3" s="313"/>
      <c r="E3" s="312"/>
      <c r="F3" s="314"/>
    </row>
    <row r="4" customFormat="false" ht="15" hidden="false" customHeight="false" outlineLevel="0" collapsed="false">
      <c r="A4" s="312" t="s">
        <v>26785</v>
      </c>
      <c r="B4" s="312"/>
      <c r="C4" s="315" t="s">
        <v>26786</v>
      </c>
      <c r="D4" s="316"/>
      <c r="E4" s="315"/>
      <c r="F4" s="317" t="n">
        <v>42430</v>
      </c>
    </row>
    <row r="5" customFormat="false" ht="27" hidden="false" customHeight="false" outlineLevel="0" collapsed="false">
      <c r="A5" s="312" t="s">
        <v>26787</v>
      </c>
      <c r="B5" s="312" t="s">
        <v>26788</v>
      </c>
      <c r="C5" s="315"/>
      <c r="D5" s="315"/>
      <c r="E5" s="315"/>
      <c r="F5" s="316"/>
    </row>
    <row r="6" customFormat="false" ht="15" hidden="false" customHeight="false" outlineLevel="0" collapsed="false">
      <c r="A6" s="315"/>
      <c r="B6" s="318"/>
      <c r="C6" s="315"/>
      <c r="D6" s="315"/>
      <c r="E6" s="315"/>
      <c r="F6" s="316"/>
    </row>
    <row r="7" customFormat="false" ht="15" hidden="false" customHeight="false" outlineLevel="0" collapsed="false">
      <c r="A7" s="319" t="s">
        <v>128</v>
      </c>
      <c r="B7" s="312" t="s">
        <v>129</v>
      </c>
      <c r="C7" s="319" t="s">
        <v>130</v>
      </c>
      <c r="D7" s="319" t="s">
        <v>132</v>
      </c>
      <c r="E7" s="319" t="s">
        <v>131</v>
      </c>
      <c r="F7" s="320" t="s">
        <v>26789</v>
      </c>
    </row>
    <row r="8" customFormat="false" ht="15" hidden="false" customHeight="false" outlineLevel="0" collapsed="false">
      <c r="A8" s="319"/>
      <c r="B8" s="312"/>
      <c r="C8" s="319"/>
      <c r="D8" s="319"/>
      <c r="E8" s="319"/>
      <c r="F8" s="320"/>
    </row>
    <row r="9" customFormat="false" ht="15" hidden="false" customHeight="false" outlineLevel="0" collapsed="false">
      <c r="A9" s="319"/>
      <c r="B9" s="312"/>
      <c r="C9" s="319"/>
      <c r="D9" s="319"/>
      <c r="E9" s="319"/>
      <c r="F9" s="320"/>
    </row>
    <row r="10" customFormat="false" ht="15" hidden="false" customHeight="false" outlineLevel="0" collapsed="false">
      <c r="A10" s="321"/>
      <c r="B10" s="312"/>
      <c r="C10" s="320"/>
      <c r="D10" s="322"/>
      <c r="E10" s="322"/>
      <c r="F10" s="320"/>
    </row>
    <row r="11" customFormat="false" ht="40.5" hidden="false" customHeight="false" outlineLevel="0" collapsed="false">
      <c r="A11" s="321" t="s">
        <v>26790</v>
      </c>
      <c r="B11" s="312" t="s">
        <v>26791</v>
      </c>
      <c r="C11" s="320" t="s">
        <v>107</v>
      </c>
      <c r="D11" s="322" t="n">
        <v>26.356</v>
      </c>
      <c r="E11" s="322" t="n">
        <v>11.814</v>
      </c>
      <c r="F11" s="320" t="s">
        <v>34</v>
      </c>
    </row>
    <row r="12" customFormat="false" ht="15" hidden="false" customHeight="false" outlineLevel="0" collapsed="false">
      <c r="A12" s="321" t="s">
        <v>26792</v>
      </c>
      <c r="B12" s="312" t="s">
        <v>26793</v>
      </c>
      <c r="C12" s="320" t="s">
        <v>107</v>
      </c>
      <c r="D12" s="322" t="n">
        <v>13.7978</v>
      </c>
      <c r="E12" s="322" t="n">
        <v>7.2622</v>
      </c>
      <c r="F12" s="320" t="s">
        <v>34</v>
      </c>
    </row>
    <row r="13" customFormat="false" ht="40.5" hidden="false" customHeight="false" outlineLevel="0" collapsed="false">
      <c r="A13" s="321" t="s">
        <v>26794</v>
      </c>
      <c r="B13" s="312" t="s">
        <v>26795</v>
      </c>
      <c r="C13" s="320" t="s">
        <v>107</v>
      </c>
      <c r="D13" s="322" t="n">
        <v>26.8853</v>
      </c>
      <c r="E13" s="322" t="n">
        <v>13.5947</v>
      </c>
      <c r="F13" s="320" t="s">
        <v>34</v>
      </c>
    </row>
    <row r="14" customFormat="false" ht="40.5" hidden="false" customHeight="false" outlineLevel="0" collapsed="false">
      <c r="A14" s="321" t="s">
        <v>26796</v>
      </c>
      <c r="B14" s="312" t="s">
        <v>26797</v>
      </c>
      <c r="C14" s="320" t="s">
        <v>107</v>
      </c>
      <c r="D14" s="322" t="n">
        <v>23.2093</v>
      </c>
      <c r="E14" s="322" t="n">
        <v>12.6307</v>
      </c>
      <c r="F14" s="320" t="s">
        <v>34</v>
      </c>
    </row>
    <row r="15" customFormat="false" ht="15" hidden="false" customHeight="false" outlineLevel="0" collapsed="false">
      <c r="A15" s="321" t="s">
        <v>26798</v>
      </c>
      <c r="B15" s="312" t="s">
        <v>26799</v>
      </c>
      <c r="C15" s="320" t="s">
        <v>729</v>
      </c>
      <c r="D15" s="322" t="n">
        <v>0.42408</v>
      </c>
      <c r="E15" s="322" t="n">
        <v>73.97592</v>
      </c>
      <c r="F15" s="320" t="s">
        <v>34</v>
      </c>
    </row>
    <row r="16" customFormat="false" ht="15" hidden="false" customHeight="false" outlineLevel="0" collapsed="false">
      <c r="A16" s="321" t="s">
        <v>26800</v>
      </c>
      <c r="B16" s="312" t="s">
        <v>26801</v>
      </c>
      <c r="C16" s="320" t="s">
        <v>729</v>
      </c>
      <c r="D16" s="322" t="n">
        <v>0.420665</v>
      </c>
      <c r="E16" s="322" t="n">
        <v>85.429335</v>
      </c>
      <c r="F16" s="320" t="s">
        <v>34</v>
      </c>
    </row>
    <row r="17" customFormat="false" ht="15" hidden="false" customHeight="false" outlineLevel="0" collapsed="false">
      <c r="A17" s="321" t="s">
        <v>26802</v>
      </c>
      <c r="B17" s="312" t="s">
        <v>26803</v>
      </c>
      <c r="C17" s="320" t="s">
        <v>729</v>
      </c>
      <c r="D17" s="322" t="n">
        <v>0.42408</v>
      </c>
      <c r="E17" s="322" t="n">
        <v>73.97592</v>
      </c>
      <c r="F17" s="320" t="s">
        <v>34</v>
      </c>
    </row>
    <row r="18" customFormat="false" ht="15" hidden="false" customHeight="false" outlineLevel="0" collapsed="false">
      <c r="A18" s="321" t="s">
        <v>26804</v>
      </c>
      <c r="B18" s="312" t="s">
        <v>26805</v>
      </c>
      <c r="C18" s="320" t="s">
        <v>729</v>
      </c>
      <c r="D18" s="322" t="n">
        <v>0.248235</v>
      </c>
      <c r="E18" s="322" t="n">
        <v>36.801765</v>
      </c>
      <c r="F18" s="320" t="s">
        <v>34</v>
      </c>
    </row>
    <row r="19" customFormat="false" ht="15" hidden="false" customHeight="false" outlineLevel="0" collapsed="false">
      <c r="A19" s="321" t="s">
        <v>26806</v>
      </c>
      <c r="B19" s="312" t="s">
        <v>26807</v>
      </c>
      <c r="C19" s="320" t="s">
        <v>729</v>
      </c>
      <c r="D19" s="322" t="n">
        <v>4.776</v>
      </c>
      <c r="E19" s="322" t="n">
        <v>19.104</v>
      </c>
      <c r="F19" s="320" t="s">
        <v>34</v>
      </c>
    </row>
    <row r="20" customFormat="false" ht="15" hidden="false" customHeight="false" outlineLevel="0" collapsed="false">
      <c r="A20" s="321" t="s">
        <v>26808</v>
      </c>
      <c r="B20" s="312" t="s">
        <v>26809</v>
      </c>
      <c r="C20" s="320" t="s">
        <v>729</v>
      </c>
      <c r="D20" s="322" t="n">
        <v>3.36864</v>
      </c>
      <c r="E20" s="322" t="n">
        <v>15.77136</v>
      </c>
      <c r="F20" s="320" t="s">
        <v>34</v>
      </c>
    </row>
    <row r="21" customFormat="false" ht="27" hidden="false" customHeight="false" outlineLevel="0" collapsed="false">
      <c r="A21" s="321" t="s">
        <v>26810</v>
      </c>
      <c r="B21" s="312" t="s">
        <v>26811</v>
      </c>
      <c r="C21" s="320" t="s">
        <v>1454</v>
      </c>
      <c r="D21" s="322" t="n">
        <v>7.91666666666667</v>
      </c>
      <c r="E21" s="322" t="n">
        <v>0</v>
      </c>
      <c r="F21" s="320" t="s">
        <v>34</v>
      </c>
    </row>
    <row r="22" customFormat="false" ht="15" hidden="false" customHeight="false" outlineLevel="0" collapsed="false">
      <c r="A22" s="321" t="s">
        <v>26812</v>
      </c>
      <c r="B22" s="312" t="s">
        <v>26813</v>
      </c>
      <c r="C22" s="320" t="s">
        <v>1454</v>
      </c>
      <c r="D22" s="322" t="n">
        <v>0.6710185</v>
      </c>
      <c r="E22" s="322" t="n">
        <v>0.1413065</v>
      </c>
      <c r="F22" s="320" t="s">
        <v>34</v>
      </c>
    </row>
    <row r="23" customFormat="false" ht="15" hidden="false" customHeight="false" outlineLevel="0" collapsed="false">
      <c r="A23" s="321" t="s">
        <v>26814</v>
      </c>
      <c r="B23" s="312" t="s">
        <v>26815</v>
      </c>
      <c r="C23" s="320" t="s">
        <v>107</v>
      </c>
      <c r="D23" s="322" t="n">
        <v>2.60944</v>
      </c>
      <c r="E23" s="322" t="n">
        <v>0.92856</v>
      </c>
      <c r="F23" s="320" t="s">
        <v>34</v>
      </c>
    </row>
    <row r="24" customFormat="false" ht="40.5" hidden="false" customHeight="false" outlineLevel="0" collapsed="false">
      <c r="A24" s="321" t="s">
        <v>26816</v>
      </c>
      <c r="B24" s="323" t="s">
        <v>26817</v>
      </c>
      <c r="C24" s="320" t="s">
        <v>365</v>
      </c>
      <c r="D24" s="322" t="n">
        <v>5.92</v>
      </c>
      <c r="E24" s="322" t="n">
        <v>0.63</v>
      </c>
      <c r="F24" s="320" t="s">
        <v>34</v>
      </c>
    </row>
    <row r="25" customFormat="false" ht="27" hidden="false" customHeight="false" outlineLevel="0" collapsed="false">
      <c r="A25" s="321" t="s">
        <v>26818</v>
      </c>
      <c r="B25" s="324" t="s">
        <v>26819</v>
      </c>
      <c r="C25" s="320" t="s">
        <v>67</v>
      </c>
      <c r="D25" s="322" t="n">
        <v>28.7913548</v>
      </c>
      <c r="E25" s="322" t="n">
        <v>23.8184252</v>
      </c>
      <c r="F25" s="320" t="s">
        <v>34</v>
      </c>
    </row>
    <row r="26" customFormat="false" ht="40.5" hidden="false" customHeight="false" outlineLevel="0" collapsed="false">
      <c r="A26" s="321" t="s">
        <v>26820</v>
      </c>
      <c r="B26" s="323" t="s">
        <v>26821</v>
      </c>
      <c r="C26" s="320" t="s">
        <v>365</v>
      </c>
      <c r="D26" s="322" t="n">
        <v>5.5465</v>
      </c>
      <c r="E26" s="322" t="n">
        <v>0.738</v>
      </c>
      <c r="F26" s="320" t="s">
        <v>34</v>
      </c>
    </row>
    <row r="27" customFormat="false" ht="27" hidden="false" customHeight="false" outlineLevel="0" collapsed="false">
      <c r="A27" s="321" t="s">
        <v>26822</v>
      </c>
      <c r="B27" s="323" t="s">
        <v>26823</v>
      </c>
      <c r="C27" s="320" t="s">
        <v>67</v>
      </c>
      <c r="D27" s="322" t="n">
        <v>98.1909844</v>
      </c>
      <c r="E27" s="322" t="n">
        <v>12.7180756</v>
      </c>
      <c r="F27" s="320" t="s">
        <v>34</v>
      </c>
    </row>
    <row r="28" customFormat="false" ht="40.5" hidden="false" customHeight="false" outlineLevel="0" collapsed="false">
      <c r="A28" s="321" t="s">
        <v>26824</v>
      </c>
      <c r="B28" s="312" t="s">
        <v>26825</v>
      </c>
      <c r="C28" s="320" t="s">
        <v>67</v>
      </c>
      <c r="D28" s="322" t="n">
        <v>29.296551</v>
      </c>
      <c r="E28" s="322" t="n">
        <v>29.59294</v>
      </c>
      <c r="F28" s="320" t="s">
        <v>34</v>
      </c>
    </row>
    <row r="29" customFormat="false" ht="15" hidden="false" customHeight="false" outlineLevel="0" collapsed="false">
      <c r="A29" s="321" t="s">
        <v>26826</v>
      </c>
      <c r="B29" s="312" t="s">
        <v>26827</v>
      </c>
      <c r="C29" s="320" t="s">
        <v>107</v>
      </c>
      <c r="D29" s="322" t="n">
        <v>26.8437</v>
      </c>
      <c r="E29" s="322" t="n">
        <v>6.3163</v>
      </c>
      <c r="F29" s="320" t="s">
        <v>34</v>
      </c>
    </row>
    <row r="30" customFormat="false" ht="15" hidden="false" customHeight="false" outlineLevel="0" collapsed="false">
      <c r="A30" s="321" t="s">
        <v>26828</v>
      </c>
      <c r="B30" s="312" t="s">
        <v>26829</v>
      </c>
      <c r="C30" s="320" t="s">
        <v>107</v>
      </c>
      <c r="D30" s="322" t="n">
        <v>136.9208</v>
      </c>
      <c r="E30" s="322" t="n">
        <v>151.8192</v>
      </c>
      <c r="F30" s="320" t="s">
        <v>34</v>
      </c>
    </row>
    <row r="31" customFormat="false" ht="15" hidden="false" customHeight="false" outlineLevel="0" collapsed="false">
      <c r="A31" s="321" t="s">
        <v>26830</v>
      </c>
      <c r="B31" s="312" t="s">
        <v>26831</v>
      </c>
      <c r="C31" s="320" t="s">
        <v>107</v>
      </c>
      <c r="D31" s="322" t="n">
        <v>32.957966</v>
      </c>
      <c r="E31" s="322" t="n">
        <v>23.273175</v>
      </c>
      <c r="F31" s="320" t="s">
        <v>34</v>
      </c>
    </row>
    <row r="32" customFormat="false" ht="15" hidden="false" customHeight="false" outlineLevel="0" collapsed="false">
      <c r="A32" s="321" t="s">
        <v>26832</v>
      </c>
      <c r="B32" s="312" t="s">
        <v>26833</v>
      </c>
      <c r="C32" s="320" t="s">
        <v>67</v>
      </c>
      <c r="D32" s="322" t="n">
        <v>79.6277</v>
      </c>
      <c r="E32" s="322" t="n">
        <v>10.4823</v>
      </c>
      <c r="F32" s="320" t="s">
        <v>34</v>
      </c>
    </row>
    <row r="33" customFormat="false" ht="15" hidden="false" customHeight="false" outlineLevel="0" collapsed="false">
      <c r="A33" s="321" t="s">
        <v>26834</v>
      </c>
      <c r="B33" s="312" t="s">
        <v>26835</v>
      </c>
      <c r="C33" s="320" t="s">
        <v>67</v>
      </c>
      <c r="D33" s="322" t="n">
        <v>352.464</v>
      </c>
      <c r="E33" s="322" t="n">
        <v>53.696</v>
      </c>
      <c r="F33" s="320" t="s">
        <v>34</v>
      </c>
    </row>
    <row r="34" customFormat="false" ht="27" hidden="false" customHeight="false" outlineLevel="0" collapsed="false">
      <c r="A34" s="321" t="s">
        <v>26836</v>
      </c>
      <c r="B34" s="312" t="s">
        <v>26837</v>
      </c>
      <c r="C34" s="320" t="s">
        <v>107</v>
      </c>
      <c r="D34" s="322" t="n">
        <v>9.126</v>
      </c>
      <c r="E34" s="322" t="n">
        <v>3.034</v>
      </c>
      <c r="F34" s="320" t="s">
        <v>34</v>
      </c>
    </row>
    <row r="35" customFormat="false" ht="15" hidden="false" customHeight="false" outlineLevel="0" collapsed="false">
      <c r="A35" s="321" t="s">
        <v>87</v>
      </c>
      <c r="B35" s="312" t="s">
        <v>26838</v>
      </c>
      <c r="C35" s="320" t="s">
        <v>365</v>
      </c>
      <c r="D35" s="322" t="n">
        <v>6.7904</v>
      </c>
      <c r="E35" s="322" t="n">
        <v>1.8996</v>
      </c>
      <c r="F35" s="320" t="s">
        <v>34</v>
      </c>
    </row>
    <row r="36" customFormat="false" ht="27" hidden="false" customHeight="false" outlineLevel="0" collapsed="false">
      <c r="A36" s="321" t="s">
        <v>26839</v>
      </c>
      <c r="B36" s="312" t="s">
        <v>26840</v>
      </c>
      <c r="C36" s="320" t="s">
        <v>67</v>
      </c>
      <c r="D36" s="322" t="n">
        <v>23.793</v>
      </c>
      <c r="E36" s="322" t="n">
        <v>1.667</v>
      </c>
      <c r="F36" s="320" t="s">
        <v>34</v>
      </c>
    </row>
    <row r="37" customFormat="false" ht="15" hidden="false" customHeight="false" outlineLevel="0" collapsed="false">
      <c r="A37" s="321" t="s">
        <v>91</v>
      </c>
      <c r="B37" s="312" t="s">
        <v>26841</v>
      </c>
      <c r="C37" s="320" t="s">
        <v>67</v>
      </c>
      <c r="D37" s="322" t="n">
        <v>95.1577</v>
      </c>
      <c r="E37" s="322" t="n">
        <v>10.4823</v>
      </c>
      <c r="F37" s="320" t="s">
        <v>34</v>
      </c>
    </row>
    <row r="38" customFormat="false" ht="27" hidden="false" customHeight="false" outlineLevel="0" collapsed="false">
      <c r="A38" s="321" t="s">
        <v>26842</v>
      </c>
      <c r="B38" s="312" t="s">
        <v>26843</v>
      </c>
      <c r="C38" s="320" t="s">
        <v>67</v>
      </c>
      <c r="D38" s="322" t="n">
        <v>82.56875</v>
      </c>
      <c r="E38" s="322" t="n">
        <v>5.50875</v>
      </c>
      <c r="F38" s="320" t="s">
        <v>34</v>
      </c>
    </row>
    <row r="39" customFormat="false" ht="15" hidden="false" customHeight="false" outlineLevel="0" collapsed="false">
      <c r="A39" s="321" t="s">
        <v>26844</v>
      </c>
      <c r="B39" s="312" t="s">
        <v>26845</v>
      </c>
      <c r="C39" s="320" t="s">
        <v>67</v>
      </c>
      <c r="D39" s="322" t="n">
        <v>164.94875</v>
      </c>
      <c r="E39" s="322" t="n">
        <v>5.50875</v>
      </c>
      <c r="F39" s="320" t="s">
        <v>34</v>
      </c>
    </row>
    <row r="40" customFormat="false" ht="27" hidden="false" customHeight="false" outlineLevel="0" collapsed="false">
      <c r="A40" s="321" t="s">
        <v>26846</v>
      </c>
      <c r="B40" s="312" t="s">
        <v>26847</v>
      </c>
      <c r="C40" s="320" t="s">
        <v>67</v>
      </c>
      <c r="D40" s="322" t="n">
        <v>90.6577</v>
      </c>
      <c r="E40" s="322" t="n">
        <v>10.4823</v>
      </c>
      <c r="F40" s="320" t="s">
        <v>34</v>
      </c>
    </row>
    <row r="41" customFormat="false" ht="15" hidden="false" customHeight="false" outlineLevel="0" collapsed="false">
      <c r="A41" s="321" t="s">
        <v>26848</v>
      </c>
      <c r="B41" s="312" t="s">
        <v>26849</v>
      </c>
      <c r="C41" s="320" t="s">
        <v>107</v>
      </c>
      <c r="D41" s="322" t="n">
        <v>33.529</v>
      </c>
      <c r="E41" s="322" t="n">
        <v>14.191</v>
      </c>
      <c r="F41" s="320" t="s">
        <v>34</v>
      </c>
    </row>
    <row r="42" customFormat="false" ht="15" hidden="false" customHeight="false" outlineLevel="0" collapsed="false">
      <c r="A42" s="321" t="s">
        <v>26850</v>
      </c>
      <c r="B42" s="312" t="s">
        <v>26851</v>
      </c>
      <c r="C42" s="320" t="s">
        <v>107</v>
      </c>
      <c r="D42" s="322" t="n">
        <v>90.9152</v>
      </c>
      <c r="E42" s="322" t="n">
        <v>11.2248</v>
      </c>
      <c r="F42" s="320" t="s">
        <v>34</v>
      </c>
    </row>
    <row r="43" customFormat="false" ht="27" hidden="false" customHeight="false" outlineLevel="0" collapsed="false">
      <c r="A43" s="321" t="s">
        <v>26852</v>
      </c>
      <c r="B43" s="312" t="s">
        <v>26853</v>
      </c>
      <c r="C43" s="320" t="s">
        <v>67</v>
      </c>
      <c r="D43" s="322" t="n">
        <v>31.4248</v>
      </c>
      <c r="E43" s="322" t="n">
        <v>2.4052</v>
      </c>
      <c r="F43" s="320" t="s">
        <v>34</v>
      </c>
    </row>
    <row r="44" customFormat="false" ht="15" hidden="false" customHeight="true" outlineLevel="0" collapsed="false">
      <c r="A44" s="321" t="s">
        <v>26854</v>
      </c>
      <c r="B44" s="312" t="s">
        <v>26855</v>
      </c>
      <c r="C44" s="320" t="s">
        <v>365</v>
      </c>
      <c r="D44" s="322" t="n">
        <v>5.3714</v>
      </c>
      <c r="E44" s="322" t="n">
        <v>3.7486</v>
      </c>
      <c r="F44" s="320" t="s">
        <v>34</v>
      </c>
    </row>
    <row r="45" customFormat="false" ht="15" hidden="false" customHeight="true" outlineLevel="0" collapsed="false">
      <c r="A45" s="321" t="s">
        <v>26856</v>
      </c>
      <c r="B45" s="312" t="s">
        <v>26857</v>
      </c>
      <c r="C45" s="320" t="s">
        <v>365</v>
      </c>
      <c r="D45" s="322" t="n">
        <v>5.2214</v>
      </c>
      <c r="E45" s="322" t="n">
        <v>3.7486</v>
      </c>
      <c r="F45" s="320" t="s">
        <v>34</v>
      </c>
    </row>
    <row r="46" customFormat="false" ht="15" hidden="false" customHeight="true" outlineLevel="0" collapsed="false">
      <c r="A46" s="321" t="s">
        <v>26858</v>
      </c>
      <c r="B46" s="312" t="s">
        <v>26859</v>
      </c>
      <c r="C46" s="320" t="s">
        <v>365</v>
      </c>
      <c r="D46" s="322" t="n">
        <v>5.2214</v>
      </c>
      <c r="E46" s="322" t="n">
        <v>3.7486</v>
      </c>
      <c r="F46" s="320" t="s">
        <v>34</v>
      </c>
    </row>
    <row r="47" customFormat="false" ht="15" hidden="false" customHeight="false" outlineLevel="0" collapsed="false">
      <c r="A47" s="321" t="s">
        <v>26860</v>
      </c>
      <c r="B47" s="312" t="s">
        <v>26861</v>
      </c>
      <c r="C47" s="320" t="s">
        <v>107</v>
      </c>
      <c r="D47" s="322" t="n">
        <v>7.912</v>
      </c>
      <c r="E47" s="322" t="n">
        <v>5.393</v>
      </c>
      <c r="F47" s="320" t="s">
        <v>34</v>
      </c>
    </row>
    <row r="48" customFormat="false" ht="15" hidden="false" customHeight="false" outlineLevel="0" collapsed="false">
      <c r="A48" s="321" t="s">
        <v>26862</v>
      </c>
      <c r="B48" s="312" t="s">
        <v>26863</v>
      </c>
      <c r="C48" s="320" t="s">
        <v>67</v>
      </c>
      <c r="D48" s="322" t="n">
        <v>12.078</v>
      </c>
      <c r="E48" s="322" t="n">
        <v>3.1924</v>
      </c>
      <c r="F48" s="320" t="s">
        <v>34</v>
      </c>
    </row>
    <row r="49" customFormat="false" ht="27" hidden="false" customHeight="false" outlineLevel="0" collapsed="false">
      <c r="A49" s="325" t="s">
        <v>89</v>
      </c>
      <c r="B49" s="312" t="s">
        <v>26864</v>
      </c>
      <c r="C49" s="320" t="s">
        <v>67</v>
      </c>
      <c r="D49" s="322" t="n">
        <v>55</v>
      </c>
      <c r="E49" s="322" t="n">
        <v>16.5</v>
      </c>
      <c r="F49" s="320" t="s">
        <v>34</v>
      </c>
      <c r="G49" s="326" t="n">
        <v>76.9</v>
      </c>
      <c r="H49" s="326" t="n">
        <v>55</v>
      </c>
      <c r="I49" s="326" t="n">
        <v>15.79</v>
      </c>
    </row>
    <row r="50" customFormat="false" ht="15" hidden="false" customHeight="false" outlineLevel="0" collapsed="false">
      <c r="A50" s="325" t="s">
        <v>26865</v>
      </c>
      <c r="B50" s="312" t="s">
        <v>26866</v>
      </c>
      <c r="C50" s="320" t="s">
        <v>26867</v>
      </c>
      <c r="D50" s="322" t="n">
        <v>2328.5625</v>
      </c>
      <c r="E50" s="322" t="n">
        <v>121.9431</v>
      </c>
      <c r="F50" s="320" t="s">
        <v>34</v>
      </c>
    </row>
    <row r="51" customFormat="false" ht="54" hidden="false" customHeight="false" outlineLevel="0" collapsed="false">
      <c r="A51" s="321" t="s">
        <v>26868</v>
      </c>
      <c r="B51" s="312" t="s">
        <v>26869</v>
      </c>
      <c r="C51" s="320" t="s">
        <v>26867</v>
      </c>
      <c r="D51" s="322" t="n">
        <v>1599.1535</v>
      </c>
      <c r="E51" s="322" t="n">
        <v>88.1225</v>
      </c>
      <c r="F51" s="320" t="s">
        <v>34</v>
      </c>
    </row>
    <row r="52" customFormat="false" ht="40.5" hidden="false" customHeight="false" outlineLevel="0" collapsed="false">
      <c r="A52" s="321" t="s">
        <v>26870</v>
      </c>
      <c r="B52" s="312" t="s">
        <v>26871</v>
      </c>
      <c r="C52" s="320" t="s">
        <v>26867</v>
      </c>
      <c r="D52" s="322" t="n">
        <v>1384.45783</v>
      </c>
      <c r="E52" s="322" t="n">
        <v>116.85217</v>
      </c>
      <c r="F52" s="320" t="s">
        <v>34</v>
      </c>
    </row>
    <row r="53" customFormat="false" ht="54" hidden="false" customHeight="false" outlineLevel="0" collapsed="false">
      <c r="A53" s="321" t="s">
        <v>26872</v>
      </c>
      <c r="B53" s="312" t="s">
        <v>26873</v>
      </c>
      <c r="C53" s="320" t="s">
        <v>26867</v>
      </c>
      <c r="D53" s="322" t="n">
        <v>1756.0059</v>
      </c>
      <c r="E53" s="322" t="n">
        <v>88.4141</v>
      </c>
      <c r="F53" s="320" t="s">
        <v>34</v>
      </c>
    </row>
    <row r="54" customFormat="false" ht="27" hidden="false" customHeight="false" outlineLevel="0" collapsed="false">
      <c r="A54" s="321" t="s">
        <v>26874</v>
      </c>
      <c r="B54" s="312" t="s">
        <v>26875</v>
      </c>
      <c r="C54" s="320" t="s">
        <v>67</v>
      </c>
      <c r="D54" s="322" t="n">
        <v>311.9838</v>
      </c>
      <c r="E54" s="322" t="n">
        <v>46.6162</v>
      </c>
      <c r="F54" s="320" t="s">
        <v>34</v>
      </c>
    </row>
    <row r="55" customFormat="false" ht="27" hidden="false" customHeight="false" outlineLevel="0" collapsed="false">
      <c r="A55" s="321" t="s">
        <v>26876</v>
      </c>
      <c r="B55" s="312" t="s">
        <v>26877</v>
      </c>
      <c r="C55" s="320" t="s">
        <v>67</v>
      </c>
      <c r="D55" s="322" t="n">
        <v>423.4738</v>
      </c>
      <c r="E55" s="322" t="n">
        <v>46.6162</v>
      </c>
      <c r="F55" s="320" t="s">
        <v>34</v>
      </c>
    </row>
    <row r="56" customFormat="false" ht="27" hidden="false" customHeight="false" outlineLevel="0" collapsed="false">
      <c r="A56" s="321" t="s">
        <v>26878</v>
      </c>
      <c r="B56" s="312" t="s">
        <v>26879</v>
      </c>
      <c r="C56" s="320" t="s">
        <v>67</v>
      </c>
      <c r="D56" s="322" t="n">
        <v>455.1938</v>
      </c>
      <c r="E56" s="322" t="n">
        <v>46.6162</v>
      </c>
      <c r="F56" s="320" t="s">
        <v>34</v>
      </c>
    </row>
    <row r="57" customFormat="false" ht="27" hidden="false" customHeight="false" outlineLevel="0" collapsed="false">
      <c r="A57" s="321" t="s">
        <v>26880</v>
      </c>
      <c r="B57" s="312" t="s">
        <v>26881</v>
      </c>
      <c r="C57" s="320" t="s">
        <v>67</v>
      </c>
      <c r="D57" s="322" t="n">
        <v>613.0638</v>
      </c>
      <c r="E57" s="322" t="n">
        <v>46.6162</v>
      </c>
      <c r="F57" s="320" t="s">
        <v>34</v>
      </c>
    </row>
    <row r="58" customFormat="false" ht="27" hidden="false" customHeight="false" outlineLevel="0" collapsed="false">
      <c r="A58" s="321" t="s">
        <v>26882</v>
      </c>
      <c r="B58" s="312" t="s">
        <v>26883</v>
      </c>
      <c r="C58" s="320" t="s">
        <v>67</v>
      </c>
      <c r="D58" s="322" t="n">
        <v>353.4338</v>
      </c>
      <c r="E58" s="322" t="n">
        <v>46.6162</v>
      </c>
      <c r="F58" s="320" t="s">
        <v>34</v>
      </c>
    </row>
    <row r="59" customFormat="false" ht="27" hidden="false" customHeight="false" outlineLevel="0" collapsed="false">
      <c r="A59" s="321" t="s">
        <v>26884</v>
      </c>
      <c r="B59" s="312" t="s">
        <v>26885</v>
      </c>
      <c r="C59" s="320" t="s">
        <v>67</v>
      </c>
      <c r="D59" s="322" t="n">
        <v>348.4212</v>
      </c>
      <c r="E59" s="322" t="n">
        <v>30.9488</v>
      </c>
      <c r="F59" s="320" t="s">
        <v>34</v>
      </c>
    </row>
    <row r="60" customFormat="false" ht="27" hidden="false" customHeight="false" outlineLevel="0" collapsed="false">
      <c r="A60" s="321" t="s">
        <v>26886</v>
      </c>
      <c r="B60" s="312" t="s">
        <v>26887</v>
      </c>
      <c r="C60" s="320" t="s">
        <v>67</v>
      </c>
      <c r="D60" s="322" t="n">
        <v>279.5912</v>
      </c>
      <c r="E60" s="322" t="n">
        <v>30.9488</v>
      </c>
      <c r="F60" s="320" t="s">
        <v>34</v>
      </c>
    </row>
    <row r="61" customFormat="false" ht="27" hidden="false" customHeight="false" outlineLevel="0" collapsed="false">
      <c r="A61" s="321" t="s">
        <v>26888</v>
      </c>
      <c r="B61" s="312" t="s">
        <v>26889</v>
      </c>
      <c r="C61" s="320" t="s">
        <v>67</v>
      </c>
      <c r="D61" s="322" t="n">
        <v>395.17308</v>
      </c>
      <c r="E61" s="322" t="n">
        <v>51.11674</v>
      </c>
      <c r="F61" s="320" t="s">
        <v>34</v>
      </c>
    </row>
    <row r="62" customFormat="false" ht="27" hidden="false" customHeight="false" outlineLevel="0" collapsed="false">
      <c r="A62" s="321" t="s">
        <v>26890</v>
      </c>
      <c r="B62" s="312" t="s">
        <v>26891</v>
      </c>
      <c r="C62" s="320" t="s">
        <v>67</v>
      </c>
      <c r="D62" s="322" t="n">
        <v>329.09308</v>
      </c>
      <c r="E62" s="322" t="n">
        <v>51.11674</v>
      </c>
      <c r="F62" s="320" t="s">
        <v>34</v>
      </c>
    </row>
    <row r="63" customFormat="false" ht="15" hidden="false" customHeight="false" outlineLevel="0" collapsed="false">
      <c r="A63" s="321" t="s">
        <v>26892</v>
      </c>
      <c r="B63" s="312" t="s">
        <v>26893</v>
      </c>
      <c r="C63" s="320" t="s">
        <v>26867</v>
      </c>
      <c r="D63" s="322" t="n">
        <v>4297.9842</v>
      </c>
      <c r="E63" s="322" t="n">
        <v>3.1758</v>
      </c>
      <c r="F63" s="320" t="s">
        <v>34</v>
      </c>
    </row>
    <row r="64" customFormat="false" ht="15" hidden="false" customHeight="false" outlineLevel="0" collapsed="false">
      <c r="A64" s="321" t="s">
        <v>26894</v>
      </c>
      <c r="B64" s="312" t="s">
        <v>26895</v>
      </c>
      <c r="C64" s="320" t="s">
        <v>26867</v>
      </c>
      <c r="D64" s="322" t="n">
        <v>4635.1442</v>
      </c>
      <c r="E64" s="322" t="n">
        <v>3.1758</v>
      </c>
      <c r="F64" s="320" t="s">
        <v>34</v>
      </c>
    </row>
    <row r="65" customFormat="false" ht="15" hidden="false" customHeight="false" outlineLevel="0" collapsed="false">
      <c r="A65" s="321" t="s">
        <v>26896</v>
      </c>
      <c r="B65" s="312" t="s">
        <v>26897</v>
      </c>
      <c r="C65" s="320" t="s">
        <v>67</v>
      </c>
      <c r="D65" s="322" t="n">
        <v>375.8886</v>
      </c>
      <c r="E65" s="322" t="n">
        <v>53.0414</v>
      </c>
      <c r="F65" s="320" t="s">
        <v>34</v>
      </c>
    </row>
    <row r="66" customFormat="false" ht="15" hidden="false" customHeight="false" outlineLevel="0" collapsed="false">
      <c r="A66" s="321" t="s">
        <v>26898</v>
      </c>
      <c r="B66" s="312" t="s">
        <v>26899</v>
      </c>
      <c r="C66" s="320" t="s">
        <v>67</v>
      </c>
      <c r="D66" s="322" t="n">
        <v>294.9786</v>
      </c>
      <c r="E66" s="322" t="n">
        <v>53.0414</v>
      </c>
      <c r="F66" s="320" t="s">
        <v>34</v>
      </c>
    </row>
    <row r="67" customFormat="false" ht="15" hidden="false" customHeight="false" outlineLevel="0" collapsed="false">
      <c r="A67" s="321" t="s">
        <v>26900</v>
      </c>
      <c r="B67" s="312" t="s">
        <v>26901</v>
      </c>
      <c r="C67" s="320" t="s">
        <v>67</v>
      </c>
      <c r="D67" s="322" t="n">
        <v>354.6986</v>
      </c>
      <c r="E67" s="322" t="n">
        <v>53.0414</v>
      </c>
      <c r="F67" s="320" t="s">
        <v>34</v>
      </c>
    </row>
    <row r="68" customFormat="false" ht="40.5" hidden="false" customHeight="false" outlineLevel="0" collapsed="false">
      <c r="A68" s="321" t="s">
        <v>26902</v>
      </c>
      <c r="B68" s="312" t="s">
        <v>26903</v>
      </c>
      <c r="C68" s="320" t="s">
        <v>26867</v>
      </c>
      <c r="D68" s="322" t="n">
        <v>3078.94376</v>
      </c>
      <c r="E68" s="322" t="n">
        <v>233.81424</v>
      </c>
      <c r="F68" s="320" t="s">
        <v>34</v>
      </c>
    </row>
    <row r="69" customFormat="false" ht="27" hidden="false" customHeight="false" outlineLevel="0" collapsed="false">
      <c r="A69" s="321" t="s">
        <v>26904</v>
      </c>
      <c r="B69" s="312" t="s">
        <v>26905</v>
      </c>
      <c r="C69" s="320" t="s">
        <v>67</v>
      </c>
      <c r="D69" s="322" t="n">
        <v>437.4838</v>
      </c>
      <c r="E69" s="322" t="n">
        <v>46.6162</v>
      </c>
      <c r="F69" s="320" t="s">
        <v>34</v>
      </c>
    </row>
    <row r="70" customFormat="false" ht="27" hidden="false" customHeight="false" outlineLevel="0" collapsed="false">
      <c r="A70" s="321" t="s">
        <v>26906</v>
      </c>
      <c r="B70" s="312" t="s">
        <v>26907</v>
      </c>
      <c r="C70" s="320" t="s">
        <v>107</v>
      </c>
      <c r="D70" s="322" t="n">
        <v>528.8624</v>
      </c>
      <c r="E70" s="322" t="n">
        <v>34.2388</v>
      </c>
      <c r="F70" s="320" t="s">
        <v>34</v>
      </c>
    </row>
    <row r="71" customFormat="false" ht="15" hidden="false" customHeight="false" outlineLevel="0" collapsed="false">
      <c r="A71" s="321" t="s">
        <v>26908</v>
      </c>
      <c r="B71" s="312" t="s">
        <v>26909</v>
      </c>
      <c r="C71" s="320" t="s">
        <v>107</v>
      </c>
      <c r="D71" s="322" t="n">
        <v>44.054</v>
      </c>
      <c r="E71" s="322" t="n">
        <v>42.136</v>
      </c>
      <c r="F71" s="320" t="s">
        <v>34</v>
      </c>
    </row>
    <row r="72" customFormat="false" ht="15" hidden="false" customHeight="false" outlineLevel="0" collapsed="false">
      <c r="A72" s="321" t="s">
        <v>26910</v>
      </c>
      <c r="B72" s="312" t="s">
        <v>26911</v>
      </c>
      <c r="C72" s="320" t="s">
        <v>107</v>
      </c>
      <c r="D72" s="322" t="n">
        <v>19.3492</v>
      </c>
      <c r="E72" s="322" t="n">
        <v>38.2508</v>
      </c>
      <c r="F72" s="320" t="s">
        <v>34</v>
      </c>
    </row>
    <row r="73" customFormat="false" ht="15" hidden="false" customHeight="false" outlineLevel="0" collapsed="false">
      <c r="A73" s="321" t="s">
        <v>26912</v>
      </c>
      <c r="B73" s="312" t="s">
        <v>26913</v>
      </c>
      <c r="C73" s="320" t="s">
        <v>26867</v>
      </c>
      <c r="D73" s="322" t="n">
        <v>130.514998</v>
      </c>
      <c r="E73" s="322" t="n">
        <v>24.024893</v>
      </c>
      <c r="F73" s="320" t="s">
        <v>34</v>
      </c>
    </row>
    <row r="74" customFormat="false" ht="27" hidden="false" customHeight="false" outlineLevel="0" collapsed="false">
      <c r="A74" s="321" t="s">
        <v>26914</v>
      </c>
      <c r="B74" s="312" t="s">
        <v>26915</v>
      </c>
      <c r="C74" s="320" t="s">
        <v>67</v>
      </c>
      <c r="D74" s="322" t="n">
        <v>195.8154</v>
      </c>
      <c r="E74" s="322" t="n">
        <v>32.3546</v>
      </c>
      <c r="F74" s="320" t="s">
        <v>34</v>
      </c>
    </row>
    <row r="75" customFormat="false" ht="81" hidden="false" customHeight="false" outlineLevel="0" collapsed="false">
      <c r="A75" s="321" t="s">
        <v>26916</v>
      </c>
      <c r="B75" s="312" t="s">
        <v>26917</v>
      </c>
      <c r="C75" s="320" t="s">
        <v>67</v>
      </c>
      <c r="D75" s="310" t="n">
        <v>299.27</v>
      </c>
      <c r="E75" s="322" t="n">
        <v>126.59</v>
      </c>
      <c r="F75" s="320" t="s">
        <v>34</v>
      </c>
      <c r="G75" s="310" t="n">
        <v>480.48</v>
      </c>
      <c r="H75" s="310" t="n">
        <v>477.33</v>
      </c>
      <c r="I75" s="310" t="n">
        <v>425.86</v>
      </c>
      <c r="J75" s="327" t="n">
        <v>42528</v>
      </c>
      <c r="K75" s="88" t="s">
        <v>26918</v>
      </c>
    </row>
    <row r="76" customFormat="false" ht="15" hidden="false" customHeight="true" outlineLevel="0" collapsed="false">
      <c r="A76" s="325" t="s">
        <v>26919</v>
      </c>
      <c r="B76" s="312" t="s">
        <v>26920</v>
      </c>
      <c r="C76" s="320" t="s">
        <v>67</v>
      </c>
      <c r="D76" s="322" t="n">
        <v>44.7027</v>
      </c>
      <c r="E76" s="322" t="n">
        <v>9.0794</v>
      </c>
      <c r="F76" s="320" t="s">
        <v>34</v>
      </c>
      <c r="G76" s="310" t="n">
        <v>50.48</v>
      </c>
      <c r="H76" s="310" t="n">
        <v>72.22</v>
      </c>
      <c r="I76" s="310" t="n">
        <v>44.97</v>
      </c>
    </row>
    <row r="77" customFormat="false" ht="15" hidden="false" customHeight="false" outlineLevel="0" collapsed="false">
      <c r="A77" s="325" t="s">
        <v>26921</v>
      </c>
      <c r="B77" s="312" t="s">
        <v>26922</v>
      </c>
      <c r="C77" s="320" t="s">
        <v>107</v>
      </c>
      <c r="D77" s="322" t="n">
        <v>15.4058</v>
      </c>
      <c r="E77" s="322" t="n">
        <v>27.6742</v>
      </c>
      <c r="F77" s="320" t="s">
        <v>34</v>
      </c>
      <c r="G77" s="310" t="n">
        <v>50.48</v>
      </c>
      <c r="H77" s="310" t="n">
        <v>72.22</v>
      </c>
      <c r="I77" s="310" t="n">
        <v>44.97</v>
      </c>
    </row>
    <row r="78" customFormat="false" ht="15" hidden="false" customHeight="false" outlineLevel="0" collapsed="false">
      <c r="A78" s="325" t="s">
        <v>26923</v>
      </c>
      <c r="B78" s="312" t="s">
        <v>26924</v>
      </c>
      <c r="C78" s="320" t="s">
        <v>107</v>
      </c>
      <c r="D78" s="322" t="n">
        <v>19.7558</v>
      </c>
      <c r="E78" s="322" t="n">
        <v>27.6742</v>
      </c>
      <c r="F78" s="320" t="s">
        <v>34</v>
      </c>
      <c r="G78" s="310" t="n">
        <v>50.48</v>
      </c>
      <c r="H78" s="310" t="n">
        <v>72.22</v>
      </c>
      <c r="I78" s="310" t="n">
        <v>44.97</v>
      </c>
    </row>
    <row r="79" customFormat="false" ht="27" hidden="false" customHeight="false" outlineLevel="0" collapsed="false">
      <c r="A79" s="325" t="s">
        <v>26925</v>
      </c>
      <c r="B79" s="312" t="s">
        <v>26926</v>
      </c>
      <c r="C79" s="320" t="s">
        <v>365</v>
      </c>
      <c r="D79" s="322" t="n">
        <v>4.9872</v>
      </c>
      <c r="E79" s="322" t="n">
        <v>1.3328</v>
      </c>
      <c r="F79" s="320" t="s">
        <v>34</v>
      </c>
      <c r="G79" s="310" t="n">
        <v>50.48</v>
      </c>
      <c r="H79" s="310" t="n">
        <v>72.22</v>
      </c>
      <c r="I79" s="310" t="n">
        <v>44.97</v>
      </c>
    </row>
    <row r="80" customFormat="false" ht="15" hidden="false" customHeight="false" outlineLevel="0" collapsed="false">
      <c r="A80" s="325" t="s">
        <v>26927</v>
      </c>
      <c r="B80" s="312" t="s">
        <v>26928</v>
      </c>
      <c r="C80" s="320" t="s">
        <v>67</v>
      </c>
      <c r="D80" s="322" t="n">
        <v>356.77292</v>
      </c>
      <c r="E80" s="322" t="n">
        <v>45.4252</v>
      </c>
      <c r="F80" s="320" t="s">
        <v>34</v>
      </c>
      <c r="G80" s="310"/>
      <c r="H80" s="310"/>
      <c r="I80" s="310"/>
    </row>
    <row r="81" customFormat="false" ht="15" hidden="false" customHeight="false" outlineLevel="0" collapsed="false">
      <c r="A81" s="325" t="s">
        <v>26929</v>
      </c>
      <c r="B81" s="312" t="s">
        <v>26930</v>
      </c>
      <c r="C81" s="320" t="s">
        <v>67</v>
      </c>
      <c r="D81" s="322" t="n">
        <v>107.6928</v>
      </c>
      <c r="E81" s="322" t="n">
        <v>20.908</v>
      </c>
      <c r="F81" s="320" t="s">
        <v>34</v>
      </c>
      <c r="G81" s="310"/>
      <c r="H81" s="310"/>
      <c r="I81" s="310"/>
    </row>
    <row r="82" customFormat="false" ht="27" hidden="false" customHeight="false" outlineLevel="0" collapsed="false">
      <c r="A82" s="325" t="s">
        <v>26931</v>
      </c>
      <c r="B82" s="312" t="s">
        <v>26932</v>
      </c>
      <c r="C82" s="320" t="s">
        <v>67</v>
      </c>
      <c r="D82" s="322" t="n">
        <v>447.64645</v>
      </c>
      <c r="E82" s="322" t="n">
        <v>53.05355</v>
      </c>
      <c r="F82" s="320" t="s">
        <v>34</v>
      </c>
      <c r="G82" s="310"/>
      <c r="H82" s="310"/>
      <c r="I82" s="310"/>
    </row>
    <row r="83" customFormat="false" ht="27.75" hidden="false" customHeight="true" outlineLevel="0" collapsed="false">
      <c r="A83" s="325" t="s">
        <v>26933</v>
      </c>
      <c r="B83" s="312" t="s">
        <v>26934</v>
      </c>
      <c r="C83" s="320" t="s">
        <v>107</v>
      </c>
      <c r="D83" s="322" t="n">
        <v>1658.00625</v>
      </c>
      <c r="E83" s="322" t="n">
        <v>88.1225</v>
      </c>
      <c r="F83" s="320" t="s">
        <v>34</v>
      </c>
      <c r="G83" s="310"/>
      <c r="H83" s="310"/>
      <c r="I83" s="310"/>
    </row>
    <row r="84" customFormat="false" ht="40.5" hidden="false" customHeight="false" outlineLevel="0" collapsed="false">
      <c r="A84" s="325" t="s">
        <v>26935</v>
      </c>
      <c r="B84" s="312" t="s">
        <v>26936</v>
      </c>
      <c r="C84" s="320" t="s">
        <v>107</v>
      </c>
      <c r="D84" s="322" t="n">
        <v>1549.2575</v>
      </c>
      <c r="E84" s="322" t="n">
        <v>88.1225</v>
      </c>
      <c r="F84" s="320" t="s">
        <v>34</v>
      </c>
      <c r="G84" s="310"/>
      <c r="H84" s="310"/>
      <c r="I84" s="310"/>
    </row>
    <row r="85" customFormat="false" ht="40.5" hidden="false" customHeight="false" outlineLevel="0" collapsed="false">
      <c r="A85" s="325" t="s">
        <v>26937</v>
      </c>
      <c r="B85" s="312" t="s">
        <v>26938</v>
      </c>
      <c r="C85" s="320" t="s">
        <v>26867</v>
      </c>
      <c r="D85" s="322" t="n">
        <v>1549.2575</v>
      </c>
      <c r="E85" s="322" t="n">
        <v>88.1225</v>
      </c>
      <c r="F85" s="320" t="s">
        <v>34</v>
      </c>
      <c r="G85" s="310"/>
      <c r="H85" s="310"/>
      <c r="I85" s="310"/>
    </row>
    <row r="86" customFormat="false" ht="54" hidden="false" customHeight="false" outlineLevel="0" collapsed="false">
      <c r="A86" s="325" t="s">
        <v>26939</v>
      </c>
      <c r="B86" s="312" t="s">
        <v>26940</v>
      </c>
      <c r="C86" s="320" t="s">
        <v>107</v>
      </c>
      <c r="D86" s="322" t="n">
        <v>2100.61625</v>
      </c>
      <c r="E86" s="322" t="n">
        <v>88.1225</v>
      </c>
      <c r="F86" s="320" t="s">
        <v>34</v>
      </c>
      <c r="G86" s="310"/>
      <c r="H86" s="310"/>
      <c r="I86" s="310"/>
    </row>
    <row r="87" customFormat="false" ht="54" hidden="false" customHeight="false" outlineLevel="0" collapsed="false">
      <c r="A87" s="325" t="s">
        <v>26941</v>
      </c>
      <c r="B87" s="312" t="s">
        <v>26942</v>
      </c>
      <c r="C87" s="320" t="s">
        <v>107</v>
      </c>
      <c r="D87" s="322" t="n">
        <v>2060.61625</v>
      </c>
      <c r="E87" s="322" t="n">
        <v>88.1225</v>
      </c>
      <c r="F87" s="320" t="s">
        <v>34</v>
      </c>
      <c r="G87" s="310"/>
      <c r="H87" s="310"/>
      <c r="I87" s="310"/>
    </row>
    <row r="88" customFormat="false" ht="54" hidden="false" customHeight="false" outlineLevel="0" collapsed="false">
      <c r="A88" s="325" t="s">
        <v>26943</v>
      </c>
      <c r="B88" s="312" t="s">
        <v>26944</v>
      </c>
      <c r="C88" s="320" t="s">
        <v>107</v>
      </c>
      <c r="D88" s="322" t="n">
        <v>2220.61625</v>
      </c>
      <c r="E88" s="322" t="n">
        <v>88.1225</v>
      </c>
      <c r="F88" s="320" t="s">
        <v>34</v>
      </c>
      <c r="G88" s="310"/>
      <c r="H88" s="310"/>
      <c r="I88" s="310"/>
    </row>
    <row r="89" customFormat="false" ht="54" hidden="false" customHeight="false" outlineLevel="0" collapsed="false">
      <c r="A89" s="325" t="s">
        <v>26945</v>
      </c>
      <c r="B89" s="312" t="s">
        <v>26946</v>
      </c>
      <c r="C89" s="320" t="s">
        <v>107</v>
      </c>
      <c r="D89" s="322" t="n">
        <v>2420.61625</v>
      </c>
      <c r="E89" s="322" t="n">
        <v>88.1225</v>
      </c>
      <c r="F89" s="320" t="s">
        <v>34</v>
      </c>
      <c r="G89" s="310"/>
      <c r="H89" s="310"/>
      <c r="I89" s="310"/>
    </row>
    <row r="90" customFormat="false" ht="27" hidden="false" customHeight="false" outlineLevel="0" collapsed="false">
      <c r="A90" s="325" t="s">
        <v>26947</v>
      </c>
      <c r="B90" s="312" t="s">
        <v>26948</v>
      </c>
      <c r="C90" s="320" t="s">
        <v>26867</v>
      </c>
      <c r="D90" s="322" t="n">
        <v>1957.9579</v>
      </c>
      <c r="E90" s="322" t="n">
        <v>111.4271</v>
      </c>
      <c r="F90" s="320" t="s">
        <v>34</v>
      </c>
      <c r="G90" s="310"/>
      <c r="H90" s="310"/>
      <c r="I90" s="310"/>
    </row>
    <row r="91" customFormat="false" ht="27" hidden="false" customHeight="false" outlineLevel="0" collapsed="false">
      <c r="A91" s="325" t="s">
        <v>26949</v>
      </c>
      <c r="B91" s="312" t="s">
        <v>26950</v>
      </c>
      <c r="C91" s="320" t="s">
        <v>26867</v>
      </c>
      <c r="D91" s="322" t="n">
        <v>983.7407</v>
      </c>
      <c r="E91" s="322" t="n">
        <v>74.2768</v>
      </c>
      <c r="F91" s="320" t="s">
        <v>34</v>
      </c>
      <c r="G91" s="310"/>
      <c r="H91" s="310"/>
      <c r="I91" s="310"/>
    </row>
    <row r="92" customFormat="false" ht="27" hidden="false" customHeight="false" outlineLevel="0" collapsed="false">
      <c r="A92" s="325" t="s">
        <v>26951</v>
      </c>
      <c r="B92" s="312" t="s">
        <v>26952</v>
      </c>
      <c r="C92" s="320" t="s">
        <v>26867</v>
      </c>
      <c r="D92" s="322" t="n">
        <v>351.9012</v>
      </c>
      <c r="E92" s="322" t="n">
        <v>123.2588</v>
      </c>
      <c r="F92" s="320" t="s">
        <v>34</v>
      </c>
      <c r="G92" s="310"/>
      <c r="H92" s="310"/>
      <c r="I92" s="310"/>
    </row>
    <row r="93" customFormat="false" ht="27" hidden="false" customHeight="false" outlineLevel="0" collapsed="false">
      <c r="A93" s="325" t="s">
        <v>26953</v>
      </c>
      <c r="B93" s="312" t="s">
        <v>26954</v>
      </c>
      <c r="C93" s="320" t="s">
        <v>67</v>
      </c>
      <c r="D93" s="322" t="n">
        <v>408.43645</v>
      </c>
      <c r="E93" s="322" t="n">
        <v>53.05355</v>
      </c>
      <c r="F93" s="320" t="s">
        <v>34</v>
      </c>
      <c r="G93" s="310"/>
      <c r="H93" s="310"/>
      <c r="I93" s="310"/>
    </row>
    <row r="94" customFormat="false" ht="27" hidden="false" customHeight="false" outlineLevel="0" collapsed="false">
      <c r="A94" s="325" t="s">
        <v>26955</v>
      </c>
      <c r="B94" s="312" t="s">
        <v>26956</v>
      </c>
      <c r="C94" s="320" t="s">
        <v>67</v>
      </c>
      <c r="D94" s="322" t="n">
        <v>723.41165</v>
      </c>
      <c r="E94" s="322" t="n">
        <v>46.62835</v>
      </c>
      <c r="F94" s="320" t="s">
        <v>34</v>
      </c>
      <c r="G94" s="310"/>
      <c r="H94" s="310"/>
      <c r="I94" s="310"/>
    </row>
    <row r="95" customFormat="false" ht="40.5" hidden="false" customHeight="false" outlineLevel="0" collapsed="false">
      <c r="A95" s="325" t="s">
        <v>26957</v>
      </c>
      <c r="B95" s="312" t="s">
        <v>26958</v>
      </c>
      <c r="C95" s="320" t="s">
        <v>67</v>
      </c>
      <c r="D95" s="322" t="n">
        <v>362.32165</v>
      </c>
      <c r="E95" s="322" t="n">
        <v>46.62835</v>
      </c>
      <c r="F95" s="320" t="s">
        <v>34</v>
      </c>
      <c r="G95" s="310"/>
      <c r="H95" s="310"/>
      <c r="I95" s="310"/>
    </row>
    <row r="96" customFormat="false" ht="40.5" hidden="false" customHeight="false" outlineLevel="0" collapsed="false">
      <c r="A96" s="325" t="s">
        <v>26959</v>
      </c>
      <c r="B96" s="312" t="s">
        <v>26960</v>
      </c>
      <c r="C96" s="320" t="s">
        <v>67</v>
      </c>
      <c r="D96" s="322" t="n">
        <v>412.64165</v>
      </c>
      <c r="E96" s="322" t="n">
        <v>46.62835</v>
      </c>
      <c r="F96" s="320" t="s">
        <v>34</v>
      </c>
      <c r="G96" s="310"/>
      <c r="H96" s="310"/>
      <c r="I96" s="310"/>
    </row>
    <row r="97" customFormat="false" ht="27" hidden="false" customHeight="false" outlineLevel="0" collapsed="false">
      <c r="A97" s="325" t="s">
        <v>26961</v>
      </c>
      <c r="B97" s="312" t="s">
        <v>26962</v>
      </c>
      <c r="C97" s="320" t="s">
        <v>67</v>
      </c>
      <c r="D97" s="322" t="n">
        <v>373.34165</v>
      </c>
      <c r="E97" s="322" t="n">
        <v>46.62835</v>
      </c>
      <c r="F97" s="320" t="s">
        <v>34</v>
      </c>
      <c r="G97" s="310"/>
      <c r="H97" s="310"/>
      <c r="I97" s="310"/>
    </row>
    <row r="98" customFormat="false" ht="27" hidden="false" customHeight="false" outlineLevel="0" collapsed="false">
      <c r="A98" s="325" t="s">
        <v>26963</v>
      </c>
      <c r="B98" s="312" t="s">
        <v>26964</v>
      </c>
      <c r="C98" s="320" t="s">
        <v>67</v>
      </c>
      <c r="D98" s="322" t="n">
        <v>414.55165</v>
      </c>
      <c r="E98" s="322" t="n">
        <v>46.62835</v>
      </c>
      <c r="F98" s="320" t="s">
        <v>34</v>
      </c>
      <c r="G98" s="310"/>
      <c r="H98" s="310"/>
      <c r="I98" s="310"/>
    </row>
    <row r="99" customFormat="false" ht="15" hidden="false" customHeight="false" outlineLevel="0" collapsed="false">
      <c r="A99" s="325" t="s">
        <v>26965</v>
      </c>
      <c r="B99" s="312" t="s">
        <v>26966</v>
      </c>
      <c r="C99" s="320" t="s">
        <v>67</v>
      </c>
      <c r="D99" s="322" t="n">
        <v>390.11165</v>
      </c>
      <c r="E99" s="322" t="n">
        <v>46.62835</v>
      </c>
      <c r="F99" s="320" t="s">
        <v>34</v>
      </c>
      <c r="G99" s="310"/>
      <c r="H99" s="310"/>
      <c r="I99" s="310"/>
    </row>
    <row r="100" customFormat="false" ht="15" hidden="false" customHeight="false" outlineLevel="0" collapsed="false">
      <c r="A100" s="325" t="s">
        <v>26967</v>
      </c>
      <c r="B100" s="312" t="s">
        <v>26968</v>
      </c>
      <c r="C100" s="320" t="s">
        <v>26867</v>
      </c>
      <c r="D100" s="322" t="n">
        <v>2936.95</v>
      </c>
      <c r="E100" s="322" t="n">
        <v>4.69912</v>
      </c>
      <c r="F100" s="320" t="s">
        <v>34</v>
      </c>
      <c r="G100" s="310"/>
      <c r="H100" s="310"/>
      <c r="I100" s="310"/>
    </row>
    <row r="101" customFormat="false" ht="15" hidden="false" customHeight="false" outlineLevel="0" collapsed="false">
      <c r="A101" s="325" t="s">
        <v>26969</v>
      </c>
      <c r="B101" s="312" t="s">
        <v>26970</v>
      </c>
      <c r="C101" s="320" t="s">
        <v>26867</v>
      </c>
      <c r="D101" s="322" t="n">
        <v>2025.42</v>
      </c>
      <c r="E101" s="322" t="n">
        <v>3.240672</v>
      </c>
      <c r="F101" s="320" t="s">
        <v>34</v>
      </c>
      <c r="G101" s="310"/>
      <c r="H101" s="310"/>
      <c r="I101" s="310"/>
    </row>
    <row r="102" customFormat="false" ht="15" hidden="false" customHeight="false" outlineLevel="0" collapsed="false">
      <c r="A102" s="325" t="s">
        <v>26971</v>
      </c>
      <c r="B102" s="312" t="s">
        <v>26972</v>
      </c>
      <c r="C102" s="320" t="s">
        <v>26867</v>
      </c>
      <c r="D102" s="322" t="n">
        <v>1769.45</v>
      </c>
      <c r="E102" s="322" t="n">
        <v>2.83112</v>
      </c>
      <c r="F102" s="320" t="s">
        <v>34</v>
      </c>
      <c r="G102" s="310"/>
      <c r="H102" s="310"/>
      <c r="I102" s="310"/>
    </row>
    <row r="103" customFormat="false" ht="27" hidden="false" customHeight="false" outlineLevel="0" collapsed="false">
      <c r="A103" s="325" t="s">
        <v>26973</v>
      </c>
      <c r="B103" s="312" t="s">
        <v>26974</v>
      </c>
      <c r="C103" s="320" t="s">
        <v>67</v>
      </c>
      <c r="D103" s="322" t="n">
        <v>421.52315</v>
      </c>
      <c r="E103" s="322" t="n">
        <v>36.98685</v>
      </c>
      <c r="F103" s="320" t="s">
        <v>34</v>
      </c>
      <c r="G103" s="310"/>
      <c r="H103" s="310"/>
      <c r="I103" s="310"/>
    </row>
    <row r="104" customFormat="false" ht="27" hidden="false" customHeight="false" outlineLevel="0" collapsed="false">
      <c r="A104" s="325" t="s">
        <v>26975</v>
      </c>
      <c r="B104" s="312" t="s">
        <v>26976</v>
      </c>
      <c r="C104" s="320" t="s">
        <v>67</v>
      </c>
      <c r="D104" s="322" t="n">
        <v>516.81565</v>
      </c>
      <c r="E104" s="322" t="n">
        <v>51.59435</v>
      </c>
      <c r="F104" s="320" t="s">
        <v>34</v>
      </c>
      <c r="G104" s="310"/>
      <c r="H104" s="310"/>
      <c r="I104" s="310"/>
    </row>
    <row r="105" customFormat="false" ht="15" hidden="false" customHeight="false" outlineLevel="0" collapsed="false">
      <c r="A105" s="325" t="s">
        <v>26977</v>
      </c>
      <c r="B105" s="312" t="s">
        <v>26978</v>
      </c>
      <c r="C105" s="320" t="s">
        <v>26867</v>
      </c>
      <c r="D105" s="322" t="n">
        <v>150</v>
      </c>
      <c r="E105" s="322" t="n">
        <v>0</v>
      </c>
      <c r="F105" s="320" t="s">
        <v>34</v>
      </c>
      <c r="G105" s="310"/>
      <c r="H105" s="310"/>
      <c r="I105" s="310"/>
    </row>
    <row r="106" customFormat="false" ht="15" hidden="false" customHeight="false" outlineLevel="0" collapsed="false">
      <c r="A106" s="325" t="s">
        <v>26979</v>
      </c>
      <c r="B106" s="312" t="s">
        <v>26980</v>
      </c>
      <c r="C106" s="328" t="s">
        <v>107</v>
      </c>
      <c r="D106" s="329" t="n">
        <v>72.3044</v>
      </c>
      <c r="E106" s="329" t="n">
        <v>39.4456</v>
      </c>
      <c r="F106" s="312" t="s">
        <v>34</v>
      </c>
      <c r="G106" s="312"/>
      <c r="H106" s="310"/>
      <c r="I106" s="310"/>
    </row>
    <row r="107" customFormat="false" ht="15" hidden="false" customHeight="false" outlineLevel="0" collapsed="false">
      <c r="A107" s="325" t="s">
        <v>26981</v>
      </c>
      <c r="B107" s="312" t="s">
        <v>26982</v>
      </c>
      <c r="C107" s="320" t="s">
        <v>107</v>
      </c>
      <c r="D107" s="322" t="n">
        <v>19.3258</v>
      </c>
      <c r="E107" s="322" t="n">
        <v>27.6742</v>
      </c>
      <c r="F107" s="320" t="s">
        <v>34</v>
      </c>
      <c r="G107" s="312"/>
      <c r="H107" s="310"/>
      <c r="I107" s="310"/>
    </row>
    <row r="108" customFormat="false" ht="15" hidden="false" customHeight="false" outlineLevel="0" collapsed="false">
      <c r="A108" s="325" t="s">
        <v>26983</v>
      </c>
      <c r="B108" s="312" t="s">
        <v>26984</v>
      </c>
      <c r="C108" s="320" t="s">
        <v>107</v>
      </c>
      <c r="D108" s="322" t="n">
        <v>27.5958</v>
      </c>
      <c r="E108" s="322" t="n">
        <v>27.6742</v>
      </c>
      <c r="F108" s="320" t="s">
        <v>34</v>
      </c>
      <c r="G108" s="312"/>
      <c r="H108" s="310"/>
      <c r="I108" s="310"/>
    </row>
    <row r="109" customFormat="false" ht="40.5" hidden="false" customHeight="false" outlineLevel="0" collapsed="false">
      <c r="A109" s="325" t="s">
        <v>26985</v>
      </c>
      <c r="B109" s="312" t="s">
        <v>26986</v>
      </c>
      <c r="C109" s="320" t="s">
        <v>67</v>
      </c>
      <c r="D109" s="322" t="n">
        <v>116.4992</v>
      </c>
      <c r="E109" s="322" t="n">
        <v>20.0552</v>
      </c>
      <c r="F109" s="320" t="s">
        <v>34</v>
      </c>
      <c r="G109" s="312"/>
      <c r="H109" s="310"/>
      <c r="I109" s="310"/>
    </row>
    <row r="110" customFormat="false" ht="40.5" hidden="false" customHeight="false" outlineLevel="0" collapsed="false">
      <c r="A110" s="325" t="s">
        <v>26987</v>
      </c>
      <c r="B110" s="312" t="s">
        <v>26988</v>
      </c>
      <c r="C110" s="320" t="s">
        <v>67</v>
      </c>
      <c r="D110" s="322" t="n">
        <v>201.92531</v>
      </c>
      <c r="E110" s="322" t="n">
        <v>20.0552</v>
      </c>
      <c r="F110" s="320" t="s">
        <v>34</v>
      </c>
      <c r="G110" s="312"/>
      <c r="H110" s="310"/>
      <c r="I110" s="310"/>
    </row>
    <row r="111" customFormat="false" ht="15" hidden="false" customHeight="false" outlineLevel="0" collapsed="false">
      <c r="A111" s="325" t="s">
        <v>26989</v>
      </c>
      <c r="B111" s="294" t="s">
        <v>26990</v>
      </c>
      <c r="C111" s="320" t="s">
        <v>107</v>
      </c>
      <c r="D111" s="322" t="n">
        <v>544.0949</v>
      </c>
      <c r="E111" s="322" t="n">
        <v>2.1276</v>
      </c>
      <c r="F111" s="320" t="s">
        <v>34</v>
      </c>
      <c r="G111" s="312"/>
      <c r="H111" s="310"/>
      <c r="I111" s="310"/>
    </row>
    <row r="112" customFormat="false" ht="40.5" hidden="false" customHeight="false" outlineLevel="0" collapsed="false">
      <c r="A112" s="325" t="s">
        <v>26991</v>
      </c>
      <c r="B112" s="294" t="s">
        <v>26992</v>
      </c>
      <c r="C112" s="320" t="s">
        <v>67</v>
      </c>
      <c r="D112" s="322" t="n">
        <v>69.4228</v>
      </c>
      <c r="E112" s="322" t="n">
        <v>55.2072</v>
      </c>
      <c r="F112" s="320" t="s">
        <v>34</v>
      </c>
      <c r="G112" s="312"/>
      <c r="H112" s="310"/>
      <c r="I112" s="310"/>
    </row>
    <row r="113" customFormat="false" ht="27" hidden="false" customHeight="false" outlineLevel="0" collapsed="false">
      <c r="A113" s="325" t="s">
        <v>26993</v>
      </c>
      <c r="B113" s="294" t="s">
        <v>26994</v>
      </c>
      <c r="C113" s="320" t="s">
        <v>67</v>
      </c>
      <c r="D113" s="322" t="n">
        <v>419.97165</v>
      </c>
      <c r="E113" s="322" t="n">
        <v>46.62835</v>
      </c>
      <c r="F113" s="320" t="s">
        <v>34</v>
      </c>
      <c r="G113" s="312"/>
      <c r="H113" s="310"/>
      <c r="I113" s="310"/>
    </row>
    <row r="114" customFormat="false" ht="40.5" hidden="false" customHeight="false" outlineLevel="0" collapsed="false">
      <c r="A114" s="325" t="s">
        <v>26995</v>
      </c>
      <c r="B114" s="312" t="s">
        <v>26996</v>
      </c>
      <c r="C114" s="320" t="s">
        <v>67</v>
      </c>
      <c r="D114" s="322" t="n">
        <v>61.9977</v>
      </c>
      <c r="E114" s="322" t="n">
        <v>6.5545</v>
      </c>
      <c r="F114" s="320" t="s">
        <v>34</v>
      </c>
    </row>
    <row r="115" customFormat="false" ht="27" hidden="false" customHeight="false" outlineLevel="0" collapsed="false">
      <c r="A115" s="325" t="s">
        <v>26997</v>
      </c>
      <c r="B115" s="312" t="s">
        <v>26998</v>
      </c>
      <c r="C115" s="320" t="s">
        <v>67</v>
      </c>
      <c r="D115" s="322" t="n">
        <v>60.2889</v>
      </c>
      <c r="E115" s="322" t="n">
        <v>6.5545</v>
      </c>
      <c r="F115" s="320" t="s">
        <v>34</v>
      </c>
    </row>
    <row r="116" customFormat="false" ht="15" hidden="false" customHeight="false" outlineLevel="0" collapsed="false">
      <c r="A116" s="325" t="s">
        <v>26999</v>
      </c>
      <c r="B116" s="312" t="s">
        <v>27000</v>
      </c>
      <c r="C116" s="320" t="s">
        <v>107</v>
      </c>
      <c r="D116" s="322" t="n">
        <v>17.98019</v>
      </c>
      <c r="E116" s="322" t="n">
        <v>4.3741</v>
      </c>
      <c r="F116" s="320" t="s">
        <v>34</v>
      </c>
    </row>
    <row r="117" customFormat="false" ht="15" hidden="false" customHeight="false" outlineLevel="0" collapsed="false">
      <c r="A117" s="325" t="s">
        <v>27001</v>
      </c>
      <c r="B117" s="312" t="s">
        <v>27002</v>
      </c>
      <c r="C117" s="320" t="s">
        <v>107</v>
      </c>
      <c r="D117" s="322" t="n">
        <v>19.18473</v>
      </c>
      <c r="E117" s="322" t="n">
        <v>4.3741</v>
      </c>
      <c r="F117" s="320" t="s">
        <v>34</v>
      </c>
    </row>
    <row r="118" customFormat="false" ht="15" hidden="false" customHeight="false" outlineLevel="0" collapsed="false">
      <c r="A118" s="325" t="s">
        <v>27003</v>
      </c>
      <c r="B118" s="312" t="s">
        <v>27004</v>
      </c>
      <c r="C118" s="320" t="s">
        <v>67</v>
      </c>
      <c r="D118" s="322" t="n">
        <v>238.8034</v>
      </c>
      <c r="E118" s="322" t="n">
        <v>6.5545</v>
      </c>
      <c r="F118" s="320" t="s">
        <v>34</v>
      </c>
    </row>
    <row r="119" customFormat="false" ht="15" hidden="false" customHeight="false" outlineLevel="0" collapsed="false">
      <c r="A119" s="325" t="s">
        <v>27005</v>
      </c>
      <c r="B119" s="312" t="s">
        <v>27006</v>
      </c>
      <c r="C119" s="320" t="s">
        <v>67</v>
      </c>
      <c r="D119" s="322" t="n">
        <v>241.3759</v>
      </c>
      <c r="E119" s="322" t="n">
        <v>6.5545</v>
      </c>
      <c r="F119" s="320" t="s">
        <v>34</v>
      </c>
    </row>
    <row r="120" customFormat="false" ht="15" hidden="false" customHeight="false" outlineLevel="0" collapsed="false">
      <c r="A120" s="325" t="s">
        <v>27007</v>
      </c>
      <c r="B120" s="312" t="s">
        <v>27008</v>
      </c>
      <c r="C120" s="320" t="s">
        <v>67</v>
      </c>
      <c r="D120" s="322" t="n">
        <v>85.541416</v>
      </c>
      <c r="E120" s="322" t="n">
        <v>19.442028</v>
      </c>
      <c r="F120" s="320" t="s">
        <v>34</v>
      </c>
    </row>
    <row r="121" customFormat="false" ht="15" hidden="false" customHeight="false" outlineLevel="0" collapsed="false">
      <c r="A121" s="325" t="s">
        <v>27009</v>
      </c>
      <c r="B121" s="312" t="s">
        <v>27010</v>
      </c>
      <c r="C121" s="320" t="s">
        <v>107</v>
      </c>
      <c r="D121" s="322" t="n">
        <v>12.182305</v>
      </c>
      <c r="E121" s="322" t="n">
        <v>3.700395</v>
      </c>
      <c r="F121" s="320" t="s">
        <v>34</v>
      </c>
    </row>
    <row r="122" customFormat="false" ht="15" hidden="false" customHeight="false" outlineLevel="0" collapsed="false">
      <c r="A122" s="325" t="s">
        <v>27011</v>
      </c>
      <c r="B122" s="312" t="s">
        <v>27012</v>
      </c>
      <c r="C122" s="320" t="s">
        <v>107</v>
      </c>
      <c r="D122" s="322" t="n">
        <v>20.379711456</v>
      </c>
      <c r="E122" s="322" t="n">
        <v>5.197978968</v>
      </c>
      <c r="F122" s="320" t="s">
        <v>34</v>
      </c>
    </row>
    <row r="123" customFormat="false" ht="15" hidden="false" customHeight="false" outlineLevel="0" collapsed="false">
      <c r="A123" s="325" t="s">
        <v>27013</v>
      </c>
      <c r="B123" s="312" t="s">
        <v>27014</v>
      </c>
      <c r="C123" s="320" t="s">
        <v>67</v>
      </c>
      <c r="D123" s="322" t="n">
        <v>145.71614</v>
      </c>
      <c r="E123" s="322" t="n">
        <v>7.01276</v>
      </c>
      <c r="F123" s="320" t="s">
        <v>34</v>
      </c>
    </row>
    <row r="124" customFormat="false" ht="27" hidden="false" customHeight="false" outlineLevel="0" collapsed="false">
      <c r="A124" s="325" t="s">
        <v>27015</v>
      </c>
      <c r="B124" s="312" t="s">
        <v>27016</v>
      </c>
      <c r="C124" s="320" t="s">
        <v>67</v>
      </c>
      <c r="D124" s="322" t="n">
        <v>53.579818</v>
      </c>
      <c r="E124" s="322" t="n">
        <v>11.4832</v>
      </c>
      <c r="F124" s="320" t="s">
        <v>34</v>
      </c>
    </row>
    <row r="125" customFormat="false" ht="27" hidden="false" customHeight="false" outlineLevel="0" collapsed="false">
      <c r="A125" s="325" t="s">
        <v>27017</v>
      </c>
      <c r="B125" s="312" t="s">
        <v>27018</v>
      </c>
      <c r="C125" s="320" t="s">
        <v>67</v>
      </c>
      <c r="D125" s="322" t="n">
        <v>34.3087</v>
      </c>
      <c r="E125" s="322" t="n">
        <v>11.4832</v>
      </c>
      <c r="F125" s="320" t="s">
        <v>34</v>
      </c>
    </row>
    <row r="126" customFormat="false" ht="27" hidden="false" customHeight="false" outlineLevel="0" collapsed="false">
      <c r="A126" s="325" t="s">
        <v>27019</v>
      </c>
      <c r="B126" s="312" t="s">
        <v>27020</v>
      </c>
      <c r="C126" s="320" t="s">
        <v>67</v>
      </c>
      <c r="D126" s="322" t="n">
        <v>51.7487</v>
      </c>
      <c r="E126" s="322" t="n">
        <v>11.4832</v>
      </c>
      <c r="F126" s="320" t="s">
        <v>34</v>
      </c>
    </row>
    <row r="127" customFormat="false" ht="15" hidden="false" customHeight="false" outlineLevel="0" collapsed="false">
      <c r="A127" s="325" t="s">
        <v>27021</v>
      </c>
      <c r="B127" s="312" t="s">
        <v>27022</v>
      </c>
      <c r="C127" s="320" t="s">
        <v>1454</v>
      </c>
      <c r="D127" s="322" t="n">
        <v>11.376</v>
      </c>
      <c r="E127" s="322" t="n">
        <v>1.094</v>
      </c>
      <c r="F127" s="320" t="s">
        <v>34</v>
      </c>
    </row>
    <row r="128" customFormat="false" ht="15" hidden="false" customHeight="false" outlineLevel="0" collapsed="false">
      <c r="A128" s="325" t="s">
        <v>27023</v>
      </c>
      <c r="B128" s="312" t="s">
        <v>27024</v>
      </c>
      <c r="C128" s="320" t="s">
        <v>1454</v>
      </c>
      <c r="D128" s="322" t="n">
        <v>21.738308</v>
      </c>
      <c r="E128" s="322" t="n">
        <v>2.080811</v>
      </c>
      <c r="F128" s="320" t="s">
        <v>34</v>
      </c>
    </row>
    <row r="129" customFormat="false" ht="15" hidden="false" customHeight="false" outlineLevel="0" collapsed="false">
      <c r="A129" s="325" t="s">
        <v>27025</v>
      </c>
      <c r="B129" s="312" t="s">
        <v>27026</v>
      </c>
      <c r="C129" s="320" t="s">
        <v>107</v>
      </c>
      <c r="D129" s="322" t="n">
        <v>29.143228</v>
      </c>
      <c r="E129" s="322" t="n">
        <v>1.402552</v>
      </c>
      <c r="F129" s="320" t="s">
        <v>34</v>
      </c>
    </row>
    <row r="130" customFormat="false" ht="27" hidden="false" customHeight="false" outlineLevel="0" collapsed="false">
      <c r="A130" s="325" t="s">
        <v>27027</v>
      </c>
      <c r="B130" s="312" t="s">
        <v>27028</v>
      </c>
      <c r="C130" s="320" t="s">
        <v>107</v>
      </c>
      <c r="D130" s="322" t="n">
        <v>21.530418878</v>
      </c>
      <c r="E130" s="322" t="n">
        <v>21.572269122</v>
      </c>
      <c r="F130" s="320" t="s">
        <v>34</v>
      </c>
    </row>
    <row r="131" customFormat="false" ht="27" hidden="false" customHeight="false" outlineLevel="0" collapsed="false">
      <c r="A131" s="325" t="s">
        <v>27029</v>
      </c>
      <c r="B131" s="312" t="s">
        <v>27030</v>
      </c>
      <c r="C131" s="320" t="s">
        <v>67</v>
      </c>
      <c r="D131" s="322" t="n">
        <v>12.3357857142857</v>
      </c>
      <c r="E131" s="322" t="n">
        <v>13.736</v>
      </c>
      <c r="F131" s="320" t="s">
        <v>34</v>
      </c>
    </row>
    <row r="132" customFormat="false" ht="27" hidden="false" customHeight="false" outlineLevel="0" collapsed="false">
      <c r="A132" s="325" t="s">
        <v>78</v>
      </c>
      <c r="B132" s="312" t="s">
        <v>27031</v>
      </c>
      <c r="C132" s="320" t="s">
        <v>67</v>
      </c>
      <c r="D132" s="322" t="n">
        <v>3.374576</v>
      </c>
      <c r="E132" s="322" t="n">
        <v>13.227824</v>
      </c>
      <c r="F132" s="320" t="s">
        <v>34</v>
      </c>
    </row>
    <row r="133" customFormat="false" ht="27" hidden="false" customHeight="false" outlineLevel="0" collapsed="false">
      <c r="A133" s="325" t="s">
        <v>79</v>
      </c>
      <c r="B133" s="312" t="s">
        <v>27032</v>
      </c>
      <c r="C133" s="320" t="s">
        <v>67</v>
      </c>
      <c r="D133" s="322" t="n">
        <v>4.0016</v>
      </c>
      <c r="E133" s="322" t="n">
        <v>6.5784</v>
      </c>
      <c r="F133" s="320" t="s">
        <v>34</v>
      </c>
    </row>
    <row r="134" customFormat="false" ht="27" hidden="false" customHeight="false" outlineLevel="0" collapsed="false">
      <c r="A134" s="325" t="s">
        <v>27033</v>
      </c>
      <c r="B134" s="312" t="s">
        <v>27034</v>
      </c>
      <c r="C134" s="320" t="s">
        <v>67</v>
      </c>
      <c r="D134" s="322" t="n">
        <v>37.0466</v>
      </c>
      <c r="E134" s="322" t="n">
        <v>4.6401</v>
      </c>
      <c r="F134" s="320" t="s">
        <v>34</v>
      </c>
    </row>
    <row r="135" customFormat="false" ht="27" hidden="false" customHeight="false" outlineLevel="0" collapsed="false">
      <c r="A135" s="325" t="s">
        <v>27035</v>
      </c>
      <c r="B135" s="312" t="s">
        <v>27036</v>
      </c>
      <c r="C135" s="320" t="s">
        <v>67</v>
      </c>
      <c r="D135" s="322" t="n">
        <v>104.609</v>
      </c>
      <c r="E135" s="322" t="n">
        <v>6.6489</v>
      </c>
      <c r="F135" s="320" t="s">
        <v>34</v>
      </c>
    </row>
    <row r="136" customFormat="false" ht="27" hidden="false" customHeight="false" outlineLevel="0" collapsed="false">
      <c r="A136" s="325" t="s">
        <v>27037</v>
      </c>
      <c r="B136" s="312" t="s">
        <v>27038</v>
      </c>
      <c r="C136" s="320" t="s">
        <v>67</v>
      </c>
      <c r="D136" s="322" t="n">
        <v>31.5134</v>
      </c>
      <c r="E136" s="322" t="n">
        <v>4.6401</v>
      </c>
      <c r="F136" s="320" t="s">
        <v>34</v>
      </c>
    </row>
    <row r="137" customFormat="false" ht="27" hidden="false" customHeight="false" outlineLevel="0" collapsed="false">
      <c r="A137" s="325" t="s">
        <v>27039</v>
      </c>
      <c r="B137" s="330" t="s">
        <v>27040</v>
      </c>
      <c r="C137" s="320" t="s">
        <v>67</v>
      </c>
      <c r="D137" s="322" t="n">
        <v>111.879836</v>
      </c>
      <c r="E137" s="322" t="n">
        <v>4.630664</v>
      </c>
      <c r="F137" s="320" t="s">
        <v>34</v>
      </c>
    </row>
    <row r="138" customFormat="false" ht="27" hidden="false" customHeight="false" outlineLevel="0" collapsed="false">
      <c r="A138" s="325" t="s">
        <v>27041</v>
      </c>
      <c r="B138" s="330" t="s">
        <v>27042</v>
      </c>
      <c r="C138" s="320" t="s">
        <v>107</v>
      </c>
      <c r="D138" s="322" t="n">
        <v>10.22838</v>
      </c>
      <c r="E138" s="322" t="n">
        <v>1.30789</v>
      </c>
      <c r="F138" s="320" t="s">
        <v>34</v>
      </c>
      <c r="G138" s="330"/>
    </row>
    <row r="139" customFormat="false" ht="15" hidden="false" customHeight="false" outlineLevel="0" collapsed="false">
      <c r="A139" s="325" t="s">
        <v>27043</v>
      </c>
      <c r="B139" s="330" t="s">
        <v>27044</v>
      </c>
      <c r="C139" s="320" t="s">
        <v>107</v>
      </c>
      <c r="D139" s="322" t="n">
        <v>15.943228</v>
      </c>
      <c r="E139" s="322" t="n">
        <v>1.402552</v>
      </c>
      <c r="F139" s="320" t="s">
        <v>34</v>
      </c>
      <c r="G139" s="330"/>
    </row>
    <row r="140" customFormat="false" ht="15" hidden="false" customHeight="false" outlineLevel="0" collapsed="false">
      <c r="A140" s="325" t="s">
        <v>27045</v>
      </c>
      <c r="B140" s="330" t="s">
        <v>27046</v>
      </c>
      <c r="C140" s="320" t="s">
        <v>107</v>
      </c>
      <c r="D140" s="322" t="n">
        <v>24.3508022222222</v>
      </c>
      <c r="E140" s="322" t="n">
        <v>5.0226</v>
      </c>
      <c r="F140" s="320" t="s">
        <v>34</v>
      </c>
      <c r="G140" s="330"/>
    </row>
    <row r="141" customFormat="false" ht="27" hidden="false" customHeight="false" outlineLevel="0" collapsed="false">
      <c r="A141" s="325" t="s">
        <v>27047</v>
      </c>
      <c r="B141" s="330" t="s">
        <v>27048</v>
      </c>
      <c r="C141" s="320" t="s">
        <v>67</v>
      </c>
      <c r="D141" s="322" t="n">
        <v>54.8604</v>
      </c>
      <c r="E141" s="322" t="n">
        <v>10.895963</v>
      </c>
      <c r="F141" s="320" t="s">
        <v>34</v>
      </c>
      <c r="G141" s="330"/>
    </row>
    <row r="142" customFormat="false" ht="15" hidden="false" customHeight="false" outlineLevel="0" collapsed="false">
      <c r="A142" s="325" t="s">
        <v>27049</v>
      </c>
      <c r="B142" s="330" t="s">
        <v>27050</v>
      </c>
      <c r="C142" s="320" t="s">
        <v>107</v>
      </c>
      <c r="D142" s="322" t="n">
        <v>22.11773052</v>
      </c>
      <c r="E142" s="322" t="n">
        <v>13.1553496</v>
      </c>
      <c r="F142" s="320" t="s">
        <v>34</v>
      </c>
      <c r="G142" s="330"/>
    </row>
    <row r="143" customFormat="false" ht="15" hidden="false" customHeight="false" outlineLevel="0" collapsed="false">
      <c r="A143" s="325" t="s">
        <v>27051</v>
      </c>
      <c r="B143" s="330" t="s">
        <v>27052</v>
      </c>
      <c r="C143" s="320" t="s">
        <v>1454</v>
      </c>
      <c r="D143" s="322" t="n">
        <v>67.695</v>
      </c>
      <c r="E143" s="322" t="n">
        <v>23.18</v>
      </c>
      <c r="F143" s="320" t="s">
        <v>34</v>
      </c>
      <c r="G143" s="330"/>
    </row>
    <row r="144" customFormat="false" ht="15" hidden="false" customHeight="false" outlineLevel="0" collapsed="false">
      <c r="A144" s="325" t="s">
        <v>27053</v>
      </c>
      <c r="B144" s="312" t="s">
        <v>27054</v>
      </c>
      <c r="C144" s="320" t="s">
        <v>67</v>
      </c>
      <c r="D144" s="322" t="n">
        <v>35.9651</v>
      </c>
      <c r="E144" s="322" t="n">
        <v>10.7482</v>
      </c>
      <c r="F144" s="320" t="s">
        <v>34</v>
      </c>
      <c r="G144" s="330"/>
    </row>
    <row r="145" customFormat="false" ht="27" hidden="false" customHeight="false" outlineLevel="0" collapsed="false">
      <c r="A145" s="325" t="s">
        <v>27055</v>
      </c>
      <c r="B145" s="312" t="s">
        <v>27056</v>
      </c>
      <c r="C145" s="320" t="s">
        <v>67</v>
      </c>
      <c r="D145" s="322" t="n">
        <v>39.1751</v>
      </c>
      <c r="E145" s="322" t="n">
        <v>10.7482</v>
      </c>
      <c r="F145" s="320" t="s">
        <v>34</v>
      </c>
    </row>
    <row r="146" customFormat="false" ht="27" hidden="false" customHeight="false" outlineLevel="0" collapsed="false">
      <c r="A146" s="325" t="s">
        <v>27057</v>
      </c>
      <c r="B146" s="312" t="s">
        <v>27058</v>
      </c>
      <c r="C146" s="320" t="s">
        <v>67</v>
      </c>
      <c r="D146" s="322" t="n">
        <v>41.25126</v>
      </c>
      <c r="E146" s="322" t="n">
        <v>10.7482</v>
      </c>
      <c r="F146" s="320" t="s">
        <v>34</v>
      </c>
      <c r="G146" s="312"/>
    </row>
    <row r="147" customFormat="false" ht="27" hidden="false" customHeight="false" outlineLevel="0" collapsed="false">
      <c r="A147" s="325" t="s">
        <v>27059</v>
      </c>
      <c r="B147" s="312" t="s">
        <v>27060</v>
      </c>
      <c r="C147" s="320" t="s">
        <v>67</v>
      </c>
      <c r="D147" s="322" t="n">
        <v>326.41013408</v>
      </c>
      <c r="E147" s="322" t="n">
        <v>20.05873824</v>
      </c>
      <c r="F147" s="320" t="s">
        <v>34</v>
      </c>
      <c r="G147" s="312"/>
    </row>
    <row r="148" customFormat="false" ht="15" hidden="false" customHeight="false" outlineLevel="0" collapsed="false">
      <c r="A148" s="325" t="s">
        <v>27061</v>
      </c>
      <c r="B148" s="312" t="s">
        <v>27062</v>
      </c>
      <c r="C148" s="320" t="s">
        <v>67</v>
      </c>
      <c r="D148" s="322" t="n">
        <v>103.03436</v>
      </c>
      <c r="E148" s="322" t="n">
        <v>5.78644</v>
      </c>
      <c r="F148" s="320" t="s">
        <v>34</v>
      </c>
      <c r="G148" s="312"/>
    </row>
    <row r="149" customFormat="false" ht="27" hidden="false" customHeight="false" outlineLevel="0" collapsed="false">
      <c r="A149" s="325" t="s">
        <v>27063</v>
      </c>
      <c r="B149" s="312" t="s">
        <v>27064</v>
      </c>
      <c r="C149" s="320" t="s">
        <v>67</v>
      </c>
      <c r="D149" s="322" t="n">
        <v>14.9184</v>
      </c>
      <c r="E149" s="322" t="n">
        <v>9.4661</v>
      </c>
      <c r="F149" s="320" t="s">
        <v>34</v>
      </c>
      <c r="G149" s="312"/>
    </row>
    <row r="150" customFormat="false" ht="27" hidden="false" customHeight="false" outlineLevel="0" collapsed="false">
      <c r="A150" s="325" t="s">
        <v>27065</v>
      </c>
      <c r="B150" s="330" t="s">
        <v>27066</v>
      </c>
      <c r="C150" s="320" t="s">
        <v>67</v>
      </c>
      <c r="D150" s="322" t="n">
        <v>253.5757</v>
      </c>
      <c r="E150" s="322" t="n">
        <v>21.9299</v>
      </c>
      <c r="F150" s="320" t="s">
        <v>34</v>
      </c>
      <c r="G150" s="312"/>
    </row>
    <row r="151" customFormat="false" ht="15" hidden="false" customHeight="true" outlineLevel="0" collapsed="false">
      <c r="A151" s="325" t="s">
        <v>27067</v>
      </c>
      <c r="B151" s="331" t="s">
        <v>27068</v>
      </c>
      <c r="C151" s="320" t="s">
        <v>67</v>
      </c>
      <c r="D151" s="322" t="n">
        <v>26.1572666666667</v>
      </c>
      <c r="E151" s="322" t="n">
        <v>40.1824</v>
      </c>
      <c r="F151" s="320" t="s">
        <v>34</v>
      </c>
      <c r="G151" s="312"/>
    </row>
    <row r="152" customFormat="false" ht="15" hidden="false" customHeight="false" outlineLevel="0" collapsed="false">
      <c r="A152" s="325" t="s">
        <v>27069</v>
      </c>
      <c r="B152" s="331" t="s">
        <v>27070</v>
      </c>
      <c r="C152" s="320" t="s">
        <v>67</v>
      </c>
      <c r="D152" s="322" t="n">
        <v>388.400488888889</v>
      </c>
      <c r="E152" s="322" t="n">
        <v>31.5995111111111</v>
      </c>
      <c r="F152" s="320" t="s">
        <v>34</v>
      </c>
      <c r="G152" s="312"/>
    </row>
    <row r="153" customFormat="false" ht="15" hidden="false" customHeight="false" outlineLevel="0" collapsed="false">
      <c r="A153" s="325" t="s">
        <v>27071</v>
      </c>
      <c r="B153" s="331" t="s">
        <v>27072</v>
      </c>
      <c r="C153" s="320" t="s">
        <v>67</v>
      </c>
      <c r="D153" s="322" t="n">
        <v>448.870675555556</v>
      </c>
      <c r="E153" s="322" t="n">
        <v>31.1293244444444</v>
      </c>
      <c r="F153" s="320" t="s">
        <v>34</v>
      </c>
      <c r="G153" s="312"/>
    </row>
    <row r="154" customFormat="false" ht="27" hidden="false" customHeight="false" outlineLevel="0" collapsed="false">
      <c r="A154" s="325" t="s">
        <v>27073</v>
      </c>
      <c r="B154" s="331" t="s">
        <v>27074</v>
      </c>
      <c r="C154" s="320" t="s">
        <v>67</v>
      </c>
      <c r="D154" s="322" t="n">
        <v>394.14626176</v>
      </c>
      <c r="E154" s="322" t="n">
        <v>25.85373824</v>
      </c>
      <c r="F154" s="320" t="s">
        <v>34</v>
      </c>
      <c r="G154" s="312"/>
    </row>
    <row r="155" customFormat="false" ht="15" hidden="false" customHeight="false" outlineLevel="0" collapsed="false">
      <c r="A155" s="325" t="s">
        <v>27075</v>
      </c>
      <c r="B155" s="331" t="s">
        <v>27076</v>
      </c>
      <c r="C155" s="320" t="s">
        <v>67</v>
      </c>
      <c r="D155" s="322" t="n">
        <v>499</v>
      </c>
      <c r="E155" s="322" t="n">
        <v>0</v>
      </c>
      <c r="F155" s="320" t="s">
        <v>34</v>
      </c>
      <c r="G155" s="312" t="n">
        <v>499</v>
      </c>
      <c r="H155" s="0" t="n">
        <v>144</v>
      </c>
      <c r="I155" s="0" t="n">
        <v>619.78</v>
      </c>
    </row>
    <row r="156" customFormat="false" ht="15" hidden="false" customHeight="true" outlineLevel="0" collapsed="false">
      <c r="A156" s="325" t="s">
        <v>27077</v>
      </c>
      <c r="B156" s="312" t="s">
        <v>27078</v>
      </c>
      <c r="C156" s="320" t="s">
        <v>67</v>
      </c>
      <c r="D156" s="322" t="n">
        <v>154.78</v>
      </c>
      <c r="E156" s="322" t="n">
        <v>37.28</v>
      </c>
      <c r="F156" s="320" t="s">
        <v>34</v>
      </c>
    </row>
    <row r="157" customFormat="false" ht="27" hidden="false" customHeight="false" outlineLevel="0" collapsed="false">
      <c r="A157" s="325" t="s">
        <v>27079</v>
      </c>
      <c r="B157" s="312" t="s">
        <v>27080</v>
      </c>
      <c r="C157" s="320" t="s">
        <v>67</v>
      </c>
      <c r="D157" s="322" t="n">
        <v>92.39</v>
      </c>
      <c r="E157" s="322" t="n">
        <v>22</v>
      </c>
      <c r="F157" s="320" t="s">
        <v>34</v>
      </c>
    </row>
    <row r="158" customFormat="false" ht="15" hidden="false" customHeight="true" outlineLevel="0" collapsed="false">
      <c r="A158" s="325" t="s">
        <v>27081</v>
      </c>
      <c r="B158" s="312" t="s">
        <v>27082</v>
      </c>
      <c r="C158" s="320" t="s">
        <v>67</v>
      </c>
      <c r="D158" s="322" t="n">
        <v>41.64948</v>
      </c>
      <c r="E158" s="322" t="n">
        <v>12.81702</v>
      </c>
      <c r="F158" s="320" t="s">
        <v>34</v>
      </c>
    </row>
    <row r="159" customFormat="false" ht="27" hidden="false" customHeight="false" outlineLevel="0" collapsed="false">
      <c r="A159" s="325" t="s">
        <v>27083</v>
      </c>
      <c r="B159" s="312" t="s">
        <v>27084</v>
      </c>
      <c r="C159" s="320" t="s">
        <v>67</v>
      </c>
      <c r="D159" s="322" t="n">
        <v>295.6593695494</v>
      </c>
      <c r="E159" s="322" t="n">
        <v>82.0514827532</v>
      </c>
      <c r="F159" s="320" t="s">
        <v>34</v>
      </c>
    </row>
    <row r="160" customFormat="false" ht="40.5" hidden="false" customHeight="false" outlineLevel="0" collapsed="false">
      <c r="A160" s="325" t="s">
        <v>27085</v>
      </c>
      <c r="B160" s="312" t="s">
        <v>27086</v>
      </c>
      <c r="C160" s="320" t="s">
        <v>67</v>
      </c>
      <c r="D160" s="322" t="n">
        <v>115.89</v>
      </c>
      <c r="E160" s="322" t="n">
        <v>25.93</v>
      </c>
      <c r="F160" s="320" t="s">
        <v>34</v>
      </c>
      <c r="G160" s="332"/>
    </row>
    <row r="161" customFormat="false" ht="27" hidden="false" customHeight="false" outlineLevel="0" collapsed="false">
      <c r="A161" s="321" t="s">
        <v>27087</v>
      </c>
      <c r="B161" s="312" t="s">
        <v>27088</v>
      </c>
      <c r="C161" s="320" t="s">
        <v>67</v>
      </c>
      <c r="D161" s="322" t="n">
        <v>5.4682</v>
      </c>
      <c r="E161" s="322" t="n">
        <v>3.7418</v>
      </c>
      <c r="F161" s="320" t="s">
        <v>34</v>
      </c>
    </row>
    <row r="162" customFormat="false" ht="27" hidden="false" customHeight="false" outlineLevel="0" collapsed="false">
      <c r="A162" s="321" t="s">
        <v>94</v>
      </c>
      <c r="B162" s="312" t="s">
        <v>27089</v>
      </c>
      <c r="C162" s="320" t="s">
        <v>67</v>
      </c>
      <c r="D162" s="322" t="n">
        <v>15.2482</v>
      </c>
      <c r="E162" s="322" t="n">
        <v>3.7418</v>
      </c>
      <c r="F162" s="320" t="s">
        <v>34</v>
      </c>
    </row>
    <row r="163" customFormat="false" ht="15" hidden="false" customHeight="false" outlineLevel="0" collapsed="false">
      <c r="A163" s="321" t="s">
        <v>27090</v>
      </c>
      <c r="B163" s="312" t="s">
        <v>27091</v>
      </c>
      <c r="C163" s="320" t="s">
        <v>26867</v>
      </c>
      <c r="D163" s="322" t="n">
        <v>41.485465</v>
      </c>
      <c r="E163" s="322" t="n">
        <v>7.853035</v>
      </c>
      <c r="F163" s="320" t="s">
        <v>34</v>
      </c>
    </row>
    <row r="164" customFormat="false" ht="15" hidden="false" customHeight="false" outlineLevel="0" collapsed="false">
      <c r="A164" s="321" t="s">
        <v>27092</v>
      </c>
      <c r="B164" s="312" t="s">
        <v>27093</v>
      </c>
      <c r="C164" s="320" t="s">
        <v>26867</v>
      </c>
      <c r="D164" s="322" t="n">
        <v>78.67978</v>
      </c>
      <c r="E164" s="322" t="n">
        <v>7.74722</v>
      </c>
      <c r="F164" s="320" t="s">
        <v>34</v>
      </c>
    </row>
    <row r="165" customFormat="false" ht="15" hidden="false" customHeight="false" outlineLevel="0" collapsed="false">
      <c r="A165" s="321" t="s">
        <v>27094</v>
      </c>
      <c r="B165" s="312" t="s">
        <v>27095</v>
      </c>
      <c r="C165" s="320" t="s">
        <v>26867</v>
      </c>
      <c r="D165" s="322" t="n">
        <v>8.976158</v>
      </c>
      <c r="E165" s="322" t="n">
        <v>0.373542</v>
      </c>
      <c r="F165" s="320" t="s">
        <v>34</v>
      </c>
    </row>
    <row r="166" customFormat="false" ht="15" hidden="false" customHeight="false" outlineLevel="0" collapsed="false">
      <c r="A166" s="321" t="s">
        <v>27096</v>
      </c>
      <c r="B166" s="312" t="s">
        <v>27097</v>
      </c>
      <c r="C166" s="320" t="s">
        <v>26867</v>
      </c>
      <c r="D166" s="322" t="n">
        <v>25.78216</v>
      </c>
      <c r="E166" s="322" t="n">
        <v>6.84684</v>
      </c>
      <c r="F166" s="320" t="s">
        <v>34</v>
      </c>
    </row>
    <row r="167" customFormat="false" ht="40.5" hidden="false" customHeight="false" outlineLevel="0" collapsed="false">
      <c r="A167" s="321" t="s">
        <v>27098</v>
      </c>
      <c r="B167" s="312" t="s">
        <v>27099</v>
      </c>
      <c r="C167" s="320" t="s">
        <v>26867</v>
      </c>
      <c r="D167" s="322" t="n">
        <v>158.9401</v>
      </c>
      <c r="E167" s="322" t="n">
        <v>17.3299</v>
      </c>
      <c r="F167" s="320" t="s">
        <v>34</v>
      </c>
    </row>
    <row r="168" customFormat="false" ht="15" hidden="false" customHeight="false" outlineLevel="0" collapsed="false">
      <c r="A168" s="321" t="s">
        <v>27100</v>
      </c>
      <c r="B168" s="312" t="s">
        <v>27101</v>
      </c>
      <c r="C168" s="320" t="s">
        <v>26867</v>
      </c>
      <c r="D168" s="322" t="n">
        <v>9.9406</v>
      </c>
      <c r="E168" s="322" t="n">
        <v>1.9019</v>
      </c>
      <c r="F168" s="320" t="s">
        <v>34</v>
      </c>
    </row>
    <row r="169" customFormat="false" ht="15" hidden="false" customHeight="false" outlineLevel="0" collapsed="false">
      <c r="A169" s="321" t="s">
        <v>27102</v>
      </c>
      <c r="B169" s="312" t="s">
        <v>27103</v>
      </c>
      <c r="C169" s="320" t="s">
        <v>26867</v>
      </c>
      <c r="D169" s="322" t="n">
        <v>105.34072</v>
      </c>
      <c r="E169" s="322" t="n">
        <v>2.28228</v>
      </c>
      <c r="F169" s="320" t="s">
        <v>34</v>
      </c>
    </row>
    <row r="170" customFormat="false" ht="15" hidden="false" customHeight="false" outlineLevel="0" collapsed="false">
      <c r="A170" s="321" t="s">
        <v>27104</v>
      </c>
      <c r="B170" s="312" t="s">
        <v>27105</v>
      </c>
      <c r="C170" s="320" t="s">
        <v>107</v>
      </c>
      <c r="D170" s="322" t="n">
        <v>8.10474</v>
      </c>
      <c r="E170" s="322" t="n">
        <v>11.20626</v>
      </c>
      <c r="F170" s="320" t="s">
        <v>34</v>
      </c>
    </row>
    <row r="171" customFormat="false" ht="15" hidden="false" customHeight="false" outlineLevel="0" collapsed="false">
      <c r="A171" s="321" t="s">
        <v>27106</v>
      </c>
      <c r="B171" s="312" t="s">
        <v>27107</v>
      </c>
      <c r="C171" s="320" t="s">
        <v>26867</v>
      </c>
      <c r="D171" s="322" t="n">
        <v>9.6406</v>
      </c>
      <c r="E171" s="322" t="n">
        <v>1.9019</v>
      </c>
      <c r="F171" s="320" t="s">
        <v>34</v>
      </c>
    </row>
    <row r="172" customFormat="false" ht="15" hidden="false" customHeight="false" outlineLevel="0" collapsed="false">
      <c r="A172" s="321" t="s">
        <v>27108</v>
      </c>
      <c r="B172" s="312" t="s">
        <v>27109</v>
      </c>
      <c r="C172" s="320" t="s">
        <v>26867</v>
      </c>
      <c r="D172" s="322" t="n">
        <v>104.43762</v>
      </c>
      <c r="E172" s="322" t="n">
        <v>33.17438</v>
      </c>
      <c r="F172" s="320" t="s">
        <v>34</v>
      </c>
    </row>
    <row r="173" customFormat="false" ht="15" hidden="false" customHeight="false" outlineLevel="0" collapsed="false">
      <c r="A173" s="325" t="s">
        <v>27110</v>
      </c>
      <c r="B173" s="312" t="s">
        <v>27111</v>
      </c>
      <c r="C173" s="320" t="s">
        <v>26867</v>
      </c>
      <c r="D173" s="322" t="n">
        <v>227.4816</v>
      </c>
      <c r="E173" s="322" t="n">
        <v>19.3984</v>
      </c>
      <c r="F173" s="320" t="s">
        <v>34</v>
      </c>
    </row>
    <row r="174" customFormat="false" ht="15" hidden="false" customHeight="false" outlineLevel="0" collapsed="false">
      <c r="A174" s="325" t="s">
        <v>27112</v>
      </c>
      <c r="B174" s="312" t="s">
        <v>27113</v>
      </c>
      <c r="C174" s="320" t="s">
        <v>26867</v>
      </c>
      <c r="D174" s="322" t="n">
        <v>162.51696</v>
      </c>
      <c r="E174" s="322" t="n">
        <v>8.16204</v>
      </c>
      <c r="F174" s="320" t="s">
        <v>34</v>
      </c>
    </row>
    <row r="175" customFormat="false" ht="15" hidden="false" customHeight="false" outlineLevel="0" collapsed="false">
      <c r="A175" s="325" t="s">
        <v>27114</v>
      </c>
      <c r="B175" s="312" t="s">
        <v>27115</v>
      </c>
      <c r="C175" s="320" t="s">
        <v>26867</v>
      </c>
      <c r="D175" s="322" t="n">
        <v>132.11696</v>
      </c>
      <c r="E175" s="322" t="n">
        <v>8.16204</v>
      </c>
      <c r="F175" s="320" t="s">
        <v>34</v>
      </c>
      <c r="G175" s="333"/>
    </row>
    <row r="176" customFormat="false" ht="15" hidden="false" customHeight="false" outlineLevel="0" collapsed="false">
      <c r="A176" s="325" t="s">
        <v>27116</v>
      </c>
      <c r="B176" s="312" t="s">
        <v>27117</v>
      </c>
      <c r="C176" s="320" t="s">
        <v>26867</v>
      </c>
      <c r="D176" s="322" t="n">
        <v>69.88432</v>
      </c>
      <c r="E176" s="322" t="n">
        <v>49.76568</v>
      </c>
      <c r="F176" s="320" t="s">
        <v>34</v>
      </c>
    </row>
    <row r="177" customFormat="false" ht="42.75" hidden="false" customHeight="true" outlineLevel="0" collapsed="false">
      <c r="A177" s="325" t="s">
        <v>27118</v>
      </c>
      <c r="B177" s="312" t="s">
        <v>27119</v>
      </c>
      <c r="C177" s="320" t="s">
        <v>26867</v>
      </c>
      <c r="D177" s="322" t="n">
        <v>1581.53579</v>
      </c>
      <c r="E177" s="322" t="n">
        <v>27.77021</v>
      </c>
      <c r="F177" s="320" t="s">
        <v>34</v>
      </c>
    </row>
    <row r="178" customFormat="false" ht="15" hidden="false" customHeight="false" outlineLevel="0" collapsed="false">
      <c r="A178" s="325" t="s">
        <v>27120</v>
      </c>
      <c r="B178" s="312" t="s">
        <v>27121</v>
      </c>
      <c r="C178" s="320" t="s">
        <v>26867</v>
      </c>
      <c r="D178" s="322" t="n">
        <v>123.693</v>
      </c>
      <c r="E178" s="322" t="n">
        <v>20.407</v>
      </c>
      <c r="F178" s="320" t="s">
        <v>34</v>
      </c>
    </row>
    <row r="179" customFormat="false" ht="39.75" hidden="false" customHeight="true" outlineLevel="0" collapsed="false">
      <c r="A179" s="325" t="s">
        <v>27122</v>
      </c>
      <c r="B179" s="312" t="s">
        <v>27123</v>
      </c>
      <c r="C179" s="320" t="s">
        <v>26867</v>
      </c>
      <c r="D179" s="322" t="n">
        <v>319</v>
      </c>
      <c r="E179" s="322"/>
      <c r="F179" s="320" t="s">
        <v>34</v>
      </c>
    </row>
    <row r="180" customFormat="false" ht="53.25" hidden="false" customHeight="true" outlineLevel="0" collapsed="false">
      <c r="A180" s="325" t="s">
        <v>27124</v>
      </c>
      <c r="B180" s="312" t="s">
        <v>27125</v>
      </c>
      <c r="C180" s="320" t="s">
        <v>26867</v>
      </c>
      <c r="D180" s="322" t="n">
        <v>28.1344</v>
      </c>
      <c r="E180" s="322" t="n">
        <v>3.0906</v>
      </c>
      <c r="F180" s="320" t="s">
        <v>34</v>
      </c>
    </row>
    <row r="181" customFormat="false" ht="40.5" hidden="false" customHeight="false" outlineLevel="0" collapsed="false">
      <c r="A181" s="325" t="s">
        <v>27126</v>
      </c>
      <c r="B181" s="312" t="s">
        <v>27127</v>
      </c>
      <c r="C181" s="320" t="s">
        <v>26867</v>
      </c>
      <c r="D181" s="322" t="n">
        <v>229.705828571429</v>
      </c>
      <c r="E181" s="322" t="n">
        <v>3.0906</v>
      </c>
      <c r="F181" s="320" t="s">
        <v>34</v>
      </c>
    </row>
    <row r="182" customFormat="false" ht="54" hidden="false" customHeight="false" outlineLevel="0" collapsed="false">
      <c r="A182" s="325" t="s">
        <v>27128</v>
      </c>
      <c r="B182" s="312" t="s">
        <v>27129</v>
      </c>
      <c r="C182" s="320" t="s">
        <v>26867</v>
      </c>
      <c r="D182" s="322" t="n">
        <v>1167.3828</v>
      </c>
      <c r="E182" s="322" t="n">
        <v>108.8272</v>
      </c>
      <c r="F182" s="320" t="s">
        <v>34</v>
      </c>
    </row>
    <row r="183" customFormat="false" ht="27" hidden="false" customHeight="false" outlineLevel="0" collapsed="false">
      <c r="A183" s="325" t="s">
        <v>27130</v>
      </c>
      <c r="B183" s="312" t="s">
        <v>27131</v>
      </c>
      <c r="C183" s="320" t="s">
        <v>107</v>
      </c>
      <c r="D183" s="322" t="n">
        <v>3.5998</v>
      </c>
      <c r="E183" s="322" t="n">
        <v>10.7002</v>
      </c>
      <c r="F183" s="320" t="s">
        <v>34</v>
      </c>
      <c r="G183" s="333"/>
    </row>
    <row r="184" customFormat="false" ht="15" hidden="false" customHeight="false" outlineLevel="0" collapsed="false">
      <c r="A184" s="334" t="s">
        <v>27132</v>
      </c>
      <c r="B184" s="312" t="s">
        <v>27133</v>
      </c>
      <c r="C184" s="320" t="s">
        <v>26867</v>
      </c>
      <c r="D184" s="322" t="n">
        <v>198.3037</v>
      </c>
      <c r="E184" s="322" t="n">
        <v>19.5763</v>
      </c>
      <c r="F184" s="320" t="s">
        <v>34</v>
      </c>
      <c r="G184" s="333"/>
    </row>
    <row r="185" customFormat="false" ht="15" hidden="false" customHeight="false" outlineLevel="0" collapsed="false">
      <c r="A185" s="325" t="s">
        <v>27134</v>
      </c>
      <c r="B185" s="312" t="s">
        <v>27135</v>
      </c>
      <c r="C185" s="320" t="s">
        <v>26867</v>
      </c>
      <c r="D185" s="322" t="n">
        <v>444.4437</v>
      </c>
      <c r="E185" s="322" t="n">
        <v>19.5763</v>
      </c>
      <c r="F185" s="320" t="s">
        <v>34</v>
      </c>
      <c r="G185" s="333"/>
    </row>
    <row r="186" customFormat="false" ht="27" hidden="false" customHeight="false" outlineLevel="0" collapsed="false">
      <c r="A186" s="325" t="s">
        <v>27136</v>
      </c>
      <c r="B186" s="312" t="s">
        <v>27137</v>
      </c>
      <c r="C186" s="320" t="s">
        <v>26867</v>
      </c>
      <c r="D186" s="322" t="n">
        <v>380.6171</v>
      </c>
      <c r="E186" s="322" t="n">
        <v>1.9129</v>
      </c>
      <c r="F186" s="320" t="s">
        <v>34</v>
      </c>
    </row>
    <row r="187" customFormat="false" ht="15" hidden="false" customHeight="true" outlineLevel="0" collapsed="false">
      <c r="A187" s="325" t="s">
        <v>27138</v>
      </c>
      <c r="B187" s="312" t="s">
        <v>27139</v>
      </c>
      <c r="C187" s="320" t="s">
        <v>26867</v>
      </c>
      <c r="D187" s="322" t="n">
        <v>200.4371</v>
      </c>
      <c r="E187" s="322" t="n">
        <v>1.9129</v>
      </c>
      <c r="F187" s="320" t="s">
        <v>34</v>
      </c>
    </row>
    <row r="188" customFormat="false" ht="15" hidden="false" customHeight="false" outlineLevel="0" collapsed="false">
      <c r="A188" s="325" t="s">
        <v>27140</v>
      </c>
      <c r="B188" s="312" t="s">
        <v>27141</v>
      </c>
      <c r="C188" s="320" t="s">
        <v>26867</v>
      </c>
      <c r="D188" s="322" t="n">
        <v>228.2324</v>
      </c>
      <c r="E188" s="322" t="n">
        <v>13.8276</v>
      </c>
      <c r="F188" s="320" t="s">
        <v>34</v>
      </c>
    </row>
    <row r="189" customFormat="false" ht="15" hidden="false" customHeight="false" outlineLevel="0" collapsed="false">
      <c r="A189" s="325" t="s">
        <v>27142</v>
      </c>
      <c r="B189" s="312" t="s">
        <v>27143</v>
      </c>
      <c r="C189" s="320" t="s">
        <v>26867</v>
      </c>
      <c r="D189" s="322" t="n">
        <v>98.9548</v>
      </c>
      <c r="E189" s="322" t="n">
        <v>12.8752</v>
      </c>
      <c r="F189" s="320" t="s">
        <v>34</v>
      </c>
    </row>
    <row r="190" customFormat="false" ht="27" hidden="false" customHeight="false" outlineLevel="0" collapsed="false">
      <c r="A190" s="325" t="s">
        <v>27144</v>
      </c>
      <c r="B190" s="312" t="s">
        <v>27145</v>
      </c>
      <c r="C190" s="320" t="s">
        <v>26867</v>
      </c>
      <c r="D190" s="322" t="n">
        <v>47.6324</v>
      </c>
      <c r="E190" s="322" t="n">
        <v>13.8276</v>
      </c>
      <c r="F190" s="320" t="s">
        <v>34</v>
      </c>
    </row>
    <row r="191" customFormat="false" ht="27" hidden="false" customHeight="false" outlineLevel="0" collapsed="false">
      <c r="A191" s="325" t="s">
        <v>27146</v>
      </c>
      <c r="B191" s="312" t="s">
        <v>27147</v>
      </c>
      <c r="C191" s="320" t="s">
        <v>26867</v>
      </c>
      <c r="D191" s="322" t="n">
        <v>45.9624</v>
      </c>
      <c r="E191" s="322" t="n">
        <v>13.8276</v>
      </c>
      <c r="F191" s="320" t="s">
        <v>34</v>
      </c>
    </row>
    <row r="192" customFormat="false" ht="15" hidden="false" customHeight="false" outlineLevel="0" collapsed="false">
      <c r="A192" s="325" t="s">
        <v>27148</v>
      </c>
      <c r="B192" s="312" t="s">
        <v>27149</v>
      </c>
      <c r="C192" s="320" t="s">
        <v>26867</v>
      </c>
      <c r="D192" s="322" t="n">
        <v>393.243</v>
      </c>
      <c r="E192" s="322" t="n">
        <v>30.487</v>
      </c>
      <c r="F192" s="320" t="s">
        <v>34</v>
      </c>
    </row>
    <row r="193" customFormat="false" ht="27" hidden="false" customHeight="false" outlineLevel="0" collapsed="false">
      <c r="A193" s="325" t="s">
        <v>27150</v>
      </c>
      <c r="B193" s="312" t="s">
        <v>27151</v>
      </c>
      <c r="C193" s="320" t="s">
        <v>26867</v>
      </c>
      <c r="D193" s="322" t="n">
        <v>549.5115</v>
      </c>
      <c r="E193" s="322" t="n">
        <v>56.8585</v>
      </c>
      <c r="F193" s="320" t="s">
        <v>34</v>
      </c>
    </row>
    <row r="194" customFormat="false" ht="42" hidden="false" customHeight="true" outlineLevel="0" collapsed="false">
      <c r="A194" s="325" t="s">
        <v>27152</v>
      </c>
      <c r="B194" s="312" t="s">
        <v>27153</v>
      </c>
      <c r="C194" s="320" t="s">
        <v>26867</v>
      </c>
      <c r="D194" s="322" t="n">
        <v>127.0008</v>
      </c>
      <c r="E194" s="322" t="n">
        <v>27.2392</v>
      </c>
      <c r="F194" s="320" t="s">
        <v>34</v>
      </c>
    </row>
    <row r="195" customFormat="false" ht="16.5" hidden="false" customHeight="true" outlineLevel="0" collapsed="false">
      <c r="A195" s="325" t="s">
        <v>27154</v>
      </c>
      <c r="B195" s="312" t="s">
        <v>27155</v>
      </c>
      <c r="C195" s="320" t="s">
        <v>26867</v>
      </c>
      <c r="D195" s="322" t="n">
        <v>401.4208</v>
      </c>
      <c r="E195" s="322" t="n">
        <v>27.2392</v>
      </c>
      <c r="F195" s="320" t="s">
        <v>34</v>
      </c>
    </row>
    <row r="196" customFormat="false" ht="16.5" hidden="false" customHeight="true" outlineLevel="0" collapsed="false">
      <c r="A196" s="325" t="s">
        <v>27156</v>
      </c>
      <c r="B196" s="312" t="s">
        <v>27157</v>
      </c>
      <c r="C196" s="320" t="s">
        <v>26867</v>
      </c>
      <c r="D196" s="322" t="n">
        <v>237.4908</v>
      </c>
      <c r="E196" s="322" t="n">
        <v>27.2392</v>
      </c>
      <c r="F196" s="320" t="s">
        <v>34</v>
      </c>
    </row>
    <row r="197" customFormat="false" ht="16.5" hidden="false" customHeight="true" outlineLevel="0" collapsed="false">
      <c r="A197" s="325" t="s">
        <v>27158</v>
      </c>
      <c r="B197" s="312" t="s">
        <v>27159</v>
      </c>
      <c r="C197" s="320" t="s">
        <v>26867</v>
      </c>
      <c r="D197" s="322" t="n">
        <v>583.8014</v>
      </c>
      <c r="E197" s="322" t="n">
        <v>88.4786</v>
      </c>
      <c r="F197" s="320" t="s">
        <v>34</v>
      </c>
    </row>
    <row r="198" customFormat="false" ht="16.5" hidden="false" customHeight="true" outlineLevel="0" collapsed="false">
      <c r="A198" s="325" t="s">
        <v>27160</v>
      </c>
      <c r="B198" s="312" t="s">
        <v>27161</v>
      </c>
      <c r="C198" s="320" t="s">
        <v>26867</v>
      </c>
      <c r="D198" s="322" t="n">
        <v>797.7116</v>
      </c>
      <c r="E198" s="322" t="n">
        <v>49.3584</v>
      </c>
      <c r="F198" s="320" t="s">
        <v>34</v>
      </c>
    </row>
    <row r="199" customFormat="false" ht="16.5" hidden="false" customHeight="true" outlineLevel="0" collapsed="false">
      <c r="A199" s="325" t="s">
        <v>27162</v>
      </c>
      <c r="B199" s="312" t="s">
        <v>27163</v>
      </c>
      <c r="C199" s="320" t="s">
        <v>26867</v>
      </c>
      <c r="D199" s="322" t="n">
        <v>609.8116</v>
      </c>
      <c r="E199" s="322" t="n">
        <v>49.3584</v>
      </c>
      <c r="F199" s="320" t="s">
        <v>34</v>
      </c>
    </row>
    <row r="200" customFormat="false" ht="16.5" hidden="false" customHeight="true" outlineLevel="0" collapsed="false">
      <c r="A200" s="325" t="s">
        <v>27164</v>
      </c>
      <c r="B200" s="312" t="s">
        <v>27165</v>
      </c>
      <c r="C200" s="320" t="s">
        <v>26867</v>
      </c>
      <c r="D200" s="322" t="n">
        <v>3.386</v>
      </c>
      <c r="E200" s="322" t="n">
        <v>2.994</v>
      </c>
      <c r="F200" s="320" t="s">
        <v>34</v>
      </c>
    </row>
    <row r="201" customFormat="false" ht="16.5" hidden="false" customHeight="true" outlineLevel="0" collapsed="false">
      <c r="A201" s="325" t="s">
        <v>27166</v>
      </c>
      <c r="B201" s="312" t="s">
        <v>27167</v>
      </c>
      <c r="C201" s="320" t="s">
        <v>26867</v>
      </c>
      <c r="D201" s="322" t="n">
        <v>2.0877</v>
      </c>
      <c r="E201" s="322" t="n">
        <v>1.9923</v>
      </c>
      <c r="F201" s="320" t="s">
        <v>34</v>
      </c>
    </row>
    <row r="202" customFormat="false" ht="15" hidden="false" customHeight="false" outlineLevel="0" collapsed="false">
      <c r="A202" s="325" t="s">
        <v>27168</v>
      </c>
      <c r="B202" s="312" t="s">
        <v>27169</v>
      </c>
      <c r="C202" s="320" t="s">
        <v>26867</v>
      </c>
      <c r="D202" s="322" t="n">
        <v>28.9877</v>
      </c>
      <c r="E202" s="322" t="n">
        <v>1.9923</v>
      </c>
      <c r="F202" s="320" t="s">
        <v>34</v>
      </c>
    </row>
    <row r="203" customFormat="false" ht="15" hidden="false" customHeight="false" outlineLevel="0" collapsed="false">
      <c r="A203" s="325" t="s">
        <v>27170</v>
      </c>
      <c r="B203" s="312" t="s">
        <v>27171</v>
      </c>
      <c r="C203" s="320" t="s">
        <v>26867</v>
      </c>
      <c r="D203" s="322" t="n">
        <v>1.5077</v>
      </c>
      <c r="E203" s="322" t="n">
        <v>1.9923</v>
      </c>
      <c r="F203" s="320" t="s">
        <v>34</v>
      </c>
    </row>
    <row r="204" customFormat="false" ht="15" hidden="false" customHeight="false" outlineLevel="0" collapsed="false">
      <c r="A204" s="325" t="s">
        <v>27172</v>
      </c>
      <c r="B204" s="312" t="s">
        <v>27173</v>
      </c>
      <c r="C204" s="320" t="s">
        <v>26867</v>
      </c>
      <c r="D204" s="322" t="n">
        <v>3.5377</v>
      </c>
      <c r="E204" s="322" t="n">
        <v>1.9923</v>
      </c>
      <c r="F204" s="320" t="s">
        <v>34</v>
      </c>
    </row>
    <row r="205" customFormat="false" ht="15" hidden="false" customHeight="false" outlineLevel="0" collapsed="false">
      <c r="A205" s="325" t="s">
        <v>27174</v>
      </c>
      <c r="B205" s="312" t="s">
        <v>27175</v>
      </c>
      <c r="C205" s="320" t="s">
        <v>26867</v>
      </c>
      <c r="D205" s="322" t="n">
        <v>18.2877</v>
      </c>
      <c r="E205" s="322" t="n">
        <v>1.9923</v>
      </c>
      <c r="F205" s="320" t="s">
        <v>34</v>
      </c>
    </row>
    <row r="206" customFormat="false" ht="16.5" hidden="false" customHeight="true" outlineLevel="0" collapsed="false">
      <c r="A206" s="325" t="s">
        <v>27176</v>
      </c>
      <c r="B206" s="312" t="s">
        <v>27177</v>
      </c>
      <c r="C206" s="320" t="s">
        <v>26867</v>
      </c>
      <c r="D206" s="322" t="n">
        <v>82.5289</v>
      </c>
      <c r="E206" s="322" t="n">
        <v>10.8811</v>
      </c>
      <c r="F206" s="320" t="s">
        <v>27178</v>
      </c>
    </row>
    <row r="207" customFormat="false" ht="16.5" hidden="false" customHeight="true" outlineLevel="0" collapsed="false">
      <c r="A207" s="325" t="s">
        <v>27179</v>
      </c>
      <c r="B207" s="312" t="s">
        <v>27180</v>
      </c>
      <c r="C207" s="320" t="s">
        <v>26867</v>
      </c>
      <c r="D207" s="322" t="n">
        <v>58.1289</v>
      </c>
      <c r="E207" s="322" t="n">
        <v>10.8811</v>
      </c>
      <c r="F207" s="320" t="s">
        <v>34</v>
      </c>
    </row>
    <row r="208" customFormat="false" ht="16.5" hidden="false" customHeight="true" outlineLevel="0" collapsed="false">
      <c r="A208" s="325" t="s">
        <v>27181</v>
      </c>
      <c r="B208" s="312" t="s">
        <v>27182</v>
      </c>
      <c r="C208" s="320" t="s">
        <v>26867</v>
      </c>
      <c r="D208" s="322" t="n">
        <v>89.3354</v>
      </c>
      <c r="E208" s="322" t="n">
        <v>5.4446</v>
      </c>
      <c r="F208" s="320" t="s">
        <v>34</v>
      </c>
    </row>
    <row r="209" customFormat="false" ht="16.5" hidden="false" customHeight="true" outlineLevel="0" collapsed="false">
      <c r="A209" s="325" t="s">
        <v>27183</v>
      </c>
      <c r="B209" s="312" t="s">
        <v>22902</v>
      </c>
      <c r="C209" s="320" t="s">
        <v>26867</v>
      </c>
      <c r="D209" s="322" t="n">
        <v>4.4702</v>
      </c>
      <c r="E209" s="322" t="n">
        <v>6.7998</v>
      </c>
      <c r="F209" s="320" t="s">
        <v>34</v>
      </c>
    </row>
    <row r="210" customFormat="false" ht="16.5" hidden="false" customHeight="true" outlineLevel="0" collapsed="false">
      <c r="A210" s="325" t="s">
        <v>27184</v>
      </c>
      <c r="B210" s="312" t="s">
        <v>25582</v>
      </c>
      <c r="C210" s="320" t="s">
        <v>26867</v>
      </c>
      <c r="D210" s="322" t="n">
        <v>119.0689</v>
      </c>
      <c r="E210" s="322" t="n">
        <v>10.8811</v>
      </c>
      <c r="F210" s="320" t="s">
        <v>34</v>
      </c>
    </row>
    <row r="211" customFormat="false" ht="16.5" hidden="false" customHeight="true" outlineLevel="0" collapsed="false">
      <c r="A211" s="325" t="s">
        <v>27185</v>
      </c>
      <c r="B211" s="312" t="s">
        <v>25600</v>
      </c>
      <c r="C211" s="320" t="s">
        <v>26867</v>
      </c>
      <c r="D211" s="322" t="n">
        <v>103.5689</v>
      </c>
      <c r="E211" s="322" t="n">
        <v>10.8811</v>
      </c>
      <c r="F211" s="320" t="s">
        <v>34</v>
      </c>
    </row>
    <row r="212" customFormat="false" ht="15" hidden="false" customHeight="false" outlineLevel="0" collapsed="false">
      <c r="A212" s="325" t="s">
        <v>27186</v>
      </c>
      <c r="B212" s="312" t="s">
        <v>10130</v>
      </c>
      <c r="C212" s="320" t="s">
        <v>26867</v>
      </c>
      <c r="D212" s="322" t="n">
        <v>10.0589</v>
      </c>
      <c r="E212" s="322" t="n">
        <v>10.8811</v>
      </c>
      <c r="F212" s="320" t="s">
        <v>34</v>
      </c>
    </row>
    <row r="213" customFormat="false" ht="15" hidden="false" customHeight="false" outlineLevel="0" collapsed="false">
      <c r="A213" s="325" t="s">
        <v>27187</v>
      </c>
      <c r="B213" s="312" t="s">
        <v>10122</v>
      </c>
      <c r="C213" s="320" t="s">
        <v>26867</v>
      </c>
      <c r="D213" s="322" t="n">
        <v>36.6189</v>
      </c>
      <c r="E213" s="322" t="n">
        <v>10.8811</v>
      </c>
      <c r="F213" s="320" t="s">
        <v>34</v>
      </c>
    </row>
    <row r="214" customFormat="false" ht="15" hidden="false" customHeight="false" outlineLevel="0" collapsed="false">
      <c r="A214" s="325" t="s">
        <v>27188</v>
      </c>
      <c r="B214" s="312" t="s">
        <v>17190</v>
      </c>
      <c r="C214" s="320" t="s">
        <v>26867</v>
      </c>
      <c r="D214" s="322" t="n">
        <v>1.8763</v>
      </c>
      <c r="E214" s="322" t="n">
        <v>3.2837</v>
      </c>
      <c r="F214" s="320" t="s">
        <v>34</v>
      </c>
    </row>
    <row r="215" customFormat="false" ht="15" hidden="false" customHeight="true" outlineLevel="0" collapsed="false">
      <c r="A215" s="325" t="s">
        <v>27189</v>
      </c>
      <c r="B215" s="312" t="s">
        <v>17172</v>
      </c>
      <c r="C215" s="320" t="s">
        <v>26867</v>
      </c>
      <c r="D215" s="322" t="n">
        <v>3.3763</v>
      </c>
      <c r="E215" s="322" t="n">
        <v>3.2837</v>
      </c>
      <c r="F215" s="320" t="s">
        <v>34</v>
      </c>
    </row>
    <row r="216" customFormat="false" ht="40.5" hidden="false" customHeight="true" outlineLevel="0" collapsed="false">
      <c r="A216" s="325" t="s">
        <v>27190</v>
      </c>
      <c r="B216" s="312" t="s">
        <v>17170</v>
      </c>
      <c r="C216" s="320" t="s">
        <v>26867</v>
      </c>
      <c r="D216" s="322" t="n">
        <v>5.1763</v>
      </c>
      <c r="E216" s="322" t="n">
        <v>3.2837</v>
      </c>
      <c r="F216" s="320" t="s">
        <v>34</v>
      </c>
    </row>
    <row r="217" customFormat="false" ht="15" hidden="false" customHeight="false" outlineLevel="0" collapsed="false">
      <c r="A217" s="325" t="s">
        <v>27191</v>
      </c>
      <c r="B217" s="312" t="s">
        <v>17180</v>
      </c>
      <c r="C217" s="320" t="s">
        <v>26867</v>
      </c>
      <c r="D217" s="322" t="n">
        <v>10.8263</v>
      </c>
      <c r="E217" s="322" t="n">
        <v>3.2837</v>
      </c>
      <c r="F217" s="320" t="s">
        <v>34</v>
      </c>
    </row>
    <row r="218" customFormat="false" ht="15" hidden="false" customHeight="false" outlineLevel="0" collapsed="false">
      <c r="A218" s="325" t="s">
        <v>27192</v>
      </c>
      <c r="B218" s="312" t="s">
        <v>27193</v>
      </c>
      <c r="C218" s="320" t="s">
        <v>107</v>
      </c>
      <c r="D218" s="322" t="n">
        <v>49.4743</v>
      </c>
      <c r="E218" s="322" t="n">
        <v>13.0557</v>
      </c>
      <c r="F218" s="320" t="s">
        <v>34</v>
      </c>
    </row>
    <row r="219" customFormat="false" ht="15" hidden="false" customHeight="false" outlineLevel="0" collapsed="false">
      <c r="A219" s="325" t="s">
        <v>27194</v>
      </c>
      <c r="B219" s="312" t="s">
        <v>27195</v>
      </c>
      <c r="C219" s="320" t="s">
        <v>107</v>
      </c>
      <c r="D219" s="322" t="n">
        <v>25.1343</v>
      </c>
      <c r="E219" s="322" t="n">
        <v>13.0557</v>
      </c>
      <c r="F219" s="320" t="s">
        <v>34</v>
      </c>
    </row>
    <row r="220" customFormat="false" ht="15" hidden="false" customHeight="false" outlineLevel="0" collapsed="false">
      <c r="A220" s="325" t="s">
        <v>27196</v>
      </c>
      <c r="B220" s="312" t="s">
        <v>21304</v>
      </c>
      <c r="C220" s="320" t="s">
        <v>26867</v>
      </c>
      <c r="D220" s="322" t="n">
        <v>9.6694</v>
      </c>
      <c r="E220" s="322" t="n">
        <v>2.6506</v>
      </c>
      <c r="F220" s="320" t="s">
        <v>34</v>
      </c>
    </row>
    <row r="221" customFormat="false" ht="15" hidden="false" customHeight="false" outlineLevel="0" collapsed="false">
      <c r="A221" s="325" t="s">
        <v>27197</v>
      </c>
      <c r="B221" s="312" t="s">
        <v>27198</v>
      </c>
      <c r="C221" s="320" t="s">
        <v>26867</v>
      </c>
      <c r="D221" s="322" t="n">
        <v>3.0477</v>
      </c>
      <c r="E221" s="322" t="n">
        <v>1.9923</v>
      </c>
      <c r="F221" s="320" t="s">
        <v>34</v>
      </c>
    </row>
    <row r="222" customFormat="false" ht="15" hidden="false" customHeight="false" outlineLevel="0" collapsed="false">
      <c r="A222" s="325" t="s">
        <v>27199</v>
      </c>
      <c r="B222" s="312" t="s">
        <v>27200</v>
      </c>
      <c r="C222" s="320" t="s">
        <v>26867</v>
      </c>
      <c r="D222" s="322" t="n">
        <v>4.1787</v>
      </c>
      <c r="E222" s="322" t="n">
        <v>4.0813</v>
      </c>
      <c r="F222" s="320" t="s">
        <v>34</v>
      </c>
    </row>
    <row r="223" customFormat="false" ht="15" hidden="false" customHeight="false" outlineLevel="0" collapsed="false">
      <c r="A223" s="325" t="s">
        <v>27201</v>
      </c>
      <c r="B223" s="312" t="s">
        <v>27202</v>
      </c>
      <c r="C223" s="320" t="s">
        <v>26867</v>
      </c>
      <c r="D223" s="322" t="n">
        <v>5.3489</v>
      </c>
      <c r="E223" s="322" t="n">
        <v>3.2619</v>
      </c>
      <c r="F223" s="320" t="s">
        <v>34</v>
      </c>
    </row>
    <row r="224" customFormat="false" ht="15" hidden="false" customHeight="false" outlineLevel="0" collapsed="false">
      <c r="A224" s="325" t="s">
        <v>27203</v>
      </c>
      <c r="B224" s="312" t="s">
        <v>27204</v>
      </c>
      <c r="C224" s="320" t="s">
        <v>107</v>
      </c>
      <c r="D224" s="322" t="n">
        <v>8.2983</v>
      </c>
      <c r="E224" s="322" t="n">
        <v>16.5917</v>
      </c>
      <c r="F224" s="320" t="s">
        <v>34</v>
      </c>
    </row>
    <row r="225" customFormat="false" ht="15" hidden="false" customHeight="false" outlineLevel="0" collapsed="false">
      <c r="A225" s="325" t="s">
        <v>27205</v>
      </c>
      <c r="B225" s="312" t="s">
        <v>27206</v>
      </c>
      <c r="C225" s="320" t="s">
        <v>107</v>
      </c>
      <c r="D225" s="322" t="n">
        <v>10.7383</v>
      </c>
      <c r="E225" s="322" t="n">
        <v>16.5917</v>
      </c>
      <c r="F225" s="320" t="s">
        <v>34</v>
      </c>
    </row>
    <row r="226" customFormat="false" ht="15" hidden="false" customHeight="false" outlineLevel="0" collapsed="false">
      <c r="A226" s="325" t="s">
        <v>27207</v>
      </c>
      <c r="B226" s="312" t="s">
        <v>27208</v>
      </c>
      <c r="C226" s="320" t="s">
        <v>107</v>
      </c>
      <c r="D226" s="322" t="n">
        <v>13.8883</v>
      </c>
      <c r="E226" s="322" t="n">
        <v>16.5917</v>
      </c>
      <c r="F226" s="320" t="s">
        <v>34</v>
      </c>
    </row>
    <row r="227" customFormat="false" ht="15" hidden="false" customHeight="false" outlineLevel="0" collapsed="false">
      <c r="A227" s="325" t="s">
        <v>27209</v>
      </c>
      <c r="B227" s="312" t="s">
        <v>27210</v>
      </c>
      <c r="C227" s="320" t="s">
        <v>107</v>
      </c>
      <c r="D227" s="322" t="n">
        <v>12.8083</v>
      </c>
      <c r="E227" s="322" t="n">
        <v>16.5917</v>
      </c>
      <c r="F227" s="320" t="s">
        <v>34</v>
      </c>
    </row>
    <row r="228" customFormat="false" ht="15" hidden="false" customHeight="false" outlineLevel="0" collapsed="false">
      <c r="A228" s="325" t="s">
        <v>27211</v>
      </c>
      <c r="B228" s="312" t="s">
        <v>27212</v>
      </c>
      <c r="C228" s="320" t="s">
        <v>107</v>
      </c>
      <c r="D228" s="322" t="n">
        <v>26.2383</v>
      </c>
      <c r="E228" s="322" t="n">
        <v>16.5917</v>
      </c>
      <c r="F228" s="320" t="s">
        <v>34</v>
      </c>
    </row>
    <row r="229" customFormat="false" ht="15" hidden="false" customHeight="false" outlineLevel="0" collapsed="false">
      <c r="A229" s="325" t="s">
        <v>27213</v>
      </c>
      <c r="B229" s="312" t="s">
        <v>27214</v>
      </c>
      <c r="C229" s="320" t="s">
        <v>26867</v>
      </c>
      <c r="D229" s="322" t="n">
        <v>4.6458</v>
      </c>
      <c r="E229" s="322" t="n">
        <v>3.8742</v>
      </c>
      <c r="F229" s="320" t="s">
        <v>34</v>
      </c>
    </row>
    <row r="230" customFormat="false" ht="15" hidden="false" customHeight="false" outlineLevel="0" collapsed="false">
      <c r="A230" s="325" t="s">
        <v>27215</v>
      </c>
      <c r="B230" s="312" t="s">
        <v>27216</v>
      </c>
      <c r="C230" s="320" t="s">
        <v>26867</v>
      </c>
      <c r="D230" s="322" t="n">
        <v>16.3064</v>
      </c>
      <c r="E230" s="322" t="n">
        <v>16.5936</v>
      </c>
      <c r="F230" s="320" t="s">
        <v>34</v>
      </c>
    </row>
    <row r="231" customFormat="false" ht="15" hidden="false" customHeight="false" outlineLevel="0" collapsed="false">
      <c r="A231" s="325" t="s">
        <v>27217</v>
      </c>
      <c r="B231" s="312" t="s">
        <v>27218</v>
      </c>
      <c r="C231" s="320" t="s">
        <v>26867</v>
      </c>
      <c r="D231" s="322" t="n">
        <v>29.0964</v>
      </c>
      <c r="E231" s="322" t="n">
        <v>16.5936</v>
      </c>
      <c r="F231" s="320" t="s">
        <v>34</v>
      </c>
    </row>
    <row r="232" customFormat="false" ht="15" hidden="false" customHeight="false" outlineLevel="0" collapsed="false">
      <c r="A232" s="325" t="s">
        <v>27219</v>
      </c>
      <c r="B232" s="312" t="s">
        <v>27220</v>
      </c>
      <c r="C232" s="320" t="s">
        <v>26867</v>
      </c>
      <c r="D232" s="322" t="n">
        <v>9.4248</v>
      </c>
      <c r="E232" s="322" t="n">
        <v>4.6252</v>
      </c>
      <c r="F232" s="320" t="s">
        <v>34</v>
      </c>
    </row>
    <row r="233" customFormat="false" ht="15" hidden="false" customHeight="false" outlineLevel="0" collapsed="false">
      <c r="A233" s="325" t="s">
        <v>27221</v>
      </c>
      <c r="B233" s="312" t="s">
        <v>27222</v>
      </c>
      <c r="C233" s="320" t="s">
        <v>26867</v>
      </c>
      <c r="D233" s="322" t="n">
        <v>27.1641</v>
      </c>
      <c r="E233" s="322" t="n">
        <v>9.5259</v>
      </c>
      <c r="F233" s="320" t="s">
        <v>34</v>
      </c>
    </row>
    <row r="234" customFormat="false" ht="15" hidden="false" customHeight="false" outlineLevel="0" collapsed="false">
      <c r="A234" s="325" t="s">
        <v>27223</v>
      </c>
      <c r="B234" s="312" t="s">
        <v>27224</v>
      </c>
      <c r="C234" s="320" t="s">
        <v>26867</v>
      </c>
      <c r="D234" s="322" t="n">
        <v>69.1641</v>
      </c>
      <c r="E234" s="322" t="n">
        <v>9.5259</v>
      </c>
      <c r="F234" s="320" t="s">
        <v>34</v>
      </c>
    </row>
    <row r="235" customFormat="false" ht="15" hidden="false" customHeight="false" outlineLevel="0" collapsed="false">
      <c r="A235" s="325" t="s">
        <v>27225</v>
      </c>
      <c r="B235" s="312" t="s">
        <v>27226</v>
      </c>
      <c r="C235" s="320" t="s">
        <v>26867</v>
      </c>
      <c r="D235" s="322" t="n">
        <v>123.5132</v>
      </c>
      <c r="E235" s="322" t="n">
        <v>19.9068</v>
      </c>
      <c r="F235" s="320" t="s">
        <v>34</v>
      </c>
    </row>
    <row r="236" customFormat="false" ht="15" hidden="false" customHeight="false" outlineLevel="0" collapsed="false">
      <c r="A236" s="325" t="s">
        <v>27227</v>
      </c>
      <c r="B236" s="312" t="s">
        <v>27228</v>
      </c>
      <c r="C236" s="320" t="s">
        <v>26867</v>
      </c>
      <c r="D236" s="322" t="n">
        <v>101.0837</v>
      </c>
      <c r="E236" s="322" t="n">
        <v>19.5763</v>
      </c>
      <c r="F236" s="320" t="s">
        <v>34</v>
      </c>
    </row>
    <row r="237" customFormat="false" ht="15" hidden="false" customHeight="false" outlineLevel="0" collapsed="false">
      <c r="A237" s="325" t="s">
        <v>27229</v>
      </c>
      <c r="B237" s="312" t="s">
        <v>27230</v>
      </c>
      <c r="C237" s="320" t="s">
        <v>26867</v>
      </c>
      <c r="D237" s="322" t="n">
        <v>230.0837</v>
      </c>
      <c r="E237" s="322" t="n">
        <v>19.5763</v>
      </c>
      <c r="F237" s="320" t="s">
        <v>34</v>
      </c>
    </row>
    <row r="238" customFormat="false" ht="15" hidden="false" customHeight="false" outlineLevel="0" collapsed="false">
      <c r="A238" s="325" t="s">
        <v>27231</v>
      </c>
      <c r="B238" s="312" t="s">
        <v>27232</v>
      </c>
      <c r="C238" s="320" t="s">
        <v>26867</v>
      </c>
      <c r="D238" s="322" t="n">
        <v>1561</v>
      </c>
      <c r="E238" s="322"/>
      <c r="F238" s="320"/>
    </row>
    <row r="239" customFormat="false" ht="27" hidden="false" customHeight="false" outlineLevel="0" collapsed="false">
      <c r="A239" s="325" t="s">
        <v>27233</v>
      </c>
      <c r="B239" s="312" t="s">
        <v>27234</v>
      </c>
      <c r="C239" s="320" t="s">
        <v>26867</v>
      </c>
      <c r="D239" s="322" t="n">
        <v>100.5324</v>
      </c>
      <c r="E239" s="322" t="n">
        <v>13.8276</v>
      </c>
      <c r="F239" s="320" t="s">
        <v>34</v>
      </c>
    </row>
    <row r="240" customFormat="false" ht="15" hidden="false" customHeight="false" outlineLevel="0" collapsed="false">
      <c r="A240" s="325" t="s">
        <v>27235</v>
      </c>
      <c r="B240" s="312" t="s">
        <v>27236</v>
      </c>
      <c r="C240" s="320" t="s">
        <v>26867</v>
      </c>
      <c r="D240" s="322" t="n">
        <v>68.0294</v>
      </c>
      <c r="E240" s="322" t="n">
        <v>68.0294</v>
      </c>
      <c r="F240" s="320" t="s">
        <v>34</v>
      </c>
    </row>
    <row r="241" customFormat="false" ht="15" hidden="false" customHeight="false" outlineLevel="0" collapsed="false">
      <c r="A241" s="325" t="s">
        <v>27237</v>
      </c>
      <c r="B241" s="312" t="s">
        <v>27238</v>
      </c>
      <c r="C241" s="320" t="s">
        <v>26867</v>
      </c>
      <c r="D241" s="322" t="n">
        <v>1150.008</v>
      </c>
      <c r="E241" s="322" t="n">
        <v>161.572</v>
      </c>
      <c r="F241" s="320" t="s">
        <v>34</v>
      </c>
    </row>
    <row r="242" customFormat="false" ht="27" hidden="false" customHeight="false" outlineLevel="0" collapsed="false">
      <c r="A242" s="325" t="s">
        <v>27239</v>
      </c>
      <c r="B242" s="312" t="s">
        <v>27240</v>
      </c>
      <c r="C242" s="320" t="s">
        <v>26867</v>
      </c>
      <c r="D242" s="322" t="n">
        <v>2390</v>
      </c>
      <c r="E242" s="322"/>
      <c r="F242" s="320" t="s">
        <v>34</v>
      </c>
    </row>
    <row r="243" customFormat="false" ht="15" hidden="false" customHeight="false" outlineLevel="0" collapsed="false">
      <c r="A243" s="325" t="s">
        <v>27241</v>
      </c>
      <c r="B243" s="312" t="s">
        <v>21506</v>
      </c>
      <c r="C243" s="320" t="s">
        <v>26867</v>
      </c>
      <c r="D243" s="322" t="n">
        <v>57.7645</v>
      </c>
      <c r="E243" s="322" t="n">
        <v>23.1255</v>
      </c>
      <c r="F243" s="320" t="s">
        <v>34</v>
      </c>
    </row>
    <row r="244" customFormat="false" ht="27" hidden="false" customHeight="false" outlineLevel="0" collapsed="false">
      <c r="A244" s="325" t="s">
        <v>27242</v>
      </c>
      <c r="B244" s="312" t="s">
        <v>27243</v>
      </c>
      <c r="C244" s="320" t="s">
        <v>26867</v>
      </c>
      <c r="D244" s="322" t="n">
        <v>124.5943</v>
      </c>
      <c r="E244" s="322" t="n">
        <v>16.3257</v>
      </c>
      <c r="F244" s="320" t="s">
        <v>34</v>
      </c>
    </row>
    <row r="245" customFormat="false" ht="15" hidden="false" customHeight="false" outlineLevel="0" collapsed="false">
      <c r="A245" s="325" t="s">
        <v>27244</v>
      </c>
      <c r="B245" s="312" t="s">
        <v>27245</v>
      </c>
      <c r="C245" s="320" t="s">
        <v>26867</v>
      </c>
      <c r="D245" s="322" t="n">
        <v>9.5</v>
      </c>
      <c r="E245" s="322"/>
      <c r="F245" s="320" t="s">
        <v>34</v>
      </c>
    </row>
    <row r="246" customFormat="false" ht="15" hidden="false" customHeight="false" outlineLevel="0" collapsed="false">
      <c r="A246" s="325" t="s">
        <v>27246</v>
      </c>
      <c r="B246" s="312" t="s">
        <v>27247</v>
      </c>
      <c r="C246" s="320" t="s">
        <v>26867</v>
      </c>
      <c r="D246" s="322" t="n">
        <v>47.323</v>
      </c>
      <c r="E246" s="322" t="n">
        <v>20.407</v>
      </c>
      <c r="F246" s="320" t="s">
        <v>34</v>
      </c>
    </row>
    <row r="247" customFormat="false" ht="15" hidden="false" customHeight="false" outlineLevel="0" collapsed="false">
      <c r="A247" s="325" t="s">
        <v>27248</v>
      </c>
      <c r="B247" s="312" t="s">
        <v>27249</v>
      </c>
      <c r="C247" s="320" t="s">
        <v>26867</v>
      </c>
      <c r="D247" s="322" t="n">
        <v>95.533</v>
      </c>
      <c r="E247" s="322" t="n">
        <v>20.407</v>
      </c>
      <c r="F247" s="320" t="s">
        <v>34</v>
      </c>
    </row>
    <row r="248" customFormat="false" ht="15" hidden="false" customHeight="false" outlineLevel="0" collapsed="false">
      <c r="A248" s="325" t="s">
        <v>27250</v>
      </c>
      <c r="B248" s="312" t="s">
        <v>27251</v>
      </c>
      <c r="C248" s="320" t="s">
        <v>26867</v>
      </c>
      <c r="D248" s="322" t="n">
        <v>85.213</v>
      </c>
      <c r="E248" s="322" t="n">
        <v>20.407</v>
      </c>
      <c r="F248" s="320" t="s">
        <v>34</v>
      </c>
    </row>
    <row r="249" customFormat="false" ht="15" hidden="false" customHeight="false" outlineLevel="0" collapsed="false">
      <c r="A249" s="325" t="s">
        <v>27252</v>
      </c>
      <c r="B249" s="310" t="s">
        <v>27253</v>
      </c>
      <c r="C249" s="320" t="s">
        <v>26867</v>
      </c>
      <c r="D249" s="322" t="n">
        <v>120.8203</v>
      </c>
      <c r="E249" s="322" t="n">
        <v>31.7897</v>
      </c>
      <c r="F249" s="320" t="s">
        <v>34</v>
      </c>
    </row>
    <row r="250" customFormat="false" ht="15" hidden="false" customHeight="false" outlineLevel="0" collapsed="false">
      <c r="A250" s="325" t="s">
        <v>27254</v>
      </c>
      <c r="B250" s="310" t="s">
        <v>27255</v>
      </c>
      <c r="C250" s="320" t="s">
        <v>26867</v>
      </c>
      <c r="D250" s="322" t="n">
        <v>65.6554</v>
      </c>
      <c r="E250" s="322" t="n">
        <v>3.9846</v>
      </c>
      <c r="F250" s="320" t="s">
        <v>34</v>
      </c>
    </row>
    <row r="251" customFormat="false" ht="15" hidden="false" customHeight="false" outlineLevel="0" collapsed="false">
      <c r="A251" s="325" t="s">
        <v>27256</v>
      </c>
      <c r="B251" s="310" t="s">
        <v>27257</v>
      </c>
      <c r="C251" s="320" t="s">
        <v>26867</v>
      </c>
      <c r="D251" s="322" t="n">
        <v>48.1754</v>
      </c>
      <c r="E251" s="322" t="n">
        <v>3.9846</v>
      </c>
      <c r="F251" s="320" t="s">
        <v>34</v>
      </c>
    </row>
    <row r="252" customFormat="false" ht="15" hidden="false" customHeight="false" outlineLevel="0" collapsed="false">
      <c r="A252" s="325" t="s">
        <v>27258</v>
      </c>
      <c r="B252" s="310" t="s">
        <v>27259</v>
      </c>
      <c r="C252" s="320" t="s">
        <v>26867</v>
      </c>
      <c r="D252" s="322" t="n">
        <v>220.911688</v>
      </c>
      <c r="E252" s="322" t="n">
        <v>54.698165</v>
      </c>
      <c r="F252" s="320" t="s">
        <v>34</v>
      </c>
    </row>
    <row r="253" customFormat="false" ht="15" hidden="false" customHeight="false" outlineLevel="0" collapsed="false">
      <c r="A253" s="325" t="s">
        <v>27260</v>
      </c>
      <c r="B253" s="310" t="s">
        <v>27261</v>
      </c>
      <c r="C253" s="320" t="s">
        <v>26867</v>
      </c>
      <c r="D253" s="322" t="n">
        <v>34.9754</v>
      </c>
      <c r="E253" s="322" t="n">
        <v>3.9846</v>
      </c>
      <c r="F253" s="320" t="s">
        <v>34</v>
      </c>
    </row>
    <row r="254" customFormat="false" ht="15" hidden="false" customHeight="false" outlineLevel="0" collapsed="false">
      <c r="A254" s="325" t="s">
        <v>27262</v>
      </c>
      <c r="B254" s="310" t="s">
        <v>27263</v>
      </c>
      <c r="C254" s="320" t="s">
        <v>26867</v>
      </c>
      <c r="D254" s="322" t="n">
        <v>832.3032</v>
      </c>
      <c r="E254" s="322" t="n">
        <v>27.2068</v>
      </c>
      <c r="F254" s="320" t="s">
        <v>34</v>
      </c>
    </row>
    <row r="255" customFormat="false" ht="15" hidden="false" customHeight="false" outlineLevel="0" collapsed="false">
      <c r="A255" s="325" t="s">
        <v>27264</v>
      </c>
      <c r="B255" s="310" t="s">
        <v>27265</v>
      </c>
      <c r="C255" s="320" t="s">
        <v>26867</v>
      </c>
      <c r="D255" s="322" t="n">
        <v>8.9543</v>
      </c>
      <c r="E255" s="322" t="n">
        <v>13.0557</v>
      </c>
      <c r="F255" s="320" t="s">
        <v>34</v>
      </c>
    </row>
    <row r="256" customFormat="false" ht="15" hidden="false" customHeight="false" outlineLevel="0" collapsed="false">
      <c r="A256" s="325" t="s">
        <v>27266</v>
      </c>
      <c r="B256" s="318" t="s">
        <v>27267</v>
      </c>
      <c r="C256" s="320" t="s">
        <v>26867</v>
      </c>
      <c r="D256" s="322" t="n">
        <v>403.2815</v>
      </c>
      <c r="E256" s="322" t="n">
        <v>56.8585</v>
      </c>
      <c r="F256" s="320" t="s">
        <v>34</v>
      </c>
    </row>
    <row r="257" customFormat="false" ht="27" hidden="false" customHeight="false" outlineLevel="0" collapsed="false">
      <c r="A257" s="325" t="s">
        <v>27268</v>
      </c>
      <c r="B257" s="318" t="s">
        <v>27269</v>
      </c>
      <c r="C257" s="320" t="s">
        <v>26867</v>
      </c>
      <c r="D257" s="322" t="n">
        <v>289.4453</v>
      </c>
      <c r="E257" s="322" t="n">
        <v>2.3347</v>
      </c>
      <c r="F257" s="320" t="s">
        <v>34</v>
      </c>
    </row>
    <row r="258" customFormat="false" ht="27" hidden="false" customHeight="false" outlineLevel="0" collapsed="false">
      <c r="A258" s="325" t="s">
        <v>27270</v>
      </c>
      <c r="B258" s="318" t="s">
        <v>27271</v>
      </c>
      <c r="C258" s="320" t="s">
        <v>26867</v>
      </c>
      <c r="D258" s="322" t="n">
        <v>94.7515</v>
      </c>
      <c r="E258" s="322" t="n">
        <v>2.9185</v>
      </c>
      <c r="F258" s="320" t="s">
        <v>34</v>
      </c>
    </row>
    <row r="259" customFormat="false" ht="15" hidden="false" customHeight="false" outlineLevel="0" collapsed="false">
      <c r="A259" s="325" t="s">
        <v>27272</v>
      </c>
      <c r="B259" s="318" t="s">
        <v>27273</v>
      </c>
      <c r="C259" s="320" t="s">
        <v>26867</v>
      </c>
      <c r="D259" s="322" t="n">
        <v>120.7856</v>
      </c>
      <c r="E259" s="322" t="n">
        <v>3.2344</v>
      </c>
      <c r="F259" s="320" t="s">
        <v>27178</v>
      </c>
    </row>
    <row r="260" customFormat="false" ht="15" hidden="false" customHeight="false" outlineLevel="0" collapsed="false">
      <c r="A260" s="325" t="s">
        <v>92</v>
      </c>
      <c r="B260" s="318" t="s">
        <v>27274</v>
      </c>
      <c r="C260" s="320" t="s">
        <v>107</v>
      </c>
      <c r="D260" s="322" t="n">
        <v>14.158051</v>
      </c>
      <c r="E260" s="322" t="n">
        <v>16.5917</v>
      </c>
      <c r="F260" s="320" t="s">
        <v>34</v>
      </c>
    </row>
    <row r="261" customFormat="false" ht="27" hidden="false" customHeight="false" outlineLevel="0" collapsed="false">
      <c r="A261" s="325" t="s">
        <v>27275</v>
      </c>
      <c r="B261" s="318" t="s">
        <v>27276</v>
      </c>
      <c r="C261" s="320" t="s">
        <v>107</v>
      </c>
      <c r="D261" s="322" t="n">
        <v>20.43279</v>
      </c>
      <c r="E261" s="322" t="n">
        <v>1.0473</v>
      </c>
      <c r="F261" s="320" t="s">
        <v>34</v>
      </c>
    </row>
    <row r="262" customFormat="false" ht="27" hidden="false" customHeight="false" outlineLevel="0" collapsed="false">
      <c r="A262" s="325" t="s">
        <v>27277</v>
      </c>
      <c r="B262" s="318" t="s">
        <v>27278</v>
      </c>
      <c r="C262" s="320" t="s">
        <v>107</v>
      </c>
      <c r="D262" s="322" t="n">
        <v>14.68222</v>
      </c>
      <c r="E262" s="322" t="n">
        <v>0.8503</v>
      </c>
      <c r="F262" s="320" t="s">
        <v>34</v>
      </c>
    </row>
    <row r="263" customFormat="false" ht="27" hidden="false" customHeight="false" outlineLevel="0" collapsed="false">
      <c r="A263" s="325" t="s">
        <v>27279</v>
      </c>
      <c r="B263" s="318" t="s">
        <v>27280</v>
      </c>
      <c r="C263" s="320" t="s">
        <v>107</v>
      </c>
      <c r="D263" s="322" t="n">
        <v>7.79169</v>
      </c>
      <c r="E263" s="322" t="n">
        <v>0.5986</v>
      </c>
      <c r="F263" s="320" t="s">
        <v>34</v>
      </c>
    </row>
    <row r="264" customFormat="false" ht="27" hidden="false" customHeight="false" outlineLevel="0" collapsed="false">
      <c r="A264" s="325" t="s">
        <v>27281</v>
      </c>
      <c r="B264" s="318" t="s">
        <v>27282</v>
      </c>
      <c r="C264" s="320" t="s">
        <v>107</v>
      </c>
      <c r="D264" s="322" t="n">
        <v>5.47463</v>
      </c>
      <c r="E264" s="322" t="n">
        <v>0.5039</v>
      </c>
      <c r="F264" s="320" t="s">
        <v>34</v>
      </c>
    </row>
    <row r="265" customFormat="false" ht="15" hidden="false" customHeight="false" outlineLevel="0" collapsed="false">
      <c r="A265" s="325" t="s">
        <v>27283</v>
      </c>
      <c r="B265" s="312" t="s">
        <v>27284</v>
      </c>
      <c r="C265" s="320" t="s">
        <v>26867</v>
      </c>
      <c r="D265" s="322" t="n">
        <v>48.463</v>
      </c>
      <c r="E265" s="322" t="n">
        <v>20.407</v>
      </c>
      <c r="F265" s="320" t="s">
        <v>34</v>
      </c>
    </row>
    <row r="266" customFormat="false" ht="15" hidden="false" customHeight="false" outlineLevel="0" collapsed="false">
      <c r="A266" s="325" t="s">
        <v>27285</v>
      </c>
      <c r="B266" s="312" t="s">
        <v>27286</v>
      </c>
      <c r="C266" s="320" t="s">
        <v>26867</v>
      </c>
      <c r="D266" s="322" t="n">
        <v>315.8439</v>
      </c>
      <c r="E266" s="322" t="n">
        <v>35.8761</v>
      </c>
      <c r="F266" s="320" t="s">
        <v>34</v>
      </c>
    </row>
    <row r="267" customFormat="false" ht="27" hidden="false" customHeight="false" outlineLevel="0" collapsed="false">
      <c r="A267" s="325" t="s">
        <v>27287</v>
      </c>
      <c r="B267" s="312" t="s">
        <v>27288</v>
      </c>
      <c r="C267" s="320" t="s">
        <v>26867</v>
      </c>
      <c r="D267" s="322" t="n">
        <v>1346.5573</v>
      </c>
      <c r="E267" s="322" t="n">
        <v>18.3427</v>
      </c>
      <c r="F267" s="325" t="s">
        <v>34</v>
      </c>
      <c r="G267" s="312"/>
    </row>
    <row r="268" customFormat="false" ht="27" hidden="false" customHeight="false" outlineLevel="0" collapsed="false">
      <c r="A268" s="325" t="s">
        <v>27289</v>
      </c>
      <c r="B268" s="312" t="s">
        <v>27290</v>
      </c>
      <c r="C268" s="320" t="s">
        <v>26867</v>
      </c>
      <c r="D268" s="322" t="n">
        <v>400.5271</v>
      </c>
      <c r="E268" s="322" t="n">
        <v>1.9129</v>
      </c>
      <c r="F268" s="320" t="s">
        <v>34</v>
      </c>
      <c r="G268" s="312"/>
    </row>
    <row r="269" customFormat="false" ht="27" hidden="false" customHeight="false" outlineLevel="0" collapsed="false">
      <c r="A269" s="325" t="s">
        <v>27291</v>
      </c>
      <c r="B269" s="312" t="s">
        <v>27292</v>
      </c>
      <c r="C269" s="320" t="s">
        <v>26867</v>
      </c>
      <c r="D269" s="322" t="n">
        <v>613.3115</v>
      </c>
      <c r="E269" s="322" t="n">
        <v>56.8585</v>
      </c>
      <c r="F269" s="320" t="s">
        <v>34</v>
      </c>
      <c r="G269" s="312"/>
    </row>
    <row r="270" customFormat="false" ht="15" hidden="false" customHeight="false" outlineLevel="0" collapsed="false">
      <c r="A270" s="325" t="s">
        <v>27293</v>
      </c>
      <c r="B270" s="312" t="s">
        <v>27294</v>
      </c>
      <c r="C270" s="320" t="s">
        <v>26867</v>
      </c>
      <c r="D270" s="322" t="n">
        <v>1332.0341</v>
      </c>
      <c r="E270" s="322" t="n">
        <v>11.0559</v>
      </c>
      <c r="F270" s="320" t="s">
        <v>34</v>
      </c>
      <c r="G270" s="312"/>
    </row>
    <row r="271" customFormat="false" ht="15" hidden="false" customHeight="false" outlineLevel="0" collapsed="false">
      <c r="A271" s="325" t="s">
        <v>27295</v>
      </c>
      <c r="B271" s="312" t="s">
        <v>27296</v>
      </c>
      <c r="C271" s="320" t="s">
        <v>26867</v>
      </c>
      <c r="D271" s="322" t="n">
        <v>253.3941</v>
      </c>
      <c r="E271" s="322" t="n">
        <v>11.0559</v>
      </c>
      <c r="F271" s="320" t="s">
        <v>34</v>
      </c>
      <c r="G271" s="312"/>
    </row>
    <row r="272" customFormat="false" ht="15" hidden="false" customHeight="false" outlineLevel="0" collapsed="false">
      <c r="A272" s="325" t="s">
        <v>27297</v>
      </c>
      <c r="B272" s="312" t="s">
        <v>27298</v>
      </c>
      <c r="C272" s="320" t="s">
        <v>26867</v>
      </c>
      <c r="D272" s="322" t="n">
        <v>362.9</v>
      </c>
      <c r="E272" s="322" t="n">
        <v>0</v>
      </c>
      <c r="F272" s="320" t="s">
        <v>34</v>
      </c>
      <c r="G272" s="312" t="n">
        <v>362.9</v>
      </c>
      <c r="H272" s="0" t="n">
        <v>362.9</v>
      </c>
      <c r="I272" s="0" t="n">
        <v>315.9</v>
      </c>
    </row>
    <row r="273" customFormat="false" ht="15" hidden="false" customHeight="false" outlineLevel="0" collapsed="false">
      <c r="A273" s="325" t="s">
        <v>27299</v>
      </c>
      <c r="B273" s="312" t="s">
        <v>27300</v>
      </c>
      <c r="C273" s="320" t="s">
        <v>26867</v>
      </c>
      <c r="D273" s="322" t="n">
        <v>44.9</v>
      </c>
      <c r="E273" s="322" t="n">
        <v>0</v>
      </c>
      <c r="F273" s="320" t="s">
        <v>34</v>
      </c>
      <c r="G273" s="312" t="n">
        <v>38.73</v>
      </c>
      <c r="H273" s="0" t="n">
        <v>44.9</v>
      </c>
      <c r="I273" s="0" t="n">
        <v>45.9</v>
      </c>
    </row>
    <row r="274" customFormat="false" ht="27" hidden="false" customHeight="false" outlineLevel="0" collapsed="false">
      <c r="A274" s="325" t="s">
        <v>27301</v>
      </c>
      <c r="B274" s="312" t="s">
        <v>27302</v>
      </c>
      <c r="C274" s="320" t="s">
        <v>26867</v>
      </c>
      <c r="D274" s="322" t="n">
        <v>6.1963</v>
      </c>
      <c r="E274" s="322" t="n">
        <v>3.2837</v>
      </c>
      <c r="F274" s="320" t="s">
        <v>34</v>
      </c>
      <c r="G274" s="312"/>
    </row>
    <row r="275" customFormat="false" ht="27" hidden="false" customHeight="false" outlineLevel="0" collapsed="false">
      <c r="A275" s="325" t="s">
        <v>27303</v>
      </c>
      <c r="B275" s="312" t="s">
        <v>27304</v>
      </c>
      <c r="C275" s="320" t="s">
        <v>26867</v>
      </c>
      <c r="D275" s="322" t="n">
        <v>120.7856</v>
      </c>
      <c r="E275" s="322" t="n">
        <v>3.2344</v>
      </c>
      <c r="F275" s="320" t="s">
        <v>34</v>
      </c>
      <c r="G275" s="312"/>
    </row>
    <row r="276" customFormat="false" ht="27" hidden="false" customHeight="false" outlineLevel="0" collapsed="false">
      <c r="A276" s="325" t="s">
        <v>27305</v>
      </c>
      <c r="B276" s="312" t="s">
        <v>27306</v>
      </c>
      <c r="C276" s="320" t="s">
        <v>26867</v>
      </c>
      <c r="D276" s="322" t="n">
        <v>2.4863</v>
      </c>
      <c r="E276" s="322" t="n">
        <v>3.2837</v>
      </c>
      <c r="F276" s="320" t="s">
        <v>34</v>
      </c>
      <c r="G276" s="312"/>
    </row>
    <row r="277" customFormat="false" ht="27" hidden="false" customHeight="false" outlineLevel="0" collapsed="false">
      <c r="A277" s="325" t="s">
        <v>27307</v>
      </c>
      <c r="B277" s="312" t="s">
        <v>27308</v>
      </c>
      <c r="C277" s="320" t="s">
        <v>26867</v>
      </c>
      <c r="D277" s="322" t="n">
        <v>40.3363</v>
      </c>
      <c r="E277" s="322" t="n">
        <v>3.2837</v>
      </c>
      <c r="F277" s="320" t="s">
        <v>34</v>
      </c>
      <c r="G277" s="312"/>
    </row>
    <row r="278" customFormat="false" ht="27" hidden="false" customHeight="false" outlineLevel="0" collapsed="false">
      <c r="A278" s="325" t="s">
        <v>27309</v>
      </c>
      <c r="B278" s="312" t="s">
        <v>27310</v>
      </c>
      <c r="C278" s="320" t="s">
        <v>26867</v>
      </c>
      <c r="D278" s="322" t="n">
        <v>1.6063</v>
      </c>
      <c r="E278" s="322" t="n">
        <v>3.2837</v>
      </c>
      <c r="F278" s="320" t="s">
        <v>34</v>
      </c>
      <c r="G278" s="312"/>
    </row>
    <row r="279" customFormat="false" ht="27" hidden="false" customHeight="false" outlineLevel="0" collapsed="false">
      <c r="A279" s="325" t="s">
        <v>27311</v>
      </c>
      <c r="B279" s="312" t="s">
        <v>27312</v>
      </c>
      <c r="C279" s="320" t="s">
        <v>26867</v>
      </c>
      <c r="D279" s="322" t="n">
        <v>11.1863</v>
      </c>
      <c r="E279" s="322" t="n">
        <v>3.2837</v>
      </c>
      <c r="F279" s="320" t="s">
        <v>34</v>
      </c>
      <c r="G279" s="312"/>
    </row>
    <row r="280" customFormat="false" ht="27" hidden="false" customHeight="false" outlineLevel="0" collapsed="false">
      <c r="A280" s="325" t="s">
        <v>27313</v>
      </c>
      <c r="B280" s="312" t="s">
        <v>27314</v>
      </c>
      <c r="C280" s="320" t="s">
        <v>26867</v>
      </c>
      <c r="D280" s="322" t="n">
        <v>2.5563</v>
      </c>
      <c r="E280" s="322" t="n">
        <v>3.2837</v>
      </c>
      <c r="F280" s="320" t="s">
        <v>34</v>
      </c>
      <c r="G280" s="312"/>
    </row>
    <row r="281" customFormat="false" ht="27" hidden="false" customHeight="false" outlineLevel="0" collapsed="false">
      <c r="A281" s="325" t="s">
        <v>27315</v>
      </c>
      <c r="B281" s="312" t="s">
        <v>27316</v>
      </c>
      <c r="C281" s="320" t="s">
        <v>26867</v>
      </c>
      <c r="D281" s="322" t="n">
        <v>3.3163</v>
      </c>
      <c r="E281" s="322" t="n">
        <v>3.2837</v>
      </c>
      <c r="F281" s="320" t="s">
        <v>34</v>
      </c>
      <c r="G281" s="312"/>
    </row>
    <row r="282" customFormat="false" ht="27" hidden="false" customHeight="false" outlineLevel="0" collapsed="false">
      <c r="A282" s="325" t="s">
        <v>27317</v>
      </c>
      <c r="B282" s="312" t="s">
        <v>27318</v>
      </c>
      <c r="C282" s="320" t="s">
        <v>26867</v>
      </c>
      <c r="D282" s="322" t="n">
        <v>13.1263</v>
      </c>
      <c r="E282" s="322" t="n">
        <v>3.2837</v>
      </c>
      <c r="F282" s="320" t="s">
        <v>34</v>
      </c>
      <c r="G282" s="312"/>
    </row>
    <row r="283" customFormat="false" ht="15" hidden="false" customHeight="false" outlineLevel="0" collapsed="false">
      <c r="A283" s="325" t="s">
        <v>27319</v>
      </c>
      <c r="B283" s="312" t="s">
        <v>27320</v>
      </c>
      <c r="C283" s="320" t="s">
        <v>26867</v>
      </c>
      <c r="D283" s="322" t="n">
        <v>10.3958</v>
      </c>
      <c r="E283" s="322" t="n">
        <v>3.8742</v>
      </c>
      <c r="F283" s="320" t="s">
        <v>34</v>
      </c>
      <c r="G283" s="312"/>
    </row>
    <row r="284" customFormat="false" ht="15" hidden="false" customHeight="false" outlineLevel="0" collapsed="false">
      <c r="A284" s="325" t="s">
        <v>27321</v>
      </c>
      <c r="B284" s="312" t="s">
        <v>25596</v>
      </c>
      <c r="C284" s="320" t="s">
        <v>26867</v>
      </c>
      <c r="D284" s="322" t="n">
        <v>16.6258</v>
      </c>
      <c r="E284" s="322" t="n">
        <v>3.8742</v>
      </c>
      <c r="F284" s="320" t="s">
        <v>34</v>
      </c>
      <c r="G284" s="312"/>
    </row>
    <row r="285" customFormat="false" ht="15" hidden="false" customHeight="false" outlineLevel="0" collapsed="false">
      <c r="A285" s="325" t="s">
        <v>27322</v>
      </c>
      <c r="B285" s="312" t="s">
        <v>27323</v>
      </c>
      <c r="C285" s="320" t="s">
        <v>26867</v>
      </c>
      <c r="D285" s="322" t="n">
        <v>10.4858</v>
      </c>
      <c r="E285" s="322" t="n">
        <v>3.8742</v>
      </c>
      <c r="F285" s="320" t="s">
        <v>34</v>
      </c>
      <c r="G285" s="312"/>
    </row>
    <row r="286" customFormat="false" ht="15" hidden="false" customHeight="false" outlineLevel="0" collapsed="false">
      <c r="A286" s="325" t="s">
        <v>27324</v>
      </c>
      <c r="B286" s="312" t="s">
        <v>10306</v>
      </c>
      <c r="C286" s="320" t="s">
        <v>26867</v>
      </c>
      <c r="D286" s="322" t="n">
        <v>11.0494</v>
      </c>
      <c r="E286" s="322" t="n">
        <v>2.6506</v>
      </c>
      <c r="F286" s="320" t="s">
        <v>34</v>
      </c>
      <c r="G286" s="312"/>
    </row>
    <row r="287" customFormat="false" ht="15" hidden="false" customHeight="false" outlineLevel="0" collapsed="false">
      <c r="A287" s="325" t="s">
        <v>27325</v>
      </c>
      <c r="B287" s="312" t="s">
        <v>25600</v>
      </c>
      <c r="C287" s="320" t="s">
        <v>26867</v>
      </c>
      <c r="D287" s="322" t="n">
        <v>75.5158</v>
      </c>
      <c r="E287" s="322" t="n">
        <v>3.8742</v>
      </c>
      <c r="F287" s="320" t="s">
        <v>34</v>
      </c>
      <c r="G287" s="312"/>
    </row>
    <row r="288" customFormat="false" ht="15" hidden="false" customHeight="false" outlineLevel="0" collapsed="false">
      <c r="A288" s="325" t="s">
        <v>27326</v>
      </c>
      <c r="B288" s="312" t="s">
        <v>27327</v>
      </c>
      <c r="C288" s="320" t="s">
        <v>26867</v>
      </c>
      <c r="D288" s="322" t="n">
        <v>13.9364</v>
      </c>
      <c r="E288" s="322" t="n">
        <v>16.5936</v>
      </c>
      <c r="F288" s="320" t="s">
        <v>34</v>
      </c>
      <c r="G288" s="312"/>
    </row>
    <row r="289" customFormat="false" ht="15" hidden="false" customHeight="false" outlineLevel="0" collapsed="false">
      <c r="A289" s="325" t="s">
        <v>27328</v>
      </c>
      <c r="B289" s="312" t="s">
        <v>27329</v>
      </c>
      <c r="C289" s="320" t="s">
        <v>26867</v>
      </c>
      <c r="D289" s="322" t="n">
        <v>48.3536</v>
      </c>
      <c r="E289" s="322" t="n">
        <v>16.6164</v>
      </c>
      <c r="F289" s="320" t="s">
        <v>34</v>
      </c>
      <c r="G289" s="312"/>
    </row>
    <row r="290" customFormat="false" ht="27" hidden="false" customHeight="false" outlineLevel="0" collapsed="false">
      <c r="A290" s="325" t="s">
        <v>27330</v>
      </c>
      <c r="B290" s="312" t="s">
        <v>27331</v>
      </c>
      <c r="C290" s="320" t="s">
        <v>107</v>
      </c>
      <c r="D290" s="322" t="n">
        <v>51.44237</v>
      </c>
      <c r="E290" s="322" t="n">
        <v>1.1577</v>
      </c>
      <c r="F290" s="320" t="s">
        <v>34</v>
      </c>
      <c r="G290" s="312"/>
    </row>
    <row r="291" customFormat="false" ht="15" hidden="false" customHeight="false" outlineLevel="0" collapsed="false">
      <c r="A291" s="325" t="s">
        <v>27332</v>
      </c>
      <c r="B291" s="331" t="s">
        <v>27333</v>
      </c>
      <c r="C291" s="320" t="s">
        <v>26867</v>
      </c>
      <c r="D291" s="322" t="n">
        <v>185.8637</v>
      </c>
      <c r="E291" s="322" t="n">
        <v>19.5763</v>
      </c>
      <c r="F291" s="320" t="s">
        <v>34</v>
      </c>
      <c r="G291" s="312"/>
    </row>
    <row r="292" customFormat="false" ht="15" hidden="false" customHeight="false" outlineLevel="0" collapsed="false">
      <c r="A292" s="325" t="s">
        <v>27334</v>
      </c>
      <c r="B292" s="331" t="s">
        <v>27335</v>
      </c>
      <c r="C292" s="320" t="s">
        <v>26867</v>
      </c>
      <c r="D292" s="322" t="n">
        <v>2.3814</v>
      </c>
      <c r="E292" s="322" t="n">
        <v>2.4886</v>
      </c>
      <c r="F292" s="320" t="s">
        <v>34</v>
      </c>
      <c r="G292" s="312"/>
    </row>
    <row r="293" customFormat="false" ht="15" hidden="false" customHeight="false" outlineLevel="0" collapsed="false">
      <c r="A293" s="325" t="s">
        <v>27336</v>
      </c>
      <c r="B293" s="331" t="s">
        <v>27337</v>
      </c>
      <c r="C293" s="320" t="s">
        <v>26867</v>
      </c>
      <c r="D293" s="322" t="n">
        <v>134.0937</v>
      </c>
      <c r="E293" s="322" t="n">
        <v>4.8663</v>
      </c>
      <c r="F293" s="320" t="s">
        <v>34</v>
      </c>
      <c r="G293" s="312"/>
    </row>
    <row r="294" customFormat="false" ht="15" hidden="false" customHeight="false" outlineLevel="0" collapsed="false">
      <c r="A294" s="325" t="s">
        <v>27338</v>
      </c>
      <c r="B294" s="331" t="s">
        <v>27339</v>
      </c>
      <c r="C294" s="320" t="s">
        <v>26867</v>
      </c>
      <c r="D294" s="322" t="n">
        <v>146.1637</v>
      </c>
      <c r="E294" s="322" t="n">
        <v>4.8663</v>
      </c>
      <c r="F294" s="320" t="s">
        <v>34</v>
      </c>
      <c r="G294" s="312"/>
    </row>
    <row r="295" customFormat="false" ht="15" hidden="false" customHeight="false" outlineLevel="0" collapsed="false">
      <c r="A295" s="325" t="s">
        <v>27340</v>
      </c>
      <c r="B295" s="331" t="s">
        <v>27341</v>
      </c>
      <c r="C295" s="320" t="s">
        <v>26867</v>
      </c>
      <c r="D295" s="322" t="n">
        <v>6.8304</v>
      </c>
      <c r="E295" s="322" t="n">
        <v>3.0396</v>
      </c>
      <c r="F295" s="320" t="s">
        <v>34</v>
      </c>
      <c r="G295" s="312"/>
    </row>
    <row r="296" customFormat="false" ht="15" hidden="false" customHeight="false" outlineLevel="0" collapsed="false">
      <c r="A296" s="325" t="s">
        <v>27342</v>
      </c>
      <c r="B296" s="331" t="s">
        <v>27343</v>
      </c>
      <c r="C296" s="320" t="s">
        <v>26867</v>
      </c>
      <c r="D296" s="322" t="n">
        <v>6.0996</v>
      </c>
      <c r="E296" s="322" t="n">
        <v>2.7204</v>
      </c>
      <c r="F296" s="320" t="s">
        <v>34</v>
      </c>
      <c r="G296" s="312"/>
    </row>
    <row r="297" customFormat="false" ht="15" hidden="false" customHeight="false" outlineLevel="0" collapsed="false">
      <c r="A297" s="325" t="s">
        <v>27344</v>
      </c>
      <c r="B297" s="331" t="s">
        <v>27345</v>
      </c>
      <c r="C297" s="320" t="s">
        <v>26867</v>
      </c>
      <c r="D297" s="322" t="n">
        <v>20.0904</v>
      </c>
      <c r="E297" s="322" t="n">
        <v>3.0396</v>
      </c>
      <c r="F297" s="320" t="s">
        <v>34</v>
      </c>
      <c r="G297" s="312"/>
    </row>
    <row r="298" customFormat="false" ht="15" hidden="false" customHeight="false" outlineLevel="0" collapsed="false">
      <c r="A298" s="325" t="s">
        <v>27346</v>
      </c>
      <c r="B298" s="331" t="s">
        <v>27347</v>
      </c>
      <c r="C298" s="320" t="s">
        <v>26867</v>
      </c>
      <c r="D298" s="322" t="n">
        <v>7.4904</v>
      </c>
      <c r="E298" s="322" t="n">
        <v>3.0396</v>
      </c>
      <c r="F298" s="320" t="s">
        <v>34</v>
      </c>
      <c r="G298" s="312"/>
    </row>
    <row r="299" customFormat="false" ht="15" hidden="false" customHeight="false" outlineLevel="0" collapsed="false">
      <c r="A299" s="325" t="s">
        <v>27348</v>
      </c>
      <c r="B299" s="331" t="s">
        <v>27349</v>
      </c>
      <c r="C299" s="320" t="s">
        <v>26867</v>
      </c>
      <c r="D299" s="322" t="n">
        <v>386.4628</v>
      </c>
      <c r="E299" s="322" t="n">
        <v>1.7172</v>
      </c>
      <c r="F299" s="320" t="s">
        <v>34</v>
      </c>
      <c r="G299" s="312"/>
    </row>
    <row r="300" customFormat="false" ht="27" hidden="false" customHeight="false" outlineLevel="0" collapsed="false">
      <c r="A300" s="325" t="s">
        <v>27350</v>
      </c>
      <c r="B300" s="331" t="s">
        <v>27351</v>
      </c>
      <c r="C300" s="320" t="s">
        <v>26867</v>
      </c>
      <c r="D300" s="322" t="n">
        <v>91.4935</v>
      </c>
      <c r="E300" s="322" t="n">
        <v>6.4965</v>
      </c>
      <c r="F300" s="320" t="s">
        <v>34</v>
      </c>
      <c r="G300" s="312"/>
    </row>
    <row r="301" customFormat="false" ht="27" hidden="false" customHeight="false" outlineLevel="0" collapsed="false">
      <c r="A301" s="325" t="s">
        <v>27352</v>
      </c>
      <c r="B301" s="331" t="s">
        <v>27353</v>
      </c>
      <c r="C301" s="320" t="s">
        <v>26867</v>
      </c>
      <c r="D301" s="322" t="n">
        <v>17.5135</v>
      </c>
      <c r="E301" s="322" t="n">
        <v>6.4965</v>
      </c>
      <c r="F301" s="320" t="s">
        <v>34</v>
      </c>
      <c r="G301" s="312"/>
    </row>
    <row r="302" customFormat="false" ht="15" hidden="false" customHeight="false" outlineLevel="0" collapsed="false">
      <c r="A302" s="325" t="s">
        <v>27354</v>
      </c>
      <c r="B302" s="331" t="s">
        <v>27355</v>
      </c>
      <c r="C302" s="320" t="s">
        <v>26867</v>
      </c>
      <c r="D302" s="322" t="n">
        <v>15.7962</v>
      </c>
      <c r="E302" s="322" t="n">
        <v>6.9138</v>
      </c>
      <c r="F302" s="320" t="s">
        <v>34</v>
      </c>
      <c r="G302" s="312"/>
    </row>
    <row r="303" customFormat="false" ht="15" hidden="false" customHeight="false" outlineLevel="0" collapsed="false">
      <c r="A303" s="325" t="s">
        <v>27356</v>
      </c>
      <c r="B303" s="331" t="s">
        <v>27357</v>
      </c>
      <c r="C303" s="320" t="s">
        <v>26867</v>
      </c>
      <c r="D303" s="322" t="n">
        <v>16.5362</v>
      </c>
      <c r="E303" s="322" t="n">
        <v>6.9138</v>
      </c>
      <c r="F303" s="320" t="s">
        <v>34</v>
      </c>
      <c r="G303" s="312"/>
    </row>
    <row r="304" customFormat="false" ht="15" hidden="false" customHeight="false" outlineLevel="0" collapsed="false">
      <c r="A304" s="325" t="s">
        <v>27358</v>
      </c>
      <c r="B304" s="331" t="s">
        <v>27359</v>
      </c>
      <c r="C304" s="320" t="s">
        <v>26867</v>
      </c>
      <c r="D304" s="322" t="n">
        <v>9.9262</v>
      </c>
      <c r="E304" s="322" t="n">
        <v>6.9138</v>
      </c>
      <c r="F304" s="320" t="s">
        <v>34</v>
      </c>
      <c r="G304" s="312"/>
    </row>
    <row r="305" customFormat="false" ht="15" hidden="false" customHeight="false" outlineLevel="0" collapsed="false">
      <c r="A305" s="325" t="s">
        <v>27360</v>
      </c>
      <c r="B305" s="331" t="s">
        <v>27361</v>
      </c>
      <c r="C305" s="320" t="s">
        <v>26867</v>
      </c>
      <c r="D305" s="322" t="n">
        <v>7.0962</v>
      </c>
      <c r="E305" s="322" t="n">
        <v>6.9138</v>
      </c>
      <c r="F305" s="320" t="s">
        <v>34</v>
      </c>
      <c r="G305" s="312"/>
    </row>
    <row r="306" customFormat="false" ht="27" hidden="false" customHeight="false" outlineLevel="0" collapsed="false">
      <c r="A306" s="325" t="s">
        <v>27362</v>
      </c>
      <c r="B306" s="331" t="s">
        <v>27363</v>
      </c>
      <c r="C306" s="320" t="s">
        <v>26867</v>
      </c>
      <c r="D306" s="322" t="n">
        <v>120.9435</v>
      </c>
      <c r="E306" s="322" t="n">
        <v>6.4965</v>
      </c>
      <c r="F306" s="320" t="s">
        <v>34</v>
      </c>
      <c r="G306" s="312"/>
    </row>
    <row r="307" customFormat="false" ht="27" hidden="false" customHeight="false" outlineLevel="0" collapsed="false">
      <c r="A307" s="325" t="s">
        <v>27364</v>
      </c>
      <c r="B307" s="331" t="s">
        <v>27365</v>
      </c>
      <c r="C307" s="320" t="s">
        <v>26867</v>
      </c>
      <c r="D307" s="322" t="n">
        <v>2.6714</v>
      </c>
      <c r="E307" s="322" t="n">
        <v>2.4886</v>
      </c>
      <c r="F307" s="320" t="s">
        <v>34</v>
      </c>
      <c r="G307" s="312"/>
    </row>
    <row r="308" customFormat="false" ht="27" hidden="false" customHeight="false" outlineLevel="0" collapsed="false">
      <c r="A308" s="325" t="s">
        <v>27366</v>
      </c>
      <c r="B308" s="331" t="s">
        <v>27367</v>
      </c>
      <c r="C308" s="320" t="s">
        <v>26867</v>
      </c>
      <c r="D308" s="322" t="n">
        <v>80.4535</v>
      </c>
      <c r="E308" s="322" t="n">
        <v>6.4965</v>
      </c>
      <c r="F308" s="320" t="s">
        <v>34</v>
      </c>
      <c r="G308" s="312"/>
    </row>
    <row r="309" customFormat="false" ht="27" hidden="false" customHeight="false" outlineLevel="0" collapsed="false">
      <c r="A309" s="325" t="s">
        <v>27368</v>
      </c>
      <c r="B309" s="331" t="s">
        <v>27369</v>
      </c>
      <c r="C309" s="320" t="s">
        <v>26867</v>
      </c>
      <c r="D309" s="322" t="n">
        <v>8.9758</v>
      </c>
      <c r="E309" s="322" t="n">
        <v>3.8742</v>
      </c>
      <c r="F309" s="320" t="s">
        <v>34</v>
      </c>
      <c r="G309" s="312"/>
    </row>
    <row r="310" customFormat="false" ht="27" hidden="false" customHeight="false" outlineLevel="0" collapsed="false">
      <c r="A310" s="325" t="s">
        <v>27370</v>
      </c>
      <c r="B310" s="331" t="s">
        <v>27371</v>
      </c>
      <c r="C310" s="320" t="s">
        <v>26867</v>
      </c>
      <c r="D310" s="322" t="n">
        <v>52.7703</v>
      </c>
      <c r="E310" s="322" t="n">
        <v>30.5297</v>
      </c>
      <c r="F310" s="320" t="s">
        <v>34</v>
      </c>
      <c r="G310" s="312"/>
    </row>
    <row r="311" customFormat="false" ht="15" hidden="false" customHeight="false" outlineLevel="0" collapsed="false">
      <c r="A311" s="325" t="s">
        <v>27372</v>
      </c>
      <c r="B311" s="331" t="s">
        <v>27373</v>
      </c>
      <c r="C311" s="320" t="s">
        <v>26867</v>
      </c>
      <c r="D311" s="322" t="n">
        <v>102.556</v>
      </c>
      <c r="E311" s="322" t="n">
        <v>26.734</v>
      </c>
      <c r="F311" s="320" t="s">
        <v>34</v>
      </c>
      <c r="G311" s="312"/>
    </row>
    <row r="312" customFormat="false" ht="15" hidden="false" customHeight="false" outlineLevel="0" collapsed="false">
      <c r="A312" s="325" t="s">
        <v>27374</v>
      </c>
      <c r="B312" s="331" t="s">
        <v>27375</v>
      </c>
      <c r="C312" s="320" t="s">
        <v>26867</v>
      </c>
      <c r="D312" s="322" t="n">
        <v>56.8942</v>
      </c>
      <c r="E312" s="322" t="n">
        <v>5.5358</v>
      </c>
      <c r="F312" s="320" t="s">
        <v>34</v>
      </c>
      <c r="G312" s="312"/>
    </row>
    <row r="313" customFormat="false" ht="15" hidden="false" customHeight="false" outlineLevel="0" collapsed="false">
      <c r="A313" s="325" t="s">
        <v>27376</v>
      </c>
      <c r="B313" s="331" t="s">
        <v>27377</v>
      </c>
      <c r="C313" s="320" t="s">
        <v>26867</v>
      </c>
      <c r="D313" s="322" t="n">
        <v>34.5343</v>
      </c>
      <c r="E313" s="322" t="n">
        <v>16.3257</v>
      </c>
      <c r="F313" s="320" t="s">
        <v>34</v>
      </c>
      <c r="G313" s="312"/>
    </row>
    <row r="314" customFormat="false" ht="15" hidden="false" customHeight="false" outlineLevel="0" collapsed="false">
      <c r="A314" s="325" t="s">
        <v>27378</v>
      </c>
      <c r="B314" s="331" t="s">
        <v>27379</v>
      </c>
      <c r="C314" s="320" t="s">
        <v>26867</v>
      </c>
      <c r="D314" s="322" t="n">
        <v>45.3243</v>
      </c>
      <c r="E314" s="322" t="n">
        <v>16.3257</v>
      </c>
      <c r="F314" s="320" t="s">
        <v>34</v>
      </c>
      <c r="G314" s="312"/>
    </row>
    <row r="315" customFormat="false" ht="15" hidden="false" customHeight="false" outlineLevel="0" collapsed="false">
      <c r="A315" s="325" t="s">
        <v>27380</v>
      </c>
      <c r="B315" s="331" t="s">
        <v>27381</v>
      </c>
      <c r="C315" s="320" t="s">
        <v>26867</v>
      </c>
      <c r="D315" s="322" t="n">
        <v>152.5743</v>
      </c>
      <c r="E315" s="322" t="n">
        <v>16.3257</v>
      </c>
      <c r="F315" s="320" t="s">
        <v>34</v>
      </c>
      <c r="G315" s="312"/>
    </row>
    <row r="316" customFormat="false" ht="15" hidden="false" customHeight="false" outlineLevel="0" collapsed="false">
      <c r="A316" s="325" t="s">
        <v>27382</v>
      </c>
      <c r="B316" s="331" t="s">
        <v>27383</v>
      </c>
      <c r="C316" s="320" t="s">
        <v>26867</v>
      </c>
      <c r="D316" s="322" t="n">
        <v>178.1203</v>
      </c>
      <c r="E316" s="322" t="n">
        <v>31.7897</v>
      </c>
      <c r="F316" s="320" t="s">
        <v>34</v>
      </c>
      <c r="G316" s="312"/>
    </row>
    <row r="317" customFormat="false" ht="15" hidden="false" customHeight="false" outlineLevel="0" collapsed="false">
      <c r="A317" s="325" t="s">
        <v>27384</v>
      </c>
      <c r="B317" s="331" t="s">
        <v>27385</v>
      </c>
      <c r="C317" s="320" t="s">
        <v>26867</v>
      </c>
      <c r="D317" s="322" t="n">
        <v>544.2239</v>
      </c>
      <c r="E317" s="322" t="n">
        <v>40.9161</v>
      </c>
      <c r="F317" s="320" t="s">
        <v>34</v>
      </c>
      <c r="G317" s="312"/>
    </row>
    <row r="318" customFormat="false" ht="27" hidden="false" customHeight="false" outlineLevel="0" collapsed="false">
      <c r="A318" s="325" t="s">
        <v>27386</v>
      </c>
      <c r="B318" s="331" t="s">
        <v>27387</v>
      </c>
      <c r="C318" s="320" t="s">
        <v>26867</v>
      </c>
      <c r="D318" s="322" t="n">
        <v>194.1629</v>
      </c>
      <c r="E318" s="322" t="n">
        <v>5.0871</v>
      </c>
      <c r="F318" s="320" t="s">
        <v>34</v>
      </c>
      <c r="G318" s="312"/>
    </row>
    <row r="319" customFormat="false" ht="15" hidden="false" customHeight="false" outlineLevel="0" collapsed="false">
      <c r="A319" s="325" t="s">
        <v>27388</v>
      </c>
      <c r="B319" s="331" t="s">
        <v>27389</v>
      </c>
      <c r="C319" s="320" t="s">
        <v>26867</v>
      </c>
      <c r="D319" s="322" t="n">
        <v>164.7054</v>
      </c>
      <c r="E319" s="322" t="n">
        <v>3.9846</v>
      </c>
      <c r="F319" s="320" t="s">
        <v>34</v>
      </c>
      <c r="G319" s="312"/>
    </row>
    <row r="320" customFormat="false" ht="15" hidden="false" customHeight="false" outlineLevel="0" collapsed="false">
      <c r="A320" s="325" t="s">
        <v>27390</v>
      </c>
      <c r="B320" s="312" t="s">
        <v>27391</v>
      </c>
      <c r="C320" s="320" t="s">
        <v>26867</v>
      </c>
      <c r="D320" s="322" t="n">
        <v>19787.9882</v>
      </c>
      <c r="E320" s="322" t="n">
        <v>122.5118</v>
      </c>
      <c r="F320" s="320" t="s">
        <v>34</v>
      </c>
    </row>
    <row r="321" customFormat="false" ht="67.5" hidden="false" customHeight="false" outlineLevel="0" collapsed="false">
      <c r="A321" s="325" t="s">
        <v>27392</v>
      </c>
      <c r="B321" s="312" t="s">
        <v>27393</v>
      </c>
      <c r="C321" s="320" t="s">
        <v>26867</v>
      </c>
      <c r="D321" s="322" t="n">
        <v>67863.5</v>
      </c>
      <c r="E321" s="322"/>
      <c r="F321" s="320" t="s">
        <v>34</v>
      </c>
      <c r="G321" s="0" t="n">
        <v>67863.5</v>
      </c>
    </row>
    <row r="322" customFormat="false" ht="15" hidden="false" customHeight="false" outlineLevel="0" collapsed="false">
      <c r="A322" s="325" t="s">
        <v>27394</v>
      </c>
      <c r="B322" s="312" t="s">
        <v>27395</v>
      </c>
      <c r="C322" s="320" t="s">
        <v>26867</v>
      </c>
      <c r="D322" s="322" t="n">
        <v>44.3871</v>
      </c>
      <c r="E322" s="322" t="n">
        <v>16.3257</v>
      </c>
      <c r="F322" s="320" t="s">
        <v>34</v>
      </c>
      <c r="G322" s="335"/>
      <c r="H322" s="335"/>
      <c r="I322" s="335"/>
    </row>
    <row r="323" customFormat="false" ht="15" hidden="false" customHeight="false" outlineLevel="0" collapsed="false">
      <c r="A323" s="325" t="s">
        <v>27396</v>
      </c>
      <c r="B323" s="312" t="s">
        <v>27397</v>
      </c>
      <c r="C323" s="320" t="s">
        <v>26867</v>
      </c>
      <c r="D323" s="322" t="n">
        <v>5.589536</v>
      </c>
      <c r="E323" s="322" t="n">
        <v>3.8134</v>
      </c>
      <c r="F323" s="320" t="s">
        <v>34</v>
      </c>
      <c r="G323" s="335"/>
      <c r="H323" s="335"/>
      <c r="I323" s="335"/>
    </row>
    <row r="324" customFormat="false" ht="15" hidden="false" customHeight="false" outlineLevel="0" collapsed="false">
      <c r="A324" s="325" t="s">
        <v>27398</v>
      </c>
      <c r="B324" s="312" t="s">
        <v>27399</v>
      </c>
      <c r="C324" s="320" t="s">
        <v>26867</v>
      </c>
      <c r="D324" s="322" t="n">
        <v>16.029536</v>
      </c>
      <c r="E324" s="322" t="n">
        <v>3.8134</v>
      </c>
      <c r="F324" s="320" t="s">
        <v>34</v>
      </c>
      <c r="G324" s="335"/>
      <c r="H324" s="335"/>
      <c r="I324" s="335"/>
    </row>
    <row r="325" customFormat="false" ht="15" hidden="false" customHeight="false" outlineLevel="0" collapsed="false">
      <c r="A325" s="325" t="s">
        <v>27400</v>
      </c>
      <c r="B325" s="312" t="s">
        <v>27401</v>
      </c>
      <c r="C325" s="320" t="s">
        <v>26867</v>
      </c>
      <c r="D325" s="322" t="n">
        <v>11.719836</v>
      </c>
      <c r="E325" s="322" t="n">
        <v>9.5259</v>
      </c>
      <c r="F325" s="320" t="s">
        <v>34</v>
      </c>
      <c r="G325" s="335"/>
      <c r="H325" s="335"/>
      <c r="I325" s="335"/>
    </row>
    <row r="326" customFormat="false" ht="15" hidden="false" customHeight="false" outlineLevel="0" collapsed="false">
      <c r="A326" s="325" t="s">
        <v>27402</v>
      </c>
      <c r="B326" s="312" t="s">
        <v>27403</v>
      </c>
      <c r="C326" s="320" t="s">
        <v>26867</v>
      </c>
      <c r="D326" s="322" t="n">
        <v>15.849836</v>
      </c>
      <c r="E326" s="322" t="n">
        <v>9.5259</v>
      </c>
      <c r="F326" s="320" t="s">
        <v>34</v>
      </c>
      <c r="G326" s="335"/>
      <c r="H326" s="335"/>
      <c r="I326" s="335"/>
    </row>
    <row r="327" customFormat="false" ht="15" hidden="false" customHeight="false" outlineLevel="0" collapsed="false">
      <c r="A327" s="325" t="s">
        <v>27404</v>
      </c>
      <c r="B327" s="312" t="s">
        <v>27405</v>
      </c>
      <c r="C327" s="320" t="s">
        <v>26867</v>
      </c>
      <c r="D327" s="322" t="n">
        <v>7.1569</v>
      </c>
      <c r="E327" s="322" t="n">
        <v>9.5259</v>
      </c>
      <c r="F327" s="320" t="s">
        <v>34</v>
      </c>
      <c r="G327" s="335"/>
      <c r="H327" s="335"/>
      <c r="I327" s="335"/>
    </row>
    <row r="328" customFormat="false" ht="15" hidden="false" customHeight="false" outlineLevel="0" collapsed="false">
      <c r="A328" s="325" t="s">
        <v>27406</v>
      </c>
      <c r="B328" s="312" t="s">
        <v>27407</v>
      </c>
      <c r="C328" s="320" t="s">
        <v>26867</v>
      </c>
      <c r="D328" s="322" t="n">
        <v>4.687888</v>
      </c>
      <c r="E328" s="322" t="n">
        <v>2.9221</v>
      </c>
      <c r="F328" s="320" t="s">
        <v>34</v>
      </c>
      <c r="G328" s="335"/>
      <c r="H328" s="335"/>
      <c r="I328" s="335"/>
    </row>
    <row r="329" customFormat="false" ht="15" hidden="false" customHeight="false" outlineLevel="0" collapsed="false">
      <c r="A329" s="325" t="s">
        <v>27408</v>
      </c>
      <c r="B329" s="336" t="s">
        <v>27409</v>
      </c>
      <c r="C329" s="320" t="s">
        <v>26867</v>
      </c>
      <c r="D329" s="322" t="n">
        <v>32.3871</v>
      </c>
      <c r="E329" s="322" t="n">
        <v>16.3257</v>
      </c>
      <c r="F329" s="320" t="s">
        <v>34</v>
      </c>
      <c r="G329" s="335"/>
      <c r="H329" s="335"/>
      <c r="I329" s="335"/>
    </row>
    <row r="330" customFormat="false" ht="15" hidden="false" customHeight="false" outlineLevel="0" collapsed="false">
      <c r="A330" s="325" t="s">
        <v>27410</v>
      </c>
      <c r="B330" s="336" t="s">
        <v>27411</v>
      </c>
      <c r="C330" s="320" t="s">
        <v>26867</v>
      </c>
      <c r="D330" s="322" t="n">
        <v>12.9869</v>
      </c>
      <c r="E330" s="322" t="n">
        <v>9.5259</v>
      </c>
      <c r="F330" s="320" t="s">
        <v>34</v>
      </c>
      <c r="G330" s="335"/>
      <c r="H330" s="335"/>
      <c r="I330" s="335"/>
    </row>
    <row r="331" customFormat="false" ht="15" hidden="false" customHeight="false" outlineLevel="0" collapsed="false">
      <c r="A331" s="325" t="s">
        <v>27412</v>
      </c>
      <c r="B331" s="336" t="s">
        <v>27413</v>
      </c>
      <c r="C331" s="320" t="s">
        <v>26867</v>
      </c>
      <c r="D331" s="322" t="n">
        <v>7.639388</v>
      </c>
      <c r="E331" s="322" t="n">
        <v>7.3088</v>
      </c>
      <c r="F331" s="320" t="s">
        <v>34</v>
      </c>
      <c r="G331" s="335"/>
      <c r="H331" s="335"/>
      <c r="I331" s="335"/>
    </row>
    <row r="332" customFormat="false" ht="15" hidden="false" customHeight="false" outlineLevel="0" collapsed="false">
      <c r="A332" s="325" t="s">
        <v>27414</v>
      </c>
      <c r="B332" s="336" t="s">
        <v>27415</v>
      </c>
      <c r="C332" s="320" t="s">
        <v>26867</v>
      </c>
      <c r="D332" s="322" t="n">
        <v>164.4871</v>
      </c>
      <c r="E332" s="322" t="n">
        <v>16.3257</v>
      </c>
      <c r="F332" s="320" t="s">
        <v>34</v>
      </c>
      <c r="G332" s="335"/>
      <c r="H332" s="335"/>
      <c r="I332" s="335"/>
    </row>
    <row r="333" customFormat="false" ht="15" hidden="false" customHeight="false" outlineLevel="0" collapsed="false">
      <c r="A333" s="325" t="s">
        <v>27416</v>
      </c>
      <c r="B333" s="336" t="s">
        <v>27417</v>
      </c>
      <c r="C333" s="320" t="s">
        <v>26867</v>
      </c>
      <c r="D333" s="322" t="n">
        <v>12.5471</v>
      </c>
      <c r="E333" s="322" t="n">
        <v>16.3257</v>
      </c>
      <c r="F333" s="320" t="s">
        <v>34</v>
      </c>
      <c r="G333" s="335"/>
      <c r="H333" s="335"/>
      <c r="I333" s="335"/>
    </row>
    <row r="334" customFormat="false" ht="15" hidden="false" customHeight="false" outlineLevel="0" collapsed="false">
      <c r="A334" s="325" t="s">
        <v>27418</v>
      </c>
      <c r="B334" s="336" t="s">
        <v>27419</v>
      </c>
      <c r="C334" s="320" t="s">
        <v>26867</v>
      </c>
      <c r="D334" s="322" t="n">
        <v>3.0794</v>
      </c>
      <c r="E334" s="322" t="n">
        <v>7.3088</v>
      </c>
      <c r="F334" s="320" t="s">
        <v>34</v>
      </c>
      <c r="G334" s="335"/>
      <c r="H334" s="335"/>
      <c r="I334" s="335"/>
    </row>
    <row r="335" customFormat="false" ht="15" hidden="false" customHeight="false" outlineLevel="0" collapsed="false">
      <c r="A335" s="325" t="s">
        <v>27420</v>
      </c>
      <c r="B335" s="336" t="s">
        <v>27421</v>
      </c>
      <c r="C335" s="320" t="s">
        <v>26867</v>
      </c>
      <c r="D335" s="322" t="n">
        <v>8.870878</v>
      </c>
      <c r="E335" s="322" t="n">
        <v>3.7567</v>
      </c>
      <c r="F335" s="320" t="s">
        <v>34</v>
      </c>
      <c r="G335" s="335"/>
      <c r="H335" s="335"/>
      <c r="I335" s="335"/>
    </row>
    <row r="336" customFormat="false" ht="15" hidden="false" customHeight="false" outlineLevel="0" collapsed="false">
      <c r="A336" s="325" t="s">
        <v>27422</v>
      </c>
      <c r="B336" s="336" t="s">
        <v>27423</v>
      </c>
      <c r="C336" s="320" t="s">
        <v>107</v>
      </c>
      <c r="D336" s="322" t="n">
        <v>20.181078</v>
      </c>
      <c r="E336" s="322" t="n">
        <v>2.8983</v>
      </c>
      <c r="F336" s="320" t="s">
        <v>34</v>
      </c>
      <c r="G336" s="335"/>
      <c r="H336" s="335"/>
      <c r="I336" s="335"/>
    </row>
    <row r="337" customFormat="false" ht="15" hidden="false" customHeight="false" outlineLevel="0" collapsed="false">
      <c r="A337" s="325" t="s">
        <v>27424</v>
      </c>
      <c r="B337" s="336" t="s">
        <v>27425</v>
      </c>
      <c r="C337" s="320" t="s">
        <v>107</v>
      </c>
      <c r="D337" s="322" t="n">
        <v>40.506078</v>
      </c>
      <c r="E337" s="322" t="n">
        <v>3.2133</v>
      </c>
      <c r="F337" s="320" t="s">
        <v>34</v>
      </c>
      <c r="G337" s="335"/>
      <c r="H337" s="335"/>
      <c r="I337" s="335"/>
    </row>
    <row r="338" customFormat="false" ht="15" hidden="false" customHeight="false" outlineLevel="0" collapsed="false">
      <c r="A338" s="325" t="s">
        <v>27426</v>
      </c>
      <c r="B338" s="336" t="s">
        <v>27427</v>
      </c>
      <c r="C338" s="320" t="s">
        <v>26867</v>
      </c>
      <c r="D338" s="322" t="n">
        <v>13.299096</v>
      </c>
      <c r="E338" s="322" t="n">
        <v>4.9007</v>
      </c>
      <c r="F338" s="320" t="s">
        <v>34</v>
      </c>
      <c r="G338" s="335"/>
      <c r="H338" s="335"/>
      <c r="I338" s="335"/>
    </row>
    <row r="339" customFormat="false" ht="15" hidden="false" customHeight="false" outlineLevel="0" collapsed="false">
      <c r="A339" s="325" t="s">
        <v>27428</v>
      </c>
      <c r="B339" s="336" t="s">
        <v>27429</v>
      </c>
      <c r="C339" s="320" t="s">
        <v>26867</v>
      </c>
      <c r="D339" s="322" t="n">
        <v>9.4169</v>
      </c>
      <c r="E339" s="322" t="n">
        <v>2.8431</v>
      </c>
      <c r="F339" s="320" t="s">
        <v>34</v>
      </c>
      <c r="G339" s="335"/>
      <c r="H339" s="335"/>
      <c r="I339" s="335"/>
    </row>
    <row r="340" customFormat="false" ht="15" hidden="false" customHeight="false" outlineLevel="0" collapsed="false">
      <c r="A340" s="325" t="s">
        <v>27430</v>
      </c>
      <c r="B340" s="336" t="s">
        <v>27431</v>
      </c>
      <c r="C340" s="320" t="s">
        <v>26867</v>
      </c>
      <c r="D340" s="322" t="n">
        <v>737.46</v>
      </c>
      <c r="E340" s="322" t="n">
        <v>0</v>
      </c>
      <c r="F340" s="320" t="s">
        <v>34</v>
      </c>
      <c r="G340" s="335"/>
      <c r="H340" s="335"/>
      <c r="I340" s="335"/>
    </row>
    <row r="341" customFormat="false" ht="15" hidden="false" customHeight="false" outlineLevel="0" collapsed="false">
      <c r="A341" s="325" t="s">
        <v>27432</v>
      </c>
      <c r="B341" s="336" t="s">
        <v>27433</v>
      </c>
      <c r="C341" s="320" t="s">
        <v>26867</v>
      </c>
      <c r="D341" s="322" t="n">
        <v>6.16</v>
      </c>
      <c r="E341" s="322" t="n">
        <v>7.4</v>
      </c>
      <c r="F341" s="320" t="s">
        <v>34</v>
      </c>
      <c r="G341" s="335"/>
      <c r="H341" s="335"/>
      <c r="I341" s="335"/>
    </row>
    <row r="342" customFormat="false" ht="15" hidden="false" customHeight="false" outlineLevel="0" collapsed="false">
      <c r="A342" s="325" t="s">
        <v>27434</v>
      </c>
      <c r="B342" s="336" t="s">
        <v>27435</v>
      </c>
      <c r="C342" s="320" t="s">
        <v>26867</v>
      </c>
      <c r="D342" s="322" t="n">
        <v>3.29</v>
      </c>
      <c r="E342" s="322" t="n">
        <v>7.4</v>
      </c>
      <c r="F342" s="320" t="s">
        <v>34</v>
      </c>
      <c r="G342" s="335"/>
      <c r="H342" s="335"/>
      <c r="I342" s="335"/>
    </row>
    <row r="343" customFormat="false" ht="15" hidden="false" customHeight="false" outlineLevel="0" collapsed="false">
      <c r="A343" s="325" t="s">
        <v>27436</v>
      </c>
      <c r="B343" s="336" t="s">
        <v>27437</v>
      </c>
      <c r="C343" s="320" t="s">
        <v>26867</v>
      </c>
      <c r="D343" s="322" t="n">
        <v>5.38</v>
      </c>
      <c r="E343" s="322" t="n">
        <v>7.4</v>
      </c>
      <c r="F343" s="320" t="s">
        <v>34</v>
      </c>
      <c r="G343" s="335"/>
      <c r="H343" s="335"/>
      <c r="I343" s="335"/>
    </row>
    <row r="344" customFormat="false" ht="15" hidden="false" customHeight="false" outlineLevel="0" collapsed="false">
      <c r="A344" s="325" t="s">
        <v>27438</v>
      </c>
      <c r="B344" s="336" t="s">
        <v>27439</v>
      </c>
      <c r="C344" s="320" t="s">
        <v>26867</v>
      </c>
      <c r="D344" s="322" t="n">
        <v>5.32</v>
      </c>
      <c r="E344" s="322" t="n">
        <v>7.4</v>
      </c>
      <c r="F344" s="320" t="s">
        <v>34</v>
      </c>
      <c r="G344" s="335"/>
      <c r="H344" s="335"/>
      <c r="I344" s="335"/>
    </row>
    <row r="345" customFormat="false" ht="15" hidden="false" customHeight="false" outlineLevel="0" collapsed="false">
      <c r="A345" s="325" t="s">
        <v>27440</v>
      </c>
      <c r="B345" s="312" t="s">
        <v>27441</v>
      </c>
      <c r="C345" s="320" t="s">
        <v>26867</v>
      </c>
      <c r="D345" s="322" t="n">
        <v>68.9</v>
      </c>
      <c r="E345" s="322" t="n">
        <v>7.4</v>
      </c>
      <c r="F345" s="320" t="s">
        <v>34</v>
      </c>
      <c r="G345" s="335"/>
      <c r="H345" s="335"/>
      <c r="I345" s="335"/>
    </row>
    <row r="346" customFormat="false" ht="15" hidden="false" customHeight="false" outlineLevel="0" collapsed="false">
      <c r="A346" s="325" t="s">
        <v>27442</v>
      </c>
      <c r="B346" s="312" t="s">
        <v>27443</v>
      </c>
      <c r="C346" s="320" t="s">
        <v>26867</v>
      </c>
      <c r="D346" s="322" t="n">
        <v>24.9</v>
      </c>
      <c r="E346" s="322" t="n">
        <v>7.4</v>
      </c>
      <c r="F346" s="320" t="s">
        <v>34</v>
      </c>
      <c r="G346" s="335"/>
      <c r="H346" s="335"/>
      <c r="I346" s="335"/>
    </row>
    <row r="347" customFormat="false" ht="15" hidden="false" customHeight="false" outlineLevel="0" collapsed="false">
      <c r="A347" s="325" t="s">
        <v>27444</v>
      </c>
      <c r="B347" s="312" t="s">
        <v>27445</v>
      </c>
      <c r="C347" s="320" t="s">
        <v>26867</v>
      </c>
      <c r="D347" s="322" t="n">
        <v>27.9</v>
      </c>
      <c r="E347" s="322" t="n">
        <v>7.4</v>
      </c>
      <c r="F347" s="320" t="s">
        <v>34</v>
      </c>
      <c r="G347" s="335"/>
      <c r="H347" s="335"/>
      <c r="I347" s="335"/>
    </row>
    <row r="348" customFormat="false" ht="15" hidden="false" customHeight="false" outlineLevel="0" collapsed="false">
      <c r="A348" s="325" t="s">
        <v>27446</v>
      </c>
      <c r="B348" s="312" t="s">
        <v>27447</v>
      </c>
      <c r="C348" s="320" t="s">
        <v>26867</v>
      </c>
      <c r="D348" s="322" t="n">
        <v>80.9</v>
      </c>
      <c r="E348" s="322" t="n">
        <v>7.4</v>
      </c>
      <c r="F348" s="320" t="s">
        <v>34</v>
      </c>
      <c r="G348" s="335"/>
      <c r="H348" s="335"/>
      <c r="I348" s="335"/>
    </row>
    <row r="349" customFormat="false" ht="15" hidden="false" customHeight="false" outlineLevel="0" collapsed="false">
      <c r="A349" s="325" t="s">
        <v>27448</v>
      </c>
      <c r="B349" s="312" t="s">
        <v>27449</v>
      </c>
      <c r="C349" s="320" t="s">
        <v>26867</v>
      </c>
      <c r="D349" s="322" t="n">
        <v>49.7</v>
      </c>
      <c r="E349" s="322" t="n">
        <v>7.4</v>
      </c>
      <c r="F349" s="320" t="s">
        <v>34</v>
      </c>
      <c r="G349" s="335"/>
      <c r="H349" s="335"/>
      <c r="I349" s="335"/>
    </row>
    <row r="350" customFormat="false" ht="15" hidden="false" customHeight="false" outlineLevel="0" collapsed="false">
      <c r="A350" s="325" t="s">
        <v>27450</v>
      </c>
      <c r="B350" s="312" t="s">
        <v>27451</v>
      </c>
      <c r="C350" s="320" t="s">
        <v>26867</v>
      </c>
      <c r="D350" s="322" t="n">
        <v>13.54</v>
      </c>
      <c r="E350" s="322" t="n">
        <v>7.4</v>
      </c>
      <c r="F350" s="320" t="s">
        <v>34</v>
      </c>
      <c r="G350" s="335"/>
      <c r="H350" s="335"/>
      <c r="I350" s="335"/>
    </row>
    <row r="351" customFormat="false" ht="15" hidden="false" customHeight="false" outlineLevel="0" collapsed="false">
      <c r="A351" s="325" t="s">
        <v>27452</v>
      </c>
      <c r="B351" s="312" t="s">
        <v>27453</v>
      </c>
      <c r="C351" s="320" t="s">
        <v>26867</v>
      </c>
      <c r="D351" s="322" t="n">
        <v>14.07</v>
      </c>
      <c r="E351" s="322" t="n">
        <v>7.4</v>
      </c>
      <c r="F351" s="320" t="s">
        <v>34</v>
      </c>
      <c r="G351" s="335"/>
      <c r="H351" s="335"/>
      <c r="I351" s="335"/>
    </row>
    <row r="352" customFormat="false" ht="15" hidden="false" customHeight="false" outlineLevel="0" collapsed="false">
      <c r="A352" s="325" t="s">
        <v>27454</v>
      </c>
      <c r="B352" s="312" t="s">
        <v>27455</v>
      </c>
      <c r="C352" s="320" t="s">
        <v>26867</v>
      </c>
      <c r="D352" s="322" t="n">
        <v>7.93</v>
      </c>
      <c r="E352" s="322" t="n">
        <v>7.4</v>
      </c>
      <c r="F352" s="320" t="s">
        <v>34</v>
      </c>
      <c r="G352" s="335"/>
      <c r="H352" s="335"/>
      <c r="I352" s="335"/>
    </row>
    <row r="353" customFormat="false" ht="15" hidden="false" customHeight="false" outlineLevel="0" collapsed="false">
      <c r="A353" s="325" t="s">
        <v>27456</v>
      </c>
      <c r="B353" s="312" t="s">
        <v>27457</v>
      </c>
      <c r="C353" s="320" t="s">
        <v>26867</v>
      </c>
      <c r="D353" s="322" t="n">
        <v>23.8</v>
      </c>
      <c r="E353" s="322" t="n">
        <v>7.4</v>
      </c>
      <c r="F353" s="320" t="s">
        <v>34</v>
      </c>
      <c r="G353" s="335"/>
      <c r="H353" s="335"/>
      <c r="I353" s="335"/>
    </row>
    <row r="354" customFormat="false" ht="15" hidden="false" customHeight="false" outlineLevel="0" collapsed="false">
      <c r="A354" s="325" t="s">
        <v>27458</v>
      </c>
      <c r="B354" s="312" t="s">
        <v>27459</v>
      </c>
      <c r="C354" s="320" t="s">
        <v>26867</v>
      </c>
      <c r="D354" s="322" t="n">
        <v>57.88</v>
      </c>
      <c r="E354" s="322" t="n">
        <v>7.4</v>
      </c>
      <c r="F354" s="320" t="s">
        <v>34</v>
      </c>
      <c r="G354" s="335"/>
      <c r="H354" s="335"/>
      <c r="I354" s="335"/>
    </row>
    <row r="355" customFormat="false" ht="121.5" hidden="false" customHeight="false" outlineLevel="0" collapsed="false">
      <c r="A355" s="325" t="s">
        <v>27460</v>
      </c>
      <c r="B355" s="312" t="s">
        <v>27461</v>
      </c>
      <c r="C355" s="320" t="s">
        <v>26867</v>
      </c>
      <c r="D355" s="322" t="n">
        <v>5873.61</v>
      </c>
      <c r="E355" s="322" t="n">
        <v>0</v>
      </c>
      <c r="F355" s="320" t="s">
        <v>34</v>
      </c>
      <c r="G355" s="335"/>
      <c r="H355" s="335"/>
      <c r="I355" s="335"/>
    </row>
    <row r="356" customFormat="false" ht="27" hidden="false" customHeight="false" outlineLevel="0" collapsed="false">
      <c r="A356" s="325" t="s">
        <v>27462</v>
      </c>
      <c r="B356" s="312" t="s">
        <v>27463</v>
      </c>
      <c r="C356" s="320" t="s">
        <v>26867</v>
      </c>
      <c r="D356" s="322" t="n">
        <v>511.6</v>
      </c>
      <c r="E356" s="322" t="n">
        <v>0</v>
      </c>
      <c r="F356" s="320" t="s">
        <v>34</v>
      </c>
      <c r="G356" s="335"/>
      <c r="H356" s="335"/>
      <c r="I356" s="335"/>
    </row>
    <row r="357" customFormat="false" ht="67.5" hidden="false" customHeight="false" outlineLevel="0" collapsed="false">
      <c r="A357" s="325" t="s">
        <v>27464</v>
      </c>
      <c r="B357" s="312" t="s">
        <v>27465</v>
      </c>
      <c r="C357" s="320" t="s">
        <v>26867</v>
      </c>
      <c r="D357" s="322" t="n">
        <v>63</v>
      </c>
      <c r="E357" s="322" t="n">
        <v>7.4</v>
      </c>
      <c r="F357" s="320" t="s">
        <v>34</v>
      </c>
      <c r="G357" s="335"/>
      <c r="H357" s="335"/>
      <c r="I357" s="335"/>
    </row>
    <row r="358" customFormat="false" ht="15" hidden="false" customHeight="false" outlineLevel="0" collapsed="false">
      <c r="A358" s="325" t="s">
        <v>27466</v>
      </c>
      <c r="B358" s="312" t="s">
        <v>27467</v>
      </c>
      <c r="C358" s="320" t="s">
        <v>26867</v>
      </c>
      <c r="D358" s="322" t="n">
        <v>10.71</v>
      </c>
      <c r="E358" s="322" t="n">
        <v>7.4</v>
      </c>
      <c r="F358" s="320" t="s">
        <v>34</v>
      </c>
      <c r="G358" s="335"/>
      <c r="H358" s="335"/>
      <c r="I358" s="335"/>
    </row>
    <row r="359" customFormat="false" ht="15" hidden="false" customHeight="false" outlineLevel="0" collapsed="false">
      <c r="A359" s="325" t="s">
        <v>27468</v>
      </c>
      <c r="B359" s="312" t="s">
        <v>27423</v>
      </c>
      <c r="C359" s="320" t="s">
        <v>107</v>
      </c>
      <c r="D359" s="322" t="n">
        <v>31.512</v>
      </c>
      <c r="E359" s="322" t="n">
        <v>9.061</v>
      </c>
      <c r="F359" s="320" t="s">
        <v>34</v>
      </c>
      <c r="G359" s="335"/>
      <c r="H359" s="335"/>
      <c r="I359" s="335"/>
    </row>
    <row r="360" customFormat="false" ht="15" hidden="false" customHeight="false" outlineLevel="0" collapsed="false">
      <c r="A360" s="325" t="s">
        <v>27469</v>
      </c>
      <c r="B360" s="312" t="s">
        <v>27425</v>
      </c>
      <c r="C360" s="320" t="s">
        <v>107</v>
      </c>
      <c r="D360" s="322" t="n">
        <v>49.475</v>
      </c>
      <c r="E360" s="322" t="n">
        <v>9.061</v>
      </c>
      <c r="F360" s="320" t="s">
        <v>34</v>
      </c>
      <c r="G360" s="335"/>
      <c r="H360" s="335"/>
      <c r="I360" s="335"/>
    </row>
    <row r="361" customFormat="false" ht="15" hidden="false" customHeight="false" outlineLevel="0" collapsed="false">
      <c r="A361" s="325" t="s">
        <v>27470</v>
      </c>
      <c r="B361" s="312" t="s">
        <v>27471</v>
      </c>
      <c r="C361" s="320" t="s">
        <v>26867</v>
      </c>
      <c r="D361" s="322" t="n">
        <v>11.9521</v>
      </c>
      <c r="E361" s="322" t="n">
        <v>4.9007</v>
      </c>
      <c r="F361" s="320" t="s">
        <v>34</v>
      </c>
      <c r="G361" s="335"/>
      <c r="H361" s="335"/>
      <c r="I361" s="335"/>
    </row>
    <row r="362" customFormat="false" ht="15" hidden="false" customHeight="false" outlineLevel="0" collapsed="false">
      <c r="A362" s="325" t="s">
        <v>27472</v>
      </c>
      <c r="B362" s="312" t="s">
        <v>27473</v>
      </c>
      <c r="C362" s="320" t="s">
        <v>26867</v>
      </c>
      <c r="D362" s="322" t="n">
        <v>164.4871</v>
      </c>
      <c r="E362" s="322" t="n">
        <v>16.3257</v>
      </c>
      <c r="F362" s="320" t="s">
        <v>34</v>
      </c>
      <c r="G362" s="335"/>
      <c r="H362" s="335"/>
      <c r="I362" s="335"/>
    </row>
    <row r="363" customFormat="false" ht="15" hidden="false" customHeight="false" outlineLevel="0" collapsed="false">
      <c r="A363" s="325" t="s">
        <v>27474</v>
      </c>
      <c r="B363" s="312" t="s">
        <v>27475</v>
      </c>
      <c r="C363" s="320" t="s">
        <v>26867</v>
      </c>
      <c r="D363" s="322" t="n">
        <v>21.68</v>
      </c>
      <c r="E363" s="322" t="n">
        <v>0</v>
      </c>
      <c r="F363" s="320" t="s">
        <v>34</v>
      </c>
      <c r="G363" s="335"/>
      <c r="H363" s="335"/>
      <c r="I363" s="335"/>
    </row>
    <row r="364" customFormat="false" ht="15" hidden="false" customHeight="false" outlineLevel="0" collapsed="false">
      <c r="A364" s="325" t="s">
        <v>27476</v>
      </c>
      <c r="B364" s="312" t="s">
        <v>27477</v>
      </c>
      <c r="C364" s="320" t="s">
        <v>26867</v>
      </c>
      <c r="D364" s="322" t="n">
        <v>2.49</v>
      </c>
      <c r="E364" s="322" t="n">
        <v>0</v>
      </c>
      <c r="F364" s="320" t="s">
        <v>34</v>
      </c>
      <c r="G364" s="335"/>
      <c r="H364" s="335"/>
      <c r="I364" s="335"/>
    </row>
    <row r="365" customFormat="false" ht="27" hidden="false" customHeight="false" outlineLevel="0" collapsed="false">
      <c r="A365" s="325" t="s">
        <v>27478</v>
      </c>
      <c r="B365" s="312" t="s">
        <v>27479</v>
      </c>
      <c r="C365" s="320" t="s">
        <v>26867</v>
      </c>
      <c r="D365" s="322" t="n">
        <v>83227.5</v>
      </c>
      <c r="E365" s="322" t="n">
        <v>19522.5</v>
      </c>
      <c r="F365" s="320" t="s">
        <v>34</v>
      </c>
      <c r="G365" s="337"/>
      <c r="H365" s="337"/>
      <c r="I365" s="337"/>
    </row>
    <row r="366" customFormat="false" ht="27" hidden="false" customHeight="false" outlineLevel="0" collapsed="false">
      <c r="A366" s="325" t="s">
        <v>27480</v>
      </c>
      <c r="B366" s="312" t="s">
        <v>27481</v>
      </c>
      <c r="C366" s="320" t="s">
        <v>26867</v>
      </c>
      <c r="D366" s="322" t="n">
        <v>646</v>
      </c>
      <c r="E366" s="322" t="n">
        <v>2754</v>
      </c>
      <c r="F366" s="320" t="s">
        <v>34</v>
      </c>
      <c r="G366" s="158"/>
      <c r="H366" s="158"/>
      <c r="I366" s="338"/>
    </row>
    <row r="367" customFormat="false" ht="40.5" hidden="false" customHeight="false" outlineLevel="0" collapsed="false">
      <c r="A367" s="325" t="s">
        <v>27482</v>
      </c>
      <c r="B367" s="312" t="s">
        <v>27483</v>
      </c>
      <c r="C367" s="320" t="s">
        <v>7787</v>
      </c>
      <c r="D367" s="322" t="n">
        <v>1340.76</v>
      </c>
      <c r="E367" s="322" t="n">
        <v>357.14</v>
      </c>
      <c r="F367" s="320" t="s">
        <v>34</v>
      </c>
      <c r="G367" s="338" t="n">
        <v>1260.24</v>
      </c>
      <c r="H367" s="338" t="n">
        <v>1389</v>
      </c>
      <c r="I367" s="339" t="n">
        <v>1340.76</v>
      </c>
    </row>
    <row r="368" customFormat="false" ht="40.5" hidden="false" customHeight="false" outlineLevel="0" collapsed="false">
      <c r="A368" s="325" t="s">
        <v>27484</v>
      </c>
      <c r="B368" s="312" t="s">
        <v>27485</v>
      </c>
      <c r="C368" s="320" t="s">
        <v>7787</v>
      </c>
      <c r="D368" s="322" t="n">
        <v>4865.03</v>
      </c>
      <c r="E368" s="322" t="n">
        <v>357.14</v>
      </c>
      <c r="F368" s="320" t="s">
        <v>34</v>
      </c>
      <c r="G368" s="338" t="n">
        <v>4865.03</v>
      </c>
      <c r="H368" s="338"/>
      <c r="I368" s="340"/>
    </row>
    <row r="369" customFormat="false" ht="40.5" hidden="false" customHeight="false" outlineLevel="0" collapsed="false">
      <c r="A369" s="325" t="s">
        <v>27486</v>
      </c>
      <c r="B369" s="312" t="s">
        <v>27487</v>
      </c>
      <c r="C369" s="320" t="s">
        <v>7787</v>
      </c>
      <c r="D369" s="322" t="n">
        <v>4826.74</v>
      </c>
      <c r="E369" s="322" t="n">
        <v>357.14</v>
      </c>
      <c r="F369" s="320" t="s">
        <v>34</v>
      </c>
      <c r="G369" s="338" t="n">
        <v>8193.3396</v>
      </c>
      <c r="H369" s="338" t="n">
        <v>14825</v>
      </c>
      <c r="I369" s="340" t="n">
        <v>5183.88</v>
      </c>
    </row>
    <row r="370" customFormat="false" ht="40.5" hidden="false" customHeight="false" outlineLevel="0" collapsed="false">
      <c r="A370" s="325" t="s">
        <v>27488</v>
      </c>
      <c r="B370" s="312" t="s">
        <v>27489</v>
      </c>
      <c r="C370" s="320" t="s">
        <v>7787</v>
      </c>
      <c r="D370" s="338" t="n">
        <v>5535.79</v>
      </c>
      <c r="E370" s="322" t="n">
        <v>357.14</v>
      </c>
      <c r="F370" s="320" t="s">
        <v>34</v>
      </c>
      <c r="G370" s="338" t="n">
        <v>5535.79</v>
      </c>
      <c r="H370" s="338" t="n">
        <v>5535.79</v>
      </c>
      <c r="I370" s="340" t="n">
        <v>5536.84</v>
      </c>
      <c r="J370" s="327" t="n">
        <v>42430</v>
      </c>
    </row>
    <row r="371" customFormat="false" ht="40.5" hidden="false" customHeight="false" outlineLevel="0" collapsed="false">
      <c r="A371" s="325" t="s">
        <v>27490</v>
      </c>
      <c r="B371" s="312" t="s">
        <v>27491</v>
      </c>
      <c r="C371" s="320" t="s">
        <v>7787</v>
      </c>
      <c r="D371" s="322" t="n">
        <v>6893.68</v>
      </c>
      <c r="E371" s="322" t="n">
        <v>357.14</v>
      </c>
      <c r="F371" s="320" t="s">
        <v>34</v>
      </c>
      <c r="G371" s="338" t="n">
        <v>6298</v>
      </c>
      <c r="H371" s="338" t="n">
        <v>6894.74</v>
      </c>
      <c r="I371" s="340" t="n">
        <v>6893.68</v>
      </c>
      <c r="J371" s="327" t="n">
        <v>42430</v>
      </c>
    </row>
    <row r="372" customFormat="false" ht="54" hidden="false" customHeight="false" outlineLevel="0" collapsed="false">
      <c r="A372" s="325" t="s">
        <v>27492</v>
      </c>
      <c r="B372" s="312" t="s">
        <v>27493</v>
      </c>
      <c r="C372" s="320" t="s">
        <v>7787</v>
      </c>
      <c r="D372" s="322" t="n">
        <v>8735.71</v>
      </c>
      <c r="E372" s="322" t="n">
        <v>1428.56</v>
      </c>
      <c r="F372" s="320" t="s">
        <v>34</v>
      </c>
      <c r="G372" s="338" t="n">
        <v>9958.7094</v>
      </c>
      <c r="H372" s="338" t="n">
        <v>18252.5</v>
      </c>
      <c r="I372" s="340" t="n">
        <v>10164.27</v>
      </c>
    </row>
    <row r="373" customFormat="false" ht="40.5" hidden="false" customHeight="false" outlineLevel="0" collapsed="false">
      <c r="A373" s="325" t="s">
        <v>27494</v>
      </c>
      <c r="B373" s="312" t="s">
        <v>27495</v>
      </c>
      <c r="C373" s="320" t="s">
        <v>26867</v>
      </c>
      <c r="D373" s="322" t="n">
        <v>221</v>
      </c>
      <c r="E373" s="322" t="n">
        <v>54.1</v>
      </c>
      <c r="F373" s="320" t="s">
        <v>34</v>
      </c>
      <c r="G373" s="338" t="n">
        <v>176.8596</v>
      </c>
      <c r="H373" s="338" t="n">
        <v>270.5</v>
      </c>
      <c r="I373" s="338" t="n">
        <v>221</v>
      </c>
      <c r="J373" s="327" t="n">
        <v>42430</v>
      </c>
    </row>
    <row r="374" customFormat="false" ht="27" hidden="false" customHeight="false" outlineLevel="0" collapsed="false">
      <c r="A374" s="325" t="s">
        <v>27496</v>
      </c>
      <c r="B374" s="312" t="s">
        <v>27497</v>
      </c>
      <c r="C374" s="320" t="s">
        <v>26867</v>
      </c>
      <c r="D374" s="322" t="n">
        <v>256</v>
      </c>
      <c r="E374" s="322" t="n">
        <v>94.25</v>
      </c>
      <c r="F374" s="320" t="s">
        <v>34</v>
      </c>
      <c r="G374" s="338" t="n">
        <v>196.5702</v>
      </c>
      <c r="H374" s="338" t="n">
        <v>471.25</v>
      </c>
      <c r="I374" s="338" t="n">
        <v>256</v>
      </c>
      <c r="J374" s="327" t="n">
        <v>42430</v>
      </c>
    </row>
    <row r="375" customFormat="false" ht="15" hidden="false" customHeight="false" outlineLevel="0" collapsed="false">
      <c r="A375" s="325" t="s">
        <v>27498</v>
      </c>
      <c r="B375" s="312" t="s">
        <v>27499</v>
      </c>
      <c r="C375" s="320" t="s">
        <v>107</v>
      </c>
      <c r="D375" s="322" t="n">
        <v>13.58</v>
      </c>
      <c r="E375" s="322" t="n">
        <v>3.4</v>
      </c>
      <c r="F375" s="320" t="s">
        <v>34</v>
      </c>
      <c r="G375" s="338" t="n">
        <v>8.0598</v>
      </c>
      <c r="H375" s="338" t="n">
        <v>16.975</v>
      </c>
    </row>
    <row r="376" customFormat="false" ht="15" hidden="false" customHeight="false" outlineLevel="0" collapsed="false">
      <c r="A376" s="325" t="s">
        <v>27500</v>
      </c>
      <c r="B376" s="312" t="s">
        <v>27501</v>
      </c>
      <c r="C376" s="320" t="s">
        <v>107</v>
      </c>
      <c r="D376" s="322" t="n">
        <v>16.68</v>
      </c>
      <c r="E376" s="322" t="n">
        <v>4.17</v>
      </c>
      <c r="F376" s="320" t="s">
        <v>34</v>
      </c>
      <c r="G376" s="338" t="n">
        <v>11.4</v>
      </c>
      <c r="H376" s="338" t="n">
        <v>20.85</v>
      </c>
    </row>
    <row r="377" customFormat="false" ht="15" hidden="false" customHeight="false" outlineLevel="0" collapsed="false">
      <c r="A377" s="325" t="s">
        <v>27502</v>
      </c>
      <c r="B377" s="312" t="s">
        <v>27503</v>
      </c>
      <c r="C377" s="320" t="s">
        <v>107</v>
      </c>
      <c r="D377" s="322" t="n">
        <v>25.36</v>
      </c>
      <c r="E377" s="322" t="n">
        <v>6.34</v>
      </c>
      <c r="F377" s="320" t="s">
        <v>34</v>
      </c>
      <c r="G377" s="338"/>
      <c r="H377" s="338" t="n">
        <v>31.7</v>
      </c>
    </row>
    <row r="378" customFormat="false" ht="15" hidden="false" customHeight="false" outlineLevel="0" collapsed="false">
      <c r="A378" s="325" t="s">
        <v>27504</v>
      </c>
      <c r="B378" s="312" t="s">
        <v>27505</v>
      </c>
      <c r="C378" s="320" t="s">
        <v>107</v>
      </c>
      <c r="D378" s="322" t="n">
        <v>22.88</v>
      </c>
      <c r="E378" s="322" t="n">
        <v>5.72</v>
      </c>
      <c r="F378" s="320" t="s">
        <v>34</v>
      </c>
      <c r="G378" s="338" t="n">
        <v>16.2906</v>
      </c>
      <c r="H378" s="338" t="n">
        <v>28.6</v>
      </c>
    </row>
    <row r="379" customFormat="false" ht="15" hidden="false" customHeight="false" outlineLevel="0" collapsed="false">
      <c r="A379" s="325" t="s">
        <v>27506</v>
      </c>
      <c r="B379" s="312" t="s">
        <v>27507</v>
      </c>
      <c r="C379" s="320" t="s">
        <v>107</v>
      </c>
      <c r="D379" s="322" t="n">
        <v>54.44</v>
      </c>
      <c r="E379" s="322" t="n">
        <v>13.61</v>
      </c>
      <c r="F379" s="320" t="s">
        <v>34</v>
      </c>
      <c r="G379" s="338" t="n">
        <v>26.0604</v>
      </c>
      <c r="H379" s="338" t="n">
        <v>68.05</v>
      </c>
    </row>
    <row r="380" customFormat="false" ht="27" hidden="false" customHeight="false" outlineLevel="0" collapsed="false">
      <c r="A380" s="325" t="s">
        <v>27508</v>
      </c>
      <c r="B380" s="312" t="s">
        <v>27509</v>
      </c>
      <c r="C380" s="320" t="s">
        <v>107</v>
      </c>
      <c r="D380" s="322" t="n">
        <v>90.4</v>
      </c>
      <c r="E380" s="322" t="n">
        <v>22.6</v>
      </c>
      <c r="F380" s="320" t="s">
        <v>34</v>
      </c>
      <c r="G380" s="338"/>
      <c r="H380" s="338" t="n">
        <v>113</v>
      </c>
    </row>
    <row r="381" customFormat="false" ht="40.5" hidden="false" customHeight="false" outlineLevel="0" collapsed="false">
      <c r="A381" s="325" t="s">
        <v>27510</v>
      </c>
      <c r="B381" s="312" t="s">
        <v>27511</v>
      </c>
      <c r="C381" s="320" t="s">
        <v>26867</v>
      </c>
      <c r="D381" s="322" t="n">
        <v>10.42</v>
      </c>
      <c r="E381" s="322" t="n">
        <v>2.6</v>
      </c>
      <c r="F381" s="320" t="s">
        <v>34</v>
      </c>
      <c r="G381" s="338" t="n">
        <v>3.42</v>
      </c>
      <c r="H381" s="338" t="n">
        <v>13.0225</v>
      </c>
    </row>
    <row r="382" customFormat="false" ht="40.5" hidden="false" customHeight="false" outlineLevel="0" collapsed="false">
      <c r="A382" s="325" t="s">
        <v>27512</v>
      </c>
      <c r="B382" s="312" t="s">
        <v>27513</v>
      </c>
      <c r="C382" s="320" t="s">
        <v>26867</v>
      </c>
      <c r="D382" s="322" t="n">
        <v>11.1</v>
      </c>
      <c r="E382" s="322" t="n">
        <v>2.78</v>
      </c>
      <c r="F382" s="320" t="s">
        <v>34</v>
      </c>
      <c r="G382" s="338" t="n">
        <v>3.7506</v>
      </c>
      <c r="H382" s="338" t="n">
        <v>13.875</v>
      </c>
    </row>
    <row r="383" customFormat="false" ht="40.5" hidden="false" customHeight="false" outlineLevel="0" collapsed="false">
      <c r="A383" s="325" t="s">
        <v>27514</v>
      </c>
      <c r="B383" s="312" t="s">
        <v>27515</v>
      </c>
      <c r="C383" s="320" t="s">
        <v>26867</v>
      </c>
      <c r="D383" s="322" t="n">
        <v>11.72</v>
      </c>
      <c r="E383" s="322" t="n">
        <v>2.93</v>
      </c>
      <c r="F383" s="320" t="s">
        <v>34</v>
      </c>
      <c r="G383" s="338"/>
      <c r="H383" s="338" t="n">
        <v>14.65</v>
      </c>
    </row>
    <row r="384" customFormat="false" ht="40.5" hidden="false" customHeight="false" outlineLevel="0" collapsed="false">
      <c r="A384" s="325" t="s">
        <v>27516</v>
      </c>
      <c r="B384" s="312" t="s">
        <v>27517</v>
      </c>
      <c r="C384" s="320" t="s">
        <v>26867</v>
      </c>
      <c r="D384" s="322" t="n">
        <v>11.6</v>
      </c>
      <c r="E384" s="322" t="n">
        <v>2.9</v>
      </c>
      <c r="F384" s="320" t="s">
        <v>34</v>
      </c>
      <c r="G384" s="338" t="n">
        <v>4.4004</v>
      </c>
      <c r="H384" s="338" t="n">
        <v>14.4950086956522</v>
      </c>
    </row>
    <row r="385" customFormat="false" ht="40.5" hidden="false" customHeight="false" outlineLevel="0" collapsed="false">
      <c r="A385" s="325" t="s">
        <v>27518</v>
      </c>
      <c r="B385" s="312" t="s">
        <v>27519</v>
      </c>
      <c r="C385" s="320" t="s">
        <v>26867</v>
      </c>
      <c r="D385" s="322" t="n">
        <v>12.09</v>
      </c>
      <c r="E385" s="322" t="n">
        <v>3.02</v>
      </c>
      <c r="F385" s="320" t="s">
        <v>34</v>
      </c>
      <c r="G385" s="338" t="n">
        <v>5.0502</v>
      </c>
      <c r="H385" s="338" t="n">
        <v>15.1150285714286</v>
      </c>
    </row>
    <row r="386" customFormat="false" ht="40.5" hidden="false" customHeight="false" outlineLevel="0" collapsed="false">
      <c r="A386" s="325" t="s">
        <v>27520</v>
      </c>
      <c r="B386" s="312" t="s">
        <v>27521</v>
      </c>
      <c r="C386" s="320" t="s">
        <v>26867</v>
      </c>
      <c r="D386" s="322" t="n">
        <v>12.95</v>
      </c>
      <c r="E386" s="322" t="n">
        <v>3.24</v>
      </c>
      <c r="F386" s="320" t="s">
        <v>34</v>
      </c>
      <c r="G386" s="338"/>
      <c r="H386" s="338" t="n">
        <v>16.1904761904762</v>
      </c>
    </row>
    <row r="387" customFormat="false" ht="15" hidden="false" customHeight="false" outlineLevel="0" collapsed="false">
      <c r="A387" s="325" t="s">
        <v>27522</v>
      </c>
      <c r="B387" s="312" t="s">
        <v>27523</v>
      </c>
      <c r="C387" s="320" t="s">
        <v>26867</v>
      </c>
      <c r="D387" s="322" t="n">
        <v>9.92</v>
      </c>
      <c r="E387" s="322" t="n">
        <v>2.48</v>
      </c>
      <c r="F387" s="320" t="s">
        <v>34</v>
      </c>
      <c r="G387" s="338"/>
      <c r="H387" s="338" t="n">
        <v>12.4</v>
      </c>
    </row>
    <row r="388" customFormat="false" ht="15" hidden="false" customHeight="false" outlineLevel="0" collapsed="false">
      <c r="A388" s="325" t="s">
        <v>27524</v>
      </c>
      <c r="B388" s="312" t="s">
        <v>27525</v>
      </c>
      <c r="C388" s="320" t="s">
        <v>26867</v>
      </c>
      <c r="D388" s="322" t="n">
        <v>16.12</v>
      </c>
      <c r="E388" s="322" t="n">
        <v>4.03</v>
      </c>
      <c r="F388" s="320" t="s">
        <v>34</v>
      </c>
      <c r="G388" s="338"/>
      <c r="H388" s="338" t="n">
        <v>20.15</v>
      </c>
    </row>
    <row r="389" customFormat="false" ht="15" hidden="false" customHeight="false" outlineLevel="0" collapsed="false">
      <c r="A389" s="325" t="s">
        <v>27526</v>
      </c>
      <c r="B389" s="312" t="s">
        <v>27527</v>
      </c>
      <c r="C389" s="320" t="s">
        <v>1454</v>
      </c>
      <c r="D389" s="322" t="n">
        <v>1134.4</v>
      </c>
      <c r="E389" s="322" t="n">
        <v>283.6</v>
      </c>
      <c r="F389" s="320" t="s">
        <v>34</v>
      </c>
      <c r="G389" s="338"/>
      <c r="H389" s="338" t="n">
        <v>1418</v>
      </c>
    </row>
    <row r="390" customFormat="false" ht="15" hidden="false" customHeight="false" outlineLevel="0" collapsed="false">
      <c r="A390" s="325" t="s">
        <v>27528</v>
      </c>
      <c r="B390" s="312" t="s">
        <v>27529</v>
      </c>
      <c r="C390" s="320" t="s">
        <v>365</v>
      </c>
      <c r="D390" s="322" t="n">
        <v>48.8</v>
      </c>
      <c r="E390" s="322" t="n">
        <v>12.2</v>
      </c>
      <c r="F390" s="320" t="s">
        <v>34</v>
      </c>
      <c r="G390" s="338"/>
      <c r="H390" s="338" t="n">
        <v>61</v>
      </c>
    </row>
    <row r="391" customFormat="false" ht="15" hidden="false" customHeight="false" outlineLevel="0" collapsed="false">
      <c r="A391" s="325" t="s">
        <v>27530</v>
      </c>
      <c r="B391" s="312" t="s">
        <v>27531</v>
      </c>
      <c r="C391" s="320" t="s">
        <v>365</v>
      </c>
      <c r="D391" s="322" t="n">
        <v>77.2</v>
      </c>
      <c r="E391" s="322" t="n">
        <v>19.3</v>
      </c>
      <c r="F391" s="320" t="s">
        <v>34</v>
      </c>
      <c r="G391" s="338"/>
      <c r="H391" s="338" t="n">
        <v>96.5</v>
      </c>
    </row>
    <row r="392" customFormat="false" ht="15" hidden="false" customHeight="false" outlineLevel="0" collapsed="false">
      <c r="A392" s="325" t="s">
        <v>27532</v>
      </c>
      <c r="B392" s="312" t="s">
        <v>27533</v>
      </c>
      <c r="C392" s="320" t="s">
        <v>365</v>
      </c>
      <c r="D392" s="322" t="n">
        <v>58.72</v>
      </c>
      <c r="E392" s="322" t="n">
        <v>14.68</v>
      </c>
      <c r="F392" s="320" t="s">
        <v>34</v>
      </c>
      <c r="G392" s="338"/>
      <c r="H392" s="338" t="n">
        <v>73.4</v>
      </c>
    </row>
    <row r="393" customFormat="false" ht="15" hidden="false" customHeight="false" outlineLevel="0" collapsed="false">
      <c r="A393" s="325" t="s">
        <v>27534</v>
      </c>
      <c r="B393" s="312" t="s">
        <v>27535</v>
      </c>
      <c r="C393" s="320" t="s">
        <v>107</v>
      </c>
      <c r="D393" s="322" t="n">
        <v>10.2</v>
      </c>
      <c r="E393" s="322" t="n">
        <v>2.55</v>
      </c>
      <c r="F393" s="320" t="s">
        <v>34</v>
      </c>
      <c r="G393" s="338" t="n">
        <v>7.6494</v>
      </c>
      <c r="H393" s="338" t="n">
        <v>12.75</v>
      </c>
    </row>
    <row r="394" customFormat="false" ht="54" hidden="false" customHeight="false" outlineLevel="0" collapsed="false">
      <c r="A394" s="325" t="s">
        <v>27536</v>
      </c>
      <c r="B394" s="312" t="s">
        <v>27537</v>
      </c>
      <c r="C394" s="320" t="s">
        <v>26867</v>
      </c>
      <c r="D394" s="322" t="n">
        <v>210</v>
      </c>
      <c r="E394" s="322" t="n">
        <v>52.5</v>
      </c>
      <c r="F394" s="320" t="s">
        <v>34</v>
      </c>
      <c r="G394" s="338" t="n">
        <v>32.5698</v>
      </c>
      <c r="H394" s="338" t="n">
        <v>262.5</v>
      </c>
    </row>
    <row r="395" customFormat="false" ht="54" hidden="false" customHeight="false" outlineLevel="0" collapsed="false">
      <c r="A395" s="325" t="s">
        <v>27538</v>
      </c>
      <c r="B395" s="312" t="s">
        <v>27539</v>
      </c>
      <c r="C395" s="320" t="s">
        <v>26867</v>
      </c>
      <c r="D395" s="322" t="n">
        <v>148</v>
      </c>
      <c r="E395" s="322" t="n">
        <v>37</v>
      </c>
      <c r="F395" s="320" t="s">
        <v>34</v>
      </c>
      <c r="G395" s="338" t="n">
        <v>32.5698</v>
      </c>
      <c r="H395" s="338" t="n">
        <v>185</v>
      </c>
    </row>
    <row r="396" customFormat="false" ht="27" hidden="false" customHeight="false" outlineLevel="0" collapsed="false">
      <c r="A396" s="325" t="s">
        <v>27540</v>
      </c>
      <c r="B396" s="312" t="s">
        <v>27541</v>
      </c>
      <c r="C396" s="320" t="s">
        <v>26867</v>
      </c>
      <c r="D396" s="322" t="n">
        <v>2.41</v>
      </c>
      <c r="E396" s="322" t="n">
        <v>0.6</v>
      </c>
      <c r="F396" s="320" t="s">
        <v>34</v>
      </c>
      <c r="G396" s="338"/>
      <c r="H396" s="338" t="n">
        <v>3.015</v>
      </c>
    </row>
    <row r="397" customFormat="false" ht="27" hidden="false" customHeight="false" outlineLevel="0" collapsed="false">
      <c r="A397" s="325" t="s">
        <v>27542</v>
      </c>
      <c r="B397" s="312" t="s">
        <v>27543</v>
      </c>
      <c r="C397" s="320" t="s">
        <v>26867</v>
      </c>
      <c r="D397" s="322" t="n">
        <v>2.41</v>
      </c>
      <c r="E397" s="322" t="n">
        <v>0.6</v>
      </c>
      <c r="F397" s="320" t="s">
        <v>34</v>
      </c>
      <c r="G397" s="338"/>
      <c r="H397" s="338" t="n">
        <v>3.015</v>
      </c>
    </row>
    <row r="398" customFormat="false" ht="15" hidden="false" customHeight="false" outlineLevel="0" collapsed="false">
      <c r="A398" s="325" t="s">
        <v>27544</v>
      </c>
      <c r="B398" s="312" t="s">
        <v>27545</v>
      </c>
      <c r="C398" s="320" t="s">
        <v>107</v>
      </c>
      <c r="D398" s="322" t="n">
        <v>4.52</v>
      </c>
      <c r="E398" s="322" t="n">
        <v>1.13</v>
      </c>
      <c r="F398" s="320" t="s">
        <v>34</v>
      </c>
      <c r="G398" s="338" t="n">
        <v>2.9298</v>
      </c>
      <c r="H398" s="338" t="n">
        <v>5.65</v>
      </c>
    </row>
    <row r="399" customFormat="false" ht="15" hidden="false" customHeight="false" outlineLevel="0" collapsed="false">
      <c r="A399" s="325" t="s">
        <v>27546</v>
      </c>
      <c r="B399" s="312" t="s">
        <v>27547</v>
      </c>
      <c r="C399" s="320" t="s">
        <v>26867</v>
      </c>
      <c r="D399" s="322" t="n">
        <v>0.52</v>
      </c>
      <c r="E399" s="322" t="n">
        <v>0.13</v>
      </c>
      <c r="F399" s="320" t="s">
        <v>34</v>
      </c>
      <c r="G399" s="338" t="n">
        <v>0.1482</v>
      </c>
      <c r="H399" s="338" t="n">
        <v>0.655</v>
      </c>
    </row>
    <row r="400" customFormat="false" ht="15" hidden="false" customHeight="false" outlineLevel="0" collapsed="false">
      <c r="A400" s="325" t="s">
        <v>27548</v>
      </c>
      <c r="B400" s="312" t="s">
        <v>27549</v>
      </c>
      <c r="C400" s="320" t="s">
        <v>26867</v>
      </c>
      <c r="D400" s="322" t="n">
        <v>0.52</v>
      </c>
      <c r="E400" s="322" t="n">
        <v>0.13</v>
      </c>
      <c r="F400" s="320" t="s">
        <v>34</v>
      </c>
      <c r="G400" s="338" t="n">
        <v>0.114</v>
      </c>
      <c r="H400" s="338" t="n">
        <v>0.655</v>
      </c>
    </row>
    <row r="401" customFormat="false" ht="15" hidden="false" customHeight="false" outlineLevel="0" collapsed="false">
      <c r="A401" s="325" t="s">
        <v>27550</v>
      </c>
      <c r="B401" s="312" t="s">
        <v>27551</v>
      </c>
      <c r="C401" s="320" t="s">
        <v>26867</v>
      </c>
      <c r="D401" s="322" t="n">
        <v>0.99</v>
      </c>
      <c r="E401" s="322" t="n">
        <v>0.25</v>
      </c>
      <c r="F401" s="320" t="s">
        <v>34</v>
      </c>
      <c r="G401" s="338"/>
      <c r="H401" s="338" t="n">
        <v>1.2325</v>
      </c>
    </row>
    <row r="402" customFormat="false" ht="15" hidden="false" customHeight="false" outlineLevel="0" collapsed="false">
      <c r="A402" s="325" t="s">
        <v>27552</v>
      </c>
      <c r="B402" s="312" t="s">
        <v>27553</v>
      </c>
      <c r="C402" s="320" t="s">
        <v>26867</v>
      </c>
      <c r="D402" s="322" t="n">
        <v>1.11</v>
      </c>
      <c r="E402" s="322" t="n">
        <v>0.28</v>
      </c>
      <c r="F402" s="320" t="s">
        <v>34</v>
      </c>
      <c r="G402" s="338"/>
      <c r="H402" s="338" t="n">
        <v>1.3875</v>
      </c>
    </row>
    <row r="403" customFormat="false" ht="15" hidden="false" customHeight="false" outlineLevel="0" collapsed="false">
      <c r="A403" s="325" t="s">
        <v>27554</v>
      </c>
      <c r="B403" s="312" t="s">
        <v>27555</v>
      </c>
      <c r="C403" s="320" t="s">
        <v>26867</v>
      </c>
      <c r="D403" s="322" t="n">
        <v>1.11</v>
      </c>
      <c r="E403" s="322" t="n">
        <v>0.28</v>
      </c>
      <c r="F403" s="320" t="s">
        <v>34</v>
      </c>
      <c r="G403" s="338"/>
      <c r="H403" s="338" t="n">
        <v>1.3875</v>
      </c>
    </row>
    <row r="404" customFormat="false" ht="27" hidden="false" customHeight="false" outlineLevel="0" collapsed="false">
      <c r="A404" s="325" t="s">
        <v>27556</v>
      </c>
      <c r="B404" s="312" t="s">
        <v>27557</v>
      </c>
      <c r="C404" s="320" t="s">
        <v>26867</v>
      </c>
      <c r="D404" s="322" t="n">
        <v>1.64</v>
      </c>
      <c r="E404" s="322" t="n">
        <v>0.41</v>
      </c>
      <c r="F404" s="320" t="s">
        <v>34</v>
      </c>
      <c r="G404" s="338" t="n">
        <v>1.9494</v>
      </c>
      <c r="H404" s="338" t="n">
        <v>2.05</v>
      </c>
    </row>
    <row r="405" customFormat="false" ht="15" hidden="false" customHeight="false" outlineLevel="0" collapsed="false">
      <c r="A405" s="325" t="s">
        <v>27558</v>
      </c>
      <c r="B405" s="312" t="s">
        <v>27559</v>
      </c>
      <c r="C405" s="320" t="s">
        <v>26867</v>
      </c>
      <c r="D405" s="322" t="n">
        <v>4.52</v>
      </c>
      <c r="E405" s="322" t="n">
        <v>1.13</v>
      </c>
      <c r="F405" s="320" t="s">
        <v>34</v>
      </c>
      <c r="G405" s="338" t="n">
        <v>4.0698</v>
      </c>
      <c r="H405" s="338" t="n">
        <v>5.65</v>
      </c>
    </row>
    <row r="406" customFormat="false" ht="27" hidden="false" customHeight="false" outlineLevel="0" collapsed="false">
      <c r="A406" s="325" t="s">
        <v>27560</v>
      </c>
      <c r="B406" s="312" t="s">
        <v>27561</v>
      </c>
      <c r="C406" s="320" t="s">
        <v>26867</v>
      </c>
      <c r="D406" s="322" t="n">
        <v>6.48</v>
      </c>
      <c r="E406" s="322" t="n">
        <v>1.62</v>
      </c>
      <c r="F406" s="320" t="s">
        <v>34</v>
      </c>
      <c r="G406" s="338" t="n">
        <v>5.3694</v>
      </c>
      <c r="H406" s="338" t="n">
        <v>8.1</v>
      </c>
    </row>
    <row r="407" customFormat="false" ht="15" hidden="false" customHeight="false" outlineLevel="0" collapsed="false">
      <c r="A407" s="325" t="s">
        <v>27562</v>
      </c>
      <c r="B407" s="312" t="s">
        <v>27563</v>
      </c>
      <c r="C407" s="320" t="s">
        <v>365</v>
      </c>
      <c r="D407" s="322" t="n">
        <v>22.2</v>
      </c>
      <c r="E407" s="322" t="n">
        <v>5.55</v>
      </c>
      <c r="F407" s="320" t="s">
        <v>34</v>
      </c>
      <c r="G407" s="338" t="n">
        <v>7.182</v>
      </c>
      <c r="H407" s="338" t="n">
        <v>27.75</v>
      </c>
    </row>
    <row r="408" customFormat="false" ht="15" hidden="false" customHeight="false" outlineLevel="0" collapsed="false">
      <c r="A408" s="325" t="s">
        <v>27564</v>
      </c>
      <c r="B408" s="312" t="s">
        <v>27565</v>
      </c>
      <c r="C408" s="320" t="s">
        <v>365</v>
      </c>
      <c r="D408" s="322" t="n">
        <v>32.9609</v>
      </c>
      <c r="E408" s="322" t="n">
        <v>19.7791</v>
      </c>
      <c r="F408" s="320" t="s">
        <v>34</v>
      </c>
      <c r="G408" s="338" t="n">
        <v>7.182</v>
      </c>
      <c r="H408" s="338" t="n">
        <v>30.525</v>
      </c>
    </row>
    <row r="409" customFormat="false" ht="15" hidden="false" customHeight="false" outlineLevel="0" collapsed="false">
      <c r="A409" s="325" t="s">
        <v>27566</v>
      </c>
      <c r="B409" s="312" t="s">
        <v>27567</v>
      </c>
      <c r="C409" s="320"/>
      <c r="D409" s="322" t="n">
        <v>22.88</v>
      </c>
      <c r="E409" s="322" t="n">
        <v>5.72</v>
      </c>
      <c r="F409" s="320" t="s">
        <v>34</v>
      </c>
      <c r="G409" s="338"/>
      <c r="H409" s="338" t="n">
        <v>28.6</v>
      </c>
    </row>
    <row r="410" customFormat="false" ht="15" hidden="false" customHeight="false" outlineLevel="0" collapsed="false">
      <c r="A410" s="325" t="s">
        <v>27568</v>
      </c>
      <c r="B410" s="312" t="s">
        <v>27569</v>
      </c>
      <c r="C410" s="320" t="s">
        <v>26867</v>
      </c>
      <c r="D410" s="322" t="n">
        <v>0.54</v>
      </c>
      <c r="E410" s="322" t="n">
        <v>0.19</v>
      </c>
      <c r="F410" s="320" t="s">
        <v>34</v>
      </c>
      <c r="G410" s="338" t="n">
        <v>0.6498</v>
      </c>
      <c r="H410" s="338" t="n">
        <v>17.75</v>
      </c>
      <c r="I410" s="0" t="s">
        <v>27570</v>
      </c>
    </row>
    <row r="411" customFormat="false" ht="15" hidden="false" customHeight="false" outlineLevel="0" collapsed="false">
      <c r="A411" s="325" t="s">
        <v>27571</v>
      </c>
      <c r="B411" s="312" t="s">
        <v>27572</v>
      </c>
      <c r="C411" s="320" t="s">
        <v>26867</v>
      </c>
      <c r="D411" s="322" t="n">
        <v>11.72</v>
      </c>
      <c r="E411" s="322" t="n">
        <v>2.93</v>
      </c>
      <c r="F411" s="320" t="s">
        <v>34</v>
      </c>
      <c r="G411" s="338" t="n">
        <v>0.1938</v>
      </c>
      <c r="H411" s="338" t="n">
        <v>14.65</v>
      </c>
    </row>
    <row r="412" customFormat="false" ht="15" hidden="false" customHeight="false" outlineLevel="0" collapsed="false">
      <c r="A412" s="325" t="s">
        <v>27573</v>
      </c>
      <c r="B412" s="312" t="s">
        <v>27574</v>
      </c>
      <c r="C412" s="320" t="s">
        <v>107</v>
      </c>
      <c r="D412" s="322" t="n">
        <v>11.91</v>
      </c>
      <c r="E412" s="322" t="n">
        <v>2.98</v>
      </c>
      <c r="F412" s="320" t="s">
        <v>34</v>
      </c>
      <c r="G412" s="338" t="n">
        <v>13.0302</v>
      </c>
      <c r="H412" s="338" t="n">
        <v>14.8819444444444</v>
      </c>
    </row>
    <row r="413" customFormat="false" ht="54" hidden="false" customHeight="false" outlineLevel="0" collapsed="false">
      <c r="A413" s="325" t="s">
        <v>27575</v>
      </c>
      <c r="B413" s="312" t="s">
        <v>27576</v>
      </c>
      <c r="C413" s="320" t="s">
        <v>67</v>
      </c>
      <c r="D413" s="322" t="n">
        <v>40.8</v>
      </c>
      <c r="E413" s="322" t="n">
        <v>10.2</v>
      </c>
      <c r="F413" s="320" t="s">
        <v>34</v>
      </c>
      <c r="G413" s="338" t="n">
        <v>10.1004</v>
      </c>
      <c r="H413" s="338" t="n">
        <v>51</v>
      </c>
    </row>
    <row r="414" customFormat="false" ht="15" hidden="false" customHeight="false" outlineLevel="0" collapsed="false">
      <c r="A414" s="325" t="s">
        <v>27577</v>
      </c>
      <c r="B414" s="312" t="s">
        <v>27578</v>
      </c>
      <c r="C414" s="320" t="s">
        <v>107</v>
      </c>
      <c r="D414" s="322" t="n">
        <v>10.48</v>
      </c>
      <c r="E414" s="322" t="n">
        <v>2.62</v>
      </c>
      <c r="F414" s="320" t="s">
        <v>34</v>
      </c>
      <c r="G414" s="338" t="n">
        <v>0.9006</v>
      </c>
      <c r="H414" s="338" t="n">
        <v>13.1</v>
      </c>
    </row>
    <row r="415" customFormat="false" ht="15" hidden="false" customHeight="false" outlineLevel="0" collapsed="false">
      <c r="A415" s="325" t="s">
        <v>27579</v>
      </c>
      <c r="B415" s="312" t="s">
        <v>27580</v>
      </c>
      <c r="C415" s="320" t="s">
        <v>107</v>
      </c>
      <c r="D415" s="322" t="n">
        <v>50.6</v>
      </c>
      <c r="E415" s="322" t="n">
        <v>12.65</v>
      </c>
      <c r="F415" s="320" t="s">
        <v>34</v>
      </c>
      <c r="G415" s="338" t="n">
        <v>24.4302</v>
      </c>
      <c r="H415" s="338" t="n">
        <v>63.25</v>
      </c>
    </row>
    <row r="416" customFormat="false" ht="15" hidden="false" customHeight="false" outlineLevel="0" collapsed="false">
      <c r="A416" s="325" t="s">
        <v>27581</v>
      </c>
      <c r="B416" s="312" t="s">
        <v>27582</v>
      </c>
      <c r="C416" s="320" t="s">
        <v>26867</v>
      </c>
      <c r="D416" s="322" t="n">
        <v>1448</v>
      </c>
      <c r="E416" s="322" t="n">
        <v>362</v>
      </c>
      <c r="F416" s="320" t="s">
        <v>34</v>
      </c>
      <c r="G416" s="338"/>
      <c r="H416" s="338" t="n">
        <v>1810</v>
      </c>
    </row>
    <row r="417" customFormat="false" ht="27" hidden="false" customHeight="false" outlineLevel="0" collapsed="false">
      <c r="A417" s="325" t="s">
        <v>27583</v>
      </c>
      <c r="B417" s="312" t="s">
        <v>27584</v>
      </c>
      <c r="C417" s="320" t="s">
        <v>26867</v>
      </c>
      <c r="D417" s="322" t="n">
        <v>6356.8</v>
      </c>
      <c r="E417" s="322" t="n">
        <v>1589.2</v>
      </c>
      <c r="F417" s="320" t="s">
        <v>34</v>
      </c>
      <c r="G417" s="338"/>
      <c r="H417" s="338" t="n">
        <v>7946</v>
      </c>
    </row>
    <row r="418" customFormat="false" ht="15" hidden="false" customHeight="false" outlineLevel="0" collapsed="false">
      <c r="A418" s="325" t="s">
        <v>27585</v>
      </c>
      <c r="B418" s="312" t="s">
        <v>27586</v>
      </c>
      <c r="C418" s="320" t="s">
        <v>26867</v>
      </c>
      <c r="D418" s="322" t="n">
        <v>14.2</v>
      </c>
      <c r="E418" s="322" t="n">
        <v>3.55</v>
      </c>
      <c r="F418" s="320" t="s">
        <v>34</v>
      </c>
      <c r="G418" s="341" t="n">
        <v>0.6498</v>
      </c>
      <c r="H418" s="341" t="n">
        <v>17.75</v>
      </c>
    </row>
    <row r="419" customFormat="false" ht="54" hidden="false" customHeight="false" outlineLevel="0" collapsed="false">
      <c r="A419" s="325" t="s">
        <v>27587</v>
      </c>
      <c r="B419" s="312" t="s">
        <v>27588</v>
      </c>
      <c r="C419" s="320" t="s">
        <v>7787</v>
      </c>
      <c r="D419" s="335" t="n">
        <v>8855.17</v>
      </c>
      <c r="E419" s="322" t="n">
        <v>357.14</v>
      </c>
      <c r="F419" s="320" t="s">
        <v>34</v>
      </c>
      <c r="G419" s="341" t="n">
        <v>8855.17</v>
      </c>
      <c r="H419" s="341" t="n">
        <v>7400.05</v>
      </c>
      <c r="I419" s="342" t="n">
        <v>8700</v>
      </c>
    </row>
    <row r="420" customFormat="false" ht="67.5" hidden="false" customHeight="false" outlineLevel="0" collapsed="false">
      <c r="A420" s="325" t="s">
        <v>27589</v>
      </c>
      <c r="B420" s="312" t="s">
        <v>27590</v>
      </c>
      <c r="C420" s="320" t="s">
        <v>7787</v>
      </c>
      <c r="D420" s="322" t="n">
        <v>9371.61</v>
      </c>
      <c r="E420" s="322" t="n">
        <v>357.14</v>
      </c>
      <c r="F420" s="320" t="s">
        <v>34</v>
      </c>
      <c r="G420" s="338" t="n">
        <v>9799.97</v>
      </c>
      <c r="H420" s="338" t="n">
        <v>8414.1</v>
      </c>
      <c r="I420" s="343" t="n">
        <v>9371.61</v>
      </c>
      <c r="J420" s="327" t="n">
        <v>42430</v>
      </c>
    </row>
    <row r="421" customFormat="false" ht="40.5" hidden="false" customHeight="false" outlineLevel="0" collapsed="false">
      <c r="A421" s="325" t="s">
        <v>27591</v>
      </c>
      <c r="B421" s="312" t="s">
        <v>27592</v>
      </c>
      <c r="C421" s="320" t="s">
        <v>7787</v>
      </c>
      <c r="D421" s="322" t="n">
        <v>1879</v>
      </c>
      <c r="E421" s="322" t="n">
        <v>357.14</v>
      </c>
      <c r="F421" s="320" t="s">
        <v>34</v>
      </c>
      <c r="G421" s="338" t="n">
        <v>1879</v>
      </c>
      <c r="H421" s="335"/>
    </row>
    <row r="422" customFormat="false" ht="54" hidden="false" customHeight="false" outlineLevel="0" collapsed="false">
      <c r="A422" s="325" t="s">
        <v>27593</v>
      </c>
      <c r="B422" s="312" t="s">
        <v>27594</v>
      </c>
      <c r="C422" s="320" t="s">
        <v>7787</v>
      </c>
      <c r="D422" s="322" t="n">
        <v>10214.64</v>
      </c>
      <c r="E422" s="322" t="n">
        <v>357.14</v>
      </c>
      <c r="F422" s="320" t="s">
        <v>34</v>
      </c>
      <c r="G422" s="344" t="n">
        <v>10214.64</v>
      </c>
      <c r="H422" s="335"/>
    </row>
    <row r="423" customFormat="false" ht="27" hidden="false" customHeight="false" outlineLevel="0" collapsed="false">
      <c r="A423" s="325" t="s">
        <v>27595</v>
      </c>
      <c r="B423" s="312" t="s">
        <v>27596</v>
      </c>
      <c r="C423" s="320" t="s">
        <v>7787</v>
      </c>
      <c r="D423" s="322" t="n">
        <v>28624.01</v>
      </c>
      <c r="E423" s="322" t="n">
        <v>850</v>
      </c>
      <c r="F423" s="320" t="s">
        <v>34</v>
      </c>
      <c r="G423" s="338" t="n">
        <v>28624.01</v>
      </c>
      <c r="H423" s="335"/>
    </row>
    <row r="424" customFormat="false" ht="27" hidden="false" customHeight="false" outlineLevel="0" collapsed="false">
      <c r="A424" s="325" t="s">
        <v>27597</v>
      </c>
      <c r="B424" s="312" t="s">
        <v>27598</v>
      </c>
      <c r="C424" s="320" t="s">
        <v>7787</v>
      </c>
      <c r="D424" s="322" t="n">
        <v>19900.7</v>
      </c>
      <c r="E424" s="322" t="n">
        <v>850</v>
      </c>
      <c r="F424" s="320" t="s">
        <v>34</v>
      </c>
      <c r="G424" s="338" t="n">
        <v>19900.7</v>
      </c>
      <c r="H424" s="335"/>
    </row>
    <row r="425" customFormat="false" ht="27" hidden="false" customHeight="false" outlineLevel="0" collapsed="false">
      <c r="A425" s="325" t="s">
        <v>27599</v>
      </c>
      <c r="B425" s="312" t="s">
        <v>27600</v>
      </c>
      <c r="C425" s="320" t="s">
        <v>7787</v>
      </c>
      <c r="D425" s="322" t="n">
        <v>20010.12</v>
      </c>
      <c r="E425" s="322" t="n">
        <v>850</v>
      </c>
      <c r="F425" s="320" t="s">
        <v>34</v>
      </c>
      <c r="G425" s="338" t="n">
        <v>20010.12</v>
      </c>
      <c r="H425" s="335"/>
    </row>
    <row r="426" customFormat="false" ht="27" hidden="false" customHeight="false" outlineLevel="0" collapsed="false">
      <c r="A426" s="325" t="s">
        <v>27601</v>
      </c>
      <c r="B426" s="312" t="s">
        <v>27602</v>
      </c>
      <c r="C426" s="320" t="s">
        <v>7787</v>
      </c>
      <c r="D426" s="322" t="n">
        <v>26923.83</v>
      </c>
      <c r="E426" s="322" t="n">
        <v>850</v>
      </c>
      <c r="F426" s="320" t="s">
        <v>34</v>
      </c>
      <c r="G426" s="338" t="n">
        <v>26923.83</v>
      </c>
      <c r="H426" s="335"/>
    </row>
    <row r="427" customFormat="false" ht="40.5" hidden="false" customHeight="false" outlineLevel="0" collapsed="false">
      <c r="A427" s="325" t="s">
        <v>27603</v>
      </c>
      <c r="B427" s="312" t="s">
        <v>27604</v>
      </c>
      <c r="C427" s="320" t="s">
        <v>7787</v>
      </c>
      <c r="D427" s="322" t="n">
        <v>3552.99</v>
      </c>
      <c r="E427" s="322" t="n">
        <v>220</v>
      </c>
      <c r="F427" s="320" t="s">
        <v>34</v>
      </c>
      <c r="G427" s="338" t="n">
        <v>3552.99</v>
      </c>
      <c r="H427" s="335"/>
    </row>
    <row r="428" customFormat="false" ht="40.5" hidden="false" customHeight="false" outlineLevel="0" collapsed="false">
      <c r="A428" s="325" t="s">
        <v>27605</v>
      </c>
      <c r="B428" s="312" t="s">
        <v>27606</v>
      </c>
      <c r="C428" s="320" t="s">
        <v>7787</v>
      </c>
      <c r="D428" s="322" t="n">
        <v>3628.31</v>
      </c>
      <c r="E428" s="322" t="n">
        <v>220</v>
      </c>
      <c r="F428" s="320" t="s">
        <v>34</v>
      </c>
      <c r="G428" s="338" t="n">
        <v>3628.31</v>
      </c>
      <c r="H428" s="335"/>
    </row>
    <row r="429" customFormat="false" ht="40.5" hidden="false" customHeight="false" outlineLevel="0" collapsed="false">
      <c r="A429" s="325" t="s">
        <v>27607</v>
      </c>
      <c r="B429" s="312" t="s">
        <v>27608</v>
      </c>
      <c r="C429" s="320" t="s">
        <v>7787</v>
      </c>
      <c r="D429" s="322" t="n">
        <v>3720.54</v>
      </c>
      <c r="E429" s="322" t="n">
        <v>220</v>
      </c>
      <c r="F429" s="320" t="s">
        <v>34</v>
      </c>
      <c r="G429" s="338" t="n">
        <v>3720.54</v>
      </c>
      <c r="H429" s="335"/>
    </row>
    <row r="430" customFormat="false" ht="27" hidden="false" customHeight="false" outlineLevel="0" collapsed="false">
      <c r="A430" s="325" t="s">
        <v>27609</v>
      </c>
      <c r="B430" s="312" t="s">
        <v>27610</v>
      </c>
      <c r="C430" s="320" t="s">
        <v>7787</v>
      </c>
      <c r="D430" s="322" t="n">
        <v>2426.63</v>
      </c>
      <c r="E430" s="322" t="n">
        <v>180</v>
      </c>
      <c r="F430" s="320" t="s">
        <v>34</v>
      </c>
      <c r="G430" s="338" t="n">
        <v>2426.63</v>
      </c>
      <c r="H430" s="335"/>
    </row>
    <row r="431" customFormat="false" ht="40.5" hidden="false" customHeight="false" outlineLevel="0" collapsed="false">
      <c r="A431" s="325" t="s">
        <v>27611</v>
      </c>
      <c r="B431" s="312" t="s">
        <v>27612</v>
      </c>
      <c r="C431" s="320" t="s">
        <v>7787</v>
      </c>
      <c r="D431" s="322" t="n">
        <v>2523.53</v>
      </c>
      <c r="E431" s="322" t="n">
        <v>180</v>
      </c>
      <c r="F431" s="320" t="s">
        <v>34</v>
      </c>
      <c r="G431" s="338" t="n">
        <v>2523.53</v>
      </c>
      <c r="H431" s="335"/>
    </row>
    <row r="432" customFormat="false" ht="40.5" hidden="false" customHeight="false" outlineLevel="0" collapsed="false">
      <c r="A432" s="325" t="s">
        <v>27613</v>
      </c>
      <c r="B432" s="312" t="s">
        <v>27614</v>
      </c>
      <c r="C432" s="320" t="s">
        <v>7787</v>
      </c>
      <c r="D432" s="322" t="n">
        <v>3201.77</v>
      </c>
      <c r="E432" s="322" t="n">
        <v>180</v>
      </c>
      <c r="F432" s="320" t="s">
        <v>34</v>
      </c>
      <c r="G432" s="338" t="n">
        <v>3201.77</v>
      </c>
      <c r="H432" s="335"/>
    </row>
    <row r="433" customFormat="false" ht="15" hidden="false" customHeight="false" outlineLevel="0" collapsed="false">
      <c r="A433" s="325" t="s">
        <v>27615</v>
      </c>
      <c r="B433" s="312" t="s">
        <v>27616</v>
      </c>
      <c r="C433" s="320" t="s">
        <v>26867</v>
      </c>
      <c r="D433" s="322" t="n">
        <v>254.39</v>
      </c>
      <c r="E433" s="322" t="n">
        <v>25</v>
      </c>
      <c r="F433" s="320" t="s">
        <v>34</v>
      </c>
      <c r="G433" s="338" t="n">
        <v>254.39</v>
      </c>
      <c r="H433" s="335"/>
    </row>
    <row r="434" customFormat="false" ht="15" hidden="false" customHeight="false" outlineLevel="0" collapsed="false">
      <c r="A434" s="321" t="s">
        <v>27617</v>
      </c>
      <c r="B434" s="312" t="s">
        <v>27618</v>
      </c>
      <c r="C434" s="320" t="s">
        <v>26867</v>
      </c>
      <c r="D434" s="322" t="n">
        <v>254.39</v>
      </c>
      <c r="E434" s="322" t="n">
        <v>0</v>
      </c>
      <c r="F434" s="320" t="s">
        <v>34</v>
      </c>
      <c r="G434" s="338" t="n">
        <v>254.39</v>
      </c>
      <c r="H434" s="335"/>
    </row>
    <row r="435" customFormat="false" ht="27" hidden="false" customHeight="false" outlineLevel="0" collapsed="false">
      <c r="A435" s="325" t="s">
        <v>27619</v>
      </c>
      <c r="B435" s="312" t="s">
        <v>27620</v>
      </c>
      <c r="C435" s="320" t="s">
        <v>26867</v>
      </c>
      <c r="D435" s="322" t="n">
        <v>85.39</v>
      </c>
      <c r="E435" s="322" t="n">
        <v>25</v>
      </c>
      <c r="F435" s="320" t="s">
        <v>34</v>
      </c>
      <c r="G435" s="338" t="n">
        <v>85.39</v>
      </c>
      <c r="H435" s="335"/>
    </row>
    <row r="436" customFormat="false" ht="27" hidden="false" customHeight="false" outlineLevel="0" collapsed="false">
      <c r="A436" s="325" t="s">
        <v>27621</v>
      </c>
      <c r="B436" s="312" t="s">
        <v>27622</v>
      </c>
      <c r="C436" s="320" t="s">
        <v>26867</v>
      </c>
      <c r="D436" s="322" t="n">
        <v>105.54</v>
      </c>
      <c r="E436" s="322" t="n">
        <v>25</v>
      </c>
      <c r="F436" s="320" t="s">
        <v>34</v>
      </c>
      <c r="G436" s="338" t="n">
        <v>105.54</v>
      </c>
      <c r="H436" s="335"/>
    </row>
    <row r="437" customFormat="false" ht="15" hidden="false" customHeight="false" outlineLevel="0" collapsed="false">
      <c r="A437" s="325" t="s">
        <v>27623</v>
      </c>
      <c r="B437" s="312" t="s">
        <v>27624</v>
      </c>
      <c r="C437" s="320" t="s">
        <v>26867</v>
      </c>
      <c r="D437" s="322" t="n">
        <v>11577.16</v>
      </c>
      <c r="E437" s="322" t="n">
        <v>850</v>
      </c>
      <c r="F437" s="320" t="s">
        <v>34</v>
      </c>
      <c r="G437" s="338" t="n">
        <v>11577.16</v>
      </c>
      <c r="H437" s="335"/>
    </row>
    <row r="438" customFormat="false" ht="27" hidden="false" customHeight="false" outlineLevel="0" collapsed="false">
      <c r="A438" s="325" t="s">
        <v>27625</v>
      </c>
      <c r="B438" s="312" t="s">
        <v>27626</v>
      </c>
      <c r="C438" s="320" t="s">
        <v>26867</v>
      </c>
      <c r="D438" s="322" t="n">
        <v>195.78</v>
      </c>
      <c r="E438" s="322" t="n">
        <v>68.52</v>
      </c>
      <c r="F438" s="320" t="s">
        <v>34</v>
      </c>
      <c r="G438" s="338"/>
      <c r="H438" s="335"/>
    </row>
    <row r="439" customFormat="false" ht="27" hidden="false" customHeight="false" outlineLevel="0" collapsed="false">
      <c r="A439" s="325" t="s">
        <v>27627</v>
      </c>
      <c r="B439" s="312" t="s">
        <v>27628</v>
      </c>
      <c r="C439" s="320" t="s">
        <v>26867</v>
      </c>
      <c r="D439" s="322" t="n">
        <v>280.91</v>
      </c>
      <c r="E439" s="322" t="n">
        <v>98.32</v>
      </c>
      <c r="F439" s="320" t="s">
        <v>34</v>
      </c>
      <c r="G439" s="338"/>
      <c r="H439" s="335"/>
    </row>
    <row r="440" customFormat="false" ht="27" hidden="false" customHeight="false" outlineLevel="0" collapsed="false">
      <c r="A440" s="325" t="s">
        <v>27629</v>
      </c>
      <c r="B440" s="312" t="s">
        <v>27630</v>
      </c>
      <c r="C440" s="320" t="s">
        <v>26867</v>
      </c>
      <c r="D440" s="322" t="n">
        <v>109.04</v>
      </c>
      <c r="E440" s="322" t="n">
        <v>38.16</v>
      </c>
      <c r="F440" s="320" t="s">
        <v>34</v>
      </c>
      <c r="G440" s="338"/>
      <c r="H440" s="335"/>
    </row>
    <row r="441" customFormat="false" ht="27" hidden="false" customHeight="false" outlineLevel="0" collapsed="false">
      <c r="A441" s="325" t="s">
        <v>27631</v>
      </c>
      <c r="B441" s="312" t="s">
        <v>27632</v>
      </c>
      <c r="C441" s="320" t="s">
        <v>26867</v>
      </c>
      <c r="D441" s="322" t="n">
        <v>140.11</v>
      </c>
      <c r="E441" s="322" t="n">
        <v>49.04</v>
      </c>
      <c r="F441" s="320" t="s">
        <v>34</v>
      </c>
      <c r="G441" s="338"/>
      <c r="H441" s="335"/>
    </row>
    <row r="442" customFormat="false" ht="40.5" hidden="false" customHeight="false" outlineLevel="0" collapsed="false">
      <c r="A442" s="325" t="s">
        <v>27633</v>
      </c>
      <c r="B442" s="312" t="s">
        <v>27634</v>
      </c>
      <c r="C442" s="320" t="s">
        <v>7787</v>
      </c>
      <c r="D442" s="322" t="n">
        <v>7599</v>
      </c>
      <c r="E442" s="322" t="n">
        <v>220</v>
      </c>
      <c r="F442" s="320" t="s">
        <v>34</v>
      </c>
      <c r="G442" s="338"/>
      <c r="H442" s="335"/>
    </row>
    <row r="443" customFormat="false" ht="40.5" hidden="false" customHeight="false" outlineLevel="0" collapsed="false">
      <c r="A443" s="325" t="s">
        <v>27635</v>
      </c>
      <c r="B443" s="312" t="s">
        <v>27636</v>
      </c>
      <c r="C443" s="320" t="s">
        <v>7787</v>
      </c>
      <c r="D443" s="322" t="n">
        <v>5224.05</v>
      </c>
      <c r="E443" s="322" t="n">
        <v>220</v>
      </c>
      <c r="F443" s="320" t="s">
        <v>34</v>
      </c>
      <c r="G443" s="338"/>
      <c r="H443" s="335"/>
    </row>
    <row r="444" customFormat="false" ht="40.5" hidden="false" customHeight="false" outlineLevel="0" collapsed="false">
      <c r="A444" s="325" t="s">
        <v>27637</v>
      </c>
      <c r="B444" s="312" t="s">
        <v>27638</v>
      </c>
      <c r="C444" s="320" t="s">
        <v>7787</v>
      </c>
      <c r="D444" s="322" t="n">
        <v>2184</v>
      </c>
      <c r="E444" s="322" t="n">
        <v>220</v>
      </c>
      <c r="F444" s="320" t="s">
        <v>34</v>
      </c>
      <c r="G444" s="338"/>
      <c r="H444" s="335"/>
    </row>
    <row r="445" customFormat="false" ht="54" hidden="false" customHeight="false" outlineLevel="0" collapsed="false">
      <c r="A445" s="325" t="s">
        <v>27639</v>
      </c>
      <c r="B445" s="312" t="s">
        <v>27640</v>
      </c>
      <c r="C445" s="320" t="s">
        <v>7787</v>
      </c>
      <c r="D445" s="322" t="n">
        <v>2239.06</v>
      </c>
      <c r="E445" s="322" t="n">
        <v>400</v>
      </c>
      <c r="F445" s="320" t="s">
        <v>34</v>
      </c>
      <c r="G445" s="338"/>
      <c r="H445" s="335"/>
    </row>
    <row r="446" customFormat="false" ht="54" hidden="false" customHeight="false" outlineLevel="0" collapsed="false">
      <c r="A446" s="325" t="s">
        <v>27641</v>
      </c>
      <c r="B446" s="312" t="s">
        <v>27642</v>
      </c>
      <c r="C446" s="320" t="s">
        <v>7787</v>
      </c>
      <c r="D446" s="322" t="n">
        <v>2013.77</v>
      </c>
      <c r="E446" s="322" t="n">
        <v>350</v>
      </c>
      <c r="F446" s="320" t="s">
        <v>34</v>
      </c>
      <c r="G446" s="338"/>
      <c r="H446" s="335"/>
    </row>
    <row r="447" customFormat="false" ht="54" hidden="false" customHeight="false" outlineLevel="0" collapsed="false">
      <c r="A447" s="325" t="s">
        <v>27643</v>
      </c>
      <c r="B447" s="312" t="s">
        <v>27644</v>
      </c>
      <c r="C447" s="320" t="s">
        <v>7787</v>
      </c>
      <c r="D447" s="322" t="n">
        <v>2013.77</v>
      </c>
      <c r="E447" s="322" t="n">
        <v>350</v>
      </c>
      <c r="F447" s="320" t="s">
        <v>34</v>
      </c>
      <c r="G447" s="338"/>
      <c r="H447" s="335"/>
    </row>
    <row r="448" customFormat="false" ht="54" hidden="false" customHeight="false" outlineLevel="0" collapsed="false">
      <c r="A448" s="325" t="s">
        <v>27645</v>
      </c>
      <c r="B448" s="312" t="s">
        <v>27646</v>
      </c>
      <c r="C448" s="320" t="s">
        <v>7787</v>
      </c>
      <c r="D448" s="322" t="n">
        <v>2013.77</v>
      </c>
      <c r="E448" s="322" t="n">
        <v>350</v>
      </c>
      <c r="F448" s="320" t="s">
        <v>34</v>
      </c>
      <c r="G448" s="338"/>
      <c r="H448" s="335"/>
    </row>
    <row r="449" customFormat="false" ht="54" hidden="false" customHeight="false" outlineLevel="0" collapsed="false">
      <c r="A449" s="325" t="s">
        <v>27647</v>
      </c>
      <c r="B449" s="312" t="s">
        <v>27648</v>
      </c>
      <c r="C449" s="320" t="s">
        <v>7787</v>
      </c>
      <c r="D449" s="322" t="n">
        <v>2013.77</v>
      </c>
      <c r="E449" s="322" t="n">
        <v>350</v>
      </c>
      <c r="F449" s="320" t="s">
        <v>34</v>
      </c>
      <c r="G449" s="338"/>
      <c r="H449" s="335"/>
    </row>
    <row r="450" customFormat="false" ht="54" hidden="false" customHeight="false" outlineLevel="0" collapsed="false">
      <c r="A450" s="325" t="s">
        <v>27649</v>
      </c>
      <c r="B450" s="312" t="s">
        <v>27650</v>
      </c>
      <c r="C450" s="320" t="s">
        <v>7787</v>
      </c>
      <c r="D450" s="322" t="n">
        <v>2527.29</v>
      </c>
      <c r="E450" s="322" t="n">
        <v>450</v>
      </c>
      <c r="F450" s="320" t="s">
        <v>34</v>
      </c>
      <c r="G450" s="338"/>
      <c r="H450" s="335"/>
    </row>
    <row r="451" customFormat="false" ht="54" hidden="false" customHeight="false" outlineLevel="0" collapsed="false">
      <c r="A451" s="325" t="s">
        <v>27651</v>
      </c>
      <c r="B451" s="312" t="s">
        <v>27652</v>
      </c>
      <c r="C451" s="320" t="s">
        <v>7787</v>
      </c>
      <c r="D451" s="322" t="n">
        <v>2527.29</v>
      </c>
      <c r="E451" s="322" t="n">
        <v>450</v>
      </c>
      <c r="F451" s="320" t="s">
        <v>34</v>
      </c>
      <c r="G451" s="338"/>
      <c r="H451" s="335"/>
    </row>
    <row r="452" customFormat="false" ht="54" hidden="false" customHeight="false" outlineLevel="0" collapsed="false">
      <c r="A452" s="325" t="s">
        <v>27653</v>
      </c>
      <c r="B452" s="312" t="s">
        <v>27654</v>
      </c>
      <c r="C452" s="320" t="s">
        <v>7787</v>
      </c>
      <c r="D452" s="322" t="n">
        <v>2773.19</v>
      </c>
      <c r="E452" s="322" t="n">
        <v>500</v>
      </c>
      <c r="F452" s="320" t="s">
        <v>34</v>
      </c>
      <c r="G452" s="338"/>
      <c r="H452" s="335"/>
    </row>
    <row r="453" customFormat="false" ht="54" hidden="false" customHeight="false" outlineLevel="0" collapsed="false">
      <c r="A453" s="325" t="s">
        <v>27655</v>
      </c>
      <c r="B453" s="312" t="s">
        <v>27656</v>
      </c>
      <c r="C453" s="320" t="s">
        <v>7787</v>
      </c>
      <c r="D453" s="322" t="n">
        <v>2017.89</v>
      </c>
      <c r="E453" s="322" t="n">
        <v>350</v>
      </c>
      <c r="F453" s="320" t="s">
        <v>34</v>
      </c>
      <c r="G453" s="338"/>
      <c r="H453" s="335"/>
    </row>
    <row r="454" customFormat="false" ht="54" hidden="false" customHeight="false" outlineLevel="0" collapsed="false">
      <c r="A454" s="325" t="s">
        <v>27657</v>
      </c>
      <c r="B454" s="312" t="s">
        <v>27658</v>
      </c>
      <c r="C454" s="320" t="s">
        <v>7787</v>
      </c>
      <c r="D454" s="322" t="n">
        <v>2013.77</v>
      </c>
      <c r="E454" s="322" t="n">
        <v>350</v>
      </c>
      <c r="F454" s="320" t="s">
        <v>34</v>
      </c>
      <c r="G454" s="338"/>
      <c r="H454" s="335"/>
    </row>
    <row r="455" customFormat="false" ht="54" hidden="false" customHeight="false" outlineLevel="0" collapsed="false">
      <c r="A455" s="325" t="s">
        <v>27659</v>
      </c>
      <c r="B455" s="312" t="s">
        <v>27660</v>
      </c>
      <c r="C455" s="320" t="s">
        <v>7787</v>
      </c>
      <c r="D455" s="322" t="n">
        <v>2134.66</v>
      </c>
      <c r="E455" s="322" t="n">
        <v>350</v>
      </c>
      <c r="F455" s="320" t="s">
        <v>34</v>
      </c>
      <c r="G455" s="338"/>
      <c r="H455" s="335"/>
    </row>
    <row r="456" customFormat="false" ht="54" hidden="false" customHeight="false" outlineLevel="0" collapsed="false">
      <c r="A456" s="325" t="s">
        <v>27661</v>
      </c>
      <c r="B456" s="312" t="s">
        <v>27662</v>
      </c>
      <c r="C456" s="320" t="s">
        <v>7787</v>
      </c>
      <c r="D456" s="322" t="n">
        <v>2527.29</v>
      </c>
      <c r="E456" s="322" t="n">
        <v>450</v>
      </c>
      <c r="F456" s="320" t="s">
        <v>34</v>
      </c>
      <c r="G456" s="338"/>
      <c r="H456" s="335"/>
    </row>
    <row r="457" customFormat="false" ht="54" hidden="false" customHeight="false" outlineLevel="0" collapsed="false">
      <c r="A457" s="325" t="s">
        <v>27663</v>
      </c>
      <c r="B457" s="312" t="s">
        <v>27664</v>
      </c>
      <c r="C457" s="320" t="s">
        <v>7787</v>
      </c>
      <c r="D457" s="322" t="n">
        <v>3082.33</v>
      </c>
      <c r="E457" s="322" t="n">
        <v>500</v>
      </c>
      <c r="F457" s="320" t="s">
        <v>34</v>
      </c>
      <c r="G457" s="338"/>
      <c r="H457" s="335"/>
    </row>
    <row r="458" customFormat="false" ht="54" hidden="false" customHeight="false" outlineLevel="0" collapsed="false">
      <c r="A458" s="325" t="s">
        <v>27665</v>
      </c>
      <c r="B458" s="312" t="s">
        <v>27666</v>
      </c>
      <c r="C458" s="320" t="s">
        <v>7787</v>
      </c>
      <c r="D458" s="322" t="n">
        <v>2017.89</v>
      </c>
      <c r="E458" s="322" t="n">
        <v>350</v>
      </c>
      <c r="F458" s="320" t="s">
        <v>34</v>
      </c>
      <c r="G458" s="338"/>
      <c r="H458" s="335"/>
    </row>
    <row r="459" customFormat="false" ht="67.5" hidden="false" customHeight="false" outlineLevel="0" collapsed="false">
      <c r="A459" s="325" t="s">
        <v>27667</v>
      </c>
      <c r="B459" s="312" t="s">
        <v>27668</v>
      </c>
      <c r="C459" s="320" t="s">
        <v>7787</v>
      </c>
      <c r="D459" s="322" t="n">
        <v>3185.58</v>
      </c>
      <c r="E459" s="322" t="n">
        <v>350</v>
      </c>
      <c r="F459" s="320" t="s">
        <v>34</v>
      </c>
      <c r="G459" s="338"/>
      <c r="H459" s="335"/>
    </row>
    <row r="460" customFormat="false" ht="67.5" hidden="false" customHeight="false" outlineLevel="0" collapsed="false">
      <c r="A460" s="325" t="s">
        <v>27669</v>
      </c>
      <c r="B460" s="312" t="s">
        <v>27670</v>
      </c>
      <c r="C460" s="320" t="s">
        <v>7787</v>
      </c>
      <c r="D460" s="322" t="n">
        <v>3185.58</v>
      </c>
      <c r="E460" s="322" t="n">
        <v>350</v>
      </c>
      <c r="F460" s="320" t="s">
        <v>34</v>
      </c>
      <c r="G460" s="338"/>
      <c r="H460" s="335"/>
    </row>
    <row r="461" customFormat="false" ht="67.5" hidden="false" customHeight="false" outlineLevel="0" collapsed="false">
      <c r="A461" s="325" t="s">
        <v>27671</v>
      </c>
      <c r="B461" s="312" t="s">
        <v>27672</v>
      </c>
      <c r="C461" s="320" t="s">
        <v>7787</v>
      </c>
      <c r="D461" s="322" t="n">
        <v>5673.89</v>
      </c>
      <c r="E461" s="322" t="n">
        <v>500</v>
      </c>
      <c r="F461" s="320" t="s">
        <v>34</v>
      </c>
      <c r="G461" s="338"/>
      <c r="H461" s="335"/>
    </row>
    <row r="462" customFormat="false" ht="67.5" hidden="false" customHeight="false" outlineLevel="0" collapsed="false">
      <c r="A462" s="325" t="s">
        <v>27673</v>
      </c>
      <c r="B462" s="312" t="s">
        <v>27674</v>
      </c>
      <c r="C462" s="320" t="s">
        <v>7787</v>
      </c>
      <c r="D462" s="322" t="n">
        <v>3482.53</v>
      </c>
      <c r="E462" s="322" t="n">
        <v>400</v>
      </c>
      <c r="F462" s="320" t="s">
        <v>34</v>
      </c>
      <c r="G462" s="338"/>
      <c r="H462" s="335"/>
    </row>
    <row r="463" customFormat="false" ht="67.5" hidden="false" customHeight="false" outlineLevel="0" collapsed="false">
      <c r="A463" s="325" t="s">
        <v>27675</v>
      </c>
      <c r="B463" s="312" t="s">
        <v>27676</v>
      </c>
      <c r="C463" s="320" t="s">
        <v>7787</v>
      </c>
      <c r="D463" s="322" t="n">
        <v>2892.49</v>
      </c>
      <c r="E463" s="322" t="n">
        <v>300</v>
      </c>
      <c r="F463" s="320" t="s">
        <v>34</v>
      </c>
      <c r="G463" s="338"/>
      <c r="H463" s="335"/>
    </row>
    <row r="464" customFormat="false" ht="67.5" hidden="false" customHeight="false" outlineLevel="0" collapsed="false">
      <c r="A464" s="325" t="s">
        <v>27677</v>
      </c>
      <c r="B464" s="312" t="s">
        <v>27678</v>
      </c>
      <c r="C464" s="320" t="s">
        <v>7787</v>
      </c>
      <c r="D464" s="322" t="n">
        <v>3482.53</v>
      </c>
      <c r="E464" s="322" t="n">
        <v>400</v>
      </c>
      <c r="F464" s="320" t="s">
        <v>34</v>
      </c>
      <c r="G464" s="338"/>
      <c r="H464" s="335"/>
    </row>
    <row r="465" customFormat="false" ht="67.5" hidden="false" customHeight="false" outlineLevel="0" collapsed="false">
      <c r="A465" s="325" t="s">
        <v>27679</v>
      </c>
      <c r="B465" s="312" t="s">
        <v>27680</v>
      </c>
      <c r="C465" s="320" t="s">
        <v>7787</v>
      </c>
      <c r="D465" s="322" t="n">
        <v>3102.06</v>
      </c>
      <c r="E465" s="322" t="n">
        <v>350</v>
      </c>
      <c r="F465" s="320" t="s">
        <v>34</v>
      </c>
      <c r="G465" s="338"/>
      <c r="H465" s="335"/>
    </row>
    <row r="466" customFormat="false" ht="67.5" hidden="false" customHeight="false" outlineLevel="0" collapsed="false">
      <c r="A466" s="325" t="s">
        <v>27681</v>
      </c>
      <c r="B466" s="312" t="s">
        <v>27682</v>
      </c>
      <c r="C466" s="320" t="s">
        <v>7787</v>
      </c>
      <c r="D466" s="322" t="n">
        <v>4285.76</v>
      </c>
      <c r="E466" s="322" t="n">
        <v>450</v>
      </c>
      <c r="F466" s="320" t="s">
        <v>34</v>
      </c>
      <c r="G466" s="338"/>
      <c r="H466" s="335"/>
    </row>
    <row r="467" customFormat="false" ht="67.5" hidden="false" customHeight="false" outlineLevel="0" collapsed="false">
      <c r="A467" s="325" t="s">
        <v>27683</v>
      </c>
      <c r="B467" s="312" t="s">
        <v>27684</v>
      </c>
      <c r="C467" s="320" t="s">
        <v>7787</v>
      </c>
      <c r="D467" s="322" t="n">
        <v>4664.73</v>
      </c>
      <c r="E467" s="322" t="n">
        <v>500</v>
      </c>
      <c r="F467" s="320" t="s">
        <v>34</v>
      </c>
      <c r="G467" s="338"/>
      <c r="H467" s="335"/>
    </row>
    <row r="468" customFormat="false" ht="67.5" hidden="false" customHeight="false" outlineLevel="0" collapsed="false">
      <c r="A468" s="325" t="s">
        <v>27685</v>
      </c>
      <c r="B468" s="312" t="s">
        <v>27686</v>
      </c>
      <c r="C468" s="320" t="s">
        <v>7787</v>
      </c>
      <c r="D468" s="322" t="n">
        <v>4778.4</v>
      </c>
      <c r="E468" s="322" t="n">
        <v>500</v>
      </c>
      <c r="F468" s="320" t="s">
        <v>34</v>
      </c>
      <c r="G468" s="338"/>
      <c r="H468" s="335"/>
    </row>
    <row r="469" customFormat="false" ht="67.5" hidden="false" customHeight="false" outlineLevel="0" collapsed="false">
      <c r="A469" s="325" t="s">
        <v>27687</v>
      </c>
      <c r="B469" s="312" t="s">
        <v>27688</v>
      </c>
      <c r="C469" s="320" t="s">
        <v>7787</v>
      </c>
      <c r="D469" s="322" t="n">
        <v>4778.4</v>
      </c>
      <c r="E469" s="322" t="n">
        <v>500</v>
      </c>
      <c r="F469" s="320" t="s">
        <v>34</v>
      </c>
      <c r="G469" s="338"/>
      <c r="H469" s="335"/>
    </row>
    <row r="470" customFormat="false" ht="67.5" hidden="false" customHeight="false" outlineLevel="0" collapsed="false">
      <c r="A470" s="325" t="s">
        <v>27689</v>
      </c>
      <c r="B470" s="312" t="s">
        <v>27690</v>
      </c>
      <c r="C470" s="320" t="s">
        <v>7787</v>
      </c>
      <c r="D470" s="322" t="n">
        <v>4285.77</v>
      </c>
      <c r="E470" s="322" t="n">
        <v>450</v>
      </c>
      <c r="F470" s="320" t="s">
        <v>34</v>
      </c>
      <c r="G470" s="338"/>
      <c r="H470" s="335"/>
    </row>
    <row r="471" customFormat="false" ht="67.5" hidden="false" customHeight="false" outlineLevel="0" collapsed="false">
      <c r="A471" s="325" t="s">
        <v>27691</v>
      </c>
      <c r="B471" s="312" t="s">
        <v>27692</v>
      </c>
      <c r="C471" s="320" t="s">
        <v>7787</v>
      </c>
      <c r="D471" s="322" t="n">
        <v>3102.06</v>
      </c>
      <c r="E471" s="322" t="n">
        <v>350</v>
      </c>
      <c r="F471" s="320" t="s">
        <v>34</v>
      </c>
      <c r="G471" s="338"/>
      <c r="H471" s="335"/>
    </row>
    <row r="472" customFormat="false" ht="67.5" hidden="false" customHeight="false" outlineLevel="0" collapsed="false">
      <c r="A472" s="325" t="s">
        <v>27693</v>
      </c>
      <c r="B472" s="312" t="s">
        <v>27694</v>
      </c>
      <c r="C472" s="320" t="s">
        <v>7787</v>
      </c>
      <c r="D472" s="322" t="n">
        <v>3158.58</v>
      </c>
      <c r="E472" s="322" t="n">
        <v>350</v>
      </c>
      <c r="F472" s="320" t="s">
        <v>34</v>
      </c>
      <c r="G472" s="338"/>
      <c r="H472" s="335"/>
    </row>
    <row r="473" customFormat="false" ht="67.5" hidden="false" customHeight="false" outlineLevel="0" collapsed="false">
      <c r="A473" s="325" t="s">
        <v>27695</v>
      </c>
      <c r="B473" s="312" t="s">
        <v>27696</v>
      </c>
      <c r="C473" s="320" t="s">
        <v>7787</v>
      </c>
      <c r="D473" s="322" t="n">
        <v>5673.89</v>
      </c>
      <c r="E473" s="322" t="n">
        <v>500</v>
      </c>
      <c r="F473" s="320" t="s">
        <v>34</v>
      </c>
      <c r="G473" s="338"/>
      <c r="H473" s="335"/>
    </row>
    <row r="474" customFormat="false" ht="67.5" hidden="false" customHeight="false" outlineLevel="0" collapsed="false">
      <c r="A474" s="325" t="s">
        <v>27697</v>
      </c>
      <c r="B474" s="312" t="s">
        <v>27698</v>
      </c>
      <c r="C474" s="320" t="s">
        <v>7787</v>
      </c>
      <c r="D474" s="322" t="n">
        <v>2150</v>
      </c>
      <c r="E474" s="322" t="n">
        <v>300</v>
      </c>
      <c r="F474" s="320" t="s">
        <v>34</v>
      </c>
      <c r="G474" s="338"/>
      <c r="H474" s="335"/>
    </row>
    <row r="475" customFormat="false" ht="27" hidden="false" customHeight="false" outlineLevel="0" collapsed="false">
      <c r="A475" s="325" t="s">
        <v>27699</v>
      </c>
      <c r="B475" s="312" t="s">
        <v>27700</v>
      </c>
      <c r="C475" s="320" t="s">
        <v>107</v>
      </c>
      <c r="D475" s="322" t="n">
        <v>2.01</v>
      </c>
      <c r="E475" s="322" t="n">
        <v>0.7</v>
      </c>
      <c r="F475" s="320" t="s">
        <v>34</v>
      </c>
      <c r="G475" s="338"/>
      <c r="H475" s="335"/>
    </row>
    <row r="476" customFormat="false" ht="27" hidden="false" customHeight="false" outlineLevel="0" collapsed="false">
      <c r="A476" s="325" t="s">
        <v>27701</v>
      </c>
      <c r="B476" s="312" t="s">
        <v>27702</v>
      </c>
      <c r="C476" s="320" t="s">
        <v>107</v>
      </c>
      <c r="D476" s="322" t="n">
        <v>2.38</v>
      </c>
      <c r="E476" s="322" t="n">
        <v>0.83</v>
      </c>
      <c r="F476" s="320" t="s">
        <v>34</v>
      </c>
      <c r="G476" s="338"/>
      <c r="H476" s="335"/>
    </row>
    <row r="477" customFormat="false" ht="27" hidden="false" customHeight="false" outlineLevel="0" collapsed="false">
      <c r="A477" s="325" t="s">
        <v>27703</v>
      </c>
      <c r="B477" s="312" t="s">
        <v>27704</v>
      </c>
      <c r="C477" s="320" t="s">
        <v>107</v>
      </c>
      <c r="D477" s="322" t="n">
        <v>2.54</v>
      </c>
      <c r="E477" s="322" t="n">
        <v>0.89</v>
      </c>
      <c r="F477" s="320" t="s">
        <v>34</v>
      </c>
      <c r="G477" s="338"/>
      <c r="H477" s="335"/>
    </row>
    <row r="478" customFormat="false" ht="27" hidden="false" customHeight="false" outlineLevel="0" collapsed="false">
      <c r="A478" s="325" t="s">
        <v>27705</v>
      </c>
      <c r="B478" s="312" t="s">
        <v>27706</v>
      </c>
      <c r="C478" s="320" t="s">
        <v>107</v>
      </c>
      <c r="D478" s="322" t="n">
        <v>2.77</v>
      </c>
      <c r="E478" s="322" t="n">
        <v>0.97</v>
      </c>
      <c r="F478" s="320" t="s">
        <v>34</v>
      </c>
      <c r="G478" s="338"/>
      <c r="H478" s="335"/>
    </row>
    <row r="479" customFormat="false" ht="27" hidden="false" customHeight="false" outlineLevel="0" collapsed="false">
      <c r="A479" s="325" t="s">
        <v>27707</v>
      </c>
      <c r="B479" s="312" t="s">
        <v>27708</v>
      </c>
      <c r="C479" s="320" t="s">
        <v>107</v>
      </c>
      <c r="D479" s="322" t="n">
        <v>2.88</v>
      </c>
      <c r="E479" s="322" t="n">
        <v>1.01</v>
      </c>
      <c r="F479" s="320" t="s">
        <v>34</v>
      </c>
      <c r="G479" s="338"/>
      <c r="H479" s="335"/>
    </row>
    <row r="480" customFormat="false" ht="27" hidden="false" customHeight="false" outlineLevel="0" collapsed="false">
      <c r="A480" s="325" t="s">
        <v>27709</v>
      </c>
      <c r="B480" s="312" t="s">
        <v>27710</v>
      </c>
      <c r="C480" s="320" t="s">
        <v>107</v>
      </c>
      <c r="D480" s="322" t="n">
        <v>3.11</v>
      </c>
      <c r="E480" s="322" t="n">
        <v>1.09</v>
      </c>
      <c r="F480" s="320" t="s">
        <v>34</v>
      </c>
      <c r="G480" s="338"/>
      <c r="H480" s="335"/>
    </row>
    <row r="481" customFormat="false" ht="15" hidden="false" customHeight="false" outlineLevel="0" collapsed="false">
      <c r="A481" s="325" t="s">
        <v>27711</v>
      </c>
      <c r="B481" s="312" t="s">
        <v>27712</v>
      </c>
      <c r="C481" s="320" t="s">
        <v>107</v>
      </c>
      <c r="D481" s="322" t="n">
        <v>3.4</v>
      </c>
      <c r="E481" s="322" t="n">
        <v>1.19</v>
      </c>
      <c r="F481" s="320" t="s">
        <v>34</v>
      </c>
      <c r="G481" s="338"/>
      <c r="H481" s="335"/>
    </row>
    <row r="482" customFormat="false" ht="27" hidden="false" customHeight="false" outlineLevel="0" collapsed="false">
      <c r="A482" s="325" t="s">
        <v>27713</v>
      </c>
      <c r="B482" s="312" t="s">
        <v>27714</v>
      </c>
      <c r="C482" s="320" t="s">
        <v>107</v>
      </c>
      <c r="D482" s="322" t="n">
        <v>3.49</v>
      </c>
      <c r="E482" s="322" t="n">
        <v>1.22</v>
      </c>
      <c r="F482" s="320" t="s">
        <v>34</v>
      </c>
      <c r="G482" s="338"/>
      <c r="H482" s="335"/>
    </row>
    <row r="483" customFormat="false" ht="27" hidden="false" customHeight="false" outlineLevel="0" collapsed="false">
      <c r="A483" s="325" t="s">
        <v>27715</v>
      </c>
      <c r="B483" s="312" t="s">
        <v>27716</v>
      </c>
      <c r="C483" s="320" t="s">
        <v>107</v>
      </c>
      <c r="D483" s="322" t="n">
        <v>7.37</v>
      </c>
      <c r="E483" s="322" t="n">
        <v>2.58</v>
      </c>
      <c r="F483" s="320" t="s">
        <v>34</v>
      </c>
      <c r="G483" s="338"/>
      <c r="H483" s="335"/>
    </row>
    <row r="484" customFormat="false" ht="27" hidden="false" customHeight="false" outlineLevel="0" collapsed="false">
      <c r="A484" s="325" t="s">
        <v>27717</v>
      </c>
      <c r="B484" s="312" t="s">
        <v>27718</v>
      </c>
      <c r="C484" s="320" t="s">
        <v>107</v>
      </c>
      <c r="D484" s="322" t="n">
        <v>9.67</v>
      </c>
      <c r="E484" s="322" t="n">
        <v>3.38</v>
      </c>
      <c r="F484" s="320" t="s">
        <v>34</v>
      </c>
      <c r="G484" s="338"/>
      <c r="H484" s="335"/>
    </row>
    <row r="485" customFormat="false" ht="15" hidden="false" customHeight="false" outlineLevel="0" collapsed="false">
      <c r="A485" s="325" t="s">
        <v>27719</v>
      </c>
      <c r="B485" s="312" t="s">
        <v>27720</v>
      </c>
      <c r="C485" s="320" t="s">
        <v>26867</v>
      </c>
      <c r="D485" s="322" t="n">
        <v>24.08</v>
      </c>
      <c r="E485" s="322" t="n">
        <v>8.43</v>
      </c>
      <c r="F485" s="320" t="s">
        <v>34</v>
      </c>
      <c r="G485" s="338"/>
      <c r="H485" s="335"/>
    </row>
    <row r="486" customFormat="false" ht="15" hidden="false" customHeight="false" outlineLevel="0" collapsed="false">
      <c r="A486" s="325" t="s">
        <v>27721</v>
      </c>
      <c r="B486" s="312" t="s">
        <v>27722</v>
      </c>
      <c r="C486" s="320" t="s">
        <v>26867</v>
      </c>
      <c r="D486" s="322" t="n">
        <v>36.37</v>
      </c>
      <c r="E486" s="322" t="n">
        <v>12.73</v>
      </c>
      <c r="F486" s="320" t="s">
        <v>34</v>
      </c>
      <c r="G486" s="338"/>
      <c r="H486" s="335"/>
    </row>
    <row r="487" customFormat="false" ht="27" hidden="false" customHeight="false" outlineLevel="0" collapsed="false">
      <c r="A487" s="325" t="s">
        <v>27723</v>
      </c>
      <c r="B487" s="312" t="s">
        <v>27724</v>
      </c>
      <c r="C487" s="320" t="s">
        <v>26867</v>
      </c>
      <c r="D487" s="322" t="n">
        <v>122.84</v>
      </c>
      <c r="E487" s="322" t="n">
        <v>42.99</v>
      </c>
      <c r="F487" s="320" t="s">
        <v>34</v>
      </c>
      <c r="G487" s="338"/>
      <c r="H487" s="335"/>
    </row>
    <row r="488" customFormat="false" ht="27" hidden="false" customHeight="false" outlineLevel="0" collapsed="false">
      <c r="A488" s="325" t="s">
        <v>27725</v>
      </c>
      <c r="B488" s="312" t="s">
        <v>27726</v>
      </c>
      <c r="C488" s="320" t="s">
        <v>26867</v>
      </c>
      <c r="D488" s="322" t="n">
        <v>129</v>
      </c>
      <c r="E488" s="322" t="n">
        <v>45.15</v>
      </c>
      <c r="F488" s="320" t="s">
        <v>34</v>
      </c>
      <c r="G488" s="338"/>
      <c r="H488" s="335"/>
    </row>
    <row r="489" customFormat="false" ht="27" hidden="false" customHeight="false" outlineLevel="0" collapsed="false">
      <c r="A489" s="325" t="s">
        <v>27727</v>
      </c>
      <c r="B489" s="312" t="s">
        <v>27728</v>
      </c>
      <c r="C489" s="320" t="s">
        <v>26867</v>
      </c>
      <c r="D489" s="322" t="n">
        <v>133.3</v>
      </c>
      <c r="E489" s="322" t="n">
        <v>46.66</v>
      </c>
      <c r="F489" s="320" t="s">
        <v>34</v>
      </c>
      <c r="G489" s="338"/>
      <c r="H489" s="335"/>
    </row>
    <row r="490" customFormat="false" ht="27" hidden="false" customHeight="false" outlineLevel="0" collapsed="false">
      <c r="A490" s="325" t="s">
        <v>27729</v>
      </c>
      <c r="B490" s="312" t="s">
        <v>27730</v>
      </c>
      <c r="C490" s="320" t="s">
        <v>26867</v>
      </c>
      <c r="D490" s="322" t="n">
        <v>130.74</v>
      </c>
      <c r="E490" s="322" t="n">
        <v>45.76</v>
      </c>
      <c r="F490" s="320" t="s">
        <v>34</v>
      </c>
      <c r="G490" s="338"/>
      <c r="H490" s="335"/>
    </row>
    <row r="491" customFormat="false" ht="15" hidden="false" customHeight="false" outlineLevel="0" collapsed="false">
      <c r="A491" s="325" t="s">
        <v>27731</v>
      </c>
      <c r="B491" s="312" t="s">
        <v>27732</v>
      </c>
      <c r="C491" s="320" t="s">
        <v>26867</v>
      </c>
      <c r="D491" s="322" t="n">
        <v>3.5</v>
      </c>
      <c r="E491" s="322" t="n">
        <v>1.23</v>
      </c>
      <c r="F491" s="320" t="s">
        <v>34</v>
      </c>
      <c r="G491" s="338"/>
      <c r="H491" s="335"/>
    </row>
    <row r="492" customFormat="false" ht="15" hidden="false" customHeight="false" outlineLevel="0" collapsed="false">
      <c r="A492" s="325" t="s">
        <v>27733</v>
      </c>
      <c r="B492" s="312" t="s">
        <v>27734</v>
      </c>
      <c r="C492" s="320" t="s">
        <v>26867</v>
      </c>
      <c r="D492" s="322" t="n">
        <v>1.05</v>
      </c>
      <c r="E492" s="322" t="n">
        <v>0.37</v>
      </c>
      <c r="F492" s="320" t="s">
        <v>34</v>
      </c>
      <c r="G492" s="338"/>
      <c r="H492" s="335"/>
    </row>
    <row r="493" customFormat="false" ht="15" hidden="false" customHeight="false" outlineLevel="0" collapsed="false">
      <c r="A493" s="325" t="s">
        <v>27735</v>
      </c>
      <c r="B493" s="312" t="s">
        <v>27736</v>
      </c>
      <c r="C493" s="320" t="s">
        <v>26867</v>
      </c>
      <c r="D493" s="322" t="n">
        <v>3.5</v>
      </c>
      <c r="E493" s="322" t="n">
        <v>1.23</v>
      </c>
      <c r="F493" s="320" t="s">
        <v>34</v>
      </c>
      <c r="G493" s="338"/>
      <c r="H493" s="335"/>
    </row>
    <row r="494" customFormat="false" ht="15" hidden="false" customHeight="false" outlineLevel="0" collapsed="false">
      <c r="A494" s="325" t="s">
        <v>27737</v>
      </c>
      <c r="B494" s="312" t="s">
        <v>27738</v>
      </c>
      <c r="C494" s="320" t="s">
        <v>26867</v>
      </c>
      <c r="D494" s="322" t="n">
        <v>3.18</v>
      </c>
      <c r="E494" s="322" t="n">
        <v>1.11</v>
      </c>
      <c r="F494" s="320" t="s">
        <v>34</v>
      </c>
      <c r="G494" s="338"/>
      <c r="H494" s="335"/>
    </row>
    <row r="495" customFormat="false" ht="15" hidden="false" customHeight="false" outlineLevel="0" collapsed="false">
      <c r="A495" s="325" t="s">
        <v>27739</v>
      </c>
      <c r="B495" s="312" t="s">
        <v>27740</v>
      </c>
      <c r="C495" s="320" t="s">
        <v>26867</v>
      </c>
      <c r="D495" s="322" t="n">
        <v>7.95</v>
      </c>
      <c r="E495" s="322" t="n">
        <v>2.78</v>
      </c>
      <c r="F495" s="320" t="s">
        <v>34</v>
      </c>
      <c r="G495" s="338"/>
      <c r="H495" s="335"/>
    </row>
    <row r="496" customFormat="false" ht="15" hidden="false" customHeight="false" outlineLevel="0" collapsed="false">
      <c r="A496" s="325" t="s">
        <v>27741</v>
      </c>
      <c r="B496" s="312" t="s">
        <v>27742</v>
      </c>
      <c r="C496" s="320" t="s">
        <v>26867</v>
      </c>
      <c r="D496" s="322" t="n">
        <v>10.5</v>
      </c>
      <c r="E496" s="322" t="n">
        <v>3.68</v>
      </c>
      <c r="F496" s="320" t="s">
        <v>34</v>
      </c>
      <c r="G496" s="338"/>
      <c r="H496" s="335"/>
    </row>
    <row r="497" customFormat="false" ht="15" hidden="false" customHeight="false" outlineLevel="0" collapsed="false">
      <c r="A497" s="325" t="s">
        <v>27743</v>
      </c>
      <c r="B497" s="312" t="s">
        <v>27744</v>
      </c>
      <c r="C497" s="320" t="s">
        <v>26867</v>
      </c>
      <c r="D497" s="322" t="n">
        <v>19</v>
      </c>
      <c r="E497" s="322" t="n">
        <v>6.65</v>
      </c>
      <c r="F497" s="320" t="s">
        <v>34</v>
      </c>
      <c r="G497" s="338"/>
      <c r="H497" s="335"/>
    </row>
    <row r="498" customFormat="false" ht="15" hidden="false" customHeight="false" outlineLevel="0" collapsed="false">
      <c r="A498" s="325" t="s">
        <v>27745</v>
      </c>
      <c r="B498" s="312" t="s">
        <v>27746</v>
      </c>
      <c r="C498" s="320" t="s">
        <v>26867</v>
      </c>
      <c r="D498" s="322" t="n">
        <v>1.9</v>
      </c>
      <c r="E498" s="322" t="n">
        <v>0.67</v>
      </c>
      <c r="F498" s="320" t="s">
        <v>34</v>
      </c>
      <c r="G498" s="338"/>
      <c r="H498" s="335"/>
    </row>
    <row r="499" customFormat="false" ht="15" hidden="false" customHeight="false" outlineLevel="0" collapsed="false">
      <c r="A499" s="325" t="s">
        <v>27747</v>
      </c>
      <c r="B499" s="312" t="s">
        <v>27748</v>
      </c>
      <c r="C499" s="320" t="s">
        <v>26867</v>
      </c>
      <c r="D499" s="322" t="n">
        <v>1.9</v>
      </c>
      <c r="E499" s="322" t="n">
        <v>0.67</v>
      </c>
      <c r="F499" s="320" t="s">
        <v>34</v>
      </c>
      <c r="G499" s="338"/>
      <c r="H499" s="335"/>
    </row>
    <row r="500" customFormat="false" ht="15" hidden="false" customHeight="false" outlineLevel="0" collapsed="false">
      <c r="A500" s="325" t="s">
        <v>27749</v>
      </c>
      <c r="B500" s="312" t="s">
        <v>27750</v>
      </c>
      <c r="C500" s="320" t="s">
        <v>26867</v>
      </c>
      <c r="D500" s="322" t="n">
        <v>2.9</v>
      </c>
      <c r="E500" s="322" t="n">
        <v>1.02</v>
      </c>
      <c r="F500" s="320" t="s">
        <v>34</v>
      </c>
      <c r="G500" s="338"/>
      <c r="H500" s="335"/>
    </row>
    <row r="501" customFormat="false" ht="15" hidden="false" customHeight="false" outlineLevel="0" collapsed="false">
      <c r="A501" s="325" t="s">
        <v>27751</v>
      </c>
      <c r="B501" s="312" t="s">
        <v>27752</v>
      </c>
      <c r="C501" s="320" t="s">
        <v>26867</v>
      </c>
      <c r="D501" s="322" t="n">
        <v>7.2</v>
      </c>
      <c r="E501" s="322" t="n">
        <v>2.52</v>
      </c>
      <c r="F501" s="320" t="s">
        <v>34</v>
      </c>
      <c r="G501" s="338"/>
      <c r="H501" s="335"/>
    </row>
    <row r="502" customFormat="false" ht="15" hidden="false" customHeight="false" outlineLevel="0" collapsed="false">
      <c r="A502" s="325" t="s">
        <v>27753</v>
      </c>
      <c r="B502" s="312" t="s">
        <v>27754</v>
      </c>
      <c r="C502" s="320" t="s">
        <v>26867</v>
      </c>
      <c r="D502" s="322" t="n">
        <v>7.59</v>
      </c>
      <c r="E502" s="322" t="n">
        <v>2.66</v>
      </c>
      <c r="F502" s="320" t="s">
        <v>34</v>
      </c>
      <c r="G502" s="338"/>
      <c r="H502" s="335"/>
    </row>
    <row r="503" customFormat="false" ht="15" hidden="false" customHeight="false" outlineLevel="0" collapsed="false">
      <c r="A503" s="325" t="s">
        <v>27755</v>
      </c>
      <c r="B503" s="312" t="s">
        <v>27756</v>
      </c>
      <c r="C503" s="320" t="s">
        <v>26867</v>
      </c>
      <c r="D503" s="322" t="n">
        <v>9.99</v>
      </c>
      <c r="E503" s="322" t="n">
        <v>3.5</v>
      </c>
      <c r="F503" s="320" t="s">
        <v>34</v>
      </c>
      <c r="G503" s="338"/>
      <c r="H503" s="335"/>
    </row>
    <row r="504" customFormat="false" ht="15" hidden="false" customHeight="false" outlineLevel="0" collapsed="false">
      <c r="A504" s="325" t="s">
        <v>27757</v>
      </c>
      <c r="B504" s="312" t="s">
        <v>27758</v>
      </c>
      <c r="C504" s="320" t="s">
        <v>365</v>
      </c>
      <c r="D504" s="322" t="n">
        <v>116</v>
      </c>
      <c r="E504" s="322" t="n">
        <v>40.6</v>
      </c>
      <c r="F504" s="320" t="s">
        <v>34</v>
      </c>
      <c r="G504" s="338"/>
      <c r="H504" s="335"/>
    </row>
    <row r="505" customFormat="false" ht="15" hidden="false" customHeight="false" outlineLevel="0" collapsed="false">
      <c r="A505" s="325" t="s">
        <v>27759</v>
      </c>
      <c r="B505" s="312" t="s">
        <v>27760</v>
      </c>
      <c r="C505" s="320" t="s">
        <v>365</v>
      </c>
      <c r="D505" s="322" t="n">
        <v>2800</v>
      </c>
      <c r="E505" s="322" t="n">
        <v>980</v>
      </c>
      <c r="F505" s="320" t="s">
        <v>34</v>
      </c>
      <c r="G505" s="338"/>
      <c r="H505" s="335"/>
    </row>
    <row r="506" customFormat="false" ht="15" hidden="false" customHeight="false" outlineLevel="0" collapsed="false">
      <c r="A506" s="325" t="s">
        <v>27761</v>
      </c>
      <c r="B506" s="312" t="s">
        <v>27762</v>
      </c>
      <c r="C506" s="320" t="s">
        <v>26867</v>
      </c>
      <c r="D506" s="322" t="n">
        <v>18.9</v>
      </c>
      <c r="E506" s="322" t="n">
        <v>6.62</v>
      </c>
      <c r="F506" s="320" t="s">
        <v>34</v>
      </c>
      <c r="G506" s="338"/>
      <c r="H506" s="335"/>
    </row>
    <row r="507" customFormat="false" ht="27" hidden="false" customHeight="false" outlineLevel="0" collapsed="false">
      <c r="A507" s="325" t="s">
        <v>27763</v>
      </c>
      <c r="B507" s="312" t="s">
        <v>27764</v>
      </c>
      <c r="C507" s="320" t="s">
        <v>478</v>
      </c>
      <c r="D507" s="322" t="n">
        <v>21.7848</v>
      </c>
      <c r="E507" s="322" t="n">
        <v>12.3652</v>
      </c>
      <c r="F507" s="320" t="s">
        <v>34</v>
      </c>
      <c r="G507" s="338"/>
      <c r="H507" s="335"/>
    </row>
    <row r="508" customFormat="false" ht="15" hidden="false" customHeight="false" outlineLevel="0" collapsed="false">
      <c r="A508" s="325" t="s">
        <v>27765</v>
      </c>
      <c r="B508" s="312" t="s">
        <v>27766</v>
      </c>
      <c r="C508" s="320" t="s">
        <v>26867</v>
      </c>
      <c r="D508" s="322" t="n">
        <v>21.84</v>
      </c>
      <c r="E508" s="322" t="n">
        <v>7.64</v>
      </c>
      <c r="F508" s="320" t="s">
        <v>34</v>
      </c>
      <c r="G508" s="338"/>
      <c r="H508" s="335"/>
    </row>
    <row r="509" customFormat="false" ht="15" hidden="false" customHeight="false" outlineLevel="0" collapsed="false">
      <c r="A509" s="325" t="s">
        <v>27767</v>
      </c>
      <c r="B509" s="312" t="s">
        <v>27768</v>
      </c>
      <c r="C509" s="320" t="s">
        <v>26867</v>
      </c>
      <c r="D509" s="322" t="n">
        <v>18.71</v>
      </c>
      <c r="E509" s="322" t="n">
        <v>6.55</v>
      </c>
      <c r="F509" s="320" t="s">
        <v>34</v>
      </c>
      <c r="G509" s="338"/>
      <c r="H509" s="335"/>
    </row>
    <row r="510" customFormat="false" ht="15" hidden="false" customHeight="false" outlineLevel="0" collapsed="false">
      <c r="A510" s="325" t="s">
        <v>27769</v>
      </c>
      <c r="B510" s="312" t="s">
        <v>27770</v>
      </c>
      <c r="C510" s="320" t="s">
        <v>107</v>
      </c>
      <c r="D510" s="322" t="n">
        <v>3.07</v>
      </c>
      <c r="E510" s="322" t="n">
        <v>1.07</v>
      </c>
      <c r="F510" s="320" t="s">
        <v>34</v>
      </c>
      <c r="G510" s="338"/>
      <c r="H510" s="335"/>
    </row>
    <row r="511" customFormat="false" ht="15" hidden="false" customHeight="false" outlineLevel="0" collapsed="false">
      <c r="A511" s="325" t="s">
        <v>27771</v>
      </c>
      <c r="B511" s="312" t="s">
        <v>27772</v>
      </c>
      <c r="C511" s="320" t="s">
        <v>107</v>
      </c>
      <c r="D511" s="322" t="n">
        <v>3.21</v>
      </c>
      <c r="E511" s="322" t="n">
        <v>1.12</v>
      </c>
      <c r="F511" s="320" t="s">
        <v>34</v>
      </c>
      <c r="G511" s="338"/>
      <c r="H511" s="335"/>
    </row>
    <row r="512" customFormat="false" ht="15" hidden="false" customHeight="false" outlineLevel="0" collapsed="false">
      <c r="A512" s="325" t="s">
        <v>27773</v>
      </c>
      <c r="B512" s="312" t="s">
        <v>27774</v>
      </c>
      <c r="C512" s="320" t="s">
        <v>107</v>
      </c>
      <c r="D512" s="322" t="n">
        <v>9.51</v>
      </c>
      <c r="E512" s="322" t="n">
        <v>3.33</v>
      </c>
      <c r="F512" s="320" t="s">
        <v>34</v>
      </c>
      <c r="G512" s="338"/>
      <c r="H512" s="335"/>
    </row>
    <row r="513" customFormat="false" ht="15" hidden="false" customHeight="false" outlineLevel="0" collapsed="false">
      <c r="A513" s="325" t="s">
        <v>27775</v>
      </c>
      <c r="B513" s="312" t="s">
        <v>27776</v>
      </c>
      <c r="C513" s="320" t="s">
        <v>107</v>
      </c>
      <c r="D513" s="322" t="n">
        <v>4.9</v>
      </c>
      <c r="E513" s="322" t="n">
        <v>1.72</v>
      </c>
      <c r="F513" s="320" t="s">
        <v>34</v>
      </c>
      <c r="G513" s="338"/>
      <c r="H513" s="335"/>
    </row>
    <row r="514" customFormat="false" ht="15" hidden="false" customHeight="false" outlineLevel="0" collapsed="false">
      <c r="A514" s="325" t="s">
        <v>27777</v>
      </c>
      <c r="B514" s="312" t="s">
        <v>27778</v>
      </c>
      <c r="C514" s="320" t="s">
        <v>107</v>
      </c>
      <c r="D514" s="322" t="n">
        <v>4.9</v>
      </c>
      <c r="E514" s="322" t="n">
        <v>1.72</v>
      </c>
      <c r="F514" s="320" t="s">
        <v>34</v>
      </c>
      <c r="G514" s="338"/>
      <c r="H514" s="335"/>
    </row>
    <row r="515" customFormat="false" ht="15" hidden="false" customHeight="false" outlineLevel="0" collapsed="false">
      <c r="A515" s="325" t="s">
        <v>27779</v>
      </c>
      <c r="B515" s="312" t="s">
        <v>27780</v>
      </c>
      <c r="C515" s="320" t="s">
        <v>26867</v>
      </c>
      <c r="D515" s="322" t="n">
        <v>11.98</v>
      </c>
      <c r="E515" s="322" t="n">
        <v>4.19</v>
      </c>
      <c r="F515" s="320" t="s">
        <v>34</v>
      </c>
      <c r="G515" s="338"/>
      <c r="H515" s="335"/>
    </row>
    <row r="516" customFormat="false" ht="27" hidden="false" customHeight="false" outlineLevel="0" collapsed="false">
      <c r="A516" s="325" t="s">
        <v>27781</v>
      </c>
      <c r="B516" s="312" t="s">
        <v>27782</v>
      </c>
      <c r="C516" s="320" t="s">
        <v>26867</v>
      </c>
      <c r="D516" s="322" t="n">
        <v>11.87</v>
      </c>
      <c r="E516" s="322" t="n">
        <v>0</v>
      </c>
      <c r="F516" s="320" t="s">
        <v>34</v>
      </c>
      <c r="G516" s="338"/>
      <c r="H516" s="335"/>
    </row>
    <row r="517" customFormat="false" ht="27" hidden="false" customHeight="false" outlineLevel="0" collapsed="false">
      <c r="A517" s="325" t="s">
        <v>27783</v>
      </c>
      <c r="B517" s="312" t="s">
        <v>27784</v>
      </c>
      <c r="C517" s="320" t="s">
        <v>26867</v>
      </c>
      <c r="D517" s="322" t="n">
        <v>11.87</v>
      </c>
      <c r="E517" s="322" t="n">
        <v>0</v>
      </c>
      <c r="F517" s="320" t="s">
        <v>34</v>
      </c>
      <c r="G517" s="338"/>
      <c r="H517" s="335"/>
    </row>
    <row r="518" customFormat="false" ht="27" hidden="false" customHeight="false" outlineLevel="0" collapsed="false">
      <c r="A518" s="325" t="s">
        <v>27785</v>
      </c>
      <c r="B518" s="312" t="s">
        <v>27786</v>
      </c>
      <c r="C518" s="320" t="s">
        <v>26867</v>
      </c>
      <c r="D518" s="322" t="n">
        <v>11.87</v>
      </c>
      <c r="E518" s="322" t="n">
        <v>0</v>
      </c>
      <c r="F518" s="320" t="s">
        <v>34</v>
      </c>
      <c r="G518" s="338"/>
      <c r="H518" s="335"/>
    </row>
    <row r="519" customFormat="false" ht="27" hidden="false" customHeight="false" outlineLevel="0" collapsed="false">
      <c r="A519" s="325" t="s">
        <v>27787</v>
      </c>
      <c r="B519" s="312" t="s">
        <v>27788</v>
      </c>
      <c r="C519" s="320" t="s">
        <v>26867</v>
      </c>
      <c r="D519" s="322" t="n">
        <v>13.24</v>
      </c>
      <c r="E519" s="322" t="n">
        <v>0</v>
      </c>
      <c r="F519" s="320" t="s">
        <v>34</v>
      </c>
      <c r="G519" s="338"/>
      <c r="H519" s="335"/>
    </row>
    <row r="520" customFormat="false" ht="27" hidden="false" customHeight="false" outlineLevel="0" collapsed="false">
      <c r="A520" s="325" t="s">
        <v>27789</v>
      </c>
      <c r="B520" s="312" t="s">
        <v>27790</v>
      </c>
      <c r="C520" s="320" t="s">
        <v>26867</v>
      </c>
      <c r="D520" s="322" t="n">
        <v>13.24</v>
      </c>
      <c r="E520" s="322" t="n">
        <v>0</v>
      </c>
      <c r="F520" s="320" t="s">
        <v>34</v>
      </c>
      <c r="G520" s="338"/>
      <c r="H520" s="335"/>
    </row>
    <row r="521" customFormat="false" ht="27" hidden="false" customHeight="false" outlineLevel="0" collapsed="false">
      <c r="A521" s="325" t="s">
        <v>27791</v>
      </c>
      <c r="B521" s="312" t="s">
        <v>27792</v>
      </c>
      <c r="C521" s="320" t="s">
        <v>26867</v>
      </c>
      <c r="D521" s="322" t="n">
        <v>13.52</v>
      </c>
      <c r="E521" s="322" t="n">
        <v>0</v>
      </c>
      <c r="F521" s="320" t="s">
        <v>34</v>
      </c>
      <c r="G521" s="338"/>
      <c r="H521" s="335"/>
    </row>
    <row r="522" customFormat="false" ht="27" hidden="false" customHeight="false" outlineLevel="0" collapsed="false">
      <c r="A522" s="325" t="s">
        <v>27793</v>
      </c>
      <c r="B522" s="312" t="s">
        <v>27794</v>
      </c>
      <c r="C522" s="320" t="s">
        <v>26867</v>
      </c>
      <c r="D522" s="322" t="n">
        <v>13.52</v>
      </c>
      <c r="E522" s="322" t="n">
        <v>0</v>
      </c>
      <c r="F522" s="320" t="s">
        <v>34</v>
      </c>
      <c r="G522" s="338"/>
      <c r="H522" s="335"/>
    </row>
    <row r="523" customFormat="false" ht="27" hidden="false" customHeight="false" outlineLevel="0" collapsed="false">
      <c r="A523" s="325" t="s">
        <v>27795</v>
      </c>
      <c r="B523" s="312" t="s">
        <v>27796</v>
      </c>
      <c r="C523" s="320" t="s">
        <v>26867</v>
      </c>
      <c r="D523" s="322" t="n">
        <v>14.23</v>
      </c>
      <c r="E523" s="322" t="n">
        <v>0</v>
      </c>
      <c r="F523" s="320" t="s">
        <v>34</v>
      </c>
      <c r="G523" s="338"/>
      <c r="H523" s="335"/>
    </row>
    <row r="524" customFormat="false" ht="27" hidden="false" customHeight="false" outlineLevel="0" collapsed="false">
      <c r="A524" s="325" t="s">
        <v>27797</v>
      </c>
      <c r="B524" s="312" t="s">
        <v>27798</v>
      </c>
      <c r="C524" s="320" t="s">
        <v>26867</v>
      </c>
      <c r="D524" s="322" t="n">
        <v>18.35</v>
      </c>
      <c r="E524" s="322" t="n">
        <v>0</v>
      </c>
      <c r="F524" s="320" t="s">
        <v>34</v>
      </c>
      <c r="G524" s="338"/>
      <c r="H524" s="335"/>
    </row>
    <row r="525" customFormat="false" ht="27" hidden="false" customHeight="false" outlineLevel="0" collapsed="false">
      <c r="A525" s="325" t="s">
        <v>27799</v>
      </c>
      <c r="B525" s="312" t="s">
        <v>27800</v>
      </c>
      <c r="C525" s="320" t="s">
        <v>26867</v>
      </c>
      <c r="D525" s="322" t="n">
        <v>18.35</v>
      </c>
      <c r="E525" s="322" t="n">
        <v>0</v>
      </c>
      <c r="F525" s="320" t="s">
        <v>34</v>
      </c>
      <c r="G525" s="338"/>
      <c r="H525" s="335"/>
    </row>
    <row r="526" customFormat="false" ht="15" hidden="false" customHeight="false" outlineLevel="0" collapsed="false">
      <c r="A526" s="325" t="s">
        <v>27801</v>
      </c>
      <c r="B526" s="312" t="s">
        <v>27802</v>
      </c>
      <c r="C526" s="320" t="s">
        <v>107</v>
      </c>
      <c r="D526" s="322" t="n">
        <v>6.39</v>
      </c>
      <c r="E526" s="322" t="n">
        <v>1.92</v>
      </c>
      <c r="F526" s="320" t="s">
        <v>34</v>
      </c>
      <c r="G526" s="338"/>
      <c r="H526" s="335"/>
    </row>
    <row r="527" customFormat="false" ht="15" hidden="false" customHeight="false" outlineLevel="0" collapsed="false">
      <c r="A527" s="325" t="s">
        <v>27803</v>
      </c>
      <c r="B527" s="312" t="s">
        <v>27804</v>
      </c>
      <c r="C527" s="320" t="s">
        <v>26867</v>
      </c>
      <c r="D527" s="322" t="n">
        <v>4.2</v>
      </c>
      <c r="E527" s="322" t="n">
        <v>0.69</v>
      </c>
      <c r="F527" s="320" t="s">
        <v>34</v>
      </c>
      <c r="G527" s="338"/>
      <c r="H527" s="335"/>
    </row>
    <row r="528" customFormat="false" ht="15" hidden="false" customHeight="false" outlineLevel="0" collapsed="false">
      <c r="A528" s="325" t="s">
        <v>27805</v>
      </c>
      <c r="B528" s="312" t="s">
        <v>27806</v>
      </c>
      <c r="C528" s="320" t="s">
        <v>26867</v>
      </c>
      <c r="D528" s="322" t="n">
        <v>0.24</v>
      </c>
      <c r="E528" s="322" t="n">
        <v>0.03</v>
      </c>
      <c r="F528" s="320" t="s">
        <v>34</v>
      </c>
      <c r="G528" s="338"/>
      <c r="H528" s="335"/>
    </row>
    <row r="529" customFormat="false" ht="15" hidden="false" customHeight="false" outlineLevel="0" collapsed="false">
      <c r="A529" s="325" t="s">
        <v>27807</v>
      </c>
      <c r="B529" s="312" t="s">
        <v>27808</v>
      </c>
      <c r="C529" s="320" t="s">
        <v>26867</v>
      </c>
      <c r="D529" s="322" t="n">
        <v>0.049</v>
      </c>
      <c r="E529" s="322" t="n">
        <v>0.02</v>
      </c>
      <c r="F529" s="320" t="s">
        <v>34</v>
      </c>
      <c r="G529" s="338"/>
      <c r="H529" s="335"/>
    </row>
    <row r="530" customFormat="false" ht="15" hidden="false" customHeight="false" outlineLevel="0" collapsed="false">
      <c r="A530" s="325" t="s">
        <v>27809</v>
      </c>
      <c r="B530" s="312" t="s">
        <v>27810</v>
      </c>
      <c r="C530" s="320" t="s">
        <v>26867</v>
      </c>
      <c r="D530" s="322" t="n">
        <v>0.02</v>
      </c>
      <c r="E530" s="322" t="n">
        <v>0.01</v>
      </c>
      <c r="F530" s="320" t="s">
        <v>34</v>
      </c>
      <c r="G530" s="338"/>
      <c r="H530" s="335"/>
    </row>
    <row r="531" customFormat="false" ht="15" hidden="false" customHeight="false" outlineLevel="0" collapsed="false">
      <c r="A531" s="325" t="s">
        <v>27811</v>
      </c>
      <c r="B531" s="312" t="s">
        <v>27812</v>
      </c>
      <c r="C531" s="320" t="s">
        <v>26867</v>
      </c>
      <c r="D531" s="322" t="n">
        <v>2.6139</v>
      </c>
      <c r="E531" s="322" t="n">
        <v>2.7061</v>
      </c>
      <c r="F531" s="320" t="s">
        <v>34</v>
      </c>
      <c r="G531" s="338"/>
      <c r="H531" s="335"/>
    </row>
    <row r="532" customFormat="false" ht="27" hidden="false" customHeight="false" outlineLevel="0" collapsed="false">
      <c r="A532" s="325" t="s">
        <v>27813</v>
      </c>
      <c r="B532" s="312" t="s">
        <v>27814</v>
      </c>
      <c r="C532" s="320" t="s">
        <v>107</v>
      </c>
      <c r="D532" s="322" t="n">
        <v>6.823358</v>
      </c>
      <c r="E532" s="322" t="n">
        <v>5.686642</v>
      </c>
      <c r="F532" s="320" t="s">
        <v>34</v>
      </c>
      <c r="G532" s="338"/>
      <c r="H532" s="335"/>
    </row>
    <row r="533" customFormat="false" ht="27" hidden="false" customHeight="false" outlineLevel="0" collapsed="false">
      <c r="A533" s="325" t="s">
        <v>27815</v>
      </c>
      <c r="B533" s="312" t="s">
        <v>27816</v>
      </c>
      <c r="C533" s="320" t="s">
        <v>107</v>
      </c>
      <c r="D533" s="322" t="n">
        <v>11.513358</v>
      </c>
      <c r="E533" s="322" t="n">
        <v>5.686642</v>
      </c>
      <c r="F533" s="320" t="s">
        <v>34</v>
      </c>
      <c r="G533" s="338"/>
      <c r="H533" s="335"/>
    </row>
    <row r="534" customFormat="false" ht="15" hidden="false" customHeight="false" outlineLevel="0" collapsed="false">
      <c r="A534" s="325" t="s">
        <v>27817</v>
      </c>
      <c r="B534" s="312" t="s">
        <v>27818</v>
      </c>
      <c r="C534" s="320" t="s">
        <v>26867</v>
      </c>
      <c r="D534" s="322" t="n">
        <v>0.88</v>
      </c>
      <c r="E534" s="322" t="n">
        <v>0.31</v>
      </c>
      <c r="F534" s="320" t="s">
        <v>34</v>
      </c>
      <c r="G534" s="338"/>
      <c r="H534" s="335"/>
    </row>
    <row r="535" customFormat="false" ht="15" hidden="false" customHeight="false" outlineLevel="0" collapsed="false">
      <c r="A535" s="325" t="s">
        <v>27819</v>
      </c>
      <c r="B535" s="312" t="s">
        <v>27820</v>
      </c>
      <c r="C535" s="320" t="s">
        <v>26867</v>
      </c>
      <c r="D535" s="322" t="n">
        <v>1.05</v>
      </c>
      <c r="E535" s="322" t="n">
        <v>0.37</v>
      </c>
      <c r="F535" s="320" t="s">
        <v>34</v>
      </c>
      <c r="G535" s="338"/>
      <c r="H535" s="335"/>
    </row>
    <row r="536" customFormat="false" ht="15" hidden="false" customHeight="false" outlineLevel="0" collapsed="false">
      <c r="A536" s="325" t="s">
        <v>27821</v>
      </c>
      <c r="B536" s="312" t="s">
        <v>27822</v>
      </c>
      <c r="C536" s="320" t="s">
        <v>365</v>
      </c>
      <c r="D536" s="322" t="n">
        <v>42.2</v>
      </c>
      <c r="E536" s="322" t="n">
        <v>14.77</v>
      </c>
      <c r="F536" s="320" t="s">
        <v>34</v>
      </c>
      <c r="G536" s="338"/>
      <c r="H536" s="335"/>
    </row>
    <row r="537" customFormat="false" ht="15" hidden="false" customHeight="false" outlineLevel="0" collapsed="false">
      <c r="A537" s="325" t="s">
        <v>27823</v>
      </c>
      <c r="B537" s="312" t="s">
        <v>27824</v>
      </c>
      <c r="C537" s="320" t="s">
        <v>27825</v>
      </c>
      <c r="D537" s="322" t="n">
        <v>25.5</v>
      </c>
      <c r="E537" s="322" t="n">
        <v>8.93</v>
      </c>
      <c r="F537" s="320" t="s">
        <v>34</v>
      </c>
      <c r="G537" s="338"/>
      <c r="H537" s="335"/>
    </row>
    <row r="538" customFormat="false" ht="15" hidden="false" customHeight="false" outlineLevel="0" collapsed="false">
      <c r="A538" s="325" t="s">
        <v>27826</v>
      </c>
      <c r="B538" s="312" t="s">
        <v>27827</v>
      </c>
      <c r="C538" s="320" t="s">
        <v>365</v>
      </c>
      <c r="D538" s="322" t="n">
        <v>39.49</v>
      </c>
      <c r="E538" s="322" t="n">
        <v>13.82</v>
      </c>
      <c r="F538" s="320" t="s">
        <v>34</v>
      </c>
      <c r="G538" s="338"/>
      <c r="H538" s="335"/>
    </row>
    <row r="539" customFormat="false" ht="27" hidden="false" customHeight="false" outlineLevel="0" collapsed="false">
      <c r="A539" s="325" t="s">
        <v>27828</v>
      </c>
      <c r="B539" s="312" t="s">
        <v>27829</v>
      </c>
      <c r="C539" s="320" t="s">
        <v>26867</v>
      </c>
      <c r="D539" s="322" t="n">
        <v>125</v>
      </c>
      <c r="E539" s="322" t="n">
        <v>43.75</v>
      </c>
      <c r="F539" s="320" t="s">
        <v>34</v>
      </c>
      <c r="G539" s="338"/>
      <c r="H539" s="335"/>
    </row>
    <row r="540" customFormat="false" ht="27" hidden="false" customHeight="false" outlineLevel="0" collapsed="false">
      <c r="A540" s="325" t="s">
        <v>27830</v>
      </c>
      <c r="B540" s="312" t="s">
        <v>27831</v>
      </c>
      <c r="C540" s="320" t="s">
        <v>26867</v>
      </c>
      <c r="D540" s="322" t="n">
        <v>155</v>
      </c>
      <c r="E540" s="322" t="n">
        <v>54.25</v>
      </c>
      <c r="F540" s="320" t="s">
        <v>34</v>
      </c>
      <c r="G540" s="338"/>
      <c r="H540" s="335"/>
    </row>
    <row r="541" customFormat="false" ht="27" hidden="false" customHeight="false" outlineLevel="0" collapsed="false">
      <c r="A541" s="325" t="s">
        <v>27832</v>
      </c>
      <c r="B541" s="312" t="s">
        <v>27833</v>
      </c>
      <c r="C541" s="320" t="s">
        <v>26867</v>
      </c>
      <c r="D541" s="322" t="n">
        <v>210</v>
      </c>
      <c r="E541" s="322" t="n">
        <v>73.5</v>
      </c>
      <c r="F541" s="320" t="s">
        <v>34</v>
      </c>
      <c r="G541" s="338"/>
      <c r="H541" s="335"/>
    </row>
    <row r="542" customFormat="false" ht="15" hidden="false" customHeight="false" outlineLevel="0" collapsed="false">
      <c r="A542" s="325" t="s">
        <v>27834</v>
      </c>
      <c r="B542" s="312" t="s">
        <v>27835</v>
      </c>
      <c r="C542" s="320" t="s">
        <v>26867</v>
      </c>
      <c r="D542" s="322" t="n">
        <v>95</v>
      </c>
      <c r="E542" s="322" t="n">
        <v>33.25</v>
      </c>
      <c r="F542" s="320" t="s">
        <v>34</v>
      </c>
      <c r="G542" s="338"/>
      <c r="H542" s="335"/>
    </row>
    <row r="543" customFormat="false" ht="15" hidden="false" customHeight="false" outlineLevel="0" collapsed="false">
      <c r="A543" s="325" t="s">
        <v>27836</v>
      </c>
      <c r="B543" s="312" t="s">
        <v>27837</v>
      </c>
      <c r="C543" s="320" t="s">
        <v>26867</v>
      </c>
      <c r="D543" s="322" t="n">
        <v>60</v>
      </c>
      <c r="E543" s="322" t="n">
        <v>21</v>
      </c>
      <c r="F543" s="320" t="s">
        <v>34</v>
      </c>
      <c r="G543" s="338"/>
      <c r="H543" s="335"/>
    </row>
    <row r="544" customFormat="false" ht="15" hidden="false" customHeight="false" outlineLevel="0" collapsed="false">
      <c r="A544" s="325" t="s">
        <v>27838</v>
      </c>
      <c r="B544" s="312" t="s">
        <v>27839</v>
      </c>
      <c r="C544" s="320" t="s">
        <v>26867</v>
      </c>
      <c r="D544" s="322" t="n">
        <v>50</v>
      </c>
      <c r="E544" s="322" t="n">
        <v>17.5</v>
      </c>
      <c r="F544" s="320" t="s">
        <v>34</v>
      </c>
      <c r="G544" s="338"/>
      <c r="H544" s="335"/>
    </row>
    <row r="545" customFormat="false" ht="15" hidden="false" customHeight="false" outlineLevel="0" collapsed="false">
      <c r="A545" s="325" t="s">
        <v>27840</v>
      </c>
      <c r="B545" s="312" t="s">
        <v>27841</v>
      </c>
      <c r="C545" s="320" t="s">
        <v>26867</v>
      </c>
      <c r="D545" s="322" t="n">
        <v>20</v>
      </c>
      <c r="E545" s="322" t="n">
        <v>7</v>
      </c>
      <c r="F545" s="320" t="s">
        <v>34</v>
      </c>
      <c r="G545" s="338"/>
      <c r="H545" s="335"/>
    </row>
    <row r="546" customFormat="false" ht="15" hidden="false" customHeight="false" outlineLevel="0" collapsed="false">
      <c r="A546" s="325" t="s">
        <v>27842</v>
      </c>
      <c r="B546" s="312" t="s">
        <v>27843</v>
      </c>
      <c r="C546" s="320" t="s">
        <v>26867</v>
      </c>
      <c r="D546" s="322" t="n">
        <v>12.5</v>
      </c>
      <c r="E546" s="322" t="n">
        <v>4.38</v>
      </c>
      <c r="F546" s="320" t="s">
        <v>34</v>
      </c>
      <c r="G546" s="338"/>
      <c r="H546" s="335"/>
    </row>
    <row r="547" customFormat="false" ht="15" hidden="false" customHeight="false" outlineLevel="0" collapsed="false">
      <c r="A547" s="325" t="s">
        <v>27844</v>
      </c>
      <c r="B547" s="312" t="s">
        <v>27845</v>
      </c>
      <c r="C547" s="320" t="s">
        <v>26867</v>
      </c>
      <c r="D547" s="322" t="n">
        <v>10</v>
      </c>
      <c r="E547" s="322" t="n">
        <v>3.5</v>
      </c>
      <c r="F547" s="320" t="s">
        <v>34</v>
      </c>
      <c r="G547" s="338"/>
      <c r="H547" s="335"/>
    </row>
    <row r="548" customFormat="false" ht="15" hidden="false" customHeight="false" outlineLevel="0" collapsed="false">
      <c r="A548" s="325" t="s">
        <v>27846</v>
      </c>
      <c r="B548" s="312" t="s">
        <v>27847</v>
      </c>
      <c r="C548" s="320" t="s">
        <v>26867</v>
      </c>
      <c r="D548" s="322" t="n">
        <v>67</v>
      </c>
      <c r="E548" s="322" t="n">
        <v>23.45</v>
      </c>
      <c r="F548" s="320" t="s">
        <v>34</v>
      </c>
      <c r="G548" s="338"/>
      <c r="H548" s="335"/>
    </row>
    <row r="549" customFormat="false" ht="15" hidden="false" customHeight="false" outlineLevel="0" collapsed="false">
      <c r="A549" s="325" t="s">
        <v>27848</v>
      </c>
      <c r="B549" s="312" t="s">
        <v>27849</v>
      </c>
      <c r="C549" s="320" t="s">
        <v>26867</v>
      </c>
      <c r="D549" s="322" t="n">
        <v>191</v>
      </c>
      <c r="E549" s="322" t="n">
        <v>66.85</v>
      </c>
      <c r="F549" s="320" t="s">
        <v>34</v>
      </c>
      <c r="G549" s="338"/>
      <c r="H549" s="335"/>
    </row>
    <row r="550" customFormat="false" ht="15" hidden="false" customHeight="false" outlineLevel="0" collapsed="false">
      <c r="A550" s="325" t="s">
        <v>27850</v>
      </c>
      <c r="B550" s="312" t="s">
        <v>27851</v>
      </c>
      <c r="C550" s="320" t="s">
        <v>26867</v>
      </c>
      <c r="D550" s="322" t="n">
        <v>244</v>
      </c>
      <c r="E550" s="322" t="n">
        <v>85.4</v>
      </c>
      <c r="F550" s="320" t="s">
        <v>34</v>
      </c>
      <c r="G550" s="338"/>
      <c r="H550" s="335"/>
    </row>
    <row r="551" customFormat="false" ht="15" hidden="false" customHeight="false" outlineLevel="0" collapsed="false">
      <c r="A551" s="325" t="s">
        <v>27852</v>
      </c>
      <c r="B551" s="312" t="s">
        <v>27853</v>
      </c>
      <c r="C551" s="320" t="s">
        <v>107</v>
      </c>
      <c r="D551" s="322" t="n">
        <v>54.72</v>
      </c>
      <c r="E551" s="322" t="n">
        <v>19.15</v>
      </c>
      <c r="F551" s="320" t="s">
        <v>34</v>
      </c>
      <c r="G551" s="338"/>
      <c r="H551" s="335"/>
    </row>
    <row r="552" customFormat="false" ht="15" hidden="false" customHeight="false" outlineLevel="0" collapsed="false">
      <c r="A552" s="325" t="s">
        <v>27854</v>
      </c>
      <c r="B552" s="312" t="s">
        <v>27855</v>
      </c>
      <c r="C552" s="320" t="s">
        <v>107</v>
      </c>
      <c r="D552" s="322" t="n">
        <v>51.49</v>
      </c>
      <c r="E552" s="322" t="n">
        <v>18.02</v>
      </c>
      <c r="F552" s="320" t="s">
        <v>34</v>
      </c>
      <c r="G552" s="338"/>
      <c r="H552" s="335"/>
    </row>
    <row r="553" customFormat="false" ht="15" hidden="false" customHeight="false" outlineLevel="0" collapsed="false">
      <c r="A553" s="325" t="s">
        <v>27856</v>
      </c>
      <c r="B553" s="312" t="s">
        <v>27857</v>
      </c>
      <c r="C553" s="320" t="s">
        <v>26867</v>
      </c>
      <c r="D553" s="322" t="n">
        <v>190.11</v>
      </c>
      <c r="E553" s="322" t="n">
        <v>66.54</v>
      </c>
      <c r="F553" s="320" t="s">
        <v>34</v>
      </c>
      <c r="G553" s="338"/>
      <c r="H553" s="335"/>
    </row>
    <row r="554" customFormat="false" ht="15" hidden="false" customHeight="false" outlineLevel="0" collapsed="false">
      <c r="A554" s="325" t="s">
        <v>27858</v>
      </c>
      <c r="B554" s="312" t="s">
        <v>27859</v>
      </c>
      <c r="C554" s="320" t="s">
        <v>26867</v>
      </c>
      <c r="D554" s="322" t="n">
        <v>190.11</v>
      </c>
      <c r="E554" s="322" t="n">
        <v>66.54</v>
      </c>
      <c r="F554" s="320" t="s">
        <v>34</v>
      </c>
      <c r="G554" s="338"/>
      <c r="H554" s="335"/>
    </row>
    <row r="555" customFormat="false" ht="15" hidden="false" customHeight="false" outlineLevel="0" collapsed="false">
      <c r="A555" s="325" t="s">
        <v>27860</v>
      </c>
      <c r="B555" s="312" t="s">
        <v>27861</v>
      </c>
      <c r="C555" s="320" t="s">
        <v>107</v>
      </c>
      <c r="D555" s="322" t="n">
        <v>20.37</v>
      </c>
      <c r="E555" s="322" t="n">
        <v>7.13</v>
      </c>
      <c r="F555" s="320" t="s">
        <v>34</v>
      </c>
      <c r="G555" s="338"/>
      <c r="H555" s="335"/>
    </row>
    <row r="556" customFormat="false" ht="15" hidden="false" customHeight="false" outlineLevel="0" collapsed="false">
      <c r="A556" s="325" t="s">
        <v>27862</v>
      </c>
      <c r="B556" s="312" t="s">
        <v>27863</v>
      </c>
      <c r="C556" s="320" t="s">
        <v>107</v>
      </c>
      <c r="D556" s="322" t="n">
        <v>16.2</v>
      </c>
      <c r="E556" s="322" t="n">
        <v>5.67</v>
      </c>
      <c r="F556" s="320" t="s">
        <v>34</v>
      </c>
      <c r="G556" s="338"/>
      <c r="H556" s="335"/>
    </row>
    <row r="557" customFormat="false" ht="15" hidden="false" customHeight="false" outlineLevel="0" collapsed="false">
      <c r="A557" s="325" t="s">
        <v>27864</v>
      </c>
      <c r="B557" s="312" t="s">
        <v>27865</v>
      </c>
      <c r="C557" s="320" t="s">
        <v>107</v>
      </c>
      <c r="D557" s="322" t="n">
        <v>12.43</v>
      </c>
      <c r="E557" s="322" t="n">
        <v>4.35</v>
      </c>
      <c r="F557" s="320" t="s">
        <v>34</v>
      </c>
      <c r="G557" s="338"/>
      <c r="H557" s="335"/>
    </row>
    <row r="558" customFormat="false" ht="15" hidden="false" customHeight="false" outlineLevel="0" collapsed="false">
      <c r="A558" s="325" t="s">
        <v>27866</v>
      </c>
      <c r="B558" s="312" t="s">
        <v>27867</v>
      </c>
      <c r="C558" s="320" t="s">
        <v>107</v>
      </c>
      <c r="D558" s="322" t="n">
        <v>4.24</v>
      </c>
      <c r="E558" s="322" t="n">
        <v>1.48</v>
      </c>
      <c r="F558" s="320" t="s">
        <v>34</v>
      </c>
      <c r="G558" s="338"/>
      <c r="H558" s="335"/>
    </row>
    <row r="559" customFormat="false" ht="15" hidden="false" customHeight="false" outlineLevel="0" collapsed="false">
      <c r="A559" s="325" t="s">
        <v>27868</v>
      </c>
      <c r="B559" s="312" t="s">
        <v>27869</v>
      </c>
      <c r="C559" s="320" t="s">
        <v>107</v>
      </c>
      <c r="D559" s="322" t="n">
        <v>256.76</v>
      </c>
      <c r="E559" s="322" t="n">
        <v>89.86</v>
      </c>
      <c r="F559" s="320" t="s">
        <v>34</v>
      </c>
      <c r="G559" s="338"/>
      <c r="H559" s="335"/>
    </row>
    <row r="560" customFormat="false" ht="15" hidden="false" customHeight="false" outlineLevel="0" collapsed="false">
      <c r="A560" s="325" t="s">
        <v>27870</v>
      </c>
      <c r="B560" s="312" t="s">
        <v>27871</v>
      </c>
      <c r="C560" s="320" t="s">
        <v>107</v>
      </c>
      <c r="D560" s="322" t="n">
        <v>0.98</v>
      </c>
      <c r="E560" s="322" t="n">
        <v>0.34</v>
      </c>
      <c r="F560" s="320" t="s">
        <v>34</v>
      </c>
      <c r="G560" s="338"/>
      <c r="H560" s="335"/>
    </row>
    <row r="561" customFormat="false" ht="15" hidden="false" customHeight="false" outlineLevel="0" collapsed="false">
      <c r="A561" s="325" t="s">
        <v>27872</v>
      </c>
      <c r="B561" s="312" t="s">
        <v>27873</v>
      </c>
      <c r="C561" s="320" t="s">
        <v>26867</v>
      </c>
      <c r="D561" s="322" t="n">
        <v>0.52</v>
      </c>
      <c r="E561" s="322" t="n">
        <v>0.18</v>
      </c>
      <c r="F561" s="320" t="s">
        <v>34</v>
      </c>
      <c r="G561" s="338"/>
      <c r="H561" s="335"/>
    </row>
    <row r="562" customFormat="false" ht="15" hidden="false" customHeight="false" outlineLevel="0" collapsed="false">
      <c r="A562" s="325" t="s">
        <v>27874</v>
      </c>
      <c r="B562" s="312" t="s">
        <v>27875</v>
      </c>
      <c r="C562" s="320" t="s">
        <v>26867</v>
      </c>
      <c r="D562" s="322" t="n">
        <v>0.11</v>
      </c>
      <c r="E562" s="322" t="n">
        <v>0.04</v>
      </c>
      <c r="F562" s="320" t="s">
        <v>34</v>
      </c>
      <c r="G562" s="338"/>
      <c r="H562" s="335"/>
    </row>
    <row r="563" customFormat="false" ht="15" hidden="false" customHeight="false" outlineLevel="0" collapsed="false">
      <c r="A563" s="325" t="s">
        <v>27876</v>
      </c>
      <c r="B563" s="312" t="s">
        <v>27877</v>
      </c>
      <c r="C563" s="320" t="s">
        <v>26867</v>
      </c>
      <c r="D563" s="322" t="n">
        <v>0.06</v>
      </c>
      <c r="E563" s="322" t="n">
        <v>0.02</v>
      </c>
      <c r="F563" s="320" t="s">
        <v>34</v>
      </c>
      <c r="G563" s="338"/>
      <c r="H563" s="335"/>
    </row>
    <row r="564" customFormat="false" ht="54" hidden="false" customHeight="false" outlineLevel="0" collapsed="false">
      <c r="A564" s="325" t="s">
        <v>27878</v>
      </c>
      <c r="B564" s="312" t="s">
        <v>27879</v>
      </c>
      <c r="C564" s="320" t="s">
        <v>27880</v>
      </c>
      <c r="D564" s="322" t="n">
        <v>630</v>
      </c>
      <c r="E564" s="322" t="n">
        <v>1800</v>
      </c>
      <c r="F564" s="320" t="s">
        <v>34</v>
      </c>
      <c r="G564" s="338"/>
      <c r="H564" s="335"/>
    </row>
    <row r="565" customFormat="false" ht="15" hidden="false" customHeight="false" outlineLevel="0" collapsed="false">
      <c r="A565" s="325" t="s">
        <v>27881</v>
      </c>
      <c r="B565" s="312" t="s">
        <v>27882</v>
      </c>
      <c r="C565" s="320" t="s">
        <v>26867</v>
      </c>
      <c r="D565" s="322" t="n">
        <v>0</v>
      </c>
      <c r="E565" s="322" t="n">
        <v>3500</v>
      </c>
      <c r="F565" s="320" t="s">
        <v>34</v>
      </c>
      <c r="G565" s="338"/>
      <c r="H565" s="335"/>
    </row>
    <row r="566" customFormat="false" ht="15" hidden="false" customHeight="false" outlineLevel="0" collapsed="false">
      <c r="A566" s="325" t="s">
        <v>27883</v>
      </c>
      <c r="B566" s="312" t="s">
        <v>27884</v>
      </c>
      <c r="C566" s="320" t="s">
        <v>107</v>
      </c>
      <c r="D566" s="322" t="n">
        <v>16.16</v>
      </c>
      <c r="E566" s="322" t="n">
        <v>5.66</v>
      </c>
      <c r="F566" s="320" t="s">
        <v>34</v>
      </c>
      <c r="G566" s="338"/>
      <c r="H566" s="335" t="s">
        <v>27885</v>
      </c>
    </row>
    <row r="567" customFormat="false" ht="15" hidden="false" customHeight="false" outlineLevel="0" collapsed="false">
      <c r="A567" s="325" t="s">
        <v>27886</v>
      </c>
      <c r="B567" s="312" t="s">
        <v>27887</v>
      </c>
      <c r="C567" s="320" t="s">
        <v>107</v>
      </c>
      <c r="D567" s="322" t="n">
        <v>22</v>
      </c>
      <c r="E567" s="322" t="n">
        <v>7.7</v>
      </c>
      <c r="F567" s="320" t="s">
        <v>34</v>
      </c>
      <c r="G567" s="338"/>
      <c r="H567" s="335" t="s">
        <v>27885</v>
      </c>
    </row>
    <row r="568" customFormat="false" ht="15" hidden="false" customHeight="false" outlineLevel="0" collapsed="false">
      <c r="A568" s="325" t="s">
        <v>27888</v>
      </c>
      <c r="B568" s="312" t="s">
        <v>27889</v>
      </c>
      <c r="C568" s="320" t="s">
        <v>107</v>
      </c>
      <c r="D568" s="322" t="n">
        <v>27.86</v>
      </c>
      <c r="E568" s="322" t="n">
        <v>9.75</v>
      </c>
      <c r="F568" s="320" t="s">
        <v>34</v>
      </c>
      <c r="G568" s="338"/>
      <c r="H568" s="335" t="s">
        <v>27885</v>
      </c>
    </row>
    <row r="569" customFormat="false" ht="15" hidden="false" customHeight="false" outlineLevel="0" collapsed="false">
      <c r="A569" s="325" t="s">
        <v>27890</v>
      </c>
      <c r="B569" s="312" t="s">
        <v>27891</v>
      </c>
      <c r="C569" s="320" t="s">
        <v>107</v>
      </c>
      <c r="D569" s="322" t="n">
        <v>34.36</v>
      </c>
      <c r="E569" s="322" t="n">
        <v>12.03</v>
      </c>
      <c r="F569" s="320" t="s">
        <v>34</v>
      </c>
      <c r="G569" s="338"/>
      <c r="H569" s="335" t="s">
        <v>27885</v>
      </c>
    </row>
    <row r="570" customFormat="false" ht="15" hidden="false" customHeight="false" outlineLevel="0" collapsed="false">
      <c r="A570" s="325" t="s">
        <v>27892</v>
      </c>
      <c r="B570" s="312" t="s">
        <v>27893</v>
      </c>
      <c r="C570" s="320" t="s">
        <v>107</v>
      </c>
      <c r="D570" s="322" t="n">
        <v>38.4</v>
      </c>
      <c r="E570" s="322" t="n">
        <v>13.44</v>
      </c>
      <c r="F570" s="320" t="s">
        <v>34</v>
      </c>
      <c r="G570" s="338"/>
      <c r="H570" s="335" t="s">
        <v>27885</v>
      </c>
    </row>
    <row r="571" customFormat="false" ht="15" hidden="false" customHeight="false" outlineLevel="0" collapsed="false">
      <c r="A571" s="325" t="s">
        <v>27894</v>
      </c>
      <c r="B571" s="312" t="s">
        <v>27895</v>
      </c>
      <c r="C571" s="320" t="s">
        <v>107</v>
      </c>
      <c r="D571" s="322" t="n">
        <v>44.34</v>
      </c>
      <c r="E571" s="322" t="n">
        <v>15.52</v>
      </c>
      <c r="F571" s="320" t="s">
        <v>34</v>
      </c>
      <c r="G571" s="338"/>
      <c r="H571" s="335" t="s">
        <v>27885</v>
      </c>
    </row>
    <row r="572" customFormat="false" ht="15" hidden="false" customHeight="false" outlineLevel="0" collapsed="false">
      <c r="A572" s="325" t="s">
        <v>27896</v>
      </c>
      <c r="B572" s="312" t="s">
        <v>27897</v>
      </c>
      <c r="C572" s="320" t="s">
        <v>107</v>
      </c>
      <c r="D572" s="322" t="n">
        <v>53.2</v>
      </c>
      <c r="E572" s="322" t="n">
        <v>18.62</v>
      </c>
      <c r="F572" s="320" t="s">
        <v>34</v>
      </c>
      <c r="G572" s="338"/>
      <c r="H572" s="335" t="s">
        <v>27885</v>
      </c>
    </row>
    <row r="573" customFormat="false" ht="15" hidden="false" customHeight="false" outlineLevel="0" collapsed="false">
      <c r="A573" s="325" t="s">
        <v>27898</v>
      </c>
      <c r="B573" s="312" t="s">
        <v>27899</v>
      </c>
      <c r="C573" s="320" t="s">
        <v>107</v>
      </c>
      <c r="D573" s="322" t="n">
        <v>56.06</v>
      </c>
      <c r="E573" s="322" t="n">
        <v>19.62</v>
      </c>
      <c r="F573" s="320" t="s">
        <v>34</v>
      </c>
      <c r="G573" s="338"/>
      <c r="H573" s="335" t="s">
        <v>27885</v>
      </c>
    </row>
    <row r="574" customFormat="false" ht="15" hidden="false" customHeight="false" outlineLevel="0" collapsed="false">
      <c r="A574" s="325" t="s">
        <v>27900</v>
      </c>
      <c r="B574" s="312" t="s">
        <v>27901</v>
      </c>
      <c r="C574" s="320" t="s">
        <v>107</v>
      </c>
      <c r="D574" s="322" t="n">
        <v>67.78</v>
      </c>
      <c r="E574" s="322" t="n">
        <v>23.72</v>
      </c>
      <c r="F574" s="320" t="s">
        <v>34</v>
      </c>
      <c r="G574" s="338"/>
      <c r="H574" s="335" t="s">
        <v>27885</v>
      </c>
    </row>
    <row r="575" customFormat="false" ht="15" hidden="false" customHeight="false" outlineLevel="0" collapsed="false">
      <c r="A575" s="325" t="s">
        <v>27902</v>
      </c>
      <c r="B575" s="312" t="s">
        <v>27903</v>
      </c>
      <c r="C575" s="320" t="s">
        <v>107</v>
      </c>
      <c r="D575" s="322" t="n">
        <v>5.46</v>
      </c>
      <c r="E575" s="322" t="n">
        <v>1.91</v>
      </c>
      <c r="F575" s="320" t="s">
        <v>34</v>
      </c>
      <c r="G575" s="338"/>
      <c r="H575" s="335" t="s">
        <v>27885</v>
      </c>
    </row>
    <row r="576" customFormat="false" ht="15" hidden="false" customHeight="false" outlineLevel="0" collapsed="false">
      <c r="A576" s="325" t="s">
        <v>27904</v>
      </c>
      <c r="B576" s="312" t="s">
        <v>27905</v>
      </c>
      <c r="C576" s="320" t="s">
        <v>107</v>
      </c>
      <c r="D576" s="322" t="n">
        <v>8.08</v>
      </c>
      <c r="E576" s="322" t="n">
        <v>2.83</v>
      </c>
      <c r="F576" s="320" t="s">
        <v>34</v>
      </c>
      <c r="G576" s="338"/>
      <c r="H576" s="335" t="s">
        <v>27885</v>
      </c>
    </row>
    <row r="577" customFormat="false" ht="15" hidden="false" customHeight="false" outlineLevel="0" collapsed="false">
      <c r="A577" s="325" t="s">
        <v>27906</v>
      </c>
      <c r="B577" s="312" t="s">
        <v>27907</v>
      </c>
      <c r="C577" s="320" t="s">
        <v>107</v>
      </c>
      <c r="D577" s="322" t="n">
        <v>11</v>
      </c>
      <c r="E577" s="322" t="n">
        <v>3.85</v>
      </c>
      <c r="F577" s="320" t="s">
        <v>34</v>
      </c>
      <c r="G577" s="338"/>
      <c r="H577" s="335" t="s">
        <v>27885</v>
      </c>
    </row>
    <row r="578" customFormat="false" ht="15" hidden="false" customHeight="false" outlineLevel="0" collapsed="false">
      <c r="A578" s="325" t="s">
        <v>27908</v>
      </c>
      <c r="B578" s="312" t="s">
        <v>27909</v>
      </c>
      <c r="C578" s="320" t="s">
        <v>107</v>
      </c>
      <c r="D578" s="322" t="n">
        <v>13.93</v>
      </c>
      <c r="E578" s="322" t="n">
        <v>4.88</v>
      </c>
      <c r="F578" s="320" t="s">
        <v>34</v>
      </c>
      <c r="G578" s="338"/>
      <c r="H578" s="335" t="s">
        <v>27885</v>
      </c>
    </row>
    <row r="579" customFormat="false" ht="15" hidden="false" customHeight="false" outlineLevel="0" collapsed="false">
      <c r="A579" s="325" t="s">
        <v>27910</v>
      </c>
      <c r="B579" s="312" t="s">
        <v>27911</v>
      </c>
      <c r="C579" s="320" t="s">
        <v>26867</v>
      </c>
      <c r="D579" s="322" t="n">
        <v>184.9</v>
      </c>
      <c r="E579" s="322"/>
      <c r="F579" s="320" t="s">
        <v>34</v>
      </c>
      <c r="G579" s="344" t="n">
        <v>184.9</v>
      </c>
      <c r="H579" s="344" t="n">
        <v>282.9</v>
      </c>
      <c r="I579" s="344" t="n">
        <v>157.14</v>
      </c>
    </row>
    <row r="580" customFormat="false" ht="15" hidden="false" customHeight="false" outlineLevel="0" collapsed="false">
      <c r="A580" s="325" t="s">
        <v>27912</v>
      </c>
      <c r="B580" s="312" t="s">
        <v>27913</v>
      </c>
      <c r="C580" s="320" t="s">
        <v>26867</v>
      </c>
      <c r="D580" s="322" t="n">
        <v>391.39</v>
      </c>
      <c r="E580" s="322"/>
      <c r="F580" s="320" t="s">
        <v>34</v>
      </c>
      <c r="G580" s="344" t="n">
        <v>391.39</v>
      </c>
      <c r="H580" s="344" t="n">
        <v>503.93</v>
      </c>
      <c r="I580" s="344" t="n">
        <v>391.39</v>
      </c>
    </row>
    <row r="581" customFormat="false" ht="27" hidden="false" customHeight="false" outlineLevel="0" collapsed="false">
      <c r="A581" s="325" t="s">
        <v>27914</v>
      </c>
      <c r="B581" s="312" t="s">
        <v>27915</v>
      </c>
      <c r="C581" s="320" t="s">
        <v>26867</v>
      </c>
      <c r="D581" s="322" t="n">
        <v>349.03</v>
      </c>
      <c r="E581" s="322"/>
      <c r="F581" s="320" t="s">
        <v>34</v>
      </c>
      <c r="G581" s="344" t="n">
        <v>394.61</v>
      </c>
      <c r="H581" s="344" t="n">
        <v>270</v>
      </c>
      <c r="I581" s="344" t="n">
        <v>349.03</v>
      </c>
    </row>
    <row r="582" customFormat="false" ht="15" hidden="false" customHeight="false" outlineLevel="0" collapsed="false">
      <c r="A582" s="325" t="s">
        <v>27916</v>
      </c>
      <c r="B582" s="312" t="s">
        <v>27917</v>
      </c>
      <c r="C582" s="320" t="s">
        <v>26867</v>
      </c>
      <c r="D582" s="322" t="n">
        <v>2419.2</v>
      </c>
      <c r="E582" s="322"/>
      <c r="F582" s="320" t="s">
        <v>34</v>
      </c>
      <c r="G582" s="322" t="n">
        <v>2419.2</v>
      </c>
      <c r="H582" s="322"/>
      <c r="I582" s="322"/>
    </row>
    <row r="583" customFormat="false" ht="15" hidden="false" customHeight="false" outlineLevel="0" collapsed="false">
      <c r="A583" s="325" t="s">
        <v>27918</v>
      </c>
      <c r="B583" s="312" t="s">
        <v>27919</v>
      </c>
      <c r="C583" s="320" t="s">
        <v>26867</v>
      </c>
      <c r="D583" s="322" t="n">
        <v>621.92</v>
      </c>
      <c r="E583" s="322"/>
      <c r="F583" s="320" t="s">
        <v>34</v>
      </c>
      <c r="G583" s="322" t="n">
        <v>584.2</v>
      </c>
      <c r="H583" s="322" t="n">
        <v>659.63</v>
      </c>
      <c r="I583" s="322"/>
    </row>
    <row r="584" customFormat="false" ht="15" hidden="false" customHeight="false" outlineLevel="0" collapsed="false">
      <c r="A584" s="325" t="s">
        <v>27920</v>
      </c>
      <c r="B584" s="312" t="s">
        <v>27921</v>
      </c>
      <c r="C584" s="320" t="s">
        <v>26867</v>
      </c>
      <c r="D584" s="322" t="n">
        <v>947.52</v>
      </c>
      <c r="E584" s="322"/>
      <c r="F584" s="320" t="s">
        <v>34</v>
      </c>
      <c r="G584" s="322" t="n">
        <v>715</v>
      </c>
      <c r="H584" s="322" t="n">
        <v>1121.34</v>
      </c>
      <c r="I584" s="322" t="n">
        <v>947.52</v>
      </c>
    </row>
    <row r="585" customFormat="false" ht="15" hidden="false" customHeight="false" outlineLevel="0" collapsed="false">
      <c r="A585" s="325" t="s">
        <v>27922</v>
      </c>
      <c r="B585" s="312" t="s">
        <v>27923</v>
      </c>
      <c r="C585" s="320" t="s">
        <v>26867</v>
      </c>
      <c r="D585" s="322" t="n">
        <v>1156.16</v>
      </c>
      <c r="E585" s="322"/>
      <c r="F585" s="320" t="s">
        <v>34</v>
      </c>
      <c r="G585" s="322" t="n">
        <v>1156.16</v>
      </c>
      <c r="H585" s="322" t="n">
        <v>1144</v>
      </c>
      <c r="I585" s="322" t="n">
        <v>1646.4</v>
      </c>
    </row>
    <row r="586" customFormat="false" ht="15" hidden="false" customHeight="false" outlineLevel="0" collapsed="false">
      <c r="A586" s="325" t="s">
        <v>27924</v>
      </c>
      <c r="B586" s="312" t="s">
        <v>27925</v>
      </c>
      <c r="C586" s="320" t="s">
        <v>26867</v>
      </c>
      <c r="D586" s="322" t="n">
        <v>11.74524</v>
      </c>
      <c r="E586" s="322" t="n">
        <v>11.29476</v>
      </c>
      <c r="F586" s="320" t="s">
        <v>34</v>
      </c>
    </row>
    <row r="587" customFormat="false" ht="15" hidden="false" customHeight="false" outlineLevel="0" collapsed="false">
      <c r="A587" s="325" t="s">
        <v>27926</v>
      </c>
      <c r="B587" s="312" t="s">
        <v>27927</v>
      </c>
      <c r="C587" s="320" t="s">
        <v>26867</v>
      </c>
      <c r="D587" s="322" t="n">
        <v>78.624</v>
      </c>
      <c r="E587" s="322" t="n">
        <v>314.496</v>
      </c>
      <c r="F587" s="320" t="s">
        <v>34</v>
      </c>
      <c r="L587" s="0" t="s">
        <v>27928</v>
      </c>
    </row>
    <row r="588" customFormat="false" ht="54" hidden="false" customHeight="false" outlineLevel="0" collapsed="false">
      <c r="A588" s="325" t="s">
        <v>27929</v>
      </c>
      <c r="B588" s="312" t="s">
        <v>27930</v>
      </c>
      <c r="C588" s="320" t="s">
        <v>26867</v>
      </c>
      <c r="D588" s="322" t="n">
        <v>8528.8</v>
      </c>
      <c r="E588" s="322" t="n">
        <v>2132.2</v>
      </c>
      <c r="F588" s="320" t="s">
        <v>34</v>
      </c>
      <c r="J588" s="322" t="n">
        <v>11670</v>
      </c>
      <c r="K588" s="322" t="n">
        <v>9652</v>
      </c>
      <c r="L588" s="345" t="n">
        <v>10661</v>
      </c>
    </row>
    <row r="589" customFormat="false" ht="15" hidden="false" customHeight="false" outlineLevel="0" collapsed="false">
      <c r="A589" s="325" t="s">
        <v>27931</v>
      </c>
      <c r="B589" s="312" t="s">
        <v>27932</v>
      </c>
      <c r="C589" s="320" t="s">
        <v>67</v>
      </c>
      <c r="D589" s="322" t="n">
        <v>4.7344</v>
      </c>
      <c r="E589" s="322" t="n">
        <v>2.3256</v>
      </c>
      <c r="F589" s="320" t="s">
        <v>34</v>
      </c>
    </row>
    <row r="590" customFormat="false" ht="15" hidden="false" customHeight="false" outlineLevel="0" collapsed="false">
      <c r="A590" s="325" t="s">
        <v>27933</v>
      </c>
      <c r="B590" s="312" t="s">
        <v>27934</v>
      </c>
      <c r="C590" s="320" t="s">
        <v>67</v>
      </c>
      <c r="D590" s="322" t="n">
        <v>775</v>
      </c>
      <c r="E590" s="322" t="n">
        <v>0</v>
      </c>
      <c r="F590" s="320" t="s">
        <v>34</v>
      </c>
      <c r="G590" s="0" t="n">
        <v>650</v>
      </c>
      <c r="H590" s="0" t="n">
        <v>900</v>
      </c>
      <c r="I590" s="0" t="n">
        <v>775</v>
      </c>
    </row>
  </sheetData>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7.xml><?xml version="1.0" encoding="utf-8"?>
<worksheet xmlns="http://schemas.openxmlformats.org/spreadsheetml/2006/main" xmlns:r="http://schemas.openxmlformats.org/officeDocument/2006/relationships">
  <sheetPr filterMode="false">
    <pageSetUpPr fitToPage="false"/>
  </sheetPr>
  <dimension ref="A1:D2510"/>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K9" activeCellId="0" sqref="K9"/>
    </sheetView>
  </sheetViews>
  <sheetFormatPr defaultRowHeight="15"/>
  <cols>
    <col collapsed="false" hidden="false" max="1" min="1" style="0" width="15.5255102040816"/>
    <col collapsed="false" hidden="false" max="2" min="2" style="0" width="52.9183673469388"/>
    <col collapsed="false" hidden="false" max="3" min="3" style="0" width="7.1530612244898"/>
    <col collapsed="false" hidden="false" max="4" min="4" style="0" width="16.0663265306122"/>
    <col collapsed="false" hidden="false" max="1025" min="5" style="0" width="8.50510204081633"/>
  </cols>
  <sheetData>
    <row r="1" customFormat="false" ht="15" hidden="false" customHeight="false" outlineLevel="0" collapsed="false">
      <c r="A1" s="0" t="s">
        <v>27935</v>
      </c>
      <c r="B1" s="0" t="s">
        <v>27936</v>
      </c>
    </row>
    <row r="3" customFormat="false" ht="15" hidden="false" customHeight="false" outlineLevel="0" collapsed="false">
      <c r="A3" s="0" t="s">
        <v>27937</v>
      </c>
      <c r="B3" s="0" t="s">
        <v>27938</v>
      </c>
    </row>
    <row r="4" customFormat="false" ht="15" hidden="false" customHeight="false" outlineLevel="0" collapsed="false">
      <c r="A4" s="0" t="s">
        <v>27939</v>
      </c>
      <c r="B4" s="0" t="s">
        <v>27940</v>
      </c>
    </row>
    <row r="5" customFormat="false" ht="15" hidden="false" customHeight="false" outlineLevel="0" collapsed="false">
      <c r="C5" s="346" t="s">
        <v>27941</v>
      </c>
      <c r="D5" s="346"/>
    </row>
    <row r="6" customFormat="false" ht="15" hidden="false" customHeight="false" outlineLevel="0" collapsed="false">
      <c r="A6" s="0" t="s">
        <v>11345</v>
      </c>
      <c r="B6" s="0" t="s">
        <v>27942</v>
      </c>
      <c r="C6" s="0" t="s">
        <v>27943</v>
      </c>
      <c r="D6" s="0" t="s">
        <v>27944</v>
      </c>
    </row>
    <row r="7" customFormat="false" ht="15" hidden="false" customHeight="false" outlineLevel="0" collapsed="false">
      <c r="A7" s="0" t="s">
        <v>27945</v>
      </c>
      <c r="B7" s="0" t="s">
        <v>27946</v>
      </c>
      <c r="C7" s="0" t="s">
        <v>27947</v>
      </c>
      <c r="D7" s="0" t="n">
        <v>0.62</v>
      </c>
    </row>
    <row r="8" customFormat="false" ht="15" hidden="false" customHeight="false" outlineLevel="0" collapsed="false">
      <c r="A8" s="0" t="s">
        <v>27948</v>
      </c>
      <c r="B8" s="0" t="s">
        <v>27949</v>
      </c>
      <c r="C8" s="0" t="s">
        <v>27947</v>
      </c>
      <c r="D8" s="0" t="n">
        <v>0.75</v>
      </c>
    </row>
    <row r="9" customFormat="false" ht="15" hidden="false" customHeight="false" outlineLevel="0" collapsed="false">
      <c r="A9" s="0" t="s">
        <v>27950</v>
      </c>
      <c r="B9" s="0" t="s">
        <v>27951</v>
      </c>
      <c r="C9" s="0" t="s">
        <v>27947</v>
      </c>
      <c r="D9" s="0" t="n">
        <v>0.72</v>
      </c>
    </row>
    <row r="10" customFormat="false" ht="15" hidden="false" customHeight="false" outlineLevel="0" collapsed="false">
      <c r="A10" s="0" t="s">
        <v>27952</v>
      </c>
      <c r="B10" s="0" t="s">
        <v>27953</v>
      </c>
      <c r="C10" s="0" t="s">
        <v>27947</v>
      </c>
      <c r="D10" s="0" t="n">
        <v>0.87</v>
      </c>
    </row>
    <row r="11" customFormat="false" ht="15" hidden="false" customHeight="false" outlineLevel="0" collapsed="false">
      <c r="A11" s="0" t="s">
        <v>27954</v>
      </c>
      <c r="B11" s="0" t="s">
        <v>27955</v>
      </c>
      <c r="C11" s="0" t="s">
        <v>27947</v>
      </c>
      <c r="D11" s="0" t="n">
        <v>0.81</v>
      </c>
    </row>
    <row r="12" customFormat="false" ht="15" hidden="false" customHeight="false" outlineLevel="0" collapsed="false">
      <c r="A12" s="0" t="s">
        <v>27956</v>
      </c>
      <c r="B12" s="0" t="s">
        <v>27957</v>
      </c>
      <c r="C12" s="0" t="s">
        <v>27947</v>
      </c>
      <c r="D12" s="0" t="n">
        <v>1.04</v>
      </c>
    </row>
    <row r="13" customFormat="false" ht="15" hidden="false" customHeight="false" outlineLevel="0" collapsed="false">
      <c r="A13" s="0" t="s">
        <v>27958</v>
      </c>
      <c r="B13" s="0" t="s">
        <v>27959</v>
      </c>
      <c r="C13" s="0" t="s">
        <v>27947</v>
      </c>
      <c r="D13" s="0" t="n">
        <v>1.04</v>
      </c>
    </row>
    <row r="14" customFormat="false" ht="15" hidden="false" customHeight="false" outlineLevel="0" collapsed="false">
      <c r="A14" s="0" t="s">
        <v>27960</v>
      </c>
      <c r="B14" s="0" t="s">
        <v>27961</v>
      </c>
      <c r="C14" s="0" t="s">
        <v>27947</v>
      </c>
      <c r="D14" s="0" t="n">
        <v>0.81</v>
      </c>
    </row>
    <row r="15" customFormat="false" ht="15" hidden="false" customHeight="false" outlineLevel="0" collapsed="false">
      <c r="A15" s="0" t="s">
        <v>27962</v>
      </c>
      <c r="B15" s="0" t="s">
        <v>27963</v>
      </c>
      <c r="C15" s="0" t="s">
        <v>27947</v>
      </c>
      <c r="D15" s="0" t="n">
        <v>0.47</v>
      </c>
    </row>
    <row r="16" customFormat="false" ht="15" hidden="false" customHeight="false" outlineLevel="0" collapsed="false">
      <c r="A16" s="0" t="s">
        <v>27964</v>
      </c>
      <c r="B16" s="0" t="s">
        <v>27965</v>
      </c>
      <c r="C16" s="0" t="s">
        <v>27947</v>
      </c>
      <c r="D16" s="0" t="n">
        <v>0.49</v>
      </c>
    </row>
    <row r="17" customFormat="false" ht="15" hidden="false" customHeight="false" outlineLevel="0" collapsed="false">
      <c r="A17" s="0" t="s">
        <v>27966</v>
      </c>
      <c r="B17" s="0" t="s">
        <v>27967</v>
      </c>
      <c r="C17" s="0" t="s">
        <v>27947</v>
      </c>
      <c r="D17" s="0" t="n">
        <v>0.45</v>
      </c>
    </row>
    <row r="18" customFormat="false" ht="15" hidden="false" customHeight="false" outlineLevel="0" collapsed="false">
      <c r="A18" s="0" t="s">
        <v>27968</v>
      </c>
      <c r="B18" s="0" t="s">
        <v>27969</v>
      </c>
      <c r="C18" s="0" t="s">
        <v>27947</v>
      </c>
      <c r="D18" s="0" t="n">
        <v>1.27</v>
      </c>
    </row>
    <row r="19" customFormat="false" ht="15" hidden="false" customHeight="false" outlineLevel="0" collapsed="false">
      <c r="A19" s="0" t="s">
        <v>27970</v>
      </c>
      <c r="B19" s="0" t="s">
        <v>27971</v>
      </c>
      <c r="C19" s="0" t="s">
        <v>27947</v>
      </c>
      <c r="D19" s="0" t="n">
        <v>0.9</v>
      </c>
    </row>
    <row r="20" customFormat="false" ht="15" hidden="false" customHeight="false" outlineLevel="0" collapsed="false">
      <c r="A20" s="0" t="s">
        <v>27972</v>
      </c>
      <c r="B20" s="0" t="s">
        <v>27973</v>
      </c>
      <c r="C20" s="0" t="s">
        <v>27947</v>
      </c>
      <c r="D20" s="0" t="n">
        <v>0.48</v>
      </c>
    </row>
    <row r="21" customFormat="false" ht="15" hidden="false" customHeight="false" outlineLevel="0" collapsed="false">
      <c r="A21" s="0" t="s">
        <v>27974</v>
      </c>
      <c r="B21" s="0" t="s">
        <v>27975</v>
      </c>
      <c r="C21" s="0" t="s">
        <v>27947</v>
      </c>
      <c r="D21" s="0" t="n">
        <v>0.57</v>
      </c>
    </row>
    <row r="22" customFormat="false" ht="15" hidden="false" customHeight="false" outlineLevel="0" collapsed="false">
      <c r="A22" s="0" t="s">
        <v>27976</v>
      </c>
      <c r="B22" s="0" t="s">
        <v>27977</v>
      </c>
      <c r="C22" s="0" t="s">
        <v>27947</v>
      </c>
      <c r="D22" s="0" t="n">
        <v>0.54</v>
      </c>
    </row>
    <row r="23" customFormat="false" ht="15" hidden="false" customHeight="false" outlineLevel="0" collapsed="false">
      <c r="A23" s="0" t="s">
        <v>27978</v>
      </c>
      <c r="B23" s="0" t="s">
        <v>27979</v>
      </c>
      <c r="C23" s="0" t="s">
        <v>27947</v>
      </c>
      <c r="D23" s="0" t="n">
        <v>0.65</v>
      </c>
    </row>
    <row r="24" customFormat="false" ht="15" hidden="false" customHeight="false" outlineLevel="0" collapsed="false">
      <c r="A24" s="0" t="s">
        <v>27980</v>
      </c>
      <c r="B24" s="0" t="s">
        <v>27981</v>
      </c>
      <c r="C24" s="0" t="s">
        <v>27947</v>
      </c>
      <c r="D24" s="0" t="n">
        <v>0.61</v>
      </c>
    </row>
    <row r="25" customFormat="false" ht="15" hidden="false" customHeight="false" outlineLevel="0" collapsed="false">
      <c r="A25" s="0" t="s">
        <v>27982</v>
      </c>
      <c r="B25" s="0" t="s">
        <v>27983</v>
      </c>
      <c r="C25" s="0" t="s">
        <v>27947</v>
      </c>
      <c r="D25" s="0" t="n">
        <v>0.81</v>
      </c>
    </row>
    <row r="26" customFormat="false" ht="15" hidden="false" customHeight="false" outlineLevel="0" collapsed="false">
      <c r="A26" s="0" t="s">
        <v>27984</v>
      </c>
      <c r="B26" s="0" t="s">
        <v>27985</v>
      </c>
      <c r="C26" s="0" t="s">
        <v>27947</v>
      </c>
      <c r="D26" s="0" t="n">
        <v>0.78</v>
      </c>
    </row>
    <row r="27" customFormat="false" ht="15" hidden="false" customHeight="false" outlineLevel="0" collapsed="false">
      <c r="A27" s="0" t="s">
        <v>27986</v>
      </c>
      <c r="B27" s="0" t="s">
        <v>27987</v>
      </c>
      <c r="C27" s="0" t="s">
        <v>27947</v>
      </c>
      <c r="D27" s="0" t="n">
        <v>0.72</v>
      </c>
    </row>
    <row r="28" customFormat="false" ht="15" hidden="false" customHeight="false" outlineLevel="0" collapsed="false">
      <c r="A28" s="0" t="s">
        <v>27988</v>
      </c>
      <c r="B28" s="0" t="s">
        <v>27989</v>
      </c>
      <c r="C28" s="0" t="s">
        <v>27947</v>
      </c>
      <c r="D28" s="0" t="n">
        <v>0.32</v>
      </c>
    </row>
    <row r="29" customFormat="false" ht="15" hidden="false" customHeight="false" outlineLevel="0" collapsed="false">
      <c r="A29" s="0" t="s">
        <v>27990</v>
      </c>
      <c r="B29" s="0" t="s">
        <v>27991</v>
      </c>
      <c r="C29" s="0" t="s">
        <v>27947</v>
      </c>
      <c r="D29" s="0" t="n">
        <v>0.33</v>
      </c>
    </row>
    <row r="30" customFormat="false" ht="15" hidden="false" customHeight="false" outlineLevel="0" collapsed="false">
      <c r="A30" s="0" t="s">
        <v>27992</v>
      </c>
      <c r="B30" s="0" t="s">
        <v>27993</v>
      </c>
      <c r="C30" s="0" t="s">
        <v>27947</v>
      </c>
      <c r="D30" s="0" t="n">
        <v>1.26</v>
      </c>
    </row>
    <row r="31" customFormat="false" ht="15" hidden="false" customHeight="false" outlineLevel="0" collapsed="false">
      <c r="A31" s="0" t="s">
        <v>27994</v>
      </c>
      <c r="B31" s="0" t="s">
        <v>27995</v>
      </c>
      <c r="C31" s="0" t="s">
        <v>27947</v>
      </c>
      <c r="D31" s="0" t="n">
        <v>0</v>
      </c>
    </row>
    <row r="32" customFormat="false" ht="15" hidden="false" customHeight="false" outlineLevel="0" collapsed="false">
      <c r="A32" s="0" t="s">
        <v>27996</v>
      </c>
      <c r="B32" s="0" t="s">
        <v>27997</v>
      </c>
      <c r="C32" s="0" t="s">
        <v>27947</v>
      </c>
      <c r="D32" s="0" t="n">
        <v>0</v>
      </c>
    </row>
    <row r="33" customFormat="false" ht="15" hidden="false" customHeight="false" outlineLevel="0" collapsed="false">
      <c r="A33" s="0" t="s">
        <v>27998</v>
      </c>
      <c r="B33" s="0" t="s">
        <v>27999</v>
      </c>
      <c r="C33" s="0" t="s">
        <v>27947</v>
      </c>
      <c r="D33" s="0" t="n">
        <v>0.9</v>
      </c>
    </row>
    <row r="34" customFormat="false" ht="15" hidden="false" customHeight="false" outlineLevel="0" collapsed="false">
      <c r="A34" s="0" t="s">
        <v>28000</v>
      </c>
      <c r="B34" s="0" t="s">
        <v>28001</v>
      </c>
      <c r="C34" s="0" t="s">
        <v>27947</v>
      </c>
      <c r="D34" s="0" t="n">
        <v>0.68</v>
      </c>
    </row>
    <row r="35" customFormat="false" ht="15" hidden="false" customHeight="false" outlineLevel="0" collapsed="false">
      <c r="A35" s="0" t="s">
        <v>28002</v>
      </c>
      <c r="B35" s="0" t="s">
        <v>28003</v>
      </c>
      <c r="C35" s="0" t="s">
        <v>28004</v>
      </c>
      <c r="D35" s="0" t="n">
        <v>3.11</v>
      </c>
    </row>
    <row r="36" customFormat="false" ht="15" hidden="false" customHeight="false" outlineLevel="0" collapsed="false">
      <c r="A36" s="0" t="s">
        <v>28005</v>
      </c>
      <c r="B36" s="0" t="s">
        <v>28006</v>
      </c>
      <c r="C36" s="0" t="s">
        <v>28004</v>
      </c>
      <c r="D36" s="0" t="n">
        <v>3.27</v>
      </c>
    </row>
    <row r="37" customFormat="false" ht="15" hidden="false" customHeight="false" outlineLevel="0" collapsed="false">
      <c r="A37" s="0" t="s">
        <v>28007</v>
      </c>
      <c r="B37" s="0" t="s">
        <v>28008</v>
      </c>
      <c r="C37" s="0" t="s">
        <v>28004</v>
      </c>
      <c r="D37" s="0" t="n">
        <v>3.14</v>
      </c>
    </row>
    <row r="38" customFormat="false" ht="15" hidden="false" customHeight="false" outlineLevel="0" collapsed="false">
      <c r="A38" s="0" t="s">
        <v>28009</v>
      </c>
      <c r="B38" s="0" t="s">
        <v>28010</v>
      </c>
      <c r="C38" s="0" t="s">
        <v>28011</v>
      </c>
      <c r="D38" s="0" t="n">
        <v>56.5</v>
      </c>
    </row>
    <row r="39" customFormat="false" ht="15" hidden="false" customHeight="false" outlineLevel="0" collapsed="false">
      <c r="A39" s="0" t="s">
        <v>28012</v>
      </c>
      <c r="B39" s="0" t="s">
        <v>28013</v>
      </c>
      <c r="C39" s="0" t="s">
        <v>28011</v>
      </c>
      <c r="D39" s="0" t="n">
        <v>55.13</v>
      </c>
    </row>
    <row r="40" customFormat="false" ht="15" hidden="false" customHeight="false" outlineLevel="0" collapsed="false">
      <c r="A40" s="0" t="s">
        <v>28014</v>
      </c>
      <c r="B40" s="0" t="s">
        <v>28015</v>
      </c>
      <c r="C40" s="0" t="s">
        <v>28011</v>
      </c>
      <c r="D40" s="0" t="n">
        <v>169.58</v>
      </c>
    </row>
    <row r="41" customFormat="false" ht="15" hidden="false" customHeight="false" outlineLevel="0" collapsed="false">
      <c r="A41" s="0" t="s">
        <v>28016</v>
      </c>
      <c r="B41" s="0" t="s">
        <v>28017</v>
      </c>
      <c r="C41" s="0" t="s">
        <v>28011</v>
      </c>
      <c r="D41" s="0" t="n">
        <v>220.94</v>
      </c>
    </row>
    <row r="42" customFormat="false" ht="15" hidden="false" customHeight="false" outlineLevel="0" collapsed="false">
      <c r="A42" s="0" t="s">
        <v>28018</v>
      </c>
      <c r="B42" s="0" t="s">
        <v>28019</v>
      </c>
      <c r="C42" s="0" t="s">
        <v>28020</v>
      </c>
      <c r="D42" s="0" t="n">
        <v>50.45</v>
      </c>
    </row>
    <row r="43" customFormat="false" ht="15" hidden="false" customHeight="false" outlineLevel="0" collapsed="false">
      <c r="A43" s="0" t="s">
        <v>28021</v>
      </c>
      <c r="B43" s="0" t="s">
        <v>28022</v>
      </c>
      <c r="C43" s="0" t="s">
        <v>28023</v>
      </c>
      <c r="D43" s="0" t="s">
        <v>28024</v>
      </c>
    </row>
    <row r="44" customFormat="false" ht="15" hidden="false" customHeight="false" outlineLevel="0" collapsed="false">
      <c r="A44" s="0" t="s">
        <v>28025</v>
      </c>
      <c r="B44" s="0" t="s">
        <v>28026</v>
      </c>
    </row>
    <row r="46" customFormat="false" ht="15" hidden="false" customHeight="false" outlineLevel="0" collapsed="false">
      <c r="A46" s="0" t="s">
        <v>28027</v>
      </c>
      <c r="B46" s="0" t="s">
        <v>28028</v>
      </c>
    </row>
    <row r="47" customFormat="false" ht="15" hidden="false" customHeight="false" outlineLevel="0" collapsed="false">
      <c r="A47" s="0" t="s">
        <v>27935</v>
      </c>
      <c r="B47" s="0" t="s">
        <v>27936</v>
      </c>
    </row>
    <row r="49" customFormat="false" ht="15" hidden="false" customHeight="false" outlineLevel="0" collapsed="false">
      <c r="A49" s="0" t="s">
        <v>27937</v>
      </c>
      <c r="B49" s="0" t="s">
        <v>27938</v>
      </c>
    </row>
    <row r="50" customFormat="false" ht="15" hidden="false" customHeight="false" outlineLevel="0" collapsed="false">
      <c r="A50" s="0" t="s">
        <v>27939</v>
      </c>
      <c r="B50" s="0" t="s">
        <v>27940</v>
      </c>
    </row>
    <row r="51" customFormat="false" ht="15" hidden="false" customHeight="false" outlineLevel="0" collapsed="false">
      <c r="C51" s="0" t="s">
        <v>28029</v>
      </c>
      <c r="D51" s="0" t="s">
        <v>28030</v>
      </c>
    </row>
    <row r="52" customFormat="false" ht="15" hidden="false" customHeight="false" outlineLevel="0" collapsed="false">
      <c r="A52" s="0" t="s">
        <v>11345</v>
      </c>
      <c r="B52" s="0" t="s">
        <v>27942</v>
      </c>
      <c r="C52" s="0" t="s">
        <v>27943</v>
      </c>
      <c r="D52" s="0" t="s">
        <v>27944</v>
      </c>
    </row>
    <row r="53" customFormat="false" ht="15" hidden="false" customHeight="false" outlineLevel="0" collapsed="false">
      <c r="A53" s="0" t="s">
        <v>28031</v>
      </c>
      <c r="B53" s="0" t="s">
        <v>28032</v>
      </c>
      <c r="C53" s="0" t="s">
        <v>28020</v>
      </c>
      <c r="D53" s="0" t="n">
        <v>52.36</v>
      </c>
    </row>
    <row r="54" customFormat="false" ht="15" hidden="false" customHeight="false" outlineLevel="0" collapsed="false">
      <c r="A54" s="0" t="s">
        <v>28033</v>
      </c>
      <c r="B54" s="0" t="s">
        <v>28034</v>
      </c>
      <c r="C54" s="0" t="s">
        <v>28035</v>
      </c>
      <c r="D54" s="0" t="n">
        <v>119.3</v>
      </c>
    </row>
    <row r="55" customFormat="false" ht="15" hidden="false" customHeight="false" outlineLevel="0" collapsed="false">
      <c r="A55" s="0" t="s">
        <v>28036</v>
      </c>
      <c r="B55" s="0" t="s">
        <v>28037</v>
      </c>
      <c r="C55" s="0" t="s">
        <v>28035</v>
      </c>
      <c r="D55" s="0" t="n">
        <v>148.3</v>
      </c>
    </row>
    <row r="56" customFormat="false" ht="15" hidden="false" customHeight="false" outlineLevel="0" collapsed="false">
      <c r="A56" s="0" t="s">
        <v>28038</v>
      </c>
      <c r="B56" s="0" t="s">
        <v>28039</v>
      </c>
      <c r="C56" s="0" t="s">
        <v>28035</v>
      </c>
      <c r="D56" s="0" t="n">
        <v>133.9</v>
      </c>
    </row>
    <row r="57" customFormat="false" ht="15" hidden="false" customHeight="false" outlineLevel="0" collapsed="false">
      <c r="A57" s="0" t="s">
        <v>28040</v>
      </c>
      <c r="B57" s="0" t="s">
        <v>28041</v>
      </c>
      <c r="C57" s="0" t="s">
        <v>28035</v>
      </c>
      <c r="D57" s="0" t="n">
        <v>167.31</v>
      </c>
    </row>
    <row r="58" customFormat="false" ht="15" hidden="false" customHeight="false" outlineLevel="0" collapsed="false">
      <c r="A58" s="0" t="s">
        <v>28042</v>
      </c>
      <c r="B58" s="0" t="s">
        <v>28043</v>
      </c>
      <c r="C58" s="0" t="s">
        <v>28035</v>
      </c>
      <c r="D58" s="0" t="n">
        <v>167.36</v>
      </c>
    </row>
    <row r="59" customFormat="false" ht="15" hidden="false" customHeight="false" outlineLevel="0" collapsed="false">
      <c r="A59" s="0" t="s">
        <v>28044</v>
      </c>
      <c r="B59" s="0" t="s">
        <v>28045</v>
      </c>
      <c r="C59" s="0" t="s">
        <v>28035</v>
      </c>
      <c r="D59" s="0" t="n">
        <v>207.25</v>
      </c>
    </row>
    <row r="60" customFormat="false" ht="15" hidden="false" customHeight="false" outlineLevel="0" collapsed="false">
      <c r="A60" s="0" t="s">
        <v>28046</v>
      </c>
      <c r="B60" s="0" t="s">
        <v>28047</v>
      </c>
      <c r="C60" s="0" t="s">
        <v>28035</v>
      </c>
      <c r="D60" s="0" t="n">
        <v>40.49</v>
      </c>
    </row>
    <row r="61" customFormat="false" ht="15" hidden="false" customHeight="false" outlineLevel="0" collapsed="false">
      <c r="A61" s="0" t="s">
        <v>28048</v>
      </c>
      <c r="B61" s="0" t="s">
        <v>28049</v>
      </c>
      <c r="C61" s="0" t="s">
        <v>28035</v>
      </c>
      <c r="D61" s="0" t="n">
        <v>50.18</v>
      </c>
    </row>
    <row r="62" customFormat="false" ht="15" hidden="false" customHeight="false" outlineLevel="0" collapsed="false">
      <c r="A62" s="0" t="s">
        <v>28050</v>
      </c>
      <c r="B62" s="0" t="s">
        <v>28051</v>
      </c>
      <c r="C62" s="0" t="s">
        <v>28035</v>
      </c>
      <c r="D62" s="0" t="n">
        <v>50.11</v>
      </c>
    </row>
    <row r="63" customFormat="false" ht="15" hidden="false" customHeight="false" outlineLevel="0" collapsed="false">
      <c r="A63" s="0" t="s">
        <v>28052</v>
      </c>
      <c r="B63" s="0" t="s">
        <v>28053</v>
      </c>
      <c r="C63" s="0" t="s">
        <v>28035</v>
      </c>
      <c r="D63" s="0" t="n">
        <v>62.18</v>
      </c>
    </row>
    <row r="64" customFormat="false" ht="15" hidden="false" customHeight="false" outlineLevel="0" collapsed="false">
      <c r="A64" s="0" t="s">
        <v>28054</v>
      </c>
      <c r="B64" s="0" t="s">
        <v>28055</v>
      </c>
      <c r="C64" s="0" t="s">
        <v>28035</v>
      </c>
      <c r="D64" s="0" t="n">
        <v>59.56</v>
      </c>
    </row>
    <row r="65" customFormat="false" ht="15" hidden="false" customHeight="false" outlineLevel="0" collapsed="false">
      <c r="A65" s="0" t="s">
        <v>28056</v>
      </c>
      <c r="B65" s="0" t="s">
        <v>28057</v>
      </c>
      <c r="C65" s="0" t="s">
        <v>28035</v>
      </c>
      <c r="D65" s="0" t="n">
        <v>74.03</v>
      </c>
    </row>
    <row r="66" customFormat="false" ht="15" hidden="false" customHeight="false" outlineLevel="0" collapsed="false">
      <c r="A66" s="0" t="s">
        <v>28058</v>
      </c>
      <c r="B66" s="0" t="s">
        <v>28059</v>
      </c>
      <c r="C66" s="0" t="s">
        <v>28035</v>
      </c>
      <c r="D66" s="0" t="n">
        <v>67.04</v>
      </c>
    </row>
    <row r="67" customFormat="false" ht="15" hidden="false" customHeight="false" outlineLevel="0" collapsed="false">
      <c r="A67" s="0" t="s">
        <v>28060</v>
      </c>
      <c r="B67" s="0" t="s">
        <v>28061</v>
      </c>
      <c r="C67" s="0" t="s">
        <v>28035</v>
      </c>
      <c r="D67" s="0" t="n">
        <v>83.78</v>
      </c>
    </row>
    <row r="68" customFormat="false" ht="15" hidden="false" customHeight="false" outlineLevel="0" collapsed="false">
      <c r="A68" s="0" t="s">
        <v>28062</v>
      </c>
      <c r="B68" s="0" t="s">
        <v>28063</v>
      </c>
      <c r="C68" s="0" t="s">
        <v>28035</v>
      </c>
      <c r="D68" s="0" t="n">
        <v>86.79</v>
      </c>
    </row>
    <row r="69" customFormat="false" ht="15" hidden="false" customHeight="false" outlineLevel="0" collapsed="false">
      <c r="A69" s="0" t="s">
        <v>28064</v>
      </c>
      <c r="B69" s="0" t="s">
        <v>28065</v>
      </c>
      <c r="C69" s="0" t="s">
        <v>28035</v>
      </c>
      <c r="D69" s="0" t="n">
        <v>106.73</v>
      </c>
    </row>
    <row r="70" customFormat="false" ht="15" hidden="false" customHeight="false" outlineLevel="0" collapsed="false">
      <c r="A70" s="0" t="s">
        <v>28066</v>
      </c>
      <c r="B70" s="0" t="s">
        <v>28067</v>
      </c>
      <c r="C70" s="0" t="s">
        <v>28035</v>
      </c>
      <c r="D70" s="0" t="n">
        <v>173.75</v>
      </c>
    </row>
    <row r="71" customFormat="false" ht="15" hidden="false" customHeight="false" outlineLevel="0" collapsed="false">
      <c r="A71" s="0" t="s">
        <v>28068</v>
      </c>
      <c r="B71" s="0" t="s">
        <v>28069</v>
      </c>
      <c r="C71" s="0" t="s">
        <v>28035</v>
      </c>
      <c r="D71" s="0" t="n">
        <v>217.22</v>
      </c>
    </row>
    <row r="72" customFormat="false" ht="15" hidden="false" customHeight="false" outlineLevel="0" collapsed="false">
      <c r="A72" s="0" t="s">
        <v>28070</v>
      </c>
      <c r="B72" s="0" t="s">
        <v>28071</v>
      </c>
      <c r="C72" s="0" t="s">
        <v>28035</v>
      </c>
      <c r="D72" s="0" t="n">
        <v>200.95</v>
      </c>
    </row>
    <row r="73" customFormat="false" ht="15" hidden="false" customHeight="false" outlineLevel="0" collapsed="false">
      <c r="A73" s="0" t="s">
        <v>28072</v>
      </c>
      <c r="B73" s="0" t="s">
        <v>28073</v>
      </c>
      <c r="C73" s="0" t="s">
        <v>28035</v>
      </c>
      <c r="D73" s="0" t="n">
        <v>251.08</v>
      </c>
    </row>
    <row r="74" customFormat="false" ht="15" hidden="false" customHeight="false" outlineLevel="0" collapsed="false">
      <c r="A74" s="0" t="s">
        <v>28074</v>
      </c>
      <c r="B74" s="0" t="s">
        <v>28075</v>
      </c>
      <c r="C74" s="0" t="s">
        <v>28035</v>
      </c>
      <c r="D74" s="0" t="n">
        <v>247.05</v>
      </c>
    </row>
    <row r="75" customFormat="false" ht="15" hidden="false" customHeight="false" outlineLevel="0" collapsed="false">
      <c r="A75" s="0" t="s">
        <v>28076</v>
      </c>
      <c r="B75" s="0" t="s">
        <v>28077</v>
      </c>
      <c r="C75" s="0" t="s">
        <v>28035</v>
      </c>
      <c r="D75" s="0" t="n">
        <v>306.81</v>
      </c>
    </row>
    <row r="76" customFormat="false" ht="15" hidden="false" customHeight="false" outlineLevel="0" collapsed="false">
      <c r="A76" s="0" t="s">
        <v>28078</v>
      </c>
      <c r="B76" s="0" t="s">
        <v>28079</v>
      </c>
      <c r="C76" s="0" t="s">
        <v>28080</v>
      </c>
      <c r="D76" s="0" t="n">
        <v>156</v>
      </c>
    </row>
    <row r="77" customFormat="false" ht="15" hidden="false" customHeight="false" outlineLevel="0" collapsed="false">
      <c r="A77" s="0" t="s">
        <v>28081</v>
      </c>
      <c r="B77" s="0" t="s">
        <v>28082</v>
      </c>
      <c r="C77" s="0" t="s">
        <v>28080</v>
      </c>
      <c r="D77" s="0" t="n">
        <v>58.61</v>
      </c>
    </row>
    <row r="78" customFormat="false" ht="15" hidden="false" customHeight="false" outlineLevel="0" collapsed="false">
      <c r="A78" s="0" t="s">
        <v>28083</v>
      </c>
      <c r="B78" s="0" t="s">
        <v>28084</v>
      </c>
      <c r="C78" s="0" t="s">
        <v>28011</v>
      </c>
      <c r="D78" s="0" t="n">
        <v>18.08</v>
      </c>
    </row>
    <row r="79" customFormat="false" ht="15" hidden="false" customHeight="false" outlineLevel="0" collapsed="false">
      <c r="A79" s="0" t="s">
        <v>28085</v>
      </c>
      <c r="B79" s="0" t="s">
        <v>28086</v>
      </c>
      <c r="C79" s="0" t="s">
        <v>28020</v>
      </c>
      <c r="D79" s="0" t="n">
        <v>0.38</v>
      </c>
    </row>
    <row r="80" customFormat="false" ht="15" hidden="false" customHeight="false" outlineLevel="0" collapsed="false">
      <c r="A80" s="0" t="s">
        <v>28087</v>
      </c>
      <c r="B80" s="0" t="s">
        <v>28088</v>
      </c>
      <c r="C80" s="0" t="s">
        <v>28020</v>
      </c>
      <c r="D80" s="0" t="n">
        <v>0.92</v>
      </c>
    </row>
    <row r="81" customFormat="false" ht="15" hidden="false" customHeight="false" outlineLevel="0" collapsed="false">
      <c r="A81" s="0" t="s">
        <v>28089</v>
      </c>
      <c r="B81" s="0" t="s">
        <v>28090</v>
      </c>
      <c r="C81" s="0" t="s">
        <v>28011</v>
      </c>
      <c r="D81" s="0" t="n">
        <v>2.01</v>
      </c>
    </row>
    <row r="82" customFormat="false" ht="15" hidden="false" customHeight="false" outlineLevel="0" collapsed="false">
      <c r="A82" s="0" t="s">
        <v>28091</v>
      </c>
      <c r="B82" s="0" t="s">
        <v>28092</v>
      </c>
      <c r="C82" s="0" t="s">
        <v>28011</v>
      </c>
      <c r="D82" s="0" t="n">
        <v>4.96</v>
      </c>
    </row>
    <row r="83" customFormat="false" ht="15" hidden="false" customHeight="false" outlineLevel="0" collapsed="false">
      <c r="A83" s="0" t="s">
        <v>28093</v>
      </c>
      <c r="B83" s="0" t="s">
        <v>28094</v>
      </c>
      <c r="C83" s="0" t="s">
        <v>28011</v>
      </c>
      <c r="D83" s="0" t="n">
        <v>0</v>
      </c>
    </row>
    <row r="84" customFormat="false" ht="15" hidden="false" customHeight="false" outlineLevel="0" collapsed="false">
      <c r="A84" s="0" t="s">
        <v>28095</v>
      </c>
      <c r="B84" s="0" t="s">
        <v>28096</v>
      </c>
      <c r="C84" s="0" t="s">
        <v>28011</v>
      </c>
      <c r="D84" s="0" t="n">
        <v>7.87</v>
      </c>
    </row>
    <row r="85" customFormat="false" ht="15" hidden="false" customHeight="false" outlineLevel="0" collapsed="false">
      <c r="A85" s="0" t="s">
        <v>28097</v>
      </c>
      <c r="B85" s="0" t="s">
        <v>28098</v>
      </c>
      <c r="C85" s="0" t="s">
        <v>28011</v>
      </c>
      <c r="D85" s="0" t="n">
        <v>3.13</v>
      </c>
    </row>
    <row r="86" customFormat="false" ht="15" hidden="false" customHeight="false" outlineLevel="0" collapsed="false">
      <c r="A86" s="0" t="s">
        <v>28099</v>
      </c>
      <c r="B86" s="0" t="s">
        <v>28100</v>
      </c>
      <c r="C86" s="0" t="s">
        <v>28011</v>
      </c>
      <c r="D86" s="0" t="n">
        <v>24.39</v>
      </c>
    </row>
    <row r="87" customFormat="false" ht="15" hidden="false" customHeight="false" outlineLevel="0" collapsed="false">
      <c r="A87" s="0" t="s">
        <v>28101</v>
      </c>
      <c r="B87" s="0" t="s">
        <v>28102</v>
      </c>
      <c r="C87" s="0" t="s">
        <v>28011</v>
      </c>
      <c r="D87" s="0" t="n">
        <v>26.14</v>
      </c>
    </row>
    <row r="88" customFormat="false" ht="15" hidden="false" customHeight="false" outlineLevel="0" collapsed="false">
      <c r="A88" s="0" t="s">
        <v>28103</v>
      </c>
      <c r="B88" s="0" t="s">
        <v>28104</v>
      </c>
      <c r="C88" s="0" t="s">
        <v>28011</v>
      </c>
      <c r="D88" s="0" t="n">
        <v>22.04</v>
      </c>
    </row>
    <row r="89" customFormat="false" ht="15" hidden="false" customHeight="false" outlineLevel="0" collapsed="false">
      <c r="A89" s="0" t="s">
        <v>28021</v>
      </c>
      <c r="B89" s="0" t="s">
        <v>28022</v>
      </c>
      <c r="C89" s="0" t="s">
        <v>28023</v>
      </c>
      <c r="D89" s="0" t="s">
        <v>28024</v>
      </c>
    </row>
    <row r="90" customFormat="false" ht="15" hidden="false" customHeight="false" outlineLevel="0" collapsed="false">
      <c r="A90" s="0" t="s">
        <v>28025</v>
      </c>
      <c r="B90" s="0" t="s">
        <v>28105</v>
      </c>
    </row>
    <row r="92" customFormat="false" ht="15" hidden="false" customHeight="false" outlineLevel="0" collapsed="false">
      <c r="A92" s="0" t="s">
        <v>28027</v>
      </c>
      <c r="B92" s="0" t="s">
        <v>28028</v>
      </c>
    </row>
    <row r="93" customFormat="false" ht="15" hidden="false" customHeight="false" outlineLevel="0" collapsed="false">
      <c r="A93" s="0" t="s">
        <v>27935</v>
      </c>
      <c r="B93" s="0" t="s">
        <v>27936</v>
      </c>
    </row>
    <row r="95" customFormat="false" ht="15" hidden="false" customHeight="false" outlineLevel="0" collapsed="false">
      <c r="A95" s="0" t="s">
        <v>27937</v>
      </c>
      <c r="B95" s="0" t="s">
        <v>27938</v>
      </c>
    </row>
    <row r="96" customFormat="false" ht="15" hidden="false" customHeight="false" outlineLevel="0" collapsed="false">
      <c r="A96" s="0" t="s">
        <v>27939</v>
      </c>
      <c r="B96" s="0" t="s">
        <v>27940</v>
      </c>
    </row>
    <row r="97" customFormat="false" ht="15" hidden="false" customHeight="false" outlineLevel="0" collapsed="false">
      <c r="C97" s="0" t="s">
        <v>28029</v>
      </c>
      <c r="D97" s="0" t="s">
        <v>28030</v>
      </c>
    </row>
    <row r="98" customFormat="false" ht="15" hidden="false" customHeight="false" outlineLevel="0" collapsed="false">
      <c r="A98" s="0" t="s">
        <v>11345</v>
      </c>
      <c r="B98" s="0" t="s">
        <v>27942</v>
      </c>
      <c r="C98" s="0" t="s">
        <v>27943</v>
      </c>
      <c r="D98" s="0" t="s">
        <v>27944</v>
      </c>
    </row>
    <row r="99" customFormat="false" ht="15" hidden="false" customHeight="false" outlineLevel="0" collapsed="false">
      <c r="A99" s="0" t="s">
        <v>28106</v>
      </c>
      <c r="B99" s="0" t="s">
        <v>28107</v>
      </c>
      <c r="C99" s="0" t="s">
        <v>28011</v>
      </c>
      <c r="D99" s="0" t="n">
        <v>61.64</v>
      </c>
    </row>
    <row r="100" customFormat="false" ht="15" hidden="false" customHeight="false" outlineLevel="0" collapsed="false">
      <c r="A100" s="0" t="s">
        <v>28108</v>
      </c>
      <c r="B100" s="0" t="s">
        <v>28109</v>
      </c>
      <c r="C100" s="0" t="s">
        <v>28011</v>
      </c>
      <c r="D100" s="0" t="n">
        <v>5.23</v>
      </c>
    </row>
    <row r="101" customFormat="false" ht="15" hidden="false" customHeight="false" outlineLevel="0" collapsed="false">
      <c r="A101" s="0" t="s">
        <v>28110</v>
      </c>
      <c r="B101" s="0" t="s">
        <v>28111</v>
      </c>
      <c r="C101" s="0" t="s">
        <v>28011</v>
      </c>
      <c r="D101" s="0" t="n">
        <v>5.28</v>
      </c>
    </row>
    <row r="102" customFormat="false" ht="15" hidden="false" customHeight="false" outlineLevel="0" collapsed="false">
      <c r="A102" s="0" t="s">
        <v>28112</v>
      </c>
      <c r="B102" s="0" t="s">
        <v>28113</v>
      </c>
      <c r="C102" s="0" t="s">
        <v>28011</v>
      </c>
      <c r="D102" s="0" t="n">
        <v>24.06</v>
      </c>
    </row>
    <row r="103" customFormat="false" ht="15" hidden="false" customHeight="false" outlineLevel="0" collapsed="false">
      <c r="A103" s="0" t="s">
        <v>28114</v>
      </c>
      <c r="B103" s="0" t="s">
        <v>28115</v>
      </c>
      <c r="C103" s="0" t="s">
        <v>28011</v>
      </c>
      <c r="D103" s="0" t="n">
        <v>28.15</v>
      </c>
    </row>
    <row r="104" customFormat="false" ht="15" hidden="false" customHeight="false" outlineLevel="0" collapsed="false">
      <c r="A104" s="0" t="s">
        <v>28116</v>
      </c>
      <c r="B104" s="0" t="s">
        <v>28117</v>
      </c>
      <c r="C104" s="0" t="s">
        <v>28011</v>
      </c>
      <c r="D104" s="0" t="n">
        <v>45.85</v>
      </c>
    </row>
    <row r="105" customFormat="false" ht="15" hidden="false" customHeight="false" outlineLevel="0" collapsed="false">
      <c r="A105" s="0" t="s">
        <v>28118</v>
      </c>
      <c r="B105" s="0" t="s">
        <v>28119</v>
      </c>
      <c r="C105" s="0" t="s">
        <v>28120</v>
      </c>
      <c r="D105" s="0" t="n">
        <v>46.42</v>
      </c>
    </row>
    <row r="106" customFormat="false" ht="15" hidden="false" customHeight="false" outlineLevel="0" collapsed="false">
      <c r="A106" s="0" t="s">
        <v>28121</v>
      </c>
      <c r="B106" s="0" t="s">
        <v>28122</v>
      </c>
      <c r="C106" s="0" t="s">
        <v>28120</v>
      </c>
      <c r="D106" s="0" t="n">
        <v>38.74</v>
      </c>
    </row>
    <row r="107" customFormat="false" ht="15" hidden="false" customHeight="false" outlineLevel="0" collapsed="false">
      <c r="A107" s="0" t="s">
        <v>28123</v>
      </c>
      <c r="B107" s="0" t="s">
        <v>28124</v>
      </c>
      <c r="C107" s="0" t="s">
        <v>28120</v>
      </c>
      <c r="D107" s="0" t="n">
        <v>48.09</v>
      </c>
    </row>
    <row r="108" customFormat="false" ht="15" hidden="false" customHeight="false" outlineLevel="0" collapsed="false">
      <c r="A108" s="0" t="s">
        <v>28125</v>
      </c>
      <c r="B108" s="0" t="s">
        <v>28126</v>
      </c>
      <c r="C108" s="0" t="s">
        <v>28120</v>
      </c>
      <c r="D108" s="0" t="n">
        <v>64.21</v>
      </c>
    </row>
    <row r="109" customFormat="false" ht="15" hidden="false" customHeight="false" outlineLevel="0" collapsed="false">
      <c r="A109" s="0" t="s">
        <v>28127</v>
      </c>
      <c r="B109" s="0" t="s">
        <v>28128</v>
      </c>
      <c r="C109" s="0" t="s">
        <v>28120</v>
      </c>
      <c r="D109" s="0" t="n">
        <v>59.75</v>
      </c>
    </row>
    <row r="110" customFormat="false" ht="15" hidden="false" customHeight="false" outlineLevel="0" collapsed="false">
      <c r="A110" s="0" t="s">
        <v>28129</v>
      </c>
      <c r="B110" s="0" t="s">
        <v>28130</v>
      </c>
      <c r="C110" s="0" t="s">
        <v>28120</v>
      </c>
      <c r="D110" s="0" t="n">
        <v>66.02</v>
      </c>
    </row>
    <row r="111" customFormat="false" ht="15" hidden="false" customHeight="false" outlineLevel="0" collapsed="false">
      <c r="A111" s="0" t="s">
        <v>28131</v>
      </c>
      <c r="B111" s="0" t="s">
        <v>28132</v>
      </c>
      <c r="C111" s="0" t="s">
        <v>28120</v>
      </c>
      <c r="D111" s="0" t="n">
        <v>48.32</v>
      </c>
    </row>
    <row r="112" customFormat="false" ht="15" hidden="false" customHeight="false" outlineLevel="0" collapsed="false">
      <c r="A112" s="0" t="s">
        <v>28133</v>
      </c>
      <c r="B112" s="0" t="s">
        <v>28134</v>
      </c>
      <c r="C112" s="0" t="s">
        <v>28120</v>
      </c>
      <c r="D112" s="0" t="n">
        <v>85.24</v>
      </c>
    </row>
    <row r="113" customFormat="false" ht="15" hidden="false" customHeight="false" outlineLevel="0" collapsed="false">
      <c r="A113" s="0" t="s">
        <v>28135</v>
      </c>
      <c r="B113" s="0" t="s">
        <v>28136</v>
      </c>
      <c r="C113" s="0" t="s">
        <v>28011</v>
      </c>
      <c r="D113" s="0" t="n">
        <v>48.72</v>
      </c>
    </row>
    <row r="114" customFormat="false" ht="15" hidden="false" customHeight="false" outlineLevel="0" collapsed="false">
      <c r="A114" s="0" t="s">
        <v>28137</v>
      </c>
      <c r="B114" s="0" t="s">
        <v>28138</v>
      </c>
      <c r="C114" s="0" t="s">
        <v>28011</v>
      </c>
      <c r="D114" s="0" t="n">
        <v>25.29</v>
      </c>
    </row>
    <row r="115" customFormat="false" ht="15" hidden="false" customHeight="false" outlineLevel="0" collapsed="false">
      <c r="A115" s="0" t="s">
        <v>28139</v>
      </c>
      <c r="B115" s="0" t="s">
        <v>28140</v>
      </c>
      <c r="C115" s="0" t="s">
        <v>28011</v>
      </c>
      <c r="D115" s="0" t="n">
        <v>30.63</v>
      </c>
    </row>
    <row r="116" customFormat="false" ht="15" hidden="false" customHeight="false" outlineLevel="0" collapsed="false">
      <c r="A116" s="0" t="s">
        <v>28141</v>
      </c>
      <c r="B116" s="0" t="s">
        <v>28142</v>
      </c>
      <c r="C116" s="0" t="s">
        <v>28011</v>
      </c>
      <c r="D116" s="0" t="n">
        <v>91.89</v>
      </c>
    </row>
    <row r="117" customFormat="false" ht="15" hidden="false" customHeight="false" outlineLevel="0" collapsed="false">
      <c r="A117" s="0" t="s">
        <v>28143</v>
      </c>
      <c r="B117" s="0" t="s">
        <v>28144</v>
      </c>
      <c r="C117" s="0" t="s">
        <v>28011</v>
      </c>
      <c r="D117" s="0" t="n">
        <v>42.56</v>
      </c>
    </row>
    <row r="118" customFormat="false" ht="15" hidden="false" customHeight="false" outlineLevel="0" collapsed="false">
      <c r="A118" s="0" t="s">
        <v>28145</v>
      </c>
      <c r="B118" s="0" t="s">
        <v>28146</v>
      </c>
      <c r="C118" s="0" t="s">
        <v>28011</v>
      </c>
      <c r="D118" s="0" t="n">
        <v>57.61</v>
      </c>
    </row>
    <row r="119" customFormat="false" ht="15" hidden="false" customHeight="false" outlineLevel="0" collapsed="false">
      <c r="A119" s="0" t="s">
        <v>28147</v>
      </c>
      <c r="B119" s="0" t="s">
        <v>28148</v>
      </c>
      <c r="C119" s="0" t="s">
        <v>28011</v>
      </c>
      <c r="D119" s="0" t="n">
        <v>83.87</v>
      </c>
    </row>
    <row r="120" customFormat="false" ht="15" hidden="false" customHeight="false" outlineLevel="0" collapsed="false">
      <c r="A120" s="0" t="s">
        <v>28149</v>
      </c>
      <c r="B120" s="0" t="s">
        <v>28150</v>
      </c>
      <c r="C120" s="0" t="s">
        <v>28011</v>
      </c>
      <c r="D120" s="0" t="n">
        <v>45.64</v>
      </c>
    </row>
    <row r="121" customFormat="false" ht="15" hidden="false" customHeight="false" outlineLevel="0" collapsed="false">
      <c r="A121" s="0" t="s">
        <v>28151</v>
      </c>
      <c r="B121" s="0" t="s">
        <v>28152</v>
      </c>
      <c r="C121" s="0" t="s">
        <v>28011</v>
      </c>
      <c r="D121" s="0" t="n">
        <v>48.6</v>
      </c>
    </row>
    <row r="122" customFormat="false" ht="15" hidden="false" customHeight="false" outlineLevel="0" collapsed="false">
      <c r="A122" s="0" t="s">
        <v>28153</v>
      </c>
      <c r="B122" s="0" t="s">
        <v>28154</v>
      </c>
      <c r="C122" s="0" t="s">
        <v>28011</v>
      </c>
      <c r="D122" s="0" t="n">
        <v>91.83</v>
      </c>
    </row>
    <row r="123" customFormat="false" ht="15" hidden="false" customHeight="false" outlineLevel="0" collapsed="false">
      <c r="A123" s="0" t="s">
        <v>28155</v>
      </c>
      <c r="B123" s="0" t="s">
        <v>28156</v>
      </c>
      <c r="C123" s="0" t="s">
        <v>28120</v>
      </c>
      <c r="D123" s="0" t="n">
        <v>33.73</v>
      </c>
    </row>
    <row r="124" customFormat="false" ht="15" hidden="false" customHeight="false" outlineLevel="0" collapsed="false">
      <c r="A124" s="0" t="s">
        <v>28157</v>
      </c>
      <c r="B124" s="0" t="s">
        <v>28158</v>
      </c>
      <c r="C124" s="0" t="s">
        <v>28120</v>
      </c>
      <c r="D124" s="0" t="n">
        <v>42.53</v>
      </c>
    </row>
    <row r="125" customFormat="false" ht="15" hidden="false" customHeight="false" outlineLevel="0" collapsed="false">
      <c r="A125" s="0" t="s">
        <v>28159</v>
      </c>
      <c r="B125" s="0" t="s">
        <v>28160</v>
      </c>
      <c r="C125" s="0" t="s">
        <v>28020</v>
      </c>
      <c r="D125" s="0" t="n">
        <v>52.73</v>
      </c>
    </row>
    <row r="126" customFormat="false" ht="15" hidden="false" customHeight="false" outlineLevel="0" collapsed="false">
      <c r="A126" s="0" t="s">
        <v>28161</v>
      </c>
      <c r="B126" s="0" t="s">
        <v>28162</v>
      </c>
      <c r="C126" s="0" t="s">
        <v>28020</v>
      </c>
      <c r="D126" s="0" t="n">
        <v>35.64</v>
      </c>
    </row>
    <row r="127" customFormat="false" ht="15" hidden="false" customHeight="false" outlineLevel="0" collapsed="false">
      <c r="A127" s="0" t="s">
        <v>28163</v>
      </c>
      <c r="B127" s="0" t="s">
        <v>28164</v>
      </c>
      <c r="C127" s="0" t="s">
        <v>28020</v>
      </c>
      <c r="D127" s="0" t="n">
        <v>35.82</v>
      </c>
    </row>
    <row r="128" customFormat="false" ht="15" hidden="false" customHeight="false" outlineLevel="0" collapsed="false">
      <c r="A128" s="0" t="s">
        <v>28165</v>
      </c>
      <c r="B128" s="0" t="s">
        <v>28166</v>
      </c>
      <c r="C128" s="0" t="s">
        <v>28020</v>
      </c>
      <c r="D128" s="0" t="n">
        <v>26.15</v>
      </c>
    </row>
    <row r="129" customFormat="false" ht="15" hidden="false" customHeight="false" outlineLevel="0" collapsed="false">
      <c r="A129" s="0" t="s">
        <v>28167</v>
      </c>
      <c r="B129" s="0" t="s">
        <v>28168</v>
      </c>
      <c r="C129" s="0" t="s">
        <v>28011</v>
      </c>
      <c r="D129" s="0" t="n">
        <v>19.33</v>
      </c>
    </row>
    <row r="130" customFormat="false" ht="15" hidden="false" customHeight="false" outlineLevel="0" collapsed="false">
      <c r="A130" s="0" t="s">
        <v>28169</v>
      </c>
      <c r="B130" s="0" t="s">
        <v>28170</v>
      </c>
      <c r="C130" s="0" t="s">
        <v>28011</v>
      </c>
      <c r="D130" s="0" t="n">
        <v>199.68</v>
      </c>
    </row>
    <row r="131" customFormat="false" ht="15" hidden="false" customHeight="false" outlineLevel="0" collapsed="false">
      <c r="A131" s="0" t="s">
        <v>28171</v>
      </c>
      <c r="B131" s="0" t="s">
        <v>28172</v>
      </c>
      <c r="C131" s="0" t="s">
        <v>28011</v>
      </c>
      <c r="D131" s="0" t="n">
        <v>256.05</v>
      </c>
    </row>
    <row r="132" customFormat="false" ht="15" hidden="false" customHeight="false" outlineLevel="0" collapsed="false">
      <c r="A132" s="0" t="s">
        <v>28173</v>
      </c>
      <c r="B132" s="0" t="s">
        <v>28174</v>
      </c>
      <c r="C132" s="0" t="s">
        <v>28011</v>
      </c>
      <c r="D132" s="0" t="n">
        <v>216.75</v>
      </c>
    </row>
    <row r="133" customFormat="false" ht="15" hidden="false" customHeight="false" outlineLevel="0" collapsed="false">
      <c r="A133" s="0" t="s">
        <v>28175</v>
      </c>
      <c r="B133" s="0" t="s">
        <v>28176</v>
      </c>
      <c r="C133" s="0" t="s">
        <v>28011</v>
      </c>
      <c r="D133" s="0" t="n">
        <v>288.63</v>
      </c>
    </row>
    <row r="134" customFormat="false" ht="15" hidden="false" customHeight="false" outlineLevel="0" collapsed="false">
      <c r="A134" s="0" t="s">
        <v>28177</v>
      </c>
      <c r="B134" s="0" t="s">
        <v>28178</v>
      </c>
      <c r="C134" s="0" t="s">
        <v>28011</v>
      </c>
      <c r="D134" s="0" t="n">
        <v>233.85</v>
      </c>
    </row>
    <row r="135" customFormat="false" ht="15" hidden="false" customHeight="false" outlineLevel="0" collapsed="false">
      <c r="A135" s="0" t="s">
        <v>28021</v>
      </c>
      <c r="B135" s="0" t="s">
        <v>28022</v>
      </c>
      <c r="C135" s="0" t="s">
        <v>28023</v>
      </c>
      <c r="D135" s="0" t="s">
        <v>28024</v>
      </c>
    </row>
    <row r="136" customFormat="false" ht="15" hidden="false" customHeight="false" outlineLevel="0" collapsed="false">
      <c r="A136" s="0" t="s">
        <v>28025</v>
      </c>
      <c r="B136" s="0" t="s">
        <v>28179</v>
      </c>
    </row>
    <row r="138" customFormat="false" ht="15" hidden="false" customHeight="false" outlineLevel="0" collapsed="false">
      <c r="A138" s="0" t="s">
        <v>28027</v>
      </c>
      <c r="B138" s="0" t="s">
        <v>28028</v>
      </c>
    </row>
    <row r="139" customFormat="false" ht="15" hidden="false" customHeight="false" outlineLevel="0" collapsed="false">
      <c r="A139" s="0" t="s">
        <v>27935</v>
      </c>
      <c r="B139" s="0" t="s">
        <v>27936</v>
      </c>
    </row>
    <row r="141" customFormat="false" ht="15" hidden="false" customHeight="false" outlineLevel="0" collapsed="false">
      <c r="A141" s="0" t="s">
        <v>27937</v>
      </c>
      <c r="B141" s="0" t="s">
        <v>27938</v>
      </c>
    </row>
    <row r="142" customFormat="false" ht="15" hidden="false" customHeight="false" outlineLevel="0" collapsed="false">
      <c r="A142" s="0" t="s">
        <v>27939</v>
      </c>
      <c r="B142" s="0" t="s">
        <v>27940</v>
      </c>
    </row>
    <row r="143" customFormat="false" ht="15" hidden="false" customHeight="false" outlineLevel="0" collapsed="false">
      <c r="C143" s="0" t="s">
        <v>28029</v>
      </c>
      <c r="D143" s="0" t="s">
        <v>28030</v>
      </c>
    </row>
    <row r="144" customFormat="false" ht="15" hidden="false" customHeight="false" outlineLevel="0" collapsed="false">
      <c r="A144" s="0" t="s">
        <v>11345</v>
      </c>
      <c r="B144" s="0" t="s">
        <v>27942</v>
      </c>
      <c r="C144" s="0" t="s">
        <v>27943</v>
      </c>
      <c r="D144" s="0" t="s">
        <v>27944</v>
      </c>
    </row>
    <row r="145" customFormat="false" ht="15" hidden="false" customHeight="false" outlineLevel="0" collapsed="false">
      <c r="A145" s="0" t="s">
        <v>28180</v>
      </c>
      <c r="B145" s="0" t="s">
        <v>28181</v>
      </c>
      <c r="C145" s="0" t="s">
        <v>28011</v>
      </c>
      <c r="D145" s="0" t="n">
        <v>304.19</v>
      </c>
    </row>
    <row r="146" customFormat="false" ht="15" hidden="false" customHeight="false" outlineLevel="0" collapsed="false">
      <c r="A146" s="0" t="s">
        <v>28182</v>
      </c>
      <c r="B146" s="0" t="s">
        <v>28183</v>
      </c>
      <c r="C146" s="0" t="s">
        <v>28011</v>
      </c>
      <c r="D146" s="0" t="n">
        <v>233.85</v>
      </c>
    </row>
    <row r="147" customFormat="false" ht="15" hidden="false" customHeight="false" outlineLevel="0" collapsed="false">
      <c r="A147" s="0" t="s">
        <v>28184</v>
      </c>
      <c r="B147" s="0" t="s">
        <v>28185</v>
      </c>
      <c r="C147" s="0" t="s">
        <v>28011</v>
      </c>
      <c r="D147" s="0" t="n">
        <v>304.19</v>
      </c>
    </row>
    <row r="148" customFormat="false" ht="15" hidden="false" customHeight="false" outlineLevel="0" collapsed="false">
      <c r="A148" s="0" t="s">
        <v>28186</v>
      </c>
      <c r="B148" s="0" t="s">
        <v>28187</v>
      </c>
      <c r="C148" s="0" t="s">
        <v>28011</v>
      </c>
      <c r="D148" s="0" t="n">
        <v>244.79</v>
      </c>
    </row>
    <row r="149" customFormat="false" ht="15" hidden="false" customHeight="false" outlineLevel="0" collapsed="false">
      <c r="A149" s="0" t="s">
        <v>28188</v>
      </c>
      <c r="B149" s="0" t="s">
        <v>28189</v>
      </c>
      <c r="C149" s="0" t="s">
        <v>28011</v>
      </c>
      <c r="D149" s="0" t="n">
        <v>316.67</v>
      </c>
    </row>
    <row r="150" customFormat="false" ht="15" hidden="false" customHeight="false" outlineLevel="0" collapsed="false">
      <c r="A150" s="0" t="s">
        <v>28190</v>
      </c>
      <c r="B150" s="0" t="s">
        <v>28191</v>
      </c>
      <c r="C150" s="0" t="s">
        <v>28011</v>
      </c>
      <c r="D150" s="0" t="n">
        <v>267.76</v>
      </c>
    </row>
    <row r="151" customFormat="false" ht="15" hidden="false" customHeight="false" outlineLevel="0" collapsed="false">
      <c r="A151" s="0" t="s">
        <v>28192</v>
      </c>
      <c r="B151" s="0" t="s">
        <v>28193</v>
      </c>
      <c r="C151" s="0" t="s">
        <v>28011</v>
      </c>
      <c r="D151" s="0" t="n">
        <v>334.76</v>
      </c>
    </row>
    <row r="152" customFormat="false" ht="15" hidden="false" customHeight="false" outlineLevel="0" collapsed="false">
      <c r="A152" s="0" t="s">
        <v>28194</v>
      </c>
      <c r="B152" s="0" t="s">
        <v>28195</v>
      </c>
      <c r="C152" s="0" t="s">
        <v>28011</v>
      </c>
      <c r="D152" s="0" t="n">
        <v>266.79</v>
      </c>
    </row>
    <row r="153" customFormat="false" ht="15" hidden="false" customHeight="false" outlineLevel="0" collapsed="false">
      <c r="A153" s="0" t="s">
        <v>28196</v>
      </c>
      <c r="B153" s="0" t="s">
        <v>28197</v>
      </c>
      <c r="C153" s="0" t="s">
        <v>28011</v>
      </c>
      <c r="D153" s="0" t="n">
        <v>319.1</v>
      </c>
    </row>
    <row r="154" customFormat="false" ht="15" hidden="false" customHeight="false" outlineLevel="0" collapsed="false">
      <c r="A154" s="0" t="s">
        <v>28198</v>
      </c>
      <c r="B154" s="0" t="s">
        <v>28199</v>
      </c>
      <c r="C154" s="0" t="s">
        <v>28011</v>
      </c>
      <c r="D154" s="0" t="n">
        <v>273.67</v>
      </c>
    </row>
    <row r="155" customFormat="false" ht="15" hidden="false" customHeight="false" outlineLevel="0" collapsed="false">
      <c r="A155" s="0" t="s">
        <v>28200</v>
      </c>
      <c r="B155" s="0" t="s">
        <v>28201</v>
      </c>
      <c r="C155" s="0" t="s">
        <v>28011</v>
      </c>
      <c r="D155" s="0" t="n">
        <v>318.69</v>
      </c>
    </row>
    <row r="156" customFormat="false" ht="15" hidden="false" customHeight="false" outlineLevel="0" collapsed="false">
      <c r="A156" s="0" t="s">
        <v>28202</v>
      </c>
      <c r="B156" s="0" t="s">
        <v>28203</v>
      </c>
      <c r="C156" s="0" t="s">
        <v>28011</v>
      </c>
      <c r="D156" s="0" t="n">
        <v>48.92</v>
      </c>
    </row>
    <row r="157" customFormat="false" ht="15" hidden="false" customHeight="false" outlineLevel="0" collapsed="false">
      <c r="A157" s="0" t="s">
        <v>28204</v>
      </c>
      <c r="B157" s="0" t="s">
        <v>28205</v>
      </c>
      <c r="C157" s="0" t="s">
        <v>28011</v>
      </c>
      <c r="D157" s="0" t="n">
        <v>184.3</v>
      </c>
    </row>
    <row r="158" customFormat="false" ht="15" hidden="false" customHeight="false" outlineLevel="0" collapsed="false">
      <c r="A158" s="0" t="s">
        <v>28206</v>
      </c>
      <c r="B158" s="0" t="s">
        <v>28207</v>
      </c>
      <c r="C158" s="0" t="s">
        <v>28011</v>
      </c>
      <c r="D158" s="0" t="n">
        <v>247.2</v>
      </c>
    </row>
    <row r="159" customFormat="false" ht="15" hidden="false" customHeight="false" outlineLevel="0" collapsed="false">
      <c r="A159" s="0" t="s">
        <v>28208</v>
      </c>
      <c r="B159" s="0" t="s">
        <v>28205</v>
      </c>
      <c r="C159" s="0" t="s">
        <v>28011</v>
      </c>
      <c r="D159" s="0" t="n">
        <v>184.3</v>
      </c>
    </row>
    <row r="160" customFormat="false" ht="15" hidden="false" customHeight="false" outlineLevel="0" collapsed="false">
      <c r="A160" s="0" t="s">
        <v>28209</v>
      </c>
      <c r="B160" s="0" t="s">
        <v>28207</v>
      </c>
      <c r="C160" s="0" t="s">
        <v>28011</v>
      </c>
      <c r="D160" s="0" t="n">
        <v>247.2</v>
      </c>
    </row>
    <row r="161" customFormat="false" ht="15" hidden="false" customHeight="false" outlineLevel="0" collapsed="false">
      <c r="A161" s="0" t="s">
        <v>28210</v>
      </c>
      <c r="B161" s="0" t="s">
        <v>28211</v>
      </c>
      <c r="C161" s="0" t="s">
        <v>28004</v>
      </c>
      <c r="D161" s="0" t="n">
        <v>6.61</v>
      </c>
    </row>
    <row r="162" customFormat="false" ht="15" hidden="false" customHeight="false" outlineLevel="0" collapsed="false">
      <c r="A162" s="0" t="s">
        <v>28212</v>
      </c>
      <c r="B162" s="0" t="s">
        <v>28213</v>
      </c>
      <c r="C162" s="0" t="s">
        <v>28004</v>
      </c>
      <c r="D162" s="0" t="n">
        <v>6.76</v>
      </c>
    </row>
    <row r="163" customFormat="false" ht="15" hidden="false" customHeight="false" outlineLevel="0" collapsed="false">
      <c r="A163" s="0" t="s">
        <v>28214</v>
      </c>
      <c r="B163" s="0" t="s">
        <v>28215</v>
      </c>
      <c r="C163" s="0" t="s">
        <v>28004</v>
      </c>
      <c r="D163" s="0" t="n">
        <v>6.58</v>
      </c>
    </row>
    <row r="164" customFormat="false" ht="15" hidden="false" customHeight="false" outlineLevel="0" collapsed="false">
      <c r="A164" s="0" t="s">
        <v>28216</v>
      </c>
      <c r="B164" s="0" t="s">
        <v>28217</v>
      </c>
      <c r="C164" s="0" t="s">
        <v>28011</v>
      </c>
      <c r="D164" s="0" t="n">
        <v>298.01</v>
      </c>
    </row>
    <row r="165" customFormat="false" ht="15" hidden="false" customHeight="false" outlineLevel="0" collapsed="false">
      <c r="A165" s="0" t="s">
        <v>28218</v>
      </c>
      <c r="B165" s="0" t="s">
        <v>28219</v>
      </c>
      <c r="C165" s="0" t="s">
        <v>28011</v>
      </c>
      <c r="D165" s="0" t="n">
        <v>359.54</v>
      </c>
    </row>
    <row r="166" customFormat="false" ht="15" hidden="false" customHeight="false" outlineLevel="0" collapsed="false">
      <c r="A166" s="0" t="s">
        <v>28220</v>
      </c>
      <c r="B166" s="0" t="s">
        <v>28221</v>
      </c>
      <c r="C166" s="0" t="s">
        <v>28011</v>
      </c>
      <c r="D166" s="0" t="n">
        <v>246.35</v>
      </c>
    </row>
    <row r="167" customFormat="false" ht="15" hidden="false" customHeight="false" outlineLevel="0" collapsed="false">
      <c r="A167" s="0" t="s">
        <v>28222</v>
      </c>
      <c r="B167" s="0" t="s">
        <v>28223</v>
      </c>
      <c r="C167" s="0" t="s">
        <v>28011</v>
      </c>
      <c r="D167" s="0" t="n">
        <v>308.9</v>
      </c>
    </row>
    <row r="168" customFormat="false" ht="15" hidden="false" customHeight="false" outlineLevel="0" collapsed="false">
      <c r="A168" s="0" t="s">
        <v>28224</v>
      </c>
      <c r="B168" s="0" t="s">
        <v>28225</v>
      </c>
      <c r="C168" s="0" t="s">
        <v>28011</v>
      </c>
      <c r="D168" s="0" t="n">
        <v>205.26</v>
      </c>
    </row>
    <row r="169" customFormat="false" ht="15" hidden="false" customHeight="false" outlineLevel="0" collapsed="false">
      <c r="A169" s="0" t="s">
        <v>28226</v>
      </c>
      <c r="B169" s="0" t="s">
        <v>28227</v>
      </c>
      <c r="C169" s="0" t="s">
        <v>28011</v>
      </c>
      <c r="D169" s="0" t="n">
        <v>266.78</v>
      </c>
    </row>
    <row r="170" customFormat="false" ht="15" hidden="false" customHeight="false" outlineLevel="0" collapsed="false">
      <c r="A170" s="0" t="s">
        <v>28228</v>
      </c>
      <c r="B170" s="0" t="s">
        <v>28229</v>
      </c>
      <c r="C170" s="0" t="s">
        <v>28011</v>
      </c>
      <c r="D170" s="0" t="n">
        <v>138.75</v>
      </c>
    </row>
    <row r="171" customFormat="false" ht="15" hidden="false" customHeight="false" outlineLevel="0" collapsed="false">
      <c r="A171" s="0" t="s">
        <v>28230</v>
      </c>
      <c r="B171" s="0" t="s">
        <v>28231</v>
      </c>
      <c r="C171" s="0" t="s">
        <v>28011</v>
      </c>
      <c r="D171" s="0" t="n">
        <v>90.66</v>
      </c>
    </row>
    <row r="172" customFormat="false" ht="15" hidden="false" customHeight="false" outlineLevel="0" collapsed="false">
      <c r="A172" s="0" t="s">
        <v>28232</v>
      </c>
      <c r="B172" s="0" t="s">
        <v>28233</v>
      </c>
      <c r="C172" s="0" t="s">
        <v>28011</v>
      </c>
      <c r="D172" s="0" t="n">
        <v>131.67</v>
      </c>
    </row>
    <row r="173" customFormat="false" ht="15" hidden="false" customHeight="false" outlineLevel="0" collapsed="false">
      <c r="A173" s="0" t="s">
        <v>28234</v>
      </c>
      <c r="B173" s="0" t="s">
        <v>28235</v>
      </c>
      <c r="C173" s="0" t="s">
        <v>28011</v>
      </c>
      <c r="D173" s="0" t="n">
        <v>130.62</v>
      </c>
    </row>
    <row r="174" customFormat="false" ht="15" hidden="false" customHeight="false" outlineLevel="0" collapsed="false">
      <c r="A174" s="0" t="s">
        <v>28236</v>
      </c>
      <c r="B174" s="0" t="s">
        <v>28237</v>
      </c>
      <c r="C174" s="0" t="s">
        <v>28011</v>
      </c>
      <c r="D174" s="0" t="n">
        <v>171.63</v>
      </c>
    </row>
    <row r="175" customFormat="false" ht="15" hidden="false" customHeight="false" outlineLevel="0" collapsed="false">
      <c r="A175" s="0" t="s">
        <v>28238</v>
      </c>
      <c r="B175" s="0" t="s">
        <v>28239</v>
      </c>
      <c r="C175" s="0" t="s">
        <v>28011</v>
      </c>
      <c r="D175" s="0" t="n">
        <v>169.12</v>
      </c>
    </row>
    <row r="176" customFormat="false" ht="15" hidden="false" customHeight="false" outlineLevel="0" collapsed="false">
      <c r="A176" s="0" t="s">
        <v>28240</v>
      </c>
      <c r="B176" s="0" t="s">
        <v>28241</v>
      </c>
      <c r="C176" s="0" t="s">
        <v>28011</v>
      </c>
      <c r="D176" s="0" t="n">
        <v>194.15</v>
      </c>
    </row>
    <row r="177" customFormat="false" ht="15" hidden="false" customHeight="false" outlineLevel="0" collapsed="false">
      <c r="A177" s="0" t="s">
        <v>28242</v>
      </c>
      <c r="B177" s="0" t="s">
        <v>28243</v>
      </c>
      <c r="C177" s="0" t="s">
        <v>28011</v>
      </c>
      <c r="D177" s="0" t="n">
        <v>220.12</v>
      </c>
    </row>
    <row r="178" customFormat="false" ht="15" hidden="false" customHeight="false" outlineLevel="0" collapsed="false">
      <c r="A178" s="0" t="s">
        <v>28244</v>
      </c>
      <c r="B178" s="0" t="s">
        <v>28245</v>
      </c>
      <c r="C178" s="0" t="s">
        <v>28011</v>
      </c>
      <c r="D178" s="0" t="n">
        <v>243.87</v>
      </c>
    </row>
    <row r="179" customFormat="false" ht="15" hidden="false" customHeight="false" outlineLevel="0" collapsed="false">
      <c r="A179" s="0" t="s">
        <v>28246</v>
      </c>
      <c r="B179" s="0" t="s">
        <v>28247</v>
      </c>
      <c r="C179" s="0" t="s">
        <v>28011</v>
      </c>
      <c r="D179" s="0" t="n">
        <v>253.58</v>
      </c>
    </row>
    <row r="180" customFormat="false" ht="15" hidden="false" customHeight="false" outlineLevel="0" collapsed="false">
      <c r="A180" s="0" t="s">
        <v>28248</v>
      </c>
      <c r="B180" s="0" t="s">
        <v>28249</v>
      </c>
      <c r="C180" s="0" t="s">
        <v>28011</v>
      </c>
      <c r="D180" s="0" t="n">
        <v>302.84</v>
      </c>
    </row>
    <row r="181" customFormat="false" ht="15" hidden="false" customHeight="false" outlineLevel="0" collapsed="false">
      <c r="A181" s="0" t="s">
        <v>28021</v>
      </c>
      <c r="B181" s="0" t="s">
        <v>28022</v>
      </c>
      <c r="C181" s="0" t="s">
        <v>28023</v>
      </c>
      <c r="D181" s="0" t="s">
        <v>28024</v>
      </c>
    </row>
    <row r="182" customFormat="false" ht="15" hidden="false" customHeight="false" outlineLevel="0" collapsed="false">
      <c r="A182" s="0" t="s">
        <v>28025</v>
      </c>
      <c r="B182" s="0" t="s">
        <v>28250</v>
      </c>
    </row>
    <row r="184" customFormat="false" ht="15" hidden="false" customHeight="false" outlineLevel="0" collapsed="false">
      <c r="A184" s="0" t="s">
        <v>28027</v>
      </c>
      <c r="B184" s="0" t="s">
        <v>28028</v>
      </c>
    </row>
    <row r="185" customFormat="false" ht="15" hidden="false" customHeight="false" outlineLevel="0" collapsed="false">
      <c r="A185" s="0" t="s">
        <v>27935</v>
      </c>
      <c r="B185" s="0" t="s">
        <v>27936</v>
      </c>
    </row>
    <row r="187" customFormat="false" ht="15" hidden="false" customHeight="false" outlineLevel="0" collapsed="false">
      <c r="A187" s="0" t="s">
        <v>27937</v>
      </c>
      <c r="B187" s="0" t="s">
        <v>27938</v>
      </c>
    </row>
    <row r="188" customFormat="false" ht="15" hidden="false" customHeight="false" outlineLevel="0" collapsed="false">
      <c r="A188" s="0" t="s">
        <v>27939</v>
      </c>
      <c r="B188" s="0" t="s">
        <v>27940</v>
      </c>
    </row>
    <row r="189" customFormat="false" ht="15" hidden="false" customHeight="false" outlineLevel="0" collapsed="false">
      <c r="C189" s="0" t="s">
        <v>28029</v>
      </c>
      <c r="D189" s="0" t="s">
        <v>28030</v>
      </c>
    </row>
    <row r="190" customFormat="false" ht="15" hidden="false" customHeight="false" outlineLevel="0" collapsed="false">
      <c r="A190" s="0" t="s">
        <v>11345</v>
      </c>
      <c r="B190" s="0" t="s">
        <v>27942</v>
      </c>
      <c r="C190" s="0" t="s">
        <v>27943</v>
      </c>
      <c r="D190" s="0" t="s">
        <v>27944</v>
      </c>
    </row>
    <row r="191" customFormat="false" ht="15" hidden="false" customHeight="false" outlineLevel="0" collapsed="false">
      <c r="A191" s="0" t="s">
        <v>28251</v>
      </c>
      <c r="B191" s="0" t="s">
        <v>28252</v>
      </c>
      <c r="C191" s="0" t="s">
        <v>28011</v>
      </c>
      <c r="D191" s="0" t="n">
        <v>282.85</v>
      </c>
    </row>
    <row r="192" customFormat="false" ht="15" hidden="false" customHeight="false" outlineLevel="0" collapsed="false">
      <c r="A192" s="0" t="s">
        <v>28253</v>
      </c>
      <c r="B192" s="0" t="s">
        <v>28254</v>
      </c>
      <c r="C192" s="0" t="s">
        <v>28011</v>
      </c>
      <c r="D192" s="0" t="n">
        <v>330.52</v>
      </c>
    </row>
    <row r="193" customFormat="false" ht="15" hidden="false" customHeight="false" outlineLevel="0" collapsed="false">
      <c r="A193" s="0" t="s">
        <v>28255</v>
      </c>
      <c r="B193" s="0" t="s">
        <v>28256</v>
      </c>
      <c r="C193" s="0" t="s">
        <v>28011</v>
      </c>
      <c r="D193" s="0" t="n">
        <v>268.73</v>
      </c>
    </row>
    <row r="194" customFormat="false" ht="15" hidden="false" customHeight="false" outlineLevel="0" collapsed="false">
      <c r="A194" s="0" t="s">
        <v>28257</v>
      </c>
      <c r="B194" s="0" t="s">
        <v>28258</v>
      </c>
      <c r="C194" s="0" t="s">
        <v>28259</v>
      </c>
      <c r="D194" s="0" t="n">
        <v>227.6</v>
      </c>
    </row>
    <row r="195" customFormat="false" ht="15" hidden="false" customHeight="false" outlineLevel="0" collapsed="false">
      <c r="A195" s="0" t="s">
        <v>28260</v>
      </c>
      <c r="B195" s="0" t="s">
        <v>28261</v>
      </c>
      <c r="C195" s="0" t="s">
        <v>28259</v>
      </c>
      <c r="D195" s="0" t="n">
        <v>43.18</v>
      </c>
    </row>
    <row r="196" customFormat="false" ht="15" hidden="false" customHeight="false" outlineLevel="0" collapsed="false">
      <c r="A196" s="0" t="s">
        <v>28262</v>
      </c>
      <c r="B196" s="0" t="s">
        <v>28263</v>
      </c>
      <c r="C196" s="0" t="s">
        <v>28011</v>
      </c>
      <c r="D196" s="0" t="n">
        <v>321.04</v>
      </c>
    </row>
    <row r="197" customFormat="false" ht="15" hidden="false" customHeight="false" outlineLevel="0" collapsed="false">
      <c r="A197" s="0" t="s">
        <v>28264</v>
      </c>
      <c r="B197" s="0" t="s">
        <v>28265</v>
      </c>
      <c r="C197" s="0" t="s">
        <v>28259</v>
      </c>
      <c r="D197" s="0" t="n">
        <v>244.28</v>
      </c>
    </row>
    <row r="198" customFormat="false" ht="15" hidden="false" customHeight="false" outlineLevel="0" collapsed="false">
      <c r="A198" s="0" t="s">
        <v>28266</v>
      </c>
      <c r="B198" s="0" t="s">
        <v>28267</v>
      </c>
      <c r="C198" s="0" t="s">
        <v>28259</v>
      </c>
      <c r="D198" s="0" t="n">
        <v>45.32</v>
      </c>
    </row>
    <row r="199" customFormat="false" ht="15" hidden="false" customHeight="false" outlineLevel="0" collapsed="false">
      <c r="A199" s="0" t="s">
        <v>28268</v>
      </c>
      <c r="B199" s="0" t="s">
        <v>28269</v>
      </c>
      <c r="C199" s="0" t="s">
        <v>28270</v>
      </c>
      <c r="D199" s="0" t="n">
        <v>15.74</v>
      </c>
    </row>
    <row r="200" customFormat="false" ht="15" hidden="false" customHeight="false" outlineLevel="0" collapsed="false">
      <c r="A200" s="0" t="s">
        <v>28271</v>
      </c>
      <c r="B200" s="0" t="s">
        <v>28272</v>
      </c>
      <c r="C200" s="0" t="s">
        <v>28270</v>
      </c>
      <c r="D200" s="0" t="n">
        <v>16.26</v>
      </c>
    </row>
    <row r="201" customFormat="false" ht="15" hidden="false" customHeight="false" outlineLevel="0" collapsed="false">
      <c r="A201" s="0" t="s">
        <v>28273</v>
      </c>
      <c r="B201" s="0" t="s">
        <v>28274</v>
      </c>
      <c r="C201" s="0" t="s">
        <v>28011</v>
      </c>
      <c r="D201" s="0" t="n">
        <v>216.79</v>
      </c>
    </row>
    <row r="202" customFormat="false" ht="15" hidden="false" customHeight="false" outlineLevel="0" collapsed="false">
      <c r="A202" s="0" t="s">
        <v>28275</v>
      </c>
      <c r="B202" s="0" t="s">
        <v>28276</v>
      </c>
      <c r="C202" s="0" t="s">
        <v>28270</v>
      </c>
      <c r="D202" s="0" t="n">
        <v>36.04</v>
      </c>
    </row>
    <row r="203" customFormat="false" ht="15" hidden="false" customHeight="false" outlineLevel="0" collapsed="false">
      <c r="A203" s="0" t="s">
        <v>28277</v>
      </c>
      <c r="B203" s="0" t="s">
        <v>28278</v>
      </c>
      <c r="C203" s="0" t="s">
        <v>28270</v>
      </c>
      <c r="D203" s="0" t="n">
        <v>24.32</v>
      </c>
    </row>
    <row r="204" customFormat="false" ht="15" hidden="false" customHeight="false" outlineLevel="0" collapsed="false">
      <c r="A204" s="0" t="s">
        <v>28279</v>
      </c>
      <c r="B204" s="0" t="s">
        <v>28280</v>
      </c>
      <c r="C204" s="0" t="s">
        <v>28011</v>
      </c>
      <c r="D204" s="0" t="n">
        <v>269.09</v>
      </c>
    </row>
    <row r="205" customFormat="false" ht="15" hidden="false" customHeight="false" outlineLevel="0" collapsed="false">
      <c r="A205" s="0" t="s">
        <v>28281</v>
      </c>
      <c r="B205" s="0" t="s">
        <v>28282</v>
      </c>
      <c r="C205" s="0" t="s">
        <v>28270</v>
      </c>
      <c r="D205" s="0" t="n">
        <v>38.63</v>
      </c>
    </row>
    <row r="206" customFormat="false" ht="15" hidden="false" customHeight="false" outlineLevel="0" collapsed="false">
      <c r="A206" s="0" t="s">
        <v>28283</v>
      </c>
      <c r="B206" s="0" t="s">
        <v>28284</v>
      </c>
      <c r="C206" s="0" t="s">
        <v>28270</v>
      </c>
      <c r="D206" s="0" t="n">
        <v>25.61</v>
      </c>
    </row>
    <row r="207" customFormat="false" ht="15" hidden="false" customHeight="false" outlineLevel="0" collapsed="false">
      <c r="A207" s="0" t="s">
        <v>28285</v>
      </c>
      <c r="B207" s="0" t="s">
        <v>28286</v>
      </c>
      <c r="C207" s="0" t="s">
        <v>28270</v>
      </c>
      <c r="D207" s="0" t="n">
        <v>26.74</v>
      </c>
    </row>
    <row r="208" customFormat="false" ht="15" hidden="false" customHeight="false" outlineLevel="0" collapsed="false">
      <c r="A208" s="0" t="s">
        <v>28287</v>
      </c>
      <c r="B208" s="0" t="s">
        <v>28288</v>
      </c>
      <c r="C208" s="0" t="s">
        <v>28270</v>
      </c>
      <c r="D208" s="0" t="n">
        <v>18.61</v>
      </c>
    </row>
    <row r="209" customFormat="false" ht="15" hidden="false" customHeight="false" outlineLevel="0" collapsed="false">
      <c r="A209" s="0" t="s">
        <v>28289</v>
      </c>
      <c r="B209" s="0" t="s">
        <v>28290</v>
      </c>
      <c r="C209" s="0" t="s">
        <v>28270</v>
      </c>
      <c r="D209" s="0" t="n">
        <v>28.07</v>
      </c>
    </row>
    <row r="210" customFormat="false" ht="15" hidden="false" customHeight="false" outlineLevel="0" collapsed="false">
      <c r="A210" s="0" t="s">
        <v>28291</v>
      </c>
      <c r="B210" s="0" t="s">
        <v>28292</v>
      </c>
      <c r="C210" s="0" t="s">
        <v>28270</v>
      </c>
      <c r="D210" s="0" t="n">
        <v>19.28</v>
      </c>
    </row>
    <row r="211" customFormat="false" ht="15" hidden="false" customHeight="false" outlineLevel="0" collapsed="false">
      <c r="A211" s="0" t="s">
        <v>28293</v>
      </c>
      <c r="B211" s="0" t="s">
        <v>28294</v>
      </c>
      <c r="C211" s="0" t="s">
        <v>28259</v>
      </c>
      <c r="D211" s="0" t="n">
        <v>16.65</v>
      </c>
    </row>
    <row r="212" customFormat="false" ht="15" hidden="false" customHeight="false" outlineLevel="0" collapsed="false">
      <c r="A212" s="0" t="s">
        <v>28295</v>
      </c>
      <c r="B212" s="0" t="s">
        <v>28296</v>
      </c>
      <c r="C212" s="0" t="s">
        <v>28259</v>
      </c>
      <c r="D212" s="0" t="n">
        <v>18.23</v>
      </c>
    </row>
    <row r="213" customFormat="false" ht="15" hidden="false" customHeight="false" outlineLevel="0" collapsed="false">
      <c r="A213" s="0" t="s">
        <v>28297</v>
      </c>
      <c r="B213" s="0" t="s">
        <v>28298</v>
      </c>
      <c r="C213" s="0" t="s">
        <v>28259</v>
      </c>
      <c r="D213" s="0" t="n">
        <v>17.16</v>
      </c>
    </row>
    <row r="214" customFormat="false" ht="15" hidden="false" customHeight="false" outlineLevel="0" collapsed="false">
      <c r="A214" s="0" t="s">
        <v>28299</v>
      </c>
      <c r="B214" s="0" t="s">
        <v>28300</v>
      </c>
      <c r="C214" s="0" t="s">
        <v>28259</v>
      </c>
      <c r="D214" s="0" t="n">
        <v>18.74</v>
      </c>
    </row>
    <row r="215" customFormat="false" ht="15" hidden="false" customHeight="false" outlineLevel="0" collapsed="false">
      <c r="A215" s="0" t="s">
        <v>28301</v>
      </c>
      <c r="B215" s="0" t="s">
        <v>28302</v>
      </c>
      <c r="C215" s="0" t="s">
        <v>28259</v>
      </c>
      <c r="D215" s="0" t="n">
        <v>16.85</v>
      </c>
    </row>
    <row r="216" customFormat="false" ht="15" hidden="false" customHeight="false" outlineLevel="0" collapsed="false">
      <c r="A216" s="0" t="s">
        <v>28303</v>
      </c>
      <c r="B216" s="0" t="s">
        <v>28304</v>
      </c>
      <c r="C216" s="0" t="s">
        <v>28259</v>
      </c>
      <c r="D216" s="0" t="n">
        <v>18.21</v>
      </c>
    </row>
    <row r="217" customFormat="false" ht="15" hidden="false" customHeight="false" outlineLevel="0" collapsed="false">
      <c r="A217" s="0" t="s">
        <v>28305</v>
      </c>
      <c r="B217" s="0" t="s">
        <v>28306</v>
      </c>
      <c r="C217" s="0" t="s">
        <v>28259</v>
      </c>
      <c r="D217" s="0" t="n">
        <v>26.03</v>
      </c>
    </row>
    <row r="218" customFormat="false" ht="15" hidden="false" customHeight="false" outlineLevel="0" collapsed="false">
      <c r="A218" s="0" t="s">
        <v>28307</v>
      </c>
      <c r="B218" s="0" t="s">
        <v>28308</v>
      </c>
      <c r="C218" s="0" t="s">
        <v>28259</v>
      </c>
      <c r="D218" s="0" t="n">
        <v>28.91</v>
      </c>
    </row>
    <row r="219" customFormat="false" ht="15" hidden="false" customHeight="false" outlineLevel="0" collapsed="false">
      <c r="A219" s="0" t="s">
        <v>28309</v>
      </c>
      <c r="B219" s="0" t="s">
        <v>28310</v>
      </c>
      <c r="C219" s="0" t="s">
        <v>28259</v>
      </c>
      <c r="D219" s="0" t="n">
        <v>26.54</v>
      </c>
    </row>
    <row r="220" customFormat="false" ht="15" hidden="false" customHeight="false" outlineLevel="0" collapsed="false">
      <c r="A220" s="0" t="s">
        <v>28311</v>
      </c>
      <c r="B220" s="0" t="s">
        <v>28312</v>
      </c>
      <c r="C220" s="0" t="s">
        <v>28259</v>
      </c>
      <c r="D220" s="0" t="n">
        <v>29.42</v>
      </c>
    </row>
    <row r="221" customFormat="false" ht="15" hidden="false" customHeight="false" outlineLevel="0" collapsed="false">
      <c r="A221" s="0" t="s">
        <v>28313</v>
      </c>
      <c r="B221" s="0" t="s">
        <v>28314</v>
      </c>
      <c r="C221" s="0" t="s">
        <v>28259</v>
      </c>
      <c r="D221" s="0" t="n">
        <v>26.41</v>
      </c>
    </row>
    <row r="222" customFormat="false" ht="15" hidden="false" customHeight="false" outlineLevel="0" collapsed="false">
      <c r="A222" s="0" t="s">
        <v>28315</v>
      </c>
      <c r="B222" s="0" t="s">
        <v>28316</v>
      </c>
      <c r="C222" s="0" t="s">
        <v>28259</v>
      </c>
      <c r="D222" s="0" t="n">
        <v>28.88</v>
      </c>
    </row>
    <row r="223" customFormat="false" ht="15" hidden="false" customHeight="false" outlineLevel="0" collapsed="false">
      <c r="A223" s="0" t="s">
        <v>28317</v>
      </c>
      <c r="B223" s="0" t="s">
        <v>28318</v>
      </c>
      <c r="C223" s="0" t="s">
        <v>28259</v>
      </c>
      <c r="D223" s="0" t="n">
        <v>37.99</v>
      </c>
    </row>
    <row r="224" customFormat="false" ht="15" hidden="false" customHeight="false" outlineLevel="0" collapsed="false">
      <c r="A224" s="0" t="s">
        <v>28319</v>
      </c>
      <c r="B224" s="0" t="s">
        <v>28320</v>
      </c>
      <c r="C224" s="0" t="s">
        <v>28259</v>
      </c>
      <c r="D224" s="0" t="n">
        <v>42.53</v>
      </c>
    </row>
    <row r="225" customFormat="false" ht="15" hidden="false" customHeight="false" outlineLevel="0" collapsed="false">
      <c r="A225" s="0" t="s">
        <v>28321</v>
      </c>
      <c r="B225" s="0" t="s">
        <v>28322</v>
      </c>
      <c r="C225" s="0" t="s">
        <v>28259</v>
      </c>
      <c r="D225" s="0" t="n">
        <v>38.51</v>
      </c>
    </row>
    <row r="226" customFormat="false" ht="15" hidden="false" customHeight="false" outlineLevel="0" collapsed="false">
      <c r="A226" s="0" t="s">
        <v>28323</v>
      </c>
      <c r="B226" s="0" t="s">
        <v>28324</v>
      </c>
      <c r="C226" s="0" t="s">
        <v>28259</v>
      </c>
      <c r="D226" s="0" t="n">
        <v>43.04</v>
      </c>
    </row>
    <row r="227" customFormat="false" ht="15" hidden="false" customHeight="false" outlineLevel="0" collapsed="false">
      <c r="A227" s="0" t="s">
        <v>28021</v>
      </c>
      <c r="B227" s="0" t="s">
        <v>28022</v>
      </c>
      <c r="C227" s="0" t="s">
        <v>28023</v>
      </c>
      <c r="D227" s="0" t="s">
        <v>28024</v>
      </c>
    </row>
    <row r="228" customFormat="false" ht="15" hidden="false" customHeight="false" outlineLevel="0" collapsed="false">
      <c r="A228" s="0" t="s">
        <v>28025</v>
      </c>
      <c r="B228" s="0" t="s">
        <v>28325</v>
      </c>
    </row>
    <row r="230" customFormat="false" ht="15" hidden="false" customHeight="false" outlineLevel="0" collapsed="false">
      <c r="A230" s="0" t="s">
        <v>28027</v>
      </c>
      <c r="B230" s="0" t="s">
        <v>28028</v>
      </c>
    </row>
    <row r="231" customFormat="false" ht="15" hidden="false" customHeight="false" outlineLevel="0" collapsed="false">
      <c r="A231" s="0" t="s">
        <v>27935</v>
      </c>
      <c r="B231" s="0" t="s">
        <v>27936</v>
      </c>
    </row>
    <row r="233" customFormat="false" ht="15" hidden="false" customHeight="false" outlineLevel="0" collapsed="false">
      <c r="A233" s="0" t="s">
        <v>27937</v>
      </c>
      <c r="B233" s="0" t="s">
        <v>27938</v>
      </c>
    </row>
    <row r="234" customFormat="false" ht="15" hidden="false" customHeight="false" outlineLevel="0" collapsed="false">
      <c r="A234" s="0" t="s">
        <v>27939</v>
      </c>
      <c r="B234" s="0" t="s">
        <v>27940</v>
      </c>
    </row>
    <row r="235" customFormat="false" ht="15" hidden="false" customHeight="false" outlineLevel="0" collapsed="false">
      <c r="C235" s="0" t="s">
        <v>28029</v>
      </c>
      <c r="D235" s="0" t="s">
        <v>28030</v>
      </c>
    </row>
    <row r="236" customFormat="false" ht="15" hidden="false" customHeight="false" outlineLevel="0" collapsed="false">
      <c r="A236" s="0" t="s">
        <v>11345</v>
      </c>
      <c r="B236" s="0" t="s">
        <v>27942</v>
      </c>
      <c r="C236" s="0" t="s">
        <v>27943</v>
      </c>
      <c r="D236" s="0" t="s">
        <v>27944</v>
      </c>
    </row>
    <row r="237" customFormat="false" ht="15" hidden="false" customHeight="false" outlineLevel="0" collapsed="false">
      <c r="A237" s="0" t="s">
        <v>28326</v>
      </c>
      <c r="B237" s="0" t="s">
        <v>28327</v>
      </c>
      <c r="C237" s="0" t="s">
        <v>28259</v>
      </c>
      <c r="D237" s="0" t="n">
        <v>38.59</v>
      </c>
    </row>
    <row r="238" customFormat="false" ht="15" hidden="false" customHeight="false" outlineLevel="0" collapsed="false">
      <c r="A238" s="0" t="s">
        <v>28328</v>
      </c>
      <c r="B238" s="0" t="s">
        <v>28329</v>
      </c>
      <c r="C238" s="0" t="s">
        <v>28259</v>
      </c>
      <c r="D238" s="0" t="n">
        <v>42.49</v>
      </c>
    </row>
    <row r="239" customFormat="false" ht="15" hidden="false" customHeight="false" outlineLevel="0" collapsed="false">
      <c r="A239" s="0" t="s">
        <v>28330</v>
      </c>
      <c r="B239" s="0" t="s">
        <v>28331</v>
      </c>
      <c r="C239" s="0" t="s">
        <v>28259</v>
      </c>
      <c r="D239" s="0" t="n">
        <v>151.76</v>
      </c>
    </row>
    <row r="240" customFormat="false" ht="15" hidden="false" customHeight="false" outlineLevel="0" collapsed="false">
      <c r="A240" s="0" t="s">
        <v>28332</v>
      </c>
      <c r="B240" s="0" t="s">
        <v>28333</v>
      </c>
      <c r="C240" s="0" t="s">
        <v>28259</v>
      </c>
      <c r="D240" s="0" t="n">
        <v>160.69</v>
      </c>
    </row>
    <row r="241" customFormat="false" ht="15" hidden="false" customHeight="false" outlineLevel="0" collapsed="false">
      <c r="A241" s="0" t="s">
        <v>28334</v>
      </c>
      <c r="B241" s="0" t="s">
        <v>28335</v>
      </c>
      <c r="C241" s="0" t="s">
        <v>28259</v>
      </c>
      <c r="D241" s="0" t="n">
        <v>228.06</v>
      </c>
    </row>
    <row r="242" customFormat="false" ht="15" hidden="false" customHeight="false" outlineLevel="0" collapsed="false">
      <c r="A242" s="0" t="s">
        <v>28336</v>
      </c>
      <c r="B242" s="0" t="s">
        <v>28337</v>
      </c>
      <c r="C242" s="0" t="s">
        <v>28259</v>
      </c>
      <c r="D242" s="0" t="n">
        <v>242.84</v>
      </c>
    </row>
    <row r="243" customFormat="false" ht="15" hidden="false" customHeight="false" outlineLevel="0" collapsed="false">
      <c r="A243" s="0" t="s">
        <v>28338</v>
      </c>
      <c r="B243" s="0" t="s">
        <v>28339</v>
      </c>
      <c r="C243" s="0" t="s">
        <v>28259</v>
      </c>
      <c r="D243" s="0" t="n">
        <v>342.39</v>
      </c>
    </row>
    <row r="244" customFormat="false" ht="15" hidden="false" customHeight="false" outlineLevel="0" collapsed="false">
      <c r="A244" s="0" t="s">
        <v>28340</v>
      </c>
      <c r="B244" s="0" t="s">
        <v>28341</v>
      </c>
      <c r="C244" s="0" t="s">
        <v>28259</v>
      </c>
      <c r="D244" s="0" t="n">
        <v>364.47</v>
      </c>
    </row>
    <row r="245" customFormat="false" ht="15" hidden="false" customHeight="false" outlineLevel="0" collapsed="false">
      <c r="A245" s="0" t="s">
        <v>28342</v>
      </c>
      <c r="B245" s="0" t="s">
        <v>28343</v>
      </c>
      <c r="C245" s="0" t="s">
        <v>28259</v>
      </c>
      <c r="D245" s="0" t="n">
        <v>480.72</v>
      </c>
    </row>
    <row r="246" customFormat="false" ht="15" hidden="false" customHeight="false" outlineLevel="0" collapsed="false">
      <c r="A246" s="0" t="s">
        <v>28344</v>
      </c>
      <c r="B246" s="0" t="s">
        <v>28345</v>
      </c>
      <c r="C246" s="0" t="s">
        <v>28259</v>
      </c>
      <c r="D246" s="0" t="n">
        <v>509.13</v>
      </c>
    </row>
    <row r="247" customFormat="false" ht="15" hidden="false" customHeight="false" outlineLevel="0" collapsed="false">
      <c r="A247" s="0" t="s">
        <v>28346</v>
      </c>
      <c r="B247" s="0" t="s">
        <v>28347</v>
      </c>
      <c r="C247" s="0" t="s">
        <v>28259</v>
      </c>
      <c r="D247" s="0" t="n">
        <v>757.82</v>
      </c>
    </row>
    <row r="248" customFormat="false" ht="15" hidden="false" customHeight="false" outlineLevel="0" collapsed="false">
      <c r="A248" s="0" t="s">
        <v>28348</v>
      </c>
      <c r="B248" s="0" t="s">
        <v>28349</v>
      </c>
      <c r="C248" s="0" t="s">
        <v>28259</v>
      </c>
      <c r="D248" s="0" t="n">
        <v>795.54</v>
      </c>
    </row>
    <row r="249" customFormat="false" ht="15" hidden="false" customHeight="false" outlineLevel="0" collapsed="false">
      <c r="A249" s="0" t="s">
        <v>28350</v>
      </c>
      <c r="B249" s="0" t="s">
        <v>28351</v>
      </c>
      <c r="C249" s="0" t="s">
        <v>28020</v>
      </c>
      <c r="D249" s="0" t="n">
        <v>1.51</v>
      </c>
    </row>
    <row r="250" customFormat="false" ht="15" hidden="false" customHeight="false" outlineLevel="0" collapsed="false">
      <c r="A250" s="0" t="s">
        <v>28352</v>
      </c>
      <c r="B250" s="0" t="s">
        <v>28353</v>
      </c>
      <c r="C250" s="0" t="s">
        <v>28259</v>
      </c>
      <c r="D250" s="0" t="n">
        <v>2.29</v>
      </c>
    </row>
    <row r="251" customFormat="false" ht="15" hidden="false" customHeight="false" outlineLevel="0" collapsed="false">
      <c r="A251" s="0" t="s">
        <v>28354</v>
      </c>
      <c r="B251" s="0" t="s">
        <v>28355</v>
      </c>
      <c r="C251" s="0" t="s">
        <v>28259</v>
      </c>
      <c r="D251" s="0" t="n">
        <v>2.98</v>
      </c>
    </row>
    <row r="252" customFormat="false" ht="15" hidden="false" customHeight="false" outlineLevel="0" collapsed="false">
      <c r="A252" s="0" t="s">
        <v>28356</v>
      </c>
      <c r="B252" s="0" t="s">
        <v>28357</v>
      </c>
      <c r="C252" s="0" t="s">
        <v>28020</v>
      </c>
      <c r="D252" s="0" t="n">
        <v>25.82</v>
      </c>
    </row>
    <row r="253" customFormat="false" ht="15" hidden="false" customHeight="false" outlineLevel="0" collapsed="false">
      <c r="A253" s="0" t="s">
        <v>28358</v>
      </c>
      <c r="B253" s="0" t="s">
        <v>28359</v>
      </c>
      <c r="C253" s="0" t="s">
        <v>28259</v>
      </c>
      <c r="D253" s="0" t="n">
        <v>153.07</v>
      </c>
    </row>
    <row r="254" customFormat="false" ht="15" hidden="false" customHeight="false" outlineLevel="0" collapsed="false">
      <c r="A254" s="0" t="s">
        <v>28360</v>
      </c>
      <c r="B254" s="0" t="s">
        <v>28361</v>
      </c>
      <c r="C254" s="0" t="s">
        <v>28020</v>
      </c>
      <c r="D254" s="0" t="n">
        <v>130.5</v>
      </c>
    </row>
    <row r="255" customFormat="false" ht="15" hidden="false" customHeight="false" outlineLevel="0" collapsed="false">
      <c r="A255" s="0" t="s">
        <v>28362</v>
      </c>
      <c r="B255" s="0" t="s">
        <v>28363</v>
      </c>
      <c r="C255" s="0" t="s">
        <v>28020</v>
      </c>
      <c r="D255" s="0" t="n">
        <v>286.18</v>
      </c>
    </row>
    <row r="256" customFormat="false" ht="15" hidden="false" customHeight="false" outlineLevel="0" collapsed="false">
      <c r="A256" s="0" t="s">
        <v>28364</v>
      </c>
      <c r="B256" s="0" t="s">
        <v>28365</v>
      </c>
      <c r="C256" s="0" t="s">
        <v>28270</v>
      </c>
      <c r="D256" s="0" t="n">
        <v>36.19</v>
      </c>
    </row>
    <row r="257" customFormat="false" ht="15" hidden="false" customHeight="false" outlineLevel="0" collapsed="false">
      <c r="A257" s="0" t="s">
        <v>28366</v>
      </c>
      <c r="B257" s="0" t="s">
        <v>28367</v>
      </c>
      <c r="C257" s="0" t="s">
        <v>28011</v>
      </c>
      <c r="D257" s="0" t="n">
        <v>33.59</v>
      </c>
    </row>
    <row r="258" customFormat="false" ht="15" hidden="false" customHeight="false" outlineLevel="0" collapsed="false">
      <c r="A258" s="0" t="s">
        <v>28368</v>
      </c>
      <c r="B258" s="0" t="s">
        <v>28369</v>
      </c>
      <c r="C258" s="0" t="s">
        <v>28011</v>
      </c>
      <c r="D258" s="0" t="n">
        <v>38.75</v>
      </c>
    </row>
    <row r="259" customFormat="false" ht="15" hidden="false" customHeight="false" outlineLevel="0" collapsed="false">
      <c r="A259" s="0" t="s">
        <v>28370</v>
      </c>
      <c r="B259" s="0" t="s">
        <v>28371</v>
      </c>
      <c r="C259" s="0" t="s">
        <v>28011</v>
      </c>
      <c r="D259" s="0" t="n">
        <v>5.37</v>
      </c>
    </row>
    <row r="260" customFormat="false" ht="15" hidden="false" customHeight="false" outlineLevel="0" collapsed="false">
      <c r="A260" s="0" t="s">
        <v>28372</v>
      </c>
      <c r="B260" s="0" t="s">
        <v>28373</v>
      </c>
      <c r="C260" s="0" t="s">
        <v>28011</v>
      </c>
      <c r="D260" s="0" t="n">
        <v>8.94</v>
      </c>
    </row>
    <row r="261" customFormat="false" ht="15" hidden="false" customHeight="false" outlineLevel="0" collapsed="false">
      <c r="A261" s="0" t="s">
        <v>28374</v>
      </c>
      <c r="B261" s="0" t="s">
        <v>28375</v>
      </c>
      <c r="C261" s="0" t="s">
        <v>28011</v>
      </c>
      <c r="D261" s="0" t="n">
        <v>21.02</v>
      </c>
    </row>
    <row r="262" customFormat="false" ht="15" hidden="false" customHeight="false" outlineLevel="0" collapsed="false">
      <c r="A262" s="0" t="s">
        <v>28376</v>
      </c>
      <c r="B262" s="0" t="s">
        <v>28377</v>
      </c>
      <c r="C262" s="0" t="s">
        <v>28011</v>
      </c>
      <c r="D262" s="0" t="n">
        <v>40.85</v>
      </c>
    </row>
    <row r="263" customFormat="false" ht="15" hidden="false" customHeight="false" outlineLevel="0" collapsed="false">
      <c r="A263" s="0" t="s">
        <v>28378</v>
      </c>
      <c r="B263" s="0" t="s">
        <v>28379</v>
      </c>
      <c r="C263" s="0" t="s">
        <v>28011</v>
      </c>
      <c r="D263" s="0" t="n">
        <v>73.23</v>
      </c>
    </row>
    <row r="264" customFormat="false" ht="15" hidden="false" customHeight="false" outlineLevel="0" collapsed="false">
      <c r="A264" s="0" t="s">
        <v>28380</v>
      </c>
      <c r="B264" s="0" t="s">
        <v>28381</v>
      </c>
      <c r="C264" s="0" t="s">
        <v>28259</v>
      </c>
      <c r="D264" s="0" t="n">
        <v>2.66</v>
      </c>
    </row>
    <row r="265" customFormat="false" ht="15" hidden="false" customHeight="false" outlineLevel="0" collapsed="false">
      <c r="A265" s="0" t="s">
        <v>28382</v>
      </c>
      <c r="B265" s="0" t="s">
        <v>28383</v>
      </c>
      <c r="C265" s="0" t="s">
        <v>28011</v>
      </c>
      <c r="D265" s="0" t="n">
        <v>0</v>
      </c>
    </row>
    <row r="266" customFormat="false" ht="15" hidden="false" customHeight="false" outlineLevel="0" collapsed="false">
      <c r="A266" s="0" t="s">
        <v>28384</v>
      </c>
      <c r="B266" s="0" t="s">
        <v>28385</v>
      </c>
      <c r="C266" s="0" t="s">
        <v>28011</v>
      </c>
      <c r="D266" s="0" t="n">
        <v>0</v>
      </c>
    </row>
    <row r="267" customFormat="false" ht="15" hidden="false" customHeight="false" outlineLevel="0" collapsed="false">
      <c r="A267" s="0" t="s">
        <v>28386</v>
      </c>
      <c r="B267" s="0" t="s">
        <v>28387</v>
      </c>
      <c r="C267" s="0" t="s">
        <v>28011</v>
      </c>
      <c r="D267" s="0" t="n">
        <v>0</v>
      </c>
    </row>
    <row r="268" customFormat="false" ht="15" hidden="false" customHeight="false" outlineLevel="0" collapsed="false">
      <c r="A268" s="0" t="s">
        <v>28388</v>
      </c>
      <c r="B268" s="0" t="s">
        <v>28389</v>
      </c>
      <c r="C268" s="0" t="s">
        <v>28011</v>
      </c>
      <c r="D268" s="0" t="n">
        <v>0</v>
      </c>
    </row>
    <row r="269" customFormat="false" ht="15" hidden="false" customHeight="false" outlineLevel="0" collapsed="false">
      <c r="A269" s="0" t="s">
        <v>28390</v>
      </c>
      <c r="B269" s="0" t="s">
        <v>28391</v>
      </c>
      <c r="C269" s="0" t="s">
        <v>28011</v>
      </c>
      <c r="D269" s="0" t="n">
        <v>0</v>
      </c>
    </row>
    <row r="270" customFormat="false" ht="15" hidden="false" customHeight="false" outlineLevel="0" collapsed="false">
      <c r="A270" s="0" t="s">
        <v>28021</v>
      </c>
      <c r="B270" s="0" t="s">
        <v>28022</v>
      </c>
      <c r="C270" s="0" t="s">
        <v>28023</v>
      </c>
      <c r="D270" s="0" t="s">
        <v>28024</v>
      </c>
    </row>
    <row r="271" customFormat="false" ht="15" hidden="false" customHeight="false" outlineLevel="0" collapsed="false">
      <c r="A271" s="0" t="s">
        <v>28025</v>
      </c>
      <c r="B271" s="0" t="s">
        <v>28392</v>
      </c>
    </row>
    <row r="273" customFormat="false" ht="15" hidden="false" customHeight="false" outlineLevel="0" collapsed="false">
      <c r="A273" s="0" t="s">
        <v>28027</v>
      </c>
      <c r="B273" s="0" t="s">
        <v>28028</v>
      </c>
    </row>
    <row r="274" customFormat="false" ht="15" hidden="false" customHeight="false" outlineLevel="0" collapsed="false">
      <c r="A274" s="0" t="s">
        <v>27935</v>
      </c>
      <c r="B274" s="0" t="s">
        <v>27936</v>
      </c>
    </row>
    <row r="276" customFormat="false" ht="15" hidden="false" customHeight="false" outlineLevel="0" collapsed="false">
      <c r="A276" s="0" t="s">
        <v>28393</v>
      </c>
      <c r="B276" s="0" t="s">
        <v>28394</v>
      </c>
    </row>
    <row r="277" customFormat="false" ht="15" hidden="false" customHeight="false" outlineLevel="0" collapsed="false">
      <c r="A277" s="0" t="s">
        <v>27939</v>
      </c>
      <c r="B277" s="0" t="s">
        <v>27940</v>
      </c>
    </row>
    <row r="278" customFormat="false" ht="15" hidden="false" customHeight="false" outlineLevel="0" collapsed="false">
      <c r="C278" s="0" t="s">
        <v>28029</v>
      </c>
      <c r="D278" s="0" t="s">
        <v>28030</v>
      </c>
    </row>
    <row r="279" customFormat="false" ht="15" hidden="false" customHeight="false" outlineLevel="0" collapsed="false">
      <c r="A279" s="0" t="s">
        <v>11345</v>
      </c>
      <c r="B279" s="0" t="s">
        <v>27942</v>
      </c>
      <c r="C279" s="0" t="s">
        <v>27943</v>
      </c>
      <c r="D279" s="0" t="s">
        <v>27944</v>
      </c>
    </row>
    <row r="280" customFormat="false" ht="15" hidden="false" customHeight="false" outlineLevel="0" collapsed="false">
      <c r="A280" s="0" t="s">
        <v>28395</v>
      </c>
      <c r="B280" s="0" t="s">
        <v>28396</v>
      </c>
      <c r="C280" s="0" t="s">
        <v>28020</v>
      </c>
      <c r="D280" s="0" t="n">
        <v>0.28</v>
      </c>
    </row>
    <row r="281" customFormat="false" ht="15" hidden="false" customHeight="false" outlineLevel="0" collapsed="false">
      <c r="A281" s="0" t="s">
        <v>28397</v>
      </c>
      <c r="B281" s="0" t="s">
        <v>28398</v>
      </c>
      <c r="C281" s="0" t="s">
        <v>28035</v>
      </c>
      <c r="D281" s="0" t="n">
        <v>27.4</v>
      </c>
    </row>
    <row r="282" customFormat="false" ht="15" hidden="false" customHeight="false" outlineLevel="0" collapsed="false">
      <c r="A282" s="0" t="s">
        <v>28399</v>
      </c>
      <c r="B282" s="0" t="s">
        <v>28400</v>
      </c>
      <c r="C282" s="0" t="s">
        <v>28035</v>
      </c>
      <c r="D282" s="0" t="n">
        <v>68.51</v>
      </c>
    </row>
    <row r="283" customFormat="false" ht="15" hidden="false" customHeight="false" outlineLevel="0" collapsed="false">
      <c r="A283" s="0" t="s">
        <v>28401</v>
      </c>
      <c r="B283" s="0" t="s">
        <v>28402</v>
      </c>
      <c r="C283" s="0" t="s">
        <v>28011</v>
      </c>
      <c r="D283" s="0" t="n">
        <v>1.44</v>
      </c>
    </row>
    <row r="284" customFormat="false" ht="15" hidden="false" customHeight="false" outlineLevel="0" collapsed="false">
      <c r="A284" s="0" t="s">
        <v>28403</v>
      </c>
      <c r="B284" s="0" t="s">
        <v>28404</v>
      </c>
      <c r="C284" s="0" t="s">
        <v>28011</v>
      </c>
      <c r="D284" s="0" t="n">
        <v>4.61</v>
      </c>
    </row>
    <row r="285" customFormat="false" ht="15" hidden="false" customHeight="false" outlineLevel="0" collapsed="false">
      <c r="A285" s="0" t="s">
        <v>28405</v>
      </c>
      <c r="B285" s="0" t="s">
        <v>28406</v>
      </c>
      <c r="C285" s="0" t="s">
        <v>28011</v>
      </c>
      <c r="D285" s="0" t="n">
        <v>5.6</v>
      </c>
    </row>
    <row r="286" customFormat="false" ht="15" hidden="false" customHeight="false" outlineLevel="0" collapsed="false">
      <c r="A286" s="0" t="s">
        <v>28407</v>
      </c>
      <c r="B286" s="0" t="s">
        <v>28408</v>
      </c>
      <c r="C286" s="0" t="s">
        <v>28011</v>
      </c>
      <c r="D286" s="0" t="n">
        <v>6.64</v>
      </c>
    </row>
    <row r="287" customFormat="false" ht="15" hidden="false" customHeight="false" outlineLevel="0" collapsed="false">
      <c r="A287" s="0" t="s">
        <v>28409</v>
      </c>
      <c r="B287" s="0" t="s">
        <v>28410</v>
      </c>
      <c r="C287" s="0" t="s">
        <v>28011</v>
      </c>
      <c r="D287" s="0" t="n">
        <v>7.56</v>
      </c>
    </row>
    <row r="288" customFormat="false" ht="15" hidden="false" customHeight="false" outlineLevel="0" collapsed="false">
      <c r="A288" s="0" t="s">
        <v>28411</v>
      </c>
      <c r="B288" s="0" t="s">
        <v>28412</v>
      </c>
      <c r="C288" s="0" t="s">
        <v>28011</v>
      </c>
      <c r="D288" s="0" t="n">
        <v>8.72</v>
      </c>
    </row>
    <row r="289" customFormat="false" ht="15" hidden="false" customHeight="false" outlineLevel="0" collapsed="false">
      <c r="A289" s="0" t="s">
        <v>28413</v>
      </c>
      <c r="B289" s="0" t="s">
        <v>28414</v>
      </c>
      <c r="C289" s="0" t="s">
        <v>28011</v>
      </c>
      <c r="D289" s="0" t="n">
        <v>9.93</v>
      </c>
    </row>
    <row r="290" customFormat="false" ht="15" hidden="false" customHeight="false" outlineLevel="0" collapsed="false">
      <c r="A290" s="0" t="s">
        <v>28415</v>
      </c>
      <c r="B290" s="0" t="s">
        <v>28416</v>
      </c>
      <c r="C290" s="0" t="s">
        <v>28011</v>
      </c>
      <c r="D290" s="0" t="n">
        <v>11.05</v>
      </c>
    </row>
    <row r="291" customFormat="false" ht="15" hidden="false" customHeight="false" outlineLevel="0" collapsed="false">
      <c r="A291" s="0" t="s">
        <v>28417</v>
      </c>
      <c r="B291" s="0" t="s">
        <v>28418</v>
      </c>
      <c r="C291" s="0" t="s">
        <v>28011</v>
      </c>
      <c r="D291" s="0" t="n">
        <v>5.3</v>
      </c>
    </row>
    <row r="292" customFormat="false" ht="15" hidden="false" customHeight="false" outlineLevel="0" collapsed="false">
      <c r="A292" s="0" t="s">
        <v>28419</v>
      </c>
      <c r="B292" s="0" t="s">
        <v>28420</v>
      </c>
      <c r="C292" s="0" t="s">
        <v>28011</v>
      </c>
      <c r="D292" s="0" t="n">
        <v>5.74</v>
      </c>
    </row>
    <row r="293" customFormat="false" ht="15" hidden="false" customHeight="false" outlineLevel="0" collapsed="false">
      <c r="A293" s="0" t="s">
        <v>28421</v>
      </c>
      <c r="B293" s="0" t="s">
        <v>28422</v>
      </c>
      <c r="C293" s="0" t="s">
        <v>28011</v>
      </c>
      <c r="D293" s="0" t="n">
        <v>5.97</v>
      </c>
    </row>
    <row r="294" customFormat="false" ht="15" hidden="false" customHeight="false" outlineLevel="0" collapsed="false">
      <c r="A294" s="0" t="s">
        <v>28423</v>
      </c>
      <c r="B294" s="0" t="s">
        <v>28424</v>
      </c>
      <c r="C294" s="0" t="s">
        <v>28011</v>
      </c>
      <c r="D294" s="0" t="n">
        <v>6.24</v>
      </c>
    </row>
    <row r="295" customFormat="false" ht="15" hidden="false" customHeight="false" outlineLevel="0" collapsed="false">
      <c r="A295" s="0" t="s">
        <v>28425</v>
      </c>
      <c r="B295" s="0" t="s">
        <v>28426</v>
      </c>
      <c r="C295" s="0" t="s">
        <v>28011</v>
      </c>
      <c r="D295" s="0" t="n">
        <v>6.67</v>
      </c>
    </row>
    <row r="296" customFormat="false" ht="15" hidden="false" customHeight="false" outlineLevel="0" collapsed="false">
      <c r="A296" s="0" t="s">
        <v>28427</v>
      </c>
      <c r="B296" s="0" t="s">
        <v>28428</v>
      </c>
      <c r="C296" s="0" t="s">
        <v>28011</v>
      </c>
      <c r="D296" s="0" t="n">
        <v>6.91</v>
      </c>
    </row>
    <row r="297" customFormat="false" ht="15" hidden="false" customHeight="false" outlineLevel="0" collapsed="false">
      <c r="A297" s="0" t="s">
        <v>28429</v>
      </c>
      <c r="B297" s="0" t="s">
        <v>28430</v>
      </c>
      <c r="C297" s="0" t="s">
        <v>28011</v>
      </c>
      <c r="D297" s="0" t="n">
        <v>7.13</v>
      </c>
    </row>
    <row r="298" customFormat="false" ht="15" hidden="false" customHeight="false" outlineLevel="0" collapsed="false">
      <c r="A298" s="0" t="s">
        <v>28431</v>
      </c>
      <c r="B298" s="0" t="s">
        <v>28432</v>
      </c>
      <c r="C298" s="0" t="s">
        <v>28011</v>
      </c>
      <c r="D298" s="0" t="n">
        <v>7.47</v>
      </c>
    </row>
    <row r="299" customFormat="false" ht="15" hidden="false" customHeight="false" outlineLevel="0" collapsed="false">
      <c r="A299" s="0" t="s">
        <v>28433</v>
      </c>
      <c r="B299" s="0" t="s">
        <v>28434</v>
      </c>
      <c r="C299" s="0" t="s">
        <v>28011</v>
      </c>
      <c r="D299" s="0" t="n">
        <v>7.58</v>
      </c>
    </row>
    <row r="300" customFormat="false" ht="15" hidden="false" customHeight="false" outlineLevel="0" collapsed="false">
      <c r="A300" s="0" t="s">
        <v>28435</v>
      </c>
      <c r="B300" s="0" t="s">
        <v>28436</v>
      </c>
      <c r="C300" s="0" t="s">
        <v>28011</v>
      </c>
      <c r="D300" s="0" t="n">
        <v>8.02</v>
      </c>
    </row>
    <row r="301" customFormat="false" ht="15" hidden="false" customHeight="false" outlineLevel="0" collapsed="false">
      <c r="A301" s="0" t="s">
        <v>28437</v>
      </c>
      <c r="B301" s="0" t="s">
        <v>28438</v>
      </c>
      <c r="C301" s="0" t="s">
        <v>28011</v>
      </c>
      <c r="D301" s="0" t="n">
        <v>8.9</v>
      </c>
    </row>
    <row r="302" customFormat="false" ht="15" hidden="false" customHeight="false" outlineLevel="0" collapsed="false">
      <c r="A302" s="0" t="s">
        <v>28439</v>
      </c>
      <c r="B302" s="0" t="s">
        <v>28440</v>
      </c>
      <c r="C302" s="0" t="s">
        <v>28011</v>
      </c>
      <c r="D302" s="0" t="n">
        <v>11.29</v>
      </c>
    </row>
    <row r="303" customFormat="false" ht="15" hidden="false" customHeight="false" outlineLevel="0" collapsed="false">
      <c r="A303" s="0" t="s">
        <v>28441</v>
      </c>
      <c r="B303" s="0" t="s">
        <v>28442</v>
      </c>
      <c r="C303" s="0" t="s">
        <v>28011</v>
      </c>
      <c r="D303" s="0" t="n">
        <v>28.76</v>
      </c>
    </row>
    <row r="304" customFormat="false" ht="15" hidden="false" customHeight="false" outlineLevel="0" collapsed="false">
      <c r="A304" s="0" t="s">
        <v>28443</v>
      </c>
      <c r="B304" s="0" t="s">
        <v>28444</v>
      </c>
      <c r="C304" s="0" t="s">
        <v>28011</v>
      </c>
      <c r="D304" s="0" t="n">
        <v>4.07</v>
      </c>
    </row>
    <row r="305" customFormat="false" ht="15" hidden="false" customHeight="false" outlineLevel="0" collapsed="false">
      <c r="A305" s="0" t="s">
        <v>28445</v>
      </c>
      <c r="B305" s="0" t="s">
        <v>28446</v>
      </c>
      <c r="C305" s="0" t="s">
        <v>28011</v>
      </c>
      <c r="D305" s="0" t="n">
        <v>4.42</v>
      </c>
    </row>
    <row r="306" customFormat="false" ht="15" hidden="false" customHeight="false" outlineLevel="0" collapsed="false">
      <c r="A306" s="0" t="s">
        <v>28447</v>
      </c>
      <c r="B306" s="0" t="s">
        <v>28448</v>
      </c>
      <c r="C306" s="0" t="s">
        <v>28011</v>
      </c>
      <c r="D306" s="0" t="n">
        <v>4.77</v>
      </c>
    </row>
    <row r="307" customFormat="false" ht="15" hidden="false" customHeight="false" outlineLevel="0" collapsed="false">
      <c r="A307" s="0" t="s">
        <v>28449</v>
      </c>
      <c r="B307" s="0" t="s">
        <v>28450</v>
      </c>
      <c r="C307" s="0" t="s">
        <v>28011</v>
      </c>
      <c r="D307" s="0" t="n">
        <v>5.1</v>
      </c>
    </row>
    <row r="308" customFormat="false" ht="15" hidden="false" customHeight="false" outlineLevel="0" collapsed="false">
      <c r="A308" s="0" t="s">
        <v>28451</v>
      </c>
      <c r="B308" s="0" t="s">
        <v>28452</v>
      </c>
      <c r="C308" s="0" t="s">
        <v>28011</v>
      </c>
      <c r="D308" s="0" t="n">
        <v>5.4</v>
      </c>
    </row>
    <row r="309" customFormat="false" ht="15" hidden="false" customHeight="false" outlineLevel="0" collapsed="false">
      <c r="A309" s="0" t="s">
        <v>28453</v>
      </c>
      <c r="B309" s="0" t="s">
        <v>28454</v>
      </c>
      <c r="C309" s="0" t="s">
        <v>28011</v>
      </c>
      <c r="D309" s="0" t="n">
        <v>5.7</v>
      </c>
    </row>
    <row r="310" customFormat="false" ht="15" hidden="false" customHeight="false" outlineLevel="0" collapsed="false">
      <c r="A310" s="0" t="s">
        <v>28455</v>
      </c>
      <c r="B310" s="0" t="s">
        <v>28456</v>
      </c>
      <c r="C310" s="0" t="s">
        <v>28011</v>
      </c>
      <c r="D310" s="0" t="n">
        <v>5.99</v>
      </c>
    </row>
    <row r="311" customFormat="false" ht="15" hidden="false" customHeight="false" outlineLevel="0" collapsed="false">
      <c r="A311" s="0" t="s">
        <v>28457</v>
      </c>
      <c r="B311" s="0" t="s">
        <v>28458</v>
      </c>
      <c r="C311" s="0" t="s">
        <v>28011</v>
      </c>
      <c r="D311" s="0" t="n">
        <v>6.22</v>
      </c>
    </row>
    <row r="312" customFormat="false" ht="15" hidden="false" customHeight="false" outlineLevel="0" collapsed="false">
      <c r="A312" s="0" t="s">
        <v>28459</v>
      </c>
      <c r="B312" s="0" t="s">
        <v>28460</v>
      </c>
      <c r="C312" s="0" t="s">
        <v>28011</v>
      </c>
      <c r="D312" s="0" t="n">
        <v>6.33</v>
      </c>
    </row>
    <row r="313" customFormat="false" ht="15" hidden="false" customHeight="false" outlineLevel="0" collapsed="false">
      <c r="A313" s="0" t="s">
        <v>28461</v>
      </c>
      <c r="B313" s="0" t="s">
        <v>28462</v>
      </c>
      <c r="C313" s="0" t="s">
        <v>28011</v>
      </c>
      <c r="D313" s="0" t="n">
        <v>6.79</v>
      </c>
    </row>
    <row r="314" customFormat="false" ht="15" hidden="false" customHeight="false" outlineLevel="0" collapsed="false">
      <c r="A314" s="0" t="s">
        <v>28463</v>
      </c>
      <c r="B314" s="0" t="s">
        <v>28464</v>
      </c>
      <c r="C314" s="0" t="s">
        <v>28011</v>
      </c>
      <c r="D314" s="0" t="n">
        <v>7.62</v>
      </c>
    </row>
    <row r="315" customFormat="false" ht="15" hidden="false" customHeight="false" outlineLevel="0" collapsed="false">
      <c r="A315" s="0" t="s">
        <v>28465</v>
      </c>
      <c r="B315" s="0" t="s">
        <v>28466</v>
      </c>
      <c r="C315" s="0" t="s">
        <v>28011</v>
      </c>
      <c r="D315" s="0" t="n">
        <v>10.12</v>
      </c>
    </row>
    <row r="316" customFormat="false" ht="15" hidden="false" customHeight="false" outlineLevel="0" collapsed="false">
      <c r="A316" s="0" t="s">
        <v>28021</v>
      </c>
      <c r="B316" s="0" t="s">
        <v>28022</v>
      </c>
      <c r="C316" s="0" t="s">
        <v>28023</v>
      </c>
      <c r="D316" s="0" t="s">
        <v>28024</v>
      </c>
    </row>
    <row r="317" customFormat="false" ht="15" hidden="false" customHeight="false" outlineLevel="0" collapsed="false">
      <c r="A317" s="0" t="s">
        <v>28025</v>
      </c>
      <c r="B317" s="0" t="s">
        <v>28467</v>
      </c>
    </row>
    <row r="319" customFormat="false" ht="15" hidden="false" customHeight="false" outlineLevel="0" collapsed="false">
      <c r="A319" s="0" t="s">
        <v>28027</v>
      </c>
      <c r="B319" s="0" t="s">
        <v>28028</v>
      </c>
    </row>
    <row r="320" customFormat="false" ht="15" hidden="false" customHeight="false" outlineLevel="0" collapsed="false">
      <c r="A320" s="0" t="s">
        <v>27935</v>
      </c>
      <c r="B320" s="0" t="s">
        <v>27936</v>
      </c>
    </row>
    <row r="322" customFormat="false" ht="15" hidden="false" customHeight="false" outlineLevel="0" collapsed="false">
      <c r="A322" s="0" t="s">
        <v>28393</v>
      </c>
      <c r="B322" s="0" t="s">
        <v>28394</v>
      </c>
    </row>
    <row r="323" customFormat="false" ht="15" hidden="false" customHeight="false" outlineLevel="0" collapsed="false">
      <c r="A323" s="0" t="s">
        <v>27939</v>
      </c>
      <c r="B323" s="0" t="s">
        <v>27940</v>
      </c>
    </row>
    <row r="324" customFormat="false" ht="15" hidden="false" customHeight="false" outlineLevel="0" collapsed="false">
      <c r="C324" s="0" t="s">
        <v>28029</v>
      </c>
      <c r="D324" s="0" t="s">
        <v>28030</v>
      </c>
    </row>
    <row r="325" customFormat="false" ht="15" hidden="false" customHeight="false" outlineLevel="0" collapsed="false">
      <c r="A325" s="0" t="s">
        <v>11345</v>
      </c>
      <c r="B325" s="0" t="s">
        <v>27942</v>
      </c>
      <c r="C325" s="0" t="s">
        <v>27943</v>
      </c>
      <c r="D325" s="0" t="s">
        <v>27944</v>
      </c>
    </row>
    <row r="326" customFormat="false" ht="15" hidden="false" customHeight="false" outlineLevel="0" collapsed="false">
      <c r="A326" s="0" t="s">
        <v>28468</v>
      </c>
      <c r="B326" s="0" t="s">
        <v>28469</v>
      </c>
      <c r="C326" s="0" t="s">
        <v>28011</v>
      </c>
      <c r="D326" s="0" t="n">
        <v>3.09</v>
      </c>
    </row>
    <row r="327" customFormat="false" ht="15" hidden="false" customHeight="false" outlineLevel="0" collapsed="false">
      <c r="A327" s="0" t="s">
        <v>28470</v>
      </c>
      <c r="B327" s="0" t="s">
        <v>28471</v>
      </c>
      <c r="C327" s="0" t="s">
        <v>28011</v>
      </c>
      <c r="D327" s="0" t="n">
        <v>7.98</v>
      </c>
    </row>
    <row r="328" customFormat="false" ht="15" hidden="false" customHeight="false" outlineLevel="0" collapsed="false">
      <c r="A328" s="0" t="s">
        <v>28472</v>
      </c>
      <c r="B328" s="0" t="s">
        <v>28473</v>
      </c>
      <c r="C328" s="0" t="s">
        <v>28011</v>
      </c>
      <c r="D328" s="0" t="n">
        <v>8.01</v>
      </c>
    </row>
    <row r="329" customFormat="false" ht="15" hidden="false" customHeight="false" outlineLevel="0" collapsed="false">
      <c r="A329" s="0" t="s">
        <v>28474</v>
      </c>
      <c r="B329" s="0" t="s">
        <v>28475</v>
      </c>
      <c r="C329" s="0" t="s">
        <v>28011</v>
      </c>
      <c r="D329" s="0" t="n">
        <v>9.72</v>
      </c>
    </row>
    <row r="330" customFormat="false" ht="15" hidden="false" customHeight="false" outlineLevel="0" collapsed="false">
      <c r="A330" s="0" t="s">
        <v>28476</v>
      </c>
      <c r="B330" s="0" t="s">
        <v>28477</v>
      </c>
      <c r="C330" s="0" t="s">
        <v>28011</v>
      </c>
      <c r="D330" s="0" t="n">
        <v>11.43</v>
      </c>
    </row>
    <row r="331" customFormat="false" ht="15" hidden="false" customHeight="false" outlineLevel="0" collapsed="false">
      <c r="A331" s="0" t="s">
        <v>28478</v>
      </c>
      <c r="B331" s="0" t="s">
        <v>28479</v>
      </c>
      <c r="C331" s="0" t="s">
        <v>28011</v>
      </c>
      <c r="D331" s="0" t="n">
        <v>13.14</v>
      </c>
    </row>
    <row r="332" customFormat="false" ht="15" hidden="false" customHeight="false" outlineLevel="0" collapsed="false">
      <c r="A332" s="0" t="s">
        <v>28480</v>
      </c>
      <c r="B332" s="0" t="s">
        <v>28481</v>
      </c>
      <c r="C332" s="0" t="s">
        <v>28011</v>
      </c>
      <c r="D332" s="0" t="n">
        <v>13.16</v>
      </c>
    </row>
    <row r="333" customFormat="false" ht="15" hidden="false" customHeight="false" outlineLevel="0" collapsed="false">
      <c r="A333" s="0" t="s">
        <v>28482</v>
      </c>
      <c r="B333" s="0" t="s">
        <v>28483</v>
      </c>
      <c r="C333" s="0" t="s">
        <v>28011</v>
      </c>
      <c r="D333" s="0" t="n">
        <v>14.88</v>
      </c>
    </row>
    <row r="334" customFormat="false" ht="15" hidden="false" customHeight="false" outlineLevel="0" collapsed="false">
      <c r="A334" s="0" t="s">
        <v>28484</v>
      </c>
      <c r="B334" s="0" t="s">
        <v>28485</v>
      </c>
      <c r="C334" s="0" t="s">
        <v>28011</v>
      </c>
      <c r="D334" s="0" t="n">
        <v>8.3</v>
      </c>
    </row>
    <row r="335" customFormat="false" ht="15" hidden="false" customHeight="false" outlineLevel="0" collapsed="false">
      <c r="A335" s="0" t="s">
        <v>28486</v>
      </c>
      <c r="B335" s="0" t="s">
        <v>28487</v>
      </c>
      <c r="C335" s="0" t="s">
        <v>28011</v>
      </c>
      <c r="D335" s="0" t="n">
        <v>8.68</v>
      </c>
    </row>
    <row r="336" customFormat="false" ht="15" hidden="false" customHeight="false" outlineLevel="0" collapsed="false">
      <c r="A336" s="0" t="s">
        <v>28488</v>
      </c>
      <c r="B336" s="0" t="s">
        <v>28489</v>
      </c>
      <c r="C336" s="0" t="s">
        <v>28011</v>
      </c>
      <c r="D336" s="0" t="n">
        <v>9.14</v>
      </c>
    </row>
    <row r="337" customFormat="false" ht="15" hidden="false" customHeight="false" outlineLevel="0" collapsed="false">
      <c r="A337" s="0" t="s">
        <v>28490</v>
      </c>
      <c r="B337" s="0" t="s">
        <v>28491</v>
      </c>
      <c r="C337" s="0" t="s">
        <v>28011</v>
      </c>
      <c r="D337" s="0" t="n">
        <v>9.57</v>
      </c>
    </row>
    <row r="338" customFormat="false" ht="15" hidden="false" customHeight="false" outlineLevel="0" collapsed="false">
      <c r="A338" s="0" t="s">
        <v>28492</v>
      </c>
      <c r="B338" s="0" t="s">
        <v>28493</v>
      </c>
      <c r="C338" s="0" t="s">
        <v>28011</v>
      </c>
      <c r="D338" s="0" t="n">
        <v>9.85</v>
      </c>
    </row>
    <row r="339" customFormat="false" ht="15" hidden="false" customHeight="false" outlineLevel="0" collapsed="false">
      <c r="A339" s="0" t="s">
        <v>28494</v>
      </c>
      <c r="B339" s="0" t="s">
        <v>28495</v>
      </c>
      <c r="C339" s="0" t="s">
        <v>28011</v>
      </c>
      <c r="D339" s="0" t="n">
        <v>10.35</v>
      </c>
    </row>
    <row r="340" customFormat="false" ht="15" hidden="false" customHeight="false" outlineLevel="0" collapsed="false">
      <c r="A340" s="0" t="s">
        <v>28496</v>
      </c>
      <c r="B340" s="0" t="s">
        <v>28497</v>
      </c>
      <c r="C340" s="0" t="s">
        <v>28011</v>
      </c>
      <c r="D340" s="0" t="n">
        <v>10.64</v>
      </c>
    </row>
    <row r="341" customFormat="false" ht="15" hidden="false" customHeight="false" outlineLevel="0" collapsed="false">
      <c r="A341" s="0" t="s">
        <v>28498</v>
      </c>
      <c r="B341" s="0" t="s">
        <v>28499</v>
      </c>
      <c r="C341" s="0" t="s">
        <v>28011</v>
      </c>
      <c r="D341" s="0" t="n">
        <v>10.92</v>
      </c>
    </row>
    <row r="342" customFormat="false" ht="15" hidden="false" customHeight="false" outlineLevel="0" collapsed="false">
      <c r="A342" s="0" t="s">
        <v>28500</v>
      </c>
      <c r="B342" s="0" t="s">
        <v>28501</v>
      </c>
      <c r="C342" s="0" t="s">
        <v>28011</v>
      </c>
      <c r="D342" s="0" t="n">
        <v>11.05</v>
      </c>
    </row>
    <row r="343" customFormat="false" ht="15" hidden="false" customHeight="false" outlineLevel="0" collapsed="false">
      <c r="A343" s="0" t="s">
        <v>28502</v>
      </c>
      <c r="B343" s="0" t="s">
        <v>28503</v>
      </c>
      <c r="C343" s="0" t="s">
        <v>28011</v>
      </c>
      <c r="D343" s="0" t="n">
        <v>11.55</v>
      </c>
    </row>
    <row r="344" customFormat="false" ht="15" hidden="false" customHeight="false" outlineLevel="0" collapsed="false">
      <c r="A344" s="0" t="s">
        <v>28504</v>
      </c>
      <c r="B344" s="0" t="s">
        <v>28505</v>
      </c>
      <c r="C344" s="0" t="s">
        <v>28011</v>
      </c>
      <c r="D344" s="0" t="n">
        <v>12.55</v>
      </c>
    </row>
    <row r="345" customFormat="false" ht="15" hidden="false" customHeight="false" outlineLevel="0" collapsed="false">
      <c r="A345" s="0" t="s">
        <v>28506</v>
      </c>
      <c r="B345" s="0" t="s">
        <v>28507</v>
      </c>
      <c r="C345" s="0" t="s">
        <v>28011</v>
      </c>
      <c r="D345" s="0" t="n">
        <v>15.71</v>
      </c>
    </row>
    <row r="346" customFormat="false" ht="15" hidden="false" customHeight="false" outlineLevel="0" collapsed="false">
      <c r="A346" s="0" t="s">
        <v>28508</v>
      </c>
      <c r="B346" s="0" t="s">
        <v>28509</v>
      </c>
      <c r="C346" s="0" t="s">
        <v>28011</v>
      </c>
      <c r="D346" s="0" t="n">
        <v>5.69</v>
      </c>
    </row>
    <row r="347" customFormat="false" ht="15" hidden="false" customHeight="false" outlineLevel="0" collapsed="false">
      <c r="A347" s="0" t="s">
        <v>28510</v>
      </c>
      <c r="B347" s="0" t="s">
        <v>28511</v>
      </c>
      <c r="C347" s="0" t="s">
        <v>28011</v>
      </c>
      <c r="D347" s="0" t="n">
        <v>6.14</v>
      </c>
    </row>
    <row r="348" customFormat="false" ht="15" hidden="false" customHeight="false" outlineLevel="0" collapsed="false">
      <c r="A348" s="0" t="s">
        <v>28512</v>
      </c>
      <c r="B348" s="0" t="s">
        <v>28513</v>
      </c>
      <c r="C348" s="0" t="s">
        <v>28011</v>
      </c>
      <c r="D348" s="0" t="n">
        <v>6.48</v>
      </c>
    </row>
    <row r="349" customFormat="false" ht="15" hidden="false" customHeight="false" outlineLevel="0" collapsed="false">
      <c r="A349" s="0" t="s">
        <v>28514</v>
      </c>
      <c r="B349" s="0" t="s">
        <v>28515</v>
      </c>
      <c r="C349" s="0" t="s">
        <v>28011</v>
      </c>
      <c r="D349" s="0" t="n">
        <v>6.75</v>
      </c>
    </row>
    <row r="350" customFormat="false" ht="15" hidden="false" customHeight="false" outlineLevel="0" collapsed="false">
      <c r="A350" s="0" t="s">
        <v>28516</v>
      </c>
      <c r="B350" s="0" t="s">
        <v>28517</v>
      </c>
      <c r="C350" s="0" t="s">
        <v>28011</v>
      </c>
      <c r="D350" s="0" t="n">
        <v>7.35</v>
      </c>
    </row>
    <row r="351" customFormat="false" ht="15" hidden="false" customHeight="false" outlineLevel="0" collapsed="false">
      <c r="A351" s="0" t="s">
        <v>28518</v>
      </c>
      <c r="B351" s="0" t="s">
        <v>28519</v>
      </c>
      <c r="C351" s="0" t="s">
        <v>28011</v>
      </c>
      <c r="D351" s="0" t="n">
        <v>7.74</v>
      </c>
    </row>
    <row r="352" customFormat="false" ht="15" hidden="false" customHeight="false" outlineLevel="0" collapsed="false">
      <c r="A352" s="0" t="s">
        <v>28520</v>
      </c>
      <c r="B352" s="0" t="s">
        <v>28521</v>
      </c>
      <c r="C352" s="0" t="s">
        <v>28011</v>
      </c>
      <c r="D352" s="0" t="n">
        <v>8.05</v>
      </c>
    </row>
    <row r="353" customFormat="false" ht="15" hidden="false" customHeight="false" outlineLevel="0" collapsed="false">
      <c r="A353" s="0" t="s">
        <v>28522</v>
      </c>
      <c r="B353" s="0" t="s">
        <v>28523</v>
      </c>
      <c r="C353" s="0" t="s">
        <v>28011</v>
      </c>
      <c r="D353" s="0" t="n">
        <v>8.28</v>
      </c>
    </row>
    <row r="354" customFormat="false" ht="15" hidden="false" customHeight="false" outlineLevel="0" collapsed="false">
      <c r="A354" s="0" t="s">
        <v>28524</v>
      </c>
      <c r="B354" s="0" t="s">
        <v>28525</v>
      </c>
      <c r="C354" s="0" t="s">
        <v>28011</v>
      </c>
      <c r="D354" s="0" t="n">
        <v>8.54</v>
      </c>
    </row>
    <row r="355" customFormat="false" ht="15" hidden="false" customHeight="false" outlineLevel="0" collapsed="false">
      <c r="A355" s="0" t="s">
        <v>28526</v>
      </c>
      <c r="B355" s="0" t="s">
        <v>28527</v>
      </c>
      <c r="C355" s="0" t="s">
        <v>28011</v>
      </c>
      <c r="D355" s="0" t="n">
        <v>8.96</v>
      </c>
    </row>
    <row r="356" customFormat="false" ht="15" hidden="false" customHeight="false" outlineLevel="0" collapsed="false">
      <c r="A356" s="0" t="s">
        <v>28528</v>
      </c>
      <c r="B356" s="0" t="s">
        <v>28529</v>
      </c>
      <c r="C356" s="0" t="s">
        <v>28011</v>
      </c>
      <c r="D356" s="0" t="n">
        <v>9.84</v>
      </c>
    </row>
    <row r="357" customFormat="false" ht="15" hidden="false" customHeight="false" outlineLevel="0" collapsed="false">
      <c r="A357" s="0" t="s">
        <v>28530</v>
      </c>
      <c r="B357" s="0" t="s">
        <v>28531</v>
      </c>
      <c r="C357" s="0" t="s">
        <v>28011</v>
      </c>
      <c r="D357" s="0" t="n">
        <v>12.89</v>
      </c>
    </row>
    <row r="358" customFormat="false" ht="15" hidden="false" customHeight="false" outlineLevel="0" collapsed="false">
      <c r="A358" s="0" t="s">
        <v>28532</v>
      </c>
      <c r="B358" s="0" t="s">
        <v>28533</v>
      </c>
      <c r="C358" s="0" t="s">
        <v>28011</v>
      </c>
      <c r="D358" s="0" t="n">
        <v>17.46</v>
      </c>
    </row>
    <row r="359" customFormat="false" ht="15" hidden="false" customHeight="false" outlineLevel="0" collapsed="false">
      <c r="A359" s="0" t="s">
        <v>28534</v>
      </c>
      <c r="B359" s="0" t="s">
        <v>28535</v>
      </c>
      <c r="C359" s="0" t="s">
        <v>28011</v>
      </c>
      <c r="D359" s="0" t="n">
        <v>20.57</v>
      </c>
    </row>
    <row r="360" customFormat="false" ht="15" hidden="false" customHeight="false" outlineLevel="0" collapsed="false">
      <c r="A360" s="0" t="s">
        <v>28536</v>
      </c>
      <c r="B360" s="0" t="s">
        <v>28537</v>
      </c>
      <c r="C360" s="0" t="s">
        <v>28011</v>
      </c>
      <c r="D360" s="0" t="n">
        <v>21.23</v>
      </c>
    </row>
    <row r="361" customFormat="false" ht="15" hidden="false" customHeight="false" outlineLevel="0" collapsed="false">
      <c r="A361" s="0" t="s">
        <v>28538</v>
      </c>
      <c r="B361" s="0" t="s">
        <v>28539</v>
      </c>
      <c r="C361" s="0" t="s">
        <v>28011</v>
      </c>
      <c r="D361" s="0" t="n">
        <v>22.12</v>
      </c>
    </row>
    <row r="362" customFormat="false" ht="15" hidden="false" customHeight="false" outlineLevel="0" collapsed="false">
      <c r="A362" s="0" t="s">
        <v>28021</v>
      </c>
      <c r="B362" s="0" t="s">
        <v>28022</v>
      </c>
      <c r="C362" s="0" t="s">
        <v>28023</v>
      </c>
      <c r="D362" s="0" t="s">
        <v>28024</v>
      </c>
    </row>
    <row r="363" customFormat="false" ht="15" hidden="false" customHeight="false" outlineLevel="0" collapsed="false">
      <c r="A363" s="0" t="s">
        <v>28025</v>
      </c>
      <c r="B363" s="0" t="s">
        <v>28540</v>
      </c>
    </row>
    <row r="365" customFormat="false" ht="15" hidden="false" customHeight="false" outlineLevel="0" collapsed="false">
      <c r="A365" s="0" t="s">
        <v>28027</v>
      </c>
      <c r="B365" s="0" t="s">
        <v>28028</v>
      </c>
    </row>
    <row r="366" customFormat="false" ht="15" hidden="false" customHeight="false" outlineLevel="0" collapsed="false">
      <c r="A366" s="0" t="s">
        <v>27935</v>
      </c>
      <c r="B366" s="0" t="s">
        <v>27936</v>
      </c>
    </row>
    <row r="368" customFormat="false" ht="15" hidden="false" customHeight="false" outlineLevel="0" collapsed="false">
      <c r="A368" s="0" t="s">
        <v>28393</v>
      </c>
      <c r="B368" s="0" t="s">
        <v>28394</v>
      </c>
    </row>
    <row r="369" customFormat="false" ht="15" hidden="false" customHeight="false" outlineLevel="0" collapsed="false">
      <c r="A369" s="0" t="s">
        <v>27939</v>
      </c>
      <c r="B369" s="0" t="s">
        <v>27940</v>
      </c>
    </row>
    <row r="370" customFormat="false" ht="15" hidden="false" customHeight="false" outlineLevel="0" collapsed="false">
      <c r="C370" s="0" t="s">
        <v>28029</v>
      </c>
      <c r="D370" s="0" t="s">
        <v>28030</v>
      </c>
    </row>
    <row r="371" customFormat="false" ht="15" hidden="false" customHeight="false" outlineLevel="0" collapsed="false">
      <c r="A371" s="0" t="s">
        <v>11345</v>
      </c>
      <c r="B371" s="0" t="s">
        <v>27942</v>
      </c>
      <c r="C371" s="0" t="s">
        <v>27943</v>
      </c>
      <c r="D371" s="0" t="s">
        <v>27944</v>
      </c>
    </row>
    <row r="372" customFormat="false" ht="15" hidden="false" customHeight="false" outlineLevel="0" collapsed="false">
      <c r="A372" s="0" t="s">
        <v>28541</v>
      </c>
      <c r="B372" s="0" t="s">
        <v>28542</v>
      </c>
      <c r="C372" s="0" t="s">
        <v>28011</v>
      </c>
      <c r="D372" s="0" t="n">
        <v>22.78</v>
      </c>
    </row>
    <row r="373" customFormat="false" ht="15" hidden="false" customHeight="false" outlineLevel="0" collapsed="false">
      <c r="A373" s="0" t="s">
        <v>28543</v>
      </c>
      <c r="B373" s="0" t="s">
        <v>28544</v>
      </c>
      <c r="C373" s="0" t="s">
        <v>28011</v>
      </c>
      <c r="D373" s="0" t="n">
        <v>23.44</v>
      </c>
    </row>
    <row r="374" customFormat="false" ht="15" hidden="false" customHeight="false" outlineLevel="0" collapsed="false">
      <c r="A374" s="0" t="s">
        <v>28545</v>
      </c>
      <c r="B374" s="0" t="s">
        <v>28546</v>
      </c>
      <c r="C374" s="0" t="s">
        <v>28011</v>
      </c>
      <c r="D374" s="0" t="n">
        <v>23.72</v>
      </c>
    </row>
    <row r="375" customFormat="false" ht="15" hidden="false" customHeight="false" outlineLevel="0" collapsed="false">
      <c r="A375" s="0" t="s">
        <v>28547</v>
      </c>
      <c r="B375" s="0" t="s">
        <v>28548</v>
      </c>
      <c r="C375" s="0" t="s">
        <v>28011</v>
      </c>
      <c r="D375" s="0" t="n">
        <v>12.13</v>
      </c>
    </row>
    <row r="376" customFormat="false" ht="15" hidden="false" customHeight="false" outlineLevel="0" collapsed="false">
      <c r="A376" s="0" t="s">
        <v>28549</v>
      </c>
      <c r="B376" s="0" t="s">
        <v>28550</v>
      </c>
      <c r="C376" s="0" t="s">
        <v>28011</v>
      </c>
      <c r="D376" s="0" t="n">
        <v>13.19</v>
      </c>
    </row>
    <row r="377" customFormat="false" ht="15" hidden="false" customHeight="false" outlineLevel="0" collapsed="false">
      <c r="A377" s="0" t="s">
        <v>28551</v>
      </c>
      <c r="B377" s="0" t="s">
        <v>28552</v>
      </c>
      <c r="C377" s="0" t="s">
        <v>28011</v>
      </c>
      <c r="D377" s="0" t="n">
        <v>13.64</v>
      </c>
    </row>
    <row r="378" customFormat="false" ht="15" hidden="false" customHeight="false" outlineLevel="0" collapsed="false">
      <c r="A378" s="0" t="s">
        <v>28553</v>
      </c>
      <c r="B378" s="0" t="s">
        <v>28554</v>
      </c>
      <c r="C378" s="0" t="s">
        <v>28011</v>
      </c>
      <c r="D378" s="0" t="n">
        <v>14.16</v>
      </c>
    </row>
    <row r="379" customFormat="false" ht="15" hidden="false" customHeight="false" outlineLevel="0" collapsed="false">
      <c r="A379" s="0" t="s">
        <v>28555</v>
      </c>
      <c r="B379" s="0" t="s">
        <v>28556</v>
      </c>
      <c r="C379" s="0" t="s">
        <v>28011</v>
      </c>
      <c r="D379" s="0" t="n">
        <v>15.1</v>
      </c>
    </row>
    <row r="380" customFormat="false" ht="15" hidden="false" customHeight="false" outlineLevel="0" collapsed="false">
      <c r="A380" s="0" t="s">
        <v>28557</v>
      </c>
      <c r="B380" s="0" t="s">
        <v>28558</v>
      </c>
      <c r="C380" s="0" t="s">
        <v>28011</v>
      </c>
      <c r="D380" s="0" t="n">
        <v>2</v>
      </c>
    </row>
    <row r="381" customFormat="false" ht="15" hidden="false" customHeight="false" outlineLevel="0" collapsed="false">
      <c r="A381" s="0" t="s">
        <v>28559</v>
      </c>
      <c r="B381" s="0" t="s">
        <v>28560</v>
      </c>
      <c r="C381" s="0" t="s">
        <v>28011</v>
      </c>
      <c r="D381" s="0" t="n">
        <v>2.33</v>
      </c>
    </row>
    <row r="382" customFormat="false" ht="15" hidden="false" customHeight="false" outlineLevel="0" collapsed="false">
      <c r="A382" s="0" t="s">
        <v>28561</v>
      </c>
      <c r="B382" s="0" t="s">
        <v>28562</v>
      </c>
      <c r="C382" s="0" t="s">
        <v>28011</v>
      </c>
      <c r="D382" s="0" t="n">
        <v>6.73</v>
      </c>
    </row>
    <row r="383" customFormat="false" ht="15" hidden="false" customHeight="false" outlineLevel="0" collapsed="false">
      <c r="A383" s="0" t="s">
        <v>28563</v>
      </c>
      <c r="B383" s="0" t="s">
        <v>28564</v>
      </c>
      <c r="C383" s="0" t="s">
        <v>28011</v>
      </c>
      <c r="D383" s="0" t="n">
        <v>51.76</v>
      </c>
    </row>
    <row r="384" customFormat="false" ht="15" hidden="false" customHeight="false" outlineLevel="0" collapsed="false">
      <c r="A384" s="0" t="s">
        <v>28565</v>
      </c>
      <c r="B384" s="0" t="s">
        <v>28566</v>
      </c>
      <c r="C384" s="0" t="s">
        <v>28011</v>
      </c>
      <c r="D384" s="0" t="n">
        <v>91.56</v>
      </c>
    </row>
    <row r="385" customFormat="false" ht="15" hidden="false" customHeight="false" outlineLevel="0" collapsed="false">
      <c r="A385" s="0" t="s">
        <v>28567</v>
      </c>
      <c r="B385" s="0" t="s">
        <v>28568</v>
      </c>
      <c r="C385" s="0" t="s">
        <v>28011</v>
      </c>
      <c r="D385" s="0" t="n">
        <v>1.58</v>
      </c>
    </row>
    <row r="386" customFormat="false" ht="15" hidden="false" customHeight="false" outlineLevel="0" collapsed="false">
      <c r="A386" s="0" t="s">
        <v>28569</v>
      </c>
      <c r="B386" s="0" t="s">
        <v>28570</v>
      </c>
      <c r="C386" s="0" t="s">
        <v>28011</v>
      </c>
      <c r="D386" s="0" t="n">
        <v>8.7</v>
      </c>
    </row>
    <row r="387" customFormat="false" ht="15" hidden="false" customHeight="false" outlineLevel="0" collapsed="false">
      <c r="A387" s="0" t="s">
        <v>28571</v>
      </c>
      <c r="B387" s="0" t="s">
        <v>28572</v>
      </c>
      <c r="C387" s="0" t="s">
        <v>28020</v>
      </c>
      <c r="D387" s="0" t="n">
        <v>0.61</v>
      </c>
    </row>
    <row r="388" customFormat="false" ht="15" hidden="false" customHeight="false" outlineLevel="0" collapsed="false">
      <c r="A388" s="0" t="s">
        <v>28573</v>
      </c>
      <c r="B388" s="0" t="s">
        <v>28574</v>
      </c>
      <c r="C388" s="0" t="s">
        <v>28020</v>
      </c>
      <c r="D388" s="0" t="n">
        <v>0.78</v>
      </c>
    </row>
    <row r="389" customFormat="false" ht="15" hidden="false" customHeight="false" outlineLevel="0" collapsed="false">
      <c r="A389" s="0" t="s">
        <v>28575</v>
      </c>
      <c r="B389" s="0" t="s">
        <v>28576</v>
      </c>
      <c r="C389" s="0" t="s">
        <v>28011</v>
      </c>
      <c r="D389" s="0" t="n">
        <v>8.7</v>
      </c>
    </row>
    <row r="390" customFormat="false" ht="15" hidden="false" customHeight="false" outlineLevel="0" collapsed="false">
      <c r="A390" s="0" t="s">
        <v>28577</v>
      </c>
      <c r="B390" s="0" t="s">
        <v>28578</v>
      </c>
      <c r="C390" s="0" t="s">
        <v>28011</v>
      </c>
      <c r="D390" s="0" t="n">
        <v>8.7</v>
      </c>
    </row>
    <row r="391" customFormat="false" ht="15" hidden="false" customHeight="false" outlineLevel="0" collapsed="false">
      <c r="A391" s="0" t="s">
        <v>28579</v>
      </c>
      <c r="B391" s="0" t="s">
        <v>28580</v>
      </c>
      <c r="C391" s="0" t="s">
        <v>28011</v>
      </c>
      <c r="D391" s="0" t="n">
        <v>9.3</v>
      </c>
    </row>
    <row r="392" customFormat="false" ht="15" hidden="false" customHeight="false" outlineLevel="0" collapsed="false">
      <c r="A392" s="0" t="s">
        <v>28581</v>
      </c>
      <c r="B392" s="0" t="s">
        <v>28582</v>
      </c>
      <c r="C392" s="0" t="s">
        <v>28011</v>
      </c>
      <c r="D392" s="0" t="n">
        <v>10.37</v>
      </c>
    </row>
    <row r="393" customFormat="false" ht="15" hidden="false" customHeight="false" outlineLevel="0" collapsed="false">
      <c r="A393" s="0" t="s">
        <v>28583</v>
      </c>
      <c r="B393" s="0" t="s">
        <v>28584</v>
      </c>
      <c r="C393" s="0" t="s">
        <v>28011</v>
      </c>
      <c r="D393" s="0" t="n">
        <v>10.37</v>
      </c>
    </row>
    <row r="394" customFormat="false" ht="15" hidden="false" customHeight="false" outlineLevel="0" collapsed="false">
      <c r="A394" s="0" t="s">
        <v>28585</v>
      </c>
      <c r="B394" s="0" t="s">
        <v>28586</v>
      </c>
      <c r="C394" s="0" t="s">
        <v>28011</v>
      </c>
      <c r="D394" s="0" t="n">
        <v>28.31</v>
      </c>
    </row>
    <row r="395" customFormat="false" ht="15" hidden="false" customHeight="false" outlineLevel="0" collapsed="false">
      <c r="A395" s="0" t="s">
        <v>28587</v>
      </c>
      <c r="B395" s="0" t="s">
        <v>28588</v>
      </c>
      <c r="C395" s="0" t="s">
        <v>28011</v>
      </c>
      <c r="D395" s="0" t="n">
        <v>28.31</v>
      </c>
    </row>
    <row r="396" customFormat="false" ht="15" hidden="false" customHeight="false" outlineLevel="0" collapsed="false">
      <c r="A396" s="0" t="s">
        <v>28589</v>
      </c>
      <c r="B396" s="0" t="s">
        <v>28590</v>
      </c>
      <c r="C396" s="0" t="s">
        <v>28011</v>
      </c>
      <c r="D396" s="0" t="n">
        <v>33.73</v>
      </c>
    </row>
    <row r="397" customFormat="false" ht="15" hidden="false" customHeight="false" outlineLevel="0" collapsed="false">
      <c r="A397" s="0" t="s">
        <v>28591</v>
      </c>
      <c r="B397" s="0" t="s">
        <v>28592</v>
      </c>
      <c r="C397" s="0" t="s">
        <v>28011</v>
      </c>
      <c r="D397" s="0" t="n">
        <v>51</v>
      </c>
    </row>
    <row r="398" customFormat="false" ht="15" hidden="false" customHeight="false" outlineLevel="0" collapsed="false">
      <c r="A398" s="0" t="s">
        <v>28593</v>
      </c>
      <c r="B398" s="0" t="s">
        <v>28594</v>
      </c>
      <c r="C398" s="0" t="s">
        <v>28011</v>
      </c>
      <c r="D398" s="0" t="n">
        <v>56.03</v>
      </c>
    </row>
    <row r="399" customFormat="false" ht="15" hidden="false" customHeight="false" outlineLevel="0" collapsed="false">
      <c r="A399" s="0" t="s">
        <v>28595</v>
      </c>
      <c r="B399" s="0" t="s">
        <v>28596</v>
      </c>
      <c r="C399" s="0" t="s">
        <v>28011</v>
      </c>
      <c r="D399" s="0" t="n">
        <v>55.83</v>
      </c>
    </row>
    <row r="400" customFormat="false" ht="15" hidden="false" customHeight="false" outlineLevel="0" collapsed="false">
      <c r="A400" s="0" t="s">
        <v>28597</v>
      </c>
      <c r="B400" s="0" t="s">
        <v>28598</v>
      </c>
      <c r="C400" s="0" t="s">
        <v>28011</v>
      </c>
      <c r="D400" s="0" t="n">
        <v>99.19</v>
      </c>
    </row>
    <row r="401" customFormat="false" ht="15" hidden="false" customHeight="false" outlineLevel="0" collapsed="false">
      <c r="A401" s="0" t="s">
        <v>28599</v>
      </c>
      <c r="B401" s="0" t="s">
        <v>28600</v>
      </c>
      <c r="C401" s="0" t="s">
        <v>28011</v>
      </c>
      <c r="D401" s="0" t="n">
        <v>99</v>
      </c>
    </row>
    <row r="402" customFormat="false" ht="15" hidden="false" customHeight="false" outlineLevel="0" collapsed="false">
      <c r="A402" s="0" t="s">
        <v>28601</v>
      </c>
      <c r="B402" s="0" t="s">
        <v>28602</v>
      </c>
      <c r="C402" s="0" t="s">
        <v>28011</v>
      </c>
      <c r="D402" s="0" t="n">
        <v>49.1</v>
      </c>
    </row>
    <row r="403" customFormat="false" ht="15" hidden="false" customHeight="false" outlineLevel="0" collapsed="false">
      <c r="A403" s="0" t="s">
        <v>28603</v>
      </c>
      <c r="B403" s="0" t="s">
        <v>28604</v>
      </c>
      <c r="C403" s="0" t="s">
        <v>28011</v>
      </c>
      <c r="D403" s="0" t="n">
        <v>89.57</v>
      </c>
    </row>
    <row r="404" customFormat="false" ht="15" hidden="false" customHeight="false" outlineLevel="0" collapsed="false">
      <c r="A404" s="0" t="s">
        <v>28605</v>
      </c>
      <c r="B404" s="0" t="s">
        <v>28606</v>
      </c>
      <c r="C404" s="0" t="s">
        <v>28011</v>
      </c>
      <c r="D404" s="0" t="n">
        <v>95.94</v>
      </c>
    </row>
    <row r="405" customFormat="false" ht="15" hidden="false" customHeight="false" outlineLevel="0" collapsed="false">
      <c r="A405" s="0" t="s">
        <v>28607</v>
      </c>
      <c r="B405" s="0" t="s">
        <v>28608</v>
      </c>
      <c r="C405" s="0" t="s">
        <v>28011</v>
      </c>
      <c r="D405" s="0" t="n">
        <v>56.89</v>
      </c>
    </row>
    <row r="406" customFormat="false" ht="15" hidden="false" customHeight="false" outlineLevel="0" collapsed="false">
      <c r="A406" s="0" t="s">
        <v>28609</v>
      </c>
      <c r="B406" s="0" t="s">
        <v>28610</v>
      </c>
      <c r="C406" s="0" t="s">
        <v>28020</v>
      </c>
      <c r="D406" s="0" t="n">
        <v>0.22</v>
      </c>
    </row>
    <row r="407" customFormat="false" ht="15" hidden="false" customHeight="false" outlineLevel="0" collapsed="false">
      <c r="A407" s="0" t="s">
        <v>28611</v>
      </c>
      <c r="B407" s="0" t="s">
        <v>28612</v>
      </c>
      <c r="C407" s="0" t="s">
        <v>28020</v>
      </c>
      <c r="D407" s="0" t="n">
        <v>0.15</v>
      </c>
    </row>
    <row r="408" customFormat="false" ht="15" hidden="false" customHeight="false" outlineLevel="0" collapsed="false">
      <c r="A408" s="0" t="s">
        <v>28021</v>
      </c>
      <c r="B408" s="0" t="s">
        <v>28022</v>
      </c>
      <c r="C408" s="0" t="s">
        <v>28023</v>
      </c>
      <c r="D408" s="0" t="s">
        <v>28024</v>
      </c>
    </row>
    <row r="409" customFormat="false" ht="15" hidden="false" customHeight="false" outlineLevel="0" collapsed="false">
      <c r="A409" s="0" t="s">
        <v>28025</v>
      </c>
      <c r="B409" s="0" t="s">
        <v>28613</v>
      </c>
    </row>
    <row r="411" customFormat="false" ht="15" hidden="false" customHeight="false" outlineLevel="0" collapsed="false">
      <c r="A411" s="0" t="s">
        <v>28027</v>
      </c>
      <c r="B411" s="0" t="s">
        <v>28028</v>
      </c>
    </row>
    <row r="412" customFormat="false" ht="15" hidden="false" customHeight="false" outlineLevel="0" collapsed="false">
      <c r="A412" s="0" t="s">
        <v>27935</v>
      </c>
      <c r="B412" s="0" t="s">
        <v>27936</v>
      </c>
    </row>
    <row r="414" customFormat="false" ht="15" hidden="false" customHeight="false" outlineLevel="0" collapsed="false">
      <c r="A414" s="0" t="s">
        <v>28393</v>
      </c>
      <c r="B414" s="0" t="s">
        <v>28394</v>
      </c>
    </row>
    <row r="415" customFormat="false" ht="15" hidden="false" customHeight="false" outlineLevel="0" collapsed="false">
      <c r="A415" s="0" t="s">
        <v>27939</v>
      </c>
      <c r="B415" s="0" t="s">
        <v>27940</v>
      </c>
    </row>
    <row r="416" customFormat="false" ht="15" hidden="false" customHeight="false" outlineLevel="0" collapsed="false">
      <c r="C416" s="0" t="s">
        <v>28029</v>
      </c>
      <c r="D416" s="0" t="s">
        <v>28030</v>
      </c>
    </row>
    <row r="417" customFormat="false" ht="15" hidden="false" customHeight="false" outlineLevel="0" collapsed="false">
      <c r="A417" s="0" t="s">
        <v>11345</v>
      </c>
      <c r="B417" s="0" t="s">
        <v>27942</v>
      </c>
      <c r="C417" s="0" t="s">
        <v>27943</v>
      </c>
      <c r="D417" s="0" t="s">
        <v>27944</v>
      </c>
    </row>
    <row r="418" customFormat="false" ht="15" hidden="false" customHeight="false" outlineLevel="0" collapsed="false">
      <c r="A418" s="0" t="s">
        <v>28614</v>
      </c>
      <c r="B418" s="0" t="s">
        <v>28615</v>
      </c>
      <c r="C418" s="0" t="s">
        <v>28020</v>
      </c>
      <c r="D418" s="0" t="n">
        <v>0.73</v>
      </c>
    </row>
    <row r="419" customFormat="false" ht="15" hidden="false" customHeight="false" outlineLevel="0" collapsed="false">
      <c r="A419" s="0" t="s">
        <v>28616</v>
      </c>
      <c r="B419" s="0" t="s">
        <v>28617</v>
      </c>
      <c r="C419" s="0" t="s">
        <v>28020</v>
      </c>
      <c r="D419" s="0" t="n">
        <v>0.89</v>
      </c>
    </row>
    <row r="420" customFormat="false" ht="15" hidden="false" customHeight="false" outlineLevel="0" collapsed="false">
      <c r="A420" s="0" t="s">
        <v>28618</v>
      </c>
      <c r="B420" s="0" t="s">
        <v>28619</v>
      </c>
      <c r="C420" s="0" t="s">
        <v>28020</v>
      </c>
      <c r="D420" s="0" t="n">
        <v>1.02</v>
      </c>
    </row>
    <row r="421" customFormat="false" ht="15" hidden="false" customHeight="false" outlineLevel="0" collapsed="false">
      <c r="A421" s="0" t="s">
        <v>28620</v>
      </c>
      <c r="B421" s="0" t="s">
        <v>28621</v>
      </c>
      <c r="C421" s="0" t="s">
        <v>28020</v>
      </c>
      <c r="D421" s="0" t="n">
        <v>0.95</v>
      </c>
    </row>
    <row r="422" customFormat="false" ht="15" hidden="false" customHeight="false" outlineLevel="0" collapsed="false">
      <c r="A422" s="0" t="s">
        <v>28622</v>
      </c>
      <c r="B422" s="0" t="s">
        <v>28623</v>
      </c>
      <c r="C422" s="0" t="s">
        <v>28020</v>
      </c>
      <c r="D422" s="0" t="n">
        <v>1.1</v>
      </c>
    </row>
    <row r="423" customFormat="false" ht="15" hidden="false" customHeight="false" outlineLevel="0" collapsed="false">
      <c r="A423" s="0" t="s">
        <v>28624</v>
      </c>
      <c r="B423" s="0" t="s">
        <v>28625</v>
      </c>
      <c r="C423" s="0" t="s">
        <v>28020</v>
      </c>
      <c r="D423" s="0" t="n">
        <v>2.25</v>
      </c>
    </row>
    <row r="424" customFormat="false" ht="15" hidden="false" customHeight="false" outlineLevel="0" collapsed="false">
      <c r="A424" s="0" t="s">
        <v>28626</v>
      </c>
      <c r="B424" s="0" t="s">
        <v>28627</v>
      </c>
      <c r="C424" s="0" t="s">
        <v>28020</v>
      </c>
      <c r="D424" s="0" t="n">
        <v>2.59</v>
      </c>
    </row>
    <row r="425" customFormat="false" ht="15" hidden="false" customHeight="false" outlineLevel="0" collapsed="false">
      <c r="A425" s="0" t="s">
        <v>28628</v>
      </c>
      <c r="B425" s="0" t="s">
        <v>28629</v>
      </c>
      <c r="C425" s="0" t="s">
        <v>28020</v>
      </c>
      <c r="D425" s="0" t="n">
        <v>2.93</v>
      </c>
    </row>
    <row r="426" customFormat="false" ht="15" hidden="false" customHeight="false" outlineLevel="0" collapsed="false">
      <c r="A426" s="0" t="s">
        <v>28630</v>
      </c>
      <c r="B426" s="0" t="s">
        <v>28631</v>
      </c>
      <c r="C426" s="0" t="s">
        <v>28020</v>
      </c>
      <c r="D426" s="0" t="n">
        <v>2.91</v>
      </c>
    </row>
    <row r="427" customFormat="false" ht="15" hidden="false" customHeight="false" outlineLevel="0" collapsed="false">
      <c r="A427" s="0" t="s">
        <v>28632</v>
      </c>
      <c r="B427" s="0" t="s">
        <v>28633</v>
      </c>
      <c r="C427" s="0" t="s">
        <v>28020</v>
      </c>
      <c r="D427" s="0" t="n">
        <v>3.26</v>
      </c>
    </row>
    <row r="428" customFormat="false" ht="15" hidden="false" customHeight="false" outlineLevel="0" collapsed="false">
      <c r="A428" s="0" t="s">
        <v>28634</v>
      </c>
      <c r="B428" s="0" t="s">
        <v>28635</v>
      </c>
      <c r="C428" s="0" t="s">
        <v>28020</v>
      </c>
      <c r="D428" s="0" t="n">
        <v>3.27</v>
      </c>
    </row>
    <row r="429" customFormat="false" ht="15" hidden="false" customHeight="false" outlineLevel="0" collapsed="false">
      <c r="A429" s="0" t="s">
        <v>28636</v>
      </c>
      <c r="B429" s="0" t="s">
        <v>28637</v>
      </c>
      <c r="C429" s="0" t="s">
        <v>28020</v>
      </c>
      <c r="D429" s="0" t="n">
        <v>3.7</v>
      </c>
    </row>
    <row r="430" customFormat="false" ht="15" hidden="false" customHeight="false" outlineLevel="0" collapsed="false">
      <c r="A430" s="0" t="s">
        <v>28638</v>
      </c>
      <c r="B430" s="0" t="s">
        <v>28639</v>
      </c>
      <c r="C430" s="0" t="s">
        <v>28020</v>
      </c>
      <c r="D430" s="0" t="n">
        <v>4.01</v>
      </c>
    </row>
    <row r="431" customFormat="false" ht="15" hidden="false" customHeight="false" outlineLevel="0" collapsed="false">
      <c r="A431" s="0" t="s">
        <v>28640</v>
      </c>
      <c r="B431" s="0" t="s">
        <v>28641</v>
      </c>
      <c r="C431" s="0" t="s">
        <v>28020</v>
      </c>
      <c r="D431" s="0" t="n">
        <v>4.06</v>
      </c>
    </row>
    <row r="432" customFormat="false" ht="15" hidden="false" customHeight="false" outlineLevel="0" collapsed="false">
      <c r="A432" s="0" t="s">
        <v>28642</v>
      </c>
      <c r="B432" s="0" t="s">
        <v>28643</v>
      </c>
      <c r="C432" s="0" t="s">
        <v>28020</v>
      </c>
      <c r="D432" s="0" t="n">
        <v>4.49</v>
      </c>
    </row>
    <row r="433" customFormat="false" ht="15" hidden="false" customHeight="false" outlineLevel="0" collapsed="false">
      <c r="A433" s="0" t="s">
        <v>28644</v>
      </c>
      <c r="B433" s="0" t="s">
        <v>28645</v>
      </c>
      <c r="C433" s="0" t="s">
        <v>28011</v>
      </c>
      <c r="D433" s="0" t="n">
        <v>77.24</v>
      </c>
    </row>
    <row r="434" customFormat="false" ht="15" hidden="false" customHeight="false" outlineLevel="0" collapsed="false">
      <c r="A434" s="0" t="s">
        <v>28646</v>
      </c>
      <c r="B434" s="0" t="s">
        <v>28647</v>
      </c>
      <c r="C434" s="0" t="s">
        <v>28011</v>
      </c>
      <c r="D434" s="0" t="n">
        <v>120.46</v>
      </c>
    </row>
    <row r="435" customFormat="false" ht="15" hidden="false" customHeight="false" outlineLevel="0" collapsed="false">
      <c r="A435" s="0" t="s">
        <v>28648</v>
      </c>
      <c r="B435" s="0" t="s">
        <v>28649</v>
      </c>
      <c r="C435" s="0" t="s">
        <v>28011</v>
      </c>
      <c r="D435" s="0" t="n">
        <v>75.36</v>
      </c>
    </row>
    <row r="436" customFormat="false" ht="15" hidden="false" customHeight="false" outlineLevel="0" collapsed="false">
      <c r="A436" s="0" t="s">
        <v>28650</v>
      </c>
      <c r="B436" s="0" t="s">
        <v>28651</v>
      </c>
      <c r="C436" s="0" t="s">
        <v>28011</v>
      </c>
      <c r="D436" s="0" t="n">
        <v>113.13</v>
      </c>
    </row>
    <row r="437" customFormat="false" ht="15" hidden="false" customHeight="false" outlineLevel="0" collapsed="false">
      <c r="A437" s="0" t="s">
        <v>28652</v>
      </c>
      <c r="B437" s="0" t="s">
        <v>28653</v>
      </c>
      <c r="C437" s="0" t="s">
        <v>28120</v>
      </c>
      <c r="D437" s="0" t="n">
        <v>56.99</v>
      </c>
    </row>
    <row r="438" customFormat="false" ht="15" hidden="false" customHeight="false" outlineLevel="0" collapsed="false">
      <c r="A438" s="0" t="s">
        <v>28654</v>
      </c>
      <c r="B438" s="0" t="s">
        <v>28655</v>
      </c>
      <c r="C438" s="0" t="s">
        <v>28120</v>
      </c>
      <c r="D438" s="0" t="n">
        <v>93.9</v>
      </c>
    </row>
    <row r="439" customFormat="false" ht="15" hidden="false" customHeight="false" outlineLevel="0" collapsed="false">
      <c r="A439" s="0" t="s">
        <v>28656</v>
      </c>
      <c r="B439" s="0" t="s">
        <v>28657</v>
      </c>
      <c r="C439" s="0" t="s">
        <v>28120</v>
      </c>
      <c r="D439" s="0" t="n">
        <v>54.37</v>
      </c>
    </row>
    <row r="440" customFormat="false" ht="15" hidden="false" customHeight="false" outlineLevel="0" collapsed="false">
      <c r="A440" s="0" t="s">
        <v>28658</v>
      </c>
      <c r="B440" s="0" t="s">
        <v>28659</v>
      </c>
      <c r="C440" s="0" t="s">
        <v>28120</v>
      </c>
      <c r="D440" s="0" t="n">
        <v>46.53</v>
      </c>
    </row>
    <row r="441" customFormat="false" ht="15" hidden="false" customHeight="false" outlineLevel="0" collapsed="false">
      <c r="A441" s="0" t="s">
        <v>28660</v>
      </c>
      <c r="B441" s="0" t="s">
        <v>28661</v>
      </c>
      <c r="C441" s="0" t="s">
        <v>28120</v>
      </c>
      <c r="D441" s="0" t="n">
        <v>56.04</v>
      </c>
    </row>
    <row r="442" customFormat="false" ht="15" hidden="false" customHeight="false" outlineLevel="0" collapsed="false">
      <c r="A442" s="0" t="s">
        <v>28662</v>
      </c>
      <c r="B442" s="0" t="s">
        <v>28663</v>
      </c>
      <c r="C442" s="0" t="s">
        <v>28120</v>
      </c>
      <c r="D442" s="0" t="n">
        <v>72.16</v>
      </c>
    </row>
    <row r="443" customFormat="false" ht="15" hidden="false" customHeight="false" outlineLevel="0" collapsed="false">
      <c r="A443" s="0" t="s">
        <v>28664</v>
      </c>
      <c r="B443" s="0" t="s">
        <v>28665</v>
      </c>
      <c r="C443" s="0" t="s">
        <v>28120</v>
      </c>
      <c r="D443" s="0" t="n">
        <v>67.55</v>
      </c>
    </row>
    <row r="444" customFormat="false" ht="15" hidden="false" customHeight="false" outlineLevel="0" collapsed="false">
      <c r="A444" s="0" t="s">
        <v>28666</v>
      </c>
      <c r="B444" s="0" t="s">
        <v>28667</v>
      </c>
      <c r="C444" s="0" t="s">
        <v>28120</v>
      </c>
      <c r="D444" s="0" t="n">
        <v>73.97</v>
      </c>
    </row>
    <row r="445" customFormat="false" ht="15" hidden="false" customHeight="false" outlineLevel="0" collapsed="false">
      <c r="A445" s="0" t="s">
        <v>28668</v>
      </c>
      <c r="B445" s="0" t="s">
        <v>28669</v>
      </c>
      <c r="C445" s="0" t="s">
        <v>28011</v>
      </c>
      <c r="D445" s="0" t="n">
        <v>95.57</v>
      </c>
    </row>
    <row r="446" customFormat="false" ht="15" hidden="false" customHeight="false" outlineLevel="0" collapsed="false">
      <c r="A446" s="0" t="s">
        <v>28670</v>
      </c>
      <c r="B446" s="0" t="s">
        <v>28671</v>
      </c>
      <c r="C446" s="0" t="s">
        <v>28011</v>
      </c>
      <c r="D446" s="0" t="n">
        <v>136.58</v>
      </c>
    </row>
    <row r="447" customFormat="false" ht="15" hidden="false" customHeight="false" outlineLevel="0" collapsed="false">
      <c r="A447" s="0" t="s">
        <v>28672</v>
      </c>
      <c r="B447" s="0" t="s">
        <v>28673</v>
      </c>
      <c r="C447" s="0" t="s">
        <v>28011</v>
      </c>
      <c r="D447" s="0" t="n">
        <v>178</v>
      </c>
    </row>
    <row r="448" customFormat="false" ht="15" hidden="false" customHeight="false" outlineLevel="0" collapsed="false">
      <c r="A448" s="0" t="s">
        <v>28674</v>
      </c>
      <c r="B448" s="0" t="s">
        <v>28675</v>
      </c>
      <c r="C448" s="0" t="s">
        <v>28011</v>
      </c>
      <c r="D448" s="0" t="n">
        <v>219.01</v>
      </c>
    </row>
    <row r="449" customFormat="false" ht="15" hidden="false" customHeight="false" outlineLevel="0" collapsed="false">
      <c r="A449" s="0" t="s">
        <v>28676</v>
      </c>
      <c r="B449" s="0" t="s">
        <v>28677</v>
      </c>
      <c r="C449" s="0" t="s">
        <v>28011</v>
      </c>
      <c r="D449" s="0" t="n">
        <v>212.91</v>
      </c>
    </row>
    <row r="450" customFormat="false" ht="15" hidden="false" customHeight="false" outlineLevel="0" collapsed="false">
      <c r="A450" s="0" t="s">
        <v>28678</v>
      </c>
      <c r="B450" s="0" t="s">
        <v>28679</v>
      </c>
      <c r="C450" s="0" t="s">
        <v>28011</v>
      </c>
      <c r="D450" s="0" t="n">
        <v>262.63</v>
      </c>
    </row>
    <row r="451" customFormat="false" ht="15" hidden="false" customHeight="false" outlineLevel="0" collapsed="false">
      <c r="A451" s="0" t="s">
        <v>28680</v>
      </c>
      <c r="B451" s="0" t="s">
        <v>28681</v>
      </c>
      <c r="C451" s="0" t="s">
        <v>28011</v>
      </c>
      <c r="D451" s="0" t="n">
        <v>306.57</v>
      </c>
    </row>
    <row r="452" customFormat="false" ht="15" hidden="false" customHeight="false" outlineLevel="0" collapsed="false">
      <c r="A452" s="0" t="s">
        <v>28682</v>
      </c>
      <c r="B452" s="0" t="s">
        <v>28683</v>
      </c>
      <c r="C452" s="0" t="s">
        <v>28011</v>
      </c>
      <c r="D452" s="0" t="n">
        <v>355.83</v>
      </c>
    </row>
    <row r="453" customFormat="false" ht="15" hidden="false" customHeight="false" outlineLevel="0" collapsed="false">
      <c r="A453" s="0" t="s">
        <v>28684</v>
      </c>
      <c r="B453" s="0" t="s">
        <v>28685</v>
      </c>
      <c r="C453" s="0" t="s">
        <v>28020</v>
      </c>
      <c r="D453" s="0" t="n">
        <v>51.64</v>
      </c>
    </row>
    <row r="454" customFormat="false" ht="15" hidden="false" customHeight="false" outlineLevel="0" collapsed="false">
      <c r="A454" s="0" t="s">
        <v>28021</v>
      </c>
      <c r="B454" s="0" t="s">
        <v>28022</v>
      </c>
      <c r="C454" s="0" t="s">
        <v>28023</v>
      </c>
      <c r="D454" s="0" t="s">
        <v>28024</v>
      </c>
    </row>
    <row r="455" customFormat="false" ht="15" hidden="false" customHeight="false" outlineLevel="0" collapsed="false">
      <c r="A455" s="0" t="s">
        <v>28025</v>
      </c>
      <c r="B455" s="0" t="s">
        <v>28686</v>
      </c>
    </row>
    <row r="457" customFormat="false" ht="15" hidden="false" customHeight="false" outlineLevel="0" collapsed="false">
      <c r="A457" s="0" t="s">
        <v>28027</v>
      </c>
      <c r="B457" s="0" t="s">
        <v>28028</v>
      </c>
    </row>
    <row r="458" customFormat="false" ht="15" hidden="false" customHeight="false" outlineLevel="0" collapsed="false">
      <c r="A458" s="0" t="s">
        <v>27935</v>
      </c>
      <c r="B458" s="0" t="s">
        <v>27936</v>
      </c>
    </row>
    <row r="460" customFormat="false" ht="15" hidden="false" customHeight="false" outlineLevel="0" collapsed="false">
      <c r="A460" s="0" t="s">
        <v>28393</v>
      </c>
      <c r="B460" s="0" t="s">
        <v>28394</v>
      </c>
    </row>
    <row r="461" customFormat="false" ht="15" hidden="false" customHeight="false" outlineLevel="0" collapsed="false">
      <c r="A461" s="0" t="s">
        <v>27939</v>
      </c>
      <c r="B461" s="0" t="s">
        <v>27940</v>
      </c>
    </row>
    <row r="462" customFormat="false" ht="15" hidden="false" customHeight="false" outlineLevel="0" collapsed="false">
      <c r="C462" s="0" t="s">
        <v>28029</v>
      </c>
      <c r="D462" s="0" t="s">
        <v>28030</v>
      </c>
    </row>
    <row r="463" customFormat="false" ht="15" hidden="false" customHeight="false" outlineLevel="0" collapsed="false">
      <c r="A463" s="0" t="s">
        <v>11345</v>
      </c>
      <c r="B463" s="0" t="s">
        <v>27942</v>
      </c>
      <c r="C463" s="0" t="s">
        <v>27943</v>
      </c>
      <c r="D463" s="0" t="s">
        <v>27944</v>
      </c>
    </row>
    <row r="464" customFormat="false" ht="15" hidden="false" customHeight="false" outlineLevel="0" collapsed="false">
      <c r="A464" s="0" t="s">
        <v>28687</v>
      </c>
      <c r="B464" s="0" t="s">
        <v>28688</v>
      </c>
      <c r="C464" s="0" t="s">
        <v>28020</v>
      </c>
      <c r="D464" s="0" t="n">
        <v>58.47</v>
      </c>
    </row>
    <row r="465" customFormat="false" ht="15" hidden="false" customHeight="false" outlineLevel="0" collapsed="false">
      <c r="A465" s="0" t="s">
        <v>28689</v>
      </c>
      <c r="B465" s="0" t="s">
        <v>28690</v>
      </c>
      <c r="C465" s="0" t="s">
        <v>28259</v>
      </c>
      <c r="D465" s="0" t="n">
        <v>2.65</v>
      </c>
    </row>
    <row r="466" customFormat="false" ht="15" hidden="false" customHeight="false" outlineLevel="0" collapsed="false">
      <c r="A466" s="0" t="s">
        <v>28691</v>
      </c>
      <c r="B466" s="0" t="s">
        <v>28692</v>
      </c>
      <c r="C466" s="0" t="s">
        <v>28011</v>
      </c>
      <c r="D466" s="0" t="n">
        <v>46.43</v>
      </c>
    </row>
    <row r="467" customFormat="false" ht="15" hidden="false" customHeight="false" outlineLevel="0" collapsed="false">
      <c r="A467" s="0" t="s">
        <v>28693</v>
      </c>
      <c r="B467" s="0" t="s">
        <v>28694</v>
      </c>
      <c r="C467" s="0" t="s">
        <v>28011</v>
      </c>
      <c r="D467" s="0" t="n">
        <v>61.91</v>
      </c>
    </row>
    <row r="468" customFormat="false" ht="15" hidden="false" customHeight="false" outlineLevel="0" collapsed="false">
      <c r="A468" s="0" t="s">
        <v>28695</v>
      </c>
      <c r="B468" s="0" t="s">
        <v>28696</v>
      </c>
      <c r="C468" s="0" t="s">
        <v>28011</v>
      </c>
      <c r="D468" s="0" t="n">
        <v>52.38</v>
      </c>
    </row>
    <row r="469" customFormat="false" ht="15" hidden="false" customHeight="false" outlineLevel="0" collapsed="false">
      <c r="A469" s="0" t="s">
        <v>28697</v>
      </c>
      <c r="B469" s="0" t="s">
        <v>28698</v>
      </c>
      <c r="C469" s="0" t="s">
        <v>28011</v>
      </c>
      <c r="D469" s="0" t="n">
        <v>32.77</v>
      </c>
    </row>
    <row r="470" customFormat="false" ht="15" hidden="false" customHeight="false" outlineLevel="0" collapsed="false">
      <c r="A470" s="0" t="s">
        <v>28699</v>
      </c>
      <c r="B470" s="0" t="s">
        <v>28700</v>
      </c>
      <c r="C470" s="0" t="s">
        <v>28011</v>
      </c>
      <c r="D470" s="0" t="n">
        <v>207.66</v>
      </c>
    </row>
    <row r="471" customFormat="false" ht="15" hidden="false" customHeight="false" outlineLevel="0" collapsed="false">
      <c r="A471" s="0" t="s">
        <v>28701</v>
      </c>
      <c r="B471" s="0" t="s">
        <v>28702</v>
      </c>
      <c r="C471" s="0" t="s">
        <v>28011</v>
      </c>
      <c r="D471" s="0" t="n">
        <v>267.57</v>
      </c>
    </row>
    <row r="472" customFormat="false" ht="15" hidden="false" customHeight="false" outlineLevel="0" collapsed="false">
      <c r="A472" s="0" t="s">
        <v>28703</v>
      </c>
      <c r="B472" s="0" t="s">
        <v>28704</v>
      </c>
      <c r="C472" s="0" t="s">
        <v>28011</v>
      </c>
      <c r="D472" s="0" t="n">
        <v>220.56</v>
      </c>
    </row>
    <row r="473" customFormat="false" ht="15" hidden="false" customHeight="false" outlineLevel="0" collapsed="false">
      <c r="A473" s="0" t="s">
        <v>28705</v>
      </c>
      <c r="B473" s="0" t="s">
        <v>28706</v>
      </c>
      <c r="C473" s="0" t="s">
        <v>28011</v>
      </c>
      <c r="D473" s="0" t="n">
        <v>292.44</v>
      </c>
    </row>
    <row r="474" customFormat="false" ht="15" hidden="false" customHeight="false" outlineLevel="0" collapsed="false">
      <c r="A474" s="0" t="s">
        <v>28707</v>
      </c>
      <c r="B474" s="0" t="s">
        <v>28708</v>
      </c>
      <c r="C474" s="0" t="s">
        <v>28011</v>
      </c>
      <c r="D474" s="0" t="n">
        <v>237.66</v>
      </c>
    </row>
    <row r="475" customFormat="false" ht="15" hidden="false" customHeight="false" outlineLevel="0" collapsed="false">
      <c r="A475" s="0" t="s">
        <v>28709</v>
      </c>
      <c r="B475" s="0" t="s">
        <v>28710</v>
      </c>
      <c r="C475" s="0" t="s">
        <v>28011</v>
      </c>
      <c r="D475" s="0" t="n">
        <v>308</v>
      </c>
    </row>
    <row r="476" customFormat="false" ht="15" hidden="false" customHeight="false" outlineLevel="0" collapsed="false">
      <c r="A476" s="0" t="s">
        <v>28711</v>
      </c>
      <c r="B476" s="0" t="s">
        <v>28708</v>
      </c>
      <c r="C476" s="0" t="s">
        <v>28011</v>
      </c>
      <c r="D476" s="0" t="n">
        <v>237.66</v>
      </c>
    </row>
    <row r="477" customFormat="false" ht="15" hidden="false" customHeight="false" outlineLevel="0" collapsed="false">
      <c r="A477" s="0" t="s">
        <v>28712</v>
      </c>
      <c r="B477" s="0" t="s">
        <v>28713</v>
      </c>
      <c r="C477" s="0" t="s">
        <v>28011</v>
      </c>
      <c r="D477" s="0" t="n">
        <v>224.5</v>
      </c>
    </row>
    <row r="478" customFormat="false" ht="15" hidden="false" customHeight="false" outlineLevel="0" collapsed="false">
      <c r="A478" s="0" t="s">
        <v>28714</v>
      </c>
      <c r="B478" s="0" t="s">
        <v>28715</v>
      </c>
      <c r="C478" s="0" t="s">
        <v>28011</v>
      </c>
      <c r="D478" s="0" t="n">
        <v>310.82</v>
      </c>
    </row>
    <row r="479" customFormat="false" ht="15" hidden="false" customHeight="false" outlineLevel="0" collapsed="false">
      <c r="A479" s="0" t="s">
        <v>28716</v>
      </c>
      <c r="B479" s="0" t="s">
        <v>28717</v>
      </c>
      <c r="C479" s="0" t="s">
        <v>28011</v>
      </c>
      <c r="D479" s="0" t="n">
        <v>292.03</v>
      </c>
    </row>
    <row r="480" customFormat="false" ht="15" hidden="false" customHeight="false" outlineLevel="0" collapsed="false">
      <c r="A480" s="0" t="s">
        <v>28718</v>
      </c>
      <c r="B480" s="0" t="s">
        <v>28719</v>
      </c>
      <c r="C480" s="0" t="s">
        <v>28011</v>
      </c>
      <c r="D480" s="0" t="n">
        <v>248.6</v>
      </c>
    </row>
    <row r="481" customFormat="false" ht="15" hidden="false" customHeight="false" outlineLevel="0" collapsed="false">
      <c r="A481" s="0" t="s">
        <v>28720</v>
      </c>
      <c r="B481" s="0" t="s">
        <v>28721</v>
      </c>
      <c r="C481" s="0" t="s">
        <v>28011</v>
      </c>
      <c r="D481" s="0" t="n">
        <v>235.7</v>
      </c>
    </row>
    <row r="482" customFormat="false" ht="15" hidden="false" customHeight="false" outlineLevel="0" collapsed="false">
      <c r="A482" s="0" t="s">
        <v>28722</v>
      </c>
      <c r="B482" s="0" t="s">
        <v>28723</v>
      </c>
      <c r="C482" s="0" t="s">
        <v>28011</v>
      </c>
      <c r="D482" s="0" t="n">
        <v>320.48</v>
      </c>
    </row>
    <row r="483" customFormat="false" ht="15" hidden="false" customHeight="false" outlineLevel="0" collapsed="false">
      <c r="A483" s="0" t="s">
        <v>28724</v>
      </c>
      <c r="B483" s="0" t="s">
        <v>28725</v>
      </c>
      <c r="C483" s="0" t="s">
        <v>28011</v>
      </c>
      <c r="D483" s="0" t="n">
        <v>307.59</v>
      </c>
    </row>
    <row r="484" customFormat="false" ht="15" hidden="false" customHeight="false" outlineLevel="0" collapsed="false">
      <c r="A484" s="0" t="s">
        <v>28726</v>
      </c>
      <c r="B484" s="0" t="s">
        <v>28727</v>
      </c>
      <c r="C484" s="0" t="s">
        <v>28011</v>
      </c>
      <c r="D484" s="0" t="n">
        <v>253.63</v>
      </c>
    </row>
    <row r="485" customFormat="false" ht="15" hidden="false" customHeight="false" outlineLevel="0" collapsed="false">
      <c r="A485" s="0" t="s">
        <v>28728</v>
      </c>
      <c r="B485" s="0" t="s">
        <v>28729</v>
      </c>
      <c r="C485" s="0" t="s">
        <v>28011</v>
      </c>
      <c r="D485" s="0" t="n">
        <v>242.02</v>
      </c>
    </row>
    <row r="486" customFormat="false" ht="15" hidden="false" customHeight="false" outlineLevel="0" collapsed="false">
      <c r="A486" s="0" t="s">
        <v>28730</v>
      </c>
      <c r="B486" s="0" t="s">
        <v>28731</v>
      </c>
      <c r="C486" s="0" t="s">
        <v>28011</v>
      </c>
      <c r="D486" s="0" t="n">
        <v>323.56</v>
      </c>
    </row>
    <row r="487" customFormat="false" ht="15" hidden="false" customHeight="false" outlineLevel="0" collapsed="false">
      <c r="A487" s="0" t="s">
        <v>28732</v>
      </c>
      <c r="B487" s="0" t="s">
        <v>28733</v>
      </c>
      <c r="C487" s="0" t="s">
        <v>28011</v>
      </c>
      <c r="D487" s="0" t="n">
        <v>310.83</v>
      </c>
    </row>
    <row r="488" customFormat="false" ht="15" hidden="false" customHeight="false" outlineLevel="0" collapsed="false">
      <c r="A488" s="0" t="s">
        <v>28734</v>
      </c>
      <c r="B488" s="0" t="s">
        <v>28735</v>
      </c>
      <c r="C488" s="0" t="s">
        <v>28011</v>
      </c>
      <c r="D488" s="0" t="n">
        <v>271.57</v>
      </c>
    </row>
    <row r="489" customFormat="false" ht="15" hidden="false" customHeight="false" outlineLevel="0" collapsed="false">
      <c r="A489" s="0" t="s">
        <v>28736</v>
      </c>
      <c r="B489" s="0" t="s">
        <v>28737</v>
      </c>
      <c r="C489" s="0" t="s">
        <v>28011</v>
      </c>
      <c r="D489" s="0" t="n">
        <v>338.57</v>
      </c>
    </row>
    <row r="490" customFormat="false" ht="15" hidden="false" customHeight="false" outlineLevel="0" collapsed="false">
      <c r="A490" s="0" t="s">
        <v>28738</v>
      </c>
      <c r="B490" s="0" t="s">
        <v>28735</v>
      </c>
      <c r="C490" s="0" t="s">
        <v>28011</v>
      </c>
      <c r="D490" s="0" t="n">
        <v>271.57</v>
      </c>
    </row>
    <row r="491" customFormat="false" ht="15" hidden="false" customHeight="false" outlineLevel="0" collapsed="false">
      <c r="A491" s="0" t="s">
        <v>28739</v>
      </c>
      <c r="B491" s="0" t="s">
        <v>28740</v>
      </c>
      <c r="C491" s="0" t="s">
        <v>28011</v>
      </c>
      <c r="D491" s="0" t="n">
        <v>342.23</v>
      </c>
    </row>
    <row r="492" customFormat="false" ht="15" hidden="false" customHeight="false" outlineLevel="0" collapsed="false">
      <c r="A492" s="0" t="s">
        <v>28741</v>
      </c>
      <c r="B492" s="0" t="s">
        <v>28742</v>
      </c>
      <c r="C492" s="0" t="s">
        <v>28011</v>
      </c>
      <c r="D492" s="0" t="n">
        <v>259.25</v>
      </c>
    </row>
    <row r="493" customFormat="false" ht="15" hidden="false" customHeight="false" outlineLevel="0" collapsed="false">
      <c r="A493" s="0" t="s">
        <v>28743</v>
      </c>
      <c r="B493" s="0" t="s">
        <v>28735</v>
      </c>
      <c r="C493" s="0" t="s">
        <v>28011</v>
      </c>
      <c r="D493" s="0" t="n">
        <v>271.57</v>
      </c>
    </row>
    <row r="494" customFormat="false" ht="15" hidden="false" customHeight="false" outlineLevel="0" collapsed="false">
      <c r="A494" s="0" t="s">
        <v>28744</v>
      </c>
      <c r="B494" s="0" t="s">
        <v>28745</v>
      </c>
      <c r="C494" s="0" t="s">
        <v>28011</v>
      </c>
      <c r="D494" s="0" t="n">
        <v>288.11</v>
      </c>
    </row>
    <row r="495" customFormat="false" ht="15" hidden="false" customHeight="false" outlineLevel="0" collapsed="false">
      <c r="A495" s="0" t="s">
        <v>28746</v>
      </c>
      <c r="B495" s="0" t="s">
        <v>28747</v>
      </c>
      <c r="C495" s="0" t="s">
        <v>28011</v>
      </c>
      <c r="D495" s="0" t="n">
        <v>276.29</v>
      </c>
    </row>
    <row r="496" customFormat="false" ht="15" hidden="false" customHeight="false" outlineLevel="0" collapsed="false">
      <c r="A496" s="0" t="s">
        <v>28748</v>
      </c>
      <c r="B496" s="0" t="s">
        <v>28749</v>
      </c>
      <c r="C496" s="0" t="s">
        <v>28011</v>
      </c>
      <c r="D496" s="0" t="n">
        <v>302.26</v>
      </c>
    </row>
    <row r="497" customFormat="false" ht="15" hidden="false" customHeight="false" outlineLevel="0" collapsed="false">
      <c r="A497" s="0" t="s">
        <v>28750</v>
      </c>
      <c r="B497" s="0" t="s">
        <v>28751</v>
      </c>
      <c r="C497" s="0" t="s">
        <v>28011</v>
      </c>
      <c r="D497" s="0" t="n">
        <v>326.25</v>
      </c>
    </row>
    <row r="498" customFormat="false" ht="15" hidden="false" customHeight="false" outlineLevel="0" collapsed="false">
      <c r="A498" s="0" t="s">
        <v>28752</v>
      </c>
      <c r="B498" s="0" t="s">
        <v>28753</v>
      </c>
      <c r="C498" s="0" t="s">
        <v>28011</v>
      </c>
      <c r="D498" s="0" t="n">
        <v>341.58</v>
      </c>
    </row>
    <row r="499" customFormat="false" ht="15" hidden="false" customHeight="false" outlineLevel="0" collapsed="false">
      <c r="A499" s="0" t="s">
        <v>28754</v>
      </c>
      <c r="B499" s="0" t="s">
        <v>28755</v>
      </c>
      <c r="C499" s="0" t="s">
        <v>28011</v>
      </c>
      <c r="D499" s="0" t="n">
        <v>345.73</v>
      </c>
    </row>
    <row r="500" customFormat="false" ht="15" hidden="false" customHeight="false" outlineLevel="0" collapsed="false">
      <c r="A500" s="0" t="s">
        <v>28021</v>
      </c>
      <c r="B500" s="0" t="s">
        <v>28022</v>
      </c>
      <c r="C500" s="0" t="s">
        <v>28023</v>
      </c>
      <c r="D500" s="0" t="s">
        <v>28024</v>
      </c>
    </row>
    <row r="501" customFormat="false" ht="15" hidden="false" customHeight="false" outlineLevel="0" collapsed="false">
      <c r="A501" s="0" t="s">
        <v>28025</v>
      </c>
      <c r="B501" s="0" t="s">
        <v>28756</v>
      </c>
    </row>
    <row r="503" customFormat="false" ht="15" hidden="false" customHeight="false" outlineLevel="0" collapsed="false">
      <c r="A503" s="0" t="s">
        <v>28027</v>
      </c>
      <c r="B503" s="0" t="s">
        <v>28028</v>
      </c>
    </row>
    <row r="504" customFormat="false" ht="15" hidden="false" customHeight="false" outlineLevel="0" collapsed="false">
      <c r="A504" s="0" t="s">
        <v>27935</v>
      </c>
      <c r="B504" s="0" t="s">
        <v>27936</v>
      </c>
    </row>
    <row r="506" customFormat="false" ht="15" hidden="false" customHeight="false" outlineLevel="0" collapsed="false">
      <c r="A506" s="0" t="s">
        <v>28393</v>
      </c>
      <c r="B506" s="0" t="s">
        <v>28394</v>
      </c>
    </row>
    <row r="507" customFormat="false" ht="15" hidden="false" customHeight="false" outlineLevel="0" collapsed="false">
      <c r="A507" s="0" t="s">
        <v>27939</v>
      </c>
      <c r="B507" s="0" t="s">
        <v>27940</v>
      </c>
    </row>
    <row r="508" customFormat="false" ht="15" hidden="false" customHeight="false" outlineLevel="0" collapsed="false">
      <c r="C508" s="0" t="s">
        <v>28029</v>
      </c>
      <c r="D508" s="0" t="s">
        <v>28030</v>
      </c>
    </row>
    <row r="509" customFormat="false" ht="15" hidden="false" customHeight="false" outlineLevel="0" collapsed="false">
      <c r="A509" s="0" t="s">
        <v>11345</v>
      </c>
      <c r="B509" s="0" t="s">
        <v>27942</v>
      </c>
      <c r="C509" s="0" t="s">
        <v>27943</v>
      </c>
      <c r="D509" s="0" t="s">
        <v>27944</v>
      </c>
    </row>
    <row r="510" customFormat="false" ht="15" hidden="false" customHeight="false" outlineLevel="0" collapsed="false">
      <c r="A510" s="0" t="s">
        <v>28757</v>
      </c>
      <c r="B510" s="0" t="s">
        <v>28758</v>
      </c>
      <c r="C510" s="0" t="s">
        <v>28011</v>
      </c>
      <c r="D510" s="0" t="n">
        <v>351.98</v>
      </c>
    </row>
    <row r="511" customFormat="false" ht="15" hidden="false" customHeight="false" outlineLevel="0" collapsed="false">
      <c r="A511" s="0" t="s">
        <v>28759</v>
      </c>
      <c r="B511" s="0" t="s">
        <v>28760</v>
      </c>
      <c r="C511" s="0" t="s">
        <v>28011</v>
      </c>
      <c r="D511" s="0" t="n">
        <v>351.98</v>
      </c>
    </row>
    <row r="512" customFormat="false" ht="15" hidden="false" customHeight="false" outlineLevel="0" collapsed="false">
      <c r="A512" s="0" t="s">
        <v>28761</v>
      </c>
      <c r="B512" s="0" t="s">
        <v>28160</v>
      </c>
      <c r="C512" s="0" t="s">
        <v>28020</v>
      </c>
      <c r="D512" s="0" t="n">
        <v>52.73</v>
      </c>
    </row>
    <row r="513" customFormat="false" ht="15" hidden="false" customHeight="false" outlineLevel="0" collapsed="false">
      <c r="A513" s="0" t="s">
        <v>28762</v>
      </c>
      <c r="B513" s="0" t="s">
        <v>28162</v>
      </c>
      <c r="C513" s="0" t="s">
        <v>28020</v>
      </c>
      <c r="D513" s="0" t="n">
        <v>35.64</v>
      </c>
    </row>
    <row r="514" customFormat="false" ht="15" hidden="false" customHeight="false" outlineLevel="0" collapsed="false">
      <c r="A514" s="0" t="s">
        <v>28763</v>
      </c>
      <c r="B514" s="0" t="s">
        <v>28164</v>
      </c>
      <c r="C514" s="0" t="s">
        <v>28020</v>
      </c>
      <c r="D514" s="0" t="n">
        <v>35.82</v>
      </c>
    </row>
    <row r="515" customFormat="false" ht="15" hidden="false" customHeight="false" outlineLevel="0" collapsed="false">
      <c r="A515" s="0" t="s">
        <v>28764</v>
      </c>
      <c r="B515" s="0" t="s">
        <v>28765</v>
      </c>
      <c r="C515" s="0" t="s">
        <v>28020</v>
      </c>
      <c r="D515" s="0" t="n">
        <v>24.3</v>
      </c>
    </row>
    <row r="516" customFormat="false" ht="15" hidden="false" customHeight="false" outlineLevel="0" collapsed="false">
      <c r="A516" s="0" t="s">
        <v>28766</v>
      </c>
      <c r="B516" s="0" t="s">
        <v>28767</v>
      </c>
      <c r="C516" s="0" t="s">
        <v>28259</v>
      </c>
      <c r="D516" s="0" t="n">
        <v>172.46</v>
      </c>
    </row>
    <row r="517" customFormat="false" ht="15" hidden="false" customHeight="false" outlineLevel="0" collapsed="false">
      <c r="A517" s="0" t="s">
        <v>28768</v>
      </c>
      <c r="B517" s="0" t="s">
        <v>28769</v>
      </c>
      <c r="C517" s="0" t="s">
        <v>28259</v>
      </c>
      <c r="D517" s="0" t="n">
        <v>188.53</v>
      </c>
    </row>
    <row r="518" customFormat="false" ht="15" hidden="false" customHeight="false" outlineLevel="0" collapsed="false">
      <c r="A518" s="0" t="s">
        <v>28770</v>
      </c>
      <c r="B518" s="0" t="s">
        <v>28771</v>
      </c>
      <c r="C518" s="0" t="s">
        <v>28259</v>
      </c>
      <c r="D518" s="0" t="n">
        <v>252.69</v>
      </c>
    </row>
    <row r="519" customFormat="false" ht="15" hidden="false" customHeight="false" outlineLevel="0" collapsed="false">
      <c r="A519" s="0" t="s">
        <v>28772</v>
      </c>
      <c r="B519" s="0" t="s">
        <v>28773</v>
      </c>
      <c r="C519" s="0" t="s">
        <v>28259</v>
      </c>
      <c r="D519" s="0" t="n">
        <v>312.62</v>
      </c>
    </row>
    <row r="520" customFormat="false" ht="15" hidden="false" customHeight="false" outlineLevel="0" collapsed="false">
      <c r="A520" s="0" t="s">
        <v>28774</v>
      </c>
      <c r="B520" s="0" t="s">
        <v>28775</v>
      </c>
      <c r="C520" s="0" t="s">
        <v>28259</v>
      </c>
      <c r="D520" s="0" t="n">
        <v>179.5</v>
      </c>
    </row>
    <row r="521" customFormat="false" ht="15" hidden="false" customHeight="false" outlineLevel="0" collapsed="false">
      <c r="A521" s="0" t="s">
        <v>28776</v>
      </c>
      <c r="B521" s="0" t="s">
        <v>28777</v>
      </c>
      <c r="C521" s="0" t="s">
        <v>28259</v>
      </c>
      <c r="D521" s="0" t="n">
        <v>196.97</v>
      </c>
    </row>
    <row r="522" customFormat="false" ht="15" hidden="false" customHeight="false" outlineLevel="0" collapsed="false">
      <c r="A522" s="0" t="s">
        <v>28778</v>
      </c>
      <c r="B522" s="0" t="s">
        <v>28779</v>
      </c>
      <c r="C522" s="0" t="s">
        <v>28259</v>
      </c>
      <c r="D522" s="0" t="n">
        <v>267.46</v>
      </c>
    </row>
    <row r="523" customFormat="false" ht="15" hidden="false" customHeight="false" outlineLevel="0" collapsed="false">
      <c r="A523" s="0" t="s">
        <v>28780</v>
      </c>
      <c r="B523" s="0" t="s">
        <v>28781</v>
      </c>
      <c r="C523" s="0" t="s">
        <v>28259</v>
      </c>
      <c r="D523" s="0" t="n">
        <v>332.31</v>
      </c>
    </row>
    <row r="524" customFormat="false" ht="15" hidden="false" customHeight="false" outlineLevel="0" collapsed="false">
      <c r="A524" s="0" t="s">
        <v>28782</v>
      </c>
      <c r="B524" s="0" t="s">
        <v>28783</v>
      </c>
      <c r="C524" s="0" t="s">
        <v>28259</v>
      </c>
      <c r="D524" s="0" t="n">
        <v>181.84</v>
      </c>
    </row>
    <row r="525" customFormat="false" ht="15" hidden="false" customHeight="false" outlineLevel="0" collapsed="false">
      <c r="A525" s="0" t="s">
        <v>28784</v>
      </c>
      <c r="B525" s="0" t="s">
        <v>28785</v>
      </c>
      <c r="C525" s="0" t="s">
        <v>28259</v>
      </c>
      <c r="D525" s="0" t="n">
        <v>188.17</v>
      </c>
    </row>
    <row r="526" customFormat="false" ht="15" hidden="false" customHeight="false" outlineLevel="0" collapsed="false">
      <c r="A526" s="0" t="s">
        <v>28786</v>
      </c>
      <c r="B526" s="0" t="s">
        <v>28787</v>
      </c>
      <c r="C526" s="0" t="s">
        <v>28259</v>
      </c>
      <c r="D526" s="0" t="n">
        <v>368.15</v>
      </c>
    </row>
    <row r="527" customFormat="false" ht="15" hidden="false" customHeight="false" outlineLevel="0" collapsed="false">
      <c r="A527" s="0" t="s">
        <v>28788</v>
      </c>
      <c r="B527" s="0" t="s">
        <v>28789</v>
      </c>
      <c r="C527" s="0" t="s">
        <v>28259</v>
      </c>
      <c r="D527" s="0" t="n">
        <v>536.2</v>
      </c>
    </row>
    <row r="528" customFormat="false" ht="15" hidden="false" customHeight="false" outlineLevel="0" collapsed="false">
      <c r="A528" s="0" t="s">
        <v>28790</v>
      </c>
      <c r="B528" s="0" t="s">
        <v>28791</v>
      </c>
      <c r="C528" s="0" t="s">
        <v>28259</v>
      </c>
      <c r="D528" s="0" t="n">
        <v>598.79</v>
      </c>
    </row>
    <row r="529" customFormat="false" ht="15" hidden="false" customHeight="false" outlineLevel="0" collapsed="false">
      <c r="A529" s="0" t="s">
        <v>28792</v>
      </c>
      <c r="B529" s="0" t="s">
        <v>28793</v>
      </c>
      <c r="C529" s="0" t="s">
        <v>28259</v>
      </c>
      <c r="D529" s="347" t="n">
        <v>1108.55</v>
      </c>
    </row>
    <row r="530" customFormat="false" ht="15" hidden="false" customHeight="false" outlineLevel="0" collapsed="false">
      <c r="A530" s="0" t="s">
        <v>28794</v>
      </c>
      <c r="B530" s="0" t="s">
        <v>28795</v>
      </c>
      <c r="C530" s="0" t="s">
        <v>28259</v>
      </c>
      <c r="D530" s="347" t="n">
        <v>1438.99</v>
      </c>
    </row>
    <row r="531" customFormat="false" ht="15" hidden="false" customHeight="false" outlineLevel="0" collapsed="false">
      <c r="A531" s="0" t="s">
        <v>28796</v>
      </c>
      <c r="B531" s="0" t="s">
        <v>28797</v>
      </c>
      <c r="C531" s="0" t="s">
        <v>28259</v>
      </c>
      <c r="D531" s="347" t="n">
        <v>1800.8</v>
      </c>
    </row>
    <row r="532" customFormat="false" ht="15" hidden="false" customHeight="false" outlineLevel="0" collapsed="false">
      <c r="A532" s="0" t="s">
        <v>28798</v>
      </c>
      <c r="B532" s="0" t="s">
        <v>28799</v>
      </c>
      <c r="C532" s="0" t="s">
        <v>28259</v>
      </c>
      <c r="D532" s="347" t="n">
        <v>2179.09</v>
      </c>
    </row>
    <row r="533" customFormat="false" ht="15" hidden="false" customHeight="false" outlineLevel="0" collapsed="false">
      <c r="A533" s="0" t="s">
        <v>28800</v>
      </c>
      <c r="B533" s="0" t="s">
        <v>28801</v>
      </c>
      <c r="C533" s="0" t="s">
        <v>28259</v>
      </c>
      <c r="D533" s="347" t="n">
        <v>2627.49</v>
      </c>
    </row>
    <row r="534" customFormat="false" ht="15" hidden="false" customHeight="false" outlineLevel="0" collapsed="false">
      <c r="A534" s="0" t="s">
        <v>28802</v>
      </c>
      <c r="B534" s="0" t="s">
        <v>28803</v>
      </c>
      <c r="C534" s="0" t="s">
        <v>28259</v>
      </c>
      <c r="D534" s="347" t="n">
        <v>3117.52</v>
      </c>
    </row>
    <row r="535" customFormat="false" ht="15" hidden="false" customHeight="false" outlineLevel="0" collapsed="false">
      <c r="A535" s="0" t="s">
        <v>28804</v>
      </c>
      <c r="B535" s="0" t="s">
        <v>28805</v>
      </c>
      <c r="C535" s="0" t="s">
        <v>28259</v>
      </c>
      <c r="D535" s="347" t="n">
        <v>3721.78</v>
      </c>
    </row>
    <row r="536" customFormat="false" ht="15" hidden="false" customHeight="false" outlineLevel="0" collapsed="false">
      <c r="A536" s="0" t="s">
        <v>28806</v>
      </c>
      <c r="B536" s="0" t="s">
        <v>28807</v>
      </c>
      <c r="C536" s="0" t="s">
        <v>28259</v>
      </c>
      <c r="D536" s="347" t="n">
        <v>3107.67</v>
      </c>
    </row>
    <row r="537" customFormat="false" ht="15" hidden="false" customHeight="false" outlineLevel="0" collapsed="false">
      <c r="A537" s="0" t="s">
        <v>28808</v>
      </c>
      <c r="B537" s="0" t="s">
        <v>28809</v>
      </c>
      <c r="C537" s="0" t="s">
        <v>28259</v>
      </c>
      <c r="D537" s="347" t="n">
        <v>3463.47</v>
      </c>
    </row>
    <row r="538" customFormat="false" ht="15" hidden="false" customHeight="false" outlineLevel="0" collapsed="false">
      <c r="A538" s="0" t="s">
        <v>28810</v>
      </c>
      <c r="B538" s="0" t="s">
        <v>28811</v>
      </c>
      <c r="C538" s="0" t="s">
        <v>28259</v>
      </c>
      <c r="D538" s="347" t="n">
        <v>3856.85</v>
      </c>
    </row>
    <row r="539" customFormat="false" ht="15" hidden="false" customHeight="false" outlineLevel="0" collapsed="false">
      <c r="A539" s="0" t="s">
        <v>28812</v>
      </c>
      <c r="B539" s="0" t="s">
        <v>28813</v>
      </c>
      <c r="C539" s="0" t="s">
        <v>28259</v>
      </c>
      <c r="D539" s="347" t="n">
        <v>4444.23</v>
      </c>
    </row>
    <row r="540" customFormat="false" ht="15" hidden="false" customHeight="false" outlineLevel="0" collapsed="false">
      <c r="A540" s="0" t="s">
        <v>28814</v>
      </c>
      <c r="B540" s="0" t="s">
        <v>28815</v>
      </c>
      <c r="C540" s="0" t="s">
        <v>28259</v>
      </c>
      <c r="D540" s="347" t="n">
        <v>5332.28</v>
      </c>
    </row>
    <row r="541" customFormat="false" ht="15" hidden="false" customHeight="false" outlineLevel="0" collapsed="false">
      <c r="A541" s="0" t="s">
        <v>28816</v>
      </c>
      <c r="B541" s="0" t="s">
        <v>28817</v>
      </c>
      <c r="C541" s="0" t="s">
        <v>28259</v>
      </c>
      <c r="D541" s="347" t="n">
        <v>3998.88</v>
      </c>
    </row>
    <row r="542" customFormat="false" ht="15" hidden="false" customHeight="false" outlineLevel="0" collapsed="false">
      <c r="A542" s="0" t="s">
        <v>28818</v>
      </c>
      <c r="B542" s="0" t="s">
        <v>28819</v>
      </c>
      <c r="C542" s="0" t="s">
        <v>28259</v>
      </c>
      <c r="D542" s="347" t="n">
        <v>4476.76</v>
      </c>
    </row>
    <row r="543" customFormat="false" ht="15" hidden="false" customHeight="false" outlineLevel="0" collapsed="false">
      <c r="A543" s="0" t="s">
        <v>28820</v>
      </c>
      <c r="B543" s="0" t="s">
        <v>28821</v>
      </c>
      <c r="C543" s="0" t="s">
        <v>28259</v>
      </c>
      <c r="D543" s="347" t="n">
        <v>5004.27</v>
      </c>
    </row>
    <row r="544" customFormat="false" ht="15" hidden="false" customHeight="false" outlineLevel="0" collapsed="false">
      <c r="A544" s="0" t="s">
        <v>28822</v>
      </c>
      <c r="B544" s="0" t="s">
        <v>28823</v>
      </c>
      <c r="C544" s="0" t="s">
        <v>28259</v>
      </c>
      <c r="D544" s="347" t="n">
        <v>5792.47</v>
      </c>
    </row>
    <row r="545" customFormat="false" ht="15" hidden="false" customHeight="false" outlineLevel="0" collapsed="false">
      <c r="A545" s="0" t="s">
        <v>28824</v>
      </c>
      <c r="B545" s="0" t="s">
        <v>28825</v>
      </c>
      <c r="C545" s="0" t="s">
        <v>28259</v>
      </c>
      <c r="D545" s="347" t="n">
        <v>7151.68</v>
      </c>
    </row>
    <row r="546" customFormat="false" ht="15" hidden="false" customHeight="false" outlineLevel="0" collapsed="false">
      <c r="A546" s="0" t="s">
        <v>28021</v>
      </c>
      <c r="B546" s="0" t="s">
        <v>28022</v>
      </c>
      <c r="C546" s="0" t="s">
        <v>28023</v>
      </c>
      <c r="D546" s="0" t="s">
        <v>28024</v>
      </c>
    </row>
    <row r="547" customFormat="false" ht="15" hidden="false" customHeight="false" outlineLevel="0" collapsed="false">
      <c r="A547" s="0" t="s">
        <v>28025</v>
      </c>
      <c r="B547" s="0" t="s">
        <v>28826</v>
      </c>
    </row>
    <row r="549" customFormat="false" ht="15" hidden="false" customHeight="false" outlineLevel="0" collapsed="false">
      <c r="A549" s="0" t="s">
        <v>28027</v>
      </c>
      <c r="B549" s="0" t="s">
        <v>28028</v>
      </c>
    </row>
    <row r="550" customFormat="false" ht="15" hidden="false" customHeight="false" outlineLevel="0" collapsed="false">
      <c r="A550" s="0" t="s">
        <v>27935</v>
      </c>
      <c r="B550" s="0" t="s">
        <v>27936</v>
      </c>
    </row>
    <row r="552" customFormat="false" ht="15" hidden="false" customHeight="false" outlineLevel="0" collapsed="false">
      <c r="A552" s="0" t="s">
        <v>28393</v>
      </c>
      <c r="B552" s="0" t="s">
        <v>28394</v>
      </c>
    </row>
    <row r="553" customFormat="false" ht="15" hidden="false" customHeight="false" outlineLevel="0" collapsed="false">
      <c r="A553" s="0" t="s">
        <v>27939</v>
      </c>
      <c r="B553" s="0" t="s">
        <v>27940</v>
      </c>
    </row>
    <row r="554" customFormat="false" ht="15" hidden="false" customHeight="false" outlineLevel="0" collapsed="false">
      <c r="C554" s="0" t="s">
        <v>28029</v>
      </c>
      <c r="D554" s="0" t="s">
        <v>28030</v>
      </c>
    </row>
    <row r="555" customFormat="false" ht="15" hidden="false" customHeight="false" outlineLevel="0" collapsed="false">
      <c r="A555" s="0" t="s">
        <v>11345</v>
      </c>
      <c r="B555" s="0" t="s">
        <v>27942</v>
      </c>
      <c r="C555" s="0" t="s">
        <v>27943</v>
      </c>
      <c r="D555" s="0" t="s">
        <v>27944</v>
      </c>
    </row>
    <row r="556" customFormat="false" ht="15" hidden="false" customHeight="false" outlineLevel="0" collapsed="false">
      <c r="A556" s="0" t="s">
        <v>28827</v>
      </c>
      <c r="B556" s="0" t="s">
        <v>28828</v>
      </c>
      <c r="C556" s="0" t="s">
        <v>28259</v>
      </c>
      <c r="D556" s="347" t="n">
        <v>5063.41</v>
      </c>
    </row>
    <row r="557" customFormat="false" ht="15" hidden="false" customHeight="false" outlineLevel="0" collapsed="false">
      <c r="A557" s="0" t="s">
        <v>28829</v>
      </c>
      <c r="B557" s="0" t="s">
        <v>28830</v>
      </c>
      <c r="C557" s="0" t="s">
        <v>28259</v>
      </c>
      <c r="D557" s="347" t="n">
        <v>5694.54</v>
      </c>
    </row>
    <row r="558" customFormat="false" ht="15" hidden="false" customHeight="false" outlineLevel="0" collapsed="false">
      <c r="A558" s="0" t="s">
        <v>28831</v>
      </c>
      <c r="B558" s="0" t="s">
        <v>28832</v>
      </c>
      <c r="C558" s="0" t="s">
        <v>28259</v>
      </c>
      <c r="D558" s="347" t="n">
        <v>6391.82</v>
      </c>
    </row>
    <row r="559" customFormat="false" ht="15" hidden="false" customHeight="false" outlineLevel="0" collapsed="false">
      <c r="A559" s="0" t="s">
        <v>28833</v>
      </c>
      <c r="B559" s="0" t="s">
        <v>28834</v>
      </c>
      <c r="C559" s="0" t="s">
        <v>28259</v>
      </c>
      <c r="D559" s="347" t="n">
        <v>7433.91</v>
      </c>
    </row>
    <row r="560" customFormat="false" ht="15" hidden="false" customHeight="false" outlineLevel="0" collapsed="false">
      <c r="A560" s="0" t="s">
        <v>28835</v>
      </c>
      <c r="B560" s="0" t="s">
        <v>28836</v>
      </c>
      <c r="C560" s="0" t="s">
        <v>28259</v>
      </c>
      <c r="D560" s="347" t="n">
        <v>9229.94</v>
      </c>
    </row>
    <row r="561" customFormat="false" ht="15" hidden="false" customHeight="false" outlineLevel="0" collapsed="false">
      <c r="A561" s="0" t="s">
        <v>28837</v>
      </c>
      <c r="B561" s="0" t="s">
        <v>28838</v>
      </c>
      <c r="C561" s="0" t="s">
        <v>28259</v>
      </c>
      <c r="D561" s="347" t="n">
        <v>6330.4</v>
      </c>
    </row>
    <row r="562" customFormat="false" ht="15" hidden="false" customHeight="false" outlineLevel="0" collapsed="false">
      <c r="A562" s="0" t="s">
        <v>28839</v>
      </c>
      <c r="B562" s="0" t="s">
        <v>28840</v>
      </c>
      <c r="C562" s="0" t="s">
        <v>28259</v>
      </c>
      <c r="D562" s="347" t="n">
        <v>7139.93</v>
      </c>
    </row>
    <row r="563" customFormat="false" ht="15" hidden="false" customHeight="false" outlineLevel="0" collapsed="false">
      <c r="A563" s="0" t="s">
        <v>28841</v>
      </c>
      <c r="B563" s="0" t="s">
        <v>28842</v>
      </c>
      <c r="C563" s="0" t="s">
        <v>28259</v>
      </c>
      <c r="D563" s="347" t="n">
        <v>8040.82</v>
      </c>
    </row>
    <row r="564" customFormat="false" ht="15" hidden="false" customHeight="false" outlineLevel="0" collapsed="false">
      <c r="A564" s="0" t="s">
        <v>28843</v>
      </c>
      <c r="B564" s="0" t="s">
        <v>28844</v>
      </c>
      <c r="C564" s="0" t="s">
        <v>28259</v>
      </c>
      <c r="D564" s="347" t="n">
        <v>9392.88</v>
      </c>
    </row>
    <row r="565" customFormat="false" ht="15" hidden="false" customHeight="false" outlineLevel="0" collapsed="false">
      <c r="A565" s="0" t="s">
        <v>28845</v>
      </c>
      <c r="B565" s="0" t="s">
        <v>28846</v>
      </c>
      <c r="C565" s="0" t="s">
        <v>28259</v>
      </c>
      <c r="D565" s="347" t="n">
        <v>11713.17</v>
      </c>
    </row>
    <row r="566" customFormat="false" ht="15" hidden="false" customHeight="false" outlineLevel="0" collapsed="false">
      <c r="A566" s="0" t="s">
        <v>28847</v>
      </c>
      <c r="B566" s="0" t="s">
        <v>28848</v>
      </c>
      <c r="C566" s="0" t="s">
        <v>28259</v>
      </c>
      <c r="D566" s="347" t="n">
        <v>7523.91</v>
      </c>
    </row>
    <row r="567" customFormat="false" ht="15" hidden="false" customHeight="false" outlineLevel="0" collapsed="false">
      <c r="A567" s="0" t="s">
        <v>28849</v>
      </c>
      <c r="B567" s="0" t="s">
        <v>28850</v>
      </c>
      <c r="C567" s="0" t="s">
        <v>28259</v>
      </c>
      <c r="D567" s="347" t="n">
        <v>8501.97</v>
      </c>
    </row>
    <row r="568" customFormat="false" ht="15" hidden="false" customHeight="false" outlineLevel="0" collapsed="false">
      <c r="A568" s="0" t="s">
        <v>28851</v>
      </c>
      <c r="B568" s="0" t="s">
        <v>28852</v>
      </c>
      <c r="C568" s="0" t="s">
        <v>28259</v>
      </c>
      <c r="D568" s="347" t="n">
        <v>9659.26</v>
      </c>
    </row>
    <row r="569" customFormat="false" ht="15" hidden="false" customHeight="false" outlineLevel="0" collapsed="false">
      <c r="A569" s="0" t="s">
        <v>28853</v>
      </c>
      <c r="B569" s="0" t="s">
        <v>28854</v>
      </c>
      <c r="C569" s="0" t="s">
        <v>28259</v>
      </c>
      <c r="D569" s="347" t="n">
        <v>11198.33</v>
      </c>
    </row>
    <row r="570" customFormat="false" ht="15" hidden="false" customHeight="false" outlineLevel="0" collapsed="false">
      <c r="A570" s="0" t="s">
        <v>28855</v>
      </c>
      <c r="B570" s="0" t="s">
        <v>28856</v>
      </c>
      <c r="C570" s="0" t="s">
        <v>28259</v>
      </c>
      <c r="D570" s="347" t="n">
        <v>13982.7</v>
      </c>
    </row>
    <row r="571" customFormat="false" ht="15" hidden="false" customHeight="false" outlineLevel="0" collapsed="false">
      <c r="A571" s="0" t="s">
        <v>28857</v>
      </c>
      <c r="B571" s="0" t="s">
        <v>28858</v>
      </c>
      <c r="C571" s="0" t="s">
        <v>28259</v>
      </c>
      <c r="D571" s="347" t="n">
        <v>9228.29</v>
      </c>
    </row>
    <row r="572" customFormat="false" ht="15" hidden="false" customHeight="false" outlineLevel="0" collapsed="false">
      <c r="A572" s="0" t="s">
        <v>28859</v>
      </c>
      <c r="B572" s="0" t="s">
        <v>28860</v>
      </c>
      <c r="C572" s="0" t="s">
        <v>28259</v>
      </c>
      <c r="D572" s="347" t="n">
        <v>10450.64</v>
      </c>
    </row>
    <row r="573" customFormat="false" ht="15" hidden="false" customHeight="false" outlineLevel="0" collapsed="false">
      <c r="A573" s="0" t="s">
        <v>28861</v>
      </c>
      <c r="B573" s="0" t="s">
        <v>28862</v>
      </c>
      <c r="C573" s="0" t="s">
        <v>28259</v>
      </c>
      <c r="D573" s="347" t="n">
        <v>11803.17</v>
      </c>
    </row>
    <row r="574" customFormat="false" ht="15" hidden="false" customHeight="false" outlineLevel="0" collapsed="false">
      <c r="A574" s="0" t="s">
        <v>28863</v>
      </c>
      <c r="B574" s="0" t="s">
        <v>28864</v>
      </c>
      <c r="C574" s="0" t="s">
        <v>28259</v>
      </c>
      <c r="D574" s="347" t="n">
        <v>13821.86</v>
      </c>
    </row>
    <row r="575" customFormat="false" ht="15" hidden="false" customHeight="false" outlineLevel="0" collapsed="false">
      <c r="A575" s="0" t="s">
        <v>28865</v>
      </c>
      <c r="B575" s="0" t="s">
        <v>28866</v>
      </c>
      <c r="C575" s="0" t="s">
        <v>28259</v>
      </c>
      <c r="D575" s="347" t="n">
        <v>17302.05</v>
      </c>
    </row>
    <row r="576" customFormat="false" ht="15" hidden="false" customHeight="false" outlineLevel="0" collapsed="false">
      <c r="A576" s="0" t="s">
        <v>28867</v>
      </c>
      <c r="B576" s="0" t="s">
        <v>28868</v>
      </c>
      <c r="C576" s="0" t="s">
        <v>28011</v>
      </c>
      <c r="D576" s="347" t="n">
        <v>1736.74</v>
      </c>
    </row>
    <row r="577" customFormat="false" ht="15" hidden="false" customHeight="false" outlineLevel="0" collapsed="false">
      <c r="A577" s="0" t="s">
        <v>28869</v>
      </c>
      <c r="B577" s="0" t="s">
        <v>28870</v>
      </c>
      <c r="C577" s="0" t="s">
        <v>28011</v>
      </c>
      <c r="D577" s="347" t="n">
        <v>2046.8</v>
      </c>
    </row>
    <row r="578" customFormat="false" ht="15" hidden="false" customHeight="false" outlineLevel="0" collapsed="false">
      <c r="A578" s="0" t="s">
        <v>28871</v>
      </c>
      <c r="B578" s="0" t="s">
        <v>28872</v>
      </c>
      <c r="C578" s="0" t="s">
        <v>28011</v>
      </c>
      <c r="D578" s="347" t="n">
        <v>2389.19</v>
      </c>
    </row>
    <row r="579" customFormat="false" ht="15" hidden="false" customHeight="false" outlineLevel="0" collapsed="false">
      <c r="A579" s="0" t="s">
        <v>28873</v>
      </c>
      <c r="B579" s="0" t="s">
        <v>28874</v>
      </c>
      <c r="C579" s="0" t="s">
        <v>28011</v>
      </c>
      <c r="D579" s="347" t="n">
        <v>2900.4</v>
      </c>
    </row>
    <row r="580" customFormat="false" ht="15" hidden="false" customHeight="false" outlineLevel="0" collapsed="false">
      <c r="A580" s="0" t="s">
        <v>28875</v>
      </c>
      <c r="B580" s="0" t="s">
        <v>28876</v>
      </c>
      <c r="C580" s="0" t="s">
        <v>28011</v>
      </c>
      <c r="D580" s="347" t="n">
        <v>3783.11</v>
      </c>
    </row>
    <row r="581" customFormat="false" ht="15" hidden="false" customHeight="false" outlineLevel="0" collapsed="false">
      <c r="A581" s="0" t="s">
        <v>28877</v>
      </c>
      <c r="B581" s="0" t="s">
        <v>28878</v>
      </c>
      <c r="C581" s="0" t="s">
        <v>28011</v>
      </c>
      <c r="D581" s="0" t="n">
        <v>314.45</v>
      </c>
    </row>
    <row r="582" customFormat="false" ht="15" hidden="false" customHeight="false" outlineLevel="0" collapsed="false">
      <c r="A582" s="0" t="s">
        <v>28879</v>
      </c>
      <c r="B582" s="0" t="s">
        <v>28880</v>
      </c>
      <c r="C582" s="0" t="s">
        <v>28011</v>
      </c>
      <c r="D582" s="0" t="n">
        <v>340.82</v>
      </c>
    </row>
    <row r="583" customFormat="false" ht="15" hidden="false" customHeight="false" outlineLevel="0" collapsed="false">
      <c r="A583" s="0" t="s">
        <v>28881</v>
      </c>
      <c r="B583" s="0" t="s">
        <v>28882</v>
      </c>
      <c r="C583" s="0" t="s">
        <v>28011</v>
      </c>
      <c r="D583" s="0" t="n">
        <v>370.02</v>
      </c>
    </row>
    <row r="584" customFormat="false" ht="15" hidden="false" customHeight="false" outlineLevel="0" collapsed="false">
      <c r="A584" s="0" t="s">
        <v>28883</v>
      </c>
      <c r="B584" s="0" t="s">
        <v>28884</v>
      </c>
      <c r="C584" s="0" t="s">
        <v>28011</v>
      </c>
      <c r="D584" s="0" t="n">
        <v>412.78</v>
      </c>
    </row>
    <row r="585" customFormat="false" ht="15" hidden="false" customHeight="false" outlineLevel="0" collapsed="false">
      <c r="A585" s="0" t="s">
        <v>28885</v>
      </c>
      <c r="B585" s="0" t="s">
        <v>28886</v>
      </c>
      <c r="C585" s="0" t="s">
        <v>28011</v>
      </c>
      <c r="D585" s="0" t="n">
        <v>485.5</v>
      </c>
    </row>
    <row r="586" customFormat="false" ht="15" hidden="false" customHeight="false" outlineLevel="0" collapsed="false">
      <c r="A586" s="0" t="s">
        <v>28887</v>
      </c>
      <c r="B586" s="0" t="s">
        <v>28888</v>
      </c>
      <c r="C586" s="0" t="s">
        <v>28011</v>
      </c>
      <c r="D586" s="0" t="n">
        <v>377.36</v>
      </c>
    </row>
    <row r="587" customFormat="false" ht="15" hidden="false" customHeight="false" outlineLevel="0" collapsed="false">
      <c r="A587" s="0" t="s">
        <v>28889</v>
      </c>
      <c r="B587" s="0" t="s">
        <v>28890</v>
      </c>
      <c r="C587" s="0" t="s">
        <v>28011</v>
      </c>
      <c r="D587" s="0" t="n">
        <v>403.73</v>
      </c>
    </row>
    <row r="588" customFormat="false" ht="15" hidden="false" customHeight="false" outlineLevel="0" collapsed="false">
      <c r="A588" s="0" t="s">
        <v>28891</v>
      </c>
      <c r="B588" s="0" t="s">
        <v>28892</v>
      </c>
      <c r="C588" s="0" t="s">
        <v>28011</v>
      </c>
      <c r="D588" s="0" t="n">
        <v>432.93</v>
      </c>
    </row>
    <row r="589" customFormat="false" ht="15" hidden="false" customHeight="false" outlineLevel="0" collapsed="false">
      <c r="A589" s="0" t="s">
        <v>28893</v>
      </c>
      <c r="B589" s="0" t="s">
        <v>28894</v>
      </c>
      <c r="C589" s="0" t="s">
        <v>28011</v>
      </c>
      <c r="D589" s="0" t="n">
        <v>475.69</v>
      </c>
    </row>
    <row r="590" customFormat="false" ht="15" hidden="false" customHeight="false" outlineLevel="0" collapsed="false">
      <c r="A590" s="0" t="s">
        <v>28895</v>
      </c>
      <c r="B590" s="0" t="s">
        <v>28896</v>
      </c>
      <c r="C590" s="0" t="s">
        <v>28011</v>
      </c>
      <c r="D590" s="0" t="n">
        <v>548.4</v>
      </c>
    </row>
    <row r="591" customFormat="false" ht="15" hidden="false" customHeight="false" outlineLevel="0" collapsed="false">
      <c r="A591" s="0" t="s">
        <v>28897</v>
      </c>
      <c r="B591" s="0" t="s">
        <v>28898</v>
      </c>
      <c r="C591" s="0" t="s">
        <v>28259</v>
      </c>
      <c r="D591" s="347" t="n">
        <v>1160.91</v>
      </c>
    </row>
    <row r="592" customFormat="false" ht="15" hidden="false" customHeight="false" outlineLevel="0" collapsed="false">
      <c r="A592" s="0" t="s">
        <v>28021</v>
      </c>
      <c r="B592" s="0" t="s">
        <v>28022</v>
      </c>
      <c r="C592" s="0" t="s">
        <v>28023</v>
      </c>
      <c r="D592" s="0" t="s">
        <v>28024</v>
      </c>
    </row>
    <row r="593" customFormat="false" ht="15" hidden="false" customHeight="false" outlineLevel="0" collapsed="false">
      <c r="A593" s="0" t="s">
        <v>28025</v>
      </c>
      <c r="B593" s="0" t="s">
        <v>28899</v>
      </c>
    </row>
    <row r="595" customFormat="false" ht="15" hidden="false" customHeight="false" outlineLevel="0" collapsed="false">
      <c r="A595" s="0" t="s">
        <v>28027</v>
      </c>
      <c r="B595" s="0" t="s">
        <v>28028</v>
      </c>
    </row>
    <row r="596" customFormat="false" ht="15" hidden="false" customHeight="false" outlineLevel="0" collapsed="false">
      <c r="A596" s="0" t="s">
        <v>27935</v>
      </c>
      <c r="B596" s="0" t="s">
        <v>27936</v>
      </c>
    </row>
    <row r="598" customFormat="false" ht="15" hidden="false" customHeight="false" outlineLevel="0" collapsed="false">
      <c r="A598" s="0" t="s">
        <v>28393</v>
      </c>
      <c r="B598" s="0" t="s">
        <v>28394</v>
      </c>
    </row>
    <row r="599" customFormat="false" ht="15" hidden="false" customHeight="false" outlineLevel="0" collapsed="false">
      <c r="A599" s="0" t="s">
        <v>27939</v>
      </c>
      <c r="B599" s="0" t="s">
        <v>27940</v>
      </c>
    </row>
    <row r="600" customFormat="false" ht="15" hidden="false" customHeight="false" outlineLevel="0" collapsed="false">
      <c r="C600" s="0" t="s">
        <v>28029</v>
      </c>
      <c r="D600" s="0" t="s">
        <v>28030</v>
      </c>
    </row>
    <row r="601" customFormat="false" ht="15" hidden="false" customHeight="false" outlineLevel="0" collapsed="false">
      <c r="A601" s="0" t="s">
        <v>11345</v>
      </c>
      <c r="B601" s="0" t="s">
        <v>27942</v>
      </c>
      <c r="C601" s="0" t="s">
        <v>27943</v>
      </c>
      <c r="D601" s="0" t="s">
        <v>27944</v>
      </c>
    </row>
    <row r="602" customFormat="false" ht="15" hidden="false" customHeight="false" outlineLevel="0" collapsed="false">
      <c r="A602" s="0" t="s">
        <v>28900</v>
      </c>
      <c r="B602" s="0" t="s">
        <v>28901</v>
      </c>
      <c r="C602" s="0" t="s">
        <v>28259</v>
      </c>
      <c r="D602" s="347" t="n">
        <v>1514.75</v>
      </c>
    </row>
    <row r="603" customFormat="false" ht="15" hidden="false" customHeight="false" outlineLevel="0" collapsed="false">
      <c r="A603" s="0" t="s">
        <v>28902</v>
      </c>
      <c r="B603" s="0" t="s">
        <v>28903</v>
      </c>
      <c r="C603" s="0" t="s">
        <v>28259</v>
      </c>
      <c r="D603" s="347" t="n">
        <v>1903.22</v>
      </c>
    </row>
    <row r="604" customFormat="false" ht="15" hidden="false" customHeight="false" outlineLevel="0" collapsed="false">
      <c r="A604" s="0" t="s">
        <v>28904</v>
      </c>
      <c r="B604" s="0" t="s">
        <v>28905</v>
      </c>
      <c r="C604" s="0" t="s">
        <v>28259</v>
      </c>
      <c r="D604" s="347" t="n">
        <v>2312</v>
      </c>
    </row>
    <row r="605" customFormat="false" ht="15" hidden="false" customHeight="false" outlineLevel="0" collapsed="false">
      <c r="A605" s="0" t="s">
        <v>28906</v>
      </c>
      <c r="B605" s="0" t="s">
        <v>28907</v>
      </c>
      <c r="C605" s="0" t="s">
        <v>28259</v>
      </c>
      <c r="D605" s="347" t="n">
        <v>2796.57</v>
      </c>
    </row>
    <row r="606" customFormat="false" ht="15" hidden="false" customHeight="false" outlineLevel="0" collapsed="false">
      <c r="A606" s="0" t="s">
        <v>28908</v>
      </c>
      <c r="B606" s="0" t="s">
        <v>28909</v>
      </c>
      <c r="C606" s="0" t="s">
        <v>28259</v>
      </c>
      <c r="D606" s="347" t="n">
        <v>3326.95</v>
      </c>
    </row>
    <row r="607" customFormat="false" ht="15" hidden="false" customHeight="false" outlineLevel="0" collapsed="false">
      <c r="A607" s="0" t="s">
        <v>28910</v>
      </c>
      <c r="B607" s="0" t="s">
        <v>28911</v>
      </c>
      <c r="C607" s="0" t="s">
        <v>28259</v>
      </c>
      <c r="D607" s="347" t="n">
        <v>3974.14</v>
      </c>
    </row>
    <row r="608" customFormat="false" ht="15" hidden="false" customHeight="false" outlineLevel="0" collapsed="false">
      <c r="A608" s="0" t="s">
        <v>28912</v>
      </c>
      <c r="B608" s="0" t="s">
        <v>28913</v>
      </c>
      <c r="C608" s="0" t="s">
        <v>28259</v>
      </c>
      <c r="D608" s="347" t="n">
        <v>3183.43</v>
      </c>
    </row>
    <row r="609" customFormat="false" ht="15" hidden="false" customHeight="false" outlineLevel="0" collapsed="false">
      <c r="A609" s="0" t="s">
        <v>28914</v>
      </c>
      <c r="B609" s="0" t="s">
        <v>28915</v>
      </c>
      <c r="C609" s="0" t="s">
        <v>28259</v>
      </c>
      <c r="D609" s="347" t="n">
        <v>3539.22</v>
      </c>
    </row>
    <row r="610" customFormat="false" ht="15" hidden="false" customHeight="false" outlineLevel="0" collapsed="false">
      <c r="A610" s="0" t="s">
        <v>28916</v>
      </c>
      <c r="B610" s="0" t="s">
        <v>28917</v>
      </c>
      <c r="C610" s="0" t="s">
        <v>28259</v>
      </c>
      <c r="D610" s="347" t="n">
        <v>3932.6</v>
      </c>
    </row>
    <row r="611" customFormat="false" ht="15" hidden="false" customHeight="false" outlineLevel="0" collapsed="false">
      <c r="A611" s="0" t="s">
        <v>28918</v>
      </c>
      <c r="B611" s="0" t="s">
        <v>28919</v>
      </c>
      <c r="C611" s="0" t="s">
        <v>28259</v>
      </c>
      <c r="D611" s="347" t="n">
        <v>4519.99</v>
      </c>
    </row>
    <row r="612" customFormat="false" ht="15" hidden="false" customHeight="false" outlineLevel="0" collapsed="false">
      <c r="A612" s="0" t="s">
        <v>28920</v>
      </c>
      <c r="B612" s="0" t="s">
        <v>28921</v>
      </c>
      <c r="C612" s="0" t="s">
        <v>28259</v>
      </c>
      <c r="D612" s="347" t="n">
        <v>5408.03</v>
      </c>
    </row>
    <row r="613" customFormat="false" ht="15" hidden="false" customHeight="false" outlineLevel="0" collapsed="false">
      <c r="A613" s="0" t="s">
        <v>28922</v>
      </c>
      <c r="B613" s="0" t="s">
        <v>28923</v>
      </c>
      <c r="C613" s="0" t="s">
        <v>28259</v>
      </c>
      <c r="D613" s="347" t="n">
        <v>4101.3</v>
      </c>
    </row>
    <row r="614" customFormat="false" ht="15" hidden="false" customHeight="false" outlineLevel="0" collapsed="false">
      <c r="A614" s="0" t="s">
        <v>28924</v>
      </c>
      <c r="B614" s="0" t="s">
        <v>28925</v>
      </c>
      <c r="C614" s="0" t="s">
        <v>28259</v>
      </c>
      <c r="D614" s="347" t="n">
        <v>4579.18</v>
      </c>
    </row>
    <row r="615" customFormat="false" ht="15" hidden="false" customHeight="false" outlineLevel="0" collapsed="false">
      <c r="A615" s="0" t="s">
        <v>28926</v>
      </c>
      <c r="B615" s="0" t="s">
        <v>28927</v>
      </c>
      <c r="C615" s="0" t="s">
        <v>28259</v>
      </c>
      <c r="D615" s="347" t="n">
        <v>5106.69</v>
      </c>
    </row>
    <row r="616" customFormat="false" ht="15" hidden="false" customHeight="false" outlineLevel="0" collapsed="false">
      <c r="A616" s="0" t="s">
        <v>28928</v>
      </c>
      <c r="B616" s="0" t="s">
        <v>28929</v>
      </c>
      <c r="C616" s="0" t="s">
        <v>28259</v>
      </c>
      <c r="D616" s="347" t="n">
        <v>5894.89</v>
      </c>
    </row>
    <row r="617" customFormat="false" ht="15" hidden="false" customHeight="false" outlineLevel="0" collapsed="false">
      <c r="A617" s="0" t="s">
        <v>28930</v>
      </c>
      <c r="B617" s="0" t="s">
        <v>28931</v>
      </c>
      <c r="C617" s="0" t="s">
        <v>28259</v>
      </c>
      <c r="D617" s="347" t="n">
        <v>7254.1</v>
      </c>
    </row>
    <row r="618" customFormat="false" ht="15" hidden="false" customHeight="false" outlineLevel="0" collapsed="false">
      <c r="A618" s="0" t="s">
        <v>28932</v>
      </c>
      <c r="B618" s="0" t="s">
        <v>28933</v>
      </c>
      <c r="C618" s="0" t="s">
        <v>28259</v>
      </c>
      <c r="D618" s="347" t="n">
        <v>5196.32</v>
      </c>
    </row>
    <row r="619" customFormat="false" ht="15" hidden="false" customHeight="false" outlineLevel="0" collapsed="false">
      <c r="A619" s="0" t="s">
        <v>28934</v>
      </c>
      <c r="B619" s="0" t="s">
        <v>28935</v>
      </c>
      <c r="C619" s="0" t="s">
        <v>28259</v>
      </c>
      <c r="D619" s="347" t="n">
        <v>5827.46</v>
      </c>
    </row>
    <row r="620" customFormat="false" ht="15" hidden="false" customHeight="false" outlineLevel="0" collapsed="false">
      <c r="A620" s="0" t="s">
        <v>28936</v>
      </c>
      <c r="B620" s="0" t="s">
        <v>28937</v>
      </c>
      <c r="C620" s="0" t="s">
        <v>28259</v>
      </c>
      <c r="D620" s="347" t="n">
        <v>6524.74</v>
      </c>
    </row>
    <row r="621" customFormat="false" ht="15" hidden="false" customHeight="false" outlineLevel="0" collapsed="false">
      <c r="A621" s="0" t="s">
        <v>28938</v>
      </c>
      <c r="B621" s="0" t="s">
        <v>28939</v>
      </c>
      <c r="C621" s="0" t="s">
        <v>28259</v>
      </c>
      <c r="D621" s="347" t="n">
        <v>7566.83</v>
      </c>
    </row>
    <row r="622" customFormat="false" ht="15" hidden="false" customHeight="false" outlineLevel="0" collapsed="false">
      <c r="A622" s="0" t="s">
        <v>28940</v>
      </c>
      <c r="B622" s="0" t="s">
        <v>28941</v>
      </c>
      <c r="C622" s="0" t="s">
        <v>28259</v>
      </c>
      <c r="D622" s="347" t="n">
        <v>9362.86</v>
      </c>
    </row>
    <row r="623" customFormat="false" ht="15" hidden="false" customHeight="false" outlineLevel="0" collapsed="false">
      <c r="A623" s="0" t="s">
        <v>28942</v>
      </c>
      <c r="B623" s="0" t="s">
        <v>28943</v>
      </c>
      <c r="C623" s="0" t="s">
        <v>28259</v>
      </c>
      <c r="D623" s="347" t="n">
        <v>6499.49</v>
      </c>
    </row>
    <row r="624" customFormat="false" ht="15" hidden="false" customHeight="false" outlineLevel="0" collapsed="false">
      <c r="A624" s="0" t="s">
        <v>28944</v>
      </c>
      <c r="B624" s="0" t="s">
        <v>28945</v>
      </c>
      <c r="C624" s="0" t="s">
        <v>28259</v>
      </c>
      <c r="D624" s="347" t="n">
        <v>7309.02</v>
      </c>
    </row>
    <row r="625" customFormat="false" ht="15" hidden="false" customHeight="false" outlineLevel="0" collapsed="false">
      <c r="A625" s="0" t="s">
        <v>28946</v>
      </c>
      <c r="B625" s="0" t="s">
        <v>28947</v>
      </c>
      <c r="C625" s="0" t="s">
        <v>28259</v>
      </c>
      <c r="D625" s="347" t="n">
        <v>8209.91</v>
      </c>
    </row>
    <row r="626" customFormat="false" ht="15" hidden="false" customHeight="false" outlineLevel="0" collapsed="false">
      <c r="A626" s="0" t="s">
        <v>28948</v>
      </c>
      <c r="B626" s="0" t="s">
        <v>28949</v>
      </c>
      <c r="C626" s="0" t="s">
        <v>28259</v>
      </c>
      <c r="D626" s="347" t="n">
        <v>9561.96</v>
      </c>
    </row>
    <row r="627" customFormat="false" ht="15" hidden="false" customHeight="false" outlineLevel="0" collapsed="false">
      <c r="A627" s="0" t="s">
        <v>28950</v>
      </c>
      <c r="B627" s="0" t="s">
        <v>28951</v>
      </c>
      <c r="C627" s="0" t="s">
        <v>28259</v>
      </c>
      <c r="D627" s="347" t="n">
        <v>11882.25</v>
      </c>
    </row>
    <row r="628" customFormat="false" ht="15" hidden="false" customHeight="false" outlineLevel="0" collapsed="false">
      <c r="A628" s="0" t="s">
        <v>28952</v>
      </c>
      <c r="B628" s="0" t="s">
        <v>28953</v>
      </c>
      <c r="C628" s="0" t="s">
        <v>28259</v>
      </c>
      <c r="D628" s="347" t="n">
        <v>7733.34</v>
      </c>
    </row>
    <row r="629" customFormat="false" ht="15" hidden="false" customHeight="false" outlineLevel="0" collapsed="false">
      <c r="A629" s="0" t="s">
        <v>28954</v>
      </c>
      <c r="B629" s="0" t="s">
        <v>28955</v>
      </c>
      <c r="C629" s="0" t="s">
        <v>28259</v>
      </c>
      <c r="D629" s="347" t="n">
        <v>8711.4</v>
      </c>
    </row>
    <row r="630" customFormat="false" ht="15" hidden="false" customHeight="false" outlineLevel="0" collapsed="false">
      <c r="A630" s="0" t="s">
        <v>28956</v>
      </c>
      <c r="B630" s="0" t="s">
        <v>28957</v>
      </c>
      <c r="C630" s="0" t="s">
        <v>28259</v>
      </c>
      <c r="D630" s="347" t="n">
        <v>9868.69</v>
      </c>
    </row>
    <row r="631" customFormat="false" ht="15" hidden="false" customHeight="false" outlineLevel="0" collapsed="false">
      <c r="A631" s="0" t="s">
        <v>28958</v>
      </c>
      <c r="B631" s="0" t="s">
        <v>28959</v>
      </c>
      <c r="C631" s="0" t="s">
        <v>28259</v>
      </c>
      <c r="D631" s="347" t="n">
        <v>11407.76</v>
      </c>
    </row>
    <row r="632" customFormat="false" ht="15" hidden="false" customHeight="false" outlineLevel="0" collapsed="false">
      <c r="A632" s="0" t="s">
        <v>28960</v>
      </c>
      <c r="B632" s="0" t="s">
        <v>28961</v>
      </c>
      <c r="C632" s="0" t="s">
        <v>28259</v>
      </c>
      <c r="D632" s="347" t="n">
        <v>14192.13</v>
      </c>
    </row>
    <row r="633" customFormat="false" ht="15" hidden="false" customHeight="false" outlineLevel="0" collapsed="false">
      <c r="A633" s="0" t="s">
        <v>28962</v>
      </c>
      <c r="B633" s="0" t="s">
        <v>28963</v>
      </c>
      <c r="C633" s="0" t="s">
        <v>28259</v>
      </c>
      <c r="D633" s="347" t="n">
        <v>9480.65</v>
      </c>
    </row>
    <row r="634" customFormat="false" ht="15" hidden="false" customHeight="false" outlineLevel="0" collapsed="false">
      <c r="A634" s="0" t="s">
        <v>28964</v>
      </c>
      <c r="B634" s="0" t="s">
        <v>28965</v>
      </c>
      <c r="C634" s="0" t="s">
        <v>28259</v>
      </c>
      <c r="D634" s="347" t="n">
        <v>10702.99</v>
      </c>
    </row>
    <row r="635" customFormat="false" ht="15" hidden="false" customHeight="false" outlineLevel="0" collapsed="false">
      <c r="A635" s="0" t="s">
        <v>28966</v>
      </c>
      <c r="B635" s="0" t="s">
        <v>28967</v>
      </c>
      <c r="C635" s="0" t="s">
        <v>28259</v>
      </c>
      <c r="D635" s="347" t="n">
        <v>12055.53</v>
      </c>
    </row>
    <row r="636" customFormat="false" ht="15" hidden="false" customHeight="false" outlineLevel="0" collapsed="false">
      <c r="A636" s="0" t="s">
        <v>28968</v>
      </c>
      <c r="B636" s="0" t="s">
        <v>28969</v>
      </c>
      <c r="C636" s="0" t="s">
        <v>28259</v>
      </c>
      <c r="D636" s="347" t="n">
        <v>14074.22</v>
      </c>
    </row>
    <row r="637" customFormat="false" ht="15" hidden="false" customHeight="false" outlineLevel="0" collapsed="false">
      <c r="A637" s="0" t="s">
        <v>28970</v>
      </c>
      <c r="B637" s="0" t="s">
        <v>28971</v>
      </c>
      <c r="C637" s="0" t="s">
        <v>28259</v>
      </c>
      <c r="D637" s="347" t="n">
        <v>16330.89</v>
      </c>
    </row>
    <row r="638" customFormat="false" ht="15" hidden="false" customHeight="false" outlineLevel="0" collapsed="false">
      <c r="A638" s="0" t="s">
        <v>28021</v>
      </c>
      <c r="B638" s="0" t="s">
        <v>28022</v>
      </c>
      <c r="C638" s="0" t="s">
        <v>28023</v>
      </c>
      <c r="D638" s="0" t="s">
        <v>28024</v>
      </c>
    </row>
    <row r="639" customFormat="false" ht="15" hidden="false" customHeight="false" outlineLevel="0" collapsed="false">
      <c r="A639" s="0" t="s">
        <v>28025</v>
      </c>
      <c r="B639" s="0" t="s">
        <v>28972</v>
      </c>
    </row>
    <row r="641" customFormat="false" ht="15" hidden="false" customHeight="false" outlineLevel="0" collapsed="false">
      <c r="A641" s="0" t="s">
        <v>28027</v>
      </c>
      <c r="B641" s="0" t="s">
        <v>28028</v>
      </c>
    </row>
    <row r="642" customFormat="false" ht="15" hidden="false" customHeight="false" outlineLevel="0" collapsed="false">
      <c r="A642" s="0" t="s">
        <v>27935</v>
      </c>
      <c r="B642" s="0" t="s">
        <v>27936</v>
      </c>
    </row>
    <row r="644" customFormat="false" ht="15" hidden="false" customHeight="false" outlineLevel="0" collapsed="false">
      <c r="A644" s="0" t="s">
        <v>28393</v>
      </c>
      <c r="B644" s="0" t="s">
        <v>28394</v>
      </c>
    </row>
    <row r="645" customFormat="false" ht="15" hidden="false" customHeight="false" outlineLevel="0" collapsed="false">
      <c r="A645" s="0" t="s">
        <v>27939</v>
      </c>
      <c r="B645" s="0" t="s">
        <v>27940</v>
      </c>
    </row>
    <row r="646" customFormat="false" ht="15" hidden="false" customHeight="false" outlineLevel="0" collapsed="false">
      <c r="C646" s="0" t="s">
        <v>28029</v>
      </c>
      <c r="D646" s="0" t="s">
        <v>28030</v>
      </c>
    </row>
    <row r="647" customFormat="false" ht="15" hidden="false" customHeight="false" outlineLevel="0" collapsed="false">
      <c r="A647" s="0" t="s">
        <v>11345</v>
      </c>
      <c r="B647" s="0" t="s">
        <v>27942</v>
      </c>
      <c r="C647" s="0" t="s">
        <v>27943</v>
      </c>
      <c r="D647" s="0" t="s">
        <v>27944</v>
      </c>
    </row>
    <row r="648" customFormat="false" ht="15" hidden="false" customHeight="false" outlineLevel="0" collapsed="false">
      <c r="A648" s="0" t="s">
        <v>28973</v>
      </c>
      <c r="B648" s="0" t="s">
        <v>28974</v>
      </c>
      <c r="C648" s="0" t="s">
        <v>28004</v>
      </c>
      <c r="D648" s="0" t="n">
        <v>49.97</v>
      </c>
    </row>
    <row r="649" customFormat="false" ht="15" hidden="false" customHeight="false" outlineLevel="0" collapsed="false">
      <c r="A649" s="0" t="s">
        <v>28975</v>
      </c>
      <c r="B649" s="0" t="s">
        <v>28976</v>
      </c>
      <c r="C649" s="0" t="s">
        <v>28259</v>
      </c>
      <c r="D649" s="0" t="n">
        <v>244.57</v>
      </c>
    </row>
    <row r="650" customFormat="false" ht="15" hidden="false" customHeight="false" outlineLevel="0" collapsed="false">
      <c r="A650" s="0" t="s">
        <v>28977</v>
      </c>
      <c r="B650" s="0" t="s">
        <v>28211</v>
      </c>
      <c r="C650" s="0" t="s">
        <v>28004</v>
      </c>
      <c r="D650" s="0" t="n">
        <v>6.61</v>
      </c>
    </row>
    <row r="651" customFormat="false" ht="15" hidden="false" customHeight="false" outlineLevel="0" collapsed="false">
      <c r="A651" s="0" t="s">
        <v>28978</v>
      </c>
      <c r="B651" s="0" t="s">
        <v>28213</v>
      </c>
      <c r="C651" s="0" t="s">
        <v>28004</v>
      </c>
      <c r="D651" s="0" t="n">
        <v>6.76</v>
      </c>
    </row>
    <row r="652" customFormat="false" ht="15" hidden="false" customHeight="false" outlineLevel="0" collapsed="false">
      <c r="A652" s="0" t="s">
        <v>28979</v>
      </c>
      <c r="B652" s="0" t="s">
        <v>28215</v>
      </c>
      <c r="C652" s="0" t="s">
        <v>28004</v>
      </c>
      <c r="D652" s="0" t="n">
        <v>6.58</v>
      </c>
    </row>
    <row r="653" customFormat="false" ht="15" hidden="false" customHeight="false" outlineLevel="0" collapsed="false">
      <c r="A653" s="0" t="s">
        <v>28980</v>
      </c>
      <c r="B653" s="0" t="s">
        <v>28981</v>
      </c>
      <c r="C653" s="0" t="s">
        <v>28259</v>
      </c>
      <c r="D653" s="0" t="n">
        <v>225.74</v>
      </c>
    </row>
    <row r="654" customFormat="false" ht="15" hidden="false" customHeight="false" outlineLevel="0" collapsed="false">
      <c r="A654" s="0" t="s">
        <v>28982</v>
      </c>
      <c r="B654" s="0" t="s">
        <v>28983</v>
      </c>
      <c r="C654" s="0" t="s">
        <v>28259</v>
      </c>
      <c r="D654" s="0" t="n">
        <v>242.41</v>
      </c>
    </row>
    <row r="655" customFormat="false" ht="15" hidden="false" customHeight="false" outlineLevel="0" collapsed="false">
      <c r="A655" s="0" t="s">
        <v>28984</v>
      </c>
      <c r="B655" s="0" t="s">
        <v>28985</v>
      </c>
      <c r="C655" s="0" t="s">
        <v>28011</v>
      </c>
      <c r="D655" s="0" t="n">
        <v>799.55</v>
      </c>
    </row>
    <row r="656" customFormat="false" ht="15" hidden="false" customHeight="false" outlineLevel="0" collapsed="false">
      <c r="A656" s="0" t="s">
        <v>28986</v>
      </c>
      <c r="B656" s="0" t="s">
        <v>28373</v>
      </c>
      <c r="C656" s="0" t="s">
        <v>28011</v>
      </c>
      <c r="D656" s="0" t="n">
        <v>8.94</v>
      </c>
    </row>
    <row r="657" customFormat="false" ht="15" hidden="false" customHeight="false" outlineLevel="0" collapsed="false">
      <c r="A657" s="0" t="s">
        <v>28987</v>
      </c>
      <c r="B657" s="0" t="s">
        <v>28375</v>
      </c>
      <c r="C657" s="0" t="s">
        <v>28011</v>
      </c>
      <c r="D657" s="0" t="n">
        <v>21.02</v>
      </c>
    </row>
    <row r="658" customFormat="false" ht="15" hidden="false" customHeight="false" outlineLevel="0" collapsed="false">
      <c r="A658" s="0" t="s">
        <v>28988</v>
      </c>
      <c r="B658" s="0" t="s">
        <v>28989</v>
      </c>
      <c r="C658" s="0" t="s">
        <v>28020</v>
      </c>
      <c r="D658" s="0" t="n">
        <v>6.08</v>
      </c>
    </row>
    <row r="659" customFormat="false" ht="15" hidden="false" customHeight="false" outlineLevel="0" collapsed="false">
      <c r="A659" s="0" t="s">
        <v>28990</v>
      </c>
      <c r="B659" s="0" t="s">
        <v>28991</v>
      </c>
      <c r="C659" s="0" t="s">
        <v>28004</v>
      </c>
      <c r="D659" s="0" t="n">
        <v>16.2</v>
      </c>
    </row>
    <row r="660" customFormat="false" ht="15" hidden="false" customHeight="false" outlineLevel="0" collapsed="false">
      <c r="A660" s="0" t="s">
        <v>28992</v>
      </c>
      <c r="B660" s="0" t="s">
        <v>28993</v>
      </c>
      <c r="C660" s="0" t="s">
        <v>28004</v>
      </c>
      <c r="D660" s="0" t="n">
        <v>14.75</v>
      </c>
    </row>
    <row r="661" customFormat="false" ht="15" hidden="false" customHeight="false" outlineLevel="0" collapsed="false">
      <c r="A661" s="0" t="s">
        <v>28994</v>
      </c>
      <c r="B661" s="0" t="s">
        <v>28995</v>
      </c>
      <c r="C661" s="0" t="s">
        <v>28004</v>
      </c>
      <c r="D661" s="0" t="n">
        <v>14.96</v>
      </c>
    </row>
    <row r="662" customFormat="false" ht="15" hidden="false" customHeight="false" outlineLevel="0" collapsed="false">
      <c r="A662" s="0" t="s">
        <v>28996</v>
      </c>
      <c r="B662" s="0" t="s">
        <v>28997</v>
      </c>
      <c r="C662" s="0" t="s">
        <v>28004</v>
      </c>
      <c r="D662" s="0" t="n">
        <v>12.29</v>
      </c>
    </row>
    <row r="663" customFormat="false" ht="15" hidden="false" customHeight="false" outlineLevel="0" collapsed="false">
      <c r="A663" s="0" t="s">
        <v>28998</v>
      </c>
      <c r="B663" s="0" t="s">
        <v>28999</v>
      </c>
      <c r="C663" s="0" t="s">
        <v>28004</v>
      </c>
      <c r="D663" s="0" t="n">
        <v>16.49</v>
      </c>
    </row>
    <row r="664" customFormat="false" ht="15" hidden="false" customHeight="false" outlineLevel="0" collapsed="false">
      <c r="A664" s="0" t="s">
        <v>29000</v>
      </c>
      <c r="B664" s="0" t="s">
        <v>29001</v>
      </c>
      <c r="C664" s="0" t="s">
        <v>28004</v>
      </c>
      <c r="D664" s="0" t="n">
        <v>14.42</v>
      </c>
    </row>
    <row r="665" customFormat="false" ht="15" hidden="false" customHeight="false" outlineLevel="0" collapsed="false">
      <c r="A665" s="0" t="s">
        <v>29002</v>
      </c>
      <c r="B665" s="0" t="s">
        <v>29003</v>
      </c>
      <c r="C665" s="0" t="s">
        <v>28004</v>
      </c>
      <c r="D665" s="0" t="n">
        <v>14.33</v>
      </c>
    </row>
    <row r="666" customFormat="false" ht="15" hidden="false" customHeight="false" outlineLevel="0" collapsed="false">
      <c r="A666" s="0" t="s">
        <v>29004</v>
      </c>
      <c r="B666" s="0" t="s">
        <v>29005</v>
      </c>
      <c r="C666" s="0" t="s">
        <v>28004</v>
      </c>
      <c r="D666" s="0" t="n">
        <v>12.26</v>
      </c>
    </row>
    <row r="667" customFormat="false" ht="15" hidden="false" customHeight="false" outlineLevel="0" collapsed="false">
      <c r="A667" s="0" t="s">
        <v>29006</v>
      </c>
      <c r="B667" s="0" t="s">
        <v>29007</v>
      </c>
      <c r="C667" s="0" t="s">
        <v>28035</v>
      </c>
      <c r="D667" s="0" t="n">
        <v>13.73</v>
      </c>
    </row>
    <row r="668" customFormat="false" ht="15" hidden="false" customHeight="false" outlineLevel="0" collapsed="false">
      <c r="A668" s="0" t="s">
        <v>29008</v>
      </c>
      <c r="B668" s="0" t="s">
        <v>29009</v>
      </c>
      <c r="C668" s="0" t="s">
        <v>28035</v>
      </c>
      <c r="D668" s="0" t="n">
        <v>13.73</v>
      </c>
    </row>
    <row r="669" customFormat="false" ht="15" hidden="false" customHeight="false" outlineLevel="0" collapsed="false">
      <c r="A669" s="0" t="s">
        <v>29010</v>
      </c>
      <c r="B669" s="0" t="s">
        <v>29011</v>
      </c>
      <c r="C669" s="0" t="s">
        <v>28035</v>
      </c>
      <c r="D669" s="0" t="n">
        <v>527.44</v>
      </c>
    </row>
    <row r="670" customFormat="false" ht="15" hidden="false" customHeight="false" outlineLevel="0" collapsed="false">
      <c r="A670" s="0" t="s">
        <v>29012</v>
      </c>
      <c r="B670" s="0" t="s">
        <v>29013</v>
      </c>
      <c r="C670" s="0" t="s">
        <v>28035</v>
      </c>
      <c r="D670" s="0" t="n">
        <v>656.7</v>
      </c>
    </row>
    <row r="671" customFormat="false" ht="15" hidden="false" customHeight="false" outlineLevel="0" collapsed="false">
      <c r="A671" s="0" t="s">
        <v>29014</v>
      </c>
      <c r="B671" s="0" t="s">
        <v>29015</v>
      </c>
      <c r="C671" s="0" t="s">
        <v>28035</v>
      </c>
      <c r="D671" s="0" t="n">
        <v>781.03</v>
      </c>
    </row>
    <row r="672" customFormat="false" ht="15" hidden="false" customHeight="false" outlineLevel="0" collapsed="false">
      <c r="A672" s="0" t="s">
        <v>29016</v>
      </c>
      <c r="B672" s="0" t="s">
        <v>29017</v>
      </c>
      <c r="C672" s="0" t="s">
        <v>28035</v>
      </c>
      <c r="D672" s="347" t="n">
        <v>1189.42</v>
      </c>
    </row>
    <row r="673" customFormat="false" ht="15" hidden="false" customHeight="false" outlineLevel="0" collapsed="false">
      <c r="A673" s="0" t="s">
        <v>29018</v>
      </c>
      <c r="B673" s="0" t="s">
        <v>29019</v>
      </c>
      <c r="C673" s="0" t="s">
        <v>28035</v>
      </c>
      <c r="D673" s="0" t="n">
        <v>556.73</v>
      </c>
    </row>
    <row r="674" customFormat="false" ht="15" hidden="false" customHeight="false" outlineLevel="0" collapsed="false">
      <c r="A674" s="0" t="s">
        <v>29020</v>
      </c>
      <c r="B674" s="0" t="s">
        <v>29021</v>
      </c>
      <c r="C674" s="0" t="s">
        <v>28035</v>
      </c>
      <c r="D674" s="0" t="n">
        <v>694.93</v>
      </c>
    </row>
    <row r="675" customFormat="false" ht="15" hidden="false" customHeight="false" outlineLevel="0" collapsed="false">
      <c r="A675" s="0" t="s">
        <v>29022</v>
      </c>
      <c r="B675" s="0" t="s">
        <v>29023</v>
      </c>
      <c r="C675" s="0" t="s">
        <v>28035</v>
      </c>
      <c r="D675" s="0" t="n">
        <v>819.26</v>
      </c>
    </row>
    <row r="676" customFormat="false" ht="15" hidden="false" customHeight="false" outlineLevel="0" collapsed="false">
      <c r="A676" s="0" t="s">
        <v>29024</v>
      </c>
      <c r="B676" s="0" t="s">
        <v>29025</v>
      </c>
      <c r="C676" s="0" t="s">
        <v>28035</v>
      </c>
      <c r="D676" s="347" t="n">
        <v>1252.42</v>
      </c>
    </row>
    <row r="677" customFormat="false" ht="15" hidden="false" customHeight="false" outlineLevel="0" collapsed="false">
      <c r="A677" s="0" t="s">
        <v>29026</v>
      </c>
      <c r="B677" s="0" t="s">
        <v>29027</v>
      </c>
      <c r="C677" s="0" t="s">
        <v>28011</v>
      </c>
      <c r="D677" s="0" t="n">
        <v>41.27</v>
      </c>
    </row>
    <row r="678" customFormat="false" ht="15" hidden="false" customHeight="false" outlineLevel="0" collapsed="false">
      <c r="A678" s="0" t="s">
        <v>29028</v>
      </c>
      <c r="B678" s="0" t="s">
        <v>29029</v>
      </c>
      <c r="C678" s="0" t="s">
        <v>28011</v>
      </c>
      <c r="D678" s="0" t="n">
        <v>43.95</v>
      </c>
    </row>
    <row r="679" customFormat="false" ht="15" hidden="false" customHeight="false" outlineLevel="0" collapsed="false">
      <c r="A679" s="0" t="s">
        <v>29030</v>
      </c>
      <c r="B679" s="0" t="s">
        <v>29031</v>
      </c>
      <c r="C679" s="0" t="s">
        <v>28011</v>
      </c>
      <c r="D679" s="0" t="n">
        <v>5.37</v>
      </c>
    </row>
    <row r="680" customFormat="false" ht="15" hidden="false" customHeight="false" outlineLevel="0" collapsed="false">
      <c r="A680" s="0" t="s">
        <v>29032</v>
      </c>
      <c r="B680" s="0" t="s">
        <v>29033</v>
      </c>
      <c r="C680" s="0" t="s">
        <v>28011</v>
      </c>
      <c r="D680" s="0" t="n">
        <v>7.61</v>
      </c>
    </row>
    <row r="681" customFormat="false" ht="15" hidden="false" customHeight="false" outlineLevel="0" collapsed="false">
      <c r="A681" s="0" t="s">
        <v>29034</v>
      </c>
      <c r="B681" s="0" t="s">
        <v>29035</v>
      </c>
      <c r="C681" s="0" t="s">
        <v>28259</v>
      </c>
      <c r="D681" s="0" t="n">
        <v>133.43</v>
      </c>
    </row>
    <row r="682" customFormat="false" ht="15" hidden="false" customHeight="false" outlineLevel="0" collapsed="false">
      <c r="A682" s="0" t="s">
        <v>29036</v>
      </c>
      <c r="B682" s="0" t="s">
        <v>29037</v>
      </c>
      <c r="C682" s="0" t="s">
        <v>28011</v>
      </c>
      <c r="D682" s="0" t="n">
        <v>43.91</v>
      </c>
    </row>
    <row r="683" customFormat="false" ht="15" hidden="false" customHeight="false" outlineLevel="0" collapsed="false">
      <c r="A683" s="0" t="s">
        <v>29038</v>
      </c>
      <c r="B683" s="0" t="s">
        <v>29039</v>
      </c>
      <c r="C683" s="0" t="s">
        <v>28011</v>
      </c>
      <c r="D683" s="0" t="n">
        <v>55.27</v>
      </c>
    </row>
    <row r="684" customFormat="false" ht="15" hidden="false" customHeight="false" outlineLevel="0" collapsed="false">
      <c r="A684" s="0" t="s">
        <v>28021</v>
      </c>
      <c r="B684" s="0" t="s">
        <v>28022</v>
      </c>
      <c r="C684" s="0" t="s">
        <v>28023</v>
      </c>
      <c r="D684" s="0" t="s">
        <v>28024</v>
      </c>
    </row>
    <row r="685" customFormat="false" ht="15" hidden="false" customHeight="false" outlineLevel="0" collapsed="false">
      <c r="A685" s="0" t="s">
        <v>28025</v>
      </c>
      <c r="B685" s="0" t="s">
        <v>29040</v>
      </c>
    </row>
    <row r="687" customFormat="false" ht="15" hidden="false" customHeight="false" outlineLevel="0" collapsed="false">
      <c r="A687" s="0" t="s">
        <v>28027</v>
      </c>
      <c r="B687" s="0" t="s">
        <v>28028</v>
      </c>
    </row>
    <row r="688" customFormat="false" ht="15" hidden="false" customHeight="false" outlineLevel="0" collapsed="false">
      <c r="A688" s="0" t="s">
        <v>27935</v>
      </c>
      <c r="B688" s="0" t="s">
        <v>27936</v>
      </c>
    </row>
    <row r="690" customFormat="false" ht="15" hidden="false" customHeight="false" outlineLevel="0" collapsed="false">
      <c r="A690" s="0" t="s">
        <v>28393</v>
      </c>
      <c r="B690" s="0" t="s">
        <v>28394</v>
      </c>
    </row>
    <row r="691" customFormat="false" ht="15" hidden="false" customHeight="false" outlineLevel="0" collapsed="false">
      <c r="A691" s="0" t="s">
        <v>27939</v>
      </c>
      <c r="B691" s="0" t="s">
        <v>27940</v>
      </c>
    </row>
    <row r="692" customFormat="false" ht="15" hidden="false" customHeight="false" outlineLevel="0" collapsed="false">
      <c r="C692" s="0" t="s">
        <v>28029</v>
      </c>
      <c r="D692" s="0" t="s">
        <v>28030</v>
      </c>
    </row>
    <row r="693" customFormat="false" ht="15" hidden="false" customHeight="false" outlineLevel="0" collapsed="false">
      <c r="A693" s="0" t="s">
        <v>11345</v>
      </c>
      <c r="B693" s="0" t="s">
        <v>27942</v>
      </c>
      <c r="C693" s="0" t="s">
        <v>27943</v>
      </c>
      <c r="D693" s="0" t="s">
        <v>27944</v>
      </c>
    </row>
    <row r="694" customFormat="false" ht="15" hidden="false" customHeight="false" outlineLevel="0" collapsed="false">
      <c r="A694" s="0" t="s">
        <v>29041</v>
      </c>
      <c r="B694" s="0" t="s">
        <v>29042</v>
      </c>
      <c r="C694" s="0" t="s">
        <v>28011</v>
      </c>
      <c r="D694" s="0" t="n">
        <v>6.45</v>
      </c>
    </row>
    <row r="695" customFormat="false" ht="15" hidden="false" customHeight="false" outlineLevel="0" collapsed="false">
      <c r="A695" s="0" t="s">
        <v>29043</v>
      </c>
      <c r="B695" s="0" t="s">
        <v>29044</v>
      </c>
      <c r="C695" s="0" t="s">
        <v>28011</v>
      </c>
      <c r="D695" s="0" t="n">
        <v>9.13</v>
      </c>
    </row>
    <row r="696" customFormat="false" ht="15" hidden="false" customHeight="false" outlineLevel="0" collapsed="false">
      <c r="A696" s="0" t="s">
        <v>29045</v>
      </c>
      <c r="B696" s="0" t="s">
        <v>29046</v>
      </c>
      <c r="C696" s="0" t="s">
        <v>28259</v>
      </c>
      <c r="D696" s="0" t="n">
        <v>254.71</v>
      </c>
    </row>
    <row r="697" customFormat="false" ht="15" hidden="false" customHeight="false" outlineLevel="0" collapsed="false">
      <c r="A697" s="0" t="s">
        <v>29047</v>
      </c>
      <c r="B697" s="0" t="s">
        <v>29048</v>
      </c>
      <c r="C697" s="0" t="s">
        <v>28011</v>
      </c>
      <c r="D697" s="0" t="n">
        <v>69.21</v>
      </c>
    </row>
    <row r="698" customFormat="false" ht="15" hidden="false" customHeight="false" outlineLevel="0" collapsed="false">
      <c r="A698" s="0" t="s">
        <v>29049</v>
      </c>
      <c r="B698" s="0" t="s">
        <v>29050</v>
      </c>
      <c r="C698" s="0" t="s">
        <v>28259</v>
      </c>
      <c r="D698" s="0" t="n">
        <v>300.15</v>
      </c>
    </row>
    <row r="699" customFormat="false" ht="15" hidden="false" customHeight="false" outlineLevel="0" collapsed="false">
      <c r="A699" s="0" t="s">
        <v>29051</v>
      </c>
      <c r="B699" s="0" t="s">
        <v>29052</v>
      </c>
      <c r="C699" s="0" t="s">
        <v>28259</v>
      </c>
      <c r="D699" s="0" t="n">
        <v>415.5</v>
      </c>
    </row>
    <row r="700" customFormat="false" ht="15" hidden="false" customHeight="false" outlineLevel="0" collapsed="false">
      <c r="A700" s="0" t="s">
        <v>29053</v>
      </c>
      <c r="B700" s="0" t="s">
        <v>29054</v>
      </c>
      <c r="C700" s="0" t="s">
        <v>28259</v>
      </c>
      <c r="D700" s="0" t="n">
        <v>575.47</v>
      </c>
    </row>
    <row r="701" customFormat="false" ht="15" hidden="false" customHeight="false" outlineLevel="0" collapsed="false">
      <c r="A701" s="0" t="s">
        <v>29055</v>
      </c>
      <c r="B701" s="0" t="s">
        <v>29056</v>
      </c>
      <c r="C701" s="0" t="s">
        <v>28259</v>
      </c>
      <c r="D701" s="0" t="n">
        <v>764.52</v>
      </c>
    </row>
    <row r="702" customFormat="false" ht="15" hidden="false" customHeight="false" outlineLevel="0" collapsed="false">
      <c r="A702" s="0" t="s">
        <v>29057</v>
      </c>
      <c r="B702" s="0" t="s">
        <v>29058</v>
      </c>
      <c r="C702" s="0" t="s">
        <v>28259</v>
      </c>
      <c r="D702" s="347" t="n">
        <v>1126.43</v>
      </c>
    </row>
    <row r="703" customFormat="false" ht="15" hidden="false" customHeight="false" outlineLevel="0" collapsed="false">
      <c r="A703" s="0" t="s">
        <v>29059</v>
      </c>
      <c r="B703" s="0" t="s">
        <v>29060</v>
      </c>
      <c r="C703" s="0" t="s">
        <v>28259</v>
      </c>
      <c r="D703" s="0" t="n">
        <v>326.32</v>
      </c>
    </row>
    <row r="704" customFormat="false" ht="15" hidden="false" customHeight="false" outlineLevel="0" collapsed="false">
      <c r="A704" s="0" t="s">
        <v>29061</v>
      </c>
      <c r="B704" s="0" t="s">
        <v>29062</v>
      </c>
      <c r="C704" s="0" t="s">
        <v>28259</v>
      </c>
      <c r="D704" s="0" t="n">
        <v>457.54</v>
      </c>
    </row>
    <row r="705" customFormat="false" ht="15" hidden="false" customHeight="false" outlineLevel="0" collapsed="false">
      <c r="A705" s="0" t="s">
        <v>29063</v>
      </c>
      <c r="B705" s="0" t="s">
        <v>29064</v>
      </c>
      <c r="C705" s="0" t="s">
        <v>28259</v>
      </c>
      <c r="D705" s="0" t="n">
        <v>637.12</v>
      </c>
    </row>
    <row r="706" customFormat="false" ht="15" hidden="false" customHeight="false" outlineLevel="0" collapsed="false">
      <c r="A706" s="0" t="s">
        <v>29065</v>
      </c>
      <c r="B706" s="0" t="s">
        <v>29066</v>
      </c>
      <c r="C706" s="0" t="s">
        <v>28259</v>
      </c>
      <c r="D706" s="0" t="n">
        <v>846.66</v>
      </c>
    </row>
    <row r="707" customFormat="false" ht="15" hidden="false" customHeight="false" outlineLevel="0" collapsed="false">
      <c r="A707" s="0" t="s">
        <v>29067</v>
      </c>
      <c r="B707" s="0" t="s">
        <v>29068</v>
      </c>
      <c r="C707" s="0" t="s">
        <v>28259</v>
      </c>
      <c r="D707" s="347" t="n">
        <v>1242.18</v>
      </c>
    </row>
    <row r="708" customFormat="false" ht="15" hidden="false" customHeight="false" outlineLevel="0" collapsed="false">
      <c r="A708" s="0" t="s">
        <v>29069</v>
      </c>
      <c r="B708" s="0" t="s">
        <v>29070</v>
      </c>
      <c r="C708" s="0" t="s">
        <v>28035</v>
      </c>
      <c r="D708" s="0" t="n">
        <v>661.49</v>
      </c>
    </row>
    <row r="709" customFormat="false" ht="15" hidden="false" customHeight="false" outlineLevel="0" collapsed="false">
      <c r="A709" s="0" t="s">
        <v>29071</v>
      </c>
      <c r="B709" s="0" t="s">
        <v>29072</v>
      </c>
      <c r="C709" s="0" t="s">
        <v>28035</v>
      </c>
      <c r="D709" s="347" t="n">
        <v>1076.67</v>
      </c>
    </row>
    <row r="710" customFormat="false" ht="15" hidden="false" customHeight="false" outlineLevel="0" collapsed="false">
      <c r="A710" s="0" t="s">
        <v>29073</v>
      </c>
      <c r="B710" s="0" t="s">
        <v>29074</v>
      </c>
      <c r="C710" s="0" t="s">
        <v>28035</v>
      </c>
      <c r="D710" s="347" t="n">
        <v>1632.88</v>
      </c>
    </row>
    <row r="711" customFormat="false" ht="15" hidden="false" customHeight="false" outlineLevel="0" collapsed="false">
      <c r="A711" s="0" t="s">
        <v>29075</v>
      </c>
      <c r="B711" s="0" t="s">
        <v>29076</v>
      </c>
      <c r="C711" s="0" t="s">
        <v>28035</v>
      </c>
      <c r="D711" s="347" t="n">
        <v>2320.72</v>
      </c>
    </row>
    <row r="712" customFormat="false" ht="15" hidden="false" customHeight="false" outlineLevel="0" collapsed="false">
      <c r="A712" s="0" t="s">
        <v>29077</v>
      </c>
      <c r="B712" s="0" t="s">
        <v>29078</v>
      </c>
      <c r="C712" s="0" t="s">
        <v>28035</v>
      </c>
      <c r="D712" s="347" t="n">
        <v>4090.7</v>
      </c>
    </row>
    <row r="713" customFormat="false" ht="15" hidden="false" customHeight="false" outlineLevel="0" collapsed="false">
      <c r="A713" s="0" t="s">
        <v>29079</v>
      </c>
      <c r="B713" s="0" t="s">
        <v>29080</v>
      </c>
      <c r="C713" s="0" t="s">
        <v>28035</v>
      </c>
      <c r="D713" s="0" t="n">
        <v>694.75</v>
      </c>
    </row>
    <row r="714" customFormat="false" ht="15" hidden="false" customHeight="false" outlineLevel="0" collapsed="false">
      <c r="A714" s="0" t="s">
        <v>29081</v>
      </c>
      <c r="B714" s="0" t="s">
        <v>29082</v>
      </c>
      <c r="C714" s="0" t="s">
        <v>28035</v>
      </c>
      <c r="D714" s="347" t="n">
        <v>1132.23</v>
      </c>
    </row>
    <row r="715" customFormat="false" ht="15" hidden="false" customHeight="false" outlineLevel="0" collapsed="false">
      <c r="A715" s="0" t="s">
        <v>29083</v>
      </c>
      <c r="B715" s="0" t="s">
        <v>29084</v>
      </c>
      <c r="C715" s="0" t="s">
        <v>28035</v>
      </c>
      <c r="D715" s="347" t="n">
        <v>1711.19</v>
      </c>
    </row>
    <row r="716" customFormat="false" ht="15" hidden="false" customHeight="false" outlineLevel="0" collapsed="false">
      <c r="A716" s="0" t="s">
        <v>29085</v>
      </c>
      <c r="B716" s="0" t="s">
        <v>29086</v>
      </c>
      <c r="C716" s="0" t="s">
        <v>28035</v>
      </c>
      <c r="D716" s="347" t="n">
        <v>2439.11</v>
      </c>
    </row>
    <row r="717" customFormat="false" ht="15" hidden="false" customHeight="false" outlineLevel="0" collapsed="false">
      <c r="A717" s="0" t="s">
        <v>29087</v>
      </c>
      <c r="B717" s="0" t="s">
        <v>29088</v>
      </c>
      <c r="C717" s="0" t="s">
        <v>28035</v>
      </c>
      <c r="D717" s="347" t="n">
        <v>4307.59</v>
      </c>
    </row>
    <row r="718" customFormat="false" ht="15" hidden="false" customHeight="false" outlineLevel="0" collapsed="false">
      <c r="A718" s="0" t="s">
        <v>29089</v>
      </c>
      <c r="B718" s="0" t="s">
        <v>29090</v>
      </c>
      <c r="C718" s="0" t="s">
        <v>28035</v>
      </c>
      <c r="D718" s="0" t="n">
        <v>775.26</v>
      </c>
    </row>
    <row r="719" customFormat="false" ht="15" hidden="false" customHeight="false" outlineLevel="0" collapsed="false">
      <c r="A719" s="0" t="s">
        <v>29091</v>
      </c>
      <c r="B719" s="0" t="s">
        <v>29092</v>
      </c>
      <c r="C719" s="0" t="s">
        <v>28035</v>
      </c>
      <c r="D719" s="347" t="n">
        <v>1259.34</v>
      </c>
    </row>
    <row r="720" customFormat="false" ht="15" hidden="false" customHeight="false" outlineLevel="0" collapsed="false">
      <c r="A720" s="0" t="s">
        <v>29093</v>
      </c>
      <c r="B720" s="0" t="s">
        <v>29094</v>
      </c>
      <c r="C720" s="0" t="s">
        <v>28035</v>
      </c>
      <c r="D720" s="347" t="n">
        <v>1902.17</v>
      </c>
    </row>
    <row r="721" customFormat="false" ht="15" hidden="false" customHeight="false" outlineLevel="0" collapsed="false">
      <c r="A721" s="0" t="s">
        <v>29095</v>
      </c>
      <c r="B721" s="0" t="s">
        <v>29096</v>
      </c>
      <c r="C721" s="0" t="s">
        <v>28035</v>
      </c>
      <c r="D721" s="347" t="n">
        <v>2717.46</v>
      </c>
    </row>
    <row r="722" customFormat="false" ht="15" hidden="false" customHeight="false" outlineLevel="0" collapsed="false">
      <c r="A722" s="0" t="s">
        <v>29097</v>
      </c>
      <c r="B722" s="0" t="s">
        <v>29098</v>
      </c>
      <c r="C722" s="0" t="s">
        <v>28035</v>
      </c>
      <c r="D722" s="347" t="n">
        <v>4812.48</v>
      </c>
    </row>
    <row r="723" customFormat="false" ht="15" hidden="false" customHeight="false" outlineLevel="0" collapsed="false">
      <c r="A723" s="0" t="s">
        <v>29099</v>
      </c>
      <c r="B723" s="0" t="s">
        <v>29100</v>
      </c>
      <c r="C723" s="0" t="s">
        <v>28035</v>
      </c>
      <c r="D723" s="0" t="n">
        <v>956.17</v>
      </c>
    </row>
    <row r="724" customFormat="false" ht="15" hidden="false" customHeight="false" outlineLevel="0" collapsed="false">
      <c r="A724" s="0" t="s">
        <v>29101</v>
      </c>
      <c r="B724" s="0" t="s">
        <v>29102</v>
      </c>
      <c r="C724" s="0" t="s">
        <v>28035</v>
      </c>
      <c r="D724" s="347" t="n">
        <v>1682.26</v>
      </c>
    </row>
    <row r="725" customFormat="false" ht="15" hidden="false" customHeight="false" outlineLevel="0" collapsed="false">
      <c r="A725" s="0" t="s">
        <v>29103</v>
      </c>
      <c r="B725" s="0" t="s">
        <v>29104</v>
      </c>
      <c r="C725" s="0" t="s">
        <v>28035</v>
      </c>
      <c r="D725" s="347" t="n">
        <v>2353.26</v>
      </c>
    </row>
    <row r="726" customFormat="false" ht="15" hidden="false" customHeight="false" outlineLevel="0" collapsed="false">
      <c r="A726" s="0" t="s">
        <v>29105</v>
      </c>
      <c r="B726" s="0" t="s">
        <v>29106</v>
      </c>
      <c r="C726" s="0" t="s">
        <v>28035</v>
      </c>
      <c r="D726" s="347" t="n">
        <v>3362.48</v>
      </c>
    </row>
    <row r="727" customFormat="false" ht="15" hidden="false" customHeight="false" outlineLevel="0" collapsed="false">
      <c r="A727" s="0" t="s">
        <v>29107</v>
      </c>
      <c r="B727" s="0" t="s">
        <v>29108</v>
      </c>
      <c r="C727" s="0" t="s">
        <v>28035</v>
      </c>
      <c r="D727" s="347" t="n">
        <v>6063.36</v>
      </c>
    </row>
    <row r="728" customFormat="false" ht="15" hidden="false" customHeight="false" outlineLevel="0" collapsed="false">
      <c r="A728" s="0" t="s">
        <v>29109</v>
      </c>
      <c r="B728" s="0" t="s">
        <v>29110</v>
      </c>
      <c r="C728" s="0" t="s">
        <v>28035</v>
      </c>
      <c r="D728" s="0" t="n">
        <v>736.48</v>
      </c>
    </row>
    <row r="729" customFormat="false" ht="15" hidden="false" customHeight="false" outlineLevel="0" collapsed="false">
      <c r="A729" s="0" t="s">
        <v>29111</v>
      </c>
      <c r="B729" s="0" t="s">
        <v>29112</v>
      </c>
      <c r="C729" s="0" t="s">
        <v>28035</v>
      </c>
      <c r="D729" s="347" t="n">
        <v>1214.98</v>
      </c>
    </row>
    <row r="730" customFormat="false" ht="15" hidden="false" customHeight="false" outlineLevel="0" collapsed="false">
      <c r="A730" s="0" t="s">
        <v>28021</v>
      </c>
      <c r="B730" s="0" t="s">
        <v>28022</v>
      </c>
      <c r="C730" s="0" t="s">
        <v>28023</v>
      </c>
      <c r="D730" s="0" t="s">
        <v>28024</v>
      </c>
    </row>
    <row r="731" customFormat="false" ht="15" hidden="false" customHeight="false" outlineLevel="0" collapsed="false">
      <c r="A731" s="0" t="s">
        <v>28025</v>
      </c>
      <c r="B731" s="0" t="s">
        <v>29113</v>
      </c>
    </row>
    <row r="733" customFormat="false" ht="15" hidden="false" customHeight="false" outlineLevel="0" collapsed="false">
      <c r="A733" s="0" t="s">
        <v>28027</v>
      </c>
      <c r="B733" s="0" t="s">
        <v>28028</v>
      </c>
    </row>
    <row r="734" customFormat="false" ht="15" hidden="false" customHeight="false" outlineLevel="0" collapsed="false">
      <c r="A734" s="0" t="s">
        <v>27935</v>
      </c>
      <c r="B734" s="0" t="s">
        <v>27936</v>
      </c>
    </row>
    <row r="736" customFormat="false" ht="15" hidden="false" customHeight="false" outlineLevel="0" collapsed="false">
      <c r="A736" s="0" t="s">
        <v>28393</v>
      </c>
      <c r="B736" s="0" t="s">
        <v>28394</v>
      </c>
    </row>
    <row r="737" customFormat="false" ht="15" hidden="false" customHeight="false" outlineLevel="0" collapsed="false">
      <c r="A737" s="0" t="s">
        <v>27939</v>
      </c>
      <c r="B737" s="0" t="s">
        <v>27940</v>
      </c>
    </row>
    <row r="738" customFormat="false" ht="15" hidden="false" customHeight="false" outlineLevel="0" collapsed="false">
      <c r="C738" s="0" t="s">
        <v>28029</v>
      </c>
      <c r="D738" s="0" t="s">
        <v>28030</v>
      </c>
    </row>
    <row r="739" customFormat="false" ht="15" hidden="false" customHeight="false" outlineLevel="0" collapsed="false">
      <c r="A739" s="0" t="s">
        <v>11345</v>
      </c>
      <c r="B739" s="0" t="s">
        <v>27942</v>
      </c>
      <c r="C739" s="0" t="s">
        <v>27943</v>
      </c>
      <c r="D739" s="0" t="s">
        <v>27944</v>
      </c>
    </row>
    <row r="740" customFormat="false" ht="15" hidden="false" customHeight="false" outlineLevel="0" collapsed="false">
      <c r="A740" s="0" t="s">
        <v>29114</v>
      </c>
      <c r="B740" s="0" t="s">
        <v>29115</v>
      </c>
      <c r="C740" s="0" t="s">
        <v>28035</v>
      </c>
      <c r="D740" s="347" t="n">
        <v>1863.41</v>
      </c>
    </row>
    <row r="741" customFormat="false" ht="15" hidden="false" customHeight="false" outlineLevel="0" collapsed="false">
      <c r="A741" s="0" t="s">
        <v>29116</v>
      </c>
      <c r="B741" s="0" t="s">
        <v>29117</v>
      </c>
      <c r="C741" s="0" t="s">
        <v>28035</v>
      </c>
      <c r="D741" s="347" t="n">
        <v>2675.68</v>
      </c>
    </row>
    <row r="742" customFormat="false" ht="15" hidden="false" customHeight="false" outlineLevel="0" collapsed="false">
      <c r="A742" s="0" t="s">
        <v>29118</v>
      </c>
      <c r="B742" s="0" t="s">
        <v>29119</v>
      </c>
      <c r="C742" s="0" t="s">
        <v>28035</v>
      </c>
      <c r="D742" s="347" t="n">
        <v>4783</v>
      </c>
    </row>
    <row r="743" customFormat="false" ht="15" hidden="false" customHeight="false" outlineLevel="0" collapsed="false">
      <c r="A743" s="0" t="s">
        <v>29120</v>
      </c>
      <c r="B743" s="0" t="s">
        <v>29121</v>
      </c>
      <c r="C743" s="0" t="s">
        <v>28035</v>
      </c>
      <c r="D743" s="0" t="n">
        <v>773.83</v>
      </c>
    </row>
    <row r="744" customFormat="false" ht="15" hidden="false" customHeight="false" outlineLevel="0" collapsed="false">
      <c r="A744" s="0" t="s">
        <v>29122</v>
      </c>
      <c r="B744" s="0" t="s">
        <v>29123</v>
      </c>
      <c r="C744" s="0" t="s">
        <v>28035</v>
      </c>
      <c r="D744" s="347" t="n">
        <v>1278.21</v>
      </c>
    </row>
    <row r="745" customFormat="false" ht="15" hidden="false" customHeight="false" outlineLevel="0" collapsed="false">
      <c r="A745" s="0" t="s">
        <v>29124</v>
      </c>
      <c r="B745" s="0" t="s">
        <v>29125</v>
      </c>
      <c r="C745" s="0" t="s">
        <v>28035</v>
      </c>
      <c r="D745" s="347" t="n">
        <v>1953.68</v>
      </c>
    </row>
    <row r="746" customFormat="false" ht="15" hidden="false" customHeight="false" outlineLevel="0" collapsed="false">
      <c r="A746" s="0" t="s">
        <v>29126</v>
      </c>
      <c r="B746" s="0" t="s">
        <v>29127</v>
      </c>
      <c r="C746" s="0" t="s">
        <v>28035</v>
      </c>
      <c r="D746" s="347" t="n">
        <v>2813.76</v>
      </c>
    </row>
    <row r="747" customFormat="false" ht="15" hidden="false" customHeight="false" outlineLevel="0" collapsed="false">
      <c r="A747" s="0" t="s">
        <v>29128</v>
      </c>
      <c r="B747" s="0" t="s">
        <v>29129</v>
      </c>
      <c r="C747" s="0" t="s">
        <v>28035</v>
      </c>
      <c r="D747" s="347" t="n">
        <v>5038.95</v>
      </c>
    </row>
    <row r="748" customFormat="false" ht="15" hidden="false" customHeight="false" outlineLevel="0" collapsed="false">
      <c r="A748" s="0" t="s">
        <v>29130</v>
      </c>
      <c r="B748" s="0" t="s">
        <v>29131</v>
      </c>
      <c r="C748" s="0" t="s">
        <v>28035</v>
      </c>
      <c r="D748" s="0" t="n">
        <v>863.9</v>
      </c>
    </row>
    <row r="749" customFormat="false" ht="15" hidden="false" customHeight="false" outlineLevel="0" collapsed="false">
      <c r="A749" s="0" t="s">
        <v>29132</v>
      </c>
      <c r="B749" s="0" t="s">
        <v>29133</v>
      </c>
      <c r="C749" s="0" t="s">
        <v>28035</v>
      </c>
      <c r="D749" s="347" t="n">
        <v>1422.23</v>
      </c>
    </row>
    <row r="750" customFormat="false" ht="15" hidden="false" customHeight="false" outlineLevel="0" collapsed="false">
      <c r="A750" s="0" t="s">
        <v>29134</v>
      </c>
      <c r="B750" s="0" t="s">
        <v>29135</v>
      </c>
      <c r="C750" s="0" t="s">
        <v>28035</v>
      </c>
      <c r="D750" s="347" t="n">
        <v>2172.83</v>
      </c>
    </row>
    <row r="751" customFormat="false" ht="15" hidden="false" customHeight="false" outlineLevel="0" collapsed="false">
      <c r="A751" s="0" t="s">
        <v>29136</v>
      </c>
      <c r="B751" s="0" t="s">
        <v>29137</v>
      </c>
      <c r="C751" s="0" t="s">
        <v>28035</v>
      </c>
      <c r="D751" s="347" t="n">
        <v>3137.34</v>
      </c>
    </row>
    <row r="752" customFormat="false" ht="15" hidden="false" customHeight="false" outlineLevel="0" collapsed="false">
      <c r="A752" s="0" t="s">
        <v>29138</v>
      </c>
      <c r="B752" s="0" t="s">
        <v>29139</v>
      </c>
      <c r="C752" s="0" t="s">
        <v>28035</v>
      </c>
      <c r="D752" s="347" t="n">
        <v>5634.23</v>
      </c>
    </row>
    <row r="753" customFormat="false" ht="15" hidden="false" customHeight="false" outlineLevel="0" collapsed="false">
      <c r="A753" s="0" t="s">
        <v>29140</v>
      </c>
      <c r="B753" s="0" t="s">
        <v>29141</v>
      </c>
      <c r="C753" s="0" t="s">
        <v>28035</v>
      </c>
      <c r="D753" s="347" t="n">
        <v>1066.83</v>
      </c>
    </row>
    <row r="754" customFormat="false" ht="15" hidden="false" customHeight="false" outlineLevel="0" collapsed="false">
      <c r="A754" s="0" t="s">
        <v>29142</v>
      </c>
      <c r="B754" s="0" t="s">
        <v>29143</v>
      </c>
      <c r="C754" s="0" t="s">
        <v>28035</v>
      </c>
      <c r="D754" s="347" t="n">
        <v>1886.49</v>
      </c>
    </row>
    <row r="755" customFormat="false" ht="15" hidden="false" customHeight="false" outlineLevel="0" collapsed="false">
      <c r="A755" s="0" t="s">
        <v>29144</v>
      </c>
      <c r="B755" s="0" t="s">
        <v>29145</v>
      </c>
      <c r="C755" s="0" t="s">
        <v>28035</v>
      </c>
      <c r="D755" s="347" t="n">
        <v>2692.37</v>
      </c>
    </row>
    <row r="756" customFormat="false" ht="15" hidden="false" customHeight="false" outlineLevel="0" collapsed="false">
      <c r="A756" s="0" t="s">
        <v>29146</v>
      </c>
      <c r="B756" s="0" t="s">
        <v>29147</v>
      </c>
      <c r="C756" s="0" t="s">
        <v>28035</v>
      </c>
      <c r="D756" s="347" t="n">
        <v>3889.61</v>
      </c>
    </row>
    <row r="757" customFormat="false" ht="15" hidden="false" customHeight="false" outlineLevel="0" collapsed="false">
      <c r="A757" s="0" t="s">
        <v>29148</v>
      </c>
      <c r="B757" s="0" t="s">
        <v>29149</v>
      </c>
      <c r="C757" s="0" t="s">
        <v>28035</v>
      </c>
      <c r="D757" s="347" t="n">
        <v>7101.18</v>
      </c>
    </row>
    <row r="758" customFormat="false" ht="15" hidden="false" customHeight="false" outlineLevel="0" collapsed="false">
      <c r="A758" s="0" t="s">
        <v>29150</v>
      </c>
      <c r="B758" s="0" t="s">
        <v>29151</v>
      </c>
      <c r="C758" s="0" t="s">
        <v>28259</v>
      </c>
      <c r="D758" s="347" t="n">
        <v>1152.83</v>
      </c>
    </row>
    <row r="759" customFormat="false" ht="15" hidden="false" customHeight="false" outlineLevel="0" collapsed="false">
      <c r="A759" s="0" t="s">
        <v>29152</v>
      </c>
      <c r="B759" s="0" t="s">
        <v>29153</v>
      </c>
      <c r="C759" s="0" t="s">
        <v>28259</v>
      </c>
      <c r="D759" s="347" t="n">
        <v>1477.92</v>
      </c>
    </row>
    <row r="760" customFormat="false" ht="15" hidden="false" customHeight="false" outlineLevel="0" collapsed="false">
      <c r="A760" s="0" t="s">
        <v>29154</v>
      </c>
      <c r="B760" s="0" t="s">
        <v>29155</v>
      </c>
      <c r="C760" s="0" t="s">
        <v>28259</v>
      </c>
      <c r="D760" s="347" t="n">
        <v>2302.77</v>
      </c>
    </row>
    <row r="761" customFormat="false" ht="15" hidden="false" customHeight="false" outlineLevel="0" collapsed="false">
      <c r="A761" s="0" t="s">
        <v>29156</v>
      </c>
      <c r="B761" s="0" t="s">
        <v>29157</v>
      </c>
      <c r="C761" s="0" t="s">
        <v>28259</v>
      </c>
      <c r="D761" s="347" t="n">
        <v>1293.12</v>
      </c>
    </row>
    <row r="762" customFormat="false" ht="15" hidden="false" customHeight="false" outlineLevel="0" collapsed="false">
      <c r="A762" s="0" t="s">
        <v>29158</v>
      </c>
      <c r="B762" s="0" t="s">
        <v>29159</v>
      </c>
      <c r="C762" s="0" t="s">
        <v>28259</v>
      </c>
      <c r="D762" s="347" t="n">
        <v>1642.18</v>
      </c>
    </row>
    <row r="763" customFormat="false" ht="15" hidden="false" customHeight="false" outlineLevel="0" collapsed="false">
      <c r="A763" s="0" t="s">
        <v>29160</v>
      </c>
      <c r="B763" s="0" t="s">
        <v>29161</v>
      </c>
      <c r="C763" s="0" t="s">
        <v>28259</v>
      </c>
      <c r="D763" s="347" t="n">
        <v>2551.24</v>
      </c>
    </row>
    <row r="764" customFormat="false" ht="15" hidden="false" customHeight="false" outlineLevel="0" collapsed="false">
      <c r="A764" s="0" t="s">
        <v>29162</v>
      </c>
      <c r="B764" s="0" t="s">
        <v>29163</v>
      </c>
      <c r="C764" s="0" t="s">
        <v>28035</v>
      </c>
      <c r="D764" s="347" t="n">
        <v>2268.89</v>
      </c>
    </row>
    <row r="765" customFormat="false" ht="15" hidden="false" customHeight="false" outlineLevel="0" collapsed="false">
      <c r="A765" s="0" t="s">
        <v>29164</v>
      </c>
      <c r="B765" s="0" t="s">
        <v>29165</v>
      </c>
      <c r="C765" s="0" t="s">
        <v>28035</v>
      </c>
      <c r="D765" s="347" t="n">
        <v>3234.73</v>
      </c>
    </row>
    <row r="766" customFormat="false" ht="15" hidden="false" customHeight="false" outlineLevel="0" collapsed="false">
      <c r="A766" s="0" t="s">
        <v>29166</v>
      </c>
      <c r="B766" s="0" t="s">
        <v>29167</v>
      </c>
      <c r="C766" s="0" t="s">
        <v>28035</v>
      </c>
      <c r="D766" s="347" t="n">
        <v>5555.28</v>
      </c>
    </row>
    <row r="767" customFormat="false" ht="15" hidden="false" customHeight="false" outlineLevel="0" collapsed="false">
      <c r="A767" s="0" t="s">
        <v>29168</v>
      </c>
      <c r="B767" s="0" t="s">
        <v>29169</v>
      </c>
      <c r="C767" s="0" t="s">
        <v>28035</v>
      </c>
      <c r="D767" s="347" t="n">
        <v>2370.13</v>
      </c>
    </row>
    <row r="768" customFormat="false" ht="15" hidden="false" customHeight="false" outlineLevel="0" collapsed="false">
      <c r="A768" s="0" t="s">
        <v>29170</v>
      </c>
      <c r="B768" s="0" t="s">
        <v>29171</v>
      </c>
      <c r="C768" s="0" t="s">
        <v>28035</v>
      </c>
      <c r="D768" s="347" t="n">
        <v>3384.89</v>
      </c>
    </row>
    <row r="769" customFormat="false" ht="15" hidden="false" customHeight="false" outlineLevel="0" collapsed="false">
      <c r="A769" s="0" t="s">
        <v>29172</v>
      </c>
      <c r="B769" s="0" t="s">
        <v>29173</v>
      </c>
      <c r="C769" s="0" t="s">
        <v>28035</v>
      </c>
      <c r="D769" s="347" t="n">
        <v>5817.94</v>
      </c>
    </row>
    <row r="770" customFormat="false" ht="15" hidden="false" customHeight="false" outlineLevel="0" collapsed="false">
      <c r="A770" s="0" t="s">
        <v>29174</v>
      </c>
      <c r="B770" s="0" t="s">
        <v>29175</v>
      </c>
      <c r="C770" s="0" t="s">
        <v>28035</v>
      </c>
      <c r="D770" s="347" t="n">
        <v>2634.85</v>
      </c>
    </row>
    <row r="771" customFormat="false" ht="15" hidden="false" customHeight="false" outlineLevel="0" collapsed="false">
      <c r="A771" s="0" t="s">
        <v>29176</v>
      </c>
      <c r="B771" s="0" t="s">
        <v>29177</v>
      </c>
      <c r="C771" s="0" t="s">
        <v>28035</v>
      </c>
      <c r="D771" s="347" t="n">
        <v>3765.01</v>
      </c>
    </row>
    <row r="772" customFormat="false" ht="15" hidden="false" customHeight="false" outlineLevel="0" collapsed="false">
      <c r="A772" s="0" t="s">
        <v>29178</v>
      </c>
      <c r="B772" s="0" t="s">
        <v>29179</v>
      </c>
      <c r="C772" s="0" t="s">
        <v>28035</v>
      </c>
      <c r="D772" s="347" t="n">
        <v>6496.45</v>
      </c>
    </row>
    <row r="773" customFormat="false" ht="15" hidden="false" customHeight="false" outlineLevel="0" collapsed="false">
      <c r="A773" s="0" t="s">
        <v>29180</v>
      </c>
      <c r="B773" s="0" t="s">
        <v>29181</v>
      </c>
      <c r="C773" s="0" t="s">
        <v>28035</v>
      </c>
      <c r="D773" s="347" t="n">
        <v>3251.97</v>
      </c>
    </row>
    <row r="774" customFormat="false" ht="15" hidden="false" customHeight="false" outlineLevel="0" collapsed="false">
      <c r="A774" s="0" t="s">
        <v>29182</v>
      </c>
      <c r="B774" s="0" t="s">
        <v>29183</v>
      </c>
      <c r="C774" s="0" t="s">
        <v>28035</v>
      </c>
      <c r="D774" s="347" t="n">
        <v>4638.86</v>
      </c>
    </row>
    <row r="775" customFormat="false" ht="15" hidden="false" customHeight="false" outlineLevel="0" collapsed="false">
      <c r="A775" s="0" t="s">
        <v>29184</v>
      </c>
      <c r="B775" s="0" t="s">
        <v>29185</v>
      </c>
      <c r="C775" s="0" t="s">
        <v>28035</v>
      </c>
      <c r="D775" s="347" t="n">
        <v>8003.25</v>
      </c>
    </row>
    <row r="776" customFormat="false" ht="15" hidden="false" customHeight="false" outlineLevel="0" collapsed="false">
      <c r="A776" s="0" t="s">
        <v>28021</v>
      </c>
      <c r="B776" s="0" t="s">
        <v>28022</v>
      </c>
      <c r="C776" s="0" t="s">
        <v>28023</v>
      </c>
      <c r="D776" s="0" t="s">
        <v>28024</v>
      </c>
    </row>
    <row r="777" customFormat="false" ht="15" hidden="false" customHeight="false" outlineLevel="0" collapsed="false">
      <c r="A777" s="0" t="s">
        <v>28025</v>
      </c>
      <c r="B777" s="0" t="s">
        <v>29186</v>
      </c>
    </row>
    <row r="779" customFormat="false" ht="15" hidden="false" customHeight="false" outlineLevel="0" collapsed="false">
      <c r="A779" s="0" t="s">
        <v>28027</v>
      </c>
      <c r="B779" s="0" t="s">
        <v>28028</v>
      </c>
    </row>
    <row r="780" customFormat="false" ht="15" hidden="false" customHeight="false" outlineLevel="0" collapsed="false">
      <c r="A780" s="0" t="s">
        <v>27935</v>
      </c>
      <c r="B780" s="0" t="s">
        <v>27936</v>
      </c>
    </row>
    <row r="782" customFormat="false" ht="15" hidden="false" customHeight="false" outlineLevel="0" collapsed="false">
      <c r="A782" s="0" t="s">
        <v>28393</v>
      </c>
      <c r="B782" s="0" t="s">
        <v>28394</v>
      </c>
    </row>
    <row r="783" customFormat="false" ht="15" hidden="false" customHeight="false" outlineLevel="0" collapsed="false">
      <c r="A783" s="0" t="s">
        <v>27939</v>
      </c>
      <c r="B783" s="0" t="s">
        <v>27940</v>
      </c>
    </row>
    <row r="784" customFormat="false" ht="15" hidden="false" customHeight="false" outlineLevel="0" collapsed="false">
      <c r="C784" s="0" t="s">
        <v>28029</v>
      </c>
      <c r="D784" s="0" t="s">
        <v>28030</v>
      </c>
    </row>
    <row r="785" customFormat="false" ht="15" hidden="false" customHeight="false" outlineLevel="0" collapsed="false">
      <c r="A785" s="0" t="s">
        <v>11345</v>
      </c>
      <c r="B785" s="0" t="s">
        <v>27942</v>
      </c>
      <c r="C785" s="0" t="s">
        <v>27943</v>
      </c>
      <c r="D785" s="0" t="s">
        <v>27944</v>
      </c>
    </row>
    <row r="786" customFormat="false" ht="15" hidden="false" customHeight="false" outlineLevel="0" collapsed="false">
      <c r="A786" s="0" t="s">
        <v>29187</v>
      </c>
      <c r="B786" s="0" t="s">
        <v>29188</v>
      </c>
      <c r="C786" s="0" t="s">
        <v>28035</v>
      </c>
      <c r="D786" s="347" t="n">
        <v>2599.92</v>
      </c>
    </row>
    <row r="787" customFormat="false" ht="15" hidden="false" customHeight="false" outlineLevel="0" collapsed="false">
      <c r="A787" s="0" t="s">
        <v>29189</v>
      </c>
      <c r="B787" s="0" t="s">
        <v>29190</v>
      </c>
      <c r="C787" s="0" t="s">
        <v>28035</v>
      </c>
      <c r="D787" s="347" t="n">
        <v>3745.13</v>
      </c>
    </row>
    <row r="788" customFormat="false" ht="15" hidden="false" customHeight="false" outlineLevel="0" collapsed="false">
      <c r="A788" s="0" t="s">
        <v>29191</v>
      </c>
      <c r="B788" s="0" t="s">
        <v>29192</v>
      </c>
      <c r="C788" s="0" t="s">
        <v>28035</v>
      </c>
      <c r="D788" s="347" t="n">
        <v>6526.59</v>
      </c>
    </row>
    <row r="789" customFormat="false" ht="15" hidden="false" customHeight="false" outlineLevel="0" collapsed="false">
      <c r="A789" s="0" t="s">
        <v>29193</v>
      </c>
      <c r="B789" s="0" t="s">
        <v>29194</v>
      </c>
      <c r="C789" s="0" t="s">
        <v>28035</v>
      </c>
      <c r="D789" s="347" t="n">
        <v>2716.51</v>
      </c>
    </row>
    <row r="790" customFormat="false" ht="15" hidden="false" customHeight="false" outlineLevel="0" collapsed="false">
      <c r="A790" s="0" t="s">
        <v>29195</v>
      </c>
      <c r="B790" s="0" t="s">
        <v>29196</v>
      </c>
      <c r="C790" s="0" t="s">
        <v>28035</v>
      </c>
      <c r="D790" s="347" t="n">
        <v>3920.45</v>
      </c>
    </row>
    <row r="791" customFormat="false" ht="15" hidden="false" customHeight="false" outlineLevel="0" collapsed="false">
      <c r="A791" s="0" t="s">
        <v>29197</v>
      </c>
      <c r="B791" s="0" t="s">
        <v>29198</v>
      </c>
      <c r="C791" s="0" t="s">
        <v>28035</v>
      </c>
      <c r="D791" s="347" t="n">
        <v>6837.94</v>
      </c>
    </row>
    <row r="792" customFormat="false" ht="15" hidden="false" customHeight="false" outlineLevel="0" collapsed="false">
      <c r="A792" s="0" t="s">
        <v>29199</v>
      </c>
      <c r="B792" s="0" t="s">
        <v>29200</v>
      </c>
      <c r="C792" s="0" t="s">
        <v>28035</v>
      </c>
      <c r="D792" s="347" t="n">
        <v>3021.3</v>
      </c>
    </row>
    <row r="793" customFormat="false" ht="15" hidden="false" customHeight="false" outlineLevel="0" collapsed="false">
      <c r="A793" s="0" t="s">
        <v>29201</v>
      </c>
      <c r="B793" s="0" t="s">
        <v>29202</v>
      </c>
      <c r="C793" s="0" t="s">
        <v>28035</v>
      </c>
      <c r="D793" s="347" t="n">
        <v>4363.23</v>
      </c>
    </row>
    <row r="794" customFormat="false" ht="15" hidden="false" customHeight="false" outlineLevel="0" collapsed="false">
      <c r="A794" s="0" t="s">
        <v>29203</v>
      </c>
      <c r="B794" s="0" t="s">
        <v>29204</v>
      </c>
      <c r="C794" s="0" t="s">
        <v>28035</v>
      </c>
      <c r="D794" s="347" t="n">
        <v>7639.99</v>
      </c>
    </row>
    <row r="795" customFormat="false" ht="15" hidden="false" customHeight="false" outlineLevel="0" collapsed="false">
      <c r="A795" s="0" t="s">
        <v>29205</v>
      </c>
      <c r="B795" s="0" t="s">
        <v>29206</v>
      </c>
      <c r="C795" s="0" t="s">
        <v>28035</v>
      </c>
      <c r="D795" s="347" t="n">
        <v>3731.7</v>
      </c>
    </row>
    <row r="796" customFormat="false" ht="15" hidden="false" customHeight="false" outlineLevel="0" collapsed="false">
      <c r="A796" s="0" t="s">
        <v>29207</v>
      </c>
      <c r="B796" s="0" t="s">
        <v>29208</v>
      </c>
      <c r="C796" s="0" t="s">
        <v>28035</v>
      </c>
      <c r="D796" s="347" t="n">
        <v>5383.13</v>
      </c>
    </row>
    <row r="797" customFormat="false" ht="15" hidden="false" customHeight="false" outlineLevel="0" collapsed="false">
      <c r="A797" s="0" t="s">
        <v>29209</v>
      </c>
      <c r="B797" s="0" t="s">
        <v>29210</v>
      </c>
      <c r="C797" s="0" t="s">
        <v>28035</v>
      </c>
      <c r="D797" s="347" t="n">
        <v>9432.62</v>
      </c>
    </row>
    <row r="798" customFormat="false" ht="15" hidden="false" customHeight="false" outlineLevel="0" collapsed="false">
      <c r="A798" s="0" t="s">
        <v>29211</v>
      </c>
      <c r="B798" s="0" t="s">
        <v>29212</v>
      </c>
      <c r="C798" s="0" t="s">
        <v>28259</v>
      </c>
      <c r="D798" s="347" t="n">
        <v>1632.72</v>
      </c>
    </row>
    <row r="799" customFormat="false" ht="15" hidden="false" customHeight="false" outlineLevel="0" collapsed="false">
      <c r="A799" s="0" t="s">
        <v>29213</v>
      </c>
      <c r="B799" s="0" t="s">
        <v>29214</v>
      </c>
      <c r="C799" s="0" t="s">
        <v>28259</v>
      </c>
      <c r="D799" s="347" t="n">
        <v>2193.66</v>
      </c>
    </row>
    <row r="800" customFormat="false" ht="15" hidden="false" customHeight="false" outlineLevel="0" collapsed="false">
      <c r="A800" s="0" t="s">
        <v>29215</v>
      </c>
      <c r="B800" s="0" t="s">
        <v>29216</v>
      </c>
      <c r="C800" s="0" t="s">
        <v>28259</v>
      </c>
      <c r="D800" s="347" t="n">
        <v>3264.29</v>
      </c>
    </row>
    <row r="801" customFormat="false" ht="15" hidden="false" customHeight="false" outlineLevel="0" collapsed="false">
      <c r="A801" s="0" t="s">
        <v>29217</v>
      </c>
      <c r="B801" s="0" t="s">
        <v>29218</v>
      </c>
      <c r="C801" s="0" t="s">
        <v>28259</v>
      </c>
      <c r="D801" s="347" t="n">
        <v>1817.73</v>
      </c>
    </row>
    <row r="802" customFormat="false" ht="15" hidden="false" customHeight="false" outlineLevel="0" collapsed="false">
      <c r="A802" s="0" t="s">
        <v>29219</v>
      </c>
      <c r="B802" s="0" t="s">
        <v>29220</v>
      </c>
      <c r="C802" s="0" t="s">
        <v>28259</v>
      </c>
      <c r="D802" s="347" t="n">
        <v>2440.06</v>
      </c>
    </row>
    <row r="803" customFormat="false" ht="15" hidden="false" customHeight="false" outlineLevel="0" collapsed="false">
      <c r="A803" s="0" t="s">
        <v>29221</v>
      </c>
      <c r="B803" s="0" t="s">
        <v>29222</v>
      </c>
      <c r="C803" s="0" t="s">
        <v>28259</v>
      </c>
      <c r="D803" s="347" t="n">
        <v>3611.51</v>
      </c>
    </row>
    <row r="804" customFormat="false" ht="15" hidden="false" customHeight="false" outlineLevel="0" collapsed="false">
      <c r="A804" s="0" t="s">
        <v>29223</v>
      </c>
      <c r="B804" s="0" t="s">
        <v>29224</v>
      </c>
      <c r="C804" s="0" t="s">
        <v>28035</v>
      </c>
      <c r="D804" s="347" t="n">
        <v>2914.25</v>
      </c>
    </row>
    <row r="805" customFormat="false" ht="15" hidden="false" customHeight="false" outlineLevel="0" collapsed="false">
      <c r="A805" s="0" t="s">
        <v>29225</v>
      </c>
      <c r="B805" s="0" t="s">
        <v>29226</v>
      </c>
      <c r="C805" s="0" t="s">
        <v>28035</v>
      </c>
      <c r="D805" s="347" t="n">
        <v>4157.4</v>
      </c>
    </row>
    <row r="806" customFormat="false" ht="15" hidden="false" customHeight="false" outlineLevel="0" collapsed="false">
      <c r="A806" s="0" t="s">
        <v>29227</v>
      </c>
      <c r="B806" s="0" t="s">
        <v>29228</v>
      </c>
      <c r="C806" s="0" t="s">
        <v>28035</v>
      </c>
      <c r="D806" s="347" t="n">
        <v>7053.13</v>
      </c>
    </row>
    <row r="807" customFormat="false" ht="15" hidden="false" customHeight="false" outlineLevel="0" collapsed="false">
      <c r="A807" s="0" t="s">
        <v>29229</v>
      </c>
      <c r="B807" s="0" t="s">
        <v>29230</v>
      </c>
      <c r="C807" s="0" t="s">
        <v>28035</v>
      </c>
      <c r="D807" s="347" t="n">
        <v>3036.54</v>
      </c>
    </row>
    <row r="808" customFormat="false" ht="15" hidden="false" customHeight="false" outlineLevel="0" collapsed="false">
      <c r="A808" s="0" t="s">
        <v>29231</v>
      </c>
      <c r="B808" s="0" t="s">
        <v>29232</v>
      </c>
      <c r="C808" s="0" t="s">
        <v>28035</v>
      </c>
      <c r="D808" s="347" t="n">
        <v>4341.32</v>
      </c>
    </row>
    <row r="809" customFormat="false" ht="15" hidden="false" customHeight="false" outlineLevel="0" collapsed="false">
      <c r="A809" s="0" t="s">
        <v>29233</v>
      </c>
      <c r="B809" s="0" t="s">
        <v>29234</v>
      </c>
      <c r="C809" s="0" t="s">
        <v>28035</v>
      </c>
      <c r="D809" s="347" t="n">
        <v>7371.66</v>
      </c>
    </row>
    <row r="810" customFormat="false" ht="15" hidden="false" customHeight="false" outlineLevel="0" collapsed="false">
      <c r="A810" s="0" t="s">
        <v>29235</v>
      </c>
      <c r="B810" s="0" t="s">
        <v>29236</v>
      </c>
      <c r="C810" s="0" t="s">
        <v>28035</v>
      </c>
      <c r="D810" s="347" t="n">
        <v>3378.11</v>
      </c>
    </row>
    <row r="811" customFormat="false" ht="15" hidden="false" customHeight="false" outlineLevel="0" collapsed="false">
      <c r="A811" s="0" t="s">
        <v>29237</v>
      </c>
      <c r="B811" s="0" t="s">
        <v>29238</v>
      </c>
      <c r="C811" s="0" t="s">
        <v>28035</v>
      </c>
      <c r="D811" s="347" t="n">
        <v>4827.16</v>
      </c>
    </row>
    <row r="812" customFormat="false" ht="15" hidden="false" customHeight="false" outlineLevel="0" collapsed="false">
      <c r="A812" s="0" t="s">
        <v>29239</v>
      </c>
      <c r="B812" s="0" t="s">
        <v>29240</v>
      </c>
      <c r="C812" s="0" t="s">
        <v>28035</v>
      </c>
      <c r="D812" s="347" t="n">
        <v>8219.03</v>
      </c>
    </row>
    <row r="813" customFormat="false" ht="15" hidden="false" customHeight="false" outlineLevel="0" collapsed="false">
      <c r="A813" s="0" t="s">
        <v>29241</v>
      </c>
      <c r="B813" s="0" t="s">
        <v>29242</v>
      </c>
      <c r="C813" s="0" t="s">
        <v>28035</v>
      </c>
      <c r="D813" s="347" t="n">
        <v>4148.44</v>
      </c>
    </row>
    <row r="814" customFormat="false" ht="15" hidden="false" customHeight="false" outlineLevel="0" collapsed="false">
      <c r="A814" s="0" t="s">
        <v>29243</v>
      </c>
      <c r="B814" s="0" t="s">
        <v>29244</v>
      </c>
      <c r="C814" s="0" t="s">
        <v>28035</v>
      </c>
      <c r="D814" s="347" t="n">
        <v>5932</v>
      </c>
    </row>
    <row r="815" customFormat="false" ht="15" hidden="false" customHeight="false" outlineLevel="0" collapsed="false">
      <c r="A815" s="0" t="s">
        <v>29245</v>
      </c>
      <c r="B815" s="0" t="s">
        <v>29246</v>
      </c>
      <c r="C815" s="0" t="s">
        <v>28035</v>
      </c>
      <c r="D815" s="347" t="n">
        <v>10153.23</v>
      </c>
    </row>
    <row r="816" customFormat="false" ht="15" hidden="false" customHeight="false" outlineLevel="0" collapsed="false">
      <c r="A816" s="0" t="s">
        <v>29247</v>
      </c>
      <c r="B816" s="0" t="s">
        <v>29248</v>
      </c>
      <c r="C816" s="0" t="s">
        <v>28035</v>
      </c>
      <c r="D816" s="347" t="n">
        <v>3346.39</v>
      </c>
    </row>
    <row r="817" customFormat="false" ht="15" hidden="false" customHeight="false" outlineLevel="0" collapsed="false">
      <c r="A817" s="0" t="s">
        <v>29249</v>
      </c>
      <c r="B817" s="0" t="s">
        <v>29250</v>
      </c>
      <c r="C817" s="0" t="s">
        <v>28035</v>
      </c>
      <c r="D817" s="347" t="n">
        <v>4823.23</v>
      </c>
    </row>
    <row r="818" customFormat="false" ht="15" hidden="false" customHeight="false" outlineLevel="0" collapsed="false">
      <c r="A818" s="0" t="s">
        <v>29251</v>
      </c>
      <c r="B818" s="0" t="s">
        <v>29252</v>
      </c>
      <c r="C818" s="0" t="s">
        <v>28035</v>
      </c>
      <c r="D818" s="347" t="n">
        <v>8306.6</v>
      </c>
    </row>
    <row r="819" customFormat="false" ht="15" hidden="false" customHeight="false" outlineLevel="0" collapsed="false">
      <c r="A819" s="0" t="s">
        <v>29253</v>
      </c>
      <c r="B819" s="0" t="s">
        <v>29254</v>
      </c>
      <c r="C819" s="0" t="s">
        <v>28035</v>
      </c>
      <c r="D819" s="347" t="n">
        <v>3487.37</v>
      </c>
    </row>
    <row r="820" customFormat="false" ht="15" hidden="false" customHeight="false" outlineLevel="0" collapsed="false">
      <c r="A820" s="0" t="s">
        <v>29255</v>
      </c>
      <c r="B820" s="0" t="s">
        <v>29256</v>
      </c>
      <c r="C820" s="0" t="s">
        <v>28035</v>
      </c>
      <c r="D820" s="347" t="n">
        <v>5037.79</v>
      </c>
    </row>
    <row r="821" customFormat="false" ht="15" hidden="false" customHeight="false" outlineLevel="0" collapsed="false">
      <c r="A821" s="0" t="s">
        <v>29257</v>
      </c>
      <c r="B821" s="0" t="s">
        <v>29258</v>
      </c>
      <c r="C821" s="0" t="s">
        <v>28035</v>
      </c>
      <c r="D821" s="347" t="n">
        <v>8683.63</v>
      </c>
    </row>
    <row r="822" customFormat="false" ht="15" hidden="false" customHeight="false" outlineLevel="0" collapsed="false">
      <c r="A822" s="0" t="s">
        <v>28021</v>
      </c>
      <c r="B822" s="0" t="s">
        <v>28022</v>
      </c>
      <c r="C822" s="0" t="s">
        <v>28023</v>
      </c>
      <c r="D822" s="0" t="s">
        <v>28024</v>
      </c>
    </row>
    <row r="823" customFormat="false" ht="15" hidden="false" customHeight="false" outlineLevel="0" collapsed="false">
      <c r="A823" s="0" t="s">
        <v>28025</v>
      </c>
      <c r="B823" s="0" t="s">
        <v>29259</v>
      </c>
    </row>
    <row r="825" customFormat="false" ht="15" hidden="false" customHeight="false" outlineLevel="0" collapsed="false">
      <c r="A825" s="0" t="s">
        <v>28027</v>
      </c>
      <c r="B825" s="0" t="s">
        <v>28028</v>
      </c>
    </row>
    <row r="826" customFormat="false" ht="15" hidden="false" customHeight="false" outlineLevel="0" collapsed="false">
      <c r="A826" s="0" t="s">
        <v>27935</v>
      </c>
      <c r="B826" s="0" t="s">
        <v>27936</v>
      </c>
    </row>
    <row r="828" customFormat="false" ht="15" hidden="false" customHeight="false" outlineLevel="0" collapsed="false">
      <c r="A828" s="0" t="s">
        <v>28393</v>
      </c>
      <c r="B828" s="0" t="s">
        <v>28394</v>
      </c>
    </row>
    <row r="829" customFormat="false" ht="15" hidden="false" customHeight="false" outlineLevel="0" collapsed="false">
      <c r="A829" s="0" t="s">
        <v>27939</v>
      </c>
      <c r="B829" s="0" t="s">
        <v>27940</v>
      </c>
    </row>
    <row r="830" customFormat="false" ht="15" hidden="false" customHeight="false" outlineLevel="0" collapsed="false">
      <c r="C830" s="0" t="s">
        <v>28029</v>
      </c>
      <c r="D830" s="0" t="s">
        <v>28030</v>
      </c>
    </row>
    <row r="831" customFormat="false" ht="15" hidden="false" customHeight="false" outlineLevel="0" collapsed="false">
      <c r="A831" s="0" t="s">
        <v>11345</v>
      </c>
      <c r="B831" s="0" t="s">
        <v>27942</v>
      </c>
      <c r="C831" s="0" t="s">
        <v>27943</v>
      </c>
      <c r="D831" s="0" t="s">
        <v>27944</v>
      </c>
    </row>
    <row r="832" customFormat="false" ht="15" hidden="false" customHeight="false" outlineLevel="0" collapsed="false">
      <c r="A832" s="0" t="s">
        <v>29260</v>
      </c>
      <c r="B832" s="0" t="s">
        <v>29261</v>
      </c>
      <c r="C832" s="0" t="s">
        <v>28035</v>
      </c>
      <c r="D832" s="347" t="n">
        <v>3880.77</v>
      </c>
    </row>
    <row r="833" customFormat="false" ht="15" hidden="false" customHeight="false" outlineLevel="0" collapsed="false">
      <c r="A833" s="0" t="s">
        <v>29262</v>
      </c>
      <c r="B833" s="0" t="s">
        <v>29263</v>
      </c>
      <c r="C833" s="0" t="s">
        <v>28035</v>
      </c>
      <c r="D833" s="347" t="n">
        <v>5604.02</v>
      </c>
    </row>
    <row r="834" customFormat="false" ht="15" hidden="false" customHeight="false" outlineLevel="0" collapsed="false">
      <c r="A834" s="0" t="s">
        <v>29264</v>
      </c>
      <c r="B834" s="0" t="s">
        <v>29265</v>
      </c>
      <c r="C834" s="0" t="s">
        <v>28035</v>
      </c>
      <c r="D834" s="347" t="n">
        <v>9686.31</v>
      </c>
    </row>
    <row r="835" customFormat="false" ht="15" hidden="false" customHeight="false" outlineLevel="0" collapsed="false">
      <c r="A835" s="0" t="s">
        <v>29266</v>
      </c>
      <c r="B835" s="0" t="s">
        <v>29267</v>
      </c>
      <c r="C835" s="0" t="s">
        <v>28035</v>
      </c>
      <c r="D835" s="347" t="n">
        <v>4769.8</v>
      </c>
    </row>
    <row r="836" customFormat="false" ht="15" hidden="false" customHeight="false" outlineLevel="0" collapsed="false">
      <c r="A836" s="0" t="s">
        <v>29268</v>
      </c>
      <c r="B836" s="0" t="s">
        <v>29269</v>
      </c>
      <c r="C836" s="0" t="s">
        <v>28035</v>
      </c>
      <c r="D836" s="347" t="n">
        <v>6894.17</v>
      </c>
    </row>
    <row r="837" customFormat="false" ht="15" hidden="false" customHeight="false" outlineLevel="0" collapsed="false">
      <c r="A837" s="0" t="s">
        <v>29270</v>
      </c>
      <c r="B837" s="0" t="s">
        <v>29271</v>
      </c>
      <c r="C837" s="0" t="s">
        <v>28035</v>
      </c>
      <c r="D837" s="347" t="n">
        <v>11979.13</v>
      </c>
    </row>
    <row r="838" customFormat="false" ht="15" hidden="false" customHeight="false" outlineLevel="0" collapsed="false">
      <c r="A838" s="0" t="s">
        <v>29272</v>
      </c>
      <c r="B838" s="0" t="s">
        <v>29273</v>
      </c>
      <c r="C838" s="0" t="s">
        <v>28259</v>
      </c>
      <c r="D838" s="347" t="n">
        <v>1287.14</v>
      </c>
    </row>
    <row r="839" customFormat="false" ht="15" hidden="false" customHeight="false" outlineLevel="0" collapsed="false">
      <c r="A839" s="0" t="s">
        <v>29274</v>
      </c>
      <c r="B839" s="0" t="s">
        <v>29275</v>
      </c>
      <c r="C839" s="0" t="s">
        <v>28259</v>
      </c>
      <c r="D839" s="347" t="n">
        <v>1866.68</v>
      </c>
    </row>
    <row r="840" customFormat="false" ht="15" hidden="false" customHeight="false" outlineLevel="0" collapsed="false">
      <c r="A840" s="0" t="s">
        <v>29276</v>
      </c>
      <c r="B840" s="0" t="s">
        <v>29277</v>
      </c>
      <c r="C840" s="0" t="s">
        <v>28259</v>
      </c>
      <c r="D840" s="347" t="n">
        <v>2595.3</v>
      </c>
    </row>
    <row r="841" customFormat="false" ht="15" hidden="false" customHeight="false" outlineLevel="0" collapsed="false">
      <c r="A841" s="0" t="s">
        <v>29278</v>
      </c>
      <c r="B841" s="0" t="s">
        <v>29279</v>
      </c>
      <c r="C841" s="0" t="s">
        <v>28259</v>
      </c>
      <c r="D841" s="347" t="n">
        <v>3422.48</v>
      </c>
    </row>
    <row r="842" customFormat="false" ht="15" hidden="false" customHeight="false" outlineLevel="0" collapsed="false">
      <c r="A842" s="0" t="s">
        <v>29280</v>
      </c>
      <c r="B842" s="0" t="s">
        <v>29281</v>
      </c>
      <c r="C842" s="0" t="s">
        <v>28259</v>
      </c>
      <c r="D842" s="347" t="n">
        <v>1128.23</v>
      </c>
    </row>
    <row r="843" customFormat="false" ht="15" hidden="false" customHeight="false" outlineLevel="0" collapsed="false">
      <c r="A843" s="0" t="s">
        <v>29282</v>
      </c>
      <c r="B843" s="0" t="s">
        <v>29283</v>
      </c>
      <c r="C843" s="0" t="s">
        <v>28259</v>
      </c>
      <c r="D843" s="347" t="n">
        <v>1632.36</v>
      </c>
    </row>
    <row r="844" customFormat="false" ht="15" hidden="false" customHeight="false" outlineLevel="0" collapsed="false">
      <c r="A844" s="0" t="s">
        <v>29284</v>
      </c>
      <c r="B844" s="0" t="s">
        <v>29285</v>
      </c>
      <c r="C844" s="0" t="s">
        <v>28259</v>
      </c>
      <c r="D844" s="347" t="n">
        <v>2446.67</v>
      </c>
    </row>
    <row r="845" customFormat="false" ht="15" hidden="false" customHeight="false" outlineLevel="0" collapsed="false">
      <c r="A845" s="0" t="s">
        <v>29286</v>
      </c>
      <c r="B845" s="0" t="s">
        <v>29287</v>
      </c>
      <c r="C845" s="0" t="s">
        <v>28259</v>
      </c>
      <c r="D845" s="347" t="n">
        <v>3272.57</v>
      </c>
    </row>
    <row r="846" customFormat="false" ht="15" hidden="false" customHeight="false" outlineLevel="0" collapsed="false">
      <c r="A846" s="0" t="s">
        <v>29288</v>
      </c>
      <c r="B846" s="0" t="s">
        <v>29289</v>
      </c>
      <c r="C846" s="0" t="s">
        <v>28259</v>
      </c>
      <c r="D846" s="347" t="n">
        <v>1243.24</v>
      </c>
    </row>
    <row r="847" customFormat="false" ht="15" hidden="false" customHeight="false" outlineLevel="0" collapsed="false">
      <c r="A847" s="0" t="s">
        <v>29290</v>
      </c>
      <c r="B847" s="0" t="s">
        <v>29291</v>
      </c>
      <c r="C847" s="0" t="s">
        <v>28259</v>
      </c>
      <c r="D847" s="347" t="n">
        <v>1912.15</v>
      </c>
    </row>
    <row r="848" customFormat="false" ht="15" hidden="false" customHeight="false" outlineLevel="0" collapsed="false">
      <c r="A848" s="0" t="s">
        <v>29292</v>
      </c>
      <c r="B848" s="0" t="s">
        <v>29293</v>
      </c>
      <c r="C848" s="0" t="s">
        <v>28259</v>
      </c>
      <c r="D848" s="347" t="n">
        <v>2868.15</v>
      </c>
    </row>
    <row r="849" customFormat="false" ht="15" hidden="false" customHeight="false" outlineLevel="0" collapsed="false">
      <c r="A849" s="0" t="s">
        <v>29294</v>
      </c>
      <c r="B849" s="0" t="s">
        <v>29295</v>
      </c>
      <c r="C849" s="0" t="s">
        <v>28259</v>
      </c>
      <c r="D849" s="347" t="n">
        <v>4084.57</v>
      </c>
    </row>
    <row r="850" customFormat="false" ht="15" hidden="false" customHeight="false" outlineLevel="0" collapsed="false">
      <c r="A850" s="0" t="s">
        <v>29296</v>
      </c>
      <c r="B850" s="0" t="s">
        <v>29297</v>
      </c>
      <c r="C850" s="0" t="s">
        <v>28259</v>
      </c>
      <c r="D850" s="347" t="n">
        <v>1446.44</v>
      </c>
    </row>
    <row r="851" customFormat="false" ht="15" hidden="false" customHeight="false" outlineLevel="0" collapsed="false">
      <c r="A851" s="0" t="s">
        <v>29298</v>
      </c>
      <c r="B851" s="0" t="s">
        <v>29299</v>
      </c>
      <c r="C851" s="0" t="s">
        <v>28259</v>
      </c>
      <c r="D851" s="347" t="n">
        <v>2176.44</v>
      </c>
    </row>
    <row r="852" customFormat="false" ht="15" hidden="false" customHeight="false" outlineLevel="0" collapsed="false">
      <c r="A852" s="0" t="s">
        <v>29300</v>
      </c>
      <c r="B852" s="0" t="s">
        <v>29301</v>
      </c>
      <c r="C852" s="0" t="s">
        <v>28259</v>
      </c>
      <c r="D852" s="347" t="n">
        <v>3175.93</v>
      </c>
    </row>
    <row r="853" customFormat="false" ht="15" hidden="false" customHeight="false" outlineLevel="0" collapsed="false">
      <c r="A853" s="0" t="s">
        <v>29302</v>
      </c>
      <c r="B853" s="0" t="s">
        <v>29303</v>
      </c>
      <c r="C853" s="0" t="s">
        <v>28259</v>
      </c>
      <c r="D853" s="347" t="n">
        <v>4499.56</v>
      </c>
    </row>
    <row r="854" customFormat="false" ht="15" hidden="false" customHeight="false" outlineLevel="0" collapsed="false">
      <c r="A854" s="0" t="s">
        <v>29304</v>
      </c>
      <c r="B854" s="0" t="s">
        <v>29305</v>
      </c>
      <c r="C854" s="0" t="s">
        <v>28259</v>
      </c>
      <c r="D854" s="347" t="n">
        <v>1631.64</v>
      </c>
    </row>
    <row r="855" customFormat="false" ht="15" hidden="false" customHeight="false" outlineLevel="0" collapsed="false">
      <c r="A855" s="0" t="s">
        <v>29306</v>
      </c>
      <c r="B855" s="0" t="s">
        <v>29307</v>
      </c>
      <c r="C855" s="0" t="s">
        <v>28259</v>
      </c>
      <c r="D855" s="347" t="n">
        <v>2424.4</v>
      </c>
    </row>
    <row r="856" customFormat="false" ht="15" hidden="false" customHeight="false" outlineLevel="0" collapsed="false">
      <c r="A856" s="0" t="s">
        <v>29308</v>
      </c>
      <c r="B856" s="0" t="s">
        <v>29309</v>
      </c>
      <c r="C856" s="0" t="s">
        <v>28259</v>
      </c>
      <c r="D856" s="347" t="n">
        <v>3555.31</v>
      </c>
    </row>
    <row r="857" customFormat="false" ht="15" hidden="false" customHeight="false" outlineLevel="0" collapsed="false">
      <c r="A857" s="0" t="s">
        <v>29310</v>
      </c>
      <c r="B857" s="0" t="s">
        <v>29311</v>
      </c>
      <c r="C857" s="0" t="s">
        <v>28259</v>
      </c>
      <c r="D857" s="347" t="n">
        <v>4902.06</v>
      </c>
    </row>
    <row r="858" customFormat="false" ht="15" hidden="false" customHeight="false" outlineLevel="0" collapsed="false">
      <c r="A858" s="0" t="s">
        <v>29312</v>
      </c>
      <c r="B858" s="0" t="s">
        <v>29313</v>
      </c>
      <c r="C858" s="0" t="s">
        <v>28259</v>
      </c>
      <c r="D858" s="347" t="n">
        <v>1710.66</v>
      </c>
    </row>
    <row r="859" customFormat="false" ht="15" hidden="false" customHeight="false" outlineLevel="0" collapsed="false">
      <c r="A859" s="0" t="s">
        <v>29314</v>
      </c>
      <c r="B859" s="0" t="s">
        <v>29315</v>
      </c>
      <c r="C859" s="0" t="s">
        <v>28259</v>
      </c>
      <c r="D859" s="347" t="n">
        <v>2679.69</v>
      </c>
    </row>
    <row r="860" customFormat="false" ht="15" hidden="false" customHeight="false" outlineLevel="0" collapsed="false">
      <c r="A860" s="0" t="s">
        <v>29316</v>
      </c>
      <c r="B860" s="0" t="s">
        <v>29317</v>
      </c>
      <c r="C860" s="0" t="s">
        <v>28259</v>
      </c>
      <c r="D860" s="347" t="n">
        <v>3853.77</v>
      </c>
    </row>
    <row r="861" customFormat="false" ht="15" hidden="false" customHeight="false" outlineLevel="0" collapsed="false">
      <c r="A861" s="0" t="s">
        <v>29318</v>
      </c>
      <c r="B861" s="0" t="s">
        <v>29319</v>
      </c>
      <c r="C861" s="0" t="s">
        <v>28259</v>
      </c>
      <c r="D861" s="347" t="n">
        <v>5398.31</v>
      </c>
    </row>
    <row r="862" customFormat="false" ht="15" hidden="false" customHeight="false" outlineLevel="0" collapsed="false">
      <c r="A862" s="0" t="s">
        <v>29320</v>
      </c>
      <c r="B862" s="0" t="s">
        <v>29321</v>
      </c>
      <c r="C862" s="0" t="s">
        <v>28259</v>
      </c>
      <c r="D862" s="347" t="n">
        <v>1816.17</v>
      </c>
    </row>
    <row r="863" customFormat="false" ht="15" hidden="false" customHeight="false" outlineLevel="0" collapsed="false">
      <c r="A863" s="0" t="s">
        <v>29322</v>
      </c>
      <c r="B863" s="0" t="s">
        <v>29323</v>
      </c>
      <c r="C863" s="0" t="s">
        <v>28259</v>
      </c>
      <c r="D863" s="347" t="n">
        <v>2913.53</v>
      </c>
    </row>
    <row r="864" customFormat="false" ht="15" hidden="false" customHeight="false" outlineLevel="0" collapsed="false">
      <c r="A864" s="0" t="s">
        <v>29324</v>
      </c>
      <c r="B864" s="0" t="s">
        <v>29325</v>
      </c>
      <c r="C864" s="0" t="s">
        <v>28259</v>
      </c>
      <c r="D864" s="347" t="n">
        <v>4316.34</v>
      </c>
    </row>
    <row r="865" customFormat="false" ht="15" hidden="false" customHeight="false" outlineLevel="0" collapsed="false">
      <c r="A865" s="0" t="s">
        <v>29326</v>
      </c>
      <c r="B865" s="0" t="s">
        <v>29327</v>
      </c>
      <c r="C865" s="0" t="s">
        <v>28259</v>
      </c>
      <c r="D865" s="347" t="n">
        <v>5776.69</v>
      </c>
    </row>
    <row r="866" customFormat="false" ht="15" hidden="false" customHeight="false" outlineLevel="0" collapsed="false">
      <c r="A866" s="0" t="s">
        <v>29328</v>
      </c>
      <c r="B866" s="0" t="s">
        <v>29329</v>
      </c>
      <c r="C866" s="0" t="s">
        <v>28259</v>
      </c>
      <c r="D866" s="347" t="n">
        <v>1370.33</v>
      </c>
    </row>
    <row r="867" customFormat="false" ht="15" hidden="false" customHeight="false" outlineLevel="0" collapsed="false">
      <c r="A867" s="0" t="s">
        <v>29330</v>
      </c>
      <c r="B867" s="0" t="s">
        <v>29331</v>
      </c>
      <c r="C867" s="0" t="s">
        <v>28259</v>
      </c>
      <c r="D867" s="347" t="n">
        <v>1979.64</v>
      </c>
    </row>
    <row r="868" customFormat="false" ht="15" hidden="false" customHeight="false" outlineLevel="0" collapsed="false">
      <c r="A868" s="0" t="s">
        <v>28021</v>
      </c>
      <c r="B868" s="0" t="s">
        <v>28022</v>
      </c>
      <c r="C868" s="0" t="s">
        <v>28023</v>
      </c>
      <c r="D868" s="0" t="s">
        <v>28024</v>
      </c>
    </row>
    <row r="869" customFormat="false" ht="15" hidden="false" customHeight="false" outlineLevel="0" collapsed="false">
      <c r="A869" s="0" t="s">
        <v>28025</v>
      </c>
      <c r="B869" s="0" t="s">
        <v>29332</v>
      </c>
    </row>
    <row r="871" customFormat="false" ht="15" hidden="false" customHeight="false" outlineLevel="0" collapsed="false">
      <c r="A871" s="0" t="s">
        <v>28027</v>
      </c>
      <c r="B871" s="0" t="s">
        <v>28028</v>
      </c>
    </row>
    <row r="872" customFormat="false" ht="15" hidden="false" customHeight="false" outlineLevel="0" collapsed="false">
      <c r="A872" s="0" t="s">
        <v>27935</v>
      </c>
      <c r="B872" s="0" t="s">
        <v>27936</v>
      </c>
    </row>
    <row r="874" customFormat="false" ht="15" hidden="false" customHeight="false" outlineLevel="0" collapsed="false">
      <c r="A874" s="0" t="s">
        <v>28393</v>
      </c>
      <c r="B874" s="0" t="s">
        <v>28394</v>
      </c>
    </row>
    <row r="875" customFormat="false" ht="15" hidden="false" customHeight="false" outlineLevel="0" collapsed="false">
      <c r="A875" s="0" t="s">
        <v>27939</v>
      </c>
      <c r="B875" s="0" t="s">
        <v>27940</v>
      </c>
    </row>
    <row r="876" customFormat="false" ht="15" hidden="false" customHeight="false" outlineLevel="0" collapsed="false">
      <c r="C876" s="0" t="s">
        <v>28029</v>
      </c>
      <c r="D876" s="0" t="s">
        <v>28030</v>
      </c>
    </row>
    <row r="877" customFormat="false" ht="15" hidden="false" customHeight="false" outlineLevel="0" collapsed="false">
      <c r="A877" s="0" t="s">
        <v>11345</v>
      </c>
      <c r="B877" s="0" t="s">
        <v>27942</v>
      </c>
      <c r="C877" s="0" t="s">
        <v>27943</v>
      </c>
      <c r="D877" s="0" t="s">
        <v>27944</v>
      </c>
    </row>
    <row r="878" customFormat="false" ht="15" hidden="false" customHeight="false" outlineLevel="0" collapsed="false">
      <c r="A878" s="0" t="s">
        <v>29333</v>
      </c>
      <c r="B878" s="0" t="s">
        <v>29334</v>
      </c>
      <c r="C878" s="0" t="s">
        <v>28259</v>
      </c>
      <c r="D878" s="347" t="n">
        <v>2781.77</v>
      </c>
    </row>
    <row r="879" customFormat="false" ht="15" hidden="false" customHeight="false" outlineLevel="0" collapsed="false">
      <c r="A879" s="0" t="s">
        <v>29335</v>
      </c>
      <c r="B879" s="0" t="s">
        <v>29336</v>
      </c>
      <c r="C879" s="0" t="s">
        <v>28259</v>
      </c>
      <c r="D879" s="347" t="n">
        <v>3685.27</v>
      </c>
    </row>
    <row r="880" customFormat="false" ht="15" hidden="false" customHeight="false" outlineLevel="0" collapsed="false">
      <c r="A880" s="0" t="s">
        <v>29337</v>
      </c>
      <c r="B880" s="0" t="s">
        <v>29338</v>
      </c>
      <c r="C880" s="0" t="s">
        <v>28259</v>
      </c>
      <c r="D880" s="347" t="n">
        <v>1219.3</v>
      </c>
    </row>
    <row r="881" customFormat="false" ht="15" hidden="false" customHeight="false" outlineLevel="0" collapsed="false">
      <c r="A881" s="0" t="s">
        <v>29339</v>
      </c>
      <c r="B881" s="0" t="s">
        <v>29340</v>
      </c>
      <c r="C881" s="0" t="s">
        <v>28259</v>
      </c>
      <c r="D881" s="347" t="n">
        <v>1749.35</v>
      </c>
    </row>
    <row r="882" customFormat="false" ht="15" hidden="false" customHeight="false" outlineLevel="0" collapsed="false">
      <c r="A882" s="0" t="s">
        <v>29341</v>
      </c>
      <c r="B882" s="0" t="s">
        <v>29342</v>
      </c>
      <c r="C882" s="0" t="s">
        <v>28259</v>
      </c>
      <c r="D882" s="347" t="n">
        <v>2633.13</v>
      </c>
    </row>
    <row r="883" customFormat="false" ht="15" hidden="false" customHeight="false" outlineLevel="0" collapsed="false">
      <c r="A883" s="0" t="s">
        <v>29343</v>
      </c>
      <c r="B883" s="0" t="s">
        <v>29344</v>
      </c>
      <c r="C883" s="0" t="s">
        <v>28259</v>
      </c>
      <c r="D883" s="347" t="n">
        <v>3541.26</v>
      </c>
    </row>
    <row r="884" customFormat="false" ht="15" hidden="false" customHeight="false" outlineLevel="0" collapsed="false">
      <c r="A884" s="0" t="s">
        <v>29345</v>
      </c>
      <c r="B884" s="0" t="s">
        <v>29346</v>
      </c>
      <c r="C884" s="0" t="s">
        <v>28259</v>
      </c>
      <c r="D884" s="347" t="n">
        <v>1334.31</v>
      </c>
    </row>
    <row r="885" customFormat="false" ht="15" hidden="false" customHeight="false" outlineLevel="0" collapsed="false">
      <c r="A885" s="0" t="s">
        <v>29347</v>
      </c>
      <c r="B885" s="0" t="s">
        <v>29348</v>
      </c>
      <c r="C885" s="0" t="s">
        <v>28259</v>
      </c>
      <c r="D885" s="347" t="n">
        <v>2065.04</v>
      </c>
    </row>
    <row r="886" customFormat="false" ht="15" hidden="false" customHeight="false" outlineLevel="0" collapsed="false">
      <c r="A886" s="0" t="s">
        <v>29349</v>
      </c>
      <c r="B886" s="0" t="s">
        <v>29350</v>
      </c>
      <c r="C886" s="0" t="s">
        <v>28259</v>
      </c>
      <c r="D886" s="347" t="n">
        <v>3054.62</v>
      </c>
    </row>
    <row r="887" customFormat="false" ht="15" hidden="false" customHeight="false" outlineLevel="0" collapsed="false">
      <c r="A887" s="0" t="s">
        <v>29351</v>
      </c>
      <c r="B887" s="0" t="s">
        <v>29352</v>
      </c>
      <c r="C887" s="0" t="s">
        <v>28259</v>
      </c>
      <c r="D887" s="347" t="n">
        <v>4409.56</v>
      </c>
    </row>
    <row r="888" customFormat="false" ht="15" hidden="false" customHeight="false" outlineLevel="0" collapsed="false">
      <c r="A888" s="0" t="s">
        <v>29353</v>
      </c>
      <c r="B888" s="0" t="s">
        <v>29354</v>
      </c>
      <c r="C888" s="0" t="s">
        <v>28259</v>
      </c>
      <c r="D888" s="347" t="n">
        <v>1537.51</v>
      </c>
    </row>
    <row r="889" customFormat="false" ht="15" hidden="false" customHeight="false" outlineLevel="0" collapsed="false">
      <c r="A889" s="0" t="s">
        <v>29355</v>
      </c>
      <c r="B889" s="0" t="s">
        <v>29356</v>
      </c>
      <c r="C889" s="0" t="s">
        <v>28259</v>
      </c>
      <c r="D889" s="347" t="n">
        <v>2329.33</v>
      </c>
    </row>
    <row r="890" customFormat="false" ht="15" hidden="false" customHeight="false" outlineLevel="0" collapsed="false">
      <c r="A890" s="0" t="s">
        <v>29357</v>
      </c>
      <c r="B890" s="0" t="s">
        <v>29358</v>
      </c>
      <c r="C890" s="0" t="s">
        <v>28259</v>
      </c>
      <c r="D890" s="347" t="n">
        <v>3404.62</v>
      </c>
    </row>
    <row r="891" customFormat="false" ht="15" hidden="false" customHeight="false" outlineLevel="0" collapsed="false">
      <c r="A891" s="0" t="s">
        <v>29359</v>
      </c>
      <c r="B891" s="0" t="s">
        <v>29360</v>
      </c>
      <c r="C891" s="0" t="s">
        <v>28259</v>
      </c>
      <c r="D891" s="347" t="n">
        <v>4824.54</v>
      </c>
    </row>
    <row r="892" customFormat="false" ht="15" hidden="false" customHeight="false" outlineLevel="0" collapsed="false">
      <c r="A892" s="0" t="s">
        <v>29361</v>
      </c>
      <c r="B892" s="0" t="s">
        <v>29362</v>
      </c>
      <c r="C892" s="0" t="s">
        <v>28259</v>
      </c>
      <c r="D892" s="347" t="n">
        <v>1751.57</v>
      </c>
    </row>
    <row r="893" customFormat="false" ht="15" hidden="false" customHeight="false" outlineLevel="0" collapsed="false">
      <c r="A893" s="0" t="s">
        <v>29363</v>
      </c>
      <c r="B893" s="0" t="s">
        <v>29364</v>
      </c>
      <c r="C893" s="0" t="s">
        <v>28259</v>
      </c>
      <c r="D893" s="347" t="n">
        <v>2612.48</v>
      </c>
    </row>
    <row r="894" customFormat="false" ht="15" hidden="false" customHeight="false" outlineLevel="0" collapsed="false">
      <c r="A894" s="0" t="s">
        <v>29365</v>
      </c>
      <c r="B894" s="0" t="s">
        <v>29366</v>
      </c>
      <c r="C894" s="0" t="s">
        <v>28259</v>
      </c>
      <c r="D894" s="347" t="n">
        <v>3784</v>
      </c>
    </row>
    <row r="895" customFormat="false" ht="15" hidden="false" customHeight="false" outlineLevel="0" collapsed="false">
      <c r="A895" s="0" t="s">
        <v>29367</v>
      </c>
      <c r="B895" s="0" t="s">
        <v>29368</v>
      </c>
      <c r="C895" s="0" t="s">
        <v>28259</v>
      </c>
      <c r="D895" s="347" t="n">
        <v>5279.12</v>
      </c>
    </row>
    <row r="896" customFormat="false" ht="15" hidden="false" customHeight="false" outlineLevel="0" collapsed="false">
      <c r="A896" s="0" t="s">
        <v>29369</v>
      </c>
      <c r="B896" s="0" t="s">
        <v>29370</v>
      </c>
      <c r="C896" s="0" t="s">
        <v>28259</v>
      </c>
      <c r="D896" s="347" t="n">
        <v>1830.59</v>
      </c>
    </row>
    <row r="897" customFormat="false" ht="15" hidden="false" customHeight="false" outlineLevel="0" collapsed="false">
      <c r="A897" s="0" t="s">
        <v>29371</v>
      </c>
      <c r="B897" s="0" t="s">
        <v>29372</v>
      </c>
      <c r="C897" s="0" t="s">
        <v>28259</v>
      </c>
      <c r="D897" s="347" t="n">
        <v>2867.77</v>
      </c>
    </row>
    <row r="898" customFormat="false" ht="15" hidden="false" customHeight="false" outlineLevel="0" collapsed="false">
      <c r="A898" s="0" t="s">
        <v>29373</v>
      </c>
      <c r="B898" s="0" t="s">
        <v>29374</v>
      </c>
      <c r="C898" s="0" t="s">
        <v>28259</v>
      </c>
      <c r="D898" s="347" t="n">
        <v>4131.02</v>
      </c>
    </row>
    <row r="899" customFormat="false" ht="15" hidden="false" customHeight="false" outlineLevel="0" collapsed="false">
      <c r="A899" s="0" t="s">
        <v>29375</v>
      </c>
      <c r="B899" s="0" t="s">
        <v>29376</v>
      </c>
      <c r="C899" s="0" t="s">
        <v>28259</v>
      </c>
      <c r="D899" s="347" t="n">
        <v>5775.37</v>
      </c>
    </row>
    <row r="900" customFormat="false" ht="15" hidden="false" customHeight="false" outlineLevel="0" collapsed="false">
      <c r="A900" s="0" t="s">
        <v>29377</v>
      </c>
      <c r="B900" s="0" t="s">
        <v>29378</v>
      </c>
      <c r="C900" s="0" t="s">
        <v>28259</v>
      </c>
      <c r="D900" s="347" t="n">
        <v>1936.1</v>
      </c>
    </row>
    <row r="901" customFormat="false" ht="15" hidden="false" customHeight="false" outlineLevel="0" collapsed="false">
      <c r="A901" s="0" t="s">
        <v>29379</v>
      </c>
      <c r="B901" s="0" t="s">
        <v>29380</v>
      </c>
      <c r="C901" s="0" t="s">
        <v>28259</v>
      </c>
      <c r="D901" s="347" t="n">
        <v>3101.61</v>
      </c>
    </row>
    <row r="902" customFormat="false" ht="15" hidden="false" customHeight="false" outlineLevel="0" collapsed="false">
      <c r="A902" s="0" t="s">
        <v>29381</v>
      </c>
      <c r="B902" s="0" t="s">
        <v>29382</v>
      </c>
      <c r="C902" s="0" t="s">
        <v>28259</v>
      </c>
      <c r="D902" s="347" t="n">
        <v>4639.32</v>
      </c>
    </row>
    <row r="903" customFormat="false" ht="15" hidden="false" customHeight="false" outlineLevel="0" collapsed="false">
      <c r="A903" s="0" t="s">
        <v>29383</v>
      </c>
      <c r="B903" s="0" t="s">
        <v>29384</v>
      </c>
      <c r="C903" s="0" t="s">
        <v>28259</v>
      </c>
      <c r="D903" s="347" t="n">
        <v>6210.74</v>
      </c>
    </row>
    <row r="904" customFormat="false" ht="15" hidden="false" customHeight="false" outlineLevel="0" collapsed="false">
      <c r="A904" s="0" t="s">
        <v>29385</v>
      </c>
      <c r="B904" s="0" t="s">
        <v>29386</v>
      </c>
      <c r="C904" s="0" t="s">
        <v>28035</v>
      </c>
      <c r="D904" s="347" t="n">
        <v>7453.3</v>
      </c>
    </row>
    <row r="905" customFormat="false" ht="15" hidden="false" customHeight="false" outlineLevel="0" collapsed="false">
      <c r="A905" s="0" t="s">
        <v>29387</v>
      </c>
      <c r="B905" s="0" t="s">
        <v>29388</v>
      </c>
      <c r="C905" s="0" t="s">
        <v>28035</v>
      </c>
      <c r="D905" s="347" t="n">
        <v>11584.29</v>
      </c>
    </row>
    <row r="906" customFormat="false" ht="15" hidden="false" customHeight="false" outlineLevel="0" collapsed="false">
      <c r="A906" s="0" t="s">
        <v>29389</v>
      </c>
      <c r="B906" s="0" t="s">
        <v>29390</v>
      </c>
      <c r="C906" s="0" t="s">
        <v>28035</v>
      </c>
      <c r="D906" s="347" t="n">
        <v>15552.43</v>
      </c>
    </row>
    <row r="907" customFormat="false" ht="15" hidden="false" customHeight="false" outlineLevel="0" collapsed="false">
      <c r="A907" s="0" t="s">
        <v>29391</v>
      </c>
      <c r="B907" s="0" t="s">
        <v>29392</v>
      </c>
      <c r="C907" s="0" t="s">
        <v>28035</v>
      </c>
      <c r="D907" s="347" t="n">
        <v>22202.99</v>
      </c>
    </row>
    <row r="908" customFormat="false" ht="15" hidden="false" customHeight="false" outlineLevel="0" collapsed="false">
      <c r="A908" s="0" t="s">
        <v>29393</v>
      </c>
      <c r="B908" s="0" t="s">
        <v>29394</v>
      </c>
      <c r="C908" s="0" t="s">
        <v>28035</v>
      </c>
      <c r="D908" s="347" t="n">
        <v>7739.51</v>
      </c>
    </row>
    <row r="909" customFormat="false" ht="15" hidden="false" customHeight="false" outlineLevel="0" collapsed="false">
      <c r="A909" s="0" t="s">
        <v>29395</v>
      </c>
      <c r="B909" s="0" t="s">
        <v>29396</v>
      </c>
      <c r="C909" s="0" t="s">
        <v>28035</v>
      </c>
      <c r="D909" s="347" t="n">
        <v>11927.14</v>
      </c>
    </row>
    <row r="910" customFormat="false" ht="15" hidden="false" customHeight="false" outlineLevel="0" collapsed="false">
      <c r="A910" s="0" t="s">
        <v>29397</v>
      </c>
      <c r="B910" s="0" t="s">
        <v>29398</v>
      </c>
      <c r="C910" s="0" t="s">
        <v>28035</v>
      </c>
      <c r="D910" s="347" t="n">
        <v>16652.27</v>
      </c>
    </row>
    <row r="911" customFormat="false" ht="15" hidden="false" customHeight="false" outlineLevel="0" collapsed="false">
      <c r="A911" s="0" t="s">
        <v>29399</v>
      </c>
      <c r="B911" s="0" t="s">
        <v>29400</v>
      </c>
      <c r="C911" s="0" t="s">
        <v>28035</v>
      </c>
      <c r="D911" s="347" t="n">
        <v>23581.51</v>
      </c>
    </row>
    <row r="912" customFormat="false" ht="15" hidden="false" customHeight="false" outlineLevel="0" collapsed="false">
      <c r="A912" s="0" t="s">
        <v>29401</v>
      </c>
      <c r="B912" s="0" t="s">
        <v>29402</v>
      </c>
      <c r="C912" s="0" t="s">
        <v>28035</v>
      </c>
      <c r="D912" s="347" t="n">
        <v>8397.02</v>
      </c>
    </row>
    <row r="913" customFormat="false" ht="15" hidden="false" customHeight="false" outlineLevel="0" collapsed="false">
      <c r="A913" s="0" t="s">
        <v>29403</v>
      </c>
      <c r="B913" s="0" t="s">
        <v>29404</v>
      </c>
      <c r="C913" s="0" t="s">
        <v>28035</v>
      </c>
      <c r="D913" s="347" t="n">
        <v>12959.36</v>
      </c>
    </row>
    <row r="914" customFormat="false" ht="15" hidden="false" customHeight="false" outlineLevel="0" collapsed="false">
      <c r="A914" s="0" t="s">
        <v>28021</v>
      </c>
      <c r="B914" s="0" t="s">
        <v>28022</v>
      </c>
      <c r="C914" s="0" t="s">
        <v>28023</v>
      </c>
      <c r="D914" s="0" t="s">
        <v>28024</v>
      </c>
    </row>
    <row r="915" customFormat="false" ht="15" hidden="false" customHeight="false" outlineLevel="0" collapsed="false">
      <c r="A915" s="0" t="s">
        <v>28025</v>
      </c>
      <c r="B915" s="0" t="s">
        <v>29405</v>
      </c>
    </row>
    <row r="917" customFormat="false" ht="15" hidden="false" customHeight="false" outlineLevel="0" collapsed="false">
      <c r="A917" s="0" t="s">
        <v>28027</v>
      </c>
      <c r="B917" s="0" t="s">
        <v>28028</v>
      </c>
    </row>
    <row r="918" customFormat="false" ht="15" hidden="false" customHeight="false" outlineLevel="0" collapsed="false">
      <c r="A918" s="0" t="s">
        <v>27935</v>
      </c>
      <c r="B918" s="0" t="s">
        <v>27936</v>
      </c>
    </row>
    <row r="920" customFormat="false" ht="15" hidden="false" customHeight="false" outlineLevel="0" collapsed="false">
      <c r="A920" s="0" t="s">
        <v>28393</v>
      </c>
      <c r="B920" s="0" t="s">
        <v>28394</v>
      </c>
    </row>
    <row r="921" customFormat="false" ht="15" hidden="false" customHeight="false" outlineLevel="0" collapsed="false">
      <c r="A921" s="0" t="s">
        <v>27939</v>
      </c>
      <c r="B921" s="0" t="s">
        <v>27940</v>
      </c>
    </row>
    <row r="922" customFormat="false" ht="15" hidden="false" customHeight="false" outlineLevel="0" collapsed="false">
      <c r="C922" s="0" t="s">
        <v>28029</v>
      </c>
      <c r="D922" s="0" t="s">
        <v>28030</v>
      </c>
    </row>
    <row r="923" customFormat="false" ht="15" hidden="false" customHeight="false" outlineLevel="0" collapsed="false">
      <c r="A923" s="0" t="s">
        <v>11345</v>
      </c>
      <c r="B923" s="0" t="s">
        <v>27942</v>
      </c>
      <c r="C923" s="0" t="s">
        <v>27943</v>
      </c>
      <c r="D923" s="0" t="s">
        <v>27944</v>
      </c>
    </row>
    <row r="924" customFormat="false" ht="15" hidden="false" customHeight="false" outlineLevel="0" collapsed="false">
      <c r="A924" s="0" t="s">
        <v>29406</v>
      </c>
      <c r="B924" s="0" t="s">
        <v>29407</v>
      </c>
      <c r="C924" s="0" t="s">
        <v>28035</v>
      </c>
      <c r="D924" s="347" t="n">
        <v>18465.73</v>
      </c>
    </row>
    <row r="925" customFormat="false" ht="15" hidden="false" customHeight="false" outlineLevel="0" collapsed="false">
      <c r="A925" s="0" t="s">
        <v>29408</v>
      </c>
      <c r="B925" s="0" t="s">
        <v>29409</v>
      </c>
      <c r="C925" s="0" t="s">
        <v>28035</v>
      </c>
      <c r="D925" s="347" t="n">
        <v>25845.38</v>
      </c>
    </row>
    <row r="926" customFormat="false" ht="15" hidden="false" customHeight="false" outlineLevel="0" collapsed="false">
      <c r="A926" s="0" t="s">
        <v>29410</v>
      </c>
      <c r="B926" s="0" t="s">
        <v>29411</v>
      </c>
      <c r="C926" s="0" t="s">
        <v>28035</v>
      </c>
      <c r="D926" s="347" t="n">
        <v>10401.32</v>
      </c>
    </row>
    <row r="927" customFormat="false" ht="15" hidden="false" customHeight="false" outlineLevel="0" collapsed="false">
      <c r="A927" s="0" t="s">
        <v>29412</v>
      </c>
      <c r="B927" s="0" t="s">
        <v>29413</v>
      </c>
      <c r="C927" s="0" t="s">
        <v>28035</v>
      </c>
      <c r="D927" s="347" t="n">
        <v>16522.29</v>
      </c>
    </row>
    <row r="928" customFormat="false" ht="15" hidden="false" customHeight="false" outlineLevel="0" collapsed="false">
      <c r="A928" s="0" t="s">
        <v>29414</v>
      </c>
      <c r="B928" s="0" t="s">
        <v>29415</v>
      </c>
      <c r="C928" s="0" t="s">
        <v>28035</v>
      </c>
      <c r="D928" s="347" t="n">
        <v>23471.02</v>
      </c>
    </row>
    <row r="929" customFormat="false" ht="15" hidden="false" customHeight="false" outlineLevel="0" collapsed="false">
      <c r="A929" s="0" t="s">
        <v>29416</v>
      </c>
      <c r="B929" s="0" t="s">
        <v>29417</v>
      </c>
      <c r="C929" s="0" t="s">
        <v>28035</v>
      </c>
      <c r="D929" s="347" t="n">
        <v>32768.51</v>
      </c>
    </row>
    <row r="930" customFormat="false" ht="15" hidden="false" customHeight="false" outlineLevel="0" collapsed="false">
      <c r="A930" s="0" t="s">
        <v>29418</v>
      </c>
      <c r="B930" s="0" t="s">
        <v>29419</v>
      </c>
      <c r="C930" s="0" t="s">
        <v>28035</v>
      </c>
      <c r="D930" s="347" t="n">
        <v>8008.2</v>
      </c>
    </row>
    <row r="931" customFormat="false" ht="15" hidden="false" customHeight="false" outlineLevel="0" collapsed="false">
      <c r="A931" s="0" t="s">
        <v>29420</v>
      </c>
      <c r="B931" s="0" t="s">
        <v>29421</v>
      </c>
      <c r="C931" s="0" t="s">
        <v>28035</v>
      </c>
      <c r="D931" s="347" t="n">
        <v>12465.69</v>
      </c>
    </row>
    <row r="932" customFormat="false" ht="15" hidden="false" customHeight="false" outlineLevel="0" collapsed="false">
      <c r="A932" s="0" t="s">
        <v>29422</v>
      </c>
      <c r="B932" s="0" t="s">
        <v>29423</v>
      </c>
      <c r="C932" s="0" t="s">
        <v>28035</v>
      </c>
      <c r="D932" s="347" t="n">
        <v>16763.13</v>
      </c>
    </row>
    <row r="933" customFormat="false" ht="15" hidden="false" customHeight="false" outlineLevel="0" collapsed="false">
      <c r="A933" s="0" t="s">
        <v>29424</v>
      </c>
      <c r="B933" s="0" t="s">
        <v>29425</v>
      </c>
      <c r="C933" s="0" t="s">
        <v>28035</v>
      </c>
      <c r="D933" s="347" t="n">
        <v>23956.85</v>
      </c>
    </row>
    <row r="934" customFormat="false" ht="15" hidden="false" customHeight="false" outlineLevel="0" collapsed="false">
      <c r="A934" s="0" t="s">
        <v>29426</v>
      </c>
      <c r="B934" s="0" t="s">
        <v>29427</v>
      </c>
      <c r="C934" s="0" t="s">
        <v>28035</v>
      </c>
      <c r="D934" s="347" t="n">
        <v>8226.32</v>
      </c>
    </row>
    <row r="935" customFormat="false" ht="15" hidden="false" customHeight="false" outlineLevel="0" collapsed="false">
      <c r="A935" s="0" t="s">
        <v>29428</v>
      </c>
      <c r="B935" s="0" t="s">
        <v>29429</v>
      </c>
      <c r="C935" s="0" t="s">
        <v>28035</v>
      </c>
      <c r="D935" s="347" t="n">
        <v>12715.58</v>
      </c>
    </row>
    <row r="936" customFormat="false" ht="15" hidden="false" customHeight="false" outlineLevel="0" collapsed="false">
      <c r="A936" s="0" t="s">
        <v>29430</v>
      </c>
      <c r="B936" s="0" t="s">
        <v>29431</v>
      </c>
      <c r="C936" s="0" t="s">
        <v>28035</v>
      </c>
      <c r="D936" s="347" t="n">
        <v>17816.49</v>
      </c>
    </row>
    <row r="937" customFormat="false" ht="15" hidden="false" customHeight="false" outlineLevel="0" collapsed="false">
      <c r="A937" s="0" t="s">
        <v>29432</v>
      </c>
      <c r="B937" s="0" t="s">
        <v>29433</v>
      </c>
      <c r="C937" s="0" t="s">
        <v>28035</v>
      </c>
      <c r="D937" s="347" t="n">
        <v>25272.44</v>
      </c>
    </row>
    <row r="938" customFormat="false" ht="15" hidden="false" customHeight="false" outlineLevel="0" collapsed="false">
      <c r="A938" s="0" t="s">
        <v>29434</v>
      </c>
      <c r="B938" s="0" t="s">
        <v>29435</v>
      </c>
      <c r="C938" s="0" t="s">
        <v>28035</v>
      </c>
      <c r="D938" s="347" t="n">
        <v>8959.57</v>
      </c>
    </row>
    <row r="939" customFormat="false" ht="15" hidden="false" customHeight="false" outlineLevel="0" collapsed="false">
      <c r="A939" s="0" t="s">
        <v>29436</v>
      </c>
      <c r="B939" s="0" t="s">
        <v>29437</v>
      </c>
      <c r="C939" s="0" t="s">
        <v>28035</v>
      </c>
      <c r="D939" s="347" t="n">
        <v>13844.17</v>
      </c>
    </row>
    <row r="940" customFormat="false" ht="15" hidden="false" customHeight="false" outlineLevel="0" collapsed="false">
      <c r="A940" s="0" t="s">
        <v>29438</v>
      </c>
      <c r="B940" s="0" t="s">
        <v>29439</v>
      </c>
      <c r="C940" s="0" t="s">
        <v>28035</v>
      </c>
      <c r="D940" s="347" t="n">
        <v>19750.62</v>
      </c>
    </row>
    <row r="941" customFormat="false" ht="15" hidden="false" customHeight="false" outlineLevel="0" collapsed="false">
      <c r="A941" s="0" t="s">
        <v>29440</v>
      </c>
      <c r="B941" s="0" t="s">
        <v>29441</v>
      </c>
      <c r="C941" s="0" t="s">
        <v>28035</v>
      </c>
      <c r="D941" s="347" t="n">
        <v>27744.62</v>
      </c>
    </row>
    <row r="942" customFormat="false" ht="15" hidden="false" customHeight="false" outlineLevel="0" collapsed="false">
      <c r="A942" s="0" t="s">
        <v>29442</v>
      </c>
      <c r="B942" s="0" t="s">
        <v>29443</v>
      </c>
      <c r="C942" s="0" t="s">
        <v>28035</v>
      </c>
      <c r="D942" s="347" t="n">
        <v>11082.33</v>
      </c>
    </row>
    <row r="943" customFormat="false" ht="15" hidden="false" customHeight="false" outlineLevel="0" collapsed="false">
      <c r="A943" s="0" t="s">
        <v>29444</v>
      </c>
      <c r="B943" s="0" t="s">
        <v>29445</v>
      </c>
      <c r="C943" s="0" t="s">
        <v>28035</v>
      </c>
      <c r="D943" s="347" t="n">
        <v>17666.93</v>
      </c>
    </row>
    <row r="944" customFormat="false" ht="15" hidden="false" customHeight="false" outlineLevel="0" collapsed="false">
      <c r="A944" s="0" t="s">
        <v>29446</v>
      </c>
      <c r="B944" s="0" t="s">
        <v>29447</v>
      </c>
      <c r="C944" s="0" t="s">
        <v>28035</v>
      </c>
      <c r="D944" s="347" t="n">
        <v>25045.66</v>
      </c>
    </row>
    <row r="945" customFormat="false" ht="15" hidden="false" customHeight="false" outlineLevel="0" collapsed="false">
      <c r="A945" s="0" t="s">
        <v>29448</v>
      </c>
      <c r="B945" s="0" t="s">
        <v>29449</v>
      </c>
      <c r="C945" s="0" t="s">
        <v>28035</v>
      </c>
      <c r="D945" s="347" t="n">
        <v>35065.7</v>
      </c>
    </row>
    <row r="946" customFormat="false" ht="15" hidden="false" customHeight="false" outlineLevel="0" collapsed="false">
      <c r="A946" s="0" t="s">
        <v>29450</v>
      </c>
      <c r="B946" s="0" t="s">
        <v>29451</v>
      </c>
      <c r="C946" s="0" t="s">
        <v>28259</v>
      </c>
      <c r="D946" s="347" t="n">
        <v>2192.32</v>
      </c>
    </row>
    <row r="947" customFormat="false" ht="15" hidden="false" customHeight="false" outlineLevel="0" collapsed="false">
      <c r="A947" s="0" t="s">
        <v>29452</v>
      </c>
      <c r="B947" s="0" t="s">
        <v>29453</v>
      </c>
      <c r="C947" s="0" t="s">
        <v>28259</v>
      </c>
      <c r="D947" s="347" t="n">
        <v>3263.33</v>
      </c>
    </row>
    <row r="948" customFormat="false" ht="15" hidden="false" customHeight="false" outlineLevel="0" collapsed="false">
      <c r="A948" s="0" t="s">
        <v>29454</v>
      </c>
      <c r="B948" s="0" t="s">
        <v>29455</v>
      </c>
      <c r="C948" s="0" t="s">
        <v>28259</v>
      </c>
      <c r="D948" s="347" t="n">
        <v>4092.45</v>
      </c>
    </row>
    <row r="949" customFormat="false" ht="15" hidden="false" customHeight="false" outlineLevel="0" collapsed="false">
      <c r="A949" s="0" t="s">
        <v>29456</v>
      </c>
      <c r="B949" s="0" t="s">
        <v>29457</v>
      </c>
      <c r="C949" s="0" t="s">
        <v>28259</v>
      </c>
      <c r="D949" s="347" t="n">
        <v>5598.39</v>
      </c>
    </row>
    <row r="950" customFormat="false" ht="15" hidden="false" customHeight="false" outlineLevel="0" collapsed="false">
      <c r="A950" s="0" t="s">
        <v>29458</v>
      </c>
      <c r="B950" s="0" t="s">
        <v>29459</v>
      </c>
      <c r="C950" s="0" t="s">
        <v>28259</v>
      </c>
      <c r="D950" s="347" t="n">
        <v>1910.27</v>
      </c>
    </row>
    <row r="951" customFormat="false" ht="15" hidden="false" customHeight="false" outlineLevel="0" collapsed="false">
      <c r="A951" s="0" t="s">
        <v>29460</v>
      </c>
      <c r="B951" s="0" t="s">
        <v>29461</v>
      </c>
      <c r="C951" s="0" t="s">
        <v>28259</v>
      </c>
      <c r="D951" s="347" t="n">
        <v>2831.32</v>
      </c>
    </row>
    <row r="952" customFormat="false" ht="15" hidden="false" customHeight="false" outlineLevel="0" collapsed="false">
      <c r="A952" s="0" t="s">
        <v>29462</v>
      </c>
      <c r="B952" s="0" t="s">
        <v>29463</v>
      </c>
      <c r="C952" s="0" t="s">
        <v>28259</v>
      </c>
      <c r="D952" s="347" t="n">
        <v>3850.93</v>
      </c>
    </row>
    <row r="953" customFormat="false" ht="15" hidden="false" customHeight="false" outlineLevel="0" collapsed="false">
      <c r="A953" s="0" t="s">
        <v>29464</v>
      </c>
      <c r="B953" s="0" t="s">
        <v>29465</v>
      </c>
      <c r="C953" s="0" t="s">
        <v>28259</v>
      </c>
      <c r="D953" s="347" t="n">
        <v>5264.42</v>
      </c>
    </row>
    <row r="954" customFormat="false" ht="15" hidden="false" customHeight="false" outlineLevel="0" collapsed="false">
      <c r="A954" s="0" t="s">
        <v>29466</v>
      </c>
      <c r="B954" s="0" t="s">
        <v>29467</v>
      </c>
      <c r="C954" s="0" t="s">
        <v>28259</v>
      </c>
      <c r="D954" s="347" t="n">
        <v>2045.39</v>
      </c>
    </row>
    <row r="955" customFormat="false" ht="15" hidden="false" customHeight="false" outlineLevel="0" collapsed="false">
      <c r="A955" s="0" t="s">
        <v>29468</v>
      </c>
      <c r="B955" s="0" t="s">
        <v>29469</v>
      </c>
      <c r="C955" s="0" t="s">
        <v>28259</v>
      </c>
      <c r="D955" s="347" t="n">
        <v>3262.75</v>
      </c>
    </row>
    <row r="956" customFormat="false" ht="15" hidden="false" customHeight="false" outlineLevel="0" collapsed="false">
      <c r="A956" s="0" t="s">
        <v>29470</v>
      </c>
      <c r="B956" s="0" t="s">
        <v>29471</v>
      </c>
      <c r="C956" s="0" t="s">
        <v>28259</v>
      </c>
      <c r="D956" s="347" t="n">
        <v>4465.17</v>
      </c>
    </row>
    <row r="957" customFormat="false" ht="15" hidden="false" customHeight="false" outlineLevel="0" collapsed="false">
      <c r="A957" s="0" t="s">
        <v>29472</v>
      </c>
      <c r="B957" s="0" t="s">
        <v>29473</v>
      </c>
      <c r="C957" s="0" t="s">
        <v>28259</v>
      </c>
      <c r="D957" s="347" t="n">
        <v>5799.95</v>
      </c>
    </row>
    <row r="958" customFormat="false" ht="15" hidden="false" customHeight="false" outlineLevel="0" collapsed="false">
      <c r="A958" s="0" t="s">
        <v>29474</v>
      </c>
      <c r="B958" s="0" t="s">
        <v>29475</v>
      </c>
      <c r="C958" s="0" t="s">
        <v>28259</v>
      </c>
      <c r="D958" s="347" t="n">
        <v>2366.91</v>
      </c>
    </row>
    <row r="959" customFormat="false" ht="15" hidden="false" customHeight="false" outlineLevel="0" collapsed="false">
      <c r="A959" s="0" t="s">
        <v>29476</v>
      </c>
      <c r="B959" s="0" t="s">
        <v>29477</v>
      </c>
      <c r="C959" s="0" t="s">
        <v>28259</v>
      </c>
      <c r="D959" s="347" t="n">
        <v>3700.09</v>
      </c>
    </row>
    <row r="960" customFormat="false" ht="15" hidden="false" customHeight="false" outlineLevel="0" collapsed="false">
      <c r="A960" s="0" t="s">
        <v>28021</v>
      </c>
      <c r="B960" s="0" t="s">
        <v>28022</v>
      </c>
      <c r="C960" s="0" t="s">
        <v>28023</v>
      </c>
      <c r="D960" s="0" t="s">
        <v>28024</v>
      </c>
    </row>
    <row r="961" customFormat="false" ht="15" hidden="false" customHeight="false" outlineLevel="0" collapsed="false">
      <c r="A961" s="0" t="s">
        <v>28025</v>
      </c>
      <c r="B961" s="0" t="s">
        <v>29478</v>
      </c>
    </row>
    <row r="963" customFormat="false" ht="15" hidden="false" customHeight="false" outlineLevel="0" collapsed="false">
      <c r="A963" s="0" t="s">
        <v>28027</v>
      </c>
      <c r="B963" s="0" t="s">
        <v>28028</v>
      </c>
    </row>
    <row r="964" customFormat="false" ht="15" hidden="false" customHeight="false" outlineLevel="0" collapsed="false">
      <c r="A964" s="0" t="s">
        <v>27935</v>
      </c>
      <c r="B964" s="0" t="s">
        <v>27936</v>
      </c>
    </row>
    <row r="966" customFormat="false" ht="15" hidden="false" customHeight="false" outlineLevel="0" collapsed="false">
      <c r="A966" s="0" t="s">
        <v>28393</v>
      </c>
      <c r="B966" s="0" t="s">
        <v>28394</v>
      </c>
    </row>
    <row r="967" customFormat="false" ht="15" hidden="false" customHeight="false" outlineLevel="0" collapsed="false">
      <c r="A967" s="0" t="s">
        <v>27939</v>
      </c>
      <c r="B967" s="0" t="s">
        <v>27940</v>
      </c>
    </row>
    <row r="968" customFormat="false" ht="15" hidden="false" customHeight="false" outlineLevel="0" collapsed="false">
      <c r="C968" s="0" t="s">
        <v>28029</v>
      </c>
      <c r="D968" s="0" t="s">
        <v>28030</v>
      </c>
    </row>
    <row r="969" customFormat="false" ht="15" hidden="false" customHeight="false" outlineLevel="0" collapsed="false">
      <c r="A969" s="0" t="s">
        <v>11345</v>
      </c>
      <c r="B969" s="0" t="s">
        <v>27942</v>
      </c>
      <c r="C969" s="0" t="s">
        <v>27943</v>
      </c>
      <c r="D969" s="0" t="s">
        <v>27944</v>
      </c>
    </row>
    <row r="970" customFormat="false" ht="15" hidden="false" customHeight="false" outlineLevel="0" collapsed="false">
      <c r="A970" s="0" t="s">
        <v>29479</v>
      </c>
      <c r="B970" s="0" t="s">
        <v>29480</v>
      </c>
      <c r="C970" s="0" t="s">
        <v>28259</v>
      </c>
      <c r="D970" s="347" t="n">
        <v>5190.5</v>
      </c>
    </row>
    <row r="971" customFormat="false" ht="15" hidden="false" customHeight="false" outlineLevel="0" collapsed="false">
      <c r="A971" s="0" t="s">
        <v>29481</v>
      </c>
      <c r="B971" s="0" t="s">
        <v>29482</v>
      </c>
      <c r="C971" s="0" t="s">
        <v>28259</v>
      </c>
      <c r="D971" s="347" t="n">
        <v>7073.87</v>
      </c>
    </row>
    <row r="972" customFormat="false" ht="15" hidden="false" customHeight="false" outlineLevel="0" collapsed="false">
      <c r="A972" s="0" t="s">
        <v>29483</v>
      </c>
      <c r="B972" s="0" t="s">
        <v>29484</v>
      </c>
      <c r="C972" s="0" t="s">
        <v>28259</v>
      </c>
      <c r="D972" s="347" t="n">
        <v>2670.99</v>
      </c>
    </row>
    <row r="973" customFormat="false" ht="15" hidden="false" customHeight="false" outlineLevel="0" collapsed="false">
      <c r="A973" s="0" t="s">
        <v>29485</v>
      </c>
      <c r="B973" s="0" t="s">
        <v>29486</v>
      </c>
      <c r="C973" s="0" t="s">
        <v>28259</v>
      </c>
      <c r="D973" s="347" t="n">
        <v>4374.68</v>
      </c>
    </row>
    <row r="974" customFormat="false" ht="15" hidden="false" customHeight="false" outlineLevel="0" collapsed="false">
      <c r="A974" s="0" t="s">
        <v>29487</v>
      </c>
      <c r="B974" s="0" t="s">
        <v>29488</v>
      </c>
      <c r="C974" s="0" t="s">
        <v>28259</v>
      </c>
      <c r="D974" s="347" t="n">
        <v>5489.67</v>
      </c>
    </row>
    <row r="975" customFormat="false" ht="15" hidden="false" customHeight="false" outlineLevel="0" collapsed="false">
      <c r="A975" s="0" t="s">
        <v>29489</v>
      </c>
      <c r="B975" s="0" t="s">
        <v>29490</v>
      </c>
      <c r="C975" s="0" t="s">
        <v>28259</v>
      </c>
      <c r="D975" s="347" t="n">
        <v>7795.84</v>
      </c>
    </row>
    <row r="976" customFormat="false" ht="15" hidden="false" customHeight="false" outlineLevel="0" collapsed="false">
      <c r="A976" s="0" t="s">
        <v>29491</v>
      </c>
      <c r="B976" s="0" t="s">
        <v>29492</v>
      </c>
      <c r="C976" s="0" t="s">
        <v>28259</v>
      </c>
      <c r="D976" s="347" t="n">
        <v>2930.26</v>
      </c>
    </row>
    <row r="977" customFormat="false" ht="15" hidden="false" customHeight="false" outlineLevel="0" collapsed="false">
      <c r="A977" s="0" t="s">
        <v>29493</v>
      </c>
      <c r="B977" s="0" t="s">
        <v>29494</v>
      </c>
      <c r="C977" s="0" t="s">
        <v>28259</v>
      </c>
      <c r="D977" s="347" t="n">
        <v>4697.47</v>
      </c>
    </row>
    <row r="978" customFormat="false" ht="15" hidden="false" customHeight="false" outlineLevel="0" collapsed="false">
      <c r="A978" s="0" t="s">
        <v>29495</v>
      </c>
      <c r="B978" s="0" t="s">
        <v>29496</v>
      </c>
      <c r="C978" s="0" t="s">
        <v>28259</v>
      </c>
      <c r="D978" s="347" t="n">
        <v>6322.95</v>
      </c>
    </row>
    <row r="979" customFormat="false" ht="15" hidden="false" customHeight="false" outlineLevel="0" collapsed="false">
      <c r="A979" s="0" t="s">
        <v>29497</v>
      </c>
      <c r="B979" s="0" t="s">
        <v>29498</v>
      </c>
      <c r="C979" s="0" t="s">
        <v>28259</v>
      </c>
      <c r="D979" s="347" t="n">
        <v>8892.75</v>
      </c>
    </row>
    <row r="980" customFormat="false" ht="15" hidden="false" customHeight="false" outlineLevel="0" collapsed="false">
      <c r="A980" s="0" t="s">
        <v>29499</v>
      </c>
      <c r="B980" s="0" t="s">
        <v>29500</v>
      </c>
      <c r="C980" s="0" t="s">
        <v>28259</v>
      </c>
      <c r="D980" s="347" t="n">
        <v>3177.87</v>
      </c>
    </row>
    <row r="981" customFormat="false" ht="15" hidden="false" customHeight="false" outlineLevel="0" collapsed="false">
      <c r="A981" s="0" t="s">
        <v>29501</v>
      </c>
      <c r="B981" s="0" t="s">
        <v>29502</v>
      </c>
      <c r="C981" s="0" t="s">
        <v>28259</v>
      </c>
      <c r="D981" s="347" t="n">
        <v>4837.94</v>
      </c>
    </row>
    <row r="982" customFormat="false" ht="15" hidden="false" customHeight="false" outlineLevel="0" collapsed="false">
      <c r="A982" s="0" t="s">
        <v>29503</v>
      </c>
      <c r="B982" s="0" t="s">
        <v>29504</v>
      </c>
      <c r="C982" s="0" t="s">
        <v>28259</v>
      </c>
      <c r="D982" s="347" t="n">
        <v>7004.37</v>
      </c>
    </row>
    <row r="983" customFormat="false" ht="15" hidden="false" customHeight="false" outlineLevel="0" collapsed="false">
      <c r="A983" s="0" t="s">
        <v>29505</v>
      </c>
      <c r="B983" s="0" t="s">
        <v>29506</v>
      </c>
      <c r="C983" s="0" t="s">
        <v>28259</v>
      </c>
      <c r="D983" s="347" t="n">
        <v>8844.04</v>
      </c>
    </row>
    <row r="984" customFormat="false" ht="15" hidden="false" customHeight="false" outlineLevel="0" collapsed="false">
      <c r="A984" s="0" t="s">
        <v>29507</v>
      </c>
      <c r="B984" s="0" t="s">
        <v>29508</v>
      </c>
      <c r="C984" s="0" t="s">
        <v>28259</v>
      </c>
      <c r="D984" s="347" t="n">
        <v>2354.79</v>
      </c>
    </row>
    <row r="985" customFormat="false" ht="15" hidden="false" customHeight="false" outlineLevel="0" collapsed="false">
      <c r="A985" s="0" t="s">
        <v>29509</v>
      </c>
      <c r="B985" s="0" t="s">
        <v>29510</v>
      </c>
      <c r="C985" s="0" t="s">
        <v>28259</v>
      </c>
      <c r="D985" s="347" t="n">
        <v>3465.9</v>
      </c>
    </row>
    <row r="986" customFormat="false" ht="15" hidden="false" customHeight="false" outlineLevel="0" collapsed="false">
      <c r="A986" s="0" t="s">
        <v>29511</v>
      </c>
      <c r="B986" s="0" t="s">
        <v>29512</v>
      </c>
      <c r="C986" s="0" t="s">
        <v>28259</v>
      </c>
      <c r="D986" s="347" t="n">
        <v>4356.35</v>
      </c>
    </row>
    <row r="987" customFormat="false" ht="15" hidden="false" customHeight="false" outlineLevel="0" collapsed="false">
      <c r="A987" s="0" t="s">
        <v>29513</v>
      </c>
      <c r="B987" s="0" t="s">
        <v>29514</v>
      </c>
      <c r="C987" s="0" t="s">
        <v>28259</v>
      </c>
      <c r="D987" s="347" t="n">
        <v>5980.75</v>
      </c>
    </row>
    <row r="988" customFormat="false" ht="15" hidden="false" customHeight="false" outlineLevel="0" collapsed="false">
      <c r="A988" s="0" t="s">
        <v>29515</v>
      </c>
      <c r="B988" s="0" t="s">
        <v>29516</v>
      </c>
      <c r="C988" s="0" t="s">
        <v>28259</v>
      </c>
      <c r="D988" s="347" t="n">
        <v>2072.74</v>
      </c>
    </row>
    <row r="989" customFormat="false" ht="15" hidden="false" customHeight="false" outlineLevel="0" collapsed="false">
      <c r="A989" s="0" t="s">
        <v>29517</v>
      </c>
      <c r="B989" s="0" t="s">
        <v>29518</v>
      </c>
      <c r="C989" s="0" t="s">
        <v>28259</v>
      </c>
      <c r="D989" s="347" t="n">
        <v>3041.34</v>
      </c>
    </row>
    <row r="990" customFormat="false" ht="15" hidden="false" customHeight="false" outlineLevel="0" collapsed="false">
      <c r="A990" s="0" t="s">
        <v>29519</v>
      </c>
      <c r="B990" s="0" t="s">
        <v>29520</v>
      </c>
      <c r="C990" s="0" t="s">
        <v>28259</v>
      </c>
      <c r="D990" s="347" t="n">
        <v>4114.83</v>
      </c>
    </row>
    <row r="991" customFormat="false" ht="15" hidden="false" customHeight="false" outlineLevel="0" collapsed="false">
      <c r="A991" s="0" t="s">
        <v>29521</v>
      </c>
      <c r="B991" s="0" t="s">
        <v>29522</v>
      </c>
      <c r="C991" s="0" t="s">
        <v>28259</v>
      </c>
      <c r="D991" s="347" t="n">
        <v>5657.48</v>
      </c>
    </row>
    <row r="992" customFormat="false" ht="15" hidden="false" customHeight="false" outlineLevel="0" collapsed="false">
      <c r="A992" s="0" t="s">
        <v>29523</v>
      </c>
      <c r="B992" s="0" t="s">
        <v>29524</v>
      </c>
      <c r="C992" s="0" t="s">
        <v>28259</v>
      </c>
      <c r="D992" s="347" t="n">
        <v>2207.86</v>
      </c>
    </row>
    <row r="993" customFormat="false" ht="15" hidden="false" customHeight="false" outlineLevel="0" collapsed="false">
      <c r="A993" s="0" t="s">
        <v>29525</v>
      </c>
      <c r="B993" s="0" t="s">
        <v>29526</v>
      </c>
      <c r="C993" s="0" t="s">
        <v>28259</v>
      </c>
      <c r="D993" s="347" t="n">
        <v>3472.77</v>
      </c>
    </row>
    <row r="994" customFormat="false" ht="15" hidden="false" customHeight="false" outlineLevel="0" collapsed="false">
      <c r="A994" s="0" t="s">
        <v>29527</v>
      </c>
      <c r="B994" s="0" t="s">
        <v>29528</v>
      </c>
      <c r="C994" s="0" t="s">
        <v>28259</v>
      </c>
      <c r="D994" s="347" t="n">
        <v>4798.73</v>
      </c>
    </row>
    <row r="995" customFormat="false" ht="15" hidden="false" customHeight="false" outlineLevel="0" collapsed="false">
      <c r="A995" s="0" t="s">
        <v>29529</v>
      </c>
      <c r="B995" s="0" t="s">
        <v>29530</v>
      </c>
      <c r="C995" s="0" t="s">
        <v>28259</v>
      </c>
      <c r="D995" s="347" t="n">
        <v>6278.16</v>
      </c>
    </row>
    <row r="996" customFormat="false" ht="15" hidden="false" customHeight="false" outlineLevel="0" collapsed="false">
      <c r="A996" s="0" t="s">
        <v>29531</v>
      </c>
      <c r="B996" s="0" t="s">
        <v>29532</v>
      </c>
      <c r="C996" s="0" t="s">
        <v>28259</v>
      </c>
      <c r="D996" s="347" t="n">
        <v>2529.38</v>
      </c>
    </row>
    <row r="997" customFormat="false" ht="15" hidden="false" customHeight="false" outlineLevel="0" collapsed="false">
      <c r="A997" s="0" t="s">
        <v>29533</v>
      </c>
      <c r="B997" s="0" t="s">
        <v>29534</v>
      </c>
      <c r="C997" s="0" t="s">
        <v>28259</v>
      </c>
      <c r="D997" s="347" t="n">
        <v>3974.13</v>
      </c>
    </row>
    <row r="998" customFormat="false" ht="15" hidden="false" customHeight="false" outlineLevel="0" collapsed="false">
      <c r="A998" s="0" t="s">
        <v>29535</v>
      </c>
      <c r="B998" s="0" t="s">
        <v>29536</v>
      </c>
      <c r="C998" s="0" t="s">
        <v>28259</v>
      </c>
      <c r="D998" s="347" t="n">
        <v>5524.06</v>
      </c>
    </row>
    <row r="999" customFormat="false" ht="15" hidden="false" customHeight="false" outlineLevel="0" collapsed="false">
      <c r="A999" s="0" t="s">
        <v>29537</v>
      </c>
      <c r="B999" s="0" t="s">
        <v>29538</v>
      </c>
      <c r="C999" s="0" t="s">
        <v>28259</v>
      </c>
      <c r="D999" s="347" t="n">
        <v>7552.08</v>
      </c>
    </row>
    <row r="1000" customFormat="false" ht="15" hidden="false" customHeight="false" outlineLevel="0" collapsed="false">
      <c r="A1000" s="0" t="s">
        <v>29539</v>
      </c>
      <c r="B1000" s="0" t="s">
        <v>29540</v>
      </c>
      <c r="C1000" s="0" t="s">
        <v>28259</v>
      </c>
      <c r="D1000" s="347" t="n">
        <v>2833.46</v>
      </c>
    </row>
    <row r="1001" customFormat="false" ht="15" hidden="false" customHeight="false" outlineLevel="0" collapsed="false">
      <c r="A1001" s="0" t="s">
        <v>29541</v>
      </c>
      <c r="B1001" s="0" t="s">
        <v>29542</v>
      </c>
      <c r="C1001" s="0" t="s">
        <v>28259</v>
      </c>
      <c r="D1001" s="347" t="n">
        <v>4648.73</v>
      </c>
    </row>
    <row r="1002" customFormat="false" ht="15" hidden="false" customHeight="false" outlineLevel="0" collapsed="false">
      <c r="A1002" s="0" t="s">
        <v>29543</v>
      </c>
      <c r="B1002" s="0" t="s">
        <v>29544</v>
      </c>
      <c r="C1002" s="0" t="s">
        <v>28259</v>
      </c>
      <c r="D1002" s="347" t="n">
        <v>5895.72</v>
      </c>
    </row>
    <row r="1003" customFormat="false" ht="15" hidden="false" customHeight="false" outlineLevel="0" collapsed="false">
      <c r="A1003" s="0" t="s">
        <v>29545</v>
      </c>
      <c r="B1003" s="0" t="s">
        <v>29546</v>
      </c>
      <c r="C1003" s="0" t="s">
        <v>28259</v>
      </c>
      <c r="D1003" s="347" t="n">
        <v>8382.4</v>
      </c>
    </row>
    <row r="1004" customFormat="false" ht="15" hidden="false" customHeight="false" outlineLevel="0" collapsed="false">
      <c r="A1004" s="0" t="s">
        <v>29547</v>
      </c>
      <c r="B1004" s="0" t="s">
        <v>29548</v>
      </c>
      <c r="C1004" s="0" t="s">
        <v>28259</v>
      </c>
      <c r="D1004" s="347" t="n">
        <v>3144.79</v>
      </c>
    </row>
    <row r="1005" customFormat="false" ht="15" hidden="false" customHeight="false" outlineLevel="0" collapsed="false">
      <c r="A1005" s="0" t="s">
        <v>29549</v>
      </c>
      <c r="B1005" s="0" t="s">
        <v>29550</v>
      </c>
      <c r="C1005" s="0" t="s">
        <v>28259</v>
      </c>
      <c r="D1005" s="347" t="n">
        <v>5034.86</v>
      </c>
    </row>
    <row r="1006" customFormat="false" ht="15" hidden="false" customHeight="false" outlineLevel="0" collapsed="false">
      <c r="A1006" s="0" t="s">
        <v>28021</v>
      </c>
      <c r="B1006" s="0" t="s">
        <v>28022</v>
      </c>
      <c r="C1006" s="0" t="s">
        <v>28023</v>
      </c>
      <c r="D1006" s="0" t="s">
        <v>28024</v>
      </c>
    </row>
    <row r="1007" customFormat="false" ht="15" hidden="false" customHeight="false" outlineLevel="0" collapsed="false">
      <c r="A1007" s="0" t="s">
        <v>28025</v>
      </c>
      <c r="B1007" s="0" t="s">
        <v>29551</v>
      </c>
    </row>
    <row r="1009" customFormat="false" ht="15" hidden="false" customHeight="false" outlineLevel="0" collapsed="false">
      <c r="A1009" s="0" t="s">
        <v>28027</v>
      </c>
      <c r="B1009" s="0" t="s">
        <v>28028</v>
      </c>
    </row>
    <row r="1010" customFormat="false" ht="15" hidden="false" customHeight="false" outlineLevel="0" collapsed="false">
      <c r="A1010" s="0" t="s">
        <v>27935</v>
      </c>
      <c r="B1010" s="0" t="s">
        <v>27936</v>
      </c>
    </row>
    <row r="1012" customFormat="false" ht="15" hidden="false" customHeight="false" outlineLevel="0" collapsed="false">
      <c r="A1012" s="0" t="s">
        <v>28393</v>
      </c>
      <c r="B1012" s="0" t="s">
        <v>28394</v>
      </c>
    </row>
    <row r="1013" customFormat="false" ht="15" hidden="false" customHeight="false" outlineLevel="0" collapsed="false">
      <c r="A1013" s="0" t="s">
        <v>27939</v>
      </c>
      <c r="B1013" s="0" t="s">
        <v>27940</v>
      </c>
    </row>
    <row r="1014" customFormat="false" ht="15" hidden="false" customHeight="false" outlineLevel="0" collapsed="false">
      <c r="C1014" s="0" t="s">
        <v>28029</v>
      </c>
      <c r="D1014" s="0" t="s">
        <v>28030</v>
      </c>
    </row>
    <row r="1015" customFormat="false" ht="15" hidden="false" customHeight="false" outlineLevel="0" collapsed="false">
      <c r="A1015" s="0" t="s">
        <v>11345</v>
      </c>
      <c r="B1015" s="0" t="s">
        <v>27942</v>
      </c>
      <c r="C1015" s="0" t="s">
        <v>27943</v>
      </c>
      <c r="D1015" s="0" t="s">
        <v>27944</v>
      </c>
    </row>
    <row r="1016" customFormat="false" ht="15" hidden="false" customHeight="false" outlineLevel="0" collapsed="false">
      <c r="A1016" s="0" t="s">
        <v>29552</v>
      </c>
      <c r="B1016" s="0" t="s">
        <v>29553</v>
      </c>
      <c r="C1016" s="0" t="s">
        <v>28259</v>
      </c>
      <c r="D1016" s="347" t="n">
        <v>6728.99</v>
      </c>
    </row>
    <row r="1017" customFormat="false" ht="15" hidden="false" customHeight="false" outlineLevel="0" collapsed="false">
      <c r="A1017" s="0" t="s">
        <v>29554</v>
      </c>
      <c r="B1017" s="0" t="s">
        <v>29555</v>
      </c>
      <c r="C1017" s="0" t="s">
        <v>28259</v>
      </c>
      <c r="D1017" s="347" t="n">
        <v>9479.32</v>
      </c>
    </row>
    <row r="1018" customFormat="false" ht="15" hidden="false" customHeight="false" outlineLevel="0" collapsed="false">
      <c r="A1018" s="0" t="s">
        <v>29556</v>
      </c>
      <c r="B1018" s="0" t="s">
        <v>29557</v>
      </c>
      <c r="C1018" s="0" t="s">
        <v>28259</v>
      </c>
      <c r="D1018" s="347" t="n">
        <v>3392.41</v>
      </c>
    </row>
    <row r="1019" customFormat="false" ht="15" hidden="false" customHeight="false" outlineLevel="0" collapsed="false">
      <c r="A1019" s="0" t="s">
        <v>29558</v>
      </c>
      <c r="B1019" s="0" t="s">
        <v>29559</v>
      </c>
      <c r="C1019" s="0" t="s">
        <v>28259</v>
      </c>
      <c r="D1019" s="347" t="n">
        <v>5175.33</v>
      </c>
    </row>
    <row r="1020" customFormat="false" ht="15" hidden="false" customHeight="false" outlineLevel="0" collapsed="false">
      <c r="A1020" s="0" t="s">
        <v>29560</v>
      </c>
      <c r="B1020" s="0" t="s">
        <v>29561</v>
      </c>
      <c r="C1020" s="0" t="s">
        <v>28259</v>
      </c>
      <c r="D1020" s="347" t="n">
        <v>7410.41</v>
      </c>
    </row>
    <row r="1021" customFormat="false" ht="15" hidden="false" customHeight="false" outlineLevel="0" collapsed="false">
      <c r="A1021" s="0" t="s">
        <v>29562</v>
      </c>
      <c r="B1021" s="0" t="s">
        <v>29563</v>
      </c>
      <c r="C1021" s="0" t="s">
        <v>28259</v>
      </c>
      <c r="D1021" s="347" t="n">
        <v>9430.6</v>
      </c>
    </row>
    <row r="1022" customFormat="false" ht="15" hidden="false" customHeight="false" outlineLevel="0" collapsed="false">
      <c r="A1022" s="0" t="s">
        <v>29564</v>
      </c>
      <c r="B1022" s="0" t="s">
        <v>29565</v>
      </c>
      <c r="C1022" s="0" t="s">
        <v>28035</v>
      </c>
      <c r="D1022" s="347" t="n">
        <v>8713.49</v>
      </c>
    </row>
    <row r="1023" customFormat="false" ht="15" hidden="false" customHeight="false" outlineLevel="0" collapsed="false">
      <c r="A1023" s="0" t="s">
        <v>29566</v>
      </c>
      <c r="B1023" s="0" t="s">
        <v>29567</v>
      </c>
      <c r="C1023" s="0" t="s">
        <v>28035</v>
      </c>
      <c r="D1023" s="347" t="n">
        <v>13400.42</v>
      </c>
    </row>
    <row r="1024" customFormat="false" ht="15" hidden="false" customHeight="false" outlineLevel="0" collapsed="false">
      <c r="A1024" s="0" t="s">
        <v>29568</v>
      </c>
      <c r="B1024" s="0" t="s">
        <v>29569</v>
      </c>
      <c r="C1024" s="0" t="s">
        <v>28035</v>
      </c>
      <c r="D1024" s="347" t="n">
        <v>18723.94</v>
      </c>
    </row>
    <row r="1025" customFormat="false" ht="15" hidden="false" customHeight="false" outlineLevel="0" collapsed="false">
      <c r="A1025" s="0" t="s">
        <v>29570</v>
      </c>
      <c r="B1025" s="0" t="s">
        <v>29571</v>
      </c>
      <c r="C1025" s="0" t="s">
        <v>28035</v>
      </c>
      <c r="D1025" s="347" t="n">
        <v>27166.68</v>
      </c>
    </row>
    <row r="1026" customFormat="false" ht="15" hidden="false" customHeight="false" outlineLevel="0" collapsed="false">
      <c r="A1026" s="0" t="s">
        <v>29572</v>
      </c>
      <c r="B1026" s="0" t="s">
        <v>29573</v>
      </c>
      <c r="C1026" s="0" t="s">
        <v>28035</v>
      </c>
      <c r="D1026" s="347" t="n">
        <v>9575.48</v>
      </c>
    </row>
    <row r="1027" customFormat="false" ht="15" hidden="false" customHeight="false" outlineLevel="0" collapsed="false">
      <c r="A1027" s="0" t="s">
        <v>29574</v>
      </c>
      <c r="B1027" s="0" t="s">
        <v>29575</v>
      </c>
      <c r="C1027" s="0" t="s">
        <v>28035</v>
      </c>
      <c r="D1027" s="347" t="n">
        <v>14810.97</v>
      </c>
    </row>
    <row r="1028" customFormat="false" ht="15" hidden="false" customHeight="false" outlineLevel="0" collapsed="false">
      <c r="A1028" s="0" t="s">
        <v>29576</v>
      </c>
      <c r="B1028" s="0" t="s">
        <v>29577</v>
      </c>
      <c r="C1028" s="0" t="s">
        <v>28035</v>
      </c>
      <c r="D1028" s="347" t="n">
        <v>20323.8</v>
      </c>
    </row>
    <row r="1029" customFormat="false" ht="15" hidden="false" customHeight="false" outlineLevel="0" collapsed="false">
      <c r="A1029" s="0" t="s">
        <v>29578</v>
      </c>
      <c r="B1029" s="0" t="s">
        <v>29579</v>
      </c>
      <c r="C1029" s="0" t="s">
        <v>28035</v>
      </c>
      <c r="D1029" s="347" t="n">
        <v>29390.82</v>
      </c>
    </row>
    <row r="1030" customFormat="false" ht="15" hidden="false" customHeight="false" outlineLevel="0" collapsed="false">
      <c r="A1030" s="0" t="s">
        <v>29580</v>
      </c>
      <c r="B1030" s="0" t="s">
        <v>29581</v>
      </c>
      <c r="C1030" s="0" t="s">
        <v>28035</v>
      </c>
      <c r="D1030" s="347" t="n">
        <v>9560.23</v>
      </c>
    </row>
    <row r="1031" customFormat="false" ht="15" hidden="false" customHeight="false" outlineLevel="0" collapsed="false">
      <c r="A1031" s="0" t="s">
        <v>29582</v>
      </c>
      <c r="B1031" s="0" t="s">
        <v>29583</v>
      </c>
      <c r="C1031" s="0" t="s">
        <v>28035</v>
      </c>
      <c r="D1031" s="347" t="n">
        <v>15936.24</v>
      </c>
    </row>
    <row r="1032" customFormat="false" ht="15" hidden="false" customHeight="false" outlineLevel="0" collapsed="false">
      <c r="A1032" s="0" t="s">
        <v>29584</v>
      </c>
      <c r="B1032" s="0" t="s">
        <v>29585</v>
      </c>
      <c r="C1032" s="0" t="s">
        <v>28035</v>
      </c>
      <c r="D1032" s="347" t="n">
        <v>21826.05</v>
      </c>
    </row>
    <row r="1033" customFormat="false" ht="15" hidden="false" customHeight="false" outlineLevel="0" collapsed="false">
      <c r="A1033" s="0" t="s">
        <v>29586</v>
      </c>
      <c r="B1033" s="0" t="s">
        <v>29587</v>
      </c>
      <c r="C1033" s="0" t="s">
        <v>28035</v>
      </c>
      <c r="D1033" s="347" t="n">
        <v>33490.81</v>
      </c>
    </row>
    <row r="1034" customFormat="false" ht="15" hidden="false" customHeight="false" outlineLevel="0" collapsed="false">
      <c r="A1034" s="0" t="s">
        <v>29588</v>
      </c>
      <c r="B1034" s="0" t="s">
        <v>29589</v>
      </c>
      <c r="C1034" s="0" t="s">
        <v>28035</v>
      </c>
      <c r="D1034" s="347" t="n">
        <v>12824.44</v>
      </c>
    </row>
    <row r="1035" customFormat="false" ht="15" hidden="false" customHeight="false" outlineLevel="0" collapsed="false">
      <c r="A1035" s="0" t="s">
        <v>29590</v>
      </c>
      <c r="B1035" s="0" t="s">
        <v>29591</v>
      </c>
      <c r="C1035" s="0" t="s">
        <v>28035</v>
      </c>
      <c r="D1035" s="347" t="n">
        <v>20372.71</v>
      </c>
    </row>
    <row r="1036" customFormat="false" ht="15" hidden="false" customHeight="false" outlineLevel="0" collapsed="false">
      <c r="A1036" s="0" t="s">
        <v>29592</v>
      </c>
      <c r="B1036" s="0" t="s">
        <v>29593</v>
      </c>
      <c r="C1036" s="0" t="s">
        <v>28035</v>
      </c>
      <c r="D1036" s="347" t="n">
        <v>29315.44</v>
      </c>
    </row>
    <row r="1037" customFormat="false" ht="15" hidden="false" customHeight="false" outlineLevel="0" collapsed="false">
      <c r="A1037" s="0" t="s">
        <v>29594</v>
      </c>
      <c r="B1037" s="0" t="s">
        <v>29595</v>
      </c>
      <c r="C1037" s="0" t="s">
        <v>28035</v>
      </c>
      <c r="D1037" s="347" t="n">
        <v>42579.25</v>
      </c>
    </row>
    <row r="1038" customFormat="false" ht="15" hidden="false" customHeight="false" outlineLevel="0" collapsed="false">
      <c r="A1038" s="0" t="s">
        <v>29596</v>
      </c>
      <c r="B1038" s="0" t="s">
        <v>29597</v>
      </c>
      <c r="C1038" s="0" t="s">
        <v>28035</v>
      </c>
      <c r="D1038" s="347" t="n">
        <v>9313.44</v>
      </c>
    </row>
    <row r="1039" customFormat="false" ht="15" hidden="false" customHeight="false" outlineLevel="0" collapsed="false">
      <c r="A1039" s="0" t="s">
        <v>29598</v>
      </c>
      <c r="B1039" s="0" t="s">
        <v>29599</v>
      </c>
      <c r="C1039" s="0" t="s">
        <v>28035</v>
      </c>
      <c r="D1039" s="347" t="n">
        <v>14408.42</v>
      </c>
    </row>
    <row r="1040" customFormat="false" ht="15" hidden="false" customHeight="false" outlineLevel="0" collapsed="false">
      <c r="A1040" s="0" t="s">
        <v>29600</v>
      </c>
      <c r="B1040" s="0" t="s">
        <v>29601</v>
      </c>
      <c r="C1040" s="0" t="s">
        <v>28035</v>
      </c>
      <c r="D1040" s="347" t="n">
        <v>20191.33</v>
      </c>
    </row>
    <row r="1041" customFormat="false" ht="15" hidden="false" customHeight="false" outlineLevel="0" collapsed="false">
      <c r="A1041" s="0" t="s">
        <v>29602</v>
      </c>
      <c r="B1041" s="0" t="s">
        <v>29603</v>
      </c>
      <c r="C1041" s="0" t="s">
        <v>28035</v>
      </c>
      <c r="D1041" s="347" t="n">
        <v>29303.72</v>
      </c>
    </row>
    <row r="1042" customFormat="false" ht="15" hidden="false" customHeight="false" outlineLevel="0" collapsed="false">
      <c r="A1042" s="0" t="s">
        <v>29604</v>
      </c>
      <c r="B1042" s="0" t="s">
        <v>29605</v>
      </c>
      <c r="C1042" s="0" t="s">
        <v>28035</v>
      </c>
      <c r="D1042" s="347" t="n">
        <v>10220.18</v>
      </c>
    </row>
    <row r="1043" customFormat="false" ht="15" hidden="false" customHeight="false" outlineLevel="0" collapsed="false">
      <c r="A1043" s="0" t="s">
        <v>29606</v>
      </c>
      <c r="B1043" s="0" t="s">
        <v>29607</v>
      </c>
      <c r="C1043" s="0" t="s">
        <v>28035</v>
      </c>
      <c r="D1043" s="347" t="n">
        <v>15886.85</v>
      </c>
    </row>
    <row r="1044" customFormat="false" ht="15" hidden="false" customHeight="false" outlineLevel="0" collapsed="false">
      <c r="A1044" s="0" t="s">
        <v>29608</v>
      </c>
      <c r="B1044" s="0" t="s">
        <v>29609</v>
      </c>
      <c r="C1044" s="0" t="s">
        <v>28035</v>
      </c>
      <c r="D1044" s="347" t="n">
        <v>21814.41</v>
      </c>
    </row>
    <row r="1045" customFormat="false" ht="15" hidden="false" customHeight="false" outlineLevel="0" collapsed="false">
      <c r="A1045" s="0" t="s">
        <v>29610</v>
      </c>
      <c r="B1045" s="0" t="s">
        <v>29611</v>
      </c>
      <c r="C1045" s="0" t="s">
        <v>28035</v>
      </c>
      <c r="D1045" s="347" t="n">
        <v>31542.05</v>
      </c>
    </row>
    <row r="1046" customFormat="false" ht="15" hidden="false" customHeight="false" outlineLevel="0" collapsed="false">
      <c r="A1046" s="0" t="s">
        <v>29612</v>
      </c>
      <c r="B1046" s="0" t="s">
        <v>29613</v>
      </c>
      <c r="C1046" s="0" t="s">
        <v>28035</v>
      </c>
      <c r="D1046" s="347" t="n">
        <v>10286.65</v>
      </c>
    </row>
    <row r="1047" customFormat="false" ht="15" hidden="false" customHeight="false" outlineLevel="0" collapsed="false">
      <c r="A1047" s="0" t="s">
        <v>29614</v>
      </c>
      <c r="B1047" s="0" t="s">
        <v>29615</v>
      </c>
      <c r="C1047" s="0" t="s">
        <v>28035</v>
      </c>
      <c r="D1047" s="347" t="n">
        <v>17114.13</v>
      </c>
    </row>
    <row r="1048" customFormat="false" ht="15" hidden="false" customHeight="false" outlineLevel="0" collapsed="false">
      <c r="A1048" s="0" t="s">
        <v>29616</v>
      </c>
      <c r="B1048" s="0" t="s">
        <v>29617</v>
      </c>
      <c r="C1048" s="0" t="s">
        <v>28035</v>
      </c>
      <c r="D1048" s="347" t="n">
        <v>23302.9</v>
      </c>
    </row>
    <row r="1049" customFormat="false" ht="15" hidden="false" customHeight="false" outlineLevel="0" collapsed="false">
      <c r="A1049" s="0" t="s">
        <v>29618</v>
      </c>
      <c r="B1049" s="0" t="s">
        <v>29619</v>
      </c>
      <c r="C1049" s="0" t="s">
        <v>28035</v>
      </c>
      <c r="D1049" s="347" t="n">
        <v>35880.68</v>
      </c>
    </row>
    <row r="1050" customFormat="false" ht="15" hidden="false" customHeight="false" outlineLevel="0" collapsed="false">
      <c r="A1050" s="0" t="s">
        <v>29620</v>
      </c>
      <c r="B1050" s="0" t="s">
        <v>29621</v>
      </c>
      <c r="C1050" s="0" t="s">
        <v>28035</v>
      </c>
      <c r="D1050" s="347" t="n">
        <v>13713.59</v>
      </c>
    </row>
    <row r="1051" customFormat="false" ht="15" hidden="false" customHeight="false" outlineLevel="0" collapsed="false">
      <c r="A1051" s="0" t="s">
        <v>29622</v>
      </c>
      <c r="B1051" s="0" t="s">
        <v>29623</v>
      </c>
      <c r="C1051" s="0" t="s">
        <v>28035</v>
      </c>
      <c r="D1051" s="347" t="n">
        <v>21834.04</v>
      </c>
    </row>
    <row r="1052" customFormat="false" ht="15" hidden="false" customHeight="false" outlineLevel="0" collapsed="false">
      <c r="A1052" s="0" t="s">
        <v>28021</v>
      </c>
      <c r="B1052" s="0" t="s">
        <v>28022</v>
      </c>
      <c r="C1052" s="0" t="s">
        <v>28023</v>
      </c>
      <c r="D1052" s="0" t="s">
        <v>28024</v>
      </c>
    </row>
    <row r="1053" customFormat="false" ht="15" hidden="false" customHeight="false" outlineLevel="0" collapsed="false">
      <c r="A1053" s="0" t="s">
        <v>28025</v>
      </c>
      <c r="B1053" s="0" t="s">
        <v>29624</v>
      </c>
    </row>
    <row r="1055" customFormat="false" ht="15" hidden="false" customHeight="false" outlineLevel="0" collapsed="false">
      <c r="A1055" s="0" t="s">
        <v>28027</v>
      </c>
      <c r="B1055" s="0" t="s">
        <v>28028</v>
      </c>
    </row>
    <row r="1056" customFormat="false" ht="15" hidden="false" customHeight="false" outlineLevel="0" collapsed="false">
      <c r="A1056" s="0" t="s">
        <v>27935</v>
      </c>
      <c r="B1056" s="0" t="s">
        <v>27936</v>
      </c>
    </row>
    <row r="1058" customFormat="false" ht="15" hidden="false" customHeight="false" outlineLevel="0" collapsed="false">
      <c r="A1058" s="0" t="s">
        <v>28393</v>
      </c>
      <c r="B1058" s="0" t="s">
        <v>28394</v>
      </c>
    </row>
    <row r="1059" customFormat="false" ht="15" hidden="false" customHeight="false" outlineLevel="0" collapsed="false">
      <c r="A1059" s="0" t="s">
        <v>27939</v>
      </c>
      <c r="B1059" s="0" t="s">
        <v>27940</v>
      </c>
    </row>
    <row r="1060" customFormat="false" ht="15" hidden="false" customHeight="false" outlineLevel="0" collapsed="false">
      <c r="C1060" s="0" t="s">
        <v>28029</v>
      </c>
      <c r="D1060" s="0" t="s">
        <v>28030</v>
      </c>
    </row>
    <row r="1061" customFormat="false" ht="15" hidden="false" customHeight="false" outlineLevel="0" collapsed="false">
      <c r="A1061" s="0" t="s">
        <v>11345</v>
      </c>
      <c r="B1061" s="0" t="s">
        <v>27942</v>
      </c>
      <c r="C1061" s="0" t="s">
        <v>27943</v>
      </c>
      <c r="D1061" s="0" t="s">
        <v>27944</v>
      </c>
    </row>
    <row r="1062" customFormat="false" ht="15" hidden="false" customHeight="false" outlineLevel="0" collapsed="false">
      <c r="A1062" s="0" t="s">
        <v>29625</v>
      </c>
      <c r="B1062" s="0" t="s">
        <v>29626</v>
      </c>
      <c r="C1062" s="0" t="s">
        <v>28035</v>
      </c>
      <c r="D1062" s="347" t="n">
        <v>31374.91</v>
      </c>
    </row>
    <row r="1063" customFormat="false" ht="15" hidden="false" customHeight="false" outlineLevel="0" collapsed="false">
      <c r="A1063" s="0" t="s">
        <v>29627</v>
      </c>
      <c r="B1063" s="0" t="s">
        <v>29628</v>
      </c>
      <c r="C1063" s="0" t="s">
        <v>28035</v>
      </c>
      <c r="D1063" s="347" t="n">
        <v>45510.52</v>
      </c>
    </row>
    <row r="1064" customFormat="false" ht="15" hidden="false" customHeight="false" outlineLevel="0" collapsed="false">
      <c r="A1064" s="0" t="s">
        <v>29629</v>
      </c>
      <c r="B1064" s="0" t="s">
        <v>29630</v>
      </c>
      <c r="C1064" s="0" t="s">
        <v>28259</v>
      </c>
      <c r="D1064" s="347" t="n">
        <v>3054.33</v>
      </c>
    </row>
    <row r="1065" customFormat="false" ht="15" hidden="false" customHeight="false" outlineLevel="0" collapsed="false">
      <c r="A1065" s="0" t="s">
        <v>29631</v>
      </c>
      <c r="B1065" s="0" t="s">
        <v>29632</v>
      </c>
      <c r="C1065" s="0" t="s">
        <v>28259</v>
      </c>
      <c r="D1065" s="347" t="n">
        <v>4507.99</v>
      </c>
    </row>
    <row r="1066" customFormat="false" ht="15" hidden="false" customHeight="false" outlineLevel="0" collapsed="false">
      <c r="A1066" s="0" t="s">
        <v>29633</v>
      </c>
      <c r="B1066" s="0" t="s">
        <v>29634</v>
      </c>
      <c r="C1066" s="0" t="s">
        <v>28259</v>
      </c>
      <c r="D1066" s="347" t="n">
        <v>6159.92</v>
      </c>
    </row>
    <row r="1067" customFormat="false" ht="15" hidden="false" customHeight="false" outlineLevel="0" collapsed="false">
      <c r="A1067" s="0" t="s">
        <v>29635</v>
      </c>
      <c r="B1067" s="0" t="s">
        <v>29636</v>
      </c>
      <c r="C1067" s="0" t="s">
        <v>28259</v>
      </c>
      <c r="D1067" s="347" t="n">
        <v>7814.57</v>
      </c>
    </row>
    <row r="1068" customFormat="false" ht="15" hidden="false" customHeight="false" outlineLevel="0" collapsed="false">
      <c r="A1068" s="0" t="s">
        <v>29637</v>
      </c>
      <c r="B1068" s="0" t="s">
        <v>29638</v>
      </c>
      <c r="C1068" s="0" t="s">
        <v>28259</v>
      </c>
      <c r="D1068" s="347" t="n">
        <v>2743.55</v>
      </c>
    </row>
    <row r="1069" customFormat="false" ht="15" hidden="false" customHeight="false" outlineLevel="0" collapsed="false">
      <c r="A1069" s="0" t="s">
        <v>29639</v>
      </c>
      <c r="B1069" s="0" t="s">
        <v>29640</v>
      </c>
      <c r="C1069" s="0" t="s">
        <v>28259</v>
      </c>
      <c r="D1069" s="347" t="n">
        <v>4033.31</v>
      </c>
    </row>
    <row r="1070" customFormat="false" ht="15" hidden="false" customHeight="false" outlineLevel="0" collapsed="false">
      <c r="A1070" s="0" t="s">
        <v>29641</v>
      </c>
      <c r="B1070" s="0" t="s">
        <v>29642</v>
      </c>
      <c r="C1070" s="0" t="s">
        <v>28259</v>
      </c>
      <c r="D1070" s="347" t="n">
        <v>5386.22</v>
      </c>
    </row>
    <row r="1071" customFormat="false" ht="15" hidden="false" customHeight="false" outlineLevel="0" collapsed="false">
      <c r="A1071" s="0" t="s">
        <v>29643</v>
      </c>
      <c r="B1071" s="0" t="s">
        <v>29644</v>
      </c>
      <c r="C1071" s="0" t="s">
        <v>28259</v>
      </c>
      <c r="D1071" s="347" t="n">
        <v>7382.17</v>
      </c>
    </row>
    <row r="1072" customFormat="false" ht="15" hidden="false" customHeight="false" outlineLevel="0" collapsed="false">
      <c r="A1072" s="0" t="s">
        <v>29645</v>
      </c>
      <c r="B1072" s="0" t="s">
        <v>29646</v>
      </c>
      <c r="C1072" s="0" t="s">
        <v>28259</v>
      </c>
      <c r="D1072" s="347" t="n">
        <v>2993.53</v>
      </c>
    </row>
    <row r="1073" customFormat="false" ht="15" hidden="false" customHeight="false" outlineLevel="0" collapsed="false">
      <c r="A1073" s="0" t="s">
        <v>29647</v>
      </c>
      <c r="B1073" s="0" t="s">
        <v>29648</v>
      </c>
      <c r="C1073" s="0" t="s">
        <v>28259</v>
      </c>
      <c r="D1073" s="347" t="n">
        <v>4692.37</v>
      </c>
    </row>
    <row r="1074" customFormat="false" ht="15" hidden="false" customHeight="false" outlineLevel="0" collapsed="false">
      <c r="A1074" s="0" t="s">
        <v>29649</v>
      </c>
      <c r="B1074" s="0" t="s">
        <v>29650</v>
      </c>
      <c r="C1074" s="0" t="s">
        <v>28259</v>
      </c>
      <c r="D1074" s="347" t="n">
        <v>6275.54</v>
      </c>
    </row>
    <row r="1075" customFormat="false" ht="15" hidden="false" customHeight="false" outlineLevel="0" collapsed="false">
      <c r="A1075" s="0" t="s">
        <v>29651</v>
      </c>
      <c r="B1075" s="0" t="s">
        <v>29652</v>
      </c>
      <c r="C1075" s="0" t="s">
        <v>28259</v>
      </c>
      <c r="D1075" s="347" t="n">
        <v>8572.49</v>
      </c>
    </row>
    <row r="1076" customFormat="false" ht="15" hidden="false" customHeight="false" outlineLevel="0" collapsed="false">
      <c r="A1076" s="0" t="s">
        <v>29653</v>
      </c>
      <c r="B1076" s="0" t="s">
        <v>29654</v>
      </c>
      <c r="C1076" s="0" t="s">
        <v>28259</v>
      </c>
      <c r="D1076" s="347" t="n">
        <v>3258.64</v>
      </c>
    </row>
    <row r="1077" customFormat="false" ht="15" hidden="false" customHeight="false" outlineLevel="0" collapsed="false">
      <c r="A1077" s="0" t="s">
        <v>29655</v>
      </c>
      <c r="B1077" s="0" t="s">
        <v>29656</v>
      </c>
      <c r="C1077" s="0" t="s">
        <v>28259</v>
      </c>
      <c r="D1077" s="347" t="n">
        <v>5161.26</v>
      </c>
    </row>
    <row r="1078" customFormat="false" ht="15" hidden="false" customHeight="false" outlineLevel="0" collapsed="false">
      <c r="A1078" s="0" t="s">
        <v>29657</v>
      </c>
      <c r="B1078" s="0" t="s">
        <v>29658</v>
      </c>
      <c r="C1078" s="0" t="s">
        <v>28259</v>
      </c>
      <c r="D1078" s="347" t="n">
        <v>7227.07</v>
      </c>
    </row>
    <row r="1079" customFormat="false" ht="15" hidden="false" customHeight="false" outlineLevel="0" collapsed="false">
      <c r="A1079" s="0" t="s">
        <v>29659</v>
      </c>
      <c r="B1079" s="0" t="s">
        <v>29660</v>
      </c>
      <c r="C1079" s="0" t="s">
        <v>28259</v>
      </c>
      <c r="D1079" s="347" t="n">
        <v>9721.4</v>
      </c>
    </row>
    <row r="1080" customFormat="false" ht="15" hidden="false" customHeight="false" outlineLevel="0" collapsed="false">
      <c r="A1080" s="0" t="s">
        <v>29661</v>
      </c>
      <c r="B1080" s="0" t="s">
        <v>29662</v>
      </c>
      <c r="C1080" s="0" t="s">
        <v>28259</v>
      </c>
      <c r="D1080" s="347" t="n">
        <v>3688.86</v>
      </c>
    </row>
    <row r="1081" customFormat="false" ht="15" hidden="false" customHeight="false" outlineLevel="0" collapsed="false">
      <c r="A1081" s="0" t="s">
        <v>29663</v>
      </c>
      <c r="B1081" s="0" t="s">
        <v>29664</v>
      </c>
      <c r="C1081" s="0" t="s">
        <v>28259</v>
      </c>
      <c r="D1081" s="347" t="n">
        <v>5954.24</v>
      </c>
    </row>
    <row r="1082" customFormat="false" ht="15" hidden="false" customHeight="false" outlineLevel="0" collapsed="false">
      <c r="A1082" s="0" t="s">
        <v>29665</v>
      </c>
      <c r="B1082" s="0" t="s">
        <v>29666</v>
      </c>
      <c r="C1082" s="0" t="s">
        <v>28259</v>
      </c>
      <c r="D1082" s="347" t="n">
        <v>8145.79</v>
      </c>
    </row>
    <row r="1083" customFormat="false" ht="15" hidden="false" customHeight="false" outlineLevel="0" collapsed="false">
      <c r="A1083" s="0" t="s">
        <v>29667</v>
      </c>
      <c r="B1083" s="0" t="s">
        <v>29668</v>
      </c>
      <c r="C1083" s="0" t="s">
        <v>28259</v>
      </c>
      <c r="D1083" s="347" t="n">
        <v>10803.76</v>
      </c>
    </row>
    <row r="1084" customFormat="false" ht="15" hidden="false" customHeight="false" outlineLevel="0" collapsed="false">
      <c r="A1084" s="0" t="s">
        <v>29669</v>
      </c>
      <c r="B1084" s="0" t="s">
        <v>29670</v>
      </c>
      <c r="C1084" s="0" t="s">
        <v>28259</v>
      </c>
      <c r="D1084" s="347" t="n">
        <v>4317.32</v>
      </c>
    </row>
    <row r="1085" customFormat="false" ht="15" hidden="false" customHeight="false" outlineLevel="0" collapsed="false">
      <c r="A1085" s="0" t="s">
        <v>29671</v>
      </c>
      <c r="B1085" s="0" t="s">
        <v>29672</v>
      </c>
      <c r="C1085" s="0" t="s">
        <v>28259</v>
      </c>
      <c r="D1085" s="347" t="n">
        <v>6378.87</v>
      </c>
    </row>
    <row r="1086" customFormat="false" ht="15" hidden="false" customHeight="false" outlineLevel="0" collapsed="false">
      <c r="A1086" s="0" t="s">
        <v>29673</v>
      </c>
      <c r="B1086" s="0" t="s">
        <v>29674</v>
      </c>
      <c r="C1086" s="0" t="s">
        <v>28259</v>
      </c>
      <c r="D1086" s="347" t="n">
        <v>8639.91</v>
      </c>
    </row>
    <row r="1087" customFormat="false" ht="15" hidden="false" customHeight="false" outlineLevel="0" collapsed="false">
      <c r="A1087" s="0" t="s">
        <v>29675</v>
      </c>
      <c r="B1087" s="0" t="s">
        <v>29676</v>
      </c>
      <c r="C1087" s="0" t="s">
        <v>28259</v>
      </c>
      <c r="D1087" s="347" t="n">
        <v>11600.91</v>
      </c>
    </row>
    <row r="1088" customFormat="false" ht="15" hidden="false" customHeight="false" outlineLevel="0" collapsed="false">
      <c r="A1088" s="0" t="s">
        <v>29677</v>
      </c>
      <c r="B1088" s="0" t="s">
        <v>29678</v>
      </c>
      <c r="C1088" s="0" t="s">
        <v>28259</v>
      </c>
      <c r="D1088" s="347" t="n">
        <v>4400.9</v>
      </c>
    </row>
    <row r="1089" customFormat="false" ht="15" hidden="false" customHeight="false" outlineLevel="0" collapsed="false">
      <c r="A1089" s="0" t="s">
        <v>29679</v>
      </c>
      <c r="B1089" s="0" t="s">
        <v>29680</v>
      </c>
      <c r="C1089" s="0" t="s">
        <v>28259</v>
      </c>
      <c r="D1089" s="347" t="n">
        <v>6893.32</v>
      </c>
    </row>
    <row r="1090" customFormat="false" ht="15" hidden="false" customHeight="false" outlineLevel="0" collapsed="false">
      <c r="A1090" s="0" t="s">
        <v>29681</v>
      </c>
      <c r="B1090" s="0" t="s">
        <v>29682</v>
      </c>
      <c r="C1090" s="0" t="s">
        <v>28259</v>
      </c>
      <c r="D1090" s="347" t="n">
        <v>9321.14</v>
      </c>
    </row>
    <row r="1091" customFormat="false" ht="15" hidden="false" customHeight="false" outlineLevel="0" collapsed="false">
      <c r="A1091" s="0" t="s">
        <v>29683</v>
      </c>
      <c r="B1091" s="0" t="s">
        <v>29684</v>
      </c>
      <c r="C1091" s="0" t="s">
        <v>28259</v>
      </c>
      <c r="D1091" s="347" t="n">
        <v>12784.73</v>
      </c>
    </row>
    <row r="1092" customFormat="false" ht="15" hidden="false" customHeight="false" outlineLevel="0" collapsed="false">
      <c r="A1092" s="0" t="s">
        <v>29685</v>
      </c>
      <c r="B1092" s="0" t="s">
        <v>29686</v>
      </c>
      <c r="C1092" s="0" t="s">
        <v>28259</v>
      </c>
      <c r="D1092" s="347" t="n">
        <v>3279.71</v>
      </c>
    </row>
    <row r="1093" customFormat="false" ht="15" hidden="false" customHeight="false" outlineLevel="0" collapsed="false">
      <c r="A1093" s="0" t="s">
        <v>29687</v>
      </c>
      <c r="B1093" s="0" t="s">
        <v>29688</v>
      </c>
      <c r="C1093" s="0" t="s">
        <v>28259</v>
      </c>
      <c r="D1093" s="347" t="n">
        <v>4798.89</v>
      </c>
    </row>
    <row r="1094" customFormat="false" ht="15" hidden="false" customHeight="false" outlineLevel="0" collapsed="false">
      <c r="A1094" s="0" t="s">
        <v>29689</v>
      </c>
      <c r="B1094" s="0" t="s">
        <v>29690</v>
      </c>
      <c r="C1094" s="0" t="s">
        <v>28259</v>
      </c>
      <c r="D1094" s="347" t="n">
        <v>6529.62</v>
      </c>
    </row>
    <row r="1095" customFormat="false" ht="15" hidden="false" customHeight="false" outlineLevel="0" collapsed="false">
      <c r="A1095" s="0" t="s">
        <v>29691</v>
      </c>
      <c r="B1095" s="0" t="s">
        <v>29692</v>
      </c>
      <c r="C1095" s="0" t="s">
        <v>28259</v>
      </c>
      <c r="D1095" s="347" t="n">
        <v>8366.29</v>
      </c>
    </row>
    <row r="1096" customFormat="false" ht="15" hidden="false" customHeight="false" outlineLevel="0" collapsed="false">
      <c r="A1096" s="0" t="s">
        <v>29693</v>
      </c>
      <c r="B1096" s="0" t="s">
        <v>29694</v>
      </c>
      <c r="C1096" s="0" t="s">
        <v>28259</v>
      </c>
      <c r="D1096" s="347" t="n">
        <v>2968.93</v>
      </c>
    </row>
    <row r="1097" customFormat="false" ht="15" hidden="false" customHeight="false" outlineLevel="0" collapsed="false">
      <c r="A1097" s="0" t="s">
        <v>29695</v>
      </c>
      <c r="B1097" s="0" t="s">
        <v>29696</v>
      </c>
      <c r="C1097" s="0" t="s">
        <v>28259</v>
      </c>
      <c r="D1097" s="347" t="n">
        <v>4324.22</v>
      </c>
    </row>
    <row r="1098" customFormat="false" ht="15" hidden="false" customHeight="false" outlineLevel="0" collapsed="false">
      <c r="A1098" s="0" t="s">
        <v>28021</v>
      </c>
      <c r="B1098" s="0" t="s">
        <v>28022</v>
      </c>
      <c r="C1098" s="0" t="s">
        <v>28023</v>
      </c>
      <c r="D1098" s="0" t="s">
        <v>28024</v>
      </c>
    </row>
    <row r="1099" customFormat="false" ht="15" hidden="false" customHeight="false" outlineLevel="0" collapsed="false">
      <c r="A1099" s="0" t="s">
        <v>28025</v>
      </c>
      <c r="B1099" s="0" t="s">
        <v>29697</v>
      </c>
    </row>
    <row r="1101" customFormat="false" ht="15" hidden="false" customHeight="false" outlineLevel="0" collapsed="false">
      <c r="A1101" s="0" t="s">
        <v>28027</v>
      </c>
      <c r="B1101" s="0" t="s">
        <v>28028</v>
      </c>
    </row>
    <row r="1102" customFormat="false" ht="15" hidden="false" customHeight="false" outlineLevel="0" collapsed="false">
      <c r="A1102" s="0" t="s">
        <v>27935</v>
      </c>
      <c r="B1102" s="0" t="s">
        <v>27936</v>
      </c>
    </row>
    <row r="1104" customFormat="false" ht="15" hidden="false" customHeight="false" outlineLevel="0" collapsed="false">
      <c r="A1104" s="0" t="s">
        <v>28393</v>
      </c>
      <c r="B1104" s="0" t="s">
        <v>28394</v>
      </c>
    </row>
    <row r="1105" customFormat="false" ht="15" hidden="false" customHeight="false" outlineLevel="0" collapsed="false">
      <c r="A1105" s="0" t="s">
        <v>27939</v>
      </c>
      <c r="B1105" s="0" t="s">
        <v>27940</v>
      </c>
    </row>
    <row r="1106" customFormat="false" ht="15" hidden="false" customHeight="false" outlineLevel="0" collapsed="false">
      <c r="C1106" s="0" t="s">
        <v>28029</v>
      </c>
      <c r="D1106" s="0" t="s">
        <v>28030</v>
      </c>
    </row>
    <row r="1107" customFormat="false" ht="15" hidden="false" customHeight="false" outlineLevel="0" collapsed="false">
      <c r="A1107" s="0" t="s">
        <v>11345</v>
      </c>
      <c r="B1107" s="0" t="s">
        <v>27942</v>
      </c>
      <c r="C1107" s="0" t="s">
        <v>27943</v>
      </c>
      <c r="D1107" s="0" t="s">
        <v>27944</v>
      </c>
    </row>
    <row r="1108" customFormat="false" ht="15" hidden="false" customHeight="false" outlineLevel="0" collapsed="false">
      <c r="A1108" s="0" t="s">
        <v>29698</v>
      </c>
      <c r="B1108" s="0" t="s">
        <v>29699</v>
      </c>
      <c r="C1108" s="0" t="s">
        <v>28259</v>
      </c>
      <c r="D1108" s="347" t="n">
        <v>5755.92</v>
      </c>
    </row>
    <row r="1109" customFormat="false" ht="15" hidden="false" customHeight="false" outlineLevel="0" collapsed="false">
      <c r="A1109" s="0" t="s">
        <v>29700</v>
      </c>
      <c r="B1109" s="0" t="s">
        <v>29701</v>
      </c>
      <c r="C1109" s="0" t="s">
        <v>28259</v>
      </c>
      <c r="D1109" s="347" t="n">
        <v>7933.89</v>
      </c>
    </row>
    <row r="1110" customFormat="false" ht="15" hidden="false" customHeight="false" outlineLevel="0" collapsed="false">
      <c r="A1110" s="0" t="s">
        <v>29702</v>
      </c>
      <c r="B1110" s="0" t="s">
        <v>29703</v>
      </c>
      <c r="C1110" s="0" t="s">
        <v>28259</v>
      </c>
      <c r="D1110" s="347" t="n">
        <v>3218.91</v>
      </c>
    </row>
    <row r="1111" customFormat="false" ht="15" hidden="false" customHeight="false" outlineLevel="0" collapsed="false">
      <c r="A1111" s="0" t="s">
        <v>29704</v>
      </c>
      <c r="B1111" s="0" t="s">
        <v>29705</v>
      </c>
      <c r="C1111" s="0" t="s">
        <v>28259</v>
      </c>
      <c r="D1111" s="347" t="n">
        <v>4983.27</v>
      </c>
    </row>
    <row r="1112" customFormat="false" ht="15" hidden="false" customHeight="false" outlineLevel="0" collapsed="false">
      <c r="A1112" s="0" t="s">
        <v>29706</v>
      </c>
      <c r="B1112" s="0" t="s">
        <v>29707</v>
      </c>
      <c r="C1112" s="0" t="s">
        <v>28259</v>
      </c>
      <c r="D1112" s="347" t="n">
        <v>6744.15</v>
      </c>
    </row>
    <row r="1113" customFormat="false" ht="15" hidden="false" customHeight="false" outlineLevel="0" collapsed="false">
      <c r="A1113" s="0" t="s">
        <v>29708</v>
      </c>
      <c r="B1113" s="0" t="s">
        <v>29709</v>
      </c>
      <c r="C1113" s="0" t="s">
        <v>28259</v>
      </c>
      <c r="D1113" s="347" t="n">
        <v>9243.53</v>
      </c>
    </row>
    <row r="1114" customFormat="false" ht="15" hidden="false" customHeight="false" outlineLevel="0" collapsed="false">
      <c r="A1114" s="0" t="s">
        <v>29710</v>
      </c>
      <c r="B1114" s="0" t="s">
        <v>29711</v>
      </c>
      <c r="C1114" s="0" t="s">
        <v>28259</v>
      </c>
      <c r="D1114" s="347" t="n">
        <v>3484.02</v>
      </c>
    </row>
    <row r="1115" customFormat="false" ht="15" hidden="false" customHeight="false" outlineLevel="0" collapsed="false">
      <c r="A1115" s="0" t="s">
        <v>29712</v>
      </c>
      <c r="B1115" s="0" t="s">
        <v>29713</v>
      </c>
      <c r="C1115" s="0" t="s">
        <v>28259</v>
      </c>
      <c r="D1115" s="347" t="n">
        <v>5546.15</v>
      </c>
    </row>
    <row r="1116" customFormat="false" ht="15" hidden="false" customHeight="false" outlineLevel="0" collapsed="false">
      <c r="A1116" s="0" t="s">
        <v>29714</v>
      </c>
      <c r="B1116" s="0" t="s">
        <v>29715</v>
      </c>
      <c r="C1116" s="0" t="s">
        <v>28259</v>
      </c>
      <c r="D1116" s="347" t="n">
        <v>7695.68</v>
      </c>
    </row>
    <row r="1117" customFormat="false" ht="15" hidden="false" customHeight="false" outlineLevel="0" collapsed="false">
      <c r="A1117" s="0" t="s">
        <v>29716</v>
      </c>
      <c r="B1117" s="0" t="s">
        <v>29717</v>
      </c>
      <c r="C1117" s="0" t="s">
        <v>28259</v>
      </c>
      <c r="D1117" s="347" t="n">
        <v>10392.44</v>
      </c>
    </row>
    <row r="1118" customFormat="false" ht="15" hidden="false" customHeight="false" outlineLevel="0" collapsed="false">
      <c r="A1118" s="0" t="s">
        <v>29718</v>
      </c>
      <c r="B1118" s="0" t="s">
        <v>29719</v>
      </c>
      <c r="C1118" s="0" t="s">
        <v>28259</v>
      </c>
      <c r="D1118" s="347" t="n">
        <v>3914.24</v>
      </c>
    </row>
    <row r="1119" customFormat="false" ht="15" hidden="false" customHeight="false" outlineLevel="0" collapsed="false">
      <c r="A1119" s="0" t="s">
        <v>29720</v>
      </c>
      <c r="B1119" s="0" t="s">
        <v>29721</v>
      </c>
      <c r="C1119" s="0" t="s">
        <v>28259</v>
      </c>
      <c r="D1119" s="347" t="n">
        <v>6339.13</v>
      </c>
    </row>
    <row r="1120" customFormat="false" ht="15" hidden="false" customHeight="false" outlineLevel="0" collapsed="false">
      <c r="A1120" s="0" t="s">
        <v>29722</v>
      </c>
      <c r="B1120" s="0" t="s">
        <v>29723</v>
      </c>
      <c r="C1120" s="0" t="s">
        <v>28259</v>
      </c>
      <c r="D1120" s="347" t="n">
        <v>8716.13</v>
      </c>
    </row>
    <row r="1121" customFormat="false" ht="15" hidden="false" customHeight="false" outlineLevel="0" collapsed="false">
      <c r="A1121" s="0" t="s">
        <v>29724</v>
      </c>
      <c r="B1121" s="0" t="s">
        <v>29725</v>
      </c>
      <c r="C1121" s="0" t="s">
        <v>28259</v>
      </c>
      <c r="D1121" s="347" t="n">
        <v>11636.31</v>
      </c>
    </row>
    <row r="1122" customFormat="false" ht="15" hidden="false" customHeight="false" outlineLevel="0" collapsed="false">
      <c r="A1122" s="0" t="s">
        <v>29726</v>
      </c>
      <c r="B1122" s="0" t="s">
        <v>29727</v>
      </c>
      <c r="C1122" s="0" t="s">
        <v>28259</v>
      </c>
      <c r="D1122" s="347" t="n">
        <v>4619.1</v>
      </c>
    </row>
    <row r="1123" customFormat="false" ht="15" hidden="false" customHeight="false" outlineLevel="0" collapsed="false">
      <c r="A1123" s="0" t="s">
        <v>29728</v>
      </c>
      <c r="B1123" s="0" t="s">
        <v>29729</v>
      </c>
      <c r="C1123" s="0" t="s">
        <v>28259</v>
      </c>
      <c r="D1123" s="347" t="n">
        <v>6847.9</v>
      </c>
    </row>
    <row r="1124" customFormat="false" ht="15" hidden="false" customHeight="false" outlineLevel="0" collapsed="false">
      <c r="A1124" s="0" t="s">
        <v>29730</v>
      </c>
      <c r="B1124" s="0" t="s">
        <v>29731</v>
      </c>
      <c r="C1124" s="0" t="s">
        <v>28259</v>
      </c>
      <c r="D1124" s="347" t="n">
        <v>9210.25</v>
      </c>
    </row>
    <row r="1125" customFormat="false" ht="15" hidden="false" customHeight="false" outlineLevel="0" collapsed="false">
      <c r="A1125" s="0" t="s">
        <v>29732</v>
      </c>
      <c r="B1125" s="0" t="s">
        <v>29733</v>
      </c>
      <c r="C1125" s="0" t="s">
        <v>28259</v>
      </c>
      <c r="D1125" s="347" t="n">
        <v>12433.47</v>
      </c>
    </row>
    <row r="1126" customFormat="false" ht="15" hidden="false" customHeight="false" outlineLevel="0" collapsed="false">
      <c r="A1126" s="0" t="s">
        <v>29734</v>
      </c>
      <c r="B1126" s="0" t="s">
        <v>29735</v>
      </c>
      <c r="C1126" s="0" t="s">
        <v>28259</v>
      </c>
      <c r="D1126" s="347" t="n">
        <v>4702.68</v>
      </c>
    </row>
    <row r="1127" customFormat="false" ht="15" hidden="false" customHeight="false" outlineLevel="0" collapsed="false">
      <c r="A1127" s="0" t="s">
        <v>29736</v>
      </c>
      <c r="B1127" s="0" t="s">
        <v>29737</v>
      </c>
      <c r="C1127" s="0" t="s">
        <v>28259</v>
      </c>
      <c r="D1127" s="347" t="n">
        <v>7362.34</v>
      </c>
    </row>
    <row r="1128" customFormat="false" ht="15" hidden="false" customHeight="false" outlineLevel="0" collapsed="false">
      <c r="A1128" s="0" t="s">
        <v>29738</v>
      </c>
      <c r="B1128" s="0" t="s">
        <v>29739</v>
      </c>
      <c r="C1128" s="0" t="s">
        <v>28259</v>
      </c>
      <c r="D1128" s="347" t="n">
        <v>9891.48</v>
      </c>
    </row>
    <row r="1129" customFormat="false" ht="15" hidden="false" customHeight="false" outlineLevel="0" collapsed="false">
      <c r="A1129" s="0" t="s">
        <v>29740</v>
      </c>
      <c r="B1129" s="0" t="s">
        <v>29741</v>
      </c>
      <c r="C1129" s="0" t="s">
        <v>28259</v>
      </c>
      <c r="D1129" s="347" t="n">
        <v>13617.28</v>
      </c>
    </row>
    <row r="1130" customFormat="false" ht="15" hidden="false" customHeight="false" outlineLevel="0" collapsed="false">
      <c r="A1130" s="0" t="s">
        <v>29742</v>
      </c>
      <c r="B1130" s="0" t="s">
        <v>29743</v>
      </c>
      <c r="C1130" s="0" t="s">
        <v>28035</v>
      </c>
      <c r="D1130" s="347" t="n">
        <v>10794.73</v>
      </c>
    </row>
    <row r="1131" customFormat="false" ht="15" hidden="false" customHeight="false" outlineLevel="0" collapsed="false">
      <c r="A1131" s="0" t="s">
        <v>29744</v>
      </c>
      <c r="B1131" s="0" t="s">
        <v>29745</v>
      </c>
      <c r="C1131" s="0" t="s">
        <v>28035</v>
      </c>
      <c r="D1131" s="347" t="n">
        <v>16339.41</v>
      </c>
    </row>
    <row r="1132" customFormat="false" ht="15" hidden="false" customHeight="false" outlineLevel="0" collapsed="false">
      <c r="A1132" s="0" t="s">
        <v>29746</v>
      </c>
      <c r="B1132" s="0" t="s">
        <v>29747</v>
      </c>
      <c r="C1132" s="0" t="s">
        <v>28035</v>
      </c>
      <c r="D1132" s="347" t="n">
        <v>23186.6</v>
      </c>
    </row>
    <row r="1133" customFormat="false" ht="15" hidden="false" customHeight="false" outlineLevel="0" collapsed="false">
      <c r="A1133" s="0" t="s">
        <v>29748</v>
      </c>
      <c r="B1133" s="0" t="s">
        <v>29749</v>
      </c>
      <c r="C1133" s="0" t="s">
        <v>28035</v>
      </c>
      <c r="D1133" s="347" t="n">
        <v>32736.81</v>
      </c>
    </row>
    <row r="1134" customFormat="false" ht="15" hidden="false" customHeight="false" outlineLevel="0" collapsed="false">
      <c r="A1134" s="0" t="s">
        <v>29750</v>
      </c>
      <c r="B1134" s="0" t="s">
        <v>29751</v>
      </c>
      <c r="C1134" s="0" t="s">
        <v>28035</v>
      </c>
      <c r="D1134" s="347" t="n">
        <v>11763.69</v>
      </c>
    </row>
    <row r="1135" customFormat="false" ht="15" hidden="false" customHeight="false" outlineLevel="0" collapsed="false">
      <c r="A1135" s="0" t="s">
        <v>29752</v>
      </c>
      <c r="B1135" s="0" t="s">
        <v>29753</v>
      </c>
      <c r="C1135" s="0" t="s">
        <v>28035</v>
      </c>
      <c r="D1135" s="347" t="n">
        <v>17684.28</v>
      </c>
    </row>
    <row r="1136" customFormat="false" ht="15" hidden="false" customHeight="false" outlineLevel="0" collapsed="false">
      <c r="A1136" s="0" t="s">
        <v>29754</v>
      </c>
      <c r="B1136" s="0" t="s">
        <v>29755</v>
      </c>
      <c r="C1136" s="0" t="s">
        <v>28035</v>
      </c>
      <c r="D1136" s="347" t="n">
        <v>25172.32</v>
      </c>
    </row>
    <row r="1137" customFormat="false" ht="15" hidden="false" customHeight="false" outlineLevel="0" collapsed="false">
      <c r="A1137" s="0" t="s">
        <v>29756</v>
      </c>
      <c r="B1137" s="0" t="s">
        <v>29757</v>
      </c>
      <c r="C1137" s="0" t="s">
        <v>28035</v>
      </c>
      <c r="D1137" s="347" t="n">
        <v>32659.05</v>
      </c>
    </row>
    <row r="1138" customFormat="false" ht="15" hidden="false" customHeight="false" outlineLevel="0" collapsed="false">
      <c r="A1138" s="0" t="s">
        <v>29758</v>
      </c>
      <c r="B1138" s="0" t="s">
        <v>29759</v>
      </c>
      <c r="C1138" s="0" t="s">
        <v>28035</v>
      </c>
      <c r="D1138" s="347" t="n">
        <v>12247.77</v>
      </c>
    </row>
    <row r="1139" customFormat="false" ht="15" hidden="false" customHeight="false" outlineLevel="0" collapsed="false">
      <c r="A1139" s="0" t="s">
        <v>29760</v>
      </c>
      <c r="B1139" s="0" t="s">
        <v>29761</v>
      </c>
      <c r="C1139" s="0" t="s">
        <v>28035</v>
      </c>
      <c r="D1139" s="347" t="n">
        <v>19507.03</v>
      </c>
    </row>
    <row r="1140" customFormat="false" ht="15" hidden="false" customHeight="false" outlineLevel="0" collapsed="false">
      <c r="A1140" s="0" t="s">
        <v>29762</v>
      </c>
      <c r="B1140" s="0" t="s">
        <v>29763</v>
      </c>
      <c r="C1140" s="0" t="s">
        <v>28035</v>
      </c>
      <c r="D1140" s="347" t="n">
        <v>28746.2</v>
      </c>
    </row>
    <row r="1141" customFormat="false" ht="15" hidden="false" customHeight="false" outlineLevel="0" collapsed="false">
      <c r="A1141" s="0" t="s">
        <v>29764</v>
      </c>
      <c r="B1141" s="0" t="s">
        <v>29765</v>
      </c>
      <c r="C1141" s="0" t="s">
        <v>28035</v>
      </c>
      <c r="D1141" s="347" t="n">
        <v>41467.2</v>
      </c>
    </row>
    <row r="1142" customFormat="false" ht="15" hidden="false" customHeight="false" outlineLevel="0" collapsed="false">
      <c r="A1142" s="0" t="s">
        <v>29766</v>
      </c>
      <c r="B1142" s="0" t="s">
        <v>29767</v>
      </c>
      <c r="C1142" s="0" t="s">
        <v>28035</v>
      </c>
      <c r="D1142" s="347" t="n">
        <v>15514.84</v>
      </c>
    </row>
    <row r="1143" customFormat="false" ht="15" hidden="false" customHeight="false" outlineLevel="0" collapsed="false">
      <c r="A1143" s="0" t="s">
        <v>29768</v>
      </c>
      <c r="B1143" s="0" t="s">
        <v>29769</v>
      </c>
      <c r="C1143" s="0" t="s">
        <v>28035</v>
      </c>
      <c r="D1143" s="347" t="n">
        <v>24783.19</v>
      </c>
    </row>
    <row r="1144" customFormat="false" ht="15" hidden="false" customHeight="false" outlineLevel="0" collapsed="false">
      <c r="A1144" s="0" t="s">
        <v>28021</v>
      </c>
      <c r="B1144" s="0" t="s">
        <v>28022</v>
      </c>
      <c r="C1144" s="0" t="s">
        <v>28023</v>
      </c>
      <c r="D1144" s="0" t="s">
        <v>28024</v>
      </c>
    </row>
    <row r="1145" customFormat="false" ht="15" hidden="false" customHeight="false" outlineLevel="0" collapsed="false">
      <c r="A1145" s="0" t="s">
        <v>28025</v>
      </c>
      <c r="B1145" s="0" t="s">
        <v>29770</v>
      </c>
    </row>
    <row r="1147" customFormat="false" ht="15" hidden="false" customHeight="false" outlineLevel="0" collapsed="false">
      <c r="A1147" s="0" t="s">
        <v>28027</v>
      </c>
      <c r="B1147" s="0" t="s">
        <v>28028</v>
      </c>
    </row>
    <row r="1148" customFormat="false" ht="15" hidden="false" customHeight="false" outlineLevel="0" collapsed="false">
      <c r="A1148" s="0" t="s">
        <v>27935</v>
      </c>
      <c r="B1148" s="0" t="s">
        <v>27936</v>
      </c>
    </row>
    <row r="1150" customFormat="false" ht="15" hidden="false" customHeight="false" outlineLevel="0" collapsed="false">
      <c r="A1150" s="0" t="s">
        <v>28393</v>
      </c>
      <c r="B1150" s="0" t="s">
        <v>28394</v>
      </c>
    </row>
    <row r="1151" customFormat="false" ht="15" hidden="false" customHeight="false" outlineLevel="0" collapsed="false">
      <c r="A1151" s="0" t="s">
        <v>27939</v>
      </c>
      <c r="B1151" s="0" t="s">
        <v>27940</v>
      </c>
    </row>
    <row r="1152" customFormat="false" ht="15" hidden="false" customHeight="false" outlineLevel="0" collapsed="false">
      <c r="C1152" s="0" t="s">
        <v>28029</v>
      </c>
      <c r="D1152" s="0" t="s">
        <v>28030</v>
      </c>
    </row>
    <row r="1153" customFormat="false" ht="15" hidden="false" customHeight="false" outlineLevel="0" collapsed="false">
      <c r="A1153" s="0" t="s">
        <v>11345</v>
      </c>
      <c r="B1153" s="0" t="s">
        <v>27942</v>
      </c>
      <c r="C1153" s="0" t="s">
        <v>27943</v>
      </c>
      <c r="D1153" s="0" t="s">
        <v>27944</v>
      </c>
    </row>
    <row r="1154" customFormat="false" ht="15" hidden="false" customHeight="false" outlineLevel="0" collapsed="false">
      <c r="A1154" s="0" t="s">
        <v>29771</v>
      </c>
      <c r="B1154" s="0" t="s">
        <v>29772</v>
      </c>
      <c r="C1154" s="0" t="s">
        <v>28035</v>
      </c>
      <c r="D1154" s="347" t="n">
        <v>36497.24</v>
      </c>
    </row>
    <row r="1155" customFormat="false" ht="15" hidden="false" customHeight="false" outlineLevel="0" collapsed="false">
      <c r="A1155" s="0" t="s">
        <v>29773</v>
      </c>
      <c r="B1155" s="0" t="s">
        <v>29774</v>
      </c>
      <c r="C1155" s="0" t="s">
        <v>28035</v>
      </c>
      <c r="D1155" s="347" t="n">
        <v>52678.24</v>
      </c>
    </row>
    <row r="1156" customFormat="false" ht="15" hidden="false" customHeight="false" outlineLevel="0" collapsed="false">
      <c r="A1156" s="0" t="s">
        <v>29775</v>
      </c>
      <c r="B1156" s="0" t="s">
        <v>29776</v>
      </c>
      <c r="C1156" s="0" t="s">
        <v>28035</v>
      </c>
      <c r="D1156" s="347" t="n">
        <v>11556.69</v>
      </c>
    </row>
    <row r="1157" customFormat="false" ht="15" hidden="false" customHeight="false" outlineLevel="0" collapsed="false">
      <c r="A1157" s="0" t="s">
        <v>29777</v>
      </c>
      <c r="B1157" s="0" t="s">
        <v>29778</v>
      </c>
      <c r="C1157" s="0" t="s">
        <v>28035</v>
      </c>
      <c r="D1157" s="347" t="n">
        <v>17566.95</v>
      </c>
    </row>
    <row r="1158" customFormat="false" ht="15" hidden="false" customHeight="false" outlineLevel="0" collapsed="false">
      <c r="A1158" s="0" t="s">
        <v>29779</v>
      </c>
      <c r="B1158" s="0" t="s">
        <v>29780</v>
      </c>
      <c r="C1158" s="0" t="s">
        <v>28035</v>
      </c>
      <c r="D1158" s="347" t="n">
        <v>24897.3</v>
      </c>
    </row>
    <row r="1159" customFormat="false" ht="15" hidden="false" customHeight="false" outlineLevel="0" collapsed="false">
      <c r="A1159" s="0" t="s">
        <v>29781</v>
      </c>
      <c r="B1159" s="0" t="s">
        <v>29782</v>
      </c>
      <c r="C1159" s="0" t="s">
        <v>28035</v>
      </c>
      <c r="D1159" s="347" t="n">
        <v>35214.78</v>
      </c>
    </row>
    <row r="1160" customFormat="false" ht="15" hidden="false" customHeight="false" outlineLevel="0" collapsed="false">
      <c r="A1160" s="0" t="s">
        <v>29783</v>
      </c>
      <c r="B1160" s="0" t="s">
        <v>29784</v>
      </c>
      <c r="C1160" s="0" t="s">
        <v>28035</v>
      </c>
      <c r="D1160" s="347" t="n">
        <v>12540.41</v>
      </c>
    </row>
    <row r="1161" customFormat="false" ht="15" hidden="false" customHeight="false" outlineLevel="0" collapsed="false">
      <c r="A1161" s="0" t="s">
        <v>29785</v>
      </c>
      <c r="B1161" s="0" t="s">
        <v>29786</v>
      </c>
      <c r="C1161" s="0" t="s">
        <v>28035</v>
      </c>
      <c r="D1161" s="347" t="n">
        <v>18923.8</v>
      </c>
    </row>
    <row r="1162" customFormat="false" ht="15" hidden="false" customHeight="false" outlineLevel="0" collapsed="false">
      <c r="A1162" s="0" t="s">
        <v>29787</v>
      </c>
      <c r="B1162" s="0" t="s">
        <v>29788</v>
      </c>
      <c r="C1162" s="0" t="s">
        <v>28035</v>
      </c>
      <c r="D1162" s="347" t="n">
        <v>26908.43</v>
      </c>
    </row>
    <row r="1163" customFormat="false" ht="15" hidden="false" customHeight="false" outlineLevel="0" collapsed="false">
      <c r="A1163" s="0" t="s">
        <v>29789</v>
      </c>
      <c r="B1163" s="0" t="s">
        <v>29790</v>
      </c>
      <c r="C1163" s="0" t="s">
        <v>28035</v>
      </c>
      <c r="D1163" s="347" t="n">
        <v>34697.79</v>
      </c>
    </row>
    <row r="1164" customFormat="false" ht="15" hidden="false" customHeight="false" outlineLevel="0" collapsed="false">
      <c r="A1164" s="0" t="s">
        <v>29791</v>
      </c>
      <c r="B1164" s="0" t="s">
        <v>29792</v>
      </c>
      <c r="C1164" s="0" t="s">
        <v>28035</v>
      </c>
      <c r="D1164" s="347" t="n">
        <v>13113.24</v>
      </c>
    </row>
    <row r="1165" customFormat="false" ht="15" hidden="false" customHeight="false" outlineLevel="0" collapsed="false">
      <c r="A1165" s="0" t="s">
        <v>29793</v>
      </c>
      <c r="B1165" s="0" t="s">
        <v>29794</v>
      </c>
      <c r="C1165" s="0" t="s">
        <v>28035</v>
      </c>
      <c r="D1165" s="347" t="n">
        <v>20904.23</v>
      </c>
    </row>
    <row r="1166" customFormat="false" ht="15" hidden="false" customHeight="false" outlineLevel="0" collapsed="false">
      <c r="A1166" s="0" t="s">
        <v>29795</v>
      </c>
      <c r="B1166" s="0" t="s">
        <v>29796</v>
      </c>
      <c r="C1166" s="0" t="s">
        <v>28035</v>
      </c>
      <c r="D1166" s="347" t="n">
        <v>30689.12</v>
      </c>
    </row>
    <row r="1167" customFormat="false" ht="15" hidden="false" customHeight="false" outlineLevel="0" collapsed="false">
      <c r="A1167" s="0" t="s">
        <v>29797</v>
      </c>
      <c r="B1167" s="0" t="s">
        <v>29798</v>
      </c>
      <c r="C1167" s="0" t="s">
        <v>28035</v>
      </c>
      <c r="D1167" s="347" t="n">
        <v>44213.23</v>
      </c>
    </row>
    <row r="1168" customFormat="false" ht="15" hidden="false" customHeight="false" outlineLevel="0" collapsed="false">
      <c r="A1168" s="0" t="s">
        <v>29799</v>
      </c>
      <c r="B1168" s="0" t="s">
        <v>29800</v>
      </c>
      <c r="C1168" s="0" t="s">
        <v>28035</v>
      </c>
      <c r="D1168" s="347" t="n">
        <v>16580.9</v>
      </c>
    </row>
    <row r="1169" customFormat="false" ht="15" hidden="false" customHeight="false" outlineLevel="0" collapsed="false">
      <c r="A1169" s="0" t="s">
        <v>29801</v>
      </c>
      <c r="B1169" s="0" t="s">
        <v>29802</v>
      </c>
      <c r="C1169" s="0" t="s">
        <v>28035</v>
      </c>
      <c r="D1169" s="347" t="n">
        <v>26502.43</v>
      </c>
    </row>
    <row r="1170" customFormat="false" ht="15" hidden="false" customHeight="false" outlineLevel="0" collapsed="false">
      <c r="A1170" s="0" t="s">
        <v>29803</v>
      </c>
      <c r="B1170" s="0" t="s">
        <v>29804</v>
      </c>
      <c r="C1170" s="0" t="s">
        <v>28035</v>
      </c>
      <c r="D1170" s="347" t="n">
        <v>38880.39</v>
      </c>
    </row>
    <row r="1171" customFormat="false" ht="15" hidden="false" customHeight="false" outlineLevel="0" collapsed="false">
      <c r="A1171" s="0" t="s">
        <v>29805</v>
      </c>
      <c r="B1171" s="0" t="s">
        <v>29806</v>
      </c>
      <c r="C1171" s="0" t="s">
        <v>28035</v>
      </c>
      <c r="D1171" s="347" t="n">
        <v>56079.71</v>
      </c>
    </row>
    <row r="1172" customFormat="false" ht="15" hidden="false" customHeight="false" outlineLevel="0" collapsed="false">
      <c r="A1172" s="0" t="s">
        <v>29807</v>
      </c>
      <c r="B1172" s="0" t="s">
        <v>29808</v>
      </c>
      <c r="C1172" s="0" t="s">
        <v>28259</v>
      </c>
      <c r="D1172" s="347" t="n">
        <v>1201.57</v>
      </c>
    </row>
    <row r="1173" customFormat="false" ht="15" hidden="false" customHeight="false" outlineLevel="0" collapsed="false">
      <c r="A1173" s="0" t="s">
        <v>29809</v>
      </c>
      <c r="B1173" s="0" t="s">
        <v>29810</v>
      </c>
      <c r="C1173" s="0" t="s">
        <v>28259</v>
      </c>
      <c r="D1173" s="347" t="n">
        <v>1655.67</v>
      </c>
    </row>
    <row r="1174" customFormat="false" ht="15" hidden="false" customHeight="false" outlineLevel="0" collapsed="false">
      <c r="A1174" s="0" t="s">
        <v>29811</v>
      </c>
      <c r="B1174" s="0" t="s">
        <v>29812</v>
      </c>
      <c r="C1174" s="0" t="s">
        <v>28259</v>
      </c>
      <c r="D1174" s="347" t="n">
        <v>1225.85</v>
      </c>
    </row>
    <row r="1175" customFormat="false" ht="15" hidden="false" customHeight="false" outlineLevel="0" collapsed="false">
      <c r="A1175" s="0" t="s">
        <v>29813</v>
      </c>
      <c r="B1175" s="0" t="s">
        <v>29814</v>
      </c>
      <c r="C1175" s="0" t="s">
        <v>28259</v>
      </c>
      <c r="D1175" s="347" t="n">
        <v>1682.65</v>
      </c>
    </row>
    <row r="1176" customFormat="false" ht="15" hidden="false" customHeight="false" outlineLevel="0" collapsed="false">
      <c r="A1176" s="0" t="s">
        <v>29815</v>
      </c>
      <c r="B1176" s="0" t="s">
        <v>29816</v>
      </c>
      <c r="C1176" s="0" t="s">
        <v>28259</v>
      </c>
      <c r="D1176" s="347" t="n">
        <v>1201.57</v>
      </c>
    </row>
    <row r="1177" customFormat="false" ht="15" hidden="false" customHeight="false" outlineLevel="0" collapsed="false">
      <c r="A1177" s="0" t="s">
        <v>29817</v>
      </c>
      <c r="B1177" s="0" t="s">
        <v>29818</v>
      </c>
      <c r="C1177" s="0" t="s">
        <v>28259</v>
      </c>
      <c r="D1177" s="347" t="n">
        <v>1655.67</v>
      </c>
    </row>
    <row r="1178" customFormat="false" ht="15" hidden="false" customHeight="false" outlineLevel="0" collapsed="false">
      <c r="A1178" s="0" t="s">
        <v>29819</v>
      </c>
      <c r="B1178" s="0" t="s">
        <v>29820</v>
      </c>
      <c r="C1178" s="0" t="s">
        <v>28259</v>
      </c>
      <c r="D1178" s="347" t="n">
        <v>4174.68</v>
      </c>
    </row>
    <row r="1179" customFormat="false" ht="15" hidden="false" customHeight="false" outlineLevel="0" collapsed="false">
      <c r="A1179" s="0" t="s">
        <v>29821</v>
      </c>
      <c r="B1179" s="0" t="s">
        <v>29822</v>
      </c>
      <c r="C1179" s="0" t="s">
        <v>28259</v>
      </c>
      <c r="D1179" s="347" t="n">
        <v>1225.85</v>
      </c>
    </row>
    <row r="1180" customFormat="false" ht="15" hidden="false" customHeight="false" outlineLevel="0" collapsed="false">
      <c r="A1180" s="0" t="s">
        <v>29823</v>
      </c>
      <c r="B1180" s="0" t="s">
        <v>29824</v>
      </c>
      <c r="C1180" s="0" t="s">
        <v>28259</v>
      </c>
      <c r="D1180" s="347" t="n">
        <v>1682.65</v>
      </c>
    </row>
    <row r="1181" customFormat="false" ht="15" hidden="false" customHeight="false" outlineLevel="0" collapsed="false">
      <c r="A1181" s="0" t="s">
        <v>29825</v>
      </c>
      <c r="B1181" s="0" t="s">
        <v>29826</v>
      </c>
      <c r="C1181" s="0" t="s">
        <v>28259</v>
      </c>
      <c r="D1181" s="347" t="n">
        <v>4220</v>
      </c>
    </row>
    <row r="1182" customFormat="false" ht="15" hidden="false" customHeight="false" outlineLevel="0" collapsed="false">
      <c r="A1182" s="0" t="s">
        <v>29827</v>
      </c>
      <c r="B1182" s="0" t="s">
        <v>29828</v>
      </c>
      <c r="C1182" s="0" t="s">
        <v>28259</v>
      </c>
      <c r="D1182" s="347" t="n">
        <v>1580.21</v>
      </c>
    </row>
    <row r="1183" customFormat="false" ht="15" hidden="false" customHeight="false" outlineLevel="0" collapsed="false">
      <c r="A1183" s="0" t="s">
        <v>29829</v>
      </c>
      <c r="B1183" s="0" t="s">
        <v>29830</v>
      </c>
      <c r="C1183" s="0" t="s">
        <v>28259</v>
      </c>
      <c r="D1183" s="347" t="n">
        <v>2023.9</v>
      </c>
    </row>
    <row r="1184" customFormat="false" ht="15" hidden="false" customHeight="false" outlineLevel="0" collapsed="false">
      <c r="A1184" s="0" t="s">
        <v>29831</v>
      </c>
      <c r="B1184" s="0" t="s">
        <v>29832</v>
      </c>
      <c r="C1184" s="0" t="s">
        <v>28259</v>
      </c>
      <c r="D1184" s="347" t="n">
        <v>2751.73</v>
      </c>
    </row>
    <row r="1185" customFormat="false" ht="15" hidden="false" customHeight="false" outlineLevel="0" collapsed="false">
      <c r="A1185" s="0" t="s">
        <v>29833</v>
      </c>
      <c r="B1185" s="0" t="s">
        <v>29834</v>
      </c>
      <c r="C1185" s="0" t="s">
        <v>28259</v>
      </c>
      <c r="D1185" s="347" t="n">
        <v>1580.21</v>
      </c>
    </row>
    <row r="1186" customFormat="false" ht="15" hidden="false" customHeight="false" outlineLevel="0" collapsed="false">
      <c r="A1186" s="0" t="s">
        <v>29835</v>
      </c>
      <c r="B1186" s="0" t="s">
        <v>29836</v>
      </c>
      <c r="C1186" s="0" t="s">
        <v>28259</v>
      </c>
      <c r="D1186" s="347" t="n">
        <v>2110.9</v>
      </c>
    </row>
    <row r="1187" customFormat="false" ht="15" hidden="false" customHeight="false" outlineLevel="0" collapsed="false">
      <c r="A1187" s="0" t="s">
        <v>29837</v>
      </c>
      <c r="B1187" s="0" t="s">
        <v>29838</v>
      </c>
      <c r="C1187" s="0" t="s">
        <v>28259</v>
      </c>
      <c r="D1187" s="347" t="n">
        <v>2757.73</v>
      </c>
    </row>
    <row r="1188" customFormat="false" ht="15" hidden="false" customHeight="false" outlineLevel="0" collapsed="false">
      <c r="A1188" s="0" t="s">
        <v>29839</v>
      </c>
      <c r="B1188" s="0" t="s">
        <v>29840</v>
      </c>
      <c r="C1188" s="0" t="s">
        <v>28259</v>
      </c>
      <c r="D1188" s="0" t="n">
        <v>71.97</v>
      </c>
    </row>
    <row r="1189" customFormat="false" ht="15" hidden="false" customHeight="false" outlineLevel="0" collapsed="false">
      <c r="A1189" s="0" t="s">
        <v>29841</v>
      </c>
      <c r="B1189" s="0" t="s">
        <v>29842</v>
      </c>
      <c r="C1189" s="0" t="s">
        <v>28259</v>
      </c>
      <c r="D1189" s="0" t="n">
        <v>53.59</v>
      </c>
    </row>
    <row r="1190" customFormat="false" ht="15" hidden="false" customHeight="false" outlineLevel="0" collapsed="false">
      <c r="A1190" s="0" t="s">
        <v>28021</v>
      </c>
      <c r="B1190" s="0" t="s">
        <v>28022</v>
      </c>
      <c r="C1190" s="0" t="s">
        <v>28023</v>
      </c>
      <c r="D1190" s="0" t="s">
        <v>28024</v>
      </c>
    </row>
    <row r="1191" customFormat="false" ht="15" hidden="false" customHeight="false" outlineLevel="0" collapsed="false">
      <c r="A1191" s="0" t="s">
        <v>28025</v>
      </c>
      <c r="B1191" s="0" t="s">
        <v>29843</v>
      </c>
    </row>
    <row r="1193" customFormat="false" ht="15" hidden="false" customHeight="false" outlineLevel="0" collapsed="false">
      <c r="A1193" s="0" t="s">
        <v>28027</v>
      </c>
      <c r="B1193" s="0" t="s">
        <v>28028</v>
      </c>
    </row>
    <row r="1194" customFormat="false" ht="15" hidden="false" customHeight="false" outlineLevel="0" collapsed="false">
      <c r="A1194" s="0" t="s">
        <v>27935</v>
      </c>
      <c r="B1194" s="0" t="s">
        <v>27936</v>
      </c>
    </row>
    <row r="1196" customFormat="false" ht="15" hidden="false" customHeight="false" outlineLevel="0" collapsed="false">
      <c r="A1196" s="0" t="s">
        <v>28393</v>
      </c>
      <c r="B1196" s="0" t="s">
        <v>28394</v>
      </c>
    </row>
    <row r="1197" customFormat="false" ht="15" hidden="false" customHeight="false" outlineLevel="0" collapsed="false">
      <c r="A1197" s="0" t="s">
        <v>27939</v>
      </c>
      <c r="B1197" s="0" t="s">
        <v>27940</v>
      </c>
    </row>
    <row r="1198" customFormat="false" ht="15" hidden="false" customHeight="false" outlineLevel="0" collapsed="false">
      <c r="C1198" s="0" t="s">
        <v>28029</v>
      </c>
      <c r="D1198" s="0" t="s">
        <v>28030</v>
      </c>
    </row>
    <row r="1199" customFormat="false" ht="15" hidden="false" customHeight="false" outlineLevel="0" collapsed="false">
      <c r="A1199" s="0" t="s">
        <v>11345</v>
      </c>
      <c r="B1199" s="0" t="s">
        <v>27942</v>
      </c>
      <c r="C1199" s="0" t="s">
        <v>27943</v>
      </c>
      <c r="D1199" s="0" t="s">
        <v>27944</v>
      </c>
    </row>
    <row r="1200" customFormat="false" ht="15" hidden="false" customHeight="false" outlineLevel="0" collapsed="false">
      <c r="A1200" s="0" t="s">
        <v>29844</v>
      </c>
      <c r="B1200" s="0" t="s">
        <v>29845</v>
      </c>
      <c r="C1200" s="0" t="s">
        <v>28259</v>
      </c>
      <c r="D1200" s="0" t="n">
        <v>82.52</v>
      </c>
    </row>
    <row r="1201" customFormat="false" ht="15" hidden="false" customHeight="false" outlineLevel="0" collapsed="false">
      <c r="A1201" s="0" t="s">
        <v>29846</v>
      </c>
      <c r="B1201" s="0" t="s">
        <v>29847</v>
      </c>
      <c r="C1201" s="0" t="s">
        <v>28259</v>
      </c>
      <c r="D1201" s="0" t="n">
        <v>64.77</v>
      </c>
    </row>
    <row r="1202" customFormat="false" ht="15" hidden="false" customHeight="false" outlineLevel="0" collapsed="false">
      <c r="A1202" s="0" t="s">
        <v>29848</v>
      </c>
      <c r="B1202" s="0" t="s">
        <v>29849</v>
      </c>
      <c r="C1202" s="0" t="s">
        <v>28259</v>
      </c>
      <c r="D1202" s="0" t="n">
        <v>90.96</v>
      </c>
    </row>
    <row r="1203" customFormat="false" ht="15" hidden="false" customHeight="false" outlineLevel="0" collapsed="false">
      <c r="A1203" s="0" t="s">
        <v>29850</v>
      </c>
      <c r="B1203" s="0" t="s">
        <v>29851</v>
      </c>
      <c r="C1203" s="0" t="s">
        <v>28259</v>
      </c>
      <c r="D1203" s="0" t="n">
        <v>71.38</v>
      </c>
    </row>
    <row r="1204" customFormat="false" ht="15" hidden="false" customHeight="false" outlineLevel="0" collapsed="false">
      <c r="A1204" s="0" t="s">
        <v>29852</v>
      </c>
      <c r="B1204" s="0" t="s">
        <v>29853</v>
      </c>
      <c r="C1204" s="0" t="s">
        <v>28259</v>
      </c>
      <c r="D1204" s="0" t="n">
        <v>74.04</v>
      </c>
    </row>
    <row r="1205" customFormat="false" ht="15" hidden="false" customHeight="false" outlineLevel="0" collapsed="false">
      <c r="A1205" s="0" t="s">
        <v>29854</v>
      </c>
      <c r="B1205" s="0" t="s">
        <v>29855</v>
      </c>
      <c r="C1205" s="0" t="s">
        <v>28259</v>
      </c>
      <c r="D1205" s="0" t="n">
        <v>55.86</v>
      </c>
    </row>
    <row r="1206" customFormat="false" ht="15" hidden="false" customHeight="false" outlineLevel="0" collapsed="false">
      <c r="A1206" s="0" t="s">
        <v>29856</v>
      </c>
      <c r="B1206" s="0" t="s">
        <v>29857</v>
      </c>
      <c r="C1206" s="0" t="s">
        <v>28259</v>
      </c>
      <c r="D1206" s="0" t="n">
        <v>82.47</v>
      </c>
    </row>
    <row r="1207" customFormat="false" ht="15" hidden="false" customHeight="false" outlineLevel="0" collapsed="false">
      <c r="A1207" s="0" t="s">
        <v>29858</v>
      </c>
      <c r="B1207" s="0" t="s">
        <v>29859</v>
      </c>
      <c r="C1207" s="0" t="s">
        <v>28259</v>
      </c>
      <c r="D1207" s="0" t="n">
        <v>62.33</v>
      </c>
    </row>
    <row r="1208" customFormat="false" ht="15" hidden="false" customHeight="false" outlineLevel="0" collapsed="false">
      <c r="A1208" s="0" t="s">
        <v>29860</v>
      </c>
      <c r="B1208" s="0" t="s">
        <v>29861</v>
      </c>
      <c r="C1208" s="0" t="s">
        <v>28259</v>
      </c>
      <c r="D1208" s="0" t="n">
        <v>42.41</v>
      </c>
    </row>
    <row r="1209" customFormat="false" ht="15" hidden="false" customHeight="false" outlineLevel="0" collapsed="false">
      <c r="A1209" s="0" t="s">
        <v>29862</v>
      </c>
      <c r="B1209" s="0" t="s">
        <v>29863</v>
      </c>
      <c r="C1209" s="0" t="s">
        <v>28259</v>
      </c>
      <c r="D1209" s="0" t="n">
        <v>30.47</v>
      </c>
    </row>
    <row r="1210" customFormat="false" ht="15" hidden="false" customHeight="false" outlineLevel="0" collapsed="false">
      <c r="A1210" s="0" t="s">
        <v>29864</v>
      </c>
      <c r="B1210" s="0" t="s">
        <v>29865</v>
      </c>
      <c r="C1210" s="0" t="s">
        <v>28259</v>
      </c>
      <c r="D1210" s="0" t="n">
        <v>90.21</v>
      </c>
    </row>
    <row r="1211" customFormat="false" ht="15" hidden="false" customHeight="false" outlineLevel="0" collapsed="false">
      <c r="A1211" s="0" t="s">
        <v>29866</v>
      </c>
      <c r="B1211" s="0" t="s">
        <v>29867</v>
      </c>
      <c r="C1211" s="0" t="s">
        <v>28259</v>
      </c>
      <c r="D1211" s="0" t="n">
        <v>68.38</v>
      </c>
    </row>
    <row r="1212" customFormat="false" ht="15" hidden="false" customHeight="false" outlineLevel="0" collapsed="false">
      <c r="A1212" s="0" t="s">
        <v>29868</v>
      </c>
      <c r="B1212" s="0" t="s">
        <v>29869</v>
      </c>
      <c r="C1212" s="0" t="s">
        <v>28259</v>
      </c>
      <c r="D1212" s="0" t="n">
        <v>57.62</v>
      </c>
    </row>
    <row r="1213" customFormat="false" ht="15" hidden="false" customHeight="false" outlineLevel="0" collapsed="false">
      <c r="A1213" s="0" t="s">
        <v>29870</v>
      </c>
      <c r="B1213" s="0" t="s">
        <v>29871</v>
      </c>
      <c r="C1213" s="0" t="s">
        <v>28259</v>
      </c>
      <c r="D1213" s="0" t="n">
        <v>40.06</v>
      </c>
    </row>
    <row r="1214" customFormat="false" ht="15" hidden="false" customHeight="false" outlineLevel="0" collapsed="false">
      <c r="A1214" s="0" t="s">
        <v>29872</v>
      </c>
      <c r="B1214" s="0" t="s">
        <v>29873</v>
      </c>
      <c r="C1214" s="0" t="s">
        <v>28259</v>
      </c>
      <c r="D1214" s="0" t="n">
        <v>60.27</v>
      </c>
    </row>
    <row r="1215" customFormat="false" ht="15" hidden="false" customHeight="false" outlineLevel="0" collapsed="false">
      <c r="A1215" s="0" t="s">
        <v>29874</v>
      </c>
      <c r="B1215" s="0" t="s">
        <v>29875</v>
      </c>
      <c r="C1215" s="0" t="s">
        <v>28259</v>
      </c>
      <c r="D1215" s="0" t="n">
        <v>58.73</v>
      </c>
    </row>
    <row r="1216" customFormat="false" ht="15" hidden="false" customHeight="false" outlineLevel="0" collapsed="false">
      <c r="A1216" s="0" t="s">
        <v>29876</v>
      </c>
      <c r="B1216" s="0" t="s">
        <v>29877</v>
      </c>
      <c r="C1216" s="0" t="s">
        <v>28259</v>
      </c>
      <c r="D1216" s="0" t="n">
        <v>45.32</v>
      </c>
    </row>
    <row r="1217" customFormat="false" ht="15" hidden="false" customHeight="false" outlineLevel="0" collapsed="false">
      <c r="A1217" s="0" t="s">
        <v>29878</v>
      </c>
      <c r="B1217" s="0" t="s">
        <v>29879</v>
      </c>
      <c r="C1217" s="0" t="s">
        <v>28259</v>
      </c>
      <c r="D1217" s="0" t="n">
        <v>50.73</v>
      </c>
    </row>
    <row r="1218" customFormat="false" ht="15" hidden="false" customHeight="false" outlineLevel="0" collapsed="false">
      <c r="A1218" s="0" t="s">
        <v>29880</v>
      </c>
      <c r="B1218" s="0" t="s">
        <v>29881</v>
      </c>
      <c r="C1218" s="0" t="s">
        <v>28259</v>
      </c>
      <c r="D1218" s="0" t="n">
        <v>72.6</v>
      </c>
    </row>
    <row r="1219" customFormat="false" ht="15" hidden="false" customHeight="false" outlineLevel="0" collapsed="false">
      <c r="A1219" s="0" t="s">
        <v>29882</v>
      </c>
      <c r="B1219" s="0" t="s">
        <v>29883</v>
      </c>
      <c r="C1219" s="0" t="s">
        <v>28259</v>
      </c>
      <c r="D1219" s="0" t="n">
        <v>76.78</v>
      </c>
    </row>
    <row r="1220" customFormat="false" ht="15" hidden="false" customHeight="false" outlineLevel="0" collapsed="false">
      <c r="A1220" s="0" t="s">
        <v>29884</v>
      </c>
      <c r="B1220" s="0" t="s">
        <v>29885</v>
      </c>
      <c r="C1220" s="0" t="s">
        <v>28259</v>
      </c>
      <c r="D1220" s="0" t="n">
        <v>47.07</v>
      </c>
    </row>
    <row r="1221" customFormat="false" ht="15" hidden="false" customHeight="false" outlineLevel="0" collapsed="false">
      <c r="A1221" s="0" t="s">
        <v>29886</v>
      </c>
      <c r="B1221" s="0" t="s">
        <v>29887</v>
      </c>
      <c r="C1221" s="0" t="s">
        <v>28259</v>
      </c>
      <c r="D1221" s="0" t="n">
        <v>45.78</v>
      </c>
    </row>
    <row r="1222" customFormat="false" ht="15" hidden="false" customHeight="false" outlineLevel="0" collapsed="false">
      <c r="A1222" s="0" t="s">
        <v>29888</v>
      </c>
      <c r="B1222" s="0" t="s">
        <v>29889</v>
      </c>
      <c r="C1222" s="0" t="s">
        <v>28259</v>
      </c>
      <c r="D1222" s="0" t="n">
        <v>60.95</v>
      </c>
    </row>
    <row r="1223" customFormat="false" ht="15" hidden="false" customHeight="false" outlineLevel="0" collapsed="false">
      <c r="A1223" s="0" t="s">
        <v>29890</v>
      </c>
      <c r="B1223" s="0" t="s">
        <v>29891</v>
      </c>
      <c r="C1223" s="0" t="s">
        <v>28259</v>
      </c>
      <c r="D1223" s="0" t="n">
        <v>59.66</v>
      </c>
    </row>
    <row r="1224" customFormat="false" ht="15" hidden="false" customHeight="false" outlineLevel="0" collapsed="false">
      <c r="A1224" s="0" t="s">
        <v>29892</v>
      </c>
      <c r="B1224" s="0" t="s">
        <v>29893</v>
      </c>
      <c r="C1224" s="0" t="s">
        <v>28259</v>
      </c>
      <c r="D1224" s="0" t="n">
        <v>76.14</v>
      </c>
    </row>
    <row r="1225" customFormat="false" ht="15" hidden="false" customHeight="false" outlineLevel="0" collapsed="false">
      <c r="A1225" s="0" t="s">
        <v>29894</v>
      </c>
      <c r="B1225" s="0" t="s">
        <v>29895</v>
      </c>
      <c r="C1225" s="0" t="s">
        <v>28259</v>
      </c>
      <c r="D1225" s="0" t="n">
        <v>80.23</v>
      </c>
    </row>
    <row r="1226" customFormat="false" ht="15" hidden="false" customHeight="false" outlineLevel="0" collapsed="false">
      <c r="A1226" s="0" t="s">
        <v>29896</v>
      </c>
      <c r="B1226" s="0" t="s">
        <v>29897</v>
      </c>
      <c r="C1226" s="0" t="s">
        <v>28259</v>
      </c>
      <c r="D1226" s="0" t="n">
        <v>71.15</v>
      </c>
    </row>
    <row r="1227" customFormat="false" ht="15" hidden="false" customHeight="false" outlineLevel="0" collapsed="false">
      <c r="A1227" s="0" t="s">
        <v>29898</v>
      </c>
      <c r="B1227" s="0" t="s">
        <v>29899</v>
      </c>
      <c r="C1227" s="0" t="s">
        <v>28259</v>
      </c>
      <c r="D1227" s="0" t="n">
        <v>76.8</v>
      </c>
    </row>
    <row r="1228" customFormat="false" ht="15" hidden="false" customHeight="false" outlineLevel="0" collapsed="false">
      <c r="A1228" s="0" t="s">
        <v>29900</v>
      </c>
      <c r="B1228" s="0" t="s">
        <v>29901</v>
      </c>
      <c r="C1228" s="0" t="s">
        <v>28259</v>
      </c>
      <c r="D1228" s="0" t="n">
        <v>95.61</v>
      </c>
    </row>
    <row r="1229" customFormat="false" ht="15" hidden="false" customHeight="false" outlineLevel="0" collapsed="false">
      <c r="A1229" s="0" t="s">
        <v>29902</v>
      </c>
      <c r="B1229" s="0" t="s">
        <v>29903</v>
      </c>
      <c r="C1229" s="0" t="s">
        <v>28259</v>
      </c>
      <c r="D1229" s="0" t="n">
        <v>100.22</v>
      </c>
    </row>
    <row r="1230" customFormat="false" ht="15" hidden="false" customHeight="false" outlineLevel="0" collapsed="false">
      <c r="A1230" s="0" t="s">
        <v>29904</v>
      </c>
      <c r="B1230" s="0" t="s">
        <v>29905</v>
      </c>
      <c r="C1230" s="0" t="s">
        <v>28259</v>
      </c>
      <c r="D1230" s="0" t="n">
        <v>62.05</v>
      </c>
    </row>
    <row r="1231" customFormat="false" ht="15" hidden="false" customHeight="false" outlineLevel="0" collapsed="false">
      <c r="A1231" s="0" t="s">
        <v>29906</v>
      </c>
      <c r="B1231" s="0" t="s">
        <v>29907</v>
      </c>
      <c r="C1231" s="0" t="s">
        <v>28259</v>
      </c>
      <c r="D1231" s="0" t="n">
        <v>70.96</v>
      </c>
    </row>
    <row r="1232" customFormat="false" ht="15" hidden="false" customHeight="false" outlineLevel="0" collapsed="false">
      <c r="A1232" s="0" t="s">
        <v>29908</v>
      </c>
      <c r="B1232" s="0" t="s">
        <v>29909</v>
      </c>
      <c r="C1232" s="0" t="s">
        <v>28259</v>
      </c>
      <c r="D1232" s="0" t="n">
        <v>89.29</v>
      </c>
    </row>
    <row r="1233" customFormat="false" ht="15" hidden="false" customHeight="false" outlineLevel="0" collapsed="false">
      <c r="A1233" s="0" t="s">
        <v>29910</v>
      </c>
      <c r="B1233" s="0" t="s">
        <v>29911</v>
      </c>
      <c r="C1233" s="0" t="s">
        <v>28259</v>
      </c>
      <c r="D1233" s="0" t="n">
        <v>96.98</v>
      </c>
    </row>
    <row r="1234" customFormat="false" ht="15" hidden="false" customHeight="false" outlineLevel="0" collapsed="false">
      <c r="A1234" s="0" t="s">
        <v>29912</v>
      </c>
      <c r="B1234" s="0" t="s">
        <v>29913</v>
      </c>
      <c r="C1234" s="0" t="s">
        <v>28259</v>
      </c>
      <c r="D1234" s="0" t="n">
        <v>79.88</v>
      </c>
    </row>
    <row r="1235" customFormat="false" ht="15" hidden="false" customHeight="false" outlineLevel="0" collapsed="false">
      <c r="A1235" s="0" t="s">
        <v>29914</v>
      </c>
      <c r="B1235" s="0" t="s">
        <v>29915</v>
      </c>
      <c r="C1235" s="0" t="s">
        <v>28259</v>
      </c>
      <c r="D1235" s="0" t="n">
        <v>83.72</v>
      </c>
    </row>
    <row r="1236" customFormat="false" ht="15" hidden="false" customHeight="false" outlineLevel="0" collapsed="false">
      <c r="A1236" s="0" t="s">
        <v>28021</v>
      </c>
      <c r="B1236" s="0" t="s">
        <v>28022</v>
      </c>
      <c r="C1236" s="0" t="s">
        <v>28023</v>
      </c>
      <c r="D1236" s="0" t="s">
        <v>28024</v>
      </c>
    </row>
    <row r="1237" customFormat="false" ht="15" hidden="false" customHeight="false" outlineLevel="0" collapsed="false">
      <c r="A1237" s="0" t="s">
        <v>28025</v>
      </c>
      <c r="B1237" s="0" t="s">
        <v>29916</v>
      </c>
    </row>
    <row r="1239" customFormat="false" ht="15" hidden="false" customHeight="false" outlineLevel="0" collapsed="false">
      <c r="A1239" s="0" t="s">
        <v>28027</v>
      </c>
      <c r="B1239" s="0" t="s">
        <v>28028</v>
      </c>
    </row>
    <row r="1240" customFormat="false" ht="15" hidden="false" customHeight="false" outlineLevel="0" collapsed="false">
      <c r="A1240" s="0" t="s">
        <v>27935</v>
      </c>
      <c r="B1240" s="0" t="s">
        <v>27936</v>
      </c>
    </row>
    <row r="1242" customFormat="false" ht="15" hidden="false" customHeight="false" outlineLevel="0" collapsed="false">
      <c r="A1242" s="0" t="s">
        <v>28393</v>
      </c>
      <c r="B1242" s="0" t="s">
        <v>28394</v>
      </c>
    </row>
    <row r="1243" customFormat="false" ht="15" hidden="false" customHeight="false" outlineLevel="0" collapsed="false">
      <c r="A1243" s="0" t="s">
        <v>27939</v>
      </c>
      <c r="B1243" s="0" t="s">
        <v>27940</v>
      </c>
    </row>
    <row r="1244" customFormat="false" ht="15" hidden="false" customHeight="false" outlineLevel="0" collapsed="false">
      <c r="C1244" s="0" t="s">
        <v>28029</v>
      </c>
      <c r="D1244" s="0" t="s">
        <v>28030</v>
      </c>
    </row>
    <row r="1245" customFormat="false" ht="15" hidden="false" customHeight="false" outlineLevel="0" collapsed="false">
      <c r="A1245" s="0" t="s">
        <v>11345</v>
      </c>
      <c r="B1245" s="0" t="s">
        <v>27942</v>
      </c>
      <c r="C1245" s="0" t="s">
        <v>27943</v>
      </c>
      <c r="D1245" s="0" t="s">
        <v>27944</v>
      </c>
    </row>
    <row r="1246" customFormat="false" ht="15" hidden="false" customHeight="false" outlineLevel="0" collapsed="false">
      <c r="A1246" s="0" t="s">
        <v>29917</v>
      </c>
      <c r="B1246" s="0" t="s">
        <v>29918</v>
      </c>
      <c r="C1246" s="0" t="s">
        <v>28259</v>
      </c>
      <c r="D1246" s="0" t="n">
        <v>90.12</v>
      </c>
    </row>
    <row r="1247" customFormat="false" ht="15" hidden="false" customHeight="false" outlineLevel="0" collapsed="false">
      <c r="A1247" s="0" t="s">
        <v>29919</v>
      </c>
      <c r="B1247" s="0" t="s">
        <v>29920</v>
      </c>
      <c r="C1247" s="0" t="s">
        <v>28259</v>
      </c>
      <c r="D1247" s="0" t="n">
        <v>93.96</v>
      </c>
    </row>
    <row r="1248" customFormat="false" ht="15" hidden="false" customHeight="false" outlineLevel="0" collapsed="false">
      <c r="A1248" s="0" t="s">
        <v>29921</v>
      </c>
      <c r="B1248" s="0" t="s">
        <v>29922</v>
      </c>
      <c r="C1248" s="0" t="s">
        <v>28259</v>
      </c>
      <c r="D1248" s="0" t="n">
        <v>92.69</v>
      </c>
    </row>
    <row r="1249" customFormat="false" ht="15" hidden="false" customHeight="false" outlineLevel="0" collapsed="false">
      <c r="A1249" s="0" t="s">
        <v>29923</v>
      </c>
      <c r="B1249" s="0" t="s">
        <v>29924</v>
      </c>
      <c r="C1249" s="0" t="s">
        <v>28259</v>
      </c>
      <c r="D1249" s="0" t="n">
        <v>100.19</v>
      </c>
    </row>
    <row r="1250" customFormat="false" ht="15" hidden="false" customHeight="false" outlineLevel="0" collapsed="false">
      <c r="A1250" s="0" t="s">
        <v>29925</v>
      </c>
      <c r="B1250" s="0" t="s">
        <v>29926</v>
      </c>
      <c r="C1250" s="0" t="s">
        <v>28259</v>
      </c>
      <c r="D1250" s="0" t="n">
        <v>37.4</v>
      </c>
    </row>
    <row r="1251" customFormat="false" ht="15" hidden="false" customHeight="false" outlineLevel="0" collapsed="false">
      <c r="A1251" s="0" t="s">
        <v>29927</v>
      </c>
      <c r="B1251" s="0" t="s">
        <v>29928</v>
      </c>
      <c r="C1251" s="0" t="s">
        <v>28259</v>
      </c>
      <c r="D1251" s="0" t="n">
        <v>48.3</v>
      </c>
    </row>
    <row r="1252" customFormat="false" ht="15" hidden="false" customHeight="false" outlineLevel="0" collapsed="false">
      <c r="A1252" s="0" t="s">
        <v>29929</v>
      </c>
      <c r="B1252" s="0" t="s">
        <v>29930</v>
      </c>
      <c r="C1252" s="0" t="s">
        <v>28259</v>
      </c>
      <c r="D1252" s="0" t="n">
        <v>23.46</v>
      </c>
    </row>
    <row r="1253" customFormat="false" ht="15" hidden="false" customHeight="false" outlineLevel="0" collapsed="false">
      <c r="A1253" s="0" t="s">
        <v>29931</v>
      </c>
      <c r="B1253" s="0" t="s">
        <v>29932</v>
      </c>
      <c r="C1253" s="0" t="s">
        <v>28259</v>
      </c>
      <c r="D1253" s="0" t="n">
        <v>12.15</v>
      </c>
    </row>
    <row r="1254" customFormat="false" ht="15" hidden="false" customHeight="false" outlineLevel="0" collapsed="false">
      <c r="A1254" s="0" t="s">
        <v>29933</v>
      </c>
      <c r="B1254" s="0" t="s">
        <v>29934</v>
      </c>
      <c r="C1254" s="0" t="s">
        <v>28259</v>
      </c>
      <c r="D1254" s="0" t="n">
        <v>33.88</v>
      </c>
    </row>
    <row r="1255" customFormat="false" ht="15" hidden="false" customHeight="false" outlineLevel="0" collapsed="false">
      <c r="A1255" s="0" t="s">
        <v>29935</v>
      </c>
      <c r="B1255" s="0" t="s">
        <v>29936</v>
      </c>
      <c r="C1255" s="0" t="s">
        <v>28259</v>
      </c>
      <c r="D1255" s="0" t="n">
        <v>41.15</v>
      </c>
    </row>
    <row r="1256" customFormat="false" ht="15" hidden="false" customHeight="false" outlineLevel="0" collapsed="false">
      <c r="A1256" s="0" t="s">
        <v>29937</v>
      </c>
      <c r="B1256" s="0" t="s">
        <v>29938</v>
      </c>
      <c r="C1256" s="0" t="s">
        <v>28259</v>
      </c>
      <c r="D1256" s="0" t="n">
        <v>52.51</v>
      </c>
    </row>
    <row r="1257" customFormat="false" ht="15" hidden="false" customHeight="false" outlineLevel="0" collapsed="false">
      <c r="A1257" s="0" t="s">
        <v>29939</v>
      </c>
      <c r="B1257" s="0" t="s">
        <v>29940</v>
      </c>
      <c r="C1257" s="0" t="s">
        <v>28259</v>
      </c>
      <c r="D1257" s="0" t="n">
        <v>39.91</v>
      </c>
    </row>
    <row r="1258" customFormat="false" ht="15" hidden="false" customHeight="false" outlineLevel="0" collapsed="false">
      <c r="A1258" s="0" t="s">
        <v>29941</v>
      </c>
      <c r="B1258" s="0" t="s">
        <v>29942</v>
      </c>
      <c r="C1258" s="0" t="s">
        <v>28259</v>
      </c>
      <c r="D1258" s="0" t="n">
        <v>42.75</v>
      </c>
    </row>
    <row r="1259" customFormat="false" ht="15" hidden="false" customHeight="false" outlineLevel="0" collapsed="false">
      <c r="A1259" s="0" t="s">
        <v>29943</v>
      </c>
      <c r="B1259" s="0" t="s">
        <v>29944</v>
      </c>
      <c r="C1259" s="0" t="s">
        <v>28259</v>
      </c>
      <c r="D1259" s="0" t="n">
        <v>53.65</v>
      </c>
    </row>
    <row r="1260" customFormat="false" ht="15" hidden="false" customHeight="false" outlineLevel="0" collapsed="false">
      <c r="A1260" s="0" t="s">
        <v>29945</v>
      </c>
      <c r="B1260" s="0" t="s">
        <v>29946</v>
      </c>
      <c r="C1260" s="0" t="s">
        <v>28259</v>
      </c>
      <c r="D1260" s="0" t="n">
        <v>28.85</v>
      </c>
    </row>
    <row r="1261" customFormat="false" ht="15" hidden="false" customHeight="false" outlineLevel="0" collapsed="false">
      <c r="A1261" s="0" t="s">
        <v>29947</v>
      </c>
      <c r="B1261" s="0" t="s">
        <v>29948</v>
      </c>
      <c r="C1261" s="0" t="s">
        <v>28259</v>
      </c>
      <c r="D1261" s="0" t="n">
        <v>17.54</v>
      </c>
    </row>
    <row r="1262" customFormat="false" ht="15" hidden="false" customHeight="false" outlineLevel="0" collapsed="false">
      <c r="A1262" s="0" t="s">
        <v>29949</v>
      </c>
      <c r="B1262" s="0" t="s">
        <v>29950</v>
      </c>
      <c r="C1262" s="0" t="s">
        <v>28259</v>
      </c>
      <c r="D1262" s="0" t="n">
        <v>42.42</v>
      </c>
    </row>
    <row r="1263" customFormat="false" ht="15" hidden="false" customHeight="false" outlineLevel="0" collapsed="false">
      <c r="A1263" s="0" t="s">
        <v>29951</v>
      </c>
      <c r="B1263" s="0" t="s">
        <v>29952</v>
      </c>
      <c r="C1263" s="0" t="s">
        <v>28259</v>
      </c>
      <c r="D1263" s="0" t="n">
        <v>46.28</v>
      </c>
    </row>
    <row r="1264" customFormat="false" ht="15" hidden="false" customHeight="false" outlineLevel="0" collapsed="false">
      <c r="A1264" s="0" t="s">
        <v>29953</v>
      </c>
      <c r="B1264" s="0" t="s">
        <v>29954</v>
      </c>
      <c r="C1264" s="0" t="s">
        <v>28259</v>
      </c>
      <c r="D1264" s="0" t="n">
        <v>55.11</v>
      </c>
    </row>
    <row r="1265" customFormat="false" ht="15" hidden="false" customHeight="false" outlineLevel="0" collapsed="false">
      <c r="A1265" s="0" t="s">
        <v>29955</v>
      </c>
      <c r="B1265" s="0" t="s">
        <v>29956</v>
      </c>
      <c r="C1265" s="0" t="s">
        <v>28259</v>
      </c>
      <c r="D1265" s="0" t="n">
        <v>49.65</v>
      </c>
    </row>
    <row r="1266" customFormat="false" ht="15" hidden="false" customHeight="false" outlineLevel="0" collapsed="false">
      <c r="A1266" s="0" t="s">
        <v>29957</v>
      </c>
      <c r="B1266" s="0" t="s">
        <v>29958</v>
      </c>
      <c r="C1266" s="0" t="s">
        <v>28035</v>
      </c>
      <c r="D1266" s="0" t="n">
        <v>151.09</v>
      </c>
    </row>
    <row r="1267" customFormat="false" ht="15" hidden="false" customHeight="false" outlineLevel="0" collapsed="false">
      <c r="A1267" s="0" t="s">
        <v>29959</v>
      </c>
      <c r="B1267" s="0" t="s">
        <v>29960</v>
      </c>
      <c r="C1267" s="0" t="s">
        <v>28035</v>
      </c>
      <c r="D1267" s="0" t="n">
        <v>184.2</v>
      </c>
    </row>
    <row r="1268" customFormat="false" ht="15" hidden="false" customHeight="false" outlineLevel="0" collapsed="false">
      <c r="A1268" s="0" t="s">
        <v>29961</v>
      </c>
      <c r="B1268" s="0" t="s">
        <v>29962</v>
      </c>
      <c r="C1268" s="0" t="s">
        <v>28035</v>
      </c>
      <c r="D1268" s="0" t="n">
        <v>162.06</v>
      </c>
    </row>
    <row r="1269" customFormat="false" ht="15" hidden="false" customHeight="false" outlineLevel="0" collapsed="false">
      <c r="A1269" s="0" t="s">
        <v>29963</v>
      </c>
      <c r="B1269" s="0" t="s">
        <v>29964</v>
      </c>
      <c r="C1269" s="0" t="s">
        <v>28035</v>
      </c>
      <c r="D1269" s="0" t="n">
        <v>198.55</v>
      </c>
    </row>
    <row r="1270" customFormat="false" ht="15" hidden="false" customHeight="false" outlineLevel="0" collapsed="false">
      <c r="A1270" s="0" t="s">
        <v>29965</v>
      </c>
      <c r="B1270" s="0" t="s">
        <v>29966</v>
      </c>
      <c r="C1270" s="0" t="s">
        <v>28259</v>
      </c>
      <c r="D1270" s="0" t="n">
        <v>25.33</v>
      </c>
    </row>
    <row r="1271" customFormat="false" ht="15" hidden="false" customHeight="false" outlineLevel="0" collapsed="false">
      <c r="A1271" s="0" t="s">
        <v>29967</v>
      </c>
      <c r="B1271" s="0" t="s">
        <v>29968</v>
      </c>
      <c r="C1271" s="0" t="s">
        <v>28259</v>
      </c>
      <c r="D1271" s="0" t="n">
        <v>18.74</v>
      </c>
    </row>
    <row r="1272" customFormat="false" ht="15" hidden="false" customHeight="false" outlineLevel="0" collapsed="false">
      <c r="A1272" s="0" t="s">
        <v>29969</v>
      </c>
      <c r="B1272" s="0" t="s">
        <v>29970</v>
      </c>
      <c r="C1272" s="0" t="s">
        <v>28259</v>
      </c>
      <c r="D1272" s="0" t="n">
        <v>7.91</v>
      </c>
    </row>
    <row r="1273" customFormat="false" ht="15" hidden="false" customHeight="false" outlineLevel="0" collapsed="false">
      <c r="A1273" s="0" t="s">
        <v>29971</v>
      </c>
      <c r="B1273" s="0" t="s">
        <v>29972</v>
      </c>
      <c r="C1273" s="0" t="s">
        <v>28259</v>
      </c>
      <c r="D1273" s="0" t="n">
        <v>42.44</v>
      </c>
    </row>
    <row r="1274" customFormat="false" ht="15" hidden="false" customHeight="false" outlineLevel="0" collapsed="false">
      <c r="A1274" s="0" t="s">
        <v>29973</v>
      </c>
      <c r="B1274" s="0" t="s">
        <v>29974</v>
      </c>
      <c r="C1274" s="0" t="s">
        <v>28259</v>
      </c>
      <c r="D1274" s="0" t="n">
        <v>28.31</v>
      </c>
    </row>
    <row r="1275" customFormat="false" ht="15" hidden="false" customHeight="false" outlineLevel="0" collapsed="false">
      <c r="A1275" s="0" t="s">
        <v>29975</v>
      </c>
      <c r="B1275" s="0" t="s">
        <v>29976</v>
      </c>
      <c r="C1275" s="0" t="s">
        <v>28259</v>
      </c>
      <c r="D1275" s="0" t="n">
        <v>40.24</v>
      </c>
    </row>
    <row r="1276" customFormat="false" ht="15" hidden="false" customHeight="false" outlineLevel="0" collapsed="false">
      <c r="A1276" s="0" t="s">
        <v>29977</v>
      </c>
      <c r="B1276" s="0" t="s">
        <v>29978</v>
      </c>
      <c r="C1276" s="0" t="s">
        <v>28259</v>
      </c>
      <c r="D1276" s="0" t="n">
        <v>33.53</v>
      </c>
    </row>
    <row r="1277" customFormat="false" ht="15" hidden="false" customHeight="false" outlineLevel="0" collapsed="false">
      <c r="A1277" s="0" t="s">
        <v>29979</v>
      </c>
      <c r="B1277" s="0" t="s">
        <v>29980</v>
      </c>
      <c r="C1277" s="0" t="s">
        <v>28259</v>
      </c>
      <c r="D1277" s="0" t="n">
        <v>23.05</v>
      </c>
    </row>
    <row r="1278" customFormat="false" ht="15" hidden="false" customHeight="false" outlineLevel="0" collapsed="false">
      <c r="A1278" s="0" t="s">
        <v>29981</v>
      </c>
      <c r="B1278" s="0" t="s">
        <v>29982</v>
      </c>
      <c r="C1278" s="0" t="s">
        <v>28259</v>
      </c>
      <c r="D1278" s="0" t="n">
        <v>12.23</v>
      </c>
    </row>
    <row r="1279" customFormat="false" ht="15" hidden="false" customHeight="false" outlineLevel="0" collapsed="false">
      <c r="A1279" s="0" t="s">
        <v>29983</v>
      </c>
      <c r="B1279" s="0" t="s">
        <v>29984</v>
      </c>
      <c r="C1279" s="0" t="s">
        <v>28259</v>
      </c>
      <c r="D1279" s="0" t="n">
        <v>46.76</v>
      </c>
    </row>
    <row r="1280" customFormat="false" ht="15" hidden="false" customHeight="false" outlineLevel="0" collapsed="false">
      <c r="A1280" s="0" t="s">
        <v>29985</v>
      </c>
      <c r="B1280" s="0" t="s">
        <v>29986</v>
      </c>
      <c r="C1280" s="0" t="s">
        <v>28259</v>
      </c>
      <c r="D1280" s="0" t="n">
        <v>36</v>
      </c>
    </row>
    <row r="1281" customFormat="false" ht="15" hidden="false" customHeight="false" outlineLevel="0" collapsed="false">
      <c r="A1281" s="0" t="s">
        <v>29987</v>
      </c>
      <c r="B1281" s="0" t="s">
        <v>29988</v>
      </c>
      <c r="C1281" s="0" t="s">
        <v>28259</v>
      </c>
      <c r="D1281" s="0" t="n">
        <v>44.29</v>
      </c>
    </row>
    <row r="1282" customFormat="false" ht="15" hidden="false" customHeight="false" outlineLevel="0" collapsed="false">
      <c r="A1282" s="0" t="s">
        <v>28021</v>
      </c>
      <c r="B1282" s="0" t="s">
        <v>28022</v>
      </c>
      <c r="C1282" s="0" t="s">
        <v>28023</v>
      </c>
      <c r="D1282" s="0" t="s">
        <v>28024</v>
      </c>
    </row>
    <row r="1283" customFormat="false" ht="15" hidden="false" customHeight="false" outlineLevel="0" collapsed="false">
      <c r="A1283" s="0" t="s">
        <v>28025</v>
      </c>
      <c r="B1283" s="0" t="s">
        <v>29989</v>
      </c>
    </row>
    <row r="1285" customFormat="false" ht="15" hidden="false" customHeight="false" outlineLevel="0" collapsed="false">
      <c r="A1285" s="0" t="s">
        <v>28027</v>
      </c>
      <c r="B1285" s="0" t="s">
        <v>28028</v>
      </c>
    </row>
    <row r="1286" customFormat="false" ht="15" hidden="false" customHeight="false" outlineLevel="0" collapsed="false">
      <c r="A1286" s="0" t="s">
        <v>27935</v>
      </c>
      <c r="B1286" s="0" t="s">
        <v>27936</v>
      </c>
    </row>
    <row r="1288" customFormat="false" ht="15" hidden="false" customHeight="false" outlineLevel="0" collapsed="false">
      <c r="A1288" s="0" t="s">
        <v>28393</v>
      </c>
      <c r="B1288" s="0" t="s">
        <v>28394</v>
      </c>
    </row>
    <row r="1289" customFormat="false" ht="15" hidden="false" customHeight="false" outlineLevel="0" collapsed="false">
      <c r="A1289" s="0" t="s">
        <v>27939</v>
      </c>
      <c r="B1289" s="0" t="s">
        <v>27940</v>
      </c>
    </row>
    <row r="1290" customFormat="false" ht="15" hidden="false" customHeight="false" outlineLevel="0" collapsed="false">
      <c r="C1290" s="0" t="s">
        <v>28029</v>
      </c>
      <c r="D1290" s="0" t="s">
        <v>28030</v>
      </c>
    </row>
    <row r="1291" customFormat="false" ht="15" hidden="false" customHeight="false" outlineLevel="0" collapsed="false">
      <c r="A1291" s="0" t="s">
        <v>11345</v>
      </c>
      <c r="B1291" s="0" t="s">
        <v>27942</v>
      </c>
      <c r="C1291" s="0" t="s">
        <v>27943</v>
      </c>
      <c r="D1291" s="0" t="s">
        <v>27944</v>
      </c>
    </row>
    <row r="1292" customFormat="false" ht="15" hidden="false" customHeight="false" outlineLevel="0" collapsed="false">
      <c r="A1292" s="0" t="s">
        <v>29990</v>
      </c>
      <c r="B1292" s="0" t="s">
        <v>29991</v>
      </c>
      <c r="C1292" s="0" t="s">
        <v>28035</v>
      </c>
      <c r="D1292" s="0" t="n">
        <v>41.65</v>
      </c>
    </row>
    <row r="1293" customFormat="false" ht="15" hidden="false" customHeight="false" outlineLevel="0" collapsed="false">
      <c r="A1293" s="0" t="s">
        <v>29992</v>
      </c>
      <c r="B1293" s="0" t="s">
        <v>29993</v>
      </c>
      <c r="C1293" s="0" t="s">
        <v>28035</v>
      </c>
      <c r="D1293" s="0" t="n">
        <v>48.4</v>
      </c>
    </row>
    <row r="1294" customFormat="false" ht="15" hidden="false" customHeight="false" outlineLevel="0" collapsed="false">
      <c r="A1294" s="0" t="s">
        <v>29994</v>
      </c>
      <c r="B1294" s="0" t="s">
        <v>29995</v>
      </c>
      <c r="C1294" s="0" t="s">
        <v>28259</v>
      </c>
      <c r="D1294" s="0" t="n">
        <v>50.85</v>
      </c>
    </row>
    <row r="1295" customFormat="false" ht="15" hidden="false" customHeight="false" outlineLevel="0" collapsed="false">
      <c r="A1295" s="0" t="s">
        <v>29996</v>
      </c>
      <c r="B1295" s="0" t="s">
        <v>29995</v>
      </c>
      <c r="C1295" s="0" t="s">
        <v>28259</v>
      </c>
      <c r="D1295" s="0" t="n">
        <v>50.85</v>
      </c>
    </row>
    <row r="1296" customFormat="false" ht="15" hidden="false" customHeight="false" outlineLevel="0" collapsed="false">
      <c r="A1296" s="0" t="s">
        <v>29997</v>
      </c>
      <c r="B1296" s="0" t="s">
        <v>29998</v>
      </c>
      <c r="C1296" s="0" t="s">
        <v>28035</v>
      </c>
      <c r="D1296" s="0" t="n">
        <v>11.37</v>
      </c>
    </row>
    <row r="1297" customFormat="false" ht="15" hidden="false" customHeight="false" outlineLevel="0" collapsed="false">
      <c r="A1297" s="0" t="s">
        <v>29999</v>
      </c>
      <c r="B1297" s="0" t="s">
        <v>30000</v>
      </c>
      <c r="C1297" s="0" t="s">
        <v>28035</v>
      </c>
      <c r="D1297" s="0" t="n">
        <v>12.92</v>
      </c>
    </row>
    <row r="1298" customFormat="false" ht="15" hidden="false" customHeight="false" outlineLevel="0" collapsed="false">
      <c r="A1298" s="0" t="s">
        <v>30001</v>
      </c>
      <c r="B1298" s="0" t="s">
        <v>30002</v>
      </c>
      <c r="C1298" s="0" t="s">
        <v>28259</v>
      </c>
      <c r="D1298" s="0" t="n">
        <v>44.46</v>
      </c>
    </row>
    <row r="1299" customFormat="false" ht="15" hidden="false" customHeight="false" outlineLevel="0" collapsed="false">
      <c r="A1299" s="0" t="s">
        <v>30003</v>
      </c>
      <c r="B1299" s="0" t="s">
        <v>30004</v>
      </c>
      <c r="C1299" s="0" t="s">
        <v>28259</v>
      </c>
      <c r="D1299" s="0" t="n">
        <v>30.84</v>
      </c>
    </row>
    <row r="1300" customFormat="false" ht="15" hidden="false" customHeight="false" outlineLevel="0" collapsed="false">
      <c r="A1300" s="0" t="s">
        <v>30005</v>
      </c>
      <c r="B1300" s="0" t="s">
        <v>30006</v>
      </c>
      <c r="C1300" s="0" t="s">
        <v>28259</v>
      </c>
      <c r="D1300" s="0" t="n">
        <v>26.64</v>
      </c>
    </row>
    <row r="1301" customFormat="false" ht="15" hidden="false" customHeight="false" outlineLevel="0" collapsed="false">
      <c r="A1301" s="0" t="s">
        <v>30007</v>
      </c>
      <c r="B1301" s="0" t="s">
        <v>30008</v>
      </c>
      <c r="C1301" s="0" t="s">
        <v>28259</v>
      </c>
      <c r="D1301" s="0" t="n">
        <v>21.36</v>
      </c>
    </row>
    <row r="1302" customFormat="false" ht="15" hidden="false" customHeight="false" outlineLevel="0" collapsed="false">
      <c r="A1302" s="0" t="s">
        <v>30009</v>
      </c>
      <c r="B1302" s="0" t="s">
        <v>30010</v>
      </c>
      <c r="C1302" s="0" t="s">
        <v>28259</v>
      </c>
      <c r="D1302" s="0" t="n">
        <v>33.07</v>
      </c>
    </row>
    <row r="1303" customFormat="false" ht="15" hidden="false" customHeight="false" outlineLevel="0" collapsed="false">
      <c r="A1303" s="0" t="s">
        <v>30011</v>
      </c>
      <c r="B1303" s="0" t="s">
        <v>30012</v>
      </c>
      <c r="C1303" s="0" t="s">
        <v>28259</v>
      </c>
      <c r="D1303" s="0" t="n">
        <v>23.52</v>
      </c>
    </row>
    <row r="1304" customFormat="false" ht="15" hidden="false" customHeight="false" outlineLevel="0" collapsed="false">
      <c r="A1304" s="0" t="s">
        <v>30013</v>
      </c>
      <c r="B1304" s="0" t="s">
        <v>30014</v>
      </c>
      <c r="C1304" s="0" t="s">
        <v>28259</v>
      </c>
      <c r="D1304" s="0" t="n">
        <v>20.16</v>
      </c>
    </row>
    <row r="1305" customFormat="false" ht="15" hidden="false" customHeight="false" outlineLevel="0" collapsed="false">
      <c r="A1305" s="0" t="s">
        <v>30015</v>
      </c>
      <c r="B1305" s="0" t="s">
        <v>30016</v>
      </c>
      <c r="C1305" s="0" t="s">
        <v>28259</v>
      </c>
      <c r="D1305" s="0" t="n">
        <v>16.78</v>
      </c>
    </row>
    <row r="1306" customFormat="false" ht="15" hidden="false" customHeight="false" outlineLevel="0" collapsed="false">
      <c r="A1306" s="0" t="s">
        <v>30017</v>
      </c>
      <c r="B1306" s="0" t="s">
        <v>30018</v>
      </c>
      <c r="C1306" s="0" t="s">
        <v>28259</v>
      </c>
      <c r="D1306" s="0" t="n">
        <v>24.68</v>
      </c>
    </row>
    <row r="1307" customFormat="false" ht="15" hidden="false" customHeight="false" outlineLevel="0" collapsed="false">
      <c r="A1307" s="0" t="s">
        <v>30019</v>
      </c>
      <c r="B1307" s="0" t="s">
        <v>30020</v>
      </c>
      <c r="C1307" s="0" t="s">
        <v>28259</v>
      </c>
      <c r="D1307" s="0" t="n">
        <v>34.81</v>
      </c>
    </row>
    <row r="1308" customFormat="false" ht="15" hidden="false" customHeight="false" outlineLevel="0" collapsed="false">
      <c r="A1308" s="0" t="s">
        <v>30021</v>
      </c>
      <c r="B1308" s="0" t="s">
        <v>30022</v>
      </c>
      <c r="C1308" s="0" t="s">
        <v>28259</v>
      </c>
      <c r="D1308" s="0" t="n">
        <v>25.35</v>
      </c>
    </row>
    <row r="1309" customFormat="false" ht="15" hidden="false" customHeight="false" outlineLevel="0" collapsed="false">
      <c r="A1309" s="0" t="s">
        <v>30023</v>
      </c>
      <c r="B1309" s="0" t="s">
        <v>30024</v>
      </c>
      <c r="C1309" s="0" t="s">
        <v>28259</v>
      </c>
      <c r="D1309" s="0" t="n">
        <v>20.93</v>
      </c>
    </row>
    <row r="1310" customFormat="false" ht="15" hidden="false" customHeight="false" outlineLevel="0" collapsed="false">
      <c r="A1310" s="0" t="s">
        <v>30025</v>
      </c>
      <c r="B1310" s="0" t="s">
        <v>30026</v>
      </c>
      <c r="C1310" s="0" t="s">
        <v>28259</v>
      </c>
      <c r="D1310" s="0" t="n">
        <v>18.02</v>
      </c>
    </row>
    <row r="1311" customFormat="false" ht="15" hidden="false" customHeight="false" outlineLevel="0" collapsed="false">
      <c r="A1311" s="0" t="s">
        <v>30027</v>
      </c>
      <c r="B1311" s="0" t="s">
        <v>30028</v>
      </c>
      <c r="C1311" s="0" t="s">
        <v>28259</v>
      </c>
      <c r="D1311" s="0" t="n">
        <v>13.67</v>
      </c>
    </row>
    <row r="1312" customFormat="false" ht="15" hidden="false" customHeight="false" outlineLevel="0" collapsed="false">
      <c r="A1312" s="0" t="s">
        <v>30029</v>
      </c>
      <c r="B1312" s="0" t="s">
        <v>30030</v>
      </c>
      <c r="C1312" s="0" t="s">
        <v>28259</v>
      </c>
      <c r="D1312" s="0" t="n">
        <v>13.99</v>
      </c>
    </row>
    <row r="1313" customFormat="false" ht="15" hidden="false" customHeight="false" outlineLevel="0" collapsed="false">
      <c r="A1313" s="0" t="s">
        <v>30031</v>
      </c>
      <c r="B1313" s="0" t="s">
        <v>30032</v>
      </c>
      <c r="C1313" s="0" t="s">
        <v>28259</v>
      </c>
      <c r="D1313" s="0" t="n">
        <v>11.73</v>
      </c>
    </row>
    <row r="1314" customFormat="false" ht="15" hidden="false" customHeight="false" outlineLevel="0" collapsed="false">
      <c r="A1314" s="0" t="s">
        <v>30033</v>
      </c>
      <c r="B1314" s="0" t="s">
        <v>30034</v>
      </c>
      <c r="C1314" s="0" t="s">
        <v>28259</v>
      </c>
      <c r="D1314" s="0" t="n">
        <v>9.88</v>
      </c>
    </row>
    <row r="1315" customFormat="false" ht="15" hidden="false" customHeight="false" outlineLevel="0" collapsed="false">
      <c r="A1315" s="0" t="s">
        <v>30035</v>
      </c>
      <c r="B1315" s="0" t="s">
        <v>30036</v>
      </c>
      <c r="C1315" s="0" t="s">
        <v>28259</v>
      </c>
      <c r="D1315" s="0" t="n">
        <v>7.1</v>
      </c>
    </row>
    <row r="1316" customFormat="false" ht="15" hidden="false" customHeight="false" outlineLevel="0" collapsed="false">
      <c r="A1316" s="0" t="s">
        <v>30037</v>
      </c>
      <c r="B1316" s="0" t="s">
        <v>30038</v>
      </c>
      <c r="C1316" s="0" t="s">
        <v>28259</v>
      </c>
      <c r="D1316" s="0" t="n">
        <v>52.83</v>
      </c>
    </row>
    <row r="1317" customFormat="false" ht="15" hidden="false" customHeight="false" outlineLevel="0" collapsed="false">
      <c r="A1317" s="0" t="s">
        <v>30039</v>
      </c>
      <c r="B1317" s="0" t="s">
        <v>30040</v>
      </c>
      <c r="C1317" s="0" t="s">
        <v>28259</v>
      </c>
      <c r="D1317" s="0" t="n">
        <v>36.18</v>
      </c>
    </row>
    <row r="1318" customFormat="false" ht="15" hidden="false" customHeight="false" outlineLevel="0" collapsed="false">
      <c r="A1318" s="0" t="s">
        <v>30041</v>
      </c>
      <c r="B1318" s="0" t="s">
        <v>30042</v>
      </c>
      <c r="C1318" s="0" t="s">
        <v>28259</v>
      </c>
      <c r="D1318" s="0" t="n">
        <v>31.28</v>
      </c>
    </row>
    <row r="1319" customFormat="false" ht="15" hidden="false" customHeight="false" outlineLevel="0" collapsed="false">
      <c r="A1319" s="0" t="s">
        <v>30043</v>
      </c>
      <c r="B1319" s="0" t="s">
        <v>30044</v>
      </c>
      <c r="C1319" s="0" t="s">
        <v>28259</v>
      </c>
      <c r="D1319" s="0" t="n">
        <v>25.16</v>
      </c>
    </row>
    <row r="1320" customFormat="false" ht="15" hidden="false" customHeight="false" outlineLevel="0" collapsed="false">
      <c r="A1320" s="0" t="s">
        <v>30045</v>
      </c>
      <c r="B1320" s="0" t="s">
        <v>30046</v>
      </c>
      <c r="C1320" s="0" t="s">
        <v>28259</v>
      </c>
      <c r="D1320" s="0" t="n">
        <v>40.88</v>
      </c>
    </row>
    <row r="1321" customFormat="false" ht="15" hidden="false" customHeight="false" outlineLevel="0" collapsed="false">
      <c r="A1321" s="0" t="s">
        <v>30047</v>
      </c>
      <c r="B1321" s="0" t="s">
        <v>30048</v>
      </c>
      <c r="C1321" s="0" t="s">
        <v>28259</v>
      </c>
      <c r="D1321" s="0" t="n">
        <v>28.44</v>
      </c>
    </row>
    <row r="1322" customFormat="false" ht="15" hidden="false" customHeight="false" outlineLevel="0" collapsed="false">
      <c r="A1322" s="0" t="s">
        <v>30049</v>
      </c>
      <c r="B1322" s="0" t="s">
        <v>30050</v>
      </c>
      <c r="C1322" s="0" t="s">
        <v>28259</v>
      </c>
      <c r="D1322" s="0" t="n">
        <v>24.38</v>
      </c>
    </row>
    <row r="1323" customFormat="false" ht="15" hidden="false" customHeight="false" outlineLevel="0" collapsed="false">
      <c r="A1323" s="0" t="s">
        <v>30051</v>
      </c>
      <c r="B1323" s="0" t="s">
        <v>30052</v>
      </c>
      <c r="C1323" s="0" t="s">
        <v>28259</v>
      </c>
      <c r="D1323" s="0" t="n">
        <v>20.3</v>
      </c>
    </row>
    <row r="1324" customFormat="false" ht="15" hidden="false" customHeight="false" outlineLevel="0" collapsed="false">
      <c r="A1324" s="0" t="s">
        <v>30053</v>
      </c>
      <c r="B1324" s="0" t="s">
        <v>30054</v>
      </c>
      <c r="C1324" s="0" t="s">
        <v>28259</v>
      </c>
      <c r="D1324" s="0" t="n">
        <v>29.89</v>
      </c>
    </row>
    <row r="1325" customFormat="false" ht="15" hidden="false" customHeight="false" outlineLevel="0" collapsed="false">
      <c r="A1325" s="0" t="s">
        <v>30055</v>
      </c>
      <c r="B1325" s="0" t="s">
        <v>30056</v>
      </c>
      <c r="C1325" s="0" t="s">
        <v>28259</v>
      </c>
      <c r="D1325" s="0" t="n">
        <v>41.84</v>
      </c>
    </row>
    <row r="1326" customFormat="false" ht="15" hidden="false" customHeight="false" outlineLevel="0" collapsed="false">
      <c r="A1326" s="0" t="s">
        <v>30057</v>
      </c>
      <c r="B1326" s="0" t="s">
        <v>30058</v>
      </c>
      <c r="C1326" s="0" t="s">
        <v>28259</v>
      </c>
      <c r="D1326" s="0" t="n">
        <v>36.71</v>
      </c>
    </row>
    <row r="1327" customFormat="false" ht="15" hidden="false" customHeight="false" outlineLevel="0" collapsed="false">
      <c r="A1327" s="0" t="s">
        <v>30059</v>
      </c>
      <c r="B1327" s="0" t="s">
        <v>30060</v>
      </c>
      <c r="C1327" s="0" t="s">
        <v>28259</v>
      </c>
      <c r="D1327" s="0" t="n">
        <v>22.65</v>
      </c>
    </row>
    <row r="1328" customFormat="false" ht="15" hidden="false" customHeight="false" outlineLevel="0" collapsed="false">
      <c r="A1328" s="0" t="s">
        <v>28021</v>
      </c>
      <c r="B1328" s="0" t="s">
        <v>28022</v>
      </c>
      <c r="C1328" s="0" t="s">
        <v>28023</v>
      </c>
      <c r="D1328" s="0" t="s">
        <v>28024</v>
      </c>
    </row>
    <row r="1329" customFormat="false" ht="15" hidden="false" customHeight="false" outlineLevel="0" collapsed="false">
      <c r="A1329" s="0" t="s">
        <v>28025</v>
      </c>
      <c r="B1329" s="0" t="s">
        <v>30061</v>
      </c>
    </row>
    <row r="1331" customFormat="false" ht="15" hidden="false" customHeight="false" outlineLevel="0" collapsed="false">
      <c r="A1331" s="0" t="s">
        <v>28027</v>
      </c>
      <c r="B1331" s="0" t="s">
        <v>28028</v>
      </c>
    </row>
    <row r="1332" customFormat="false" ht="15" hidden="false" customHeight="false" outlineLevel="0" collapsed="false">
      <c r="A1332" s="0" t="s">
        <v>27935</v>
      </c>
      <c r="B1332" s="0" t="s">
        <v>27936</v>
      </c>
    </row>
    <row r="1334" customFormat="false" ht="15" hidden="false" customHeight="false" outlineLevel="0" collapsed="false">
      <c r="A1334" s="0" t="s">
        <v>28393</v>
      </c>
      <c r="B1334" s="0" t="s">
        <v>28394</v>
      </c>
    </row>
    <row r="1335" customFormat="false" ht="15" hidden="false" customHeight="false" outlineLevel="0" collapsed="false">
      <c r="A1335" s="0" t="s">
        <v>27939</v>
      </c>
      <c r="B1335" s="0" t="s">
        <v>27940</v>
      </c>
    </row>
    <row r="1336" customFormat="false" ht="15" hidden="false" customHeight="false" outlineLevel="0" collapsed="false">
      <c r="C1336" s="0" t="s">
        <v>28029</v>
      </c>
      <c r="D1336" s="0" t="s">
        <v>28030</v>
      </c>
    </row>
    <row r="1337" customFormat="false" ht="15" hidden="false" customHeight="false" outlineLevel="0" collapsed="false">
      <c r="A1337" s="0" t="s">
        <v>11345</v>
      </c>
      <c r="B1337" s="0" t="s">
        <v>27942</v>
      </c>
      <c r="C1337" s="0" t="s">
        <v>27943</v>
      </c>
      <c r="D1337" s="0" t="s">
        <v>27944</v>
      </c>
    </row>
    <row r="1338" customFormat="false" ht="15" hidden="false" customHeight="false" outlineLevel="0" collapsed="false">
      <c r="A1338" s="0" t="s">
        <v>30062</v>
      </c>
      <c r="B1338" s="0" t="s">
        <v>30063</v>
      </c>
      <c r="C1338" s="0" t="s">
        <v>28259</v>
      </c>
      <c r="D1338" s="0" t="n">
        <v>28.38</v>
      </c>
    </row>
    <row r="1339" customFormat="false" ht="15" hidden="false" customHeight="false" outlineLevel="0" collapsed="false">
      <c r="A1339" s="0" t="s">
        <v>30064</v>
      </c>
      <c r="B1339" s="0" t="s">
        <v>30065</v>
      </c>
      <c r="C1339" s="0" t="s">
        <v>28259</v>
      </c>
      <c r="D1339" s="0" t="n">
        <v>50.91</v>
      </c>
    </row>
    <row r="1340" customFormat="false" ht="15" hidden="false" customHeight="false" outlineLevel="0" collapsed="false">
      <c r="A1340" s="0" t="s">
        <v>30066</v>
      </c>
      <c r="B1340" s="0" t="s">
        <v>30067</v>
      </c>
      <c r="C1340" s="0" t="s">
        <v>28259</v>
      </c>
      <c r="D1340" s="0" t="n">
        <v>22.85</v>
      </c>
    </row>
    <row r="1341" customFormat="false" ht="15" hidden="false" customHeight="false" outlineLevel="0" collapsed="false">
      <c r="A1341" s="0" t="s">
        <v>30068</v>
      </c>
      <c r="B1341" s="0" t="s">
        <v>30069</v>
      </c>
      <c r="C1341" s="0" t="s">
        <v>28259</v>
      </c>
      <c r="D1341" s="0" t="n">
        <v>14.54</v>
      </c>
    </row>
    <row r="1342" customFormat="false" ht="15" hidden="false" customHeight="false" outlineLevel="0" collapsed="false">
      <c r="A1342" s="0" t="s">
        <v>30070</v>
      </c>
      <c r="B1342" s="0" t="s">
        <v>30071</v>
      </c>
      <c r="C1342" s="0" t="s">
        <v>28259</v>
      </c>
      <c r="D1342" s="0" t="n">
        <v>13.91</v>
      </c>
    </row>
    <row r="1343" customFormat="false" ht="15" hidden="false" customHeight="false" outlineLevel="0" collapsed="false">
      <c r="A1343" s="0" t="s">
        <v>30072</v>
      </c>
      <c r="B1343" s="0" t="s">
        <v>30073</v>
      </c>
      <c r="C1343" s="0" t="s">
        <v>28259</v>
      </c>
      <c r="D1343" s="0" t="n">
        <v>8.36</v>
      </c>
    </row>
    <row r="1344" customFormat="false" ht="15" hidden="false" customHeight="false" outlineLevel="0" collapsed="false">
      <c r="A1344" s="0" t="s">
        <v>30074</v>
      </c>
      <c r="B1344" s="0" t="s">
        <v>30075</v>
      </c>
      <c r="C1344" s="0" t="s">
        <v>28259</v>
      </c>
      <c r="D1344" s="0" t="n">
        <v>42.05</v>
      </c>
    </row>
    <row r="1345" customFormat="false" ht="15" hidden="false" customHeight="false" outlineLevel="0" collapsed="false">
      <c r="A1345" s="0" t="s">
        <v>30076</v>
      </c>
      <c r="B1345" s="0" t="s">
        <v>30077</v>
      </c>
      <c r="C1345" s="0" t="s">
        <v>28259</v>
      </c>
      <c r="D1345" s="0" t="n">
        <v>26.45</v>
      </c>
    </row>
    <row r="1346" customFormat="false" ht="15" hidden="false" customHeight="false" outlineLevel="0" collapsed="false">
      <c r="A1346" s="0" t="s">
        <v>30078</v>
      </c>
      <c r="B1346" s="0" t="s">
        <v>30079</v>
      </c>
      <c r="C1346" s="0" t="s">
        <v>28259</v>
      </c>
      <c r="D1346" s="0" t="n">
        <v>33.87</v>
      </c>
    </row>
    <row r="1347" customFormat="false" ht="15" hidden="false" customHeight="false" outlineLevel="0" collapsed="false">
      <c r="A1347" s="0" t="s">
        <v>30080</v>
      </c>
      <c r="B1347" s="0" t="s">
        <v>30081</v>
      </c>
      <c r="C1347" s="0" t="s">
        <v>28259</v>
      </c>
      <c r="D1347" s="0" t="n">
        <v>61.39</v>
      </c>
    </row>
    <row r="1348" customFormat="false" ht="15" hidden="false" customHeight="false" outlineLevel="0" collapsed="false">
      <c r="A1348" s="0" t="s">
        <v>30082</v>
      </c>
      <c r="B1348" s="0" t="s">
        <v>30083</v>
      </c>
      <c r="C1348" s="0" t="s">
        <v>28259</v>
      </c>
      <c r="D1348" s="0" t="n">
        <v>44.31</v>
      </c>
    </row>
    <row r="1349" customFormat="false" ht="15" hidden="false" customHeight="false" outlineLevel="0" collapsed="false">
      <c r="A1349" s="0" t="s">
        <v>30084</v>
      </c>
      <c r="B1349" s="0" t="s">
        <v>30085</v>
      </c>
      <c r="C1349" s="0" t="s">
        <v>28259</v>
      </c>
      <c r="D1349" s="0" t="n">
        <v>35.47</v>
      </c>
    </row>
    <row r="1350" customFormat="false" ht="15" hidden="false" customHeight="false" outlineLevel="0" collapsed="false">
      <c r="A1350" s="0" t="s">
        <v>30086</v>
      </c>
      <c r="B1350" s="0" t="s">
        <v>30087</v>
      </c>
      <c r="C1350" s="0" t="s">
        <v>28259</v>
      </c>
      <c r="D1350" s="0" t="n">
        <v>21.82</v>
      </c>
    </row>
    <row r="1351" customFormat="false" ht="15" hidden="false" customHeight="false" outlineLevel="0" collapsed="false">
      <c r="A1351" s="0" t="s">
        <v>30088</v>
      </c>
      <c r="B1351" s="0" t="s">
        <v>30089</v>
      </c>
      <c r="C1351" s="0" t="s">
        <v>28259</v>
      </c>
      <c r="D1351" s="0" t="n">
        <v>15.47</v>
      </c>
    </row>
    <row r="1352" customFormat="false" ht="15" hidden="false" customHeight="false" outlineLevel="0" collapsed="false">
      <c r="A1352" s="0" t="s">
        <v>30090</v>
      </c>
      <c r="B1352" s="0" t="s">
        <v>30091</v>
      </c>
      <c r="C1352" s="0" t="s">
        <v>28259</v>
      </c>
      <c r="D1352" s="0" t="n">
        <v>22.35</v>
      </c>
    </row>
    <row r="1353" customFormat="false" ht="15" hidden="false" customHeight="false" outlineLevel="0" collapsed="false">
      <c r="A1353" s="0" t="s">
        <v>30092</v>
      </c>
      <c r="B1353" s="0" t="s">
        <v>30093</v>
      </c>
      <c r="C1353" s="0" t="s">
        <v>28259</v>
      </c>
      <c r="D1353" s="0" t="n">
        <v>14.18</v>
      </c>
    </row>
    <row r="1354" customFormat="false" ht="15" hidden="false" customHeight="false" outlineLevel="0" collapsed="false">
      <c r="A1354" s="0" t="s">
        <v>30094</v>
      </c>
      <c r="B1354" s="0" t="s">
        <v>30095</v>
      </c>
      <c r="C1354" s="0" t="s">
        <v>28259</v>
      </c>
      <c r="D1354" s="0" t="n">
        <v>21.26</v>
      </c>
    </row>
    <row r="1355" customFormat="false" ht="15" hidden="false" customHeight="false" outlineLevel="0" collapsed="false">
      <c r="A1355" s="0" t="s">
        <v>30096</v>
      </c>
      <c r="B1355" s="0" t="s">
        <v>30097</v>
      </c>
      <c r="C1355" s="0" t="s">
        <v>28259</v>
      </c>
      <c r="D1355" s="0" t="n">
        <v>33.8</v>
      </c>
    </row>
    <row r="1356" customFormat="false" ht="15" hidden="false" customHeight="false" outlineLevel="0" collapsed="false">
      <c r="A1356" s="0" t="s">
        <v>30098</v>
      </c>
      <c r="B1356" s="0" t="s">
        <v>30099</v>
      </c>
      <c r="C1356" s="0" t="s">
        <v>28259</v>
      </c>
      <c r="D1356" s="0" t="n">
        <v>55.32</v>
      </c>
    </row>
    <row r="1357" customFormat="false" ht="15" hidden="false" customHeight="false" outlineLevel="0" collapsed="false">
      <c r="A1357" s="0" t="s">
        <v>30100</v>
      </c>
      <c r="B1357" s="0" t="s">
        <v>30101</v>
      </c>
      <c r="C1357" s="0" t="s">
        <v>28259</v>
      </c>
      <c r="D1357" s="0" t="n">
        <v>44.56</v>
      </c>
    </row>
    <row r="1358" customFormat="false" ht="15" hidden="false" customHeight="false" outlineLevel="0" collapsed="false">
      <c r="A1358" s="0" t="s">
        <v>30102</v>
      </c>
      <c r="B1358" s="0" t="s">
        <v>30103</v>
      </c>
      <c r="C1358" s="0" t="s">
        <v>28259</v>
      </c>
      <c r="D1358" s="0" t="n">
        <v>26.81</v>
      </c>
    </row>
    <row r="1359" customFormat="false" ht="15" hidden="false" customHeight="false" outlineLevel="0" collapsed="false">
      <c r="A1359" s="0" t="s">
        <v>30104</v>
      </c>
      <c r="B1359" s="0" t="s">
        <v>30105</v>
      </c>
      <c r="C1359" s="0" t="s">
        <v>28259</v>
      </c>
      <c r="D1359" s="0" t="n">
        <v>19.25</v>
      </c>
    </row>
    <row r="1360" customFormat="false" ht="15" hidden="false" customHeight="false" outlineLevel="0" collapsed="false">
      <c r="A1360" s="0" t="s">
        <v>30106</v>
      </c>
      <c r="B1360" s="0" t="s">
        <v>30107</v>
      </c>
      <c r="C1360" s="0" t="s">
        <v>28259</v>
      </c>
      <c r="D1360" s="0" t="n">
        <v>26.79</v>
      </c>
    </row>
    <row r="1361" customFormat="false" ht="15" hidden="false" customHeight="false" outlineLevel="0" collapsed="false">
      <c r="A1361" s="0" t="s">
        <v>30108</v>
      </c>
      <c r="B1361" s="0" t="s">
        <v>30109</v>
      </c>
      <c r="C1361" s="0" t="s">
        <v>28259</v>
      </c>
      <c r="D1361" s="0" t="n">
        <v>17.12</v>
      </c>
    </row>
    <row r="1362" customFormat="false" ht="15" hidden="false" customHeight="false" outlineLevel="0" collapsed="false">
      <c r="A1362" s="0" t="s">
        <v>30110</v>
      </c>
      <c r="B1362" s="0" t="s">
        <v>30111</v>
      </c>
      <c r="C1362" s="0" t="s">
        <v>28259</v>
      </c>
      <c r="D1362" s="0" t="n">
        <v>25.86</v>
      </c>
    </row>
    <row r="1363" customFormat="false" ht="15" hidden="false" customHeight="false" outlineLevel="0" collapsed="false">
      <c r="A1363" s="0" t="s">
        <v>30112</v>
      </c>
      <c r="B1363" s="0" t="s">
        <v>30113</v>
      </c>
      <c r="C1363" s="0" t="s">
        <v>28259</v>
      </c>
      <c r="D1363" s="0" t="n">
        <v>41.77</v>
      </c>
    </row>
    <row r="1364" customFormat="false" ht="15" hidden="false" customHeight="false" outlineLevel="0" collapsed="false">
      <c r="A1364" s="0" t="s">
        <v>30114</v>
      </c>
      <c r="B1364" s="0" t="s">
        <v>30115</v>
      </c>
      <c r="C1364" s="0" t="s">
        <v>28035</v>
      </c>
      <c r="D1364" s="347" t="n">
        <v>1268.98</v>
      </c>
    </row>
    <row r="1365" customFormat="false" ht="15" hidden="false" customHeight="false" outlineLevel="0" collapsed="false">
      <c r="A1365" s="0" t="s">
        <v>30116</v>
      </c>
      <c r="B1365" s="0" t="s">
        <v>30117</v>
      </c>
      <c r="C1365" s="0" t="s">
        <v>28035</v>
      </c>
      <c r="D1365" s="347" t="n">
        <v>1245.59</v>
      </c>
    </row>
    <row r="1366" customFormat="false" ht="15" hidden="false" customHeight="false" outlineLevel="0" collapsed="false">
      <c r="A1366" s="0" t="s">
        <v>30118</v>
      </c>
      <c r="B1366" s="0" t="s">
        <v>30119</v>
      </c>
      <c r="C1366" s="0" t="s">
        <v>28035</v>
      </c>
      <c r="D1366" s="347" t="n">
        <v>1222.21</v>
      </c>
    </row>
    <row r="1367" customFormat="false" ht="15" hidden="false" customHeight="false" outlineLevel="0" collapsed="false">
      <c r="A1367" s="0" t="s">
        <v>30120</v>
      </c>
      <c r="B1367" s="0" t="s">
        <v>30121</v>
      </c>
      <c r="C1367" s="0" t="s">
        <v>28035</v>
      </c>
      <c r="D1367" s="347" t="n">
        <v>1196.29</v>
      </c>
    </row>
    <row r="1368" customFormat="false" ht="15" hidden="false" customHeight="false" outlineLevel="0" collapsed="false">
      <c r="A1368" s="0" t="s">
        <v>30122</v>
      </c>
      <c r="B1368" s="0" t="s">
        <v>30123</v>
      </c>
      <c r="C1368" s="0" t="s">
        <v>28035</v>
      </c>
      <c r="D1368" s="347" t="n">
        <v>1597.92</v>
      </c>
    </row>
    <row r="1369" customFormat="false" ht="15" hidden="false" customHeight="false" outlineLevel="0" collapsed="false">
      <c r="A1369" s="0" t="s">
        <v>30124</v>
      </c>
      <c r="B1369" s="0" t="s">
        <v>30125</v>
      </c>
      <c r="C1369" s="0" t="s">
        <v>28035</v>
      </c>
      <c r="D1369" s="347" t="n">
        <v>1572.01</v>
      </c>
    </row>
    <row r="1370" customFormat="false" ht="15" hidden="false" customHeight="false" outlineLevel="0" collapsed="false">
      <c r="A1370" s="0" t="s">
        <v>30126</v>
      </c>
      <c r="B1370" s="0" t="s">
        <v>30127</v>
      </c>
      <c r="C1370" s="0" t="s">
        <v>28035</v>
      </c>
      <c r="D1370" s="347" t="n">
        <v>1546.09</v>
      </c>
    </row>
    <row r="1371" customFormat="false" ht="15" hidden="false" customHeight="false" outlineLevel="0" collapsed="false">
      <c r="A1371" s="0" t="s">
        <v>30128</v>
      </c>
      <c r="B1371" s="0" t="s">
        <v>30129</v>
      </c>
      <c r="C1371" s="0" t="s">
        <v>28035</v>
      </c>
      <c r="D1371" s="347" t="n">
        <v>1522.71</v>
      </c>
    </row>
    <row r="1372" customFormat="false" ht="15" hidden="false" customHeight="false" outlineLevel="0" collapsed="false">
      <c r="A1372" s="0" t="s">
        <v>30130</v>
      </c>
      <c r="B1372" s="0" t="s">
        <v>30131</v>
      </c>
      <c r="C1372" s="0" t="s">
        <v>28035</v>
      </c>
      <c r="D1372" s="347" t="n">
        <v>1924.34</v>
      </c>
    </row>
    <row r="1373" customFormat="false" ht="15" hidden="false" customHeight="false" outlineLevel="0" collapsed="false">
      <c r="A1373" s="0" t="s">
        <v>30132</v>
      </c>
      <c r="B1373" s="0" t="s">
        <v>30133</v>
      </c>
      <c r="C1373" s="0" t="s">
        <v>28035</v>
      </c>
      <c r="D1373" s="347" t="n">
        <v>1898.42</v>
      </c>
    </row>
    <row r="1374" customFormat="false" ht="15" hidden="false" customHeight="false" outlineLevel="0" collapsed="false">
      <c r="A1374" s="0" t="s">
        <v>28021</v>
      </c>
      <c r="B1374" s="0" t="s">
        <v>28022</v>
      </c>
      <c r="C1374" s="0" t="s">
        <v>28023</v>
      </c>
      <c r="D1374" s="0" t="s">
        <v>28024</v>
      </c>
    </row>
    <row r="1375" customFormat="false" ht="15" hidden="false" customHeight="false" outlineLevel="0" collapsed="false">
      <c r="A1375" s="0" t="s">
        <v>28025</v>
      </c>
      <c r="B1375" s="0" t="s">
        <v>30134</v>
      </c>
    </row>
    <row r="1377" customFormat="false" ht="15" hidden="false" customHeight="false" outlineLevel="0" collapsed="false">
      <c r="A1377" s="0" t="s">
        <v>28027</v>
      </c>
      <c r="B1377" s="0" t="s">
        <v>28028</v>
      </c>
    </row>
    <row r="1378" customFormat="false" ht="15" hidden="false" customHeight="false" outlineLevel="0" collapsed="false">
      <c r="A1378" s="0" t="s">
        <v>27935</v>
      </c>
      <c r="B1378" s="0" t="s">
        <v>27936</v>
      </c>
    </row>
    <row r="1380" customFormat="false" ht="15" hidden="false" customHeight="false" outlineLevel="0" collapsed="false">
      <c r="A1380" s="0" t="s">
        <v>28393</v>
      </c>
      <c r="B1380" s="0" t="s">
        <v>28394</v>
      </c>
    </row>
    <row r="1381" customFormat="false" ht="15" hidden="false" customHeight="false" outlineLevel="0" collapsed="false">
      <c r="A1381" s="0" t="s">
        <v>27939</v>
      </c>
      <c r="B1381" s="0" t="s">
        <v>27940</v>
      </c>
    </row>
    <row r="1382" customFormat="false" ht="15" hidden="false" customHeight="false" outlineLevel="0" collapsed="false">
      <c r="C1382" s="0" t="s">
        <v>28029</v>
      </c>
      <c r="D1382" s="0" t="s">
        <v>28030</v>
      </c>
    </row>
    <row r="1383" customFormat="false" ht="15" hidden="false" customHeight="false" outlineLevel="0" collapsed="false">
      <c r="A1383" s="0" t="s">
        <v>11345</v>
      </c>
      <c r="B1383" s="0" t="s">
        <v>27942</v>
      </c>
      <c r="C1383" s="0" t="s">
        <v>27943</v>
      </c>
      <c r="D1383" s="0" t="s">
        <v>27944</v>
      </c>
    </row>
    <row r="1384" customFormat="false" ht="15" hidden="false" customHeight="false" outlineLevel="0" collapsed="false">
      <c r="A1384" s="0" t="s">
        <v>30135</v>
      </c>
      <c r="B1384" s="0" t="s">
        <v>30136</v>
      </c>
      <c r="C1384" s="0" t="s">
        <v>28035</v>
      </c>
      <c r="D1384" s="347" t="n">
        <v>1872.51</v>
      </c>
    </row>
    <row r="1385" customFormat="false" ht="15" hidden="false" customHeight="false" outlineLevel="0" collapsed="false">
      <c r="A1385" s="0" t="s">
        <v>30137</v>
      </c>
      <c r="B1385" s="0" t="s">
        <v>30138</v>
      </c>
      <c r="C1385" s="0" t="s">
        <v>28035</v>
      </c>
      <c r="D1385" s="347" t="n">
        <v>1846.6</v>
      </c>
    </row>
    <row r="1386" customFormat="false" ht="15" hidden="false" customHeight="false" outlineLevel="0" collapsed="false">
      <c r="A1386" s="0" t="s">
        <v>30139</v>
      </c>
      <c r="B1386" s="0" t="s">
        <v>30140</v>
      </c>
      <c r="C1386" s="0" t="s">
        <v>28035</v>
      </c>
      <c r="D1386" s="347" t="n">
        <v>2238.11</v>
      </c>
    </row>
    <row r="1387" customFormat="false" ht="15" hidden="false" customHeight="false" outlineLevel="0" collapsed="false">
      <c r="A1387" s="0" t="s">
        <v>30141</v>
      </c>
      <c r="B1387" s="0" t="s">
        <v>30142</v>
      </c>
      <c r="C1387" s="0" t="s">
        <v>28035</v>
      </c>
      <c r="D1387" s="347" t="n">
        <v>2212.19</v>
      </c>
    </row>
    <row r="1388" customFormat="false" ht="15" hidden="false" customHeight="false" outlineLevel="0" collapsed="false">
      <c r="A1388" s="0" t="s">
        <v>30143</v>
      </c>
      <c r="B1388" s="0" t="s">
        <v>30144</v>
      </c>
      <c r="C1388" s="0" t="s">
        <v>28035</v>
      </c>
      <c r="D1388" s="347" t="n">
        <v>2186.28</v>
      </c>
    </row>
    <row r="1389" customFormat="false" ht="15" hidden="false" customHeight="false" outlineLevel="0" collapsed="false">
      <c r="A1389" s="0" t="s">
        <v>30145</v>
      </c>
      <c r="B1389" s="0" t="s">
        <v>30146</v>
      </c>
      <c r="C1389" s="0" t="s">
        <v>28035</v>
      </c>
      <c r="D1389" s="347" t="n">
        <v>2160.36</v>
      </c>
    </row>
    <row r="1390" customFormat="false" ht="15" hidden="false" customHeight="false" outlineLevel="0" collapsed="false">
      <c r="A1390" s="0" t="s">
        <v>30147</v>
      </c>
      <c r="B1390" s="0" t="s">
        <v>30148</v>
      </c>
      <c r="C1390" s="0" t="s">
        <v>28035</v>
      </c>
      <c r="D1390" s="347" t="n">
        <v>2564.52</v>
      </c>
    </row>
    <row r="1391" customFormat="false" ht="15" hidden="false" customHeight="false" outlineLevel="0" collapsed="false">
      <c r="A1391" s="0" t="s">
        <v>30149</v>
      </c>
      <c r="B1391" s="0" t="s">
        <v>30150</v>
      </c>
      <c r="C1391" s="0" t="s">
        <v>28035</v>
      </c>
      <c r="D1391" s="347" t="n">
        <v>2538.61</v>
      </c>
    </row>
    <row r="1392" customFormat="false" ht="15" hidden="false" customHeight="false" outlineLevel="0" collapsed="false">
      <c r="A1392" s="0" t="s">
        <v>30151</v>
      </c>
      <c r="B1392" s="0" t="s">
        <v>30152</v>
      </c>
      <c r="C1392" s="0" t="s">
        <v>28035</v>
      </c>
      <c r="D1392" s="347" t="n">
        <v>2512.7</v>
      </c>
    </row>
    <row r="1393" customFormat="false" ht="15" hidden="false" customHeight="false" outlineLevel="0" collapsed="false">
      <c r="A1393" s="0" t="s">
        <v>30153</v>
      </c>
      <c r="B1393" s="0" t="s">
        <v>30154</v>
      </c>
      <c r="C1393" s="0" t="s">
        <v>28035</v>
      </c>
      <c r="D1393" s="347" t="n">
        <v>2486.78</v>
      </c>
    </row>
    <row r="1394" customFormat="false" ht="15" hidden="false" customHeight="false" outlineLevel="0" collapsed="false">
      <c r="A1394" s="0" t="s">
        <v>30155</v>
      </c>
      <c r="B1394" s="0" t="s">
        <v>30156</v>
      </c>
      <c r="C1394" s="0" t="s">
        <v>28035</v>
      </c>
      <c r="D1394" s="347" t="n">
        <v>1423.74</v>
      </c>
    </row>
    <row r="1395" customFormat="false" ht="15" hidden="false" customHeight="false" outlineLevel="0" collapsed="false">
      <c r="A1395" s="0" t="s">
        <v>30157</v>
      </c>
      <c r="B1395" s="0" t="s">
        <v>30158</v>
      </c>
      <c r="C1395" s="0" t="s">
        <v>28035</v>
      </c>
      <c r="D1395" s="347" t="n">
        <v>1393.32</v>
      </c>
    </row>
    <row r="1396" customFormat="false" ht="15" hidden="false" customHeight="false" outlineLevel="0" collapsed="false">
      <c r="A1396" s="0" t="s">
        <v>30159</v>
      </c>
      <c r="B1396" s="0" t="s">
        <v>30160</v>
      </c>
      <c r="C1396" s="0" t="s">
        <v>28035</v>
      </c>
      <c r="D1396" s="347" t="n">
        <v>1362.9</v>
      </c>
    </row>
    <row r="1397" customFormat="false" ht="15" hidden="false" customHeight="false" outlineLevel="0" collapsed="false">
      <c r="A1397" s="0" t="s">
        <v>30161</v>
      </c>
      <c r="B1397" s="0" t="s">
        <v>30162</v>
      </c>
      <c r="C1397" s="0" t="s">
        <v>28035</v>
      </c>
      <c r="D1397" s="347" t="n">
        <v>1329.95</v>
      </c>
    </row>
    <row r="1398" customFormat="false" ht="15" hidden="false" customHeight="false" outlineLevel="0" collapsed="false">
      <c r="A1398" s="0" t="s">
        <v>30163</v>
      </c>
      <c r="B1398" s="0" t="s">
        <v>30164</v>
      </c>
      <c r="C1398" s="0" t="s">
        <v>28035</v>
      </c>
      <c r="D1398" s="347" t="n">
        <v>1791.38</v>
      </c>
    </row>
    <row r="1399" customFormat="false" ht="15" hidden="false" customHeight="false" outlineLevel="0" collapsed="false">
      <c r="A1399" s="0" t="s">
        <v>30165</v>
      </c>
      <c r="B1399" s="0" t="s">
        <v>30166</v>
      </c>
      <c r="C1399" s="0" t="s">
        <v>28035</v>
      </c>
      <c r="D1399" s="347" t="n">
        <v>1758.43</v>
      </c>
    </row>
    <row r="1400" customFormat="false" ht="15" hidden="false" customHeight="false" outlineLevel="0" collapsed="false">
      <c r="A1400" s="0" t="s">
        <v>30167</v>
      </c>
      <c r="B1400" s="0" t="s">
        <v>30168</v>
      </c>
      <c r="C1400" s="0" t="s">
        <v>28035</v>
      </c>
      <c r="D1400" s="347" t="n">
        <v>1725.48</v>
      </c>
    </row>
    <row r="1401" customFormat="false" ht="15" hidden="false" customHeight="false" outlineLevel="0" collapsed="false">
      <c r="A1401" s="0" t="s">
        <v>30169</v>
      </c>
      <c r="B1401" s="0" t="s">
        <v>30170</v>
      </c>
      <c r="C1401" s="0" t="s">
        <v>28035</v>
      </c>
      <c r="D1401" s="347" t="n">
        <v>1695.06</v>
      </c>
    </row>
    <row r="1402" customFormat="false" ht="15" hidden="false" customHeight="false" outlineLevel="0" collapsed="false">
      <c r="A1402" s="0" t="s">
        <v>30171</v>
      </c>
      <c r="B1402" s="0" t="s">
        <v>30172</v>
      </c>
      <c r="C1402" s="0" t="s">
        <v>28035</v>
      </c>
      <c r="D1402" s="347" t="n">
        <v>2156.48</v>
      </c>
    </row>
    <row r="1403" customFormat="false" ht="15" hidden="false" customHeight="false" outlineLevel="0" collapsed="false">
      <c r="A1403" s="0" t="s">
        <v>30173</v>
      </c>
      <c r="B1403" s="0" t="s">
        <v>30174</v>
      </c>
      <c r="C1403" s="0" t="s">
        <v>28035</v>
      </c>
      <c r="D1403" s="347" t="n">
        <v>2123.53</v>
      </c>
    </row>
    <row r="1404" customFormat="false" ht="15" hidden="false" customHeight="false" outlineLevel="0" collapsed="false">
      <c r="A1404" s="0" t="s">
        <v>30175</v>
      </c>
      <c r="B1404" s="0" t="s">
        <v>30176</v>
      </c>
      <c r="C1404" s="0" t="s">
        <v>28035</v>
      </c>
      <c r="D1404" s="347" t="n">
        <v>2090.59</v>
      </c>
    </row>
    <row r="1405" customFormat="false" ht="15" hidden="false" customHeight="false" outlineLevel="0" collapsed="false">
      <c r="A1405" s="0" t="s">
        <v>30177</v>
      </c>
      <c r="B1405" s="0" t="s">
        <v>30178</v>
      </c>
      <c r="C1405" s="0" t="s">
        <v>28035</v>
      </c>
      <c r="D1405" s="347" t="n">
        <v>2057.64</v>
      </c>
    </row>
    <row r="1406" customFormat="false" ht="15" hidden="false" customHeight="false" outlineLevel="0" collapsed="false">
      <c r="A1406" s="0" t="s">
        <v>30179</v>
      </c>
      <c r="B1406" s="0" t="s">
        <v>30180</v>
      </c>
      <c r="C1406" s="0" t="s">
        <v>28035</v>
      </c>
      <c r="D1406" s="347" t="n">
        <v>2508.94</v>
      </c>
    </row>
    <row r="1407" customFormat="false" ht="15" hidden="false" customHeight="false" outlineLevel="0" collapsed="false">
      <c r="A1407" s="0" t="s">
        <v>30181</v>
      </c>
      <c r="B1407" s="0" t="s">
        <v>30182</v>
      </c>
      <c r="C1407" s="0" t="s">
        <v>28035</v>
      </c>
      <c r="D1407" s="347" t="n">
        <v>2475.99</v>
      </c>
    </row>
    <row r="1408" customFormat="false" ht="15" hidden="false" customHeight="false" outlineLevel="0" collapsed="false">
      <c r="A1408" s="0" t="s">
        <v>30183</v>
      </c>
      <c r="B1408" s="0" t="s">
        <v>30184</v>
      </c>
      <c r="C1408" s="0" t="s">
        <v>28035</v>
      </c>
      <c r="D1408" s="347" t="n">
        <v>2443.04</v>
      </c>
    </row>
    <row r="1409" customFormat="false" ht="15" hidden="false" customHeight="false" outlineLevel="0" collapsed="false">
      <c r="A1409" s="0" t="s">
        <v>30185</v>
      </c>
      <c r="B1409" s="0" t="s">
        <v>30186</v>
      </c>
      <c r="C1409" s="0" t="s">
        <v>28035</v>
      </c>
      <c r="D1409" s="347" t="n">
        <v>2410.1</v>
      </c>
    </row>
    <row r="1410" customFormat="false" ht="15" hidden="false" customHeight="false" outlineLevel="0" collapsed="false">
      <c r="A1410" s="0" t="s">
        <v>30187</v>
      </c>
      <c r="B1410" s="0" t="s">
        <v>30188</v>
      </c>
      <c r="C1410" s="0" t="s">
        <v>28035</v>
      </c>
      <c r="D1410" s="347" t="n">
        <v>2874.05</v>
      </c>
    </row>
    <row r="1411" customFormat="false" ht="15" hidden="false" customHeight="false" outlineLevel="0" collapsed="false">
      <c r="A1411" s="0" t="s">
        <v>30189</v>
      </c>
      <c r="B1411" s="0" t="s">
        <v>30190</v>
      </c>
      <c r="C1411" s="0" t="s">
        <v>28035</v>
      </c>
      <c r="D1411" s="347" t="n">
        <v>2841.1</v>
      </c>
    </row>
    <row r="1412" customFormat="false" ht="15" hidden="false" customHeight="false" outlineLevel="0" collapsed="false">
      <c r="A1412" s="0" t="s">
        <v>30191</v>
      </c>
      <c r="B1412" s="0" t="s">
        <v>30192</v>
      </c>
      <c r="C1412" s="0" t="s">
        <v>28035</v>
      </c>
      <c r="D1412" s="347" t="n">
        <v>2808.15</v>
      </c>
    </row>
    <row r="1413" customFormat="false" ht="15" hidden="false" customHeight="false" outlineLevel="0" collapsed="false">
      <c r="A1413" s="0" t="s">
        <v>30193</v>
      </c>
      <c r="B1413" s="0" t="s">
        <v>30194</v>
      </c>
      <c r="C1413" s="0" t="s">
        <v>28035</v>
      </c>
      <c r="D1413" s="347" t="n">
        <v>2775.2</v>
      </c>
    </row>
    <row r="1414" customFormat="false" ht="15" hidden="false" customHeight="false" outlineLevel="0" collapsed="false">
      <c r="A1414" s="0" t="s">
        <v>30195</v>
      </c>
      <c r="B1414" s="0" t="s">
        <v>30196</v>
      </c>
      <c r="C1414" s="0" t="s">
        <v>28035</v>
      </c>
      <c r="D1414" s="347" t="n">
        <v>1288.07</v>
      </c>
    </row>
    <row r="1415" customFormat="false" ht="15" hidden="false" customHeight="false" outlineLevel="0" collapsed="false">
      <c r="A1415" s="0" t="s">
        <v>30197</v>
      </c>
      <c r="B1415" s="0" t="s">
        <v>30198</v>
      </c>
      <c r="C1415" s="0" t="s">
        <v>28035</v>
      </c>
      <c r="D1415" s="347" t="n">
        <v>1262.15</v>
      </c>
    </row>
    <row r="1416" customFormat="false" ht="15" hidden="false" customHeight="false" outlineLevel="0" collapsed="false">
      <c r="A1416" s="0" t="s">
        <v>30199</v>
      </c>
      <c r="B1416" s="0" t="s">
        <v>30200</v>
      </c>
      <c r="C1416" s="0" t="s">
        <v>28035</v>
      </c>
      <c r="D1416" s="347" t="n">
        <v>1238.58</v>
      </c>
    </row>
    <row r="1417" customFormat="false" ht="15" hidden="false" customHeight="false" outlineLevel="0" collapsed="false">
      <c r="A1417" s="0" t="s">
        <v>30201</v>
      </c>
      <c r="B1417" s="0" t="s">
        <v>30202</v>
      </c>
      <c r="C1417" s="0" t="s">
        <v>28035</v>
      </c>
      <c r="D1417" s="347" t="n">
        <v>1210.32</v>
      </c>
    </row>
    <row r="1418" customFormat="false" ht="15" hidden="false" customHeight="false" outlineLevel="0" collapsed="false">
      <c r="A1418" s="0" t="s">
        <v>30203</v>
      </c>
      <c r="B1418" s="0" t="s">
        <v>30204</v>
      </c>
      <c r="C1418" s="0" t="s">
        <v>28035</v>
      </c>
      <c r="D1418" s="347" t="n">
        <v>1611.95</v>
      </c>
    </row>
    <row r="1419" customFormat="false" ht="15" hidden="false" customHeight="false" outlineLevel="0" collapsed="false">
      <c r="A1419" s="0" t="s">
        <v>30205</v>
      </c>
      <c r="B1419" s="0" t="s">
        <v>30206</v>
      </c>
      <c r="C1419" s="0" t="s">
        <v>28035</v>
      </c>
      <c r="D1419" s="347" t="n">
        <v>1588.57</v>
      </c>
    </row>
    <row r="1420" customFormat="false" ht="15" hidden="false" customHeight="false" outlineLevel="0" collapsed="false">
      <c r="A1420" s="0" t="s">
        <v>28021</v>
      </c>
      <c r="B1420" s="0" t="s">
        <v>28022</v>
      </c>
      <c r="C1420" s="0" t="s">
        <v>28023</v>
      </c>
      <c r="D1420" s="0" t="s">
        <v>28024</v>
      </c>
    </row>
    <row r="1421" customFormat="false" ht="15" hidden="false" customHeight="false" outlineLevel="0" collapsed="false">
      <c r="A1421" s="0" t="s">
        <v>28025</v>
      </c>
      <c r="B1421" s="0" t="s">
        <v>30207</v>
      </c>
    </row>
    <row r="1423" customFormat="false" ht="15" hidden="false" customHeight="false" outlineLevel="0" collapsed="false">
      <c r="A1423" s="0" t="s">
        <v>28027</v>
      </c>
      <c r="B1423" s="0" t="s">
        <v>28028</v>
      </c>
    </row>
    <row r="1424" customFormat="false" ht="15" hidden="false" customHeight="false" outlineLevel="0" collapsed="false">
      <c r="A1424" s="0" t="s">
        <v>27935</v>
      </c>
      <c r="B1424" s="0" t="s">
        <v>27936</v>
      </c>
    </row>
    <row r="1426" customFormat="false" ht="15" hidden="false" customHeight="false" outlineLevel="0" collapsed="false">
      <c r="A1426" s="0" t="s">
        <v>28393</v>
      </c>
      <c r="B1426" s="0" t="s">
        <v>28394</v>
      </c>
    </row>
    <row r="1427" customFormat="false" ht="15" hidden="false" customHeight="false" outlineLevel="0" collapsed="false">
      <c r="A1427" s="0" t="s">
        <v>27939</v>
      </c>
      <c r="B1427" s="0" t="s">
        <v>27940</v>
      </c>
    </row>
    <row r="1428" customFormat="false" ht="15" hidden="false" customHeight="false" outlineLevel="0" collapsed="false">
      <c r="C1428" s="0" t="s">
        <v>28029</v>
      </c>
      <c r="D1428" s="0" t="s">
        <v>28030</v>
      </c>
    </row>
    <row r="1429" customFormat="false" ht="15" hidden="false" customHeight="false" outlineLevel="0" collapsed="false">
      <c r="A1429" s="0" t="s">
        <v>11345</v>
      </c>
      <c r="B1429" s="0" t="s">
        <v>27942</v>
      </c>
      <c r="C1429" s="0" t="s">
        <v>27943</v>
      </c>
      <c r="D1429" s="0" t="s">
        <v>27944</v>
      </c>
    </row>
    <row r="1430" customFormat="false" ht="15" hidden="false" customHeight="false" outlineLevel="0" collapsed="false">
      <c r="A1430" s="0" t="s">
        <v>30208</v>
      </c>
      <c r="B1430" s="0" t="s">
        <v>30209</v>
      </c>
      <c r="C1430" s="0" t="s">
        <v>28035</v>
      </c>
      <c r="D1430" s="347" t="n">
        <v>1564.99</v>
      </c>
    </row>
    <row r="1431" customFormat="false" ht="15" hidden="false" customHeight="false" outlineLevel="0" collapsed="false">
      <c r="A1431" s="0" t="s">
        <v>30210</v>
      </c>
      <c r="B1431" s="0" t="s">
        <v>30211</v>
      </c>
      <c r="C1431" s="0" t="s">
        <v>28035</v>
      </c>
      <c r="D1431" s="347" t="n">
        <v>1637.87</v>
      </c>
    </row>
    <row r="1432" customFormat="false" ht="15" hidden="false" customHeight="false" outlineLevel="0" collapsed="false">
      <c r="A1432" s="0" t="s">
        <v>30212</v>
      </c>
      <c r="B1432" s="0" t="s">
        <v>30213</v>
      </c>
      <c r="C1432" s="0" t="s">
        <v>28035</v>
      </c>
      <c r="D1432" s="347" t="n">
        <v>1938.37</v>
      </c>
    </row>
    <row r="1433" customFormat="false" ht="15" hidden="false" customHeight="false" outlineLevel="0" collapsed="false">
      <c r="A1433" s="0" t="s">
        <v>30214</v>
      </c>
      <c r="B1433" s="0" t="s">
        <v>30215</v>
      </c>
      <c r="C1433" s="0" t="s">
        <v>28035</v>
      </c>
      <c r="D1433" s="347" t="n">
        <v>1914.99</v>
      </c>
    </row>
    <row r="1434" customFormat="false" ht="15" hidden="false" customHeight="false" outlineLevel="0" collapsed="false">
      <c r="A1434" s="0" t="s">
        <v>30216</v>
      </c>
      <c r="B1434" s="0" t="s">
        <v>30217</v>
      </c>
      <c r="C1434" s="0" t="s">
        <v>28035</v>
      </c>
      <c r="D1434" s="347" t="n">
        <v>1891.41</v>
      </c>
    </row>
    <row r="1435" customFormat="false" ht="15" hidden="false" customHeight="false" outlineLevel="0" collapsed="false">
      <c r="A1435" s="0" t="s">
        <v>30218</v>
      </c>
      <c r="B1435" s="0" t="s">
        <v>30219</v>
      </c>
      <c r="C1435" s="0" t="s">
        <v>28035</v>
      </c>
      <c r="D1435" s="347" t="n">
        <v>1863.16</v>
      </c>
    </row>
    <row r="1436" customFormat="false" ht="15" hidden="false" customHeight="false" outlineLevel="0" collapsed="false">
      <c r="A1436" s="0" t="s">
        <v>30220</v>
      </c>
      <c r="B1436" s="0" t="s">
        <v>30221</v>
      </c>
      <c r="C1436" s="0" t="s">
        <v>28035</v>
      </c>
      <c r="D1436" s="347" t="n">
        <v>2252.14</v>
      </c>
    </row>
    <row r="1437" customFormat="false" ht="15" hidden="false" customHeight="false" outlineLevel="0" collapsed="false">
      <c r="A1437" s="0" t="s">
        <v>30222</v>
      </c>
      <c r="B1437" s="0" t="s">
        <v>30223</v>
      </c>
      <c r="C1437" s="0" t="s">
        <v>28035</v>
      </c>
      <c r="D1437" s="347" t="n">
        <v>2226.22</v>
      </c>
    </row>
    <row r="1438" customFormat="false" ht="15" hidden="false" customHeight="false" outlineLevel="0" collapsed="false">
      <c r="A1438" s="0" t="s">
        <v>30224</v>
      </c>
      <c r="B1438" s="0" t="s">
        <v>30225</v>
      </c>
      <c r="C1438" s="0" t="s">
        <v>28035</v>
      </c>
      <c r="D1438" s="347" t="n">
        <v>2205.18</v>
      </c>
    </row>
    <row r="1439" customFormat="false" ht="15" hidden="false" customHeight="false" outlineLevel="0" collapsed="false">
      <c r="A1439" s="0" t="s">
        <v>30226</v>
      </c>
      <c r="B1439" s="0" t="s">
        <v>30227</v>
      </c>
      <c r="C1439" s="0" t="s">
        <v>28035</v>
      </c>
      <c r="D1439" s="347" t="n">
        <v>2176.92</v>
      </c>
    </row>
    <row r="1440" customFormat="false" ht="15" hidden="false" customHeight="false" outlineLevel="0" collapsed="false">
      <c r="A1440" s="0" t="s">
        <v>30228</v>
      </c>
      <c r="B1440" s="0" t="s">
        <v>30229</v>
      </c>
      <c r="C1440" s="0" t="s">
        <v>28035</v>
      </c>
      <c r="D1440" s="347" t="n">
        <v>2578.55</v>
      </c>
    </row>
    <row r="1441" customFormat="false" ht="15" hidden="false" customHeight="false" outlineLevel="0" collapsed="false">
      <c r="A1441" s="0" t="s">
        <v>30230</v>
      </c>
      <c r="B1441" s="0" t="s">
        <v>30231</v>
      </c>
      <c r="C1441" s="0" t="s">
        <v>28035</v>
      </c>
      <c r="D1441" s="347" t="n">
        <v>2552.64</v>
      </c>
    </row>
    <row r="1442" customFormat="false" ht="15" hidden="false" customHeight="false" outlineLevel="0" collapsed="false">
      <c r="A1442" s="0" t="s">
        <v>30232</v>
      </c>
      <c r="B1442" s="0" t="s">
        <v>30233</v>
      </c>
      <c r="C1442" s="0" t="s">
        <v>28035</v>
      </c>
      <c r="D1442" s="347" t="n">
        <v>2531.59</v>
      </c>
    </row>
    <row r="1443" customFormat="false" ht="15" hidden="false" customHeight="false" outlineLevel="0" collapsed="false">
      <c r="A1443" s="0" t="s">
        <v>30234</v>
      </c>
      <c r="B1443" s="0" t="s">
        <v>30235</v>
      </c>
      <c r="C1443" s="0" t="s">
        <v>28035</v>
      </c>
      <c r="D1443" s="347" t="n">
        <v>2503.34</v>
      </c>
    </row>
    <row r="1444" customFormat="false" ht="15" hidden="false" customHeight="false" outlineLevel="0" collapsed="false">
      <c r="A1444" s="0" t="s">
        <v>30236</v>
      </c>
      <c r="B1444" s="0" t="s">
        <v>30237</v>
      </c>
      <c r="C1444" s="0" t="s">
        <v>28035</v>
      </c>
      <c r="D1444" s="347" t="n">
        <v>1447.05</v>
      </c>
    </row>
    <row r="1445" customFormat="false" ht="15" hidden="false" customHeight="false" outlineLevel="0" collapsed="false">
      <c r="A1445" s="0" t="s">
        <v>30238</v>
      </c>
      <c r="B1445" s="0" t="s">
        <v>30239</v>
      </c>
      <c r="C1445" s="0" t="s">
        <v>28035</v>
      </c>
      <c r="D1445" s="347" t="n">
        <v>1414.1</v>
      </c>
    </row>
    <row r="1446" customFormat="false" ht="15" hidden="false" customHeight="false" outlineLevel="0" collapsed="false">
      <c r="A1446" s="0" t="s">
        <v>30240</v>
      </c>
      <c r="B1446" s="0" t="s">
        <v>30241</v>
      </c>
      <c r="C1446" s="0" t="s">
        <v>28035</v>
      </c>
      <c r="D1446" s="347" t="n">
        <v>1384.19</v>
      </c>
    </row>
    <row r="1447" customFormat="false" ht="15" hidden="false" customHeight="false" outlineLevel="0" collapsed="false">
      <c r="A1447" s="0" t="s">
        <v>30242</v>
      </c>
      <c r="B1447" s="0" t="s">
        <v>30243</v>
      </c>
      <c r="C1447" s="0" t="s">
        <v>28035</v>
      </c>
      <c r="D1447" s="347" t="n">
        <v>1348.2</v>
      </c>
    </row>
    <row r="1448" customFormat="false" ht="15" hidden="false" customHeight="false" outlineLevel="0" collapsed="false">
      <c r="A1448" s="0" t="s">
        <v>30244</v>
      </c>
      <c r="B1448" s="0" t="s">
        <v>30245</v>
      </c>
      <c r="C1448" s="0" t="s">
        <v>28035</v>
      </c>
      <c r="D1448" s="347" t="n">
        <v>1809.63</v>
      </c>
    </row>
    <row r="1449" customFormat="false" ht="15" hidden="false" customHeight="false" outlineLevel="0" collapsed="false">
      <c r="A1449" s="0" t="s">
        <v>30246</v>
      </c>
      <c r="B1449" s="0" t="s">
        <v>30247</v>
      </c>
      <c r="C1449" s="0" t="s">
        <v>28035</v>
      </c>
      <c r="D1449" s="347" t="n">
        <v>1779.21</v>
      </c>
    </row>
    <row r="1450" customFormat="false" ht="15" hidden="false" customHeight="false" outlineLevel="0" collapsed="false">
      <c r="A1450" s="0" t="s">
        <v>30248</v>
      </c>
      <c r="B1450" s="0" t="s">
        <v>30249</v>
      </c>
      <c r="C1450" s="0" t="s">
        <v>28035</v>
      </c>
      <c r="D1450" s="347" t="n">
        <v>1749.3</v>
      </c>
    </row>
    <row r="1451" customFormat="false" ht="15" hidden="false" customHeight="false" outlineLevel="0" collapsed="false">
      <c r="A1451" s="0" t="s">
        <v>30250</v>
      </c>
      <c r="B1451" s="0" t="s">
        <v>30251</v>
      </c>
      <c r="C1451" s="0" t="s">
        <v>28035</v>
      </c>
      <c r="D1451" s="347" t="n">
        <v>1842.58</v>
      </c>
    </row>
    <row r="1452" customFormat="false" ht="15" hidden="false" customHeight="false" outlineLevel="0" collapsed="false">
      <c r="A1452" s="0" t="s">
        <v>30252</v>
      </c>
      <c r="B1452" s="0" t="s">
        <v>30253</v>
      </c>
      <c r="C1452" s="0" t="s">
        <v>28035</v>
      </c>
      <c r="D1452" s="347" t="n">
        <v>2174.74</v>
      </c>
    </row>
    <row r="1453" customFormat="false" ht="15" hidden="false" customHeight="false" outlineLevel="0" collapsed="false">
      <c r="A1453" s="0" t="s">
        <v>30254</v>
      </c>
      <c r="B1453" s="0" t="s">
        <v>30255</v>
      </c>
      <c r="C1453" s="0" t="s">
        <v>28035</v>
      </c>
      <c r="D1453" s="347" t="n">
        <v>2144.32</v>
      </c>
    </row>
    <row r="1454" customFormat="false" ht="15" hidden="false" customHeight="false" outlineLevel="0" collapsed="false">
      <c r="A1454" s="0" t="s">
        <v>30256</v>
      </c>
      <c r="B1454" s="0" t="s">
        <v>30257</v>
      </c>
      <c r="C1454" s="0" t="s">
        <v>28035</v>
      </c>
      <c r="D1454" s="347" t="n">
        <v>2114.41</v>
      </c>
    </row>
    <row r="1455" customFormat="false" ht="15" hidden="false" customHeight="false" outlineLevel="0" collapsed="false">
      <c r="A1455" s="0" t="s">
        <v>30258</v>
      </c>
      <c r="B1455" s="0" t="s">
        <v>30259</v>
      </c>
      <c r="C1455" s="0" t="s">
        <v>28035</v>
      </c>
      <c r="D1455" s="347" t="n">
        <v>2078.42</v>
      </c>
    </row>
    <row r="1456" customFormat="false" ht="15" hidden="false" customHeight="false" outlineLevel="0" collapsed="false">
      <c r="A1456" s="0" t="s">
        <v>30260</v>
      </c>
      <c r="B1456" s="0" t="s">
        <v>30261</v>
      </c>
      <c r="C1456" s="0" t="s">
        <v>28035</v>
      </c>
      <c r="D1456" s="347" t="n">
        <v>2527.19</v>
      </c>
    </row>
    <row r="1457" customFormat="false" ht="15" hidden="false" customHeight="false" outlineLevel="0" collapsed="false">
      <c r="A1457" s="0" t="s">
        <v>30262</v>
      </c>
      <c r="B1457" s="0" t="s">
        <v>30263</v>
      </c>
      <c r="C1457" s="0" t="s">
        <v>28035</v>
      </c>
      <c r="D1457" s="347" t="n">
        <v>2494.25</v>
      </c>
    </row>
    <row r="1458" customFormat="false" ht="15" hidden="false" customHeight="false" outlineLevel="0" collapsed="false">
      <c r="A1458" s="0" t="s">
        <v>30264</v>
      </c>
      <c r="B1458" s="0" t="s">
        <v>30265</v>
      </c>
      <c r="C1458" s="0" t="s">
        <v>28035</v>
      </c>
      <c r="D1458" s="347" t="n">
        <v>2466.87</v>
      </c>
    </row>
    <row r="1459" customFormat="false" ht="15" hidden="false" customHeight="false" outlineLevel="0" collapsed="false">
      <c r="A1459" s="0" t="s">
        <v>30266</v>
      </c>
      <c r="B1459" s="0" t="s">
        <v>30267</v>
      </c>
      <c r="C1459" s="0" t="s">
        <v>28035</v>
      </c>
      <c r="D1459" s="347" t="n">
        <v>2430.88</v>
      </c>
    </row>
    <row r="1460" customFormat="false" ht="15" hidden="false" customHeight="false" outlineLevel="0" collapsed="false">
      <c r="A1460" s="0" t="s">
        <v>30268</v>
      </c>
      <c r="B1460" s="0" t="s">
        <v>30269</v>
      </c>
      <c r="C1460" s="0" t="s">
        <v>28035</v>
      </c>
      <c r="D1460" s="347" t="n">
        <v>2892.3</v>
      </c>
    </row>
    <row r="1461" customFormat="false" ht="15" hidden="false" customHeight="false" outlineLevel="0" collapsed="false">
      <c r="A1461" s="0" t="s">
        <v>30270</v>
      </c>
      <c r="B1461" s="0" t="s">
        <v>30271</v>
      </c>
      <c r="C1461" s="0" t="s">
        <v>28035</v>
      </c>
      <c r="D1461" s="347" t="n">
        <v>2859.35</v>
      </c>
    </row>
    <row r="1462" customFormat="false" ht="15" hidden="false" customHeight="false" outlineLevel="0" collapsed="false">
      <c r="A1462" s="0" t="s">
        <v>30272</v>
      </c>
      <c r="B1462" s="0" t="s">
        <v>30273</v>
      </c>
      <c r="C1462" s="0" t="s">
        <v>28035</v>
      </c>
      <c r="D1462" s="347" t="n">
        <v>2831.98</v>
      </c>
    </row>
    <row r="1463" customFormat="false" ht="15" hidden="false" customHeight="false" outlineLevel="0" collapsed="false">
      <c r="A1463" s="0" t="s">
        <v>30274</v>
      </c>
      <c r="B1463" s="0" t="s">
        <v>30275</v>
      </c>
      <c r="C1463" s="0" t="s">
        <v>28035</v>
      </c>
      <c r="D1463" s="347" t="n">
        <v>2795.98</v>
      </c>
    </row>
    <row r="1464" customFormat="false" ht="15" hidden="false" customHeight="false" outlineLevel="0" collapsed="false">
      <c r="A1464" s="0" t="s">
        <v>30276</v>
      </c>
      <c r="B1464" s="0" t="s">
        <v>30277</v>
      </c>
      <c r="C1464" s="0" t="s">
        <v>28259</v>
      </c>
      <c r="D1464" s="0" t="n">
        <v>112.14</v>
      </c>
    </row>
    <row r="1465" customFormat="false" ht="15" hidden="false" customHeight="false" outlineLevel="0" collapsed="false">
      <c r="A1465" s="0" t="s">
        <v>30278</v>
      </c>
      <c r="B1465" s="0" t="s">
        <v>30279</v>
      </c>
      <c r="C1465" s="0" t="s">
        <v>28259</v>
      </c>
      <c r="D1465" s="0" t="n">
        <v>62.24</v>
      </c>
    </row>
    <row r="1466" customFormat="false" ht="15" hidden="false" customHeight="false" outlineLevel="0" collapsed="false">
      <c r="A1466" s="0" t="s">
        <v>28021</v>
      </c>
      <c r="B1466" s="0" t="s">
        <v>28022</v>
      </c>
      <c r="C1466" s="0" t="s">
        <v>28023</v>
      </c>
      <c r="D1466" s="0" t="s">
        <v>28024</v>
      </c>
    </row>
    <row r="1467" customFormat="false" ht="15" hidden="false" customHeight="false" outlineLevel="0" collapsed="false">
      <c r="A1467" s="0" t="s">
        <v>28025</v>
      </c>
      <c r="B1467" s="0" t="s">
        <v>30280</v>
      </c>
    </row>
    <row r="1469" customFormat="false" ht="15" hidden="false" customHeight="false" outlineLevel="0" collapsed="false">
      <c r="A1469" s="0" t="s">
        <v>28027</v>
      </c>
      <c r="B1469" s="0" t="s">
        <v>28028</v>
      </c>
    </row>
    <row r="1470" customFormat="false" ht="15" hidden="false" customHeight="false" outlineLevel="0" collapsed="false">
      <c r="A1470" s="0" t="s">
        <v>27935</v>
      </c>
      <c r="B1470" s="0" t="s">
        <v>27936</v>
      </c>
    </row>
    <row r="1472" customFormat="false" ht="15" hidden="false" customHeight="false" outlineLevel="0" collapsed="false">
      <c r="A1472" s="0" t="s">
        <v>28393</v>
      </c>
      <c r="B1472" s="0" t="s">
        <v>28394</v>
      </c>
    </row>
    <row r="1473" customFormat="false" ht="15" hidden="false" customHeight="false" outlineLevel="0" collapsed="false">
      <c r="A1473" s="0" t="s">
        <v>27939</v>
      </c>
      <c r="B1473" s="0" t="s">
        <v>27940</v>
      </c>
    </row>
    <row r="1474" customFormat="false" ht="15" hidden="false" customHeight="false" outlineLevel="0" collapsed="false">
      <c r="C1474" s="0" t="s">
        <v>28029</v>
      </c>
      <c r="D1474" s="0" t="s">
        <v>28030</v>
      </c>
    </row>
    <row r="1475" customFormat="false" ht="15" hidden="false" customHeight="false" outlineLevel="0" collapsed="false">
      <c r="A1475" s="0" t="s">
        <v>11345</v>
      </c>
      <c r="B1475" s="0" t="s">
        <v>27942</v>
      </c>
      <c r="C1475" s="0" t="s">
        <v>27943</v>
      </c>
      <c r="D1475" s="0" t="s">
        <v>27944</v>
      </c>
    </row>
    <row r="1476" customFormat="false" ht="15" hidden="false" customHeight="false" outlineLevel="0" collapsed="false">
      <c r="A1476" s="0" t="s">
        <v>30281</v>
      </c>
      <c r="B1476" s="0" t="s">
        <v>30282</v>
      </c>
      <c r="C1476" s="0" t="s">
        <v>28259</v>
      </c>
      <c r="D1476" s="0" t="n">
        <v>95.7</v>
      </c>
    </row>
    <row r="1477" customFormat="false" ht="15" hidden="false" customHeight="false" outlineLevel="0" collapsed="false">
      <c r="A1477" s="0" t="s">
        <v>30283</v>
      </c>
      <c r="B1477" s="0" t="s">
        <v>30284</v>
      </c>
      <c r="C1477" s="0" t="s">
        <v>28259</v>
      </c>
      <c r="D1477" s="0" t="n">
        <v>161.64</v>
      </c>
    </row>
    <row r="1478" customFormat="false" ht="15" hidden="false" customHeight="false" outlineLevel="0" collapsed="false">
      <c r="A1478" s="0" t="s">
        <v>30285</v>
      </c>
      <c r="B1478" s="0" t="s">
        <v>30286</v>
      </c>
      <c r="C1478" s="0" t="s">
        <v>28259</v>
      </c>
      <c r="D1478" s="0" t="n">
        <v>124.45</v>
      </c>
    </row>
    <row r="1479" customFormat="false" ht="15" hidden="false" customHeight="false" outlineLevel="0" collapsed="false">
      <c r="A1479" s="0" t="s">
        <v>30287</v>
      </c>
      <c r="B1479" s="0" t="s">
        <v>30288</v>
      </c>
      <c r="C1479" s="0" t="s">
        <v>28259</v>
      </c>
      <c r="D1479" s="0" t="n">
        <v>71.88</v>
      </c>
    </row>
    <row r="1480" customFormat="false" ht="15" hidden="false" customHeight="false" outlineLevel="0" collapsed="false">
      <c r="A1480" s="0" t="s">
        <v>30289</v>
      </c>
      <c r="B1480" s="0" t="s">
        <v>30290</v>
      </c>
      <c r="C1480" s="0" t="s">
        <v>28259</v>
      </c>
      <c r="D1480" s="0" t="n">
        <v>105.34</v>
      </c>
    </row>
    <row r="1481" customFormat="false" ht="15" hidden="false" customHeight="false" outlineLevel="0" collapsed="false">
      <c r="A1481" s="0" t="s">
        <v>30291</v>
      </c>
      <c r="B1481" s="0" t="s">
        <v>30292</v>
      </c>
      <c r="C1481" s="0" t="s">
        <v>28259</v>
      </c>
      <c r="D1481" s="0" t="n">
        <v>163.05</v>
      </c>
    </row>
    <row r="1482" customFormat="false" ht="15" hidden="false" customHeight="false" outlineLevel="0" collapsed="false">
      <c r="A1482" s="0" t="s">
        <v>30293</v>
      </c>
      <c r="B1482" s="0" t="s">
        <v>30294</v>
      </c>
      <c r="C1482" s="0" t="s">
        <v>28259</v>
      </c>
      <c r="D1482" s="0" t="n">
        <v>89.56</v>
      </c>
    </row>
    <row r="1483" customFormat="false" ht="15" hidden="false" customHeight="false" outlineLevel="0" collapsed="false">
      <c r="A1483" s="0" t="s">
        <v>30295</v>
      </c>
      <c r="B1483" s="0" t="s">
        <v>30296</v>
      </c>
      <c r="C1483" s="0" t="s">
        <v>28259</v>
      </c>
      <c r="D1483" s="0" t="n">
        <v>131.05</v>
      </c>
    </row>
    <row r="1484" customFormat="false" ht="15" hidden="false" customHeight="false" outlineLevel="0" collapsed="false">
      <c r="A1484" s="0" t="s">
        <v>30297</v>
      </c>
      <c r="B1484" s="0" t="s">
        <v>30298</v>
      </c>
      <c r="C1484" s="0" t="s">
        <v>28259</v>
      </c>
      <c r="D1484" s="0" t="n">
        <v>232.53</v>
      </c>
    </row>
    <row r="1485" customFormat="false" ht="15" hidden="false" customHeight="false" outlineLevel="0" collapsed="false">
      <c r="A1485" s="0" t="s">
        <v>30299</v>
      </c>
      <c r="B1485" s="0" t="s">
        <v>30300</v>
      </c>
      <c r="C1485" s="0" t="s">
        <v>28259</v>
      </c>
      <c r="D1485" s="0" t="n">
        <v>293.93</v>
      </c>
    </row>
    <row r="1486" customFormat="false" ht="15" hidden="false" customHeight="false" outlineLevel="0" collapsed="false">
      <c r="A1486" s="0" t="s">
        <v>30301</v>
      </c>
      <c r="B1486" s="0" t="s">
        <v>30302</v>
      </c>
      <c r="C1486" s="0" t="s">
        <v>28259</v>
      </c>
      <c r="D1486" s="0" t="n">
        <v>282.21</v>
      </c>
    </row>
    <row r="1487" customFormat="false" ht="15" hidden="false" customHeight="false" outlineLevel="0" collapsed="false">
      <c r="A1487" s="0" t="s">
        <v>30303</v>
      </c>
      <c r="B1487" s="0" t="s">
        <v>30304</v>
      </c>
      <c r="C1487" s="0" t="s">
        <v>28259</v>
      </c>
      <c r="D1487" s="0" t="n">
        <v>404.02</v>
      </c>
    </row>
    <row r="1488" customFormat="false" ht="15" hidden="false" customHeight="false" outlineLevel="0" collapsed="false">
      <c r="A1488" s="0" t="s">
        <v>30305</v>
      </c>
      <c r="B1488" s="0" t="s">
        <v>30306</v>
      </c>
      <c r="C1488" s="0" t="s">
        <v>28259</v>
      </c>
      <c r="D1488" s="0" t="n">
        <v>333.29</v>
      </c>
    </row>
    <row r="1489" customFormat="false" ht="15" hidden="false" customHeight="false" outlineLevel="0" collapsed="false">
      <c r="A1489" s="0" t="s">
        <v>30307</v>
      </c>
      <c r="B1489" s="0" t="s">
        <v>30308</v>
      </c>
      <c r="C1489" s="0" t="s">
        <v>28259</v>
      </c>
      <c r="D1489" s="0" t="n">
        <v>470.18</v>
      </c>
    </row>
    <row r="1490" customFormat="false" ht="15" hidden="false" customHeight="false" outlineLevel="0" collapsed="false">
      <c r="A1490" s="0" t="s">
        <v>30309</v>
      </c>
      <c r="B1490" s="0" t="s">
        <v>30310</v>
      </c>
      <c r="C1490" s="0" t="s">
        <v>28259</v>
      </c>
      <c r="D1490" s="0" t="n">
        <v>381.9</v>
      </c>
    </row>
    <row r="1491" customFormat="false" ht="15" hidden="false" customHeight="false" outlineLevel="0" collapsed="false">
      <c r="A1491" s="0" t="s">
        <v>30311</v>
      </c>
      <c r="B1491" s="0" t="s">
        <v>30312</v>
      </c>
      <c r="C1491" s="0" t="s">
        <v>28259</v>
      </c>
      <c r="D1491" s="0" t="n">
        <v>537.09</v>
      </c>
    </row>
    <row r="1492" customFormat="false" ht="15" hidden="false" customHeight="false" outlineLevel="0" collapsed="false">
      <c r="A1492" s="0" t="s">
        <v>30313</v>
      </c>
      <c r="B1492" s="0" t="s">
        <v>30314</v>
      </c>
      <c r="C1492" s="0" t="s">
        <v>28259</v>
      </c>
      <c r="D1492" s="0" t="n">
        <v>503.86</v>
      </c>
    </row>
    <row r="1493" customFormat="false" ht="15" hidden="false" customHeight="false" outlineLevel="0" collapsed="false">
      <c r="A1493" s="0" t="s">
        <v>30315</v>
      </c>
      <c r="B1493" s="0" t="s">
        <v>30316</v>
      </c>
      <c r="C1493" s="0" t="s">
        <v>28259</v>
      </c>
      <c r="D1493" s="0" t="n">
        <v>703.71</v>
      </c>
    </row>
    <row r="1494" customFormat="false" ht="15" hidden="false" customHeight="false" outlineLevel="0" collapsed="false">
      <c r="A1494" s="0" t="s">
        <v>30317</v>
      </c>
      <c r="B1494" s="0" t="s">
        <v>30318</v>
      </c>
      <c r="C1494" s="0" t="s">
        <v>28259</v>
      </c>
      <c r="D1494" s="0" t="n">
        <v>471.7</v>
      </c>
    </row>
    <row r="1495" customFormat="false" ht="15" hidden="false" customHeight="false" outlineLevel="0" collapsed="false">
      <c r="A1495" s="0" t="s">
        <v>30319</v>
      </c>
      <c r="B1495" s="0" t="s">
        <v>30320</v>
      </c>
      <c r="C1495" s="0" t="s">
        <v>28259</v>
      </c>
      <c r="D1495" s="0" t="n">
        <v>659.52</v>
      </c>
    </row>
    <row r="1496" customFormat="false" ht="15" hidden="false" customHeight="false" outlineLevel="0" collapsed="false">
      <c r="A1496" s="0" t="s">
        <v>30321</v>
      </c>
      <c r="B1496" s="0" t="s">
        <v>30322</v>
      </c>
      <c r="C1496" s="0" t="s">
        <v>28259</v>
      </c>
      <c r="D1496" s="0" t="n">
        <v>541.73</v>
      </c>
    </row>
    <row r="1497" customFormat="false" ht="15" hidden="false" customHeight="false" outlineLevel="0" collapsed="false">
      <c r="A1497" s="0" t="s">
        <v>30323</v>
      </c>
      <c r="B1497" s="0" t="s">
        <v>30324</v>
      </c>
      <c r="C1497" s="0" t="s">
        <v>28259</v>
      </c>
      <c r="D1497" s="0" t="n">
        <v>754.82</v>
      </c>
    </row>
    <row r="1498" customFormat="false" ht="15" hidden="false" customHeight="false" outlineLevel="0" collapsed="false">
      <c r="A1498" s="0" t="s">
        <v>30325</v>
      </c>
      <c r="B1498" s="0" t="s">
        <v>30326</v>
      </c>
      <c r="C1498" s="0" t="s">
        <v>28259</v>
      </c>
      <c r="D1498" s="0" t="n">
        <v>695.4</v>
      </c>
    </row>
    <row r="1499" customFormat="false" ht="15" hidden="false" customHeight="false" outlineLevel="0" collapsed="false">
      <c r="A1499" s="0" t="s">
        <v>30327</v>
      </c>
      <c r="B1499" s="0" t="s">
        <v>30328</v>
      </c>
      <c r="C1499" s="0" t="s">
        <v>28259</v>
      </c>
      <c r="D1499" s="0" t="n">
        <v>960.58</v>
      </c>
    </row>
    <row r="1500" customFormat="false" ht="15" hidden="false" customHeight="false" outlineLevel="0" collapsed="false">
      <c r="A1500" s="0" t="s">
        <v>30329</v>
      </c>
      <c r="B1500" s="0" t="s">
        <v>30330</v>
      </c>
      <c r="C1500" s="0" t="s">
        <v>28259</v>
      </c>
      <c r="D1500" s="0" t="n">
        <v>90.6</v>
      </c>
    </row>
    <row r="1501" customFormat="false" ht="15" hidden="false" customHeight="false" outlineLevel="0" collapsed="false">
      <c r="A1501" s="0" t="s">
        <v>30331</v>
      </c>
      <c r="B1501" s="0" t="s">
        <v>30332</v>
      </c>
      <c r="C1501" s="0" t="s">
        <v>28259</v>
      </c>
      <c r="D1501" s="0" t="n">
        <v>132.22</v>
      </c>
    </row>
    <row r="1502" customFormat="false" ht="15" hidden="false" customHeight="false" outlineLevel="0" collapsed="false">
      <c r="A1502" s="0" t="s">
        <v>30333</v>
      </c>
      <c r="B1502" s="0" t="s">
        <v>30334</v>
      </c>
      <c r="C1502" s="0" t="s">
        <v>28259</v>
      </c>
      <c r="D1502" s="0" t="n">
        <v>142.58</v>
      </c>
    </row>
    <row r="1503" customFormat="false" ht="15" hidden="false" customHeight="false" outlineLevel="0" collapsed="false">
      <c r="A1503" s="0" t="s">
        <v>30335</v>
      </c>
      <c r="B1503" s="0" t="s">
        <v>30336</v>
      </c>
      <c r="C1503" s="0" t="s">
        <v>28259</v>
      </c>
      <c r="D1503" s="0" t="n">
        <v>208.58</v>
      </c>
    </row>
    <row r="1504" customFormat="false" ht="15" hidden="false" customHeight="false" outlineLevel="0" collapsed="false">
      <c r="A1504" s="0" t="s">
        <v>30337</v>
      </c>
      <c r="B1504" s="0" t="s">
        <v>30338</v>
      </c>
      <c r="C1504" s="0" t="s">
        <v>28259</v>
      </c>
      <c r="D1504" s="0" t="n">
        <v>101.24</v>
      </c>
    </row>
    <row r="1505" customFormat="false" ht="15" hidden="false" customHeight="false" outlineLevel="0" collapsed="false">
      <c r="A1505" s="0" t="s">
        <v>30339</v>
      </c>
      <c r="B1505" s="0" t="s">
        <v>30340</v>
      </c>
      <c r="C1505" s="0" t="s">
        <v>28259</v>
      </c>
      <c r="D1505" s="0" t="n">
        <v>142.72</v>
      </c>
    </row>
    <row r="1506" customFormat="false" ht="15" hidden="false" customHeight="false" outlineLevel="0" collapsed="false">
      <c r="A1506" s="0" t="s">
        <v>30341</v>
      </c>
      <c r="B1506" s="0" t="s">
        <v>30342</v>
      </c>
      <c r="C1506" s="0" t="s">
        <v>28259</v>
      </c>
      <c r="D1506" s="0" t="n">
        <v>264.89</v>
      </c>
    </row>
    <row r="1507" customFormat="false" ht="15" hidden="false" customHeight="false" outlineLevel="0" collapsed="false">
      <c r="A1507" s="0" t="s">
        <v>30343</v>
      </c>
      <c r="B1507" s="0" t="s">
        <v>30344</v>
      </c>
      <c r="C1507" s="0" t="s">
        <v>28259</v>
      </c>
      <c r="D1507" s="0" t="n">
        <v>326.29</v>
      </c>
    </row>
    <row r="1508" customFormat="false" ht="15" hidden="false" customHeight="false" outlineLevel="0" collapsed="false">
      <c r="A1508" s="0" t="s">
        <v>30345</v>
      </c>
      <c r="B1508" s="0" t="s">
        <v>30346</v>
      </c>
      <c r="C1508" s="0" t="s">
        <v>28259</v>
      </c>
      <c r="D1508" s="0" t="n">
        <v>321.04</v>
      </c>
    </row>
    <row r="1509" customFormat="false" ht="15" hidden="false" customHeight="false" outlineLevel="0" collapsed="false">
      <c r="A1509" s="0" t="s">
        <v>30347</v>
      </c>
      <c r="B1509" s="0" t="s">
        <v>30348</v>
      </c>
      <c r="C1509" s="0" t="s">
        <v>28259</v>
      </c>
      <c r="D1509" s="0" t="n">
        <v>442.85</v>
      </c>
    </row>
    <row r="1510" customFormat="false" ht="15" hidden="false" customHeight="false" outlineLevel="0" collapsed="false">
      <c r="A1510" s="0" t="s">
        <v>30349</v>
      </c>
      <c r="B1510" s="0" t="s">
        <v>30350</v>
      </c>
      <c r="C1510" s="0" t="s">
        <v>28259</v>
      </c>
      <c r="D1510" s="0" t="n">
        <v>378.81</v>
      </c>
    </row>
    <row r="1511" customFormat="false" ht="15" hidden="false" customHeight="false" outlineLevel="0" collapsed="false">
      <c r="A1511" s="0" t="s">
        <v>30351</v>
      </c>
      <c r="B1511" s="0" t="s">
        <v>30352</v>
      </c>
      <c r="C1511" s="0" t="s">
        <v>28259</v>
      </c>
      <c r="D1511" s="0" t="n">
        <v>515.69</v>
      </c>
    </row>
    <row r="1512" customFormat="false" ht="15" hidden="false" customHeight="false" outlineLevel="0" collapsed="false">
      <c r="A1512" s="0" t="s">
        <v>28021</v>
      </c>
      <c r="B1512" s="0" t="s">
        <v>28022</v>
      </c>
      <c r="C1512" s="0" t="s">
        <v>28023</v>
      </c>
      <c r="D1512" s="0" t="s">
        <v>28024</v>
      </c>
    </row>
    <row r="1513" customFormat="false" ht="15" hidden="false" customHeight="false" outlineLevel="0" collapsed="false">
      <c r="A1513" s="0" t="s">
        <v>28025</v>
      </c>
      <c r="B1513" s="0" t="s">
        <v>30353</v>
      </c>
    </row>
    <row r="1515" customFormat="false" ht="15" hidden="false" customHeight="false" outlineLevel="0" collapsed="false">
      <c r="A1515" s="0" t="s">
        <v>28027</v>
      </c>
      <c r="B1515" s="0" t="s">
        <v>28028</v>
      </c>
    </row>
    <row r="1516" customFormat="false" ht="15" hidden="false" customHeight="false" outlineLevel="0" collapsed="false">
      <c r="A1516" s="0" t="s">
        <v>27935</v>
      </c>
      <c r="B1516" s="0" t="s">
        <v>27936</v>
      </c>
    </row>
    <row r="1518" customFormat="false" ht="15" hidden="false" customHeight="false" outlineLevel="0" collapsed="false">
      <c r="A1518" s="0" t="s">
        <v>28393</v>
      </c>
      <c r="B1518" s="0" t="s">
        <v>28394</v>
      </c>
    </row>
    <row r="1519" customFormat="false" ht="15" hidden="false" customHeight="false" outlineLevel="0" collapsed="false">
      <c r="A1519" s="0" t="s">
        <v>27939</v>
      </c>
      <c r="B1519" s="0" t="s">
        <v>27940</v>
      </c>
    </row>
    <row r="1520" customFormat="false" ht="15" hidden="false" customHeight="false" outlineLevel="0" collapsed="false">
      <c r="C1520" s="0" t="s">
        <v>28029</v>
      </c>
      <c r="D1520" s="0" t="s">
        <v>28030</v>
      </c>
    </row>
    <row r="1521" customFormat="false" ht="15" hidden="false" customHeight="false" outlineLevel="0" collapsed="false">
      <c r="A1521" s="0" t="s">
        <v>11345</v>
      </c>
      <c r="B1521" s="0" t="s">
        <v>27942</v>
      </c>
      <c r="C1521" s="0" t="s">
        <v>27943</v>
      </c>
      <c r="D1521" s="0" t="s">
        <v>27944</v>
      </c>
    </row>
    <row r="1522" customFormat="false" ht="15" hidden="false" customHeight="false" outlineLevel="0" collapsed="false">
      <c r="A1522" s="0" t="s">
        <v>30354</v>
      </c>
      <c r="B1522" s="0" t="s">
        <v>30355</v>
      </c>
      <c r="C1522" s="0" t="s">
        <v>28259</v>
      </c>
      <c r="D1522" s="0" t="n">
        <v>433.4</v>
      </c>
    </row>
    <row r="1523" customFormat="false" ht="15" hidden="false" customHeight="false" outlineLevel="0" collapsed="false">
      <c r="A1523" s="0" t="s">
        <v>30356</v>
      </c>
      <c r="B1523" s="0" t="s">
        <v>30357</v>
      </c>
      <c r="C1523" s="0" t="s">
        <v>28259</v>
      </c>
      <c r="D1523" s="0" t="n">
        <v>588.59</v>
      </c>
    </row>
    <row r="1524" customFormat="false" ht="15" hidden="false" customHeight="false" outlineLevel="0" collapsed="false">
      <c r="A1524" s="0" t="s">
        <v>30358</v>
      </c>
      <c r="B1524" s="0" t="s">
        <v>30359</v>
      </c>
      <c r="C1524" s="0" t="s">
        <v>28259</v>
      </c>
      <c r="D1524" s="0" t="n">
        <v>571.19</v>
      </c>
    </row>
    <row r="1525" customFormat="false" ht="15" hidden="false" customHeight="false" outlineLevel="0" collapsed="false">
      <c r="A1525" s="0" t="s">
        <v>30360</v>
      </c>
      <c r="B1525" s="0" t="s">
        <v>30361</v>
      </c>
      <c r="C1525" s="0" t="s">
        <v>28259</v>
      </c>
      <c r="D1525" s="0" t="n">
        <v>771.03</v>
      </c>
    </row>
    <row r="1526" customFormat="false" ht="15" hidden="false" customHeight="false" outlineLevel="0" collapsed="false">
      <c r="A1526" s="0" t="s">
        <v>30362</v>
      </c>
      <c r="B1526" s="0" t="s">
        <v>30363</v>
      </c>
      <c r="C1526" s="0" t="s">
        <v>28259</v>
      </c>
      <c r="D1526" s="0" t="n">
        <v>535.64</v>
      </c>
    </row>
    <row r="1527" customFormat="false" ht="15" hidden="false" customHeight="false" outlineLevel="0" collapsed="false">
      <c r="A1527" s="0" t="s">
        <v>30364</v>
      </c>
      <c r="B1527" s="0" t="s">
        <v>30365</v>
      </c>
      <c r="C1527" s="0" t="s">
        <v>28259</v>
      </c>
      <c r="D1527" s="0" t="n">
        <v>723.46</v>
      </c>
    </row>
    <row r="1528" customFormat="false" ht="15" hidden="false" customHeight="false" outlineLevel="0" collapsed="false">
      <c r="A1528" s="0" t="s">
        <v>30366</v>
      </c>
      <c r="B1528" s="0" t="s">
        <v>30367</v>
      </c>
      <c r="C1528" s="0" t="s">
        <v>28259</v>
      </c>
      <c r="D1528" s="0" t="n">
        <v>614.19</v>
      </c>
    </row>
    <row r="1529" customFormat="false" ht="15" hidden="false" customHeight="false" outlineLevel="0" collapsed="false">
      <c r="A1529" s="0" t="s">
        <v>30368</v>
      </c>
      <c r="B1529" s="0" t="s">
        <v>30369</v>
      </c>
      <c r="C1529" s="0" t="s">
        <v>28259</v>
      </c>
      <c r="D1529" s="0" t="n">
        <v>827.28</v>
      </c>
    </row>
    <row r="1530" customFormat="false" ht="15" hidden="false" customHeight="false" outlineLevel="0" collapsed="false">
      <c r="A1530" s="0" t="s">
        <v>30370</v>
      </c>
      <c r="B1530" s="0" t="s">
        <v>30371</v>
      </c>
      <c r="C1530" s="0" t="s">
        <v>28259</v>
      </c>
      <c r="D1530" s="0" t="n">
        <v>787.49</v>
      </c>
    </row>
    <row r="1531" customFormat="false" ht="15" hidden="false" customHeight="false" outlineLevel="0" collapsed="false">
      <c r="A1531" s="0" t="s">
        <v>30372</v>
      </c>
      <c r="B1531" s="0" t="s">
        <v>30373</v>
      </c>
      <c r="C1531" s="0" t="s">
        <v>28259</v>
      </c>
      <c r="D1531" s="347" t="n">
        <v>1052.67</v>
      </c>
    </row>
    <row r="1532" customFormat="false" ht="15" hidden="false" customHeight="false" outlineLevel="0" collapsed="false">
      <c r="A1532" s="0" t="s">
        <v>30374</v>
      </c>
      <c r="B1532" s="0" t="s">
        <v>30375</v>
      </c>
      <c r="C1532" s="0" t="s">
        <v>28259</v>
      </c>
      <c r="D1532" s="0" t="n">
        <v>102.42</v>
      </c>
    </row>
    <row r="1533" customFormat="false" ht="15" hidden="false" customHeight="false" outlineLevel="0" collapsed="false">
      <c r="A1533" s="0" t="s">
        <v>30376</v>
      </c>
      <c r="B1533" s="0" t="s">
        <v>30377</v>
      </c>
      <c r="C1533" s="0" t="s">
        <v>28259</v>
      </c>
      <c r="D1533" s="0" t="n">
        <v>144.04</v>
      </c>
    </row>
    <row r="1534" customFormat="false" ht="15" hidden="false" customHeight="false" outlineLevel="0" collapsed="false">
      <c r="A1534" s="0" t="s">
        <v>30378</v>
      </c>
      <c r="B1534" s="0" t="s">
        <v>30379</v>
      </c>
      <c r="C1534" s="0" t="s">
        <v>28259</v>
      </c>
      <c r="D1534" s="0" t="n">
        <v>161.36</v>
      </c>
    </row>
    <row r="1535" customFormat="false" ht="15" hidden="false" customHeight="false" outlineLevel="0" collapsed="false">
      <c r="A1535" s="0" t="s">
        <v>30380</v>
      </c>
      <c r="B1535" s="0" t="s">
        <v>30381</v>
      </c>
      <c r="C1535" s="0" t="s">
        <v>28259</v>
      </c>
      <c r="D1535" s="0" t="n">
        <v>227.37</v>
      </c>
    </row>
    <row r="1536" customFormat="false" ht="15" hidden="false" customHeight="false" outlineLevel="0" collapsed="false">
      <c r="A1536" s="0" t="s">
        <v>30382</v>
      </c>
      <c r="B1536" s="0" t="s">
        <v>30383</v>
      </c>
      <c r="C1536" s="0" t="s">
        <v>28035</v>
      </c>
      <c r="D1536" s="0" t="n">
        <v>30.85</v>
      </c>
    </row>
    <row r="1537" customFormat="false" ht="15" hidden="false" customHeight="false" outlineLevel="0" collapsed="false">
      <c r="A1537" s="0" t="s">
        <v>30384</v>
      </c>
      <c r="B1537" s="0" t="s">
        <v>30385</v>
      </c>
      <c r="C1537" s="0" t="s">
        <v>28035</v>
      </c>
      <c r="D1537" s="0" t="n">
        <v>36.55</v>
      </c>
    </row>
    <row r="1538" customFormat="false" ht="15" hidden="false" customHeight="false" outlineLevel="0" collapsed="false">
      <c r="A1538" s="0" t="s">
        <v>30386</v>
      </c>
      <c r="B1538" s="0" t="s">
        <v>30387</v>
      </c>
      <c r="C1538" s="0" t="s">
        <v>28035</v>
      </c>
      <c r="D1538" s="0" t="n">
        <v>38.58</v>
      </c>
    </row>
    <row r="1539" customFormat="false" ht="15" hidden="false" customHeight="false" outlineLevel="0" collapsed="false">
      <c r="A1539" s="0" t="s">
        <v>30388</v>
      </c>
      <c r="B1539" s="0" t="s">
        <v>30389</v>
      </c>
      <c r="C1539" s="0" t="s">
        <v>28035</v>
      </c>
      <c r="D1539" s="0" t="n">
        <v>46.4</v>
      </c>
    </row>
    <row r="1540" customFormat="false" ht="15" hidden="false" customHeight="false" outlineLevel="0" collapsed="false">
      <c r="A1540" s="0" t="s">
        <v>30390</v>
      </c>
      <c r="B1540" s="0" t="s">
        <v>30391</v>
      </c>
      <c r="C1540" s="0" t="s">
        <v>28035</v>
      </c>
      <c r="D1540" s="0" t="n">
        <v>165.29</v>
      </c>
    </row>
    <row r="1541" customFormat="false" ht="15" hidden="false" customHeight="false" outlineLevel="0" collapsed="false">
      <c r="A1541" s="0" t="s">
        <v>30392</v>
      </c>
      <c r="B1541" s="0" t="s">
        <v>30393</v>
      </c>
      <c r="C1541" s="0" t="s">
        <v>28035</v>
      </c>
      <c r="D1541" s="0" t="n">
        <v>196.54</v>
      </c>
    </row>
    <row r="1542" customFormat="false" ht="15" hidden="false" customHeight="false" outlineLevel="0" collapsed="false">
      <c r="A1542" s="0" t="s">
        <v>30394</v>
      </c>
      <c r="B1542" s="0" t="s">
        <v>30395</v>
      </c>
      <c r="C1542" s="0" t="s">
        <v>28035</v>
      </c>
      <c r="D1542" s="0" t="n">
        <v>234.3</v>
      </c>
    </row>
    <row r="1543" customFormat="false" ht="15" hidden="false" customHeight="false" outlineLevel="0" collapsed="false">
      <c r="A1543" s="0" t="s">
        <v>30396</v>
      </c>
      <c r="B1543" s="0" t="s">
        <v>30397</v>
      </c>
      <c r="C1543" s="0" t="s">
        <v>28035</v>
      </c>
      <c r="D1543" s="0" t="n">
        <v>286.13</v>
      </c>
    </row>
    <row r="1544" customFormat="false" ht="15" hidden="false" customHeight="false" outlineLevel="0" collapsed="false">
      <c r="A1544" s="0" t="s">
        <v>30398</v>
      </c>
      <c r="B1544" s="0" t="s">
        <v>30399</v>
      </c>
      <c r="C1544" s="0" t="s">
        <v>28035</v>
      </c>
      <c r="D1544" s="0" t="n">
        <v>196.6</v>
      </c>
    </row>
    <row r="1545" customFormat="false" ht="15" hidden="false" customHeight="false" outlineLevel="0" collapsed="false">
      <c r="A1545" s="0" t="s">
        <v>30400</v>
      </c>
      <c r="B1545" s="0" t="s">
        <v>30401</v>
      </c>
      <c r="C1545" s="0" t="s">
        <v>28035</v>
      </c>
      <c r="D1545" s="0" t="n">
        <v>636.12</v>
      </c>
    </row>
    <row r="1546" customFormat="false" ht="15" hidden="false" customHeight="false" outlineLevel="0" collapsed="false">
      <c r="A1546" s="0" t="s">
        <v>30402</v>
      </c>
      <c r="B1546" s="0" t="s">
        <v>30403</v>
      </c>
      <c r="C1546" s="0" t="s">
        <v>28035</v>
      </c>
      <c r="D1546" s="347" t="n">
        <v>1016.44</v>
      </c>
    </row>
    <row r="1547" customFormat="false" ht="15" hidden="false" customHeight="false" outlineLevel="0" collapsed="false">
      <c r="A1547" s="0" t="s">
        <v>30404</v>
      </c>
      <c r="B1547" s="0" t="s">
        <v>30405</v>
      </c>
      <c r="C1547" s="0" t="s">
        <v>28035</v>
      </c>
      <c r="D1547" s="347" t="n">
        <v>1490.79</v>
      </c>
    </row>
    <row r="1548" customFormat="false" ht="15" hidden="false" customHeight="false" outlineLevel="0" collapsed="false">
      <c r="A1548" s="0" t="s">
        <v>30406</v>
      </c>
      <c r="B1548" s="0" t="s">
        <v>30407</v>
      </c>
      <c r="C1548" s="0" t="s">
        <v>28035</v>
      </c>
      <c r="D1548" s="347" t="n">
        <v>2021.47</v>
      </c>
    </row>
    <row r="1549" customFormat="false" ht="15" hidden="false" customHeight="false" outlineLevel="0" collapsed="false">
      <c r="A1549" s="0" t="s">
        <v>30408</v>
      </c>
      <c r="B1549" s="0" t="s">
        <v>30409</v>
      </c>
      <c r="C1549" s="0" t="s">
        <v>28035</v>
      </c>
      <c r="D1549" s="347" t="n">
        <v>3314.56</v>
      </c>
    </row>
    <row r="1550" customFormat="false" ht="15" hidden="false" customHeight="false" outlineLevel="0" collapsed="false">
      <c r="A1550" s="0" t="s">
        <v>30410</v>
      </c>
      <c r="B1550" s="0" t="s">
        <v>30411</v>
      </c>
      <c r="C1550" s="0" t="s">
        <v>28035</v>
      </c>
      <c r="D1550" s="347" t="n">
        <v>2108.52</v>
      </c>
    </row>
    <row r="1551" customFormat="false" ht="15" hidden="false" customHeight="false" outlineLevel="0" collapsed="false">
      <c r="A1551" s="0" t="s">
        <v>30412</v>
      </c>
      <c r="B1551" s="0" t="s">
        <v>30413</v>
      </c>
      <c r="C1551" s="0" t="s">
        <v>28035</v>
      </c>
      <c r="D1551" s="347" t="n">
        <v>2864.78</v>
      </c>
    </row>
    <row r="1552" customFormat="false" ht="15" hidden="false" customHeight="false" outlineLevel="0" collapsed="false">
      <c r="A1552" s="0" t="s">
        <v>30414</v>
      </c>
      <c r="B1552" s="0" t="s">
        <v>30415</v>
      </c>
      <c r="C1552" s="0" t="s">
        <v>28035</v>
      </c>
      <c r="D1552" s="347" t="n">
        <v>4550.35</v>
      </c>
    </row>
    <row r="1553" customFormat="false" ht="15" hidden="false" customHeight="false" outlineLevel="0" collapsed="false">
      <c r="A1553" s="0" t="s">
        <v>30416</v>
      </c>
      <c r="B1553" s="0" t="s">
        <v>30417</v>
      </c>
      <c r="C1553" s="0" t="s">
        <v>28035</v>
      </c>
      <c r="D1553" s="347" t="n">
        <v>2727.3</v>
      </c>
    </row>
    <row r="1554" customFormat="false" ht="15" hidden="false" customHeight="false" outlineLevel="0" collapsed="false">
      <c r="A1554" s="0" t="s">
        <v>30418</v>
      </c>
      <c r="B1554" s="0" t="s">
        <v>30419</v>
      </c>
      <c r="C1554" s="0" t="s">
        <v>28035</v>
      </c>
      <c r="D1554" s="347" t="n">
        <v>3709.51</v>
      </c>
    </row>
    <row r="1555" customFormat="false" ht="15" hidden="false" customHeight="false" outlineLevel="0" collapsed="false">
      <c r="A1555" s="0" t="s">
        <v>30420</v>
      </c>
      <c r="B1555" s="0" t="s">
        <v>30421</v>
      </c>
      <c r="C1555" s="0" t="s">
        <v>28035</v>
      </c>
      <c r="D1555" s="347" t="n">
        <v>5785.53</v>
      </c>
    </row>
    <row r="1556" customFormat="false" ht="15" hidden="false" customHeight="false" outlineLevel="0" collapsed="false">
      <c r="A1556" s="0" t="s">
        <v>30422</v>
      </c>
      <c r="B1556" s="0" t="s">
        <v>30423</v>
      </c>
      <c r="C1556" s="0" t="s">
        <v>28035</v>
      </c>
      <c r="D1556" s="0" t="n">
        <v>226.77</v>
      </c>
    </row>
    <row r="1557" customFormat="false" ht="15" hidden="false" customHeight="false" outlineLevel="0" collapsed="false">
      <c r="A1557" s="0" t="s">
        <v>30424</v>
      </c>
      <c r="B1557" s="0" t="s">
        <v>30425</v>
      </c>
      <c r="C1557" s="0" t="s">
        <v>28035</v>
      </c>
      <c r="D1557" s="0" t="n">
        <v>205.87</v>
      </c>
    </row>
    <row r="1558" customFormat="false" ht="15" hidden="false" customHeight="false" outlineLevel="0" collapsed="false">
      <c r="A1558" s="0" t="s">
        <v>28021</v>
      </c>
      <c r="B1558" s="0" t="s">
        <v>28022</v>
      </c>
      <c r="C1558" s="0" t="s">
        <v>28023</v>
      </c>
      <c r="D1558" s="0" t="s">
        <v>28024</v>
      </c>
    </row>
    <row r="1559" customFormat="false" ht="15" hidden="false" customHeight="false" outlineLevel="0" collapsed="false">
      <c r="A1559" s="0" t="s">
        <v>28025</v>
      </c>
      <c r="B1559" s="0" t="s">
        <v>30426</v>
      </c>
    </row>
    <row r="1561" customFormat="false" ht="15" hidden="false" customHeight="false" outlineLevel="0" collapsed="false">
      <c r="A1561" s="0" t="s">
        <v>28027</v>
      </c>
      <c r="B1561" s="0" t="s">
        <v>28028</v>
      </c>
    </row>
    <row r="1562" customFormat="false" ht="15" hidden="false" customHeight="false" outlineLevel="0" collapsed="false">
      <c r="A1562" s="0" t="s">
        <v>27935</v>
      </c>
      <c r="B1562" s="0" t="s">
        <v>27936</v>
      </c>
    </row>
    <row r="1564" customFormat="false" ht="15" hidden="false" customHeight="false" outlineLevel="0" collapsed="false">
      <c r="A1564" s="0" t="s">
        <v>28393</v>
      </c>
      <c r="B1564" s="0" t="s">
        <v>28394</v>
      </c>
    </row>
    <row r="1565" customFormat="false" ht="15" hidden="false" customHeight="false" outlineLevel="0" collapsed="false">
      <c r="A1565" s="0" t="s">
        <v>27939</v>
      </c>
      <c r="B1565" s="0" t="s">
        <v>27940</v>
      </c>
    </row>
    <row r="1566" customFormat="false" ht="15" hidden="false" customHeight="false" outlineLevel="0" collapsed="false">
      <c r="C1566" s="0" t="s">
        <v>28029</v>
      </c>
      <c r="D1566" s="0" t="s">
        <v>28030</v>
      </c>
    </row>
    <row r="1567" customFormat="false" ht="15" hidden="false" customHeight="false" outlineLevel="0" collapsed="false">
      <c r="A1567" s="0" t="s">
        <v>11345</v>
      </c>
      <c r="B1567" s="0" t="s">
        <v>27942</v>
      </c>
      <c r="C1567" s="0" t="s">
        <v>27943</v>
      </c>
      <c r="D1567" s="0" t="s">
        <v>27944</v>
      </c>
    </row>
    <row r="1568" customFormat="false" ht="15" hidden="false" customHeight="false" outlineLevel="0" collapsed="false">
      <c r="A1568" s="0" t="s">
        <v>30427</v>
      </c>
      <c r="B1568" s="0" t="s">
        <v>30428</v>
      </c>
      <c r="C1568" s="0" t="s">
        <v>28035</v>
      </c>
      <c r="D1568" s="0" t="n">
        <v>244.82</v>
      </c>
    </row>
    <row r="1569" customFormat="false" ht="15" hidden="false" customHeight="false" outlineLevel="0" collapsed="false">
      <c r="A1569" s="0" t="s">
        <v>30429</v>
      </c>
      <c r="B1569" s="0" t="s">
        <v>30430</v>
      </c>
      <c r="C1569" s="0" t="s">
        <v>28035</v>
      </c>
      <c r="D1569" s="0" t="n">
        <v>291.83</v>
      </c>
    </row>
    <row r="1570" customFormat="false" ht="15" hidden="false" customHeight="false" outlineLevel="0" collapsed="false">
      <c r="A1570" s="0" t="s">
        <v>30431</v>
      </c>
      <c r="B1570" s="0" t="s">
        <v>30432</v>
      </c>
      <c r="C1570" s="0" t="s">
        <v>28035</v>
      </c>
      <c r="D1570" s="0" t="n">
        <v>356.5</v>
      </c>
    </row>
    <row r="1571" customFormat="false" ht="15" hidden="false" customHeight="false" outlineLevel="0" collapsed="false">
      <c r="A1571" s="0" t="s">
        <v>30433</v>
      </c>
      <c r="B1571" s="0" t="s">
        <v>30434</v>
      </c>
      <c r="C1571" s="0" t="s">
        <v>28035</v>
      </c>
      <c r="D1571" s="0" t="n">
        <v>233.02</v>
      </c>
    </row>
    <row r="1572" customFormat="false" ht="15" hidden="false" customHeight="false" outlineLevel="0" collapsed="false">
      <c r="A1572" s="0" t="s">
        <v>30435</v>
      </c>
      <c r="B1572" s="0" t="s">
        <v>30436</v>
      </c>
      <c r="C1572" s="0" t="s">
        <v>28035</v>
      </c>
      <c r="D1572" s="0" t="n">
        <v>770.92</v>
      </c>
    </row>
    <row r="1573" customFormat="false" ht="15" hidden="false" customHeight="false" outlineLevel="0" collapsed="false">
      <c r="A1573" s="0" t="s">
        <v>30437</v>
      </c>
      <c r="B1573" s="0" t="s">
        <v>30438</v>
      </c>
      <c r="C1573" s="0" t="s">
        <v>28035</v>
      </c>
      <c r="D1573" s="347" t="n">
        <v>1234.89</v>
      </c>
    </row>
    <row r="1574" customFormat="false" ht="15" hidden="false" customHeight="false" outlineLevel="0" collapsed="false">
      <c r="A1574" s="0" t="s">
        <v>30439</v>
      </c>
      <c r="B1574" s="0" t="s">
        <v>30440</v>
      </c>
      <c r="C1574" s="0" t="s">
        <v>28035</v>
      </c>
      <c r="D1574" s="347" t="n">
        <v>1814.01</v>
      </c>
    </row>
    <row r="1575" customFormat="false" ht="15" hidden="false" customHeight="false" outlineLevel="0" collapsed="false">
      <c r="A1575" s="0" t="s">
        <v>30441</v>
      </c>
      <c r="B1575" s="0" t="s">
        <v>30442</v>
      </c>
      <c r="C1575" s="0" t="s">
        <v>28035</v>
      </c>
      <c r="D1575" s="347" t="n">
        <v>2462.11</v>
      </c>
    </row>
    <row r="1576" customFormat="false" ht="15" hidden="false" customHeight="false" outlineLevel="0" collapsed="false">
      <c r="A1576" s="0" t="s">
        <v>30443</v>
      </c>
      <c r="B1576" s="0" t="s">
        <v>30444</v>
      </c>
      <c r="C1576" s="0" t="s">
        <v>28035</v>
      </c>
      <c r="D1576" s="347" t="n">
        <v>4046.96</v>
      </c>
    </row>
    <row r="1577" customFormat="false" ht="15" hidden="false" customHeight="false" outlineLevel="0" collapsed="false">
      <c r="A1577" s="0" t="s">
        <v>30445</v>
      </c>
      <c r="B1577" s="0" t="s">
        <v>30446</v>
      </c>
      <c r="C1577" s="0" t="s">
        <v>28035</v>
      </c>
      <c r="D1577" s="347" t="n">
        <v>2572.15</v>
      </c>
    </row>
    <row r="1578" customFormat="false" ht="15" hidden="false" customHeight="false" outlineLevel="0" collapsed="false">
      <c r="A1578" s="0" t="s">
        <v>30447</v>
      </c>
      <c r="B1578" s="0" t="s">
        <v>30448</v>
      </c>
      <c r="C1578" s="0" t="s">
        <v>28035</v>
      </c>
      <c r="D1578" s="347" t="n">
        <v>3498.21</v>
      </c>
    </row>
    <row r="1579" customFormat="false" ht="15" hidden="false" customHeight="false" outlineLevel="0" collapsed="false">
      <c r="A1579" s="0" t="s">
        <v>30449</v>
      </c>
      <c r="B1579" s="0" t="s">
        <v>30450</v>
      </c>
      <c r="C1579" s="0" t="s">
        <v>28035</v>
      </c>
      <c r="D1579" s="347" t="n">
        <v>5565.58</v>
      </c>
    </row>
    <row r="1580" customFormat="false" ht="15" hidden="false" customHeight="false" outlineLevel="0" collapsed="false">
      <c r="A1580" s="0" t="s">
        <v>30451</v>
      </c>
      <c r="B1580" s="0" t="s">
        <v>30452</v>
      </c>
      <c r="C1580" s="0" t="s">
        <v>28035</v>
      </c>
      <c r="D1580" s="347" t="n">
        <v>3331.35</v>
      </c>
    </row>
    <row r="1581" customFormat="false" ht="15" hidden="false" customHeight="false" outlineLevel="0" collapsed="false">
      <c r="A1581" s="0" t="s">
        <v>30453</v>
      </c>
      <c r="B1581" s="0" t="s">
        <v>30454</v>
      </c>
      <c r="C1581" s="0" t="s">
        <v>28035</v>
      </c>
      <c r="D1581" s="347" t="n">
        <v>4535.03</v>
      </c>
    </row>
    <row r="1582" customFormat="false" ht="15" hidden="false" customHeight="false" outlineLevel="0" collapsed="false">
      <c r="A1582" s="0" t="s">
        <v>30455</v>
      </c>
      <c r="B1582" s="0" t="s">
        <v>30456</v>
      </c>
      <c r="C1582" s="0" t="s">
        <v>28035</v>
      </c>
      <c r="D1582" s="347" t="n">
        <v>7083.51</v>
      </c>
    </row>
    <row r="1583" customFormat="false" ht="15" hidden="false" customHeight="false" outlineLevel="0" collapsed="false">
      <c r="A1583" s="0" t="s">
        <v>30457</v>
      </c>
      <c r="B1583" s="0" t="s">
        <v>30458</v>
      </c>
      <c r="C1583" s="0" t="s">
        <v>28035</v>
      </c>
      <c r="D1583" s="0" t="n">
        <v>254.91</v>
      </c>
    </row>
    <row r="1584" customFormat="false" ht="15" hidden="false" customHeight="false" outlineLevel="0" collapsed="false">
      <c r="A1584" s="0" t="s">
        <v>30459</v>
      </c>
      <c r="B1584" s="0" t="s">
        <v>30460</v>
      </c>
      <c r="C1584" s="0" t="s">
        <v>28035</v>
      </c>
      <c r="D1584" s="0" t="n">
        <v>452.57</v>
      </c>
    </row>
    <row r="1585" customFormat="false" ht="15" hidden="false" customHeight="false" outlineLevel="0" collapsed="false">
      <c r="A1585" s="0" t="s">
        <v>30461</v>
      </c>
      <c r="B1585" s="0" t="s">
        <v>30462</v>
      </c>
      <c r="C1585" s="0" t="s">
        <v>28035</v>
      </c>
      <c r="D1585" s="0" t="n">
        <v>569.76</v>
      </c>
    </row>
    <row r="1586" customFormat="false" ht="15" hidden="false" customHeight="false" outlineLevel="0" collapsed="false">
      <c r="A1586" s="0" t="s">
        <v>30463</v>
      </c>
      <c r="B1586" s="0" t="s">
        <v>30464</v>
      </c>
      <c r="C1586" s="0" t="s">
        <v>28035</v>
      </c>
      <c r="D1586" s="0" t="n">
        <v>687.2</v>
      </c>
    </row>
    <row r="1587" customFormat="false" ht="15" hidden="false" customHeight="false" outlineLevel="0" collapsed="false">
      <c r="A1587" s="0" t="s">
        <v>30465</v>
      </c>
      <c r="B1587" s="0" t="s">
        <v>30466</v>
      </c>
      <c r="C1587" s="0" t="s">
        <v>28035</v>
      </c>
      <c r="D1587" s="0" t="n">
        <v>785.06</v>
      </c>
    </row>
    <row r="1588" customFormat="false" ht="15" hidden="false" customHeight="false" outlineLevel="0" collapsed="false">
      <c r="A1588" s="0" t="s">
        <v>30467</v>
      </c>
      <c r="B1588" s="0" t="s">
        <v>30468</v>
      </c>
      <c r="C1588" s="0" t="s">
        <v>28035</v>
      </c>
      <c r="D1588" s="0" t="n">
        <v>917.58</v>
      </c>
    </row>
    <row r="1589" customFormat="false" ht="15" hidden="false" customHeight="false" outlineLevel="0" collapsed="false">
      <c r="A1589" s="0" t="s">
        <v>30469</v>
      </c>
      <c r="B1589" s="0" t="s">
        <v>30470</v>
      </c>
      <c r="C1589" s="0" t="s">
        <v>28035</v>
      </c>
      <c r="D1589" s="347" t="n">
        <v>1034.76</v>
      </c>
    </row>
    <row r="1590" customFormat="false" ht="15" hidden="false" customHeight="false" outlineLevel="0" collapsed="false">
      <c r="A1590" s="0" t="s">
        <v>30471</v>
      </c>
      <c r="B1590" s="0" t="s">
        <v>30472</v>
      </c>
      <c r="C1590" s="0" t="s">
        <v>28035</v>
      </c>
      <c r="D1590" s="347" t="n">
        <v>1152.2</v>
      </c>
    </row>
    <row r="1591" customFormat="false" ht="15" hidden="false" customHeight="false" outlineLevel="0" collapsed="false">
      <c r="A1591" s="0" t="s">
        <v>30473</v>
      </c>
      <c r="B1591" s="0" t="s">
        <v>30474</v>
      </c>
      <c r="C1591" s="0" t="s">
        <v>28035</v>
      </c>
      <c r="D1591" s="0" t="n">
        <v>485.16</v>
      </c>
    </row>
    <row r="1592" customFormat="false" ht="15" hidden="false" customHeight="false" outlineLevel="0" collapsed="false">
      <c r="A1592" s="0" t="s">
        <v>30475</v>
      </c>
      <c r="B1592" s="0" t="s">
        <v>30476</v>
      </c>
      <c r="C1592" s="0" t="s">
        <v>28035</v>
      </c>
      <c r="D1592" s="0" t="n">
        <v>607.76</v>
      </c>
    </row>
    <row r="1593" customFormat="false" ht="15" hidden="false" customHeight="false" outlineLevel="0" collapsed="false">
      <c r="A1593" s="0" t="s">
        <v>30477</v>
      </c>
      <c r="B1593" s="0" t="s">
        <v>30478</v>
      </c>
      <c r="C1593" s="0" t="s">
        <v>28035</v>
      </c>
      <c r="D1593" s="0" t="n">
        <v>730.63</v>
      </c>
    </row>
    <row r="1594" customFormat="false" ht="15" hidden="false" customHeight="false" outlineLevel="0" collapsed="false">
      <c r="A1594" s="0" t="s">
        <v>30479</v>
      </c>
      <c r="B1594" s="0" t="s">
        <v>30480</v>
      </c>
      <c r="C1594" s="0" t="s">
        <v>28035</v>
      </c>
      <c r="D1594" s="0" t="n">
        <v>833.91</v>
      </c>
    </row>
    <row r="1595" customFormat="false" ht="15" hidden="false" customHeight="false" outlineLevel="0" collapsed="false">
      <c r="A1595" s="0" t="s">
        <v>30481</v>
      </c>
      <c r="B1595" s="0" t="s">
        <v>30482</v>
      </c>
      <c r="C1595" s="0" t="s">
        <v>28035</v>
      </c>
      <c r="D1595" s="0" t="n">
        <v>971.23</v>
      </c>
    </row>
    <row r="1596" customFormat="false" ht="15" hidden="false" customHeight="false" outlineLevel="0" collapsed="false">
      <c r="A1596" s="0" t="s">
        <v>30483</v>
      </c>
      <c r="B1596" s="0" t="s">
        <v>30484</v>
      </c>
      <c r="C1596" s="0" t="s">
        <v>28035</v>
      </c>
      <c r="D1596" s="347" t="n">
        <v>1093.84</v>
      </c>
    </row>
    <row r="1597" customFormat="false" ht="15" hidden="false" customHeight="false" outlineLevel="0" collapsed="false">
      <c r="A1597" s="0" t="s">
        <v>30485</v>
      </c>
      <c r="B1597" s="0" t="s">
        <v>30486</v>
      </c>
      <c r="C1597" s="0" t="s">
        <v>28035</v>
      </c>
      <c r="D1597" s="347" t="n">
        <v>1216.7</v>
      </c>
    </row>
    <row r="1598" customFormat="false" ht="15" hidden="false" customHeight="false" outlineLevel="0" collapsed="false">
      <c r="A1598" s="0" t="s">
        <v>30487</v>
      </c>
      <c r="B1598" s="0" t="s">
        <v>30488</v>
      </c>
      <c r="C1598" s="0" t="s">
        <v>28035</v>
      </c>
      <c r="D1598" s="0" t="n">
        <v>874.29</v>
      </c>
    </row>
    <row r="1599" customFormat="false" ht="15" hidden="false" customHeight="false" outlineLevel="0" collapsed="false">
      <c r="A1599" s="0" t="s">
        <v>30489</v>
      </c>
      <c r="B1599" s="0" t="s">
        <v>30490</v>
      </c>
      <c r="C1599" s="0" t="s">
        <v>28035</v>
      </c>
      <c r="D1599" s="347" t="n">
        <v>1066.57</v>
      </c>
    </row>
    <row r="1600" customFormat="false" ht="15" hidden="false" customHeight="false" outlineLevel="0" collapsed="false">
      <c r="A1600" s="0" t="s">
        <v>30491</v>
      </c>
      <c r="B1600" s="0" t="s">
        <v>30492</v>
      </c>
      <c r="C1600" s="0" t="s">
        <v>28035</v>
      </c>
      <c r="D1600" s="347" t="n">
        <v>1263.1</v>
      </c>
    </row>
    <row r="1601" customFormat="false" ht="15" hidden="false" customHeight="false" outlineLevel="0" collapsed="false">
      <c r="A1601" s="0" t="s">
        <v>30493</v>
      </c>
      <c r="B1601" s="0" t="s">
        <v>30494</v>
      </c>
      <c r="C1601" s="0" t="s">
        <v>28035</v>
      </c>
      <c r="D1601" s="347" t="n">
        <v>1455.38</v>
      </c>
    </row>
    <row r="1602" customFormat="false" ht="15" hidden="false" customHeight="false" outlineLevel="0" collapsed="false">
      <c r="A1602" s="0" t="s">
        <v>30495</v>
      </c>
      <c r="B1602" s="0" t="s">
        <v>30496</v>
      </c>
      <c r="C1602" s="0" t="s">
        <v>28035</v>
      </c>
      <c r="D1602" s="347" t="n">
        <v>1647.67</v>
      </c>
    </row>
    <row r="1603" customFormat="false" ht="15" hidden="false" customHeight="false" outlineLevel="0" collapsed="false">
      <c r="A1603" s="0" t="s">
        <v>30497</v>
      </c>
      <c r="B1603" s="0" t="s">
        <v>30498</v>
      </c>
      <c r="C1603" s="0" t="s">
        <v>28035</v>
      </c>
      <c r="D1603" s="347" t="n">
        <v>1844.19</v>
      </c>
    </row>
    <row r="1604" customFormat="false" ht="15" hidden="false" customHeight="false" outlineLevel="0" collapsed="false">
      <c r="A1604" s="0" t="s">
        <v>28021</v>
      </c>
      <c r="B1604" s="0" t="s">
        <v>28022</v>
      </c>
      <c r="C1604" s="0" t="s">
        <v>28023</v>
      </c>
      <c r="D1604" s="0" t="s">
        <v>28024</v>
      </c>
    </row>
    <row r="1605" customFormat="false" ht="15" hidden="false" customHeight="false" outlineLevel="0" collapsed="false">
      <c r="A1605" s="0" t="s">
        <v>28025</v>
      </c>
      <c r="B1605" s="0" t="s">
        <v>30499</v>
      </c>
    </row>
    <row r="1607" customFormat="false" ht="15" hidden="false" customHeight="false" outlineLevel="0" collapsed="false">
      <c r="A1607" s="0" t="s">
        <v>28027</v>
      </c>
      <c r="B1607" s="0" t="s">
        <v>28028</v>
      </c>
    </row>
    <row r="1608" customFormat="false" ht="15" hidden="false" customHeight="false" outlineLevel="0" collapsed="false">
      <c r="A1608" s="0" t="s">
        <v>27935</v>
      </c>
      <c r="B1608" s="0" t="s">
        <v>27936</v>
      </c>
    </row>
    <row r="1610" customFormat="false" ht="15" hidden="false" customHeight="false" outlineLevel="0" collapsed="false">
      <c r="A1610" s="0" t="s">
        <v>28393</v>
      </c>
      <c r="B1610" s="0" t="s">
        <v>28394</v>
      </c>
    </row>
    <row r="1611" customFormat="false" ht="15" hidden="false" customHeight="false" outlineLevel="0" collapsed="false">
      <c r="A1611" s="0" t="s">
        <v>27939</v>
      </c>
      <c r="B1611" s="0" t="s">
        <v>27940</v>
      </c>
    </row>
    <row r="1612" customFormat="false" ht="15" hidden="false" customHeight="false" outlineLevel="0" collapsed="false">
      <c r="C1612" s="0" t="s">
        <v>28029</v>
      </c>
      <c r="D1612" s="0" t="s">
        <v>28030</v>
      </c>
    </row>
    <row r="1613" customFormat="false" ht="15" hidden="false" customHeight="false" outlineLevel="0" collapsed="false">
      <c r="A1613" s="0" t="s">
        <v>11345</v>
      </c>
      <c r="B1613" s="0" t="s">
        <v>27942</v>
      </c>
      <c r="C1613" s="0" t="s">
        <v>27943</v>
      </c>
      <c r="D1613" s="0" t="s">
        <v>27944</v>
      </c>
    </row>
    <row r="1614" customFormat="false" ht="15" hidden="false" customHeight="false" outlineLevel="0" collapsed="false">
      <c r="A1614" s="0" t="s">
        <v>30500</v>
      </c>
      <c r="B1614" s="0" t="s">
        <v>30501</v>
      </c>
      <c r="C1614" s="0" t="s">
        <v>28035</v>
      </c>
      <c r="D1614" s="347" t="n">
        <v>2036.48</v>
      </c>
    </row>
    <row r="1615" customFormat="false" ht="15" hidden="false" customHeight="false" outlineLevel="0" collapsed="false">
      <c r="A1615" s="0" t="s">
        <v>30502</v>
      </c>
      <c r="B1615" s="0" t="s">
        <v>30503</v>
      </c>
      <c r="C1615" s="0" t="s">
        <v>28035</v>
      </c>
      <c r="D1615" s="0" t="n">
        <v>932.97</v>
      </c>
    </row>
    <row r="1616" customFormat="false" ht="15" hidden="false" customHeight="false" outlineLevel="0" collapsed="false">
      <c r="A1616" s="0" t="s">
        <v>30504</v>
      </c>
      <c r="B1616" s="0" t="s">
        <v>30505</v>
      </c>
      <c r="C1616" s="0" t="s">
        <v>28035</v>
      </c>
      <c r="D1616" s="347" t="n">
        <v>1134.18</v>
      </c>
    </row>
    <row r="1617" customFormat="false" ht="15" hidden="false" customHeight="false" outlineLevel="0" collapsed="false">
      <c r="A1617" s="0" t="s">
        <v>30506</v>
      </c>
      <c r="B1617" s="0" t="s">
        <v>30507</v>
      </c>
      <c r="C1617" s="0" t="s">
        <v>28035</v>
      </c>
      <c r="D1617" s="347" t="n">
        <v>1340.25</v>
      </c>
    </row>
    <row r="1618" customFormat="false" ht="15" hidden="false" customHeight="false" outlineLevel="0" collapsed="false">
      <c r="A1618" s="0" t="s">
        <v>30508</v>
      </c>
      <c r="B1618" s="0" t="s">
        <v>30509</v>
      </c>
      <c r="C1618" s="0" t="s">
        <v>28035</v>
      </c>
      <c r="D1618" s="347" t="n">
        <v>1541.46</v>
      </c>
    </row>
    <row r="1619" customFormat="false" ht="15" hidden="false" customHeight="false" outlineLevel="0" collapsed="false">
      <c r="A1619" s="0" t="s">
        <v>30510</v>
      </c>
      <c r="B1619" s="0" t="s">
        <v>30511</v>
      </c>
      <c r="C1619" s="0" t="s">
        <v>28035</v>
      </c>
      <c r="D1619" s="347" t="n">
        <v>1742.67</v>
      </c>
    </row>
    <row r="1620" customFormat="false" ht="15" hidden="false" customHeight="false" outlineLevel="0" collapsed="false">
      <c r="A1620" s="0" t="s">
        <v>30512</v>
      </c>
      <c r="B1620" s="0" t="s">
        <v>30513</v>
      </c>
      <c r="C1620" s="0" t="s">
        <v>28035</v>
      </c>
      <c r="D1620" s="347" t="n">
        <v>1948.74</v>
      </c>
    </row>
    <row r="1621" customFormat="false" ht="15" hidden="false" customHeight="false" outlineLevel="0" collapsed="false">
      <c r="A1621" s="0" t="s">
        <v>30514</v>
      </c>
      <c r="B1621" s="0" t="s">
        <v>30515</v>
      </c>
      <c r="C1621" s="0" t="s">
        <v>28035</v>
      </c>
      <c r="D1621" s="347" t="n">
        <v>2149.96</v>
      </c>
    </row>
    <row r="1622" customFormat="false" ht="15" hidden="false" customHeight="false" outlineLevel="0" collapsed="false">
      <c r="A1622" s="0" t="s">
        <v>30516</v>
      </c>
      <c r="B1622" s="0" t="s">
        <v>30517</v>
      </c>
      <c r="C1622" s="0" t="s">
        <v>28035</v>
      </c>
      <c r="D1622" s="0" t="n">
        <v>823.07</v>
      </c>
    </row>
    <row r="1623" customFormat="false" ht="15" hidden="false" customHeight="false" outlineLevel="0" collapsed="false">
      <c r="A1623" s="0" t="s">
        <v>30518</v>
      </c>
      <c r="B1623" s="0" t="s">
        <v>30519</v>
      </c>
      <c r="C1623" s="0" t="s">
        <v>28035</v>
      </c>
      <c r="D1623" s="0" t="n">
        <v>799.94</v>
      </c>
    </row>
    <row r="1624" customFormat="false" ht="15" hidden="false" customHeight="false" outlineLevel="0" collapsed="false">
      <c r="A1624" s="0" t="s">
        <v>30520</v>
      </c>
      <c r="B1624" s="0" t="s">
        <v>30521</v>
      </c>
      <c r="C1624" s="0" t="s">
        <v>28035</v>
      </c>
      <c r="D1624" s="347" t="n">
        <v>1120.02</v>
      </c>
    </row>
    <row r="1625" customFormat="false" ht="15" hidden="false" customHeight="false" outlineLevel="0" collapsed="false">
      <c r="A1625" s="0" t="s">
        <v>30522</v>
      </c>
      <c r="B1625" s="0" t="s">
        <v>30523</v>
      </c>
      <c r="C1625" s="0" t="s">
        <v>28035</v>
      </c>
      <c r="D1625" s="347" t="n">
        <v>1428.86</v>
      </c>
    </row>
    <row r="1626" customFormat="false" ht="15" hidden="false" customHeight="false" outlineLevel="0" collapsed="false">
      <c r="A1626" s="0" t="s">
        <v>30524</v>
      </c>
      <c r="B1626" s="0" t="s">
        <v>30525</v>
      </c>
      <c r="C1626" s="0" t="s">
        <v>28035</v>
      </c>
      <c r="D1626" s="347" t="n">
        <v>1685.78</v>
      </c>
    </row>
    <row r="1627" customFormat="false" ht="15" hidden="false" customHeight="false" outlineLevel="0" collapsed="false">
      <c r="A1627" s="0" t="s">
        <v>30526</v>
      </c>
      <c r="B1627" s="0" t="s">
        <v>30527</v>
      </c>
      <c r="C1627" s="0" t="s">
        <v>28035</v>
      </c>
      <c r="D1627" s="347" t="n">
        <v>2114.18</v>
      </c>
    </row>
    <row r="1628" customFormat="false" ht="15" hidden="false" customHeight="false" outlineLevel="0" collapsed="false">
      <c r="A1628" s="0" t="s">
        <v>30528</v>
      </c>
      <c r="B1628" s="0" t="s">
        <v>30529</v>
      </c>
      <c r="C1628" s="0" t="s">
        <v>28035</v>
      </c>
      <c r="D1628" s="0" t="n">
        <v>979.92</v>
      </c>
    </row>
    <row r="1629" customFormat="false" ht="15" hidden="false" customHeight="false" outlineLevel="0" collapsed="false">
      <c r="A1629" s="0" t="s">
        <v>30530</v>
      </c>
      <c r="B1629" s="0" t="s">
        <v>30531</v>
      </c>
      <c r="C1629" s="0" t="s">
        <v>28035</v>
      </c>
      <c r="D1629" s="0" t="n">
        <v>952.93</v>
      </c>
    </row>
    <row r="1630" customFormat="false" ht="15" hidden="false" customHeight="false" outlineLevel="0" collapsed="false">
      <c r="A1630" s="0" t="s">
        <v>30532</v>
      </c>
      <c r="B1630" s="0" t="s">
        <v>30533</v>
      </c>
      <c r="C1630" s="0" t="s">
        <v>28035</v>
      </c>
      <c r="D1630" s="347" t="n">
        <v>1305.29</v>
      </c>
    </row>
    <row r="1631" customFormat="false" ht="15" hidden="false" customHeight="false" outlineLevel="0" collapsed="false">
      <c r="A1631" s="0" t="s">
        <v>30534</v>
      </c>
      <c r="B1631" s="0" t="s">
        <v>30535</v>
      </c>
      <c r="C1631" s="0" t="s">
        <v>28035</v>
      </c>
      <c r="D1631" s="347" t="n">
        <v>1626.05</v>
      </c>
    </row>
    <row r="1632" customFormat="false" ht="15" hidden="false" customHeight="false" outlineLevel="0" collapsed="false">
      <c r="A1632" s="0" t="s">
        <v>30536</v>
      </c>
      <c r="B1632" s="0" t="s">
        <v>30537</v>
      </c>
      <c r="C1632" s="0" t="s">
        <v>28035</v>
      </c>
      <c r="D1632" s="347" t="n">
        <v>1898.76</v>
      </c>
    </row>
    <row r="1633" customFormat="false" ht="15" hidden="false" customHeight="false" outlineLevel="0" collapsed="false">
      <c r="A1633" s="0" t="s">
        <v>30538</v>
      </c>
      <c r="B1633" s="0" t="s">
        <v>30539</v>
      </c>
      <c r="C1633" s="0" t="s">
        <v>28035</v>
      </c>
      <c r="D1633" s="347" t="n">
        <v>2317</v>
      </c>
    </row>
    <row r="1634" customFormat="false" ht="15" hidden="false" customHeight="false" outlineLevel="0" collapsed="false">
      <c r="A1634" s="0" t="s">
        <v>30540</v>
      </c>
      <c r="B1634" s="0" t="s">
        <v>30541</v>
      </c>
      <c r="C1634" s="0" t="s">
        <v>28035</v>
      </c>
      <c r="D1634" s="347" t="n">
        <v>1140.63</v>
      </c>
    </row>
    <row r="1635" customFormat="false" ht="15" hidden="false" customHeight="false" outlineLevel="0" collapsed="false">
      <c r="A1635" s="0" t="s">
        <v>30542</v>
      </c>
      <c r="B1635" s="0" t="s">
        <v>30543</v>
      </c>
      <c r="C1635" s="0" t="s">
        <v>28035</v>
      </c>
      <c r="D1635" s="347" t="n">
        <v>1117.49</v>
      </c>
    </row>
    <row r="1636" customFormat="false" ht="15" hidden="false" customHeight="false" outlineLevel="0" collapsed="false">
      <c r="A1636" s="0" t="s">
        <v>30544</v>
      </c>
      <c r="B1636" s="0" t="s">
        <v>30545</v>
      </c>
      <c r="C1636" s="0" t="s">
        <v>28035</v>
      </c>
      <c r="D1636" s="347" t="n">
        <v>1502.12</v>
      </c>
    </row>
    <row r="1637" customFormat="false" ht="15" hidden="false" customHeight="false" outlineLevel="0" collapsed="false">
      <c r="A1637" s="0" t="s">
        <v>30546</v>
      </c>
      <c r="B1637" s="0" t="s">
        <v>30547</v>
      </c>
      <c r="C1637" s="0" t="s">
        <v>28035</v>
      </c>
      <c r="D1637" s="347" t="n">
        <v>1842.53</v>
      </c>
    </row>
    <row r="1638" customFormat="false" ht="15" hidden="false" customHeight="false" outlineLevel="0" collapsed="false">
      <c r="A1638" s="0" t="s">
        <v>30548</v>
      </c>
      <c r="B1638" s="0" t="s">
        <v>30549</v>
      </c>
      <c r="C1638" s="0" t="s">
        <v>28035</v>
      </c>
      <c r="D1638" s="347" t="n">
        <v>2127.17</v>
      </c>
    </row>
    <row r="1639" customFormat="false" ht="15" hidden="false" customHeight="false" outlineLevel="0" collapsed="false">
      <c r="A1639" s="0" t="s">
        <v>30550</v>
      </c>
      <c r="B1639" s="0" t="s">
        <v>30551</v>
      </c>
      <c r="C1639" s="0" t="s">
        <v>28035</v>
      </c>
      <c r="D1639" s="347" t="n">
        <v>2571.01</v>
      </c>
    </row>
    <row r="1640" customFormat="false" ht="15" hidden="false" customHeight="false" outlineLevel="0" collapsed="false">
      <c r="A1640" s="0" t="s">
        <v>30552</v>
      </c>
      <c r="B1640" s="0" t="s">
        <v>30553</v>
      </c>
      <c r="C1640" s="0" t="s">
        <v>28035</v>
      </c>
      <c r="D1640" s="0" t="n">
        <v>922.26</v>
      </c>
    </row>
    <row r="1641" customFormat="false" ht="15" hidden="false" customHeight="false" outlineLevel="0" collapsed="false">
      <c r="A1641" s="0" t="s">
        <v>30554</v>
      </c>
      <c r="B1641" s="0" t="s">
        <v>30555</v>
      </c>
      <c r="C1641" s="0" t="s">
        <v>28035</v>
      </c>
      <c r="D1641" s="0" t="n">
        <v>894.9</v>
      </c>
    </row>
    <row r="1642" customFormat="false" ht="15" hidden="false" customHeight="false" outlineLevel="0" collapsed="false">
      <c r="A1642" s="0" t="s">
        <v>30556</v>
      </c>
      <c r="B1642" s="0" t="s">
        <v>30557</v>
      </c>
      <c r="C1642" s="0" t="s">
        <v>28035</v>
      </c>
      <c r="D1642" s="347" t="n">
        <v>1256.5</v>
      </c>
    </row>
    <row r="1643" customFormat="false" ht="15" hidden="false" customHeight="false" outlineLevel="0" collapsed="false">
      <c r="A1643" s="0" t="s">
        <v>30558</v>
      </c>
      <c r="B1643" s="0" t="s">
        <v>30559</v>
      </c>
      <c r="C1643" s="0" t="s">
        <v>28035</v>
      </c>
      <c r="D1643" s="347" t="n">
        <v>1600.51</v>
      </c>
    </row>
    <row r="1644" customFormat="false" ht="15" hidden="false" customHeight="false" outlineLevel="0" collapsed="false">
      <c r="A1644" s="0" t="s">
        <v>30560</v>
      </c>
      <c r="B1644" s="0" t="s">
        <v>30561</v>
      </c>
      <c r="C1644" s="0" t="s">
        <v>28035</v>
      </c>
      <c r="D1644" s="347" t="n">
        <v>1884.16</v>
      </c>
    </row>
    <row r="1645" customFormat="false" ht="15" hidden="false" customHeight="false" outlineLevel="0" collapsed="false">
      <c r="A1645" s="0" t="s">
        <v>30562</v>
      </c>
      <c r="B1645" s="0" t="s">
        <v>30563</v>
      </c>
      <c r="C1645" s="0" t="s">
        <v>28035</v>
      </c>
      <c r="D1645" s="347" t="n">
        <v>2354.06</v>
      </c>
    </row>
    <row r="1646" customFormat="false" ht="15" hidden="false" customHeight="false" outlineLevel="0" collapsed="false">
      <c r="A1646" s="0" t="s">
        <v>30564</v>
      </c>
      <c r="B1646" s="0" t="s">
        <v>30565</v>
      </c>
      <c r="C1646" s="0" t="s">
        <v>28035</v>
      </c>
      <c r="D1646" s="347" t="n">
        <v>1098.11</v>
      </c>
    </row>
    <row r="1647" customFormat="false" ht="15" hidden="false" customHeight="false" outlineLevel="0" collapsed="false">
      <c r="A1647" s="0" t="s">
        <v>30566</v>
      </c>
      <c r="B1647" s="0" t="s">
        <v>30567</v>
      </c>
      <c r="C1647" s="0" t="s">
        <v>28035</v>
      </c>
      <c r="D1647" s="347" t="n">
        <v>1066.19</v>
      </c>
    </row>
    <row r="1648" customFormat="false" ht="15" hidden="false" customHeight="false" outlineLevel="0" collapsed="false">
      <c r="A1648" s="0" t="s">
        <v>30568</v>
      </c>
      <c r="B1648" s="0" t="s">
        <v>30569</v>
      </c>
      <c r="C1648" s="0" t="s">
        <v>28035</v>
      </c>
      <c r="D1648" s="347" t="n">
        <v>1464.97</v>
      </c>
    </row>
    <row r="1649" customFormat="false" ht="15" hidden="false" customHeight="false" outlineLevel="0" collapsed="false">
      <c r="A1649" s="0" t="s">
        <v>30570</v>
      </c>
      <c r="B1649" s="0" t="s">
        <v>30571</v>
      </c>
      <c r="C1649" s="0" t="s">
        <v>28035</v>
      </c>
      <c r="D1649" s="347" t="n">
        <v>1822.32</v>
      </c>
    </row>
    <row r="1650" customFormat="false" ht="15" hidden="false" customHeight="false" outlineLevel="0" collapsed="false">
      <c r="A1650" s="0" t="s">
        <v>28021</v>
      </c>
      <c r="B1650" s="0" t="s">
        <v>28022</v>
      </c>
      <c r="C1650" s="0" t="s">
        <v>28023</v>
      </c>
      <c r="D1650" s="0" t="s">
        <v>28024</v>
      </c>
    </row>
    <row r="1651" customFormat="false" ht="15" hidden="false" customHeight="false" outlineLevel="0" collapsed="false">
      <c r="A1651" s="0" t="s">
        <v>28025</v>
      </c>
      <c r="B1651" s="0" t="s">
        <v>30572</v>
      </c>
    </row>
    <row r="1653" customFormat="false" ht="15" hidden="false" customHeight="false" outlineLevel="0" collapsed="false">
      <c r="A1653" s="0" t="s">
        <v>28027</v>
      </c>
      <c r="B1653" s="0" t="s">
        <v>28028</v>
      </c>
    </row>
    <row r="1654" customFormat="false" ht="15" hidden="false" customHeight="false" outlineLevel="0" collapsed="false">
      <c r="A1654" s="0" t="s">
        <v>27935</v>
      </c>
      <c r="B1654" s="0" t="s">
        <v>27936</v>
      </c>
    </row>
    <row r="1656" customFormat="false" ht="15" hidden="false" customHeight="false" outlineLevel="0" collapsed="false">
      <c r="A1656" s="0" t="s">
        <v>28393</v>
      </c>
      <c r="B1656" s="0" t="s">
        <v>28394</v>
      </c>
    </row>
    <row r="1657" customFormat="false" ht="15" hidden="false" customHeight="false" outlineLevel="0" collapsed="false">
      <c r="A1657" s="0" t="s">
        <v>27939</v>
      </c>
      <c r="B1657" s="0" t="s">
        <v>27940</v>
      </c>
    </row>
    <row r="1658" customFormat="false" ht="15" hidden="false" customHeight="false" outlineLevel="0" collapsed="false">
      <c r="C1658" s="0" t="s">
        <v>28029</v>
      </c>
      <c r="D1658" s="0" t="s">
        <v>28030</v>
      </c>
    </row>
    <row r="1659" customFormat="false" ht="15" hidden="false" customHeight="false" outlineLevel="0" collapsed="false">
      <c r="A1659" s="0" t="s">
        <v>11345</v>
      </c>
      <c r="B1659" s="0" t="s">
        <v>27942</v>
      </c>
      <c r="C1659" s="0" t="s">
        <v>27943</v>
      </c>
      <c r="D1659" s="0" t="s">
        <v>27944</v>
      </c>
    </row>
    <row r="1660" customFormat="false" ht="15" hidden="false" customHeight="false" outlineLevel="0" collapsed="false">
      <c r="A1660" s="0" t="s">
        <v>30573</v>
      </c>
      <c r="B1660" s="0" t="s">
        <v>30574</v>
      </c>
      <c r="C1660" s="0" t="s">
        <v>28035</v>
      </c>
      <c r="D1660" s="347" t="n">
        <v>2123.87</v>
      </c>
    </row>
    <row r="1661" customFormat="false" ht="15" hidden="false" customHeight="false" outlineLevel="0" collapsed="false">
      <c r="A1661" s="0" t="s">
        <v>30575</v>
      </c>
      <c r="B1661" s="0" t="s">
        <v>30576</v>
      </c>
      <c r="C1661" s="0" t="s">
        <v>28035</v>
      </c>
      <c r="D1661" s="347" t="n">
        <v>2585.72</v>
      </c>
    </row>
    <row r="1662" customFormat="false" ht="15" hidden="false" customHeight="false" outlineLevel="0" collapsed="false">
      <c r="A1662" s="0" t="s">
        <v>30577</v>
      </c>
      <c r="B1662" s="0" t="s">
        <v>30578</v>
      </c>
      <c r="C1662" s="0" t="s">
        <v>28035</v>
      </c>
      <c r="D1662" s="347" t="n">
        <v>1278.51</v>
      </c>
    </row>
    <row r="1663" customFormat="false" ht="15" hidden="false" customHeight="false" outlineLevel="0" collapsed="false">
      <c r="A1663" s="0" t="s">
        <v>30579</v>
      </c>
      <c r="B1663" s="0" t="s">
        <v>30580</v>
      </c>
      <c r="C1663" s="0" t="s">
        <v>28035</v>
      </c>
      <c r="D1663" s="347" t="n">
        <v>1251.15</v>
      </c>
    </row>
    <row r="1664" customFormat="false" ht="15" hidden="false" customHeight="false" outlineLevel="0" collapsed="false">
      <c r="A1664" s="0" t="s">
        <v>30581</v>
      </c>
      <c r="B1664" s="0" t="s">
        <v>30582</v>
      </c>
      <c r="C1664" s="0" t="s">
        <v>28035</v>
      </c>
      <c r="D1664" s="347" t="n">
        <v>1687.13</v>
      </c>
    </row>
    <row r="1665" customFormat="false" ht="15" hidden="false" customHeight="false" outlineLevel="0" collapsed="false">
      <c r="A1665" s="0" t="s">
        <v>30583</v>
      </c>
      <c r="B1665" s="0" t="s">
        <v>30584</v>
      </c>
      <c r="C1665" s="0" t="s">
        <v>28035</v>
      </c>
      <c r="D1665" s="347" t="n">
        <v>2066.94</v>
      </c>
    </row>
    <row r="1666" customFormat="false" ht="15" hidden="false" customHeight="false" outlineLevel="0" collapsed="false">
      <c r="A1666" s="0" t="s">
        <v>30585</v>
      </c>
      <c r="B1666" s="0" t="s">
        <v>30586</v>
      </c>
      <c r="C1666" s="0" t="s">
        <v>28035</v>
      </c>
      <c r="D1666" s="347" t="n">
        <v>2381.82</v>
      </c>
    </row>
    <row r="1667" customFormat="false" ht="15" hidden="false" customHeight="false" outlineLevel="0" collapsed="false">
      <c r="A1667" s="0" t="s">
        <v>30587</v>
      </c>
      <c r="B1667" s="0" t="s">
        <v>30588</v>
      </c>
      <c r="C1667" s="0" t="s">
        <v>28035</v>
      </c>
      <c r="D1667" s="347" t="n">
        <v>2872.8</v>
      </c>
    </row>
    <row r="1668" customFormat="false" ht="15" hidden="false" customHeight="false" outlineLevel="0" collapsed="false">
      <c r="A1668" s="0" t="s">
        <v>30589</v>
      </c>
      <c r="B1668" s="0" t="s">
        <v>30590</v>
      </c>
      <c r="C1668" s="0" t="s">
        <v>28035</v>
      </c>
      <c r="D1668" s="347" t="n">
        <v>1108.35</v>
      </c>
    </row>
    <row r="1669" customFormat="false" ht="15" hidden="false" customHeight="false" outlineLevel="0" collapsed="false">
      <c r="A1669" s="0" t="s">
        <v>30591</v>
      </c>
      <c r="B1669" s="0" t="s">
        <v>30592</v>
      </c>
      <c r="C1669" s="0" t="s">
        <v>28035</v>
      </c>
      <c r="D1669" s="347" t="n">
        <v>1076.3</v>
      </c>
    </row>
    <row r="1670" customFormat="false" ht="15" hidden="false" customHeight="false" outlineLevel="0" collapsed="false">
      <c r="A1670" s="0" t="s">
        <v>30593</v>
      </c>
      <c r="B1670" s="0" t="s">
        <v>30594</v>
      </c>
      <c r="C1670" s="0" t="s">
        <v>28035</v>
      </c>
      <c r="D1670" s="347" t="n">
        <v>1271.11</v>
      </c>
    </row>
    <row r="1671" customFormat="false" ht="15" hidden="false" customHeight="false" outlineLevel="0" collapsed="false">
      <c r="A1671" s="0" t="s">
        <v>30595</v>
      </c>
      <c r="B1671" s="0" t="s">
        <v>30596</v>
      </c>
      <c r="C1671" s="0" t="s">
        <v>28035</v>
      </c>
      <c r="D1671" s="347" t="n">
        <v>1525.34</v>
      </c>
    </row>
    <row r="1672" customFormat="false" ht="15" hidden="false" customHeight="false" outlineLevel="0" collapsed="false">
      <c r="A1672" s="0" t="s">
        <v>30597</v>
      </c>
      <c r="B1672" s="0" t="s">
        <v>30598</v>
      </c>
      <c r="C1672" s="0" t="s">
        <v>28035</v>
      </c>
      <c r="D1672" s="347" t="n">
        <v>1786.31</v>
      </c>
    </row>
    <row r="1673" customFormat="false" ht="15" hidden="false" customHeight="false" outlineLevel="0" collapsed="false">
      <c r="A1673" s="0" t="s">
        <v>30599</v>
      </c>
      <c r="B1673" s="0" t="s">
        <v>30600</v>
      </c>
      <c r="C1673" s="0" t="s">
        <v>28035</v>
      </c>
      <c r="D1673" s="347" t="n">
        <v>2199.98</v>
      </c>
    </row>
    <row r="1674" customFormat="false" ht="15" hidden="false" customHeight="false" outlineLevel="0" collapsed="false">
      <c r="A1674" s="0" t="s">
        <v>30601</v>
      </c>
      <c r="B1674" s="0" t="s">
        <v>30602</v>
      </c>
      <c r="C1674" s="0" t="s">
        <v>28035</v>
      </c>
      <c r="D1674" s="347" t="n">
        <v>1274.19</v>
      </c>
    </row>
    <row r="1675" customFormat="false" ht="15" hidden="false" customHeight="false" outlineLevel="0" collapsed="false">
      <c r="A1675" s="0" t="s">
        <v>30603</v>
      </c>
      <c r="B1675" s="0" t="s">
        <v>30604</v>
      </c>
      <c r="C1675" s="0" t="s">
        <v>28035</v>
      </c>
      <c r="D1675" s="347" t="n">
        <v>1251.05</v>
      </c>
    </row>
    <row r="1676" customFormat="false" ht="15" hidden="false" customHeight="false" outlineLevel="0" collapsed="false">
      <c r="A1676" s="0" t="s">
        <v>30605</v>
      </c>
      <c r="B1676" s="0" t="s">
        <v>30606</v>
      </c>
      <c r="C1676" s="0" t="s">
        <v>28035</v>
      </c>
      <c r="D1676" s="347" t="n">
        <v>1462.34</v>
      </c>
    </row>
    <row r="1677" customFormat="false" ht="15" hidden="false" customHeight="false" outlineLevel="0" collapsed="false">
      <c r="A1677" s="0" t="s">
        <v>30607</v>
      </c>
      <c r="B1677" s="0" t="s">
        <v>30608</v>
      </c>
      <c r="C1677" s="0" t="s">
        <v>28035</v>
      </c>
      <c r="D1677" s="347" t="n">
        <v>1683.78</v>
      </c>
    </row>
    <row r="1678" customFormat="false" ht="15" hidden="false" customHeight="false" outlineLevel="0" collapsed="false">
      <c r="A1678" s="0" t="s">
        <v>30609</v>
      </c>
      <c r="B1678" s="0" t="s">
        <v>30610</v>
      </c>
      <c r="C1678" s="0" t="s">
        <v>28035</v>
      </c>
      <c r="D1678" s="347" t="n">
        <v>1999.29</v>
      </c>
    </row>
    <row r="1679" customFormat="false" ht="15" hidden="false" customHeight="false" outlineLevel="0" collapsed="false">
      <c r="A1679" s="0" t="s">
        <v>30611</v>
      </c>
      <c r="B1679" s="0" t="s">
        <v>30612</v>
      </c>
      <c r="C1679" s="0" t="s">
        <v>28035</v>
      </c>
      <c r="D1679" s="347" t="n">
        <v>2434.72</v>
      </c>
    </row>
    <row r="1680" customFormat="false" ht="15" hidden="false" customHeight="false" outlineLevel="0" collapsed="false">
      <c r="A1680" s="0" t="s">
        <v>30613</v>
      </c>
      <c r="B1680" s="0" t="s">
        <v>30614</v>
      </c>
      <c r="C1680" s="0" t="s">
        <v>28035</v>
      </c>
      <c r="D1680" s="347" t="n">
        <v>1550.05</v>
      </c>
    </row>
    <row r="1681" customFormat="false" ht="15" hidden="false" customHeight="false" outlineLevel="0" collapsed="false">
      <c r="A1681" s="0" t="s">
        <v>30615</v>
      </c>
      <c r="B1681" s="0" t="s">
        <v>30616</v>
      </c>
      <c r="C1681" s="0" t="s">
        <v>28035</v>
      </c>
      <c r="D1681" s="347" t="n">
        <v>1437.37</v>
      </c>
    </row>
    <row r="1682" customFormat="false" ht="15" hidden="false" customHeight="false" outlineLevel="0" collapsed="false">
      <c r="A1682" s="0" t="s">
        <v>30617</v>
      </c>
      <c r="B1682" s="0" t="s">
        <v>30618</v>
      </c>
      <c r="C1682" s="0" t="s">
        <v>28035</v>
      </c>
      <c r="D1682" s="347" t="n">
        <v>1668.99</v>
      </c>
    </row>
    <row r="1683" customFormat="false" ht="15" hidden="false" customHeight="false" outlineLevel="0" collapsed="false">
      <c r="A1683" s="0" t="s">
        <v>30619</v>
      </c>
      <c r="B1683" s="0" t="s">
        <v>30620</v>
      </c>
      <c r="C1683" s="0" t="s">
        <v>28035</v>
      </c>
      <c r="D1683" s="347" t="n">
        <v>1942.86</v>
      </c>
    </row>
    <row r="1684" customFormat="false" ht="15" hidden="false" customHeight="false" outlineLevel="0" collapsed="false">
      <c r="A1684" s="0" t="s">
        <v>30621</v>
      </c>
      <c r="B1684" s="0" t="s">
        <v>30622</v>
      </c>
      <c r="C1684" s="0" t="s">
        <v>28035</v>
      </c>
      <c r="D1684" s="347" t="n">
        <v>2227.7</v>
      </c>
    </row>
    <row r="1685" customFormat="false" ht="15" hidden="false" customHeight="false" outlineLevel="0" collapsed="false">
      <c r="A1685" s="0" t="s">
        <v>30623</v>
      </c>
      <c r="B1685" s="0" t="s">
        <v>30624</v>
      </c>
      <c r="C1685" s="0" t="s">
        <v>28035</v>
      </c>
      <c r="D1685" s="347" t="n">
        <v>2684.88</v>
      </c>
    </row>
    <row r="1686" customFormat="false" ht="15" hidden="false" customHeight="false" outlineLevel="0" collapsed="false">
      <c r="A1686" s="0" t="s">
        <v>30625</v>
      </c>
      <c r="B1686" s="0" t="s">
        <v>30626</v>
      </c>
      <c r="C1686" s="0" t="s">
        <v>28035</v>
      </c>
      <c r="D1686" s="0" t="n">
        <v>784.46</v>
      </c>
    </row>
    <row r="1687" customFormat="false" ht="15" hidden="false" customHeight="false" outlineLevel="0" collapsed="false">
      <c r="A1687" s="0" t="s">
        <v>30627</v>
      </c>
      <c r="B1687" s="0" t="s">
        <v>30628</v>
      </c>
      <c r="C1687" s="0" t="s">
        <v>28035</v>
      </c>
      <c r="D1687" s="0" t="n">
        <v>909.63</v>
      </c>
    </row>
    <row r="1688" customFormat="false" ht="15" hidden="false" customHeight="false" outlineLevel="0" collapsed="false">
      <c r="A1688" s="0" t="s">
        <v>30629</v>
      </c>
      <c r="B1688" s="0" t="s">
        <v>30630</v>
      </c>
      <c r="C1688" s="0" t="s">
        <v>28035</v>
      </c>
      <c r="D1688" s="347" t="n">
        <v>1029.8</v>
      </c>
    </row>
    <row r="1689" customFormat="false" ht="15" hidden="false" customHeight="false" outlineLevel="0" collapsed="false">
      <c r="A1689" s="0" t="s">
        <v>30631</v>
      </c>
      <c r="B1689" s="0" t="s">
        <v>30632</v>
      </c>
      <c r="C1689" s="0" t="s">
        <v>28035</v>
      </c>
      <c r="D1689" s="347" t="n">
        <v>1155.89</v>
      </c>
    </row>
    <row r="1690" customFormat="false" ht="15" hidden="false" customHeight="false" outlineLevel="0" collapsed="false">
      <c r="A1690" s="0" t="s">
        <v>30633</v>
      </c>
      <c r="B1690" s="0" t="s">
        <v>30634</v>
      </c>
      <c r="C1690" s="0" t="s">
        <v>28035</v>
      </c>
      <c r="D1690" s="0" t="n">
        <v>822.46</v>
      </c>
    </row>
    <row r="1691" customFormat="false" ht="15" hidden="false" customHeight="false" outlineLevel="0" collapsed="false">
      <c r="A1691" s="0" t="s">
        <v>30635</v>
      </c>
      <c r="B1691" s="0" t="s">
        <v>30636</v>
      </c>
      <c r="C1691" s="0" t="s">
        <v>28035</v>
      </c>
      <c r="D1691" s="347" t="n">
        <v>1401.23</v>
      </c>
    </row>
    <row r="1692" customFormat="false" ht="15" hidden="false" customHeight="false" outlineLevel="0" collapsed="false">
      <c r="A1692" s="0" t="s">
        <v>30637</v>
      </c>
      <c r="B1692" s="0" t="s">
        <v>30638</v>
      </c>
      <c r="C1692" s="0" t="s">
        <v>28035</v>
      </c>
      <c r="D1692" s="347" t="n">
        <v>1522.31</v>
      </c>
    </row>
    <row r="1693" customFormat="false" ht="15" hidden="false" customHeight="false" outlineLevel="0" collapsed="false">
      <c r="A1693" s="0" t="s">
        <v>30639</v>
      </c>
      <c r="B1693" s="0" t="s">
        <v>30640</v>
      </c>
      <c r="C1693" s="0" t="s">
        <v>28035</v>
      </c>
      <c r="D1693" s="347" t="n">
        <v>1230.76</v>
      </c>
    </row>
    <row r="1694" customFormat="false" ht="15" hidden="false" customHeight="false" outlineLevel="0" collapsed="false">
      <c r="A1694" s="0" t="s">
        <v>30641</v>
      </c>
      <c r="B1694" s="0" t="s">
        <v>30642</v>
      </c>
      <c r="C1694" s="0" t="s">
        <v>28035</v>
      </c>
      <c r="D1694" s="347" t="n">
        <v>1193.78</v>
      </c>
    </row>
    <row r="1695" customFormat="false" ht="15" hidden="false" customHeight="false" outlineLevel="0" collapsed="false">
      <c r="A1695" s="0" t="s">
        <v>30643</v>
      </c>
      <c r="B1695" s="0" t="s">
        <v>30644</v>
      </c>
      <c r="C1695" s="0" t="s">
        <v>28035</v>
      </c>
      <c r="D1695" s="347" t="n">
        <v>1417.43</v>
      </c>
    </row>
    <row r="1696" customFormat="false" ht="15" hidden="false" customHeight="false" outlineLevel="0" collapsed="false">
      <c r="A1696" s="0" t="s">
        <v>28021</v>
      </c>
      <c r="B1696" s="0" t="s">
        <v>28022</v>
      </c>
      <c r="C1696" s="0" t="s">
        <v>28023</v>
      </c>
      <c r="D1696" s="0" t="s">
        <v>28024</v>
      </c>
    </row>
    <row r="1697" customFormat="false" ht="15" hidden="false" customHeight="false" outlineLevel="0" collapsed="false">
      <c r="A1697" s="0" t="s">
        <v>28025</v>
      </c>
      <c r="B1697" s="0" t="s">
        <v>30645</v>
      </c>
    </row>
    <row r="1699" customFormat="false" ht="15" hidden="false" customHeight="false" outlineLevel="0" collapsed="false">
      <c r="A1699" s="0" t="s">
        <v>28027</v>
      </c>
      <c r="B1699" s="0" t="s">
        <v>28028</v>
      </c>
    </row>
    <row r="1700" customFormat="false" ht="15" hidden="false" customHeight="false" outlineLevel="0" collapsed="false">
      <c r="A1700" s="0" t="s">
        <v>27935</v>
      </c>
      <c r="B1700" s="0" t="s">
        <v>27936</v>
      </c>
    </row>
    <row r="1702" customFormat="false" ht="15" hidden="false" customHeight="false" outlineLevel="0" collapsed="false">
      <c r="A1702" s="0" t="s">
        <v>28393</v>
      </c>
      <c r="B1702" s="0" t="s">
        <v>28394</v>
      </c>
    </row>
    <row r="1703" customFormat="false" ht="15" hidden="false" customHeight="false" outlineLevel="0" collapsed="false">
      <c r="A1703" s="0" t="s">
        <v>27939</v>
      </c>
      <c r="B1703" s="0" t="s">
        <v>27940</v>
      </c>
    </row>
    <row r="1704" customFormat="false" ht="15" hidden="false" customHeight="false" outlineLevel="0" collapsed="false">
      <c r="C1704" s="0" t="s">
        <v>28029</v>
      </c>
      <c r="D1704" s="0" t="s">
        <v>28030</v>
      </c>
    </row>
    <row r="1705" customFormat="false" ht="15" hidden="false" customHeight="false" outlineLevel="0" collapsed="false">
      <c r="A1705" s="0" t="s">
        <v>11345</v>
      </c>
      <c r="B1705" s="0" t="s">
        <v>27942</v>
      </c>
      <c r="C1705" s="0" t="s">
        <v>27943</v>
      </c>
      <c r="D1705" s="0" t="s">
        <v>27944</v>
      </c>
    </row>
    <row r="1706" customFormat="false" ht="15" hidden="false" customHeight="false" outlineLevel="0" collapsed="false">
      <c r="A1706" s="0" t="s">
        <v>30646</v>
      </c>
      <c r="B1706" s="0" t="s">
        <v>30647</v>
      </c>
      <c r="C1706" s="0" t="s">
        <v>28035</v>
      </c>
      <c r="D1706" s="347" t="n">
        <v>1699.8</v>
      </c>
    </row>
    <row r="1707" customFormat="false" ht="15" hidden="false" customHeight="false" outlineLevel="0" collapsed="false">
      <c r="A1707" s="0" t="s">
        <v>30648</v>
      </c>
      <c r="B1707" s="0" t="s">
        <v>30649</v>
      </c>
      <c r="C1707" s="0" t="s">
        <v>28035</v>
      </c>
      <c r="D1707" s="347" t="n">
        <v>1989.61</v>
      </c>
    </row>
    <row r="1708" customFormat="false" ht="15" hidden="false" customHeight="false" outlineLevel="0" collapsed="false">
      <c r="A1708" s="0" t="s">
        <v>30650</v>
      </c>
      <c r="B1708" s="0" t="s">
        <v>30651</v>
      </c>
      <c r="C1708" s="0" t="s">
        <v>28035</v>
      </c>
      <c r="D1708" s="347" t="n">
        <v>2446.2</v>
      </c>
    </row>
    <row r="1709" customFormat="false" ht="15" hidden="false" customHeight="false" outlineLevel="0" collapsed="false">
      <c r="A1709" s="0" t="s">
        <v>30652</v>
      </c>
      <c r="B1709" s="0" t="s">
        <v>30653</v>
      </c>
      <c r="C1709" s="0" t="s">
        <v>28035</v>
      </c>
      <c r="D1709" s="347" t="n">
        <v>1416.99</v>
      </c>
    </row>
    <row r="1710" customFormat="false" ht="15" hidden="false" customHeight="false" outlineLevel="0" collapsed="false">
      <c r="A1710" s="0" t="s">
        <v>30654</v>
      </c>
      <c r="B1710" s="0" t="s">
        <v>30655</v>
      </c>
      <c r="C1710" s="0" t="s">
        <v>28035</v>
      </c>
      <c r="D1710" s="347" t="n">
        <v>1389.63</v>
      </c>
    </row>
    <row r="1711" customFormat="false" ht="15" hidden="false" customHeight="false" outlineLevel="0" collapsed="false">
      <c r="A1711" s="0" t="s">
        <v>30656</v>
      </c>
      <c r="B1711" s="0" t="s">
        <v>30657</v>
      </c>
      <c r="C1711" s="0" t="s">
        <v>28035</v>
      </c>
      <c r="D1711" s="347" t="n">
        <v>1632.58</v>
      </c>
    </row>
    <row r="1712" customFormat="false" ht="15" hidden="false" customHeight="false" outlineLevel="0" collapsed="false">
      <c r="A1712" s="0" t="s">
        <v>30658</v>
      </c>
      <c r="B1712" s="0" t="s">
        <v>30659</v>
      </c>
      <c r="C1712" s="0" t="s">
        <v>28035</v>
      </c>
      <c r="D1712" s="347" t="n">
        <v>1883.56</v>
      </c>
    </row>
    <row r="1713" customFormat="false" ht="15" hidden="false" customHeight="false" outlineLevel="0" collapsed="false">
      <c r="A1713" s="0" t="s">
        <v>30660</v>
      </c>
      <c r="B1713" s="0" t="s">
        <v>30661</v>
      </c>
      <c r="C1713" s="0" t="s">
        <v>28035</v>
      </c>
      <c r="D1713" s="347" t="n">
        <v>2229.33</v>
      </c>
    </row>
    <row r="1714" customFormat="false" ht="15" hidden="false" customHeight="false" outlineLevel="0" collapsed="false">
      <c r="A1714" s="0" t="s">
        <v>30662</v>
      </c>
      <c r="B1714" s="0" t="s">
        <v>30663</v>
      </c>
      <c r="C1714" s="0" t="s">
        <v>28035</v>
      </c>
      <c r="D1714" s="347" t="n">
        <v>2710.48</v>
      </c>
    </row>
    <row r="1715" customFormat="false" ht="15" hidden="false" customHeight="false" outlineLevel="0" collapsed="false">
      <c r="A1715" s="0" t="s">
        <v>30664</v>
      </c>
      <c r="B1715" s="0" t="s">
        <v>30665</v>
      </c>
      <c r="C1715" s="0" t="s">
        <v>28035</v>
      </c>
      <c r="D1715" s="347" t="n">
        <v>1716.07</v>
      </c>
    </row>
    <row r="1716" customFormat="false" ht="15" hidden="false" customHeight="false" outlineLevel="0" collapsed="false">
      <c r="A1716" s="0" t="s">
        <v>30666</v>
      </c>
      <c r="B1716" s="0" t="s">
        <v>30667</v>
      </c>
      <c r="C1716" s="0" t="s">
        <v>28035</v>
      </c>
      <c r="D1716" s="347" t="n">
        <v>1599.16</v>
      </c>
    </row>
    <row r="1717" customFormat="false" ht="15" hidden="false" customHeight="false" outlineLevel="0" collapsed="false">
      <c r="A1717" s="0" t="s">
        <v>30668</v>
      </c>
      <c r="B1717" s="0" t="s">
        <v>30669</v>
      </c>
      <c r="C1717" s="0" t="s">
        <v>28035</v>
      </c>
      <c r="D1717" s="347" t="n">
        <v>1865.97</v>
      </c>
    </row>
    <row r="1718" customFormat="false" ht="15" hidden="false" customHeight="false" outlineLevel="0" collapsed="false">
      <c r="A1718" s="0" t="s">
        <v>30670</v>
      </c>
      <c r="B1718" s="0" t="s">
        <v>30671</v>
      </c>
      <c r="C1718" s="0" t="s">
        <v>28035</v>
      </c>
      <c r="D1718" s="347" t="n">
        <v>2170.79</v>
      </c>
    </row>
    <row r="1719" customFormat="false" ht="15" hidden="false" customHeight="false" outlineLevel="0" collapsed="false">
      <c r="A1719" s="0" t="s">
        <v>30672</v>
      </c>
      <c r="B1719" s="0" t="s">
        <v>30673</v>
      </c>
      <c r="C1719" s="0" t="s">
        <v>28035</v>
      </c>
      <c r="D1719" s="347" t="n">
        <v>2487.28</v>
      </c>
    </row>
    <row r="1720" customFormat="false" ht="15" hidden="false" customHeight="false" outlineLevel="0" collapsed="false">
      <c r="A1720" s="0" t="s">
        <v>30674</v>
      </c>
      <c r="B1720" s="0" t="s">
        <v>30675</v>
      </c>
      <c r="C1720" s="0" t="s">
        <v>28035</v>
      </c>
      <c r="D1720" s="347" t="n">
        <v>2993</v>
      </c>
    </row>
    <row r="1721" customFormat="false" ht="15" hidden="false" customHeight="false" outlineLevel="0" collapsed="false">
      <c r="A1721" s="0" t="s">
        <v>30676</v>
      </c>
      <c r="B1721" s="0" t="s">
        <v>30677</v>
      </c>
      <c r="C1721" s="0" t="s">
        <v>28035</v>
      </c>
      <c r="D1721" s="0" t="n">
        <v>809.03</v>
      </c>
    </row>
    <row r="1722" customFormat="false" ht="15" hidden="false" customHeight="false" outlineLevel="0" collapsed="false">
      <c r="A1722" s="0" t="s">
        <v>30678</v>
      </c>
      <c r="B1722" s="0" t="s">
        <v>30679</v>
      </c>
      <c r="C1722" s="0" t="s">
        <v>28035</v>
      </c>
      <c r="D1722" s="0" t="n">
        <v>939.19</v>
      </c>
    </row>
    <row r="1723" customFormat="false" ht="15" hidden="false" customHeight="false" outlineLevel="0" collapsed="false">
      <c r="A1723" s="0" t="s">
        <v>30680</v>
      </c>
      <c r="B1723" s="0" t="s">
        <v>30681</v>
      </c>
      <c r="C1723" s="0" t="s">
        <v>28035</v>
      </c>
      <c r="D1723" s="347" t="n">
        <v>1063.7</v>
      </c>
    </row>
    <row r="1724" customFormat="false" ht="15" hidden="false" customHeight="false" outlineLevel="0" collapsed="false">
      <c r="A1724" s="0" t="s">
        <v>30682</v>
      </c>
      <c r="B1724" s="0" t="s">
        <v>30683</v>
      </c>
      <c r="C1724" s="0" t="s">
        <v>28035</v>
      </c>
      <c r="D1724" s="347" t="n">
        <v>1194.77</v>
      </c>
    </row>
    <row r="1725" customFormat="false" ht="15" hidden="false" customHeight="false" outlineLevel="0" collapsed="false">
      <c r="A1725" s="0" t="s">
        <v>30684</v>
      </c>
      <c r="B1725" s="0" t="s">
        <v>30685</v>
      </c>
      <c r="C1725" s="0" t="s">
        <v>28035</v>
      </c>
      <c r="D1725" s="0" t="n">
        <v>848.57</v>
      </c>
    </row>
    <row r="1726" customFormat="false" ht="15" hidden="false" customHeight="false" outlineLevel="0" collapsed="false">
      <c r="A1726" s="0" t="s">
        <v>30686</v>
      </c>
      <c r="B1726" s="0" t="s">
        <v>30687</v>
      </c>
      <c r="C1726" s="0" t="s">
        <v>28035</v>
      </c>
      <c r="D1726" s="347" t="n">
        <v>1449.44</v>
      </c>
    </row>
    <row r="1727" customFormat="false" ht="15" hidden="false" customHeight="false" outlineLevel="0" collapsed="false">
      <c r="A1727" s="0" t="s">
        <v>30688</v>
      </c>
      <c r="B1727" s="0" t="s">
        <v>30689</v>
      </c>
      <c r="C1727" s="0" t="s">
        <v>28035</v>
      </c>
      <c r="D1727" s="347" t="n">
        <v>1574.87</v>
      </c>
    </row>
    <row r="1728" customFormat="false" ht="15" hidden="false" customHeight="false" outlineLevel="0" collapsed="false">
      <c r="A1728" s="0" t="s">
        <v>30690</v>
      </c>
      <c r="B1728" s="0" t="s">
        <v>30691</v>
      </c>
      <c r="C1728" s="0" t="s">
        <v>28259</v>
      </c>
      <c r="D1728" s="0" t="n">
        <v>122.63</v>
      </c>
    </row>
    <row r="1729" customFormat="false" ht="15" hidden="false" customHeight="false" outlineLevel="0" collapsed="false">
      <c r="A1729" s="0" t="s">
        <v>30692</v>
      </c>
      <c r="B1729" s="0" t="s">
        <v>30693</v>
      </c>
      <c r="C1729" s="0" t="s">
        <v>28259</v>
      </c>
      <c r="D1729" s="0" t="n">
        <v>238.62</v>
      </c>
    </row>
    <row r="1730" customFormat="false" ht="15" hidden="false" customHeight="false" outlineLevel="0" collapsed="false">
      <c r="A1730" s="0" t="s">
        <v>30694</v>
      </c>
      <c r="B1730" s="0" t="s">
        <v>30695</v>
      </c>
      <c r="C1730" s="0" t="s">
        <v>28259</v>
      </c>
      <c r="D1730" s="0" t="n">
        <v>317.14</v>
      </c>
    </row>
    <row r="1731" customFormat="false" ht="15" hidden="false" customHeight="false" outlineLevel="0" collapsed="false">
      <c r="A1731" s="0" t="s">
        <v>30696</v>
      </c>
      <c r="B1731" s="0" t="s">
        <v>30697</v>
      </c>
      <c r="C1731" s="0" t="s">
        <v>28259</v>
      </c>
      <c r="D1731" s="0" t="n">
        <v>442.05</v>
      </c>
    </row>
    <row r="1732" customFormat="false" ht="15" hidden="false" customHeight="false" outlineLevel="0" collapsed="false">
      <c r="A1732" s="0" t="s">
        <v>30698</v>
      </c>
      <c r="B1732" s="0" t="s">
        <v>30699</v>
      </c>
      <c r="C1732" s="0" t="s">
        <v>28259</v>
      </c>
      <c r="D1732" s="0" t="n">
        <v>588.2</v>
      </c>
    </row>
    <row r="1733" customFormat="false" ht="15" hidden="false" customHeight="false" outlineLevel="0" collapsed="false">
      <c r="A1733" s="0" t="s">
        <v>30700</v>
      </c>
      <c r="B1733" s="0" t="s">
        <v>30701</v>
      </c>
      <c r="C1733" s="0" t="s">
        <v>28259</v>
      </c>
      <c r="D1733" s="0" t="n">
        <v>872.08</v>
      </c>
    </row>
    <row r="1734" customFormat="false" ht="15" hidden="false" customHeight="false" outlineLevel="0" collapsed="false">
      <c r="A1734" s="0" t="s">
        <v>30702</v>
      </c>
      <c r="B1734" s="0" t="s">
        <v>30703</v>
      </c>
      <c r="C1734" s="0" t="s">
        <v>28259</v>
      </c>
      <c r="D1734" s="0" t="n">
        <v>127.35</v>
      </c>
    </row>
    <row r="1735" customFormat="false" ht="15" hidden="false" customHeight="false" outlineLevel="0" collapsed="false">
      <c r="A1735" s="0" t="s">
        <v>30704</v>
      </c>
      <c r="B1735" s="0" t="s">
        <v>30705</v>
      </c>
      <c r="C1735" s="0" t="s">
        <v>28259</v>
      </c>
      <c r="D1735" s="0" t="n">
        <v>247.87</v>
      </c>
    </row>
    <row r="1736" customFormat="false" ht="15" hidden="false" customHeight="false" outlineLevel="0" collapsed="false">
      <c r="A1736" s="0" t="s">
        <v>30706</v>
      </c>
      <c r="B1736" s="0" t="s">
        <v>30707</v>
      </c>
      <c r="C1736" s="0" t="s">
        <v>28259</v>
      </c>
      <c r="D1736" s="0" t="n">
        <v>332.49</v>
      </c>
    </row>
    <row r="1737" customFormat="false" ht="15" hidden="false" customHeight="false" outlineLevel="0" collapsed="false">
      <c r="A1737" s="0" t="s">
        <v>30708</v>
      </c>
      <c r="B1737" s="0" t="s">
        <v>30709</v>
      </c>
      <c r="C1737" s="0" t="s">
        <v>28259</v>
      </c>
      <c r="D1737" s="0" t="n">
        <v>464.76</v>
      </c>
    </row>
    <row r="1738" customFormat="false" ht="15" hidden="false" customHeight="false" outlineLevel="0" collapsed="false">
      <c r="A1738" s="0" t="s">
        <v>30710</v>
      </c>
      <c r="B1738" s="0" t="s">
        <v>30711</v>
      </c>
      <c r="C1738" s="0" t="s">
        <v>28259</v>
      </c>
      <c r="D1738" s="0" t="n">
        <v>617.86</v>
      </c>
    </row>
    <row r="1739" customFormat="false" ht="15" hidden="false" customHeight="false" outlineLevel="0" collapsed="false">
      <c r="A1739" s="0" t="s">
        <v>30712</v>
      </c>
      <c r="B1739" s="0" t="s">
        <v>30713</v>
      </c>
      <c r="C1739" s="0" t="s">
        <v>28259</v>
      </c>
      <c r="D1739" s="0" t="n">
        <v>911.69</v>
      </c>
    </row>
    <row r="1740" customFormat="false" ht="15" hidden="false" customHeight="false" outlineLevel="0" collapsed="false">
      <c r="A1740" s="0" t="s">
        <v>30714</v>
      </c>
      <c r="B1740" s="0" t="s">
        <v>30715</v>
      </c>
      <c r="C1740" s="0" t="s">
        <v>28259</v>
      </c>
      <c r="D1740" s="0" t="n">
        <v>117.73</v>
      </c>
    </row>
    <row r="1741" customFormat="false" ht="15" hidden="false" customHeight="false" outlineLevel="0" collapsed="false">
      <c r="A1741" s="0" t="s">
        <v>30716</v>
      </c>
      <c r="B1741" s="0" t="s">
        <v>30717</v>
      </c>
      <c r="C1741" s="0" t="s">
        <v>28259</v>
      </c>
      <c r="D1741" s="0" t="n">
        <v>141.39</v>
      </c>
    </row>
    <row r="1742" customFormat="false" ht="15" hidden="false" customHeight="false" outlineLevel="0" collapsed="false">
      <c r="A1742" s="0" t="s">
        <v>28021</v>
      </c>
      <c r="B1742" s="0" t="s">
        <v>28022</v>
      </c>
      <c r="C1742" s="0" t="s">
        <v>28023</v>
      </c>
      <c r="D1742" s="0" t="s">
        <v>28024</v>
      </c>
    </row>
    <row r="1743" customFormat="false" ht="15" hidden="false" customHeight="false" outlineLevel="0" collapsed="false">
      <c r="A1743" s="0" t="s">
        <v>28025</v>
      </c>
      <c r="B1743" s="0" t="s">
        <v>30718</v>
      </c>
    </row>
    <row r="1745" customFormat="false" ht="15" hidden="false" customHeight="false" outlineLevel="0" collapsed="false">
      <c r="A1745" s="0" t="s">
        <v>28027</v>
      </c>
      <c r="B1745" s="0" t="s">
        <v>28028</v>
      </c>
    </row>
    <row r="1746" customFormat="false" ht="15" hidden="false" customHeight="false" outlineLevel="0" collapsed="false">
      <c r="A1746" s="0" t="s">
        <v>27935</v>
      </c>
      <c r="B1746" s="0" t="s">
        <v>27936</v>
      </c>
    </row>
    <row r="1748" customFormat="false" ht="15" hidden="false" customHeight="false" outlineLevel="0" collapsed="false">
      <c r="A1748" s="0" t="s">
        <v>28393</v>
      </c>
      <c r="B1748" s="0" t="s">
        <v>28394</v>
      </c>
    </row>
    <row r="1749" customFormat="false" ht="15" hidden="false" customHeight="false" outlineLevel="0" collapsed="false">
      <c r="A1749" s="0" t="s">
        <v>27939</v>
      </c>
      <c r="B1749" s="0" t="s">
        <v>27940</v>
      </c>
    </row>
    <row r="1750" customFormat="false" ht="15" hidden="false" customHeight="false" outlineLevel="0" collapsed="false">
      <c r="C1750" s="0" t="s">
        <v>28029</v>
      </c>
      <c r="D1750" s="0" t="s">
        <v>28030</v>
      </c>
    </row>
    <row r="1751" customFormat="false" ht="15" hidden="false" customHeight="false" outlineLevel="0" collapsed="false">
      <c r="A1751" s="0" t="s">
        <v>11345</v>
      </c>
      <c r="B1751" s="0" t="s">
        <v>27942</v>
      </c>
      <c r="C1751" s="0" t="s">
        <v>27943</v>
      </c>
      <c r="D1751" s="0" t="s">
        <v>27944</v>
      </c>
    </row>
    <row r="1752" customFormat="false" ht="15" hidden="false" customHeight="false" outlineLevel="0" collapsed="false">
      <c r="A1752" s="0" t="s">
        <v>30719</v>
      </c>
      <c r="B1752" s="0" t="s">
        <v>30720</v>
      </c>
      <c r="C1752" s="0" t="s">
        <v>28259</v>
      </c>
      <c r="D1752" s="0" t="n">
        <v>234.07</v>
      </c>
    </row>
    <row r="1753" customFormat="false" ht="15" hidden="false" customHeight="false" outlineLevel="0" collapsed="false">
      <c r="A1753" s="0" t="s">
        <v>30721</v>
      </c>
      <c r="B1753" s="0" t="s">
        <v>30722</v>
      </c>
      <c r="C1753" s="0" t="s">
        <v>28259</v>
      </c>
      <c r="D1753" s="0" t="n">
        <v>202.01</v>
      </c>
    </row>
    <row r="1754" customFormat="false" ht="15" hidden="false" customHeight="false" outlineLevel="0" collapsed="false">
      <c r="A1754" s="0" t="s">
        <v>30723</v>
      </c>
      <c r="B1754" s="0" t="s">
        <v>30724</v>
      </c>
      <c r="C1754" s="0" t="s">
        <v>28259</v>
      </c>
      <c r="D1754" s="0" t="n">
        <v>180.71</v>
      </c>
    </row>
    <row r="1755" customFormat="false" ht="15" hidden="false" customHeight="false" outlineLevel="0" collapsed="false">
      <c r="A1755" s="0" t="s">
        <v>30725</v>
      </c>
      <c r="B1755" s="0" t="s">
        <v>30726</v>
      </c>
      <c r="C1755" s="0" t="s">
        <v>28259</v>
      </c>
      <c r="D1755" s="0" t="n">
        <v>169.89</v>
      </c>
    </row>
    <row r="1756" customFormat="false" ht="15" hidden="false" customHeight="false" outlineLevel="0" collapsed="false">
      <c r="A1756" s="0" t="s">
        <v>30727</v>
      </c>
      <c r="B1756" s="0" t="s">
        <v>30728</v>
      </c>
      <c r="C1756" s="0" t="s">
        <v>28259</v>
      </c>
      <c r="D1756" s="0" t="n">
        <v>141.71</v>
      </c>
    </row>
    <row r="1757" customFormat="false" ht="15" hidden="false" customHeight="false" outlineLevel="0" collapsed="false">
      <c r="A1757" s="0" t="s">
        <v>30729</v>
      </c>
      <c r="B1757" s="0" t="s">
        <v>30730</v>
      </c>
      <c r="C1757" s="0" t="s">
        <v>28259</v>
      </c>
      <c r="D1757" s="0" t="n">
        <v>170.54</v>
      </c>
    </row>
    <row r="1758" customFormat="false" ht="15" hidden="false" customHeight="false" outlineLevel="0" collapsed="false">
      <c r="A1758" s="0" t="s">
        <v>30731</v>
      </c>
      <c r="B1758" s="0" t="s">
        <v>30732</v>
      </c>
      <c r="C1758" s="0" t="s">
        <v>28259</v>
      </c>
      <c r="D1758" s="0" t="n">
        <v>257.28</v>
      </c>
    </row>
    <row r="1759" customFormat="false" ht="15" hidden="false" customHeight="false" outlineLevel="0" collapsed="false">
      <c r="A1759" s="0" t="s">
        <v>30733</v>
      </c>
      <c r="B1759" s="0" t="s">
        <v>30734</v>
      </c>
      <c r="C1759" s="0" t="s">
        <v>28259</v>
      </c>
      <c r="D1759" s="0" t="n">
        <v>223.12</v>
      </c>
    </row>
    <row r="1760" customFormat="false" ht="15" hidden="false" customHeight="false" outlineLevel="0" collapsed="false">
      <c r="A1760" s="0" t="s">
        <v>30735</v>
      </c>
      <c r="B1760" s="0" t="s">
        <v>30736</v>
      </c>
      <c r="C1760" s="0" t="s">
        <v>28259</v>
      </c>
      <c r="D1760" s="0" t="n">
        <v>200.4</v>
      </c>
    </row>
    <row r="1761" customFormat="false" ht="15" hidden="false" customHeight="false" outlineLevel="0" collapsed="false">
      <c r="A1761" s="0" t="s">
        <v>30737</v>
      </c>
      <c r="B1761" s="0" t="s">
        <v>30738</v>
      </c>
      <c r="C1761" s="0" t="s">
        <v>28259</v>
      </c>
      <c r="D1761" s="0" t="n">
        <v>188.88</v>
      </c>
    </row>
    <row r="1762" customFormat="false" ht="15" hidden="false" customHeight="false" outlineLevel="0" collapsed="false">
      <c r="A1762" s="0" t="s">
        <v>30739</v>
      </c>
      <c r="B1762" s="0" t="s">
        <v>30740</v>
      </c>
      <c r="C1762" s="0" t="s">
        <v>28035</v>
      </c>
      <c r="D1762" s="0" t="n">
        <v>124.32</v>
      </c>
    </row>
    <row r="1763" customFormat="false" ht="15" hidden="false" customHeight="false" outlineLevel="0" collapsed="false">
      <c r="A1763" s="0" t="s">
        <v>30741</v>
      </c>
      <c r="B1763" s="0" t="s">
        <v>30742</v>
      </c>
      <c r="C1763" s="0" t="s">
        <v>28035</v>
      </c>
      <c r="D1763" s="0" t="n">
        <v>208.55</v>
      </c>
    </row>
    <row r="1764" customFormat="false" ht="15" hidden="false" customHeight="false" outlineLevel="0" collapsed="false">
      <c r="A1764" s="0" t="s">
        <v>30743</v>
      </c>
      <c r="B1764" s="0" t="s">
        <v>30744</v>
      </c>
      <c r="C1764" s="0" t="s">
        <v>28035</v>
      </c>
      <c r="D1764" s="0" t="n">
        <v>130.79</v>
      </c>
    </row>
    <row r="1765" customFormat="false" ht="15" hidden="false" customHeight="false" outlineLevel="0" collapsed="false">
      <c r="A1765" s="0" t="s">
        <v>30745</v>
      </c>
      <c r="B1765" s="0" t="s">
        <v>28203</v>
      </c>
      <c r="C1765" s="0" t="s">
        <v>28011</v>
      </c>
      <c r="D1765" s="0" t="n">
        <v>48.92</v>
      </c>
    </row>
    <row r="1766" customFormat="false" ht="15" hidden="false" customHeight="false" outlineLevel="0" collapsed="false">
      <c r="A1766" s="0" t="s">
        <v>30746</v>
      </c>
      <c r="B1766" s="0" t="s">
        <v>28084</v>
      </c>
      <c r="C1766" s="0" t="s">
        <v>28011</v>
      </c>
      <c r="D1766" s="0" t="n">
        <v>18.08</v>
      </c>
    </row>
    <row r="1767" customFormat="false" ht="15" hidden="false" customHeight="false" outlineLevel="0" collapsed="false">
      <c r="A1767" s="0" t="s">
        <v>30747</v>
      </c>
      <c r="B1767" s="0" t="s">
        <v>28377</v>
      </c>
      <c r="C1767" s="0" t="s">
        <v>28011</v>
      </c>
      <c r="D1767" s="0" t="n">
        <v>40.85</v>
      </c>
    </row>
    <row r="1768" customFormat="false" ht="15" hidden="false" customHeight="false" outlineLevel="0" collapsed="false">
      <c r="A1768" s="0" t="s">
        <v>30748</v>
      </c>
      <c r="B1768" s="0" t="s">
        <v>28379</v>
      </c>
      <c r="C1768" s="0" t="s">
        <v>28011</v>
      </c>
      <c r="D1768" s="0" t="n">
        <v>73.23</v>
      </c>
    </row>
    <row r="1769" customFormat="false" ht="15" hidden="false" customHeight="false" outlineLevel="0" collapsed="false">
      <c r="A1769" s="0" t="s">
        <v>30749</v>
      </c>
      <c r="B1769" s="0" t="s">
        <v>28359</v>
      </c>
      <c r="C1769" s="0" t="s">
        <v>28259</v>
      </c>
      <c r="D1769" s="0" t="n">
        <v>153.07</v>
      </c>
    </row>
    <row r="1770" customFormat="false" ht="15" hidden="false" customHeight="false" outlineLevel="0" collapsed="false">
      <c r="A1770" s="0" t="s">
        <v>30750</v>
      </c>
      <c r="B1770" s="0" t="s">
        <v>28047</v>
      </c>
      <c r="C1770" s="0" t="s">
        <v>28035</v>
      </c>
      <c r="D1770" s="0" t="n">
        <v>40.49</v>
      </c>
    </row>
    <row r="1771" customFormat="false" ht="15" hidden="false" customHeight="false" outlineLevel="0" collapsed="false">
      <c r="A1771" s="0" t="s">
        <v>30751</v>
      </c>
      <c r="B1771" s="0" t="s">
        <v>28051</v>
      </c>
      <c r="C1771" s="0" t="s">
        <v>28035</v>
      </c>
      <c r="D1771" s="0" t="n">
        <v>50.11</v>
      </c>
    </row>
    <row r="1772" customFormat="false" ht="15" hidden="false" customHeight="false" outlineLevel="0" collapsed="false">
      <c r="A1772" s="0" t="s">
        <v>30752</v>
      </c>
      <c r="B1772" s="0" t="s">
        <v>28055</v>
      </c>
      <c r="C1772" s="0" t="s">
        <v>28035</v>
      </c>
      <c r="D1772" s="0" t="n">
        <v>59.56</v>
      </c>
    </row>
    <row r="1773" customFormat="false" ht="15" hidden="false" customHeight="false" outlineLevel="0" collapsed="false">
      <c r="A1773" s="0" t="s">
        <v>30753</v>
      </c>
      <c r="B1773" s="0" t="s">
        <v>28059</v>
      </c>
      <c r="C1773" s="0" t="s">
        <v>28035</v>
      </c>
      <c r="D1773" s="0" t="n">
        <v>67.04</v>
      </c>
    </row>
    <row r="1774" customFormat="false" ht="15" hidden="false" customHeight="false" outlineLevel="0" collapsed="false">
      <c r="A1774" s="0" t="s">
        <v>30754</v>
      </c>
      <c r="B1774" s="0" t="s">
        <v>28063</v>
      </c>
      <c r="C1774" s="0" t="s">
        <v>28035</v>
      </c>
      <c r="D1774" s="0" t="n">
        <v>86.79</v>
      </c>
    </row>
    <row r="1775" customFormat="false" ht="15" hidden="false" customHeight="false" outlineLevel="0" collapsed="false">
      <c r="A1775" s="0" t="s">
        <v>30755</v>
      </c>
      <c r="B1775" s="0" t="s">
        <v>28034</v>
      </c>
      <c r="C1775" s="0" t="s">
        <v>28035</v>
      </c>
      <c r="D1775" s="0" t="n">
        <v>119.3</v>
      </c>
    </row>
    <row r="1776" customFormat="false" ht="15" hidden="false" customHeight="false" outlineLevel="0" collapsed="false">
      <c r="A1776" s="0" t="s">
        <v>30756</v>
      </c>
      <c r="B1776" s="0" t="s">
        <v>28039</v>
      </c>
      <c r="C1776" s="0" t="s">
        <v>28035</v>
      </c>
      <c r="D1776" s="0" t="n">
        <v>133.9</v>
      </c>
    </row>
    <row r="1777" customFormat="false" ht="15" hidden="false" customHeight="false" outlineLevel="0" collapsed="false">
      <c r="A1777" s="0" t="s">
        <v>30757</v>
      </c>
      <c r="B1777" s="0" t="s">
        <v>28043</v>
      </c>
      <c r="C1777" s="0" t="s">
        <v>28035</v>
      </c>
      <c r="D1777" s="0" t="n">
        <v>167.36</v>
      </c>
    </row>
    <row r="1778" customFormat="false" ht="15" hidden="false" customHeight="false" outlineLevel="0" collapsed="false">
      <c r="A1778" s="0" t="s">
        <v>30758</v>
      </c>
      <c r="B1778" s="0" t="s">
        <v>28067</v>
      </c>
      <c r="C1778" s="0" t="s">
        <v>28035</v>
      </c>
      <c r="D1778" s="0" t="n">
        <v>173.75</v>
      </c>
    </row>
    <row r="1779" customFormat="false" ht="15" hidden="false" customHeight="false" outlineLevel="0" collapsed="false">
      <c r="A1779" s="0" t="s">
        <v>30759</v>
      </c>
      <c r="B1779" s="0" t="s">
        <v>30760</v>
      </c>
      <c r="C1779" s="0" t="s">
        <v>28035</v>
      </c>
      <c r="D1779" s="0" t="n">
        <v>200.95</v>
      </c>
    </row>
    <row r="1780" customFormat="false" ht="15" hidden="false" customHeight="false" outlineLevel="0" collapsed="false">
      <c r="A1780" s="0" t="s">
        <v>30761</v>
      </c>
      <c r="B1780" s="0" t="s">
        <v>28075</v>
      </c>
      <c r="C1780" s="0" t="s">
        <v>28035</v>
      </c>
      <c r="D1780" s="0" t="n">
        <v>247.05</v>
      </c>
    </row>
    <row r="1781" customFormat="false" ht="15" hidden="false" customHeight="false" outlineLevel="0" collapsed="false">
      <c r="A1781" s="0" t="s">
        <v>30762</v>
      </c>
      <c r="B1781" s="0" t="s">
        <v>28049</v>
      </c>
      <c r="C1781" s="0" t="s">
        <v>28035</v>
      </c>
      <c r="D1781" s="0" t="n">
        <v>50.18</v>
      </c>
    </row>
    <row r="1782" customFormat="false" ht="15" hidden="false" customHeight="false" outlineLevel="0" collapsed="false">
      <c r="A1782" s="0" t="s">
        <v>30763</v>
      </c>
      <c r="B1782" s="0" t="s">
        <v>28053</v>
      </c>
      <c r="C1782" s="0" t="s">
        <v>28035</v>
      </c>
      <c r="D1782" s="0" t="n">
        <v>62.18</v>
      </c>
    </row>
    <row r="1783" customFormat="false" ht="15" hidden="false" customHeight="false" outlineLevel="0" collapsed="false">
      <c r="A1783" s="0" t="s">
        <v>30764</v>
      </c>
      <c r="B1783" s="0" t="s">
        <v>28057</v>
      </c>
      <c r="C1783" s="0" t="s">
        <v>28035</v>
      </c>
      <c r="D1783" s="0" t="n">
        <v>74.03</v>
      </c>
    </row>
    <row r="1784" customFormat="false" ht="15" hidden="false" customHeight="false" outlineLevel="0" collapsed="false">
      <c r="A1784" s="0" t="s">
        <v>30765</v>
      </c>
      <c r="B1784" s="0" t="s">
        <v>28061</v>
      </c>
      <c r="C1784" s="0" t="s">
        <v>28035</v>
      </c>
      <c r="D1784" s="0" t="n">
        <v>83.78</v>
      </c>
    </row>
    <row r="1785" customFormat="false" ht="15" hidden="false" customHeight="false" outlineLevel="0" collapsed="false">
      <c r="A1785" s="0" t="s">
        <v>30766</v>
      </c>
      <c r="B1785" s="0" t="s">
        <v>28065</v>
      </c>
      <c r="C1785" s="0" t="s">
        <v>28035</v>
      </c>
      <c r="D1785" s="0" t="n">
        <v>106.73</v>
      </c>
    </row>
    <row r="1786" customFormat="false" ht="15" hidden="false" customHeight="false" outlineLevel="0" collapsed="false">
      <c r="A1786" s="0" t="s">
        <v>30767</v>
      </c>
      <c r="B1786" s="0" t="s">
        <v>28037</v>
      </c>
      <c r="C1786" s="0" t="s">
        <v>28035</v>
      </c>
      <c r="D1786" s="0" t="n">
        <v>148.3</v>
      </c>
    </row>
    <row r="1787" customFormat="false" ht="15" hidden="false" customHeight="false" outlineLevel="0" collapsed="false">
      <c r="A1787" s="0" t="s">
        <v>30768</v>
      </c>
      <c r="B1787" s="0" t="s">
        <v>28041</v>
      </c>
      <c r="C1787" s="0" t="s">
        <v>28035</v>
      </c>
      <c r="D1787" s="0" t="n">
        <v>167.31</v>
      </c>
    </row>
    <row r="1788" customFormat="false" ht="15" hidden="false" customHeight="false" outlineLevel="0" collapsed="false">
      <c r="A1788" s="0" t="s">
        <v>28021</v>
      </c>
      <c r="B1788" s="0" t="s">
        <v>28022</v>
      </c>
      <c r="C1788" s="0" t="s">
        <v>28023</v>
      </c>
      <c r="D1788" s="0" t="s">
        <v>28024</v>
      </c>
    </row>
    <row r="1789" customFormat="false" ht="15" hidden="false" customHeight="false" outlineLevel="0" collapsed="false">
      <c r="A1789" s="0" t="s">
        <v>28025</v>
      </c>
      <c r="B1789" s="0" t="s">
        <v>30769</v>
      </c>
    </row>
    <row r="1791" customFormat="false" ht="15" hidden="false" customHeight="false" outlineLevel="0" collapsed="false">
      <c r="A1791" s="0" t="s">
        <v>28027</v>
      </c>
      <c r="B1791" s="0" t="s">
        <v>28028</v>
      </c>
    </row>
    <row r="1792" customFormat="false" ht="15" hidden="false" customHeight="false" outlineLevel="0" collapsed="false">
      <c r="A1792" s="0" t="s">
        <v>27935</v>
      </c>
      <c r="B1792" s="0" t="s">
        <v>27936</v>
      </c>
    </row>
    <row r="1794" customFormat="false" ht="15" hidden="false" customHeight="false" outlineLevel="0" collapsed="false">
      <c r="A1794" s="0" t="s">
        <v>28393</v>
      </c>
      <c r="B1794" s="0" t="s">
        <v>28394</v>
      </c>
    </row>
    <row r="1795" customFormat="false" ht="15" hidden="false" customHeight="false" outlineLevel="0" collapsed="false">
      <c r="A1795" s="0" t="s">
        <v>27939</v>
      </c>
      <c r="B1795" s="0" t="s">
        <v>27940</v>
      </c>
    </row>
    <row r="1796" customFormat="false" ht="15" hidden="false" customHeight="false" outlineLevel="0" collapsed="false">
      <c r="C1796" s="0" t="s">
        <v>28029</v>
      </c>
      <c r="D1796" s="0" t="s">
        <v>28030</v>
      </c>
    </row>
    <row r="1797" customFormat="false" ht="15" hidden="false" customHeight="false" outlineLevel="0" collapsed="false">
      <c r="A1797" s="0" t="s">
        <v>11345</v>
      </c>
      <c r="B1797" s="0" t="s">
        <v>27942</v>
      </c>
      <c r="C1797" s="0" t="s">
        <v>27943</v>
      </c>
      <c r="D1797" s="0" t="s">
        <v>27944</v>
      </c>
    </row>
    <row r="1798" customFormat="false" ht="15" hidden="false" customHeight="false" outlineLevel="0" collapsed="false">
      <c r="A1798" s="0" t="s">
        <v>30770</v>
      </c>
      <c r="B1798" s="0" t="s">
        <v>28045</v>
      </c>
      <c r="C1798" s="0" t="s">
        <v>28035</v>
      </c>
      <c r="D1798" s="0" t="n">
        <v>207.25</v>
      </c>
    </row>
    <row r="1799" customFormat="false" ht="15" hidden="false" customHeight="false" outlineLevel="0" collapsed="false">
      <c r="A1799" s="0" t="s">
        <v>30771</v>
      </c>
      <c r="B1799" s="0" t="s">
        <v>28069</v>
      </c>
      <c r="C1799" s="0" t="s">
        <v>28035</v>
      </c>
      <c r="D1799" s="0" t="n">
        <v>217.22</v>
      </c>
    </row>
    <row r="1800" customFormat="false" ht="15" hidden="false" customHeight="false" outlineLevel="0" collapsed="false">
      <c r="A1800" s="0" t="s">
        <v>30772</v>
      </c>
      <c r="B1800" s="0" t="s">
        <v>30773</v>
      </c>
      <c r="C1800" s="0" t="s">
        <v>28035</v>
      </c>
      <c r="D1800" s="0" t="n">
        <v>251.08</v>
      </c>
    </row>
    <row r="1801" customFormat="false" ht="15" hidden="false" customHeight="false" outlineLevel="0" collapsed="false">
      <c r="A1801" s="0" t="s">
        <v>30774</v>
      </c>
      <c r="B1801" s="0" t="s">
        <v>28077</v>
      </c>
      <c r="C1801" s="0" t="s">
        <v>28035</v>
      </c>
      <c r="D1801" s="0" t="n">
        <v>306.81</v>
      </c>
    </row>
    <row r="1802" customFormat="false" ht="15" hidden="false" customHeight="false" outlineLevel="0" collapsed="false">
      <c r="A1802" s="0" t="s">
        <v>30775</v>
      </c>
      <c r="B1802" s="0" t="s">
        <v>30776</v>
      </c>
      <c r="C1802" s="0" t="s">
        <v>28020</v>
      </c>
      <c r="D1802" s="0" t="n">
        <v>5.88</v>
      </c>
    </row>
    <row r="1803" customFormat="false" ht="15" hidden="false" customHeight="false" outlineLevel="0" collapsed="false">
      <c r="A1803" s="0" t="s">
        <v>30777</v>
      </c>
      <c r="B1803" s="0" t="s">
        <v>30778</v>
      </c>
      <c r="C1803" s="0" t="s">
        <v>28020</v>
      </c>
      <c r="D1803" s="0" t="n">
        <v>0.71</v>
      </c>
    </row>
    <row r="1804" customFormat="false" ht="15" hidden="false" customHeight="false" outlineLevel="0" collapsed="false">
      <c r="A1804" s="0" t="s">
        <v>30779</v>
      </c>
      <c r="B1804" s="0" t="s">
        <v>30780</v>
      </c>
      <c r="C1804" s="0" t="s">
        <v>28011</v>
      </c>
      <c r="D1804" s="0" t="n">
        <v>86.33</v>
      </c>
    </row>
    <row r="1805" customFormat="false" ht="15" hidden="false" customHeight="false" outlineLevel="0" collapsed="false">
      <c r="A1805" s="0" t="s">
        <v>30781</v>
      </c>
      <c r="B1805" s="0" t="s">
        <v>30782</v>
      </c>
      <c r="C1805" s="0" t="s">
        <v>28011</v>
      </c>
      <c r="D1805" s="0" t="n">
        <v>46.54</v>
      </c>
    </row>
    <row r="1806" customFormat="false" ht="15" hidden="false" customHeight="false" outlineLevel="0" collapsed="false">
      <c r="A1806" s="0" t="s">
        <v>30783</v>
      </c>
      <c r="B1806" s="0" t="s">
        <v>28015</v>
      </c>
      <c r="C1806" s="0" t="s">
        <v>28011</v>
      </c>
      <c r="D1806" s="0" t="n">
        <v>169.62</v>
      </c>
    </row>
    <row r="1807" customFormat="false" ht="15" hidden="false" customHeight="false" outlineLevel="0" collapsed="false">
      <c r="A1807" s="0" t="s">
        <v>30784</v>
      </c>
      <c r="B1807" s="0" t="s">
        <v>30785</v>
      </c>
      <c r="C1807" s="0" t="s">
        <v>28020</v>
      </c>
      <c r="D1807" s="0" t="n">
        <v>50.45</v>
      </c>
    </row>
    <row r="1808" customFormat="false" ht="15" hidden="false" customHeight="false" outlineLevel="0" collapsed="false">
      <c r="A1808" s="0" t="s">
        <v>30786</v>
      </c>
      <c r="B1808" s="0" t="s">
        <v>30787</v>
      </c>
      <c r="C1808" s="0" t="s">
        <v>28011</v>
      </c>
      <c r="D1808" s="0" t="n">
        <v>220.99</v>
      </c>
    </row>
    <row r="1809" customFormat="false" ht="15" hidden="false" customHeight="false" outlineLevel="0" collapsed="false">
      <c r="A1809" s="0" t="s">
        <v>30788</v>
      </c>
      <c r="B1809" s="0" t="s">
        <v>30789</v>
      </c>
      <c r="C1809" s="0" t="s">
        <v>28020</v>
      </c>
      <c r="D1809" s="0" t="n">
        <v>52.36</v>
      </c>
    </row>
    <row r="1810" customFormat="false" ht="15" hidden="false" customHeight="false" outlineLevel="0" collapsed="false">
      <c r="A1810" s="0" t="s">
        <v>30790</v>
      </c>
      <c r="B1810" s="0" t="s">
        <v>30791</v>
      </c>
      <c r="C1810" s="0" t="s">
        <v>28011</v>
      </c>
      <c r="D1810" s="0" t="n">
        <v>343.94</v>
      </c>
    </row>
    <row r="1811" customFormat="false" ht="15" hidden="false" customHeight="false" outlineLevel="0" collapsed="false">
      <c r="A1811" s="0" t="s">
        <v>30792</v>
      </c>
      <c r="B1811" s="0" t="s">
        <v>30793</v>
      </c>
      <c r="C1811" s="0" t="s">
        <v>28011</v>
      </c>
      <c r="D1811" s="0" t="n">
        <v>278.15</v>
      </c>
    </row>
    <row r="1812" customFormat="false" ht="15" hidden="false" customHeight="false" outlineLevel="0" collapsed="false">
      <c r="A1812" s="0" t="s">
        <v>30794</v>
      </c>
      <c r="B1812" s="0" t="s">
        <v>30795</v>
      </c>
      <c r="C1812" s="0" t="s">
        <v>28011</v>
      </c>
      <c r="D1812" s="0" t="n">
        <v>301.55</v>
      </c>
    </row>
    <row r="1813" customFormat="false" ht="15" hidden="false" customHeight="false" outlineLevel="0" collapsed="false">
      <c r="A1813" s="0" t="s">
        <v>30796</v>
      </c>
      <c r="B1813" s="0" t="s">
        <v>30797</v>
      </c>
      <c r="C1813" s="0" t="s">
        <v>28011</v>
      </c>
      <c r="D1813" s="0" t="n">
        <v>257.33</v>
      </c>
    </row>
    <row r="1814" customFormat="false" ht="15" hidden="false" customHeight="false" outlineLevel="0" collapsed="false">
      <c r="A1814" s="0" t="s">
        <v>30798</v>
      </c>
      <c r="B1814" s="0" t="s">
        <v>30799</v>
      </c>
      <c r="C1814" s="0" t="s">
        <v>28020</v>
      </c>
      <c r="D1814" s="0" t="n">
        <v>95.83</v>
      </c>
    </row>
    <row r="1815" customFormat="false" ht="15" hidden="false" customHeight="false" outlineLevel="0" collapsed="false">
      <c r="A1815" s="0" t="s">
        <v>30800</v>
      </c>
      <c r="B1815" s="0" t="s">
        <v>30801</v>
      </c>
      <c r="C1815" s="0" t="s">
        <v>28020</v>
      </c>
      <c r="D1815" s="0" t="n">
        <v>116.92</v>
      </c>
    </row>
    <row r="1816" customFormat="false" ht="15" hidden="false" customHeight="false" outlineLevel="0" collapsed="false">
      <c r="A1816" s="0" t="s">
        <v>30802</v>
      </c>
      <c r="B1816" s="0" t="s">
        <v>30803</v>
      </c>
      <c r="C1816" s="0" t="s">
        <v>28011</v>
      </c>
      <c r="D1816" s="0" t="n">
        <v>277.86</v>
      </c>
    </row>
    <row r="1817" customFormat="false" ht="15" hidden="false" customHeight="false" outlineLevel="0" collapsed="false">
      <c r="A1817" s="0" t="s">
        <v>30804</v>
      </c>
      <c r="B1817" s="0" t="s">
        <v>30805</v>
      </c>
      <c r="C1817" s="0" t="s">
        <v>28020</v>
      </c>
      <c r="D1817" s="0" t="n">
        <v>0</v>
      </c>
    </row>
    <row r="1818" customFormat="false" ht="15" hidden="false" customHeight="false" outlineLevel="0" collapsed="false">
      <c r="A1818" s="0" t="s">
        <v>30806</v>
      </c>
      <c r="B1818" s="0" t="s">
        <v>30807</v>
      </c>
      <c r="C1818" s="0" t="s">
        <v>28020</v>
      </c>
      <c r="D1818" s="0" t="n">
        <v>0</v>
      </c>
    </row>
    <row r="1819" customFormat="false" ht="15" hidden="false" customHeight="false" outlineLevel="0" collapsed="false">
      <c r="A1819" s="0" t="s">
        <v>30808</v>
      </c>
      <c r="B1819" s="0" t="s">
        <v>30809</v>
      </c>
      <c r="C1819" s="0" t="s">
        <v>28020</v>
      </c>
      <c r="D1819" s="0" t="n">
        <v>0</v>
      </c>
    </row>
    <row r="1820" customFormat="false" ht="15" hidden="false" customHeight="false" outlineLevel="0" collapsed="false">
      <c r="A1820" s="0" t="s">
        <v>30810</v>
      </c>
      <c r="B1820" s="0" t="s">
        <v>30811</v>
      </c>
      <c r="C1820" s="0" t="s">
        <v>28020</v>
      </c>
      <c r="D1820" s="0" t="n">
        <v>0</v>
      </c>
    </row>
    <row r="1821" customFormat="false" ht="15" hidden="false" customHeight="false" outlineLevel="0" collapsed="false">
      <c r="A1821" s="0" t="s">
        <v>30812</v>
      </c>
      <c r="B1821" s="0" t="s">
        <v>30813</v>
      </c>
      <c r="C1821" s="0" t="s">
        <v>28020</v>
      </c>
      <c r="D1821" s="0" t="n">
        <v>0</v>
      </c>
    </row>
    <row r="1822" customFormat="false" ht="15" hidden="false" customHeight="false" outlineLevel="0" collapsed="false">
      <c r="A1822" s="0" t="s">
        <v>30814</v>
      </c>
      <c r="B1822" s="0" t="s">
        <v>30815</v>
      </c>
      <c r="C1822" s="0" t="s">
        <v>28020</v>
      </c>
      <c r="D1822" s="0" t="n">
        <v>0</v>
      </c>
    </row>
    <row r="1823" customFormat="false" ht="15" hidden="false" customHeight="false" outlineLevel="0" collapsed="false">
      <c r="A1823" s="0" t="s">
        <v>30816</v>
      </c>
      <c r="B1823" s="0" t="s">
        <v>30817</v>
      </c>
      <c r="C1823" s="0" t="s">
        <v>28020</v>
      </c>
      <c r="D1823" s="0" t="n">
        <v>0</v>
      </c>
    </row>
    <row r="1824" customFormat="false" ht="15" hidden="false" customHeight="false" outlineLevel="0" collapsed="false">
      <c r="A1824" s="0" t="s">
        <v>30818</v>
      </c>
      <c r="B1824" s="0" t="s">
        <v>30819</v>
      </c>
      <c r="C1824" s="0" t="s">
        <v>28020</v>
      </c>
      <c r="D1824" s="0" t="n">
        <v>0</v>
      </c>
    </row>
    <row r="1825" customFormat="false" ht="15" hidden="false" customHeight="false" outlineLevel="0" collapsed="false">
      <c r="A1825" s="0" t="s">
        <v>30820</v>
      </c>
      <c r="B1825" s="0" t="s">
        <v>30821</v>
      </c>
      <c r="C1825" s="0" t="s">
        <v>28011</v>
      </c>
      <c r="D1825" s="0" t="n">
        <v>667.05</v>
      </c>
    </row>
    <row r="1826" customFormat="false" ht="15" hidden="false" customHeight="false" outlineLevel="0" collapsed="false">
      <c r="A1826" s="0" t="s">
        <v>30822</v>
      </c>
      <c r="B1826" s="0" t="s">
        <v>30823</v>
      </c>
      <c r="C1826" s="0" t="s">
        <v>28011</v>
      </c>
      <c r="D1826" s="0" t="n">
        <v>238</v>
      </c>
    </row>
    <row r="1827" customFormat="false" ht="15" hidden="false" customHeight="false" outlineLevel="0" collapsed="false">
      <c r="A1827" s="0" t="s">
        <v>30824</v>
      </c>
      <c r="B1827" s="0" t="s">
        <v>30825</v>
      </c>
      <c r="C1827" s="0" t="s">
        <v>28020</v>
      </c>
      <c r="D1827" s="0" t="n">
        <v>97.57</v>
      </c>
    </row>
    <row r="1828" customFormat="false" ht="15" hidden="false" customHeight="false" outlineLevel="0" collapsed="false">
      <c r="A1828" s="0" t="s">
        <v>30826</v>
      </c>
      <c r="B1828" s="0" t="s">
        <v>30827</v>
      </c>
      <c r="C1828" s="0" t="s">
        <v>28011</v>
      </c>
      <c r="D1828" s="0" t="n">
        <v>734.05</v>
      </c>
    </row>
    <row r="1829" customFormat="false" ht="15" hidden="false" customHeight="false" outlineLevel="0" collapsed="false">
      <c r="A1829" s="0" t="s">
        <v>30828</v>
      </c>
      <c r="B1829" s="0" t="s">
        <v>30829</v>
      </c>
      <c r="C1829" s="0" t="s">
        <v>28011</v>
      </c>
      <c r="D1829" s="0" t="n">
        <v>308.34</v>
      </c>
    </row>
    <row r="1830" customFormat="false" ht="15" hidden="false" customHeight="false" outlineLevel="0" collapsed="false">
      <c r="A1830" s="0" t="s">
        <v>30830</v>
      </c>
      <c r="B1830" s="0" t="s">
        <v>30831</v>
      </c>
      <c r="C1830" s="0" t="s">
        <v>28011</v>
      </c>
      <c r="D1830" s="347" t="n">
        <v>1136.71</v>
      </c>
    </row>
    <row r="1831" customFormat="false" ht="15" hidden="false" customHeight="false" outlineLevel="0" collapsed="false">
      <c r="A1831" s="0" t="s">
        <v>30832</v>
      </c>
      <c r="B1831" s="0" t="s">
        <v>30833</v>
      </c>
      <c r="C1831" s="0" t="s">
        <v>28011</v>
      </c>
      <c r="D1831" s="347" t="n">
        <v>1207.05</v>
      </c>
    </row>
    <row r="1832" customFormat="false" ht="15" hidden="false" customHeight="false" outlineLevel="0" collapsed="false">
      <c r="A1832" s="0" t="s">
        <v>30834</v>
      </c>
      <c r="B1832" s="0" t="s">
        <v>30835</v>
      </c>
      <c r="C1832" s="0" t="s">
        <v>28259</v>
      </c>
      <c r="D1832" s="0" t="n">
        <v>153.15</v>
      </c>
    </row>
    <row r="1833" customFormat="false" ht="15" hidden="false" customHeight="false" outlineLevel="0" collapsed="false">
      <c r="A1833" s="0" t="s">
        <v>30836</v>
      </c>
      <c r="B1833" s="0" t="s">
        <v>30837</v>
      </c>
      <c r="C1833" s="0" t="s">
        <v>28035</v>
      </c>
      <c r="D1833" s="347" t="n">
        <v>34495.81</v>
      </c>
    </row>
    <row r="1834" customFormat="false" ht="15" hidden="false" customHeight="false" outlineLevel="0" collapsed="false">
      <c r="A1834" s="0" t="s">
        <v>28021</v>
      </c>
      <c r="B1834" s="0" t="s">
        <v>28022</v>
      </c>
      <c r="C1834" s="0" t="s">
        <v>28023</v>
      </c>
      <c r="D1834" s="0" t="s">
        <v>28024</v>
      </c>
    </row>
    <row r="1835" customFormat="false" ht="15" hidden="false" customHeight="false" outlineLevel="0" collapsed="false">
      <c r="A1835" s="0" t="s">
        <v>28025</v>
      </c>
      <c r="B1835" s="0" t="s">
        <v>30838</v>
      </c>
    </row>
    <row r="1837" customFormat="false" ht="15" hidden="false" customHeight="false" outlineLevel="0" collapsed="false">
      <c r="A1837" s="0" t="s">
        <v>28027</v>
      </c>
      <c r="B1837" s="0" t="s">
        <v>28028</v>
      </c>
    </row>
    <row r="1838" customFormat="false" ht="15" hidden="false" customHeight="false" outlineLevel="0" collapsed="false">
      <c r="A1838" s="0" t="s">
        <v>27935</v>
      </c>
      <c r="B1838" s="0" t="s">
        <v>27936</v>
      </c>
    </row>
    <row r="1840" customFormat="false" ht="15" hidden="false" customHeight="false" outlineLevel="0" collapsed="false">
      <c r="A1840" s="0" t="s">
        <v>28393</v>
      </c>
      <c r="B1840" s="0" t="s">
        <v>28394</v>
      </c>
    </row>
    <row r="1841" customFormat="false" ht="15" hidden="false" customHeight="false" outlineLevel="0" collapsed="false">
      <c r="A1841" s="0" t="s">
        <v>27939</v>
      </c>
      <c r="B1841" s="0" t="s">
        <v>27940</v>
      </c>
    </row>
    <row r="1842" customFormat="false" ht="15" hidden="false" customHeight="false" outlineLevel="0" collapsed="false">
      <c r="C1842" s="0" t="s">
        <v>28029</v>
      </c>
      <c r="D1842" s="0" t="s">
        <v>28030</v>
      </c>
    </row>
    <row r="1843" customFormat="false" ht="15" hidden="false" customHeight="false" outlineLevel="0" collapsed="false">
      <c r="A1843" s="0" t="s">
        <v>11345</v>
      </c>
      <c r="B1843" s="0" t="s">
        <v>27942</v>
      </c>
      <c r="C1843" s="0" t="s">
        <v>27943</v>
      </c>
      <c r="D1843" s="0" t="s">
        <v>27944</v>
      </c>
    </row>
    <row r="1844" customFormat="false" ht="15" hidden="false" customHeight="false" outlineLevel="0" collapsed="false">
      <c r="A1844" s="0" t="s">
        <v>30839</v>
      </c>
      <c r="B1844" s="0" t="s">
        <v>30840</v>
      </c>
      <c r="C1844" s="0" t="s">
        <v>28035</v>
      </c>
      <c r="D1844" s="347" t="n">
        <v>34833.67</v>
      </c>
    </row>
    <row r="1845" customFormat="false" ht="15" hidden="false" customHeight="false" outlineLevel="0" collapsed="false">
      <c r="A1845" s="0" t="s">
        <v>30841</v>
      </c>
      <c r="B1845" s="0" t="s">
        <v>30842</v>
      </c>
      <c r="C1845" s="0" t="s">
        <v>28259</v>
      </c>
      <c r="D1845" s="0" t="n">
        <v>22.02</v>
      </c>
    </row>
    <row r="1846" customFormat="false" ht="15" hidden="false" customHeight="false" outlineLevel="0" collapsed="false">
      <c r="A1846" s="0" t="s">
        <v>30843</v>
      </c>
      <c r="B1846" s="0" t="s">
        <v>30844</v>
      </c>
      <c r="C1846" s="0" t="s">
        <v>28259</v>
      </c>
      <c r="D1846" s="0" t="n">
        <v>18.24</v>
      </c>
    </row>
    <row r="1847" customFormat="false" ht="15" hidden="false" customHeight="false" outlineLevel="0" collapsed="false">
      <c r="A1847" s="0" t="s">
        <v>30845</v>
      </c>
      <c r="B1847" s="0" t="s">
        <v>30846</v>
      </c>
      <c r="C1847" s="0" t="s">
        <v>28259</v>
      </c>
      <c r="D1847" s="0" t="n">
        <v>22.6</v>
      </c>
    </row>
    <row r="1848" customFormat="false" ht="15" hidden="false" customHeight="false" outlineLevel="0" collapsed="false">
      <c r="A1848" s="0" t="s">
        <v>30847</v>
      </c>
      <c r="B1848" s="0" t="s">
        <v>30848</v>
      </c>
      <c r="C1848" s="0" t="s">
        <v>28259</v>
      </c>
      <c r="D1848" s="0" t="n">
        <v>18.53</v>
      </c>
    </row>
    <row r="1849" customFormat="false" ht="15" hidden="false" customHeight="false" outlineLevel="0" collapsed="false">
      <c r="A1849" s="0" t="s">
        <v>30849</v>
      </c>
      <c r="B1849" s="0" t="s">
        <v>30850</v>
      </c>
      <c r="C1849" s="0" t="s">
        <v>28259</v>
      </c>
      <c r="D1849" s="0" t="n">
        <v>12.86</v>
      </c>
    </row>
    <row r="1850" customFormat="false" ht="15" hidden="false" customHeight="false" outlineLevel="0" collapsed="false">
      <c r="A1850" s="0" t="s">
        <v>30851</v>
      </c>
      <c r="B1850" s="0" t="s">
        <v>30852</v>
      </c>
      <c r="C1850" s="0" t="s">
        <v>27947</v>
      </c>
      <c r="D1850" s="0" t="n">
        <v>0.62</v>
      </c>
    </row>
    <row r="1851" customFormat="false" ht="15" hidden="false" customHeight="false" outlineLevel="0" collapsed="false">
      <c r="A1851" s="0" t="s">
        <v>30853</v>
      </c>
      <c r="B1851" s="0" t="s">
        <v>30854</v>
      </c>
      <c r="C1851" s="0" t="s">
        <v>27947</v>
      </c>
      <c r="D1851" s="0" t="n">
        <v>0.7</v>
      </c>
    </row>
    <row r="1852" customFormat="false" ht="15" hidden="false" customHeight="false" outlineLevel="0" collapsed="false">
      <c r="A1852" s="0" t="s">
        <v>30855</v>
      </c>
      <c r="B1852" s="0" t="s">
        <v>30856</v>
      </c>
      <c r="C1852" s="0" t="s">
        <v>27947</v>
      </c>
      <c r="D1852" s="0" t="n">
        <v>0.47</v>
      </c>
    </row>
    <row r="1853" customFormat="false" ht="15" hidden="false" customHeight="false" outlineLevel="0" collapsed="false">
      <c r="A1853" s="0" t="s">
        <v>30857</v>
      </c>
      <c r="B1853" s="0" t="s">
        <v>27965</v>
      </c>
      <c r="C1853" s="0" t="s">
        <v>27947</v>
      </c>
      <c r="D1853" s="0" t="n">
        <v>0.49</v>
      </c>
    </row>
    <row r="1854" customFormat="false" ht="15" hidden="false" customHeight="false" outlineLevel="0" collapsed="false">
      <c r="A1854" s="0" t="s">
        <v>30858</v>
      </c>
      <c r="B1854" s="0" t="s">
        <v>30859</v>
      </c>
      <c r="C1854" s="0" t="s">
        <v>27947</v>
      </c>
      <c r="D1854" s="0" t="n">
        <v>0.48</v>
      </c>
    </row>
    <row r="1855" customFormat="false" ht="15" hidden="false" customHeight="false" outlineLevel="0" collapsed="false">
      <c r="A1855" s="0" t="s">
        <v>30860</v>
      </c>
      <c r="B1855" s="0" t="s">
        <v>30861</v>
      </c>
      <c r="C1855" s="0" t="s">
        <v>27947</v>
      </c>
      <c r="D1855" s="0" t="n">
        <v>0.52</v>
      </c>
    </row>
    <row r="1856" customFormat="false" ht="15" hidden="false" customHeight="false" outlineLevel="0" collapsed="false">
      <c r="A1856" s="0" t="s">
        <v>30862</v>
      </c>
      <c r="B1856" s="0" t="s">
        <v>30863</v>
      </c>
      <c r="C1856" s="0" t="s">
        <v>27947</v>
      </c>
      <c r="D1856" s="0" t="n">
        <v>0.32</v>
      </c>
    </row>
    <row r="1857" customFormat="false" ht="15" hidden="false" customHeight="false" outlineLevel="0" collapsed="false">
      <c r="A1857" s="0" t="s">
        <v>30864</v>
      </c>
      <c r="B1857" s="0" t="s">
        <v>27991</v>
      </c>
      <c r="C1857" s="0" t="s">
        <v>27947</v>
      </c>
      <c r="D1857" s="0" t="n">
        <v>0.33</v>
      </c>
    </row>
    <row r="1860" customFormat="false" ht="15" hidden="false" customHeight="false" outlineLevel="0" collapsed="false">
      <c r="A1860" s="0" t="s">
        <v>28021</v>
      </c>
      <c r="B1860" s="0" t="s">
        <v>28022</v>
      </c>
      <c r="C1860" s="0" t="s">
        <v>28023</v>
      </c>
      <c r="D1860" s="0" t="s">
        <v>28024</v>
      </c>
    </row>
    <row r="1861" customFormat="false" ht="15" hidden="false" customHeight="false" outlineLevel="0" collapsed="false">
      <c r="A1861" s="0" t="s">
        <v>28025</v>
      </c>
      <c r="B1861" s="0" t="s">
        <v>30865</v>
      </c>
    </row>
    <row r="1863" customFormat="false" ht="15" hidden="false" customHeight="false" outlineLevel="0" collapsed="false">
      <c r="A1863" s="0" t="s">
        <v>28027</v>
      </c>
      <c r="B1863" s="0" t="s">
        <v>28028</v>
      </c>
    </row>
    <row r="1864" customFormat="false" ht="15" hidden="false" customHeight="false" outlineLevel="0" collapsed="false">
      <c r="A1864" s="0" t="s">
        <v>27935</v>
      </c>
      <c r="B1864" s="0" t="s">
        <v>27936</v>
      </c>
    </row>
    <row r="1866" customFormat="false" ht="15" hidden="false" customHeight="false" outlineLevel="0" collapsed="false">
      <c r="A1866" s="0" t="s">
        <v>30866</v>
      </c>
      <c r="B1866" s="0" t="s">
        <v>30867</v>
      </c>
    </row>
    <row r="1867" customFormat="false" ht="15" hidden="false" customHeight="false" outlineLevel="0" collapsed="false">
      <c r="A1867" s="0" t="s">
        <v>27939</v>
      </c>
      <c r="B1867" s="0" t="s">
        <v>27940</v>
      </c>
    </row>
    <row r="1868" customFormat="false" ht="15" hidden="false" customHeight="false" outlineLevel="0" collapsed="false">
      <c r="C1868" s="0" t="s">
        <v>28029</v>
      </c>
      <c r="D1868" s="0" t="s">
        <v>28030</v>
      </c>
    </row>
    <row r="1869" customFormat="false" ht="15" hidden="false" customHeight="false" outlineLevel="0" collapsed="false">
      <c r="A1869" s="0" t="s">
        <v>11345</v>
      </c>
      <c r="B1869" s="0" t="s">
        <v>27942</v>
      </c>
      <c r="C1869" s="0" t="s">
        <v>27943</v>
      </c>
      <c r="D1869" s="0" t="s">
        <v>27944</v>
      </c>
    </row>
    <row r="1870" customFormat="false" ht="15" hidden="false" customHeight="false" outlineLevel="0" collapsed="false">
      <c r="A1870" s="0" t="s">
        <v>30868</v>
      </c>
      <c r="B1870" s="0" t="s">
        <v>30869</v>
      </c>
      <c r="C1870" s="0" t="s">
        <v>28011</v>
      </c>
      <c r="D1870" s="0" t="n">
        <v>7.87</v>
      </c>
    </row>
    <row r="1871" customFormat="false" ht="15" hidden="false" customHeight="false" outlineLevel="0" collapsed="false">
      <c r="A1871" s="0" t="s">
        <v>30870</v>
      </c>
      <c r="B1871" s="0" t="s">
        <v>30871</v>
      </c>
      <c r="C1871" s="0" t="s">
        <v>28011</v>
      </c>
      <c r="D1871" s="0" t="n">
        <v>12.33</v>
      </c>
    </row>
    <row r="1872" customFormat="false" ht="15" hidden="false" customHeight="false" outlineLevel="0" collapsed="false">
      <c r="A1872" s="0" t="s">
        <v>30872</v>
      </c>
      <c r="B1872" s="0" t="s">
        <v>30873</v>
      </c>
      <c r="C1872" s="0" t="s">
        <v>28020</v>
      </c>
      <c r="D1872" s="0" t="n">
        <v>0.22</v>
      </c>
    </row>
    <row r="1873" customFormat="false" ht="15" hidden="false" customHeight="false" outlineLevel="0" collapsed="false">
      <c r="A1873" s="0" t="s">
        <v>30874</v>
      </c>
      <c r="B1873" s="0" t="s">
        <v>30875</v>
      </c>
      <c r="C1873" s="0" t="s">
        <v>28011</v>
      </c>
      <c r="D1873" s="0" t="n">
        <v>9.05</v>
      </c>
    </row>
    <row r="1874" customFormat="false" ht="15" hidden="false" customHeight="false" outlineLevel="0" collapsed="false">
      <c r="A1874" s="0" t="s">
        <v>30876</v>
      </c>
      <c r="B1874" s="0" t="s">
        <v>30877</v>
      </c>
      <c r="C1874" s="0" t="s">
        <v>28011</v>
      </c>
      <c r="D1874" s="0" t="n">
        <v>14.86</v>
      </c>
    </row>
    <row r="1875" customFormat="false" ht="15" hidden="false" customHeight="false" outlineLevel="0" collapsed="false">
      <c r="A1875" s="0" t="s">
        <v>30878</v>
      </c>
      <c r="B1875" s="0" t="s">
        <v>30879</v>
      </c>
      <c r="C1875" s="0" t="s">
        <v>28011</v>
      </c>
      <c r="D1875" s="0" t="n">
        <v>20.58</v>
      </c>
    </row>
    <row r="1876" customFormat="false" ht="15" hidden="false" customHeight="false" outlineLevel="0" collapsed="false">
      <c r="A1876" s="0" t="s">
        <v>30880</v>
      </c>
      <c r="B1876" s="0" t="s">
        <v>30881</v>
      </c>
      <c r="C1876" s="0" t="s">
        <v>28011</v>
      </c>
      <c r="D1876" s="0" t="n">
        <v>34.88</v>
      </c>
    </row>
    <row r="1877" customFormat="false" ht="15" hidden="false" customHeight="false" outlineLevel="0" collapsed="false">
      <c r="A1877" s="0" t="s">
        <v>30882</v>
      </c>
      <c r="B1877" s="0" t="s">
        <v>30883</v>
      </c>
      <c r="C1877" s="0" t="s">
        <v>28011</v>
      </c>
      <c r="D1877" s="0" t="n">
        <v>45.04</v>
      </c>
    </row>
    <row r="1878" customFormat="false" ht="15" hidden="false" customHeight="false" outlineLevel="0" collapsed="false">
      <c r="A1878" s="0" t="s">
        <v>30884</v>
      </c>
      <c r="B1878" s="0" t="s">
        <v>30885</v>
      </c>
      <c r="C1878" s="0" t="s">
        <v>28011</v>
      </c>
      <c r="D1878" s="0" t="n">
        <v>73.32</v>
      </c>
    </row>
    <row r="1879" customFormat="false" ht="15" hidden="false" customHeight="false" outlineLevel="0" collapsed="false">
      <c r="A1879" s="0" t="s">
        <v>30886</v>
      </c>
      <c r="B1879" s="0" t="s">
        <v>30887</v>
      </c>
      <c r="C1879" s="0" t="s">
        <v>28011</v>
      </c>
      <c r="D1879" s="0" t="n">
        <v>34.93</v>
      </c>
    </row>
    <row r="1880" customFormat="false" ht="15" hidden="false" customHeight="false" outlineLevel="0" collapsed="false">
      <c r="A1880" s="0" t="s">
        <v>30888</v>
      </c>
      <c r="B1880" s="0" t="s">
        <v>28610</v>
      </c>
      <c r="C1880" s="0" t="s">
        <v>28020</v>
      </c>
      <c r="D1880" s="0" t="n">
        <v>0.22</v>
      </c>
    </row>
    <row r="1881" customFormat="false" ht="15" hidden="false" customHeight="false" outlineLevel="0" collapsed="false">
      <c r="A1881" s="0" t="s">
        <v>30889</v>
      </c>
      <c r="B1881" s="0" t="s">
        <v>28612</v>
      </c>
      <c r="C1881" s="0" t="s">
        <v>28020</v>
      </c>
      <c r="D1881" s="0" t="n">
        <v>0.16</v>
      </c>
    </row>
    <row r="1882" customFormat="false" ht="15" hidden="false" customHeight="false" outlineLevel="0" collapsed="false">
      <c r="A1882" s="0" t="s">
        <v>30890</v>
      </c>
      <c r="B1882" s="0" t="s">
        <v>30891</v>
      </c>
      <c r="C1882" s="0" t="s">
        <v>28020</v>
      </c>
      <c r="D1882" s="0" t="n">
        <v>0.56</v>
      </c>
    </row>
    <row r="1883" customFormat="false" ht="15" hidden="false" customHeight="false" outlineLevel="0" collapsed="false">
      <c r="A1883" s="0" t="s">
        <v>30892</v>
      </c>
      <c r="B1883" s="0" t="s">
        <v>30893</v>
      </c>
      <c r="C1883" s="0" t="s">
        <v>28020</v>
      </c>
      <c r="D1883" s="0" t="n">
        <v>0.31</v>
      </c>
    </row>
    <row r="1884" customFormat="false" ht="15" hidden="false" customHeight="false" outlineLevel="0" collapsed="false">
      <c r="A1884" s="0" t="s">
        <v>30894</v>
      </c>
      <c r="B1884" s="0" t="s">
        <v>30895</v>
      </c>
      <c r="C1884" s="0" t="s">
        <v>28020</v>
      </c>
      <c r="D1884" s="0" t="n">
        <v>0.75</v>
      </c>
    </row>
    <row r="1885" customFormat="false" ht="15" hidden="false" customHeight="false" outlineLevel="0" collapsed="false">
      <c r="A1885" s="0" t="s">
        <v>30896</v>
      </c>
      <c r="B1885" s="0" t="s">
        <v>28617</v>
      </c>
      <c r="C1885" s="0" t="s">
        <v>28020</v>
      </c>
      <c r="D1885" s="0" t="n">
        <v>0.91</v>
      </c>
    </row>
    <row r="1886" customFormat="false" ht="15" hidden="false" customHeight="false" outlineLevel="0" collapsed="false">
      <c r="A1886" s="0" t="s">
        <v>30897</v>
      </c>
      <c r="B1886" s="0" t="s">
        <v>30898</v>
      </c>
      <c r="C1886" s="0" t="s">
        <v>28020</v>
      </c>
      <c r="D1886" s="0" t="n">
        <v>0.73</v>
      </c>
    </row>
    <row r="1887" customFormat="false" ht="15" hidden="false" customHeight="false" outlineLevel="0" collapsed="false">
      <c r="A1887" s="0" t="s">
        <v>30899</v>
      </c>
      <c r="B1887" s="0" t="s">
        <v>30900</v>
      </c>
      <c r="C1887" s="0" t="s">
        <v>28020</v>
      </c>
      <c r="D1887" s="0" t="n">
        <v>0.61</v>
      </c>
    </row>
    <row r="1888" customFormat="false" ht="15" hidden="false" customHeight="false" outlineLevel="0" collapsed="false">
      <c r="A1888" s="0" t="s">
        <v>30901</v>
      </c>
      <c r="B1888" s="0" t="s">
        <v>30902</v>
      </c>
      <c r="C1888" s="0" t="s">
        <v>28020</v>
      </c>
      <c r="D1888" s="0" t="n">
        <v>1.04</v>
      </c>
    </row>
    <row r="1889" customFormat="false" ht="15" hidden="false" customHeight="false" outlineLevel="0" collapsed="false">
      <c r="A1889" s="0" t="s">
        <v>30903</v>
      </c>
      <c r="B1889" s="0" t="s">
        <v>30904</v>
      </c>
      <c r="C1889" s="0" t="s">
        <v>28020</v>
      </c>
      <c r="D1889" s="0" t="n">
        <v>0.97</v>
      </c>
    </row>
    <row r="1890" customFormat="false" ht="15" hidden="false" customHeight="false" outlineLevel="0" collapsed="false">
      <c r="A1890" s="0" t="s">
        <v>30905</v>
      </c>
      <c r="B1890" s="0" t="s">
        <v>30906</v>
      </c>
      <c r="C1890" s="0" t="s">
        <v>28020</v>
      </c>
      <c r="D1890" s="0" t="n">
        <v>1.13</v>
      </c>
    </row>
    <row r="1891" customFormat="false" ht="15" hidden="false" customHeight="false" outlineLevel="0" collapsed="false">
      <c r="A1891" s="0" t="s">
        <v>30907</v>
      </c>
      <c r="B1891" s="0" t="s">
        <v>30908</v>
      </c>
      <c r="C1891" s="0" t="s">
        <v>28020</v>
      </c>
      <c r="D1891" s="0" t="n">
        <v>2.31</v>
      </c>
    </row>
    <row r="1892" customFormat="false" ht="15" hidden="false" customHeight="false" outlineLevel="0" collapsed="false">
      <c r="A1892" s="0" t="s">
        <v>30909</v>
      </c>
      <c r="B1892" s="0" t="s">
        <v>30910</v>
      </c>
      <c r="C1892" s="0" t="s">
        <v>28020</v>
      </c>
      <c r="D1892" s="0" t="n">
        <v>2.66</v>
      </c>
    </row>
    <row r="1893" customFormat="false" ht="15" hidden="false" customHeight="false" outlineLevel="0" collapsed="false">
      <c r="A1893" s="0" t="s">
        <v>30911</v>
      </c>
      <c r="B1893" s="0" t="s">
        <v>30912</v>
      </c>
      <c r="C1893" s="0" t="s">
        <v>28020</v>
      </c>
      <c r="D1893" s="0" t="n">
        <v>3</v>
      </c>
    </row>
    <row r="1894" customFormat="false" ht="15" hidden="false" customHeight="false" outlineLevel="0" collapsed="false">
      <c r="A1894" s="0" t="s">
        <v>30913</v>
      </c>
      <c r="B1894" s="0" t="s">
        <v>30914</v>
      </c>
      <c r="C1894" s="0" t="s">
        <v>28020</v>
      </c>
      <c r="D1894" s="0" t="n">
        <v>2.98</v>
      </c>
    </row>
    <row r="1895" customFormat="false" ht="15" hidden="false" customHeight="false" outlineLevel="0" collapsed="false">
      <c r="A1895" s="0" t="s">
        <v>30915</v>
      </c>
      <c r="B1895" s="0" t="s">
        <v>30916</v>
      </c>
      <c r="C1895" s="0" t="s">
        <v>28020</v>
      </c>
      <c r="D1895" s="0" t="n">
        <v>3.33</v>
      </c>
    </row>
    <row r="1896" customFormat="false" ht="15" hidden="false" customHeight="false" outlineLevel="0" collapsed="false">
      <c r="A1896" s="0" t="s">
        <v>30917</v>
      </c>
      <c r="B1896" s="0" t="s">
        <v>30918</v>
      </c>
      <c r="C1896" s="0" t="s">
        <v>28020</v>
      </c>
      <c r="D1896" s="0" t="n">
        <v>3.37</v>
      </c>
    </row>
    <row r="1897" customFormat="false" ht="15" hidden="false" customHeight="false" outlineLevel="0" collapsed="false">
      <c r="A1897" s="0" t="s">
        <v>30919</v>
      </c>
      <c r="B1897" s="0" t="s">
        <v>30920</v>
      </c>
      <c r="C1897" s="0" t="s">
        <v>28020</v>
      </c>
      <c r="D1897" s="0" t="n">
        <v>3.78</v>
      </c>
    </row>
    <row r="1898" customFormat="false" ht="15" hidden="false" customHeight="false" outlineLevel="0" collapsed="false">
      <c r="A1898" s="0" t="s">
        <v>30921</v>
      </c>
      <c r="B1898" s="0" t="s">
        <v>30922</v>
      </c>
      <c r="C1898" s="0" t="s">
        <v>28020</v>
      </c>
      <c r="D1898" s="0" t="n">
        <v>4.12</v>
      </c>
    </row>
    <row r="1899" customFormat="false" ht="15" hidden="false" customHeight="false" outlineLevel="0" collapsed="false">
      <c r="A1899" s="0" t="s">
        <v>30923</v>
      </c>
      <c r="B1899" s="0" t="s">
        <v>30924</v>
      </c>
      <c r="C1899" s="0" t="s">
        <v>28020</v>
      </c>
      <c r="D1899" s="0" t="n">
        <v>4.16</v>
      </c>
    </row>
    <row r="1900" customFormat="false" ht="15" hidden="false" customHeight="false" outlineLevel="0" collapsed="false">
      <c r="A1900" s="0" t="s">
        <v>30925</v>
      </c>
      <c r="B1900" s="0" t="s">
        <v>30926</v>
      </c>
      <c r="C1900" s="0" t="s">
        <v>28020</v>
      </c>
      <c r="D1900" s="0" t="n">
        <v>4.57</v>
      </c>
    </row>
    <row r="1901" customFormat="false" ht="15" hidden="false" customHeight="false" outlineLevel="0" collapsed="false">
      <c r="A1901" s="0" t="s">
        <v>30927</v>
      </c>
      <c r="B1901" s="0" t="s">
        <v>30928</v>
      </c>
      <c r="C1901" s="0" t="s">
        <v>28020</v>
      </c>
      <c r="D1901" s="0" t="n">
        <v>0.9</v>
      </c>
    </row>
    <row r="1902" customFormat="false" ht="15" hidden="false" customHeight="false" outlineLevel="0" collapsed="false">
      <c r="A1902" s="0" t="s">
        <v>30929</v>
      </c>
      <c r="B1902" s="0" t="s">
        <v>30930</v>
      </c>
      <c r="C1902" s="0" t="s">
        <v>28020</v>
      </c>
      <c r="D1902" s="0" t="n">
        <v>1.67</v>
      </c>
    </row>
    <row r="1903" customFormat="false" ht="15" hidden="false" customHeight="false" outlineLevel="0" collapsed="false">
      <c r="A1903" s="0" t="s">
        <v>30931</v>
      </c>
      <c r="B1903" s="0" t="s">
        <v>30932</v>
      </c>
      <c r="C1903" s="0" t="s">
        <v>28020</v>
      </c>
      <c r="D1903" s="0" t="n">
        <v>1</v>
      </c>
    </row>
    <row r="1904" customFormat="false" ht="15" hidden="false" customHeight="false" outlineLevel="0" collapsed="false">
      <c r="A1904" s="0" t="s">
        <v>30933</v>
      </c>
      <c r="B1904" s="0" t="s">
        <v>30934</v>
      </c>
      <c r="C1904" s="0" t="s">
        <v>28020</v>
      </c>
      <c r="D1904" s="0" t="n">
        <v>1.88</v>
      </c>
    </row>
    <row r="1905" customFormat="false" ht="15" hidden="false" customHeight="false" outlineLevel="0" collapsed="false">
      <c r="A1905" s="0" t="s">
        <v>30935</v>
      </c>
      <c r="B1905" s="0" t="s">
        <v>30936</v>
      </c>
      <c r="C1905" s="0" t="s">
        <v>28011</v>
      </c>
      <c r="D1905" s="0" t="n">
        <v>45.98</v>
      </c>
    </row>
    <row r="1906" customFormat="false" ht="15" hidden="false" customHeight="false" outlineLevel="0" collapsed="false">
      <c r="A1906" s="0" t="s">
        <v>28021</v>
      </c>
      <c r="B1906" s="0" t="s">
        <v>28022</v>
      </c>
      <c r="C1906" s="0" t="s">
        <v>28023</v>
      </c>
      <c r="D1906" s="0" t="s">
        <v>28024</v>
      </c>
    </row>
    <row r="1907" customFormat="false" ht="15" hidden="false" customHeight="false" outlineLevel="0" collapsed="false">
      <c r="A1907" s="0" t="s">
        <v>28025</v>
      </c>
      <c r="B1907" s="0" t="s">
        <v>30937</v>
      </c>
    </row>
    <row r="1909" customFormat="false" ht="15" hidden="false" customHeight="false" outlineLevel="0" collapsed="false">
      <c r="A1909" s="0" t="s">
        <v>28027</v>
      </c>
      <c r="B1909" s="0" t="s">
        <v>28028</v>
      </c>
    </row>
    <row r="1910" customFormat="false" ht="15" hidden="false" customHeight="false" outlineLevel="0" collapsed="false">
      <c r="A1910" s="0" t="s">
        <v>27935</v>
      </c>
      <c r="B1910" s="0" t="s">
        <v>27936</v>
      </c>
    </row>
    <row r="1912" customFormat="false" ht="15" hidden="false" customHeight="false" outlineLevel="0" collapsed="false">
      <c r="A1912" s="0" t="s">
        <v>30866</v>
      </c>
      <c r="B1912" s="0" t="s">
        <v>30867</v>
      </c>
    </row>
    <row r="1913" customFormat="false" ht="15" hidden="false" customHeight="false" outlineLevel="0" collapsed="false">
      <c r="A1913" s="0" t="s">
        <v>27939</v>
      </c>
      <c r="B1913" s="0" t="s">
        <v>27940</v>
      </c>
    </row>
    <row r="1914" customFormat="false" ht="15" hidden="false" customHeight="false" outlineLevel="0" collapsed="false">
      <c r="C1914" s="0" t="s">
        <v>28029</v>
      </c>
      <c r="D1914" s="0" t="s">
        <v>28030</v>
      </c>
    </row>
    <row r="1915" customFormat="false" ht="15" hidden="false" customHeight="false" outlineLevel="0" collapsed="false">
      <c r="A1915" s="0" t="s">
        <v>11345</v>
      </c>
      <c r="B1915" s="0" t="s">
        <v>27942</v>
      </c>
      <c r="C1915" s="0" t="s">
        <v>27943</v>
      </c>
      <c r="D1915" s="0" t="s">
        <v>27944</v>
      </c>
    </row>
    <row r="1916" customFormat="false" ht="15" hidden="false" customHeight="false" outlineLevel="0" collapsed="false">
      <c r="A1916" s="0" t="s">
        <v>30938</v>
      </c>
      <c r="B1916" s="0" t="s">
        <v>28383</v>
      </c>
      <c r="C1916" s="0" t="s">
        <v>28011</v>
      </c>
      <c r="D1916" s="0" t="n">
        <v>25.89</v>
      </c>
    </row>
    <row r="1917" customFormat="false" ht="15" hidden="false" customHeight="false" outlineLevel="0" collapsed="false">
      <c r="A1917" s="0" t="s">
        <v>30939</v>
      </c>
      <c r="B1917" s="0" t="s">
        <v>30940</v>
      </c>
      <c r="C1917" s="0" t="s">
        <v>28011</v>
      </c>
      <c r="D1917" s="0" t="n">
        <v>33.8</v>
      </c>
    </row>
    <row r="1918" customFormat="false" ht="15" hidden="false" customHeight="false" outlineLevel="0" collapsed="false">
      <c r="A1918" s="0" t="s">
        <v>30941</v>
      </c>
      <c r="B1918" s="0" t="s">
        <v>30942</v>
      </c>
      <c r="C1918" s="0" t="s">
        <v>28011</v>
      </c>
      <c r="D1918" s="0" t="n">
        <v>107.44</v>
      </c>
    </row>
    <row r="1919" customFormat="false" ht="15" hidden="false" customHeight="false" outlineLevel="0" collapsed="false">
      <c r="A1919" s="0" t="s">
        <v>30943</v>
      </c>
      <c r="B1919" s="0" t="s">
        <v>30944</v>
      </c>
      <c r="C1919" s="0" t="s">
        <v>28011</v>
      </c>
      <c r="D1919" s="0" t="n">
        <v>87.36</v>
      </c>
    </row>
    <row r="1920" customFormat="false" ht="15" hidden="false" customHeight="false" outlineLevel="0" collapsed="false">
      <c r="A1920" s="0" t="s">
        <v>30945</v>
      </c>
      <c r="B1920" s="0" t="s">
        <v>28385</v>
      </c>
      <c r="C1920" s="0" t="s">
        <v>28011</v>
      </c>
      <c r="D1920" s="0" t="n">
        <v>101.42</v>
      </c>
    </row>
    <row r="1921" customFormat="false" ht="15" hidden="false" customHeight="false" outlineLevel="0" collapsed="false">
      <c r="A1921" s="0" t="s">
        <v>30946</v>
      </c>
      <c r="B1921" s="0" t="s">
        <v>30947</v>
      </c>
      <c r="C1921" s="0" t="s">
        <v>28011</v>
      </c>
      <c r="D1921" s="0" t="n">
        <v>24.86</v>
      </c>
    </row>
    <row r="1922" customFormat="false" ht="15" hidden="false" customHeight="false" outlineLevel="0" collapsed="false">
      <c r="A1922" s="0" t="s">
        <v>30948</v>
      </c>
      <c r="B1922" s="0" t="s">
        <v>30949</v>
      </c>
      <c r="C1922" s="0" t="s">
        <v>28011</v>
      </c>
      <c r="D1922" s="0" t="n">
        <v>162.88</v>
      </c>
    </row>
    <row r="1923" customFormat="false" ht="15" hidden="false" customHeight="false" outlineLevel="0" collapsed="false">
      <c r="A1923" s="0" t="s">
        <v>30950</v>
      </c>
      <c r="B1923" s="0" t="s">
        <v>30951</v>
      </c>
      <c r="C1923" s="0" t="s">
        <v>28011</v>
      </c>
      <c r="D1923" s="0" t="n">
        <v>54.42</v>
      </c>
    </row>
    <row r="1924" customFormat="false" ht="15" hidden="false" customHeight="false" outlineLevel="0" collapsed="false">
      <c r="A1924" s="0" t="s">
        <v>30952</v>
      </c>
      <c r="B1924" s="0" t="s">
        <v>28387</v>
      </c>
      <c r="C1924" s="0" t="s">
        <v>28011</v>
      </c>
      <c r="D1924" s="0" t="n">
        <v>48.54</v>
      </c>
    </row>
    <row r="1925" customFormat="false" ht="15" hidden="false" customHeight="false" outlineLevel="0" collapsed="false">
      <c r="A1925" s="0" t="s">
        <v>30953</v>
      </c>
      <c r="B1925" s="0" t="s">
        <v>30954</v>
      </c>
      <c r="C1925" s="0" t="s">
        <v>28011</v>
      </c>
      <c r="D1925" s="0" t="n">
        <v>37.88</v>
      </c>
    </row>
    <row r="1926" customFormat="false" ht="15" hidden="false" customHeight="false" outlineLevel="0" collapsed="false">
      <c r="A1926" s="0" t="s">
        <v>30955</v>
      </c>
      <c r="B1926" s="0" t="s">
        <v>30956</v>
      </c>
      <c r="C1926" s="0" t="s">
        <v>28011</v>
      </c>
      <c r="D1926" s="0" t="n">
        <v>97.34</v>
      </c>
    </row>
    <row r="1927" customFormat="false" ht="15" hidden="false" customHeight="false" outlineLevel="0" collapsed="false">
      <c r="A1927" s="0" t="s">
        <v>30957</v>
      </c>
      <c r="B1927" s="0" t="s">
        <v>30958</v>
      </c>
      <c r="C1927" s="0" t="s">
        <v>28011</v>
      </c>
      <c r="D1927" s="0" t="n">
        <v>91.46</v>
      </c>
    </row>
    <row r="1928" customFormat="false" ht="15" hidden="false" customHeight="false" outlineLevel="0" collapsed="false">
      <c r="A1928" s="0" t="s">
        <v>30959</v>
      </c>
      <c r="B1928" s="0" t="s">
        <v>28389</v>
      </c>
      <c r="C1928" s="0" t="s">
        <v>28011</v>
      </c>
      <c r="D1928" s="0" t="n">
        <v>133.89</v>
      </c>
    </row>
    <row r="1929" customFormat="false" ht="15" hidden="false" customHeight="false" outlineLevel="0" collapsed="false">
      <c r="A1929" s="0" t="s">
        <v>30960</v>
      </c>
      <c r="B1929" s="0" t="s">
        <v>30961</v>
      </c>
      <c r="C1929" s="0" t="s">
        <v>28011</v>
      </c>
      <c r="D1929" s="0" t="n">
        <v>28.32</v>
      </c>
    </row>
    <row r="1930" customFormat="false" ht="15" hidden="false" customHeight="false" outlineLevel="0" collapsed="false">
      <c r="A1930" s="0" t="s">
        <v>30962</v>
      </c>
      <c r="B1930" s="0" t="s">
        <v>30963</v>
      </c>
      <c r="C1930" s="0" t="s">
        <v>28011</v>
      </c>
      <c r="D1930" s="0" t="n">
        <v>181.3</v>
      </c>
    </row>
    <row r="1931" customFormat="false" ht="15" hidden="false" customHeight="false" outlineLevel="0" collapsed="false">
      <c r="A1931" s="0" t="s">
        <v>30964</v>
      </c>
      <c r="B1931" s="0" t="s">
        <v>30965</v>
      </c>
      <c r="C1931" s="0" t="s">
        <v>28011</v>
      </c>
      <c r="D1931" s="0" t="n">
        <v>229.99</v>
      </c>
    </row>
    <row r="1932" customFormat="false" ht="15" hidden="false" customHeight="false" outlineLevel="0" collapsed="false">
      <c r="A1932" s="0" t="s">
        <v>30966</v>
      </c>
      <c r="B1932" s="0" t="s">
        <v>30967</v>
      </c>
      <c r="C1932" s="0" t="s">
        <v>28011</v>
      </c>
      <c r="D1932" s="0" t="n">
        <v>274.48</v>
      </c>
    </row>
    <row r="1933" customFormat="false" ht="15" hidden="false" customHeight="false" outlineLevel="0" collapsed="false">
      <c r="A1933" s="0" t="s">
        <v>30968</v>
      </c>
      <c r="B1933" s="0" t="s">
        <v>30969</v>
      </c>
      <c r="C1933" s="0" t="s">
        <v>28011</v>
      </c>
      <c r="D1933" s="0" t="n">
        <v>9.27</v>
      </c>
    </row>
    <row r="1934" customFormat="false" ht="15" hidden="false" customHeight="false" outlineLevel="0" collapsed="false">
      <c r="A1934" s="0" t="s">
        <v>30970</v>
      </c>
      <c r="B1934" s="0" t="s">
        <v>30971</v>
      </c>
      <c r="C1934" s="0" t="s">
        <v>28011</v>
      </c>
      <c r="D1934" s="0" t="n">
        <v>177.51</v>
      </c>
    </row>
    <row r="1935" customFormat="false" ht="15" hidden="false" customHeight="false" outlineLevel="0" collapsed="false">
      <c r="A1935" s="0" t="s">
        <v>30972</v>
      </c>
      <c r="B1935" s="0" t="s">
        <v>30973</v>
      </c>
      <c r="C1935" s="0" t="s">
        <v>28011</v>
      </c>
      <c r="D1935" s="0" t="n">
        <v>5.83</v>
      </c>
    </row>
    <row r="1936" customFormat="false" ht="15" hidden="false" customHeight="false" outlineLevel="0" collapsed="false">
      <c r="A1936" s="0" t="s">
        <v>30974</v>
      </c>
      <c r="B1936" s="0" t="s">
        <v>30975</v>
      </c>
      <c r="C1936" s="0" t="s">
        <v>28011</v>
      </c>
      <c r="D1936" s="0" t="n">
        <v>98.33</v>
      </c>
    </row>
    <row r="1937" customFormat="false" ht="15" hidden="false" customHeight="false" outlineLevel="0" collapsed="false">
      <c r="A1937" s="0" t="s">
        <v>30976</v>
      </c>
      <c r="B1937" s="0" t="s">
        <v>30977</v>
      </c>
      <c r="C1937" s="0" t="s">
        <v>28011</v>
      </c>
      <c r="D1937" s="0" t="n">
        <v>12.96</v>
      </c>
    </row>
    <row r="1938" customFormat="false" ht="15" hidden="false" customHeight="false" outlineLevel="0" collapsed="false">
      <c r="A1938" s="0" t="s">
        <v>30978</v>
      </c>
      <c r="B1938" s="0" t="s">
        <v>30979</v>
      </c>
      <c r="C1938" s="0" t="s">
        <v>28011</v>
      </c>
      <c r="D1938" s="0" t="n">
        <v>233.3</v>
      </c>
    </row>
    <row r="1939" customFormat="false" ht="15" hidden="false" customHeight="false" outlineLevel="0" collapsed="false">
      <c r="A1939" s="0" t="s">
        <v>30980</v>
      </c>
      <c r="B1939" s="0" t="s">
        <v>30981</v>
      </c>
      <c r="C1939" s="0" t="s">
        <v>28011</v>
      </c>
      <c r="D1939" s="0" t="n">
        <v>303.6</v>
      </c>
    </row>
    <row r="1940" customFormat="false" ht="15" hidden="false" customHeight="false" outlineLevel="0" collapsed="false">
      <c r="A1940" s="0" t="s">
        <v>30982</v>
      </c>
      <c r="B1940" s="0" t="s">
        <v>30983</v>
      </c>
      <c r="C1940" s="0" t="s">
        <v>28011</v>
      </c>
      <c r="D1940" s="0" t="n">
        <v>240.44</v>
      </c>
    </row>
    <row r="1941" customFormat="false" ht="15" hidden="false" customHeight="false" outlineLevel="0" collapsed="false">
      <c r="A1941" s="0" t="s">
        <v>30984</v>
      </c>
      <c r="B1941" s="0" t="s">
        <v>30985</v>
      </c>
      <c r="C1941" s="0" t="s">
        <v>28011</v>
      </c>
      <c r="D1941" s="0" t="n">
        <v>300.38</v>
      </c>
    </row>
    <row r="1942" customFormat="false" ht="15" hidden="false" customHeight="false" outlineLevel="0" collapsed="false">
      <c r="A1942" s="0" t="s">
        <v>30986</v>
      </c>
      <c r="B1942" s="0" t="s">
        <v>30987</v>
      </c>
      <c r="C1942" s="0" t="s">
        <v>28011</v>
      </c>
      <c r="D1942" s="0" t="n">
        <v>296.24</v>
      </c>
    </row>
    <row r="1943" customFormat="false" ht="15" hidden="false" customHeight="false" outlineLevel="0" collapsed="false">
      <c r="A1943" s="0" t="s">
        <v>30988</v>
      </c>
      <c r="B1943" s="0" t="s">
        <v>30989</v>
      </c>
      <c r="C1943" s="0" t="s">
        <v>28011</v>
      </c>
      <c r="D1943" s="0" t="n">
        <v>355.98</v>
      </c>
    </row>
    <row r="1944" customFormat="false" ht="15" hidden="false" customHeight="false" outlineLevel="0" collapsed="false">
      <c r="A1944" s="0" t="s">
        <v>30990</v>
      </c>
      <c r="B1944" s="0" t="s">
        <v>30991</v>
      </c>
      <c r="C1944" s="0" t="s">
        <v>28011</v>
      </c>
      <c r="D1944" s="0" t="n">
        <v>209.89</v>
      </c>
    </row>
    <row r="1945" customFormat="false" ht="15" hidden="false" customHeight="false" outlineLevel="0" collapsed="false">
      <c r="A1945" s="0" t="s">
        <v>30992</v>
      </c>
      <c r="B1945" s="0" t="s">
        <v>30993</v>
      </c>
      <c r="C1945" s="0" t="s">
        <v>28011</v>
      </c>
      <c r="D1945" s="0" t="n">
        <v>145.89</v>
      </c>
    </row>
    <row r="1946" customFormat="false" ht="15" hidden="false" customHeight="false" outlineLevel="0" collapsed="false">
      <c r="A1946" s="0" t="s">
        <v>30994</v>
      </c>
      <c r="B1946" s="0" t="s">
        <v>30995</v>
      </c>
      <c r="C1946" s="0" t="s">
        <v>28011</v>
      </c>
      <c r="D1946" s="0" t="n">
        <v>271.35</v>
      </c>
    </row>
    <row r="1947" customFormat="false" ht="15" hidden="false" customHeight="false" outlineLevel="0" collapsed="false">
      <c r="A1947" s="0" t="s">
        <v>30996</v>
      </c>
      <c r="B1947" s="0" t="s">
        <v>30997</v>
      </c>
      <c r="C1947" s="0" t="s">
        <v>28004</v>
      </c>
      <c r="D1947" s="0" t="n">
        <v>6.15</v>
      </c>
    </row>
    <row r="1948" customFormat="false" ht="15" hidden="false" customHeight="false" outlineLevel="0" collapsed="false">
      <c r="A1948" s="0" t="s">
        <v>30998</v>
      </c>
      <c r="B1948" s="0" t="s">
        <v>28160</v>
      </c>
      <c r="C1948" s="0" t="s">
        <v>28020</v>
      </c>
      <c r="D1948" s="0" t="n">
        <v>53.37</v>
      </c>
    </row>
    <row r="1949" customFormat="false" ht="15" hidden="false" customHeight="false" outlineLevel="0" collapsed="false">
      <c r="A1949" s="0" t="s">
        <v>30999</v>
      </c>
      <c r="B1949" s="0" t="s">
        <v>31000</v>
      </c>
      <c r="C1949" s="0" t="s">
        <v>28011</v>
      </c>
      <c r="D1949" s="0" t="n">
        <v>21.02</v>
      </c>
    </row>
    <row r="1950" customFormat="false" ht="15" hidden="false" customHeight="false" outlineLevel="0" collapsed="false">
      <c r="A1950" s="0" t="s">
        <v>31001</v>
      </c>
      <c r="B1950" s="0" t="s">
        <v>31002</v>
      </c>
      <c r="C1950" s="0" t="s">
        <v>28011</v>
      </c>
      <c r="D1950" s="0" t="n">
        <v>18.96</v>
      </c>
    </row>
    <row r="1951" customFormat="false" ht="15" hidden="false" customHeight="false" outlineLevel="0" collapsed="false">
      <c r="A1951" s="0" t="s">
        <v>31003</v>
      </c>
      <c r="B1951" s="0" t="s">
        <v>31004</v>
      </c>
      <c r="C1951" s="0" t="s">
        <v>28259</v>
      </c>
      <c r="D1951" s="0" t="n">
        <v>4.01</v>
      </c>
    </row>
    <row r="1952" customFormat="false" ht="15" hidden="false" customHeight="false" outlineLevel="0" collapsed="false">
      <c r="A1952" s="0" t="s">
        <v>28021</v>
      </c>
      <c r="B1952" s="0" t="s">
        <v>28022</v>
      </c>
      <c r="C1952" s="0" t="s">
        <v>28023</v>
      </c>
      <c r="D1952" s="0" t="s">
        <v>28024</v>
      </c>
    </row>
    <row r="1953" customFormat="false" ht="15" hidden="false" customHeight="false" outlineLevel="0" collapsed="false">
      <c r="A1953" s="0" t="s">
        <v>28025</v>
      </c>
      <c r="B1953" s="0" t="s">
        <v>31005</v>
      </c>
    </row>
    <row r="1955" customFormat="false" ht="15" hidden="false" customHeight="false" outlineLevel="0" collapsed="false">
      <c r="A1955" s="0" t="s">
        <v>28027</v>
      </c>
      <c r="B1955" s="0" t="s">
        <v>28028</v>
      </c>
    </row>
    <row r="1956" customFormat="false" ht="15" hidden="false" customHeight="false" outlineLevel="0" collapsed="false">
      <c r="A1956" s="0" t="s">
        <v>27935</v>
      </c>
      <c r="B1956" s="0" t="s">
        <v>27936</v>
      </c>
    </row>
    <row r="1958" customFormat="false" ht="15" hidden="false" customHeight="false" outlineLevel="0" collapsed="false">
      <c r="A1958" s="0" t="s">
        <v>30866</v>
      </c>
      <c r="B1958" s="0" t="s">
        <v>30867</v>
      </c>
    </row>
    <row r="1959" customFormat="false" ht="15" hidden="false" customHeight="false" outlineLevel="0" collapsed="false">
      <c r="A1959" s="0" t="s">
        <v>27939</v>
      </c>
      <c r="B1959" s="0" t="s">
        <v>27940</v>
      </c>
    </row>
    <row r="1960" customFormat="false" ht="15" hidden="false" customHeight="false" outlineLevel="0" collapsed="false">
      <c r="C1960" s="0" t="s">
        <v>28029</v>
      </c>
      <c r="D1960" s="0" t="s">
        <v>28030</v>
      </c>
    </row>
    <row r="1961" customFormat="false" ht="15" hidden="false" customHeight="false" outlineLevel="0" collapsed="false">
      <c r="A1961" s="0" t="s">
        <v>11345</v>
      </c>
      <c r="B1961" s="0" t="s">
        <v>27942</v>
      </c>
      <c r="C1961" s="0" t="s">
        <v>27943</v>
      </c>
      <c r="D1961" s="0" t="s">
        <v>27944</v>
      </c>
    </row>
    <row r="1962" customFormat="false" ht="15" hidden="false" customHeight="false" outlineLevel="0" collapsed="false">
      <c r="A1962" s="0" t="s">
        <v>31006</v>
      </c>
      <c r="B1962" s="0" t="s">
        <v>28367</v>
      </c>
      <c r="C1962" s="0" t="s">
        <v>28011</v>
      </c>
      <c r="D1962" s="0" t="n">
        <v>34.25</v>
      </c>
    </row>
    <row r="1963" customFormat="false" ht="15" hidden="false" customHeight="false" outlineLevel="0" collapsed="false">
      <c r="A1963" s="0" t="s">
        <v>31007</v>
      </c>
      <c r="B1963" s="0" t="s">
        <v>31008</v>
      </c>
      <c r="C1963" s="0" t="s">
        <v>28011</v>
      </c>
      <c r="D1963" s="0" t="n">
        <v>45.67</v>
      </c>
    </row>
    <row r="1964" customFormat="false" ht="15" hidden="false" customHeight="false" outlineLevel="0" collapsed="false">
      <c r="A1964" s="0" t="s">
        <v>31009</v>
      </c>
      <c r="B1964" s="0" t="s">
        <v>31010</v>
      </c>
      <c r="C1964" s="0" t="s">
        <v>28011</v>
      </c>
      <c r="D1964" s="0" t="n">
        <v>6.45</v>
      </c>
    </row>
    <row r="1965" customFormat="false" ht="15" hidden="false" customHeight="false" outlineLevel="0" collapsed="false">
      <c r="A1965" s="0" t="s">
        <v>31011</v>
      </c>
      <c r="B1965" s="0" t="s">
        <v>31012</v>
      </c>
      <c r="C1965" s="0" t="s">
        <v>28011</v>
      </c>
      <c r="D1965" s="0" t="n">
        <v>8.06</v>
      </c>
    </row>
    <row r="1966" customFormat="false" ht="15" hidden="false" customHeight="false" outlineLevel="0" collapsed="false">
      <c r="A1966" s="0" t="s">
        <v>31013</v>
      </c>
      <c r="B1966" s="0" t="s">
        <v>31014</v>
      </c>
      <c r="C1966" s="0" t="s">
        <v>28011</v>
      </c>
      <c r="D1966" s="0" t="n">
        <v>69.21</v>
      </c>
    </row>
    <row r="1967" customFormat="false" ht="15" hidden="false" customHeight="false" outlineLevel="0" collapsed="false">
      <c r="A1967" s="0" t="s">
        <v>31015</v>
      </c>
      <c r="B1967" s="0" t="s">
        <v>31016</v>
      </c>
      <c r="C1967" s="0" t="s">
        <v>28259</v>
      </c>
      <c r="D1967" s="347" t="n">
        <v>1203.93</v>
      </c>
    </row>
    <row r="1968" customFormat="false" ht="15" hidden="false" customHeight="false" outlineLevel="0" collapsed="false">
      <c r="A1968" s="0" t="s">
        <v>31017</v>
      </c>
      <c r="B1968" s="0" t="s">
        <v>31018</v>
      </c>
      <c r="C1968" s="0" t="s">
        <v>28259</v>
      </c>
      <c r="D1968" s="347" t="n">
        <v>1655.22</v>
      </c>
    </row>
    <row r="1969" customFormat="false" ht="15" hidden="false" customHeight="false" outlineLevel="0" collapsed="false">
      <c r="A1969" s="0" t="s">
        <v>31019</v>
      </c>
      <c r="B1969" s="0" t="s">
        <v>31020</v>
      </c>
      <c r="C1969" s="0" t="s">
        <v>28259</v>
      </c>
      <c r="D1969" s="347" t="n">
        <v>1230.91</v>
      </c>
    </row>
    <row r="1970" customFormat="false" ht="15" hidden="false" customHeight="false" outlineLevel="0" collapsed="false">
      <c r="A1970" s="0" t="s">
        <v>31021</v>
      </c>
      <c r="B1970" s="0" t="s">
        <v>31022</v>
      </c>
      <c r="C1970" s="0" t="s">
        <v>28259</v>
      </c>
      <c r="D1970" s="347" t="n">
        <v>1682.2</v>
      </c>
    </row>
    <row r="1971" customFormat="false" ht="15" hidden="false" customHeight="false" outlineLevel="0" collapsed="false">
      <c r="A1971" s="0" t="s">
        <v>31023</v>
      </c>
      <c r="B1971" s="0" t="s">
        <v>31024</v>
      </c>
      <c r="C1971" s="0" t="s">
        <v>28259</v>
      </c>
      <c r="D1971" s="347" t="n">
        <v>1203.93</v>
      </c>
    </row>
    <row r="1972" customFormat="false" ht="15" hidden="false" customHeight="false" outlineLevel="0" collapsed="false">
      <c r="A1972" s="0" t="s">
        <v>31025</v>
      </c>
      <c r="B1972" s="0" t="s">
        <v>31026</v>
      </c>
      <c r="C1972" s="0" t="s">
        <v>28259</v>
      </c>
      <c r="D1972" s="347" t="n">
        <v>1655.22</v>
      </c>
    </row>
    <row r="1973" customFormat="false" ht="15" hidden="false" customHeight="false" outlineLevel="0" collapsed="false">
      <c r="A1973" s="0" t="s">
        <v>31027</v>
      </c>
      <c r="B1973" s="0" t="s">
        <v>29820</v>
      </c>
      <c r="C1973" s="0" t="s">
        <v>28259</v>
      </c>
      <c r="D1973" s="347" t="n">
        <v>4174.68</v>
      </c>
    </row>
    <row r="1974" customFormat="false" ht="15" hidden="false" customHeight="false" outlineLevel="0" collapsed="false">
      <c r="A1974" s="0" t="s">
        <v>31028</v>
      </c>
      <c r="B1974" s="0" t="s">
        <v>31029</v>
      </c>
      <c r="C1974" s="0" t="s">
        <v>28259</v>
      </c>
      <c r="D1974" s="347" t="n">
        <v>1230.91</v>
      </c>
    </row>
    <row r="1975" customFormat="false" ht="15" hidden="false" customHeight="false" outlineLevel="0" collapsed="false">
      <c r="A1975" s="0" t="s">
        <v>31030</v>
      </c>
      <c r="B1975" s="0" t="s">
        <v>31031</v>
      </c>
      <c r="C1975" s="0" t="s">
        <v>28259</v>
      </c>
      <c r="D1975" s="347" t="n">
        <v>1682.2</v>
      </c>
    </row>
    <row r="1976" customFormat="false" ht="15" hidden="false" customHeight="false" outlineLevel="0" collapsed="false">
      <c r="A1976" s="0" t="s">
        <v>31032</v>
      </c>
      <c r="B1976" s="0" t="s">
        <v>29826</v>
      </c>
      <c r="C1976" s="0" t="s">
        <v>28259</v>
      </c>
      <c r="D1976" s="347" t="n">
        <v>4220</v>
      </c>
    </row>
    <row r="1977" customFormat="false" ht="15" hidden="false" customHeight="false" outlineLevel="0" collapsed="false">
      <c r="A1977" s="0" t="s">
        <v>31033</v>
      </c>
      <c r="B1977" s="0" t="s">
        <v>31034</v>
      </c>
      <c r="C1977" s="0" t="s">
        <v>28259</v>
      </c>
      <c r="D1977" s="347" t="n">
        <v>1515.21</v>
      </c>
    </row>
    <row r="1978" customFormat="false" ht="15" hidden="false" customHeight="false" outlineLevel="0" collapsed="false">
      <c r="A1978" s="0" t="s">
        <v>31035</v>
      </c>
      <c r="B1978" s="0" t="s">
        <v>31036</v>
      </c>
      <c r="C1978" s="0" t="s">
        <v>28259</v>
      </c>
      <c r="D1978" s="347" t="n">
        <v>2023.9</v>
      </c>
    </row>
    <row r="1979" customFormat="false" ht="15" hidden="false" customHeight="false" outlineLevel="0" collapsed="false">
      <c r="A1979" s="0" t="s">
        <v>31037</v>
      </c>
      <c r="B1979" s="0" t="s">
        <v>31038</v>
      </c>
      <c r="C1979" s="0" t="s">
        <v>28259</v>
      </c>
      <c r="D1979" s="347" t="n">
        <v>2751.73</v>
      </c>
    </row>
    <row r="1980" customFormat="false" ht="15" hidden="false" customHeight="false" outlineLevel="0" collapsed="false">
      <c r="A1980" s="0" t="s">
        <v>31039</v>
      </c>
      <c r="B1980" s="0" t="s">
        <v>31040</v>
      </c>
      <c r="C1980" s="0" t="s">
        <v>28259</v>
      </c>
      <c r="D1980" s="347" t="n">
        <v>1580.21</v>
      </c>
    </row>
    <row r="1981" customFormat="false" ht="15" hidden="false" customHeight="false" outlineLevel="0" collapsed="false">
      <c r="A1981" s="0" t="s">
        <v>31041</v>
      </c>
      <c r="B1981" s="0" t="s">
        <v>31042</v>
      </c>
      <c r="C1981" s="0" t="s">
        <v>28259</v>
      </c>
      <c r="D1981" s="347" t="n">
        <v>2110.9</v>
      </c>
    </row>
    <row r="1982" customFormat="false" ht="15" hidden="false" customHeight="false" outlineLevel="0" collapsed="false">
      <c r="A1982" s="0" t="s">
        <v>31043</v>
      </c>
      <c r="B1982" s="0" t="s">
        <v>31044</v>
      </c>
      <c r="C1982" s="0" t="s">
        <v>28259</v>
      </c>
      <c r="D1982" s="347" t="n">
        <v>2757.73</v>
      </c>
    </row>
    <row r="1983" customFormat="false" ht="15" hidden="false" customHeight="false" outlineLevel="0" collapsed="false">
      <c r="A1983" s="0" t="s">
        <v>31045</v>
      </c>
      <c r="B1983" s="0" t="s">
        <v>31046</v>
      </c>
      <c r="C1983" s="0" t="s">
        <v>28259</v>
      </c>
      <c r="D1983" s="0" t="n">
        <v>54.82</v>
      </c>
    </row>
    <row r="1984" customFormat="false" ht="15" hidden="false" customHeight="false" outlineLevel="0" collapsed="false">
      <c r="A1984" s="0" t="s">
        <v>31047</v>
      </c>
      <c r="B1984" s="0" t="s">
        <v>31048</v>
      </c>
      <c r="C1984" s="0" t="s">
        <v>28259</v>
      </c>
      <c r="D1984" s="0" t="n">
        <v>71.24</v>
      </c>
    </row>
    <row r="1985" customFormat="false" ht="15" hidden="false" customHeight="false" outlineLevel="0" collapsed="false">
      <c r="A1985" s="0" t="s">
        <v>31049</v>
      </c>
      <c r="B1985" s="0" t="s">
        <v>31050</v>
      </c>
      <c r="C1985" s="0" t="s">
        <v>28011</v>
      </c>
      <c r="D1985" s="0" t="n">
        <v>18.96</v>
      </c>
    </row>
    <row r="1986" customFormat="false" ht="15" hidden="false" customHeight="false" outlineLevel="0" collapsed="false">
      <c r="A1986" s="0" t="s">
        <v>31051</v>
      </c>
      <c r="B1986" s="0" t="s">
        <v>31052</v>
      </c>
      <c r="C1986" s="0" t="s">
        <v>28011</v>
      </c>
      <c r="D1986" s="0" t="n">
        <v>114.82</v>
      </c>
    </row>
    <row r="1987" customFormat="false" ht="15" hidden="false" customHeight="false" outlineLevel="0" collapsed="false">
      <c r="A1987" s="0" t="s">
        <v>31053</v>
      </c>
      <c r="B1987" s="0" t="s">
        <v>30782</v>
      </c>
      <c r="C1987" s="0" t="s">
        <v>28011</v>
      </c>
      <c r="D1987" s="0" t="n">
        <v>74.28</v>
      </c>
    </row>
    <row r="1988" customFormat="false" ht="15" hidden="false" customHeight="false" outlineLevel="0" collapsed="false">
      <c r="A1988" s="0" t="s">
        <v>31054</v>
      </c>
      <c r="B1988" s="0" t="s">
        <v>31055</v>
      </c>
      <c r="C1988" s="0" t="s">
        <v>28020</v>
      </c>
      <c r="D1988" s="0" t="n">
        <v>5.48</v>
      </c>
    </row>
    <row r="1989" customFormat="false" ht="15" hidden="false" customHeight="false" outlineLevel="0" collapsed="false">
      <c r="A1989" s="0" t="s">
        <v>31056</v>
      </c>
      <c r="B1989" s="0" t="s">
        <v>31057</v>
      </c>
      <c r="C1989" s="0" t="s">
        <v>28020</v>
      </c>
      <c r="D1989" s="0" t="n">
        <v>5.73</v>
      </c>
    </row>
    <row r="1990" customFormat="false" ht="15" hidden="false" customHeight="false" outlineLevel="0" collapsed="false">
      <c r="A1990" s="0" t="s">
        <v>31058</v>
      </c>
      <c r="B1990" s="0" t="s">
        <v>31059</v>
      </c>
      <c r="C1990" s="0" t="s">
        <v>31060</v>
      </c>
      <c r="D1990" s="0" t="n">
        <v>162.24</v>
      </c>
    </row>
    <row r="1991" customFormat="false" ht="15" hidden="false" customHeight="false" outlineLevel="0" collapsed="false">
      <c r="A1991" s="0" t="s">
        <v>31061</v>
      </c>
      <c r="B1991" s="0" t="s">
        <v>31062</v>
      </c>
      <c r="C1991" s="0" t="s">
        <v>28011</v>
      </c>
      <c r="D1991" s="0" t="n">
        <v>197.02</v>
      </c>
    </row>
    <row r="1992" customFormat="false" ht="15" hidden="false" customHeight="false" outlineLevel="0" collapsed="false">
      <c r="A1992" s="0" t="s">
        <v>31063</v>
      </c>
      <c r="B1992" s="0" t="s">
        <v>31064</v>
      </c>
      <c r="C1992" s="0" t="s">
        <v>28011</v>
      </c>
      <c r="D1992" s="0" t="n">
        <v>218.18</v>
      </c>
    </row>
    <row r="1993" customFormat="false" ht="15" hidden="false" customHeight="false" outlineLevel="0" collapsed="false">
      <c r="A1993" s="0" t="s">
        <v>31065</v>
      </c>
      <c r="B1993" s="0" t="s">
        <v>31066</v>
      </c>
      <c r="C1993" s="0" t="s">
        <v>28011</v>
      </c>
      <c r="D1993" s="0" t="n">
        <v>141.88</v>
      </c>
    </row>
    <row r="1994" customFormat="false" ht="15" hidden="false" customHeight="false" outlineLevel="0" collapsed="false">
      <c r="A1994" s="0" t="s">
        <v>31067</v>
      </c>
      <c r="B1994" s="0" t="s">
        <v>31068</v>
      </c>
      <c r="C1994" s="0" t="s">
        <v>28011</v>
      </c>
      <c r="D1994" s="0" t="n">
        <v>151.14</v>
      </c>
    </row>
    <row r="1995" customFormat="false" ht="15" hidden="false" customHeight="false" outlineLevel="0" collapsed="false">
      <c r="A1995" s="0" t="s">
        <v>31069</v>
      </c>
      <c r="B1995" s="0" t="s">
        <v>31070</v>
      </c>
      <c r="C1995" s="0" t="s">
        <v>28011</v>
      </c>
      <c r="D1995" s="0" t="n">
        <v>185.62</v>
      </c>
    </row>
    <row r="1996" customFormat="false" ht="15" hidden="false" customHeight="false" outlineLevel="0" collapsed="false">
      <c r="A1996" s="0" t="s">
        <v>31071</v>
      </c>
      <c r="B1996" s="0" t="s">
        <v>31072</v>
      </c>
      <c r="C1996" s="0" t="s">
        <v>28259</v>
      </c>
      <c r="D1996" s="0" t="n">
        <v>2.5</v>
      </c>
    </row>
    <row r="1997" customFormat="false" ht="15" hidden="false" customHeight="false" outlineLevel="0" collapsed="false">
      <c r="A1997" s="0" t="s">
        <v>31073</v>
      </c>
      <c r="B1997" s="0" t="s">
        <v>31074</v>
      </c>
      <c r="C1997" s="0" t="s">
        <v>28259</v>
      </c>
      <c r="D1997" s="0" t="n">
        <v>1.8</v>
      </c>
    </row>
    <row r="1998" customFormat="false" ht="15" hidden="false" customHeight="false" outlineLevel="0" collapsed="false">
      <c r="A1998" s="0" t="s">
        <v>28021</v>
      </c>
      <c r="B1998" s="0" t="s">
        <v>28022</v>
      </c>
      <c r="C1998" s="0" t="s">
        <v>28023</v>
      </c>
      <c r="D1998" s="0" t="s">
        <v>28024</v>
      </c>
    </row>
    <row r="1999" customFormat="false" ht="15" hidden="false" customHeight="false" outlineLevel="0" collapsed="false">
      <c r="A1999" s="0" t="s">
        <v>28025</v>
      </c>
      <c r="B1999" s="0" t="s">
        <v>31075</v>
      </c>
    </row>
    <row r="2001" customFormat="false" ht="15" hidden="false" customHeight="false" outlineLevel="0" collapsed="false">
      <c r="A2001" s="0" t="s">
        <v>28027</v>
      </c>
      <c r="B2001" s="0" t="s">
        <v>28028</v>
      </c>
    </row>
    <row r="2002" customFormat="false" ht="15" hidden="false" customHeight="false" outlineLevel="0" collapsed="false">
      <c r="A2002" s="0" t="s">
        <v>27935</v>
      </c>
      <c r="B2002" s="0" t="s">
        <v>27936</v>
      </c>
    </row>
    <row r="2004" customFormat="false" ht="15" hidden="false" customHeight="false" outlineLevel="0" collapsed="false">
      <c r="A2004" s="0" t="s">
        <v>30866</v>
      </c>
      <c r="B2004" s="0" t="s">
        <v>30867</v>
      </c>
    </row>
    <row r="2005" customFormat="false" ht="15" hidden="false" customHeight="false" outlineLevel="0" collapsed="false">
      <c r="A2005" s="0" t="s">
        <v>27939</v>
      </c>
      <c r="B2005" s="0" t="s">
        <v>27940</v>
      </c>
    </row>
    <row r="2006" customFormat="false" ht="15" hidden="false" customHeight="false" outlineLevel="0" collapsed="false">
      <c r="C2006" s="0" t="s">
        <v>28029</v>
      </c>
      <c r="D2006" s="0" t="s">
        <v>28030</v>
      </c>
    </row>
    <row r="2007" customFormat="false" ht="15" hidden="false" customHeight="false" outlineLevel="0" collapsed="false">
      <c r="A2007" s="0" t="s">
        <v>11345</v>
      </c>
      <c r="B2007" s="0" t="s">
        <v>27942</v>
      </c>
      <c r="C2007" s="0" t="s">
        <v>27943</v>
      </c>
      <c r="D2007" s="0" t="s">
        <v>27944</v>
      </c>
    </row>
    <row r="2008" customFormat="false" ht="15" hidden="false" customHeight="false" outlineLevel="0" collapsed="false">
      <c r="A2008" s="0" t="s">
        <v>31076</v>
      </c>
      <c r="B2008" s="0" t="s">
        <v>31077</v>
      </c>
      <c r="C2008" s="0" t="s">
        <v>28259</v>
      </c>
      <c r="D2008" s="0" t="n">
        <v>1.82</v>
      </c>
    </row>
    <row r="2009" customFormat="false" ht="15" hidden="false" customHeight="false" outlineLevel="0" collapsed="false">
      <c r="A2009" s="0" t="s">
        <v>31078</v>
      </c>
      <c r="B2009" s="0" t="s">
        <v>31079</v>
      </c>
      <c r="C2009" s="0" t="s">
        <v>31080</v>
      </c>
      <c r="D2009" s="0" t="n">
        <v>1.38</v>
      </c>
    </row>
    <row r="2010" customFormat="false" ht="15" hidden="false" customHeight="false" outlineLevel="0" collapsed="false">
      <c r="A2010" s="0" t="s">
        <v>31081</v>
      </c>
      <c r="B2010" s="0" t="s">
        <v>31082</v>
      </c>
      <c r="C2010" s="0" t="s">
        <v>31080</v>
      </c>
      <c r="D2010" s="0" t="n">
        <v>1.49</v>
      </c>
    </row>
    <row r="2011" customFormat="false" ht="15" hidden="false" customHeight="false" outlineLevel="0" collapsed="false">
      <c r="A2011" s="0" t="s">
        <v>31083</v>
      </c>
      <c r="B2011" s="0" t="s">
        <v>31084</v>
      </c>
      <c r="C2011" s="0" t="s">
        <v>28020</v>
      </c>
      <c r="D2011" s="0" t="n">
        <v>0.43</v>
      </c>
    </row>
    <row r="2012" customFormat="false" ht="15" hidden="false" customHeight="false" outlineLevel="0" collapsed="false">
      <c r="A2012" s="0" t="s">
        <v>31085</v>
      </c>
      <c r="B2012" s="0" t="s">
        <v>31086</v>
      </c>
      <c r="C2012" s="0" t="s">
        <v>28020</v>
      </c>
      <c r="D2012" s="0" t="n">
        <v>0.5</v>
      </c>
    </row>
    <row r="2013" customFormat="false" ht="15" hidden="false" customHeight="false" outlineLevel="0" collapsed="false">
      <c r="A2013" s="0" t="s">
        <v>31087</v>
      </c>
      <c r="B2013" s="0" t="s">
        <v>31088</v>
      </c>
      <c r="C2013" s="0" t="s">
        <v>28020</v>
      </c>
      <c r="D2013" s="0" t="n">
        <v>0.59</v>
      </c>
    </row>
    <row r="2014" customFormat="false" ht="15" hidden="false" customHeight="false" outlineLevel="0" collapsed="false">
      <c r="A2014" s="0" t="s">
        <v>31089</v>
      </c>
      <c r="B2014" s="0" t="s">
        <v>31090</v>
      </c>
      <c r="C2014" s="0" t="s">
        <v>28020</v>
      </c>
      <c r="D2014" s="0" t="n">
        <v>0.58</v>
      </c>
    </row>
    <row r="2015" customFormat="false" ht="15" hidden="false" customHeight="false" outlineLevel="0" collapsed="false">
      <c r="A2015" s="0" t="s">
        <v>31091</v>
      </c>
      <c r="B2015" s="0" t="s">
        <v>31092</v>
      </c>
      <c r="C2015" s="0" t="s">
        <v>28011</v>
      </c>
      <c r="D2015" s="0" t="n">
        <v>106.66</v>
      </c>
    </row>
    <row r="2016" customFormat="false" ht="15" hidden="false" customHeight="false" outlineLevel="0" collapsed="false">
      <c r="A2016" s="0" t="s">
        <v>31093</v>
      </c>
      <c r="B2016" s="0" t="s">
        <v>31094</v>
      </c>
      <c r="C2016" s="0" t="s">
        <v>1454</v>
      </c>
      <c r="D2016" s="0" t="n">
        <v>122.4</v>
      </c>
    </row>
    <row r="2017" customFormat="false" ht="15" hidden="false" customHeight="false" outlineLevel="0" collapsed="false">
      <c r="A2017" s="0" t="s">
        <v>31095</v>
      </c>
      <c r="B2017" s="0" t="s">
        <v>31096</v>
      </c>
      <c r="C2017" s="0" t="s">
        <v>28011</v>
      </c>
      <c r="D2017" s="0" t="n">
        <v>122.4</v>
      </c>
    </row>
    <row r="2018" customFormat="false" ht="15" hidden="false" customHeight="false" outlineLevel="0" collapsed="false">
      <c r="A2018" s="0" t="s">
        <v>31097</v>
      </c>
      <c r="B2018" s="0" t="s">
        <v>31098</v>
      </c>
      <c r="C2018" s="0" t="s">
        <v>28011</v>
      </c>
      <c r="D2018" s="0" t="n">
        <v>160.73</v>
      </c>
    </row>
    <row r="2019" customFormat="false" ht="15" hidden="false" customHeight="false" outlineLevel="0" collapsed="false">
      <c r="A2019" s="0" t="s">
        <v>31099</v>
      </c>
      <c r="B2019" s="0" t="s">
        <v>31100</v>
      </c>
      <c r="C2019" s="0" t="s">
        <v>28020</v>
      </c>
      <c r="D2019" s="0" t="n">
        <v>11.65</v>
      </c>
    </row>
    <row r="2020" customFormat="false" ht="15" hidden="false" customHeight="false" outlineLevel="0" collapsed="false">
      <c r="A2020" s="0" t="s">
        <v>31101</v>
      </c>
      <c r="B2020" s="0" t="s">
        <v>31102</v>
      </c>
      <c r="C2020" s="0" t="s">
        <v>28020</v>
      </c>
      <c r="D2020" s="0" t="n">
        <v>11.87</v>
      </c>
    </row>
    <row r="2021" customFormat="false" ht="15" hidden="false" customHeight="false" outlineLevel="0" collapsed="false">
      <c r="A2021" s="0" t="s">
        <v>31103</v>
      </c>
      <c r="B2021" s="0" t="s">
        <v>31104</v>
      </c>
      <c r="C2021" s="0" t="s">
        <v>28259</v>
      </c>
      <c r="D2021" s="0" t="n">
        <v>90.85</v>
      </c>
    </row>
    <row r="2022" customFormat="false" ht="15" hidden="false" customHeight="false" outlineLevel="0" collapsed="false">
      <c r="A2022" s="0" t="s">
        <v>31105</v>
      </c>
      <c r="B2022" s="0" t="s">
        <v>31106</v>
      </c>
      <c r="C2022" s="0" t="s">
        <v>28020</v>
      </c>
      <c r="D2022" s="0" t="n">
        <v>43.3</v>
      </c>
    </row>
    <row r="2023" customFormat="false" ht="15" hidden="false" customHeight="false" outlineLevel="0" collapsed="false">
      <c r="A2023" s="0" t="s">
        <v>31107</v>
      </c>
      <c r="B2023" s="0" t="s">
        <v>31108</v>
      </c>
      <c r="C2023" s="0" t="s">
        <v>28259</v>
      </c>
      <c r="D2023" s="0" t="n">
        <v>91.25</v>
      </c>
    </row>
    <row r="2024" customFormat="false" ht="15" hidden="false" customHeight="false" outlineLevel="0" collapsed="false">
      <c r="A2024" s="0" t="s">
        <v>31109</v>
      </c>
      <c r="B2024" s="0" t="s">
        <v>31110</v>
      </c>
      <c r="C2024" s="0" t="s">
        <v>28020</v>
      </c>
      <c r="D2024" s="0" t="n">
        <v>43.91</v>
      </c>
    </row>
    <row r="2025" customFormat="false" ht="15" hidden="false" customHeight="false" outlineLevel="0" collapsed="false">
      <c r="A2025" s="0" t="s">
        <v>31111</v>
      </c>
      <c r="B2025" s="0" t="s">
        <v>31112</v>
      </c>
      <c r="C2025" s="0" t="s">
        <v>28259</v>
      </c>
      <c r="D2025" s="0" t="n">
        <v>0.39</v>
      </c>
    </row>
    <row r="2026" customFormat="false" ht="15" hidden="false" customHeight="false" outlineLevel="0" collapsed="false">
      <c r="A2026" s="0" t="s">
        <v>31113</v>
      </c>
      <c r="B2026" s="0" t="s">
        <v>31114</v>
      </c>
      <c r="C2026" s="0" t="s">
        <v>28259</v>
      </c>
      <c r="D2026" s="0" t="n">
        <v>0.58</v>
      </c>
    </row>
    <row r="2027" customFormat="false" ht="15" hidden="false" customHeight="false" outlineLevel="0" collapsed="false">
      <c r="A2027" s="0" t="s">
        <v>31115</v>
      </c>
      <c r="B2027" s="0" t="s">
        <v>31116</v>
      </c>
      <c r="C2027" s="0" t="s">
        <v>28259</v>
      </c>
      <c r="D2027" s="0" t="n">
        <v>2.33</v>
      </c>
    </row>
    <row r="2028" customFormat="false" ht="15" hidden="false" customHeight="false" outlineLevel="0" collapsed="false">
      <c r="A2028" s="0" t="s">
        <v>31117</v>
      </c>
      <c r="B2028" s="0" t="s">
        <v>31118</v>
      </c>
      <c r="C2028" s="0" t="s">
        <v>28259</v>
      </c>
      <c r="D2028" s="0" t="n">
        <v>0.78</v>
      </c>
    </row>
    <row r="2029" customFormat="false" ht="15" hidden="false" customHeight="false" outlineLevel="0" collapsed="false">
      <c r="A2029" s="0" t="s">
        <v>31119</v>
      </c>
      <c r="B2029" s="0" t="s">
        <v>31120</v>
      </c>
      <c r="C2029" s="0" t="s">
        <v>28011</v>
      </c>
      <c r="D2029" s="0" t="n">
        <v>12.96</v>
      </c>
    </row>
    <row r="2030" customFormat="false" ht="15" hidden="false" customHeight="false" outlineLevel="0" collapsed="false">
      <c r="A2030" s="0" t="s">
        <v>31121</v>
      </c>
      <c r="B2030" s="0" t="s">
        <v>31122</v>
      </c>
      <c r="C2030" s="0" t="s">
        <v>28011</v>
      </c>
      <c r="D2030" s="0" t="n">
        <v>37.55</v>
      </c>
    </row>
    <row r="2031" customFormat="false" ht="15" hidden="false" customHeight="false" outlineLevel="0" collapsed="false">
      <c r="A2031" s="0" t="s">
        <v>31123</v>
      </c>
      <c r="B2031" s="0" t="s">
        <v>31124</v>
      </c>
      <c r="C2031" s="0" t="s">
        <v>28259</v>
      </c>
      <c r="D2031" s="0" t="n">
        <v>182.45</v>
      </c>
    </row>
    <row r="2032" customFormat="false" ht="15" hidden="false" customHeight="false" outlineLevel="0" collapsed="false">
      <c r="A2032" s="0" t="s">
        <v>31125</v>
      </c>
      <c r="B2032" s="0" t="s">
        <v>31126</v>
      </c>
      <c r="C2032" s="0" t="s">
        <v>28259</v>
      </c>
      <c r="D2032" s="0" t="n">
        <v>271.89</v>
      </c>
    </row>
    <row r="2033" customFormat="false" ht="15" hidden="false" customHeight="false" outlineLevel="0" collapsed="false">
      <c r="A2033" s="0" t="s">
        <v>31127</v>
      </c>
      <c r="B2033" s="0" t="s">
        <v>31128</v>
      </c>
      <c r="C2033" s="0" t="s">
        <v>28259</v>
      </c>
      <c r="D2033" s="0" t="n">
        <v>396.59</v>
      </c>
    </row>
    <row r="2034" customFormat="false" ht="15" hidden="false" customHeight="false" outlineLevel="0" collapsed="false">
      <c r="A2034" s="0" t="s">
        <v>31129</v>
      </c>
      <c r="B2034" s="0" t="s">
        <v>31130</v>
      </c>
      <c r="C2034" s="0" t="s">
        <v>28259</v>
      </c>
      <c r="D2034" s="0" t="n">
        <v>584.66</v>
      </c>
    </row>
    <row r="2035" customFormat="false" ht="15" hidden="false" customHeight="false" outlineLevel="0" collapsed="false">
      <c r="A2035" s="0" t="s">
        <v>31131</v>
      </c>
      <c r="B2035" s="0" t="s">
        <v>31132</v>
      </c>
      <c r="C2035" s="0" t="s">
        <v>28259</v>
      </c>
      <c r="D2035" s="0" t="n">
        <v>118.53</v>
      </c>
    </row>
    <row r="2036" customFormat="false" ht="15" hidden="false" customHeight="false" outlineLevel="0" collapsed="false">
      <c r="A2036" s="0" t="s">
        <v>31133</v>
      </c>
      <c r="B2036" s="0" t="s">
        <v>31134</v>
      </c>
      <c r="C2036" s="0" t="s">
        <v>28259</v>
      </c>
      <c r="D2036" s="0" t="n">
        <v>185.84</v>
      </c>
    </row>
    <row r="2037" customFormat="false" ht="15" hidden="false" customHeight="false" outlineLevel="0" collapsed="false">
      <c r="A2037" s="0" t="s">
        <v>31135</v>
      </c>
      <c r="B2037" s="0" t="s">
        <v>31136</v>
      </c>
      <c r="C2037" s="0" t="s">
        <v>28259</v>
      </c>
      <c r="D2037" s="0" t="n">
        <v>243.14</v>
      </c>
    </row>
    <row r="2038" customFormat="false" ht="15" hidden="false" customHeight="false" outlineLevel="0" collapsed="false">
      <c r="A2038" s="0" t="s">
        <v>31137</v>
      </c>
      <c r="B2038" s="0" t="s">
        <v>31138</v>
      </c>
      <c r="C2038" s="0" t="s">
        <v>28259</v>
      </c>
      <c r="D2038" s="0" t="n">
        <v>387.94</v>
      </c>
    </row>
    <row r="2039" customFormat="false" ht="15" hidden="false" customHeight="false" outlineLevel="0" collapsed="false">
      <c r="A2039" s="0" t="s">
        <v>31139</v>
      </c>
      <c r="B2039" s="0" t="s">
        <v>31140</v>
      </c>
      <c r="C2039" s="0" t="s">
        <v>28259</v>
      </c>
      <c r="D2039" s="0" t="n">
        <v>502.05</v>
      </c>
    </row>
    <row r="2040" customFormat="false" ht="15" hidden="false" customHeight="false" outlineLevel="0" collapsed="false">
      <c r="A2040" s="0" t="s">
        <v>31141</v>
      </c>
      <c r="B2040" s="0" t="s">
        <v>31142</v>
      </c>
      <c r="C2040" s="0" t="s">
        <v>28259</v>
      </c>
      <c r="D2040" s="0" t="n">
        <v>140.81</v>
      </c>
    </row>
    <row r="2041" customFormat="false" ht="15" hidden="false" customHeight="false" outlineLevel="0" collapsed="false">
      <c r="A2041" s="0" t="s">
        <v>31143</v>
      </c>
      <c r="B2041" s="0" t="s">
        <v>31144</v>
      </c>
      <c r="C2041" s="0" t="s">
        <v>28259</v>
      </c>
      <c r="D2041" s="0" t="n">
        <v>191.09</v>
      </c>
    </row>
    <row r="2042" customFormat="false" ht="15" hidden="false" customHeight="false" outlineLevel="0" collapsed="false">
      <c r="A2042" s="0" t="s">
        <v>31145</v>
      </c>
      <c r="B2042" s="0" t="s">
        <v>31146</v>
      </c>
      <c r="C2042" s="0" t="s">
        <v>28259</v>
      </c>
      <c r="D2042" s="0" t="n">
        <v>280.39</v>
      </c>
    </row>
    <row r="2043" customFormat="false" ht="15" hidden="false" customHeight="false" outlineLevel="0" collapsed="false">
      <c r="A2043" s="0" t="s">
        <v>31147</v>
      </c>
      <c r="B2043" s="0" t="s">
        <v>31148</v>
      </c>
      <c r="C2043" s="0" t="s">
        <v>28259</v>
      </c>
      <c r="D2043" s="0" t="n">
        <v>386.74</v>
      </c>
    </row>
    <row r="2044" customFormat="false" ht="15" hidden="false" customHeight="false" outlineLevel="0" collapsed="false">
      <c r="A2044" s="0" t="s">
        <v>28021</v>
      </c>
      <c r="B2044" s="0" t="s">
        <v>28022</v>
      </c>
      <c r="C2044" s="0" t="s">
        <v>28023</v>
      </c>
      <c r="D2044" s="0" t="s">
        <v>28024</v>
      </c>
    </row>
    <row r="2045" customFormat="false" ht="15" hidden="false" customHeight="false" outlineLevel="0" collapsed="false">
      <c r="A2045" s="0" t="s">
        <v>28025</v>
      </c>
      <c r="B2045" s="0" t="s">
        <v>31149</v>
      </c>
    </row>
    <row r="2047" customFormat="false" ht="15" hidden="false" customHeight="false" outlineLevel="0" collapsed="false">
      <c r="A2047" s="0" t="s">
        <v>28027</v>
      </c>
      <c r="B2047" s="0" t="s">
        <v>28028</v>
      </c>
    </row>
    <row r="2048" customFormat="false" ht="15" hidden="false" customHeight="false" outlineLevel="0" collapsed="false">
      <c r="A2048" s="0" t="s">
        <v>27935</v>
      </c>
      <c r="B2048" s="0" t="s">
        <v>27936</v>
      </c>
    </row>
    <row r="2050" customFormat="false" ht="15" hidden="false" customHeight="false" outlineLevel="0" collapsed="false">
      <c r="A2050" s="0" t="s">
        <v>30866</v>
      </c>
      <c r="B2050" s="0" t="s">
        <v>30867</v>
      </c>
    </row>
    <row r="2051" customFormat="false" ht="15" hidden="false" customHeight="false" outlineLevel="0" collapsed="false">
      <c r="A2051" s="0" t="s">
        <v>27939</v>
      </c>
      <c r="B2051" s="0" t="s">
        <v>27940</v>
      </c>
    </row>
    <row r="2052" customFormat="false" ht="15" hidden="false" customHeight="false" outlineLevel="0" collapsed="false">
      <c r="C2052" s="0" t="s">
        <v>28029</v>
      </c>
      <c r="D2052" s="0" t="s">
        <v>28030</v>
      </c>
    </row>
    <row r="2053" customFormat="false" ht="15" hidden="false" customHeight="false" outlineLevel="0" collapsed="false">
      <c r="A2053" s="0" t="s">
        <v>11345</v>
      </c>
      <c r="B2053" s="0" t="s">
        <v>27942</v>
      </c>
      <c r="C2053" s="0" t="s">
        <v>27943</v>
      </c>
      <c r="D2053" s="0" t="s">
        <v>27944</v>
      </c>
    </row>
    <row r="2054" customFormat="false" ht="15" hidden="false" customHeight="false" outlineLevel="0" collapsed="false">
      <c r="A2054" s="0" t="s">
        <v>31150</v>
      </c>
      <c r="B2054" s="0" t="s">
        <v>31151</v>
      </c>
      <c r="C2054" s="0" t="s">
        <v>28259</v>
      </c>
      <c r="D2054" s="0" t="n">
        <v>555.32</v>
      </c>
    </row>
    <row r="2055" customFormat="false" ht="15" hidden="false" customHeight="false" outlineLevel="0" collapsed="false">
      <c r="A2055" s="0" t="s">
        <v>31152</v>
      </c>
      <c r="B2055" s="0" t="s">
        <v>31153</v>
      </c>
      <c r="C2055" s="0" t="s">
        <v>28259</v>
      </c>
      <c r="D2055" s="0" t="n">
        <v>142.48</v>
      </c>
    </row>
    <row r="2056" customFormat="false" ht="15" hidden="false" customHeight="false" outlineLevel="0" collapsed="false">
      <c r="A2056" s="0" t="s">
        <v>31154</v>
      </c>
      <c r="B2056" s="0" t="s">
        <v>31155</v>
      </c>
      <c r="C2056" s="0" t="s">
        <v>28259</v>
      </c>
      <c r="D2056" s="0" t="n">
        <v>215.67</v>
      </c>
    </row>
    <row r="2057" customFormat="false" ht="15" hidden="false" customHeight="false" outlineLevel="0" collapsed="false">
      <c r="A2057" s="0" t="s">
        <v>31156</v>
      </c>
      <c r="B2057" s="0" t="s">
        <v>31157</v>
      </c>
      <c r="C2057" s="0" t="s">
        <v>28259</v>
      </c>
      <c r="D2057" s="0" t="n">
        <v>317.93</v>
      </c>
    </row>
    <row r="2058" customFormat="false" ht="15" hidden="false" customHeight="false" outlineLevel="0" collapsed="false">
      <c r="A2058" s="0" t="s">
        <v>31158</v>
      </c>
      <c r="B2058" s="0" t="s">
        <v>31159</v>
      </c>
      <c r="C2058" s="0" t="s">
        <v>28259</v>
      </c>
      <c r="D2058" s="0" t="n">
        <v>466.16</v>
      </c>
    </row>
    <row r="2059" customFormat="false" ht="15" hidden="false" customHeight="false" outlineLevel="0" collapsed="false">
      <c r="A2059" s="0" t="s">
        <v>31160</v>
      </c>
      <c r="B2059" s="0" t="s">
        <v>31161</v>
      </c>
      <c r="C2059" s="0" t="s">
        <v>28259</v>
      </c>
      <c r="D2059" s="0" t="n">
        <v>645.17</v>
      </c>
    </row>
    <row r="2060" customFormat="false" ht="15" hidden="false" customHeight="false" outlineLevel="0" collapsed="false">
      <c r="A2060" s="0" t="s">
        <v>31162</v>
      </c>
      <c r="B2060" s="0" t="s">
        <v>31163</v>
      </c>
      <c r="C2060" s="0" t="s">
        <v>28259</v>
      </c>
      <c r="D2060" s="0" t="n">
        <v>153.44</v>
      </c>
    </row>
    <row r="2061" customFormat="false" ht="15" hidden="false" customHeight="false" outlineLevel="0" collapsed="false">
      <c r="A2061" s="0" t="s">
        <v>31164</v>
      </c>
      <c r="B2061" s="0" t="s">
        <v>31165</v>
      </c>
      <c r="C2061" s="0" t="s">
        <v>28259</v>
      </c>
      <c r="D2061" s="0" t="n">
        <v>249.73</v>
      </c>
    </row>
    <row r="2062" customFormat="false" ht="15" hidden="false" customHeight="false" outlineLevel="0" collapsed="false">
      <c r="A2062" s="0" t="s">
        <v>31166</v>
      </c>
      <c r="B2062" s="0" t="s">
        <v>31167</v>
      </c>
      <c r="C2062" s="0" t="s">
        <v>28259</v>
      </c>
      <c r="D2062" s="0" t="n">
        <v>355.68</v>
      </c>
    </row>
    <row r="2063" customFormat="false" ht="15" hidden="false" customHeight="false" outlineLevel="0" collapsed="false">
      <c r="A2063" s="0" t="s">
        <v>31168</v>
      </c>
      <c r="B2063" s="0" t="s">
        <v>31169</v>
      </c>
      <c r="C2063" s="0" t="s">
        <v>28259</v>
      </c>
      <c r="D2063" s="0" t="n">
        <v>489.47</v>
      </c>
    </row>
    <row r="2064" customFormat="false" ht="15" hidden="false" customHeight="false" outlineLevel="0" collapsed="false">
      <c r="A2064" s="0" t="s">
        <v>31170</v>
      </c>
      <c r="B2064" s="0" t="s">
        <v>31171</v>
      </c>
      <c r="C2064" s="0" t="s">
        <v>28259</v>
      </c>
      <c r="D2064" s="0" t="n">
        <v>729.65</v>
      </c>
    </row>
    <row r="2065" customFormat="false" ht="15" hidden="false" customHeight="false" outlineLevel="0" collapsed="false">
      <c r="A2065" s="0" t="s">
        <v>31172</v>
      </c>
      <c r="B2065" s="0" t="s">
        <v>31173</v>
      </c>
      <c r="C2065" s="0" t="s">
        <v>28259</v>
      </c>
      <c r="D2065" s="0" t="n">
        <v>191.38</v>
      </c>
    </row>
    <row r="2066" customFormat="false" ht="15" hidden="false" customHeight="false" outlineLevel="0" collapsed="false">
      <c r="A2066" s="0" t="s">
        <v>31174</v>
      </c>
      <c r="B2066" s="0" t="s">
        <v>31175</v>
      </c>
      <c r="C2066" s="0" t="s">
        <v>28259</v>
      </c>
      <c r="D2066" s="0" t="n">
        <v>286.68</v>
      </c>
    </row>
    <row r="2067" customFormat="false" ht="15" hidden="false" customHeight="false" outlineLevel="0" collapsed="false">
      <c r="A2067" s="0" t="s">
        <v>31176</v>
      </c>
      <c r="B2067" s="0" t="s">
        <v>31177</v>
      </c>
      <c r="C2067" s="0" t="s">
        <v>28259</v>
      </c>
      <c r="D2067" s="0" t="n">
        <v>418.67</v>
      </c>
    </row>
    <row r="2068" customFormat="false" ht="15" hidden="false" customHeight="false" outlineLevel="0" collapsed="false">
      <c r="A2068" s="0" t="s">
        <v>31178</v>
      </c>
      <c r="B2068" s="0" t="s">
        <v>31179</v>
      </c>
      <c r="C2068" s="0" t="s">
        <v>28259</v>
      </c>
      <c r="D2068" s="0" t="n">
        <v>613.07</v>
      </c>
    </row>
    <row r="2069" customFormat="false" ht="15" hidden="false" customHeight="false" outlineLevel="0" collapsed="false">
      <c r="A2069" s="0" t="s">
        <v>31180</v>
      </c>
      <c r="B2069" s="0" t="s">
        <v>31181</v>
      </c>
      <c r="C2069" s="0" t="s">
        <v>28020</v>
      </c>
      <c r="D2069" s="0" t="n">
        <v>4.74</v>
      </c>
    </row>
    <row r="2070" customFormat="false" ht="15" hidden="false" customHeight="false" outlineLevel="0" collapsed="false">
      <c r="A2070" s="0" t="s">
        <v>31182</v>
      </c>
      <c r="B2070" s="0" t="s">
        <v>31183</v>
      </c>
      <c r="C2070" s="0" t="s">
        <v>28020</v>
      </c>
      <c r="D2070" s="0" t="n">
        <v>20.55</v>
      </c>
    </row>
    <row r="2071" customFormat="false" ht="15" hidden="false" customHeight="false" outlineLevel="0" collapsed="false">
      <c r="A2071" s="0" t="s">
        <v>31184</v>
      </c>
      <c r="B2071" s="0" t="s">
        <v>31185</v>
      </c>
      <c r="C2071" s="0" t="s">
        <v>28270</v>
      </c>
      <c r="D2071" s="0" t="n">
        <v>24.43</v>
      </c>
    </row>
    <row r="2072" customFormat="false" ht="15" hidden="false" customHeight="false" outlineLevel="0" collapsed="false">
      <c r="A2072" s="0" t="s">
        <v>31186</v>
      </c>
      <c r="B2072" s="0" t="s">
        <v>31187</v>
      </c>
      <c r="C2072" s="0" t="s">
        <v>28270</v>
      </c>
      <c r="D2072" s="0" t="n">
        <v>24.95</v>
      </c>
    </row>
    <row r="2073" customFormat="false" ht="15" hidden="false" customHeight="false" outlineLevel="0" collapsed="false">
      <c r="A2073" s="0" t="s">
        <v>31188</v>
      </c>
      <c r="B2073" s="0" t="s">
        <v>31189</v>
      </c>
      <c r="C2073" s="0" t="s">
        <v>28259</v>
      </c>
      <c r="D2073" s="0" t="n">
        <v>177.36</v>
      </c>
    </row>
    <row r="2074" customFormat="false" ht="15" hidden="false" customHeight="false" outlineLevel="0" collapsed="false">
      <c r="A2074" s="0" t="s">
        <v>31190</v>
      </c>
      <c r="B2074" s="0" t="s">
        <v>31191</v>
      </c>
      <c r="C2074" s="0" t="s">
        <v>28020</v>
      </c>
      <c r="D2074" s="0" t="n">
        <v>1.5</v>
      </c>
    </row>
    <row r="2075" customFormat="false" ht="15" hidden="false" customHeight="false" outlineLevel="0" collapsed="false">
      <c r="A2075" s="0" t="s">
        <v>31192</v>
      </c>
      <c r="B2075" s="0" t="s">
        <v>31193</v>
      </c>
      <c r="C2075" s="0" t="s">
        <v>28020</v>
      </c>
      <c r="D2075" s="0" t="n">
        <v>41.35</v>
      </c>
    </row>
    <row r="2076" customFormat="false" ht="15" hidden="false" customHeight="false" outlineLevel="0" collapsed="false">
      <c r="A2076" s="0" t="s">
        <v>31194</v>
      </c>
      <c r="B2076" s="0" t="s">
        <v>31195</v>
      </c>
      <c r="C2076" s="0" t="s">
        <v>28259</v>
      </c>
      <c r="D2076" s="0" t="n">
        <v>20.42</v>
      </c>
    </row>
    <row r="2077" customFormat="false" ht="15" hidden="false" customHeight="false" outlineLevel="0" collapsed="false">
      <c r="A2077" s="0" t="s">
        <v>31196</v>
      </c>
      <c r="B2077" s="0" t="s">
        <v>31197</v>
      </c>
      <c r="C2077" s="0" t="s">
        <v>28259</v>
      </c>
      <c r="D2077" s="0" t="n">
        <v>17.12</v>
      </c>
    </row>
    <row r="2078" customFormat="false" ht="15" hidden="false" customHeight="false" outlineLevel="0" collapsed="false">
      <c r="A2078" s="0" t="s">
        <v>31198</v>
      </c>
      <c r="B2078" s="0" t="s">
        <v>31199</v>
      </c>
      <c r="C2078" s="0" t="s">
        <v>28259</v>
      </c>
      <c r="D2078" s="0" t="n">
        <v>4.82</v>
      </c>
    </row>
    <row r="2079" customFormat="false" ht="15" hidden="false" customHeight="false" outlineLevel="0" collapsed="false">
      <c r="A2079" s="0" t="s">
        <v>31200</v>
      </c>
      <c r="B2079" s="0" t="s">
        <v>31201</v>
      </c>
      <c r="C2079" s="0" t="s">
        <v>28259</v>
      </c>
      <c r="D2079" s="0" t="n">
        <v>18.47</v>
      </c>
    </row>
    <row r="2080" customFormat="false" ht="15" hidden="false" customHeight="false" outlineLevel="0" collapsed="false">
      <c r="A2080" s="0" t="s">
        <v>31202</v>
      </c>
      <c r="B2080" s="0" t="s">
        <v>31203</v>
      </c>
      <c r="C2080" s="0" t="s">
        <v>28259</v>
      </c>
      <c r="D2080" s="0" t="n">
        <v>14.8</v>
      </c>
    </row>
    <row r="2081" customFormat="false" ht="15" hidden="false" customHeight="false" outlineLevel="0" collapsed="false">
      <c r="A2081" s="0" t="s">
        <v>31204</v>
      </c>
      <c r="B2081" s="0" t="s">
        <v>31205</v>
      </c>
      <c r="C2081" s="0" t="s">
        <v>28259</v>
      </c>
      <c r="D2081" s="0" t="n">
        <v>21</v>
      </c>
    </row>
    <row r="2082" customFormat="false" ht="15" hidden="false" customHeight="false" outlineLevel="0" collapsed="false">
      <c r="A2082" s="0" t="s">
        <v>31206</v>
      </c>
      <c r="B2082" s="0" t="s">
        <v>31207</v>
      </c>
      <c r="C2082" s="0" t="s">
        <v>28259</v>
      </c>
      <c r="D2082" s="0" t="n">
        <v>17.71</v>
      </c>
    </row>
    <row r="2083" customFormat="false" ht="15" hidden="false" customHeight="false" outlineLevel="0" collapsed="false">
      <c r="A2083" s="0" t="s">
        <v>31208</v>
      </c>
      <c r="B2083" s="0" t="s">
        <v>31209</v>
      </c>
      <c r="C2083" s="0" t="s">
        <v>28259</v>
      </c>
      <c r="D2083" s="0" t="n">
        <v>18.76</v>
      </c>
    </row>
    <row r="2084" customFormat="false" ht="15" hidden="false" customHeight="false" outlineLevel="0" collapsed="false">
      <c r="A2084" s="0" t="s">
        <v>31210</v>
      </c>
      <c r="B2084" s="0" t="s">
        <v>31211</v>
      </c>
      <c r="C2084" s="0" t="s">
        <v>28259</v>
      </c>
      <c r="D2084" s="0" t="n">
        <v>15.09</v>
      </c>
    </row>
    <row r="2085" customFormat="false" ht="15" hidden="false" customHeight="false" outlineLevel="0" collapsed="false">
      <c r="A2085" s="0" t="s">
        <v>31212</v>
      </c>
      <c r="B2085" s="0" t="s">
        <v>31213</v>
      </c>
      <c r="C2085" s="0" t="s">
        <v>28259</v>
      </c>
      <c r="D2085" s="0" t="n">
        <v>11.73</v>
      </c>
    </row>
    <row r="2086" customFormat="false" ht="15" hidden="false" customHeight="false" outlineLevel="0" collapsed="false">
      <c r="A2086" s="0" t="s">
        <v>31214</v>
      </c>
      <c r="B2086" s="0" t="s">
        <v>31215</v>
      </c>
      <c r="C2086" s="0" t="s">
        <v>28259</v>
      </c>
      <c r="D2086" s="0" t="n">
        <v>9.25</v>
      </c>
    </row>
    <row r="2087" customFormat="false" ht="15" hidden="false" customHeight="false" outlineLevel="0" collapsed="false">
      <c r="A2087" s="0" t="s">
        <v>31216</v>
      </c>
      <c r="B2087" s="0" t="s">
        <v>31217</v>
      </c>
      <c r="C2087" s="0" t="s">
        <v>28259</v>
      </c>
      <c r="D2087" s="0" t="n">
        <v>3.66</v>
      </c>
    </row>
    <row r="2088" customFormat="false" ht="15" hidden="false" customHeight="false" outlineLevel="0" collapsed="false">
      <c r="A2088" s="0" t="s">
        <v>31218</v>
      </c>
      <c r="B2088" s="0" t="s">
        <v>31219</v>
      </c>
      <c r="C2088" s="0" t="s">
        <v>28011</v>
      </c>
      <c r="D2088" s="0" t="n">
        <v>70.77</v>
      </c>
    </row>
    <row r="2089" customFormat="false" ht="15" hidden="false" customHeight="false" outlineLevel="0" collapsed="false">
      <c r="A2089" s="0" t="s">
        <v>31220</v>
      </c>
      <c r="B2089" s="0" t="s">
        <v>31221</v>
      </c>
      <c r="C2089" s="0" t="s">
        <v>28011</v>
      </c>
      <c r="D2089" s="0" t="n">
        <v>18.67</v>
      </c>
    </row>
    <row r="2090" customFormat="false" ht="15" hidden="false" customHeight="false" outlineLevel="0" collapsed="false">
      <c r="A2090" s="0" t="s">
        <v>28021</v>
      </c>
      <c r="B2090" s="0" t="s">
        <v>28022</v>
      </c>
      <c r="C2090" s="0" t="s">
        <v>28023</v>
      </c>
      <c r="D2090" s="0" t="s">
        <v>28024</v>
      </c>
    </row>
    <row r="2091" customFormat="false" ht="15" hidden="false" customHeight="false" outlineLevel="0" collapsed="false">
      <c r="A2091" s="0" t="s">
        <v>28025</v>
      </c>
      <c r="B2091" s="0" t="s">
        <v>31222</v>
      </c>
    </row>
    <row r="2093" customFormat="false" ht="15" hidden="false" customHeight="false" outlineLevel="0" collapsed="false">
      <c r="A2093" s="0" t="s">
        <v>28027</v>
      </c>
      <c r="B2093" s="0" t="s">
        <v>28028</v>
      </c>
    </row>
    <row r="2094" customFormat="false" ht="15" hidden="false" customHeight="false" outlineLevel="0" collapsed="false">
      <c r="A2094" s="0" t="s">
        <v>27935</v>
      </c>
      <c r="B2094" s="0" t="s">
        <v>27936</v>
      </c>
    </row>
    <row r="2096" customFormat="false" ht="15" hidden="false" customHeight="false" outlineLevel="0" collapsed="false">
      <c r="A2096" s="0" t="s">
        <v>30866</v>
      </c>
      <c r="B2096" s="0" t="s">
        <v>30867</v>
      </c>
    </row>
    <row r="2097" customFormat="false" ht="15" hidden="false" customHeight="false" outlineLevel="0" collapsed="false">
      <c r="A2097" s="0" t="s">
        <v>27939</v>
      </c>
      <c r="B2097" s="0" t="s">
        <v>27940</v>
      </c>
    </row>
    <row r="2098" customFormat="false" ht="15" hidden="false" customHeight="false" outlineLevel="0" collapsed="false">
      <c r="C2098" s="0" t="s">
        <v>28029</v>
      </c>
      <c r="D2098" s="0" t="s">
        <v>28030</v>
      </c>
    </row>
    <row r="2099" customFormat="false" ht="15" hidden="false" customHeight="false" outlineLevel="0" collapsed="false">
      <c r="A2099" s="0" t="s">
        <v>11345</v>
      </c>
      <c r="B2099" s="0" t="s">
        <v>27942</v>
      </c>
      <c r="C2099" s="0" t="s">
        <v>27943</v>
      </c>
      <c r="D2099" s="0" t="s">
        <v>27944</v>
      </c>
    </row>
    <row r="2100" customFormat="false" ht="15" hidden="false" customHeight="false" outlineLevel="0" collapsed="false">
      <c r="A2100" s="0" t="s">
        <v>31223</v>
      </c>
      <c r="B2100" s="0" t="s">
        <v>31224</v>
      </c>
      <c r="C2100" s="0" t="s">
        <v>28011</v>
      </c>
      <c r="D2100" s="0" t="n">
        <v>17.66</v>
      </c>
    </row>
    <row r="2101" customFormat="false" ht="15" hidden="false" customHeight="false" outlineLevel="0" collapsed="false">
      <c r="A2101" s="0" t="s">
        <v>31225</v>
      </c>
      <c r="B2101" s="0" t="s">
        <v>31226</v>
      </c>
      <c r="C2101" s="0" t="s">
        <v>28011</v>
      </c>
      <c r="D2101" s="0" t="n">
        <v>22.08</v>
      </c>
    </row>
    <row r="2102" customFormat="false" ht="15" hidden="false" customHeight="false" outlineLevel="0" collapsed="false">
      <c r="A2102" s="0" t="s">
        <v>31227</v>
      </c>
      <c r="B2102" s="0" t="s">
        <v>31228</v>
      </c>
      <c r="C2102" s="0" t="s">
        <v>28011</v>
      </c>
      <c r="D2102" s="0" t="n">
        <v>3.68</v>
      </c>
    </row>
    <row r="2103" customFormat="false" ht="15" hidden="false" customHeight="false" outlineLevel="0" collapsed="false">
      <c r="A2103" s="0" t="s">
        <v>31229</v>
      </c>
      <c r="B2103" s="0" t="s">
        <v>31230</v>
      </c>
      <c r="C2103" s="0" t="s">
        <v>28011</v>
      </c>
      <c r="D2103" s="0" t="n">
        <v>5.63</v>
      </c>
    </row>
    <row r="2104" customFormat="false" ht="15" hidden="false" customHeight="false" outlineLevel="0" collapsed="false">
      <c r="A2104" s="0" t="s">
        <v>31231</v>
      </c>
      <c r="B2104" s="0" t="s">
        <v>31232</v>
      </c>
      <c r="C2104" s="0" t="s">
        <v>28011</v>
      </c>
      <c r="D2104" s="0" t="n">
        <v>52.99</v>
      </c>
    </row>
    <row r="2105" customFormat="false" ht="15" hidden="false" customHeight="false" outlineLevel="0" collapsed="false">
      <c r="A2105" s="0" t="s">
        <v>31233</v>
      </c>
      <c r="B2105" s="0" t="s">
        <v>31234</v>
      </c>
      <c r="C2105" s="0" t="s">
        <v>31060</v>
      </c>
      <c r="D2105" s="347" t="n">
        <v>1079.73</v>
      </c>
    </row>
    <row r="2106" customFormat="false" ht="15" hidden="false" customHeight="false" outlineLevel="0" collapsed="false">
      <c r="A2106" s="0" t="s">
        <v>31235</v>
      </c>
      <c r="B2106" s="0" t="s">
        <v>31236</v>
      </c>
      <c r="C2106" s="0" t="s">
        <v>31060</v>
      </c>
      <c r="D2106" s="347" t="n">
        <v>2591.36</v>
      </c>
    </row>
    <row r="2107" customFormat="false" ht="15" hidden="false" customHeight="false" outlineLevel="0" collapsed="false">
      <c r="A2107" s="0" t="s">
        <v>31237</v>
      </c>
      <c r="B2107" s="0" t="s">
        <v>31238</v>
      </c>
      <c r="C2107" s="0" t="s">
        <v>31060</v>
      </c>
      <c r="D2107" s="0" t="n">
        <v>210.55</v>
      </c>
    </row>
    <row r="2108" customFormat="false" ht="15" hidden="false" customHeight="false" outlineLevel="0" collapsed="false">
      <c r="A2108" s="0" t="s">
        <v>31239</v>
      </c>
      <c r="B2108" s="0" t="s">
        <v>31240</v>
      </c>
      <c r="C2108" s="0" t="s">
        <v>28020</v>
      </c>
      <c r="D2108" s="0" t="n">
        <v>0.08</v>
      </c>
    </row>
    <row r="2109" customFormat="false" ht="15" hidden="false" customHeight="false" outlineLevel="0" collapsed="false">
      <c r="A2109" s="0" t="s">
        <v>31241</v>
      </c>
      <c r="B2109" s="0" t="s">
        <v>31242</v>
      </c>
      <c r="C2109" s="0" t="s">
        <v>28020</v>
      </c>
      <c r="D2109" s="0" t="n">
        <v>0.43</v>
      </c>
    </row>
    <row r="2110" customFormat="false" ht="15" hidden="false" customHeight="false" outlineLevel="0" collapsed="false">
      <c r="A2110" s="0" t="s">
        <v>31243</v>
      </c>
      <c r="B2110" s="0" t="s">
        <v>31244</v>
      </c>
      <c r="C2110" s="0" t="s">
        <v>27947</v>
      </c>
      <c r="D2110" s="0" t="n">
        <v>0.57</v>
      </c>
    </row>
    <row r="2111" customFormat="false" ht="15" hidden="false" customHeight="false" outlineLevel="0" collapsed="false">
      <c r="A2111" s="0" t="s">
        <v>31245</v>
      </c>
      <c r="B2111" s="0" t="s">
        <v>31246</v>
      </c>
      <c r="C2111" s="0" t="s">
        <v>27947</v>
      </c>
      <c r="D2111" s="0" t="n">
        <v>0.72</v>
      </c>
    </row>
    <row r="2112" customFormat="false" ht="15" hidden="false" customHeight="false" outlineLevel="0" collapsed="false">
      <c r="A2112" s="0" t="s">
        <v>31247</v>
      </c>
      <c r="B2112" s="0" t="s">
        <v>31248</v>
      </c>
      <c r="C2112" s="0" t="s">
        <v>27947</v>
      </c>
      <c r="D2112" s="0" t="n">
        <v>1.04</v>
      </c>
    </row>
    <row r="2113" customFormat="false" ht="15" hidden="false" customHeight="false" outlineLevel="0" collapsed="false">
      <c r="A2113" s="0" t="s">
        <v>31249</v>
      </c>
      <c r="B2113" s="0" t="s">
        <v>27963</v>
      </c>
      <c r="C2113" s="0" t="s">
        <v>27947</v>
      </c>
      <c r="D2113" s="0" t="n">
        <v>0.47</v>
      </c>
    </row>
    <row r="2114" customFormat="false" ht="15" hidden="false" customHeight="false" outlineLevel="0" collapsed="false">
      <c r="A2114" s="0" t="s">
        <v>31250</v>
      </c>
      <c r="B2114" s="0" t="s">
        <v>27965</v>
      </c>
      <c r="C2114" s="0" t="s">
        <v>27947</v>
      </c>
      <c r="D2114" s="0" t="n">
        <v>0.49</v>
      </c>
    </row>
    <row r="2115" customFormat="false" ht="15" hidden="false" customHeight="false" outlineLevel="0" collapsed="false">
      <c r="A2115" s="0" t="s">
        <v>31251</v>
      </c>
      <c r="B2115" s="0" t="s">
        <v>31252</v>
      </c>
      <c r="C2115" s="0" t="s">
        <v>27947</v>
      </c>
      <c r="D2115" s="0" t="n">
        <v>0.45</v>
      </c>
    </row>
    <row r="2116" customFormat="false" ht="15" hidden="false" customHeight="false" outlineLevel="0" collapsed="false">
      <c r="A2116" s="0" t="s">
        <v>31253</v>
      </c>
      <c r="B2116" s="0" t="s">
        <v>31254</v>
      </c>
      <c r="C2116" s="0" t="s">
        <v>27947</v>
      </c>
      <c r="D2116" s="0" t="n">
        <v>0.86</v>
      </c>
    </row>
    <row r="2117" customFormat="false" ht="15" hidden="false" customHeight="false" outlineLevel="0" collapsed="false">
      <c r="A2117" s="0" t="s">
        <v>31255</v>
      </c>
      <c r="B2117" s="0" t="s">
        <v>31256</v>
      </c>
      <c r="C2117" s="0" t="s">
        <v>27947</v>
      </c>
      <c r="D2117" s="0" t="n">
        <v>0.54</v>
      </c>
    </row>
    <row r="2118" customFormat="false" ht="15" hidden="false" customHeight="false" outlineLevel="0" collapsed="false">
      <c r="A2118" s="0" t="s">
        <v>31257</v>
      </c>
      <c r="B2118" s="0" t="s">
        <v>31258</v>
      </c>
      <c r="C2118" s="0" t="s">
        <v>27947</v>
      </c>
      <c r="D2118" s="0" t="n">
        <v>0.81</v>
      </c>
    </row>
    <row r="2119" customFormat="false" ht="15" hidden="false" customHeight="false" outlineLevel="0" collapsed="false">
      <c r="A2119" s="0" t="s">
        <v>31259</v>
      </c>
      <c r="B2119" s="0" t="s">
        <v>27989</v>
      </c>
      <c r="C2119" s="0" t="s">
        <v>27947</v>
      </c>
      <c r="D2119" s="0" t="n">
        <v>0.32</v>
      </c>
    </row>
    <row r="2120" customFormat="false" ht="15" hidden="false" customHeight="false" outlineLevel="0" collapsed="false">
      <c r="A2120" s="0" t="s">
        <v>31260</v>
      </c>
      <c r="B2120" s="0" t="s">
        <v>27991</v>
      </c>
      <c r="C2120" s="0" t="s">
        <v>27947</v>
      </c>
      <c r="D2120" s="0" t="n">
        <v>0.33</v>
      </c>
    </row>
    <row r="2121" customFormat="false" ht="15" hidden="false" customHeight="false" outlineLevel="0" collapsed="false">
      <c r="A2121" s="0" t="s">
        <v>31261</v>
      </c>
      <c r="B2121" s="0" t="s">
        <v>31262</v>
      </c>
      <c r="C2121" s="0" t="s">
        <v>27947</v>
      </c>
      <c r="D2121" s="0" t="n">
        <v>1.37</v>
      </c>
    </row>
    <row r="2122" customFormat="false" ht="15" hidden="false" customHeight="false" outlineLevel="0" collapsed="false">
      <c r="A2122" s="0" t="s">
        <v>31263</v>
      </c>
      <c r="B2122" s="0" t="s">
        <v>27999</v>
      </c>
      <c r="C2122" s="0" t="s">
        <v>27947</v>
      </c>
      <c r="D2122" s="0" t="n">
        <v>1.23</v>
      </c>
    </row>
    <row r="2123" customFormat="false" ht="15" hidden="false" customHeight="false" outlineLevel="0" collapsed="false">
      <c r="A2123" s="0" t="s">
        <v>31264</v>
      </c>
      <c r="B2123" s="0" t="s">
        <v>31265</v>
      </c>
      <c r="C2123" s="0" t="s">
        <v>27947</v>
      </c>
      <c r="D2123" s="0" t="n">
        <v>0.96</v>
      </c>
    </row>
    <row r="2125" customFormat="false" ht="15" hidden="false" customHeight="false" outlineLevel="0" collapsed="false">
      <c r="A2125" s="0" t="s">
        <v>28021</v>
      </c>
      <c r="B2125" s="0" t="s">
        <v>28022</v>
      </c>
      <c r="C2125" s="0" t="s">
        <v>28023</v>
      </c>
      <c r="D2125" s="0" t="s">
        <v>28024</v>
      </c>
    </row>
    <row r="2126" customFormat="false" ht="15" hidden="false" customHeight="false" outlineLevel="0" collapsed="false">
      <c r="A2126" s="0" t="s">
        <v>28025</v>
      </c>
      <c r="B2126" s="0" t="s">
        <v>31266</v>
      </c>
    </row>
    <row r="2128" customFormat="false" ht="15" hidden="false" customHeight="false" outlineLevel="0" collapsed="false">
      <c r="A2128" s="0" t="s">
        <v>28027</v>
      </c>
      <c r="B2128" s="0" t="s">
        <v>28028</v>
      </c>
    </row>
    <row r="2129" customFormat="false" ht="15" hidden="false" customHeight="false" outlineLevel="0" collapsed="false">
      <c r="A2129" s="0" t="s">
        <v>27935</v>
      </c>
      <c r="B2129" s="0" t="s">
        <v>27936</v>
      </c>
    </row>
    <row r="2131" customFormat="false" ht="15" hidden="false" customHeight="false" outlineLevel="0" collapsed="false">
      <c r="A2131" s="0" t="s">
        <v>31267</v>
      </c>
      <c r="B2131" s="0" t="s">
        <v>30867</v>
      </c>
    </row>
    <row r="2132" customFormat="false" ht="15" hidden="false" customHeight="false" outlineLevel="0" collapsed="false">
      <c r="A2132" s="0" t="s">
        <v>27939</v>
      </c>
      <c r="B2132" s="0" t="s">
        <v>27940</v>
      </c>
    </row>
    <row r="2133" customFormat="false" ht="15" hidden="false" customHeight="false" outlineLevel="0" collapsed="false">
      <c r="C2133" s="0" t="s">
        <v>28029</v>
      </c>
      <c r="D2133" s="0" t="s">
        <v>28030</v>
      </c>
    </row>
    <row r="2134" customFormat="false" ht="15" hidden="false" customHeight="false" outlineLevel="0" collapsed="false">
      <c r="A2134" s="0" t="s">
        <v>11345</v>
      </c>
      <c r="B2134" s="0" t="s">
        <v>27942</v>
      </c>
      <c r="C2134" s="0" t="s">
        <v>27943</v>
      </c>
      <c r="D2134" s="0" t="s">
        <v>27944</v>
      </c>
    </row>
    <row r="2135" customFormat="false" ht="15" hidden="false" customHeight="false" outlineLevel="0" collapsed="false">
      <c r="A2135" s="0" t="s">
        <v>31268</v>
      </c>
      <c r="B2135" s="0" t="s">
        <v>31269</v>
      </c>
      <c r="C2135" s="0" t="s">
        <v>28011</v>
      </c>
      <c r="D2135" s="0" t="n">
        <v>207.75</v>
      </c>
    </row>
    <row r="2136" customFormat="false" ht="15" hidden="false" customHeight="false" outlineLevel="0" collapsed="false">
      <c r="A2136" s="0" t="s">
        <v>31270</v>
      </c>
      <c r="B2136" s="0" t="s">
        <v>31271</v>
      </c>
      <c r="C2136" s="0" t="s">
        <v>28011</v>
      </c>
      <c r="D2136" s="0" t="n">
        <v>267.62</v>
      </c>
    </row>
    <row r="2137" customFormat="false" ht="15" hidden="false" customHeight="false" outlineLevel="0" collapsed="false">
      <c r="A2137" s="0" t="s">
        <v>31272</v>
      </c>
      <c r="B2137" s="0" t="s">
        <v>31273</v>
      </c>
      <c r="C2137" s="0" t="s">
        <v>28011</v>
      </c>
      <c r="D2137" s="0" t="n">
        <v>271.62</v>
      </c>
    </row>
    <row r="2138" customFormat="false" ht="15" hidden="false" customHeight="false" outlineLevel="0" collapsed="false">
      <c r="A2138" s="0" t="s">
        <v>31274</v>
      </c>
      <c r="B2138" s="0" t="s">
        <v>31275</v>
      </c>
      <c r="C2138" s="0" t="s">
        <v>28011</v>
      </c>
      <c r="D2138" s="0" t="n">
        <v>338.57</v>
      </c>
    </row>
    <row r="2139" customFormat="false" ht="15" hidden="false" customHeight="false" outlineLevel="0" collapsed="false">
      <c r="A2139" s="0" t="s">
        <v>31276</v>
      </c>
      <c r="B2139" s="0" t="s">
        <v>31277</v>
      </c>
      <c r="C2139" s="0" t="s">
        <v>28004</v>
      </c>
      <c r="D2139" s="0" t="n">
        <v>6.76</v>
      </c>
    </row>
    <row r="2140" customFormat="false" ht="15" hidden="false" customHeight="false" outlineLevel="0" collapsed="false">
      <c r="A2140" s="0" t="s">
        <v>31278</v>
      </c>
      <c r="B2140" s="0" t="s">
        <v>28160</v>
      </c>
      <c r="C2140" s="0" t="s">
        <v>28020</v>
      </c>
      <c r="D2140" s="0" t="n">
        <v>53.37</v>
      </c>
    </row>
    <row r="2141" customFormat="false" ht="15" hidden="false" customHeight="false" outlineLevel="0" collapsed="false">
      <c r="A2141" s="0" t="s">
        <v>31279</v>
      </c>
      <c r="B2141" s="0" t="s">
        <v>31280</v>
      </c>
      <c r="C2141" s="0" t="s">
        <v>28259</v>
      </c>
      <c r="D2141" s="0" t="n">
        <v>247.64</v>
      </c>
    </row>
    <row r="2142" customFormat="false" ht="15" hidden="false" customHeight="false" outlineLevel="0" collapsed="false">
      <c r="A2142" s="0" t="s">
        <v>31281</v>
      </c>
      <c r="B2142" s="0" t="s">
        <v>31282</v>
      </c>
      <c r="C2142" s="0" t="s">
        <v>28259</v>
      </c>
      <c r="D2142" s="0" t="n">
        <v>271.81</v>
      </c>
    </row>
    <row r="2143" customFormat="false" ht="15" hidden="false" customHeight="false" outlineLevel="0" collapsed="false">
      <c r="A2143" s="0" t="s">
        <v>31283</v>
      </c>
      <c r="B2143" s="0" t="s">
        <v>31284</v>
      </c>
      <c r="C2143" s="0" t="s">
        <v>28259</v>
      </c>
      <c r="D2143" s="0" t="n">
        <v>309.54</v>
      </c>
    </row>
    <row r="2144" customFormat="false" ht="15" hidden="false" customHeight="false" outlineLevel="0" collapsed="false">
      <c r="A2144" s="0" t="s">
        <v>31285</v>
      </c>
      <c r="B2144" s="0" t="s">
        <v>31286</v>
      </c>
      <c r="C2144" s="0" t="s">
        <v>28259</v>
      </c>
      <c r="D2144" s="0" t="n">
        <v>338.18</v>
      </c>
    </row>
    <row r="2145" customFormat="false" ht="15" hidden="false" customHeight="false" outlineLevel="0" collapsed="false">
      <c r="A2145" s="0" t="s">
        <v>31287</v>
      </c>
      <c r="B2145" s="0" t="s">
        <v>31288</v>
      </c>
      <c r="C2145" s="0" t="s">
        <v>28259</v>
      </c>
      <c r="D2145" s="0" t="n">
        <v>175.16</v>
      </c>
    </row>
    <row r="2146" customFormat="false" ht="15" hidden="false" customHeight="false" outlineLevel="0" collapsed="false">
      <c r="A2146" s="0" t="s">
        <v>31289</v>
      </c>
      <c r="B2146" s="0" t="s">
        <v>31290</v>
      </c>
      <c r="C2146" s="0" t="s">
        <v>28259</v>
      </c>
      <c r="D2146" s="0" t="n">
        <v>192.66</v>
      </c>
    </row>
    <row r="2147" customFormat="false" ht="15" hidden="false" customHeight="false" outlineLevel="0" collapsed="false">
      <c r="A2147" s="0" t="s">
        <v>31291</v>
      </c>
      <c r="B2147" s="0" t="s">
        <v>31292</v>
      </c>
      <c r="C2147" s="0" t="s">
        <v>28259</v>
      </c>
      <c r="D2147" s="0" t="n">
        <v>298.81</v>
      </c>
    </row>
    <row r="2148" customFormat="false" ht="15" hidden="false" customHeight="false" outlineLevel="0" collapsed="false">
      <c r="A2148" s="0" t="s">
        <v>31293</v>
      </c>
      <c r="B2148" s="0" t="s">
        <v>31294</v>
      </c>
      <c r="C2148" s="0" t="s">
        <v>28259</v>
      </c>
      <c r="D2148" s="0" t="n">
        <v>326.65</v>
      </c>
    </row>
    <row r="2149" customFormat="false" ht="15" hidden="false" customHeight="false" outlineLevel="0" collapsed="false">
      <c r="A2149" s="0" t="s">
        <v>31295</v>
      </c>
      <c r="B2149" s="0" t="s">
        <v>31296</v>
      </c>
      <c r="C2149" s="0" t="s">
        <v>28259</v>
      </c>
      <c r="D2149" s="0" t="n">
        <v>249.29</v>
      </c>
    </row>
    <row r="2150" customFormat="false" ht="15" hidden="false" customHeight="false" outlineLevel="0" collapsed="false">
      <c r="A2150" s="0" t="s">
        <v>31297</v>
      </c>
      <c r="B2150" s="0" t="s">
        <v>31298</v>
      </c>
      <c r="C2150" s="0" t="s">
        <v>28259</v>
      </c>
      <c r="D2150" s="0" t="n">
        <v>279.14</v>
      </c>
    </row>
    <row r="2151" customFormat="false" ht="15" hidden="false" customHeight="false" outlineLevel="0" collapsed="false">
      <c r="A2151" s="0" t="s">
        <v>31299</v>
      </c>
      <c r="B2151" s="0" t="s">
        <v>31300</v>
      </c>
      <c r="C2151" s="0" t="s">
        <v>28020</v>
      </c>
      <c r="D2151" s="0" t="n">
        <v>9.52</v>
      </c>
    </row>
    <row r="2152" customFormat="false" ht="15" hidden="false" customHeight="false" outlineLevel="0" collapsed="false">
      <c r="A2152" s="0" t="s">
        <v>31301</v>
      </c>
      <c r="B2152" s="0" t="s">
        <v>31302</v>
      </c>
      <c r="C2152" s="0" t="s">
        <v>28020</v>
      </c>
      <c r="D2152" s="0" t="n">
        <v>16.25</v>
      </c>
    </row>
    <row r="2153" customFormat="false" ht="15" hidden="false" customHeight="false" outlineLevel="0" collapsed="false">
      <c r="A2153" s="0" t="s">
        <v>31303</v>
      </c>
      <c r="B2153" s="0" t="s">
        <v>31304</v>
      </c>
      <c r="C2153" s="0" t="s">
        <v>28020</v>
      </c>
      <c r="D2153" s="0" t="n">
        <v>25.15</v>
      </c>
    </row>
    <row r="2154" customFormat="false" ht="15" hidden="false" customHeight="false" outlineLevel="0" collapsed="false">
      <c r="A2154" s="0" t="s">
        <v>31305</v>
      </c>
      <c r="B2154" s="0" t="s">
        <v>31306</v>
      </c>
      <c r="C2154" s="0" t="s">
        <v>28020</v>
      </c>
      <c r="D2154" s="0" t="n">
        <v>30.84</v>
      </c>
    </row>
    <row r="2155" customFormat="false" ht="15" hidden="false" customHeight="false" outlineLevel="0" collapsed="false">
      <c r="A2155" s="0" t="s">
        <v>31307</v>
      </c>
      <c r="B2155" s="0" t="s">
        <v>31308</v>
      </c>
      <c r="C2155" s="0" t="s">
        <v>28020</v>
      </c>
      <c r="D2155" s="0" t="n">
        <v>12.76</v>
      </c>
    </row>
    <row r="2156" customFormat="false" ht="15" hidden="false" customHeight="false" outlineLevel="0" collapsed="false">
      <c r="A2156" s="0" t="s">
        <v>31309</v>
      </c>
      <c r="B2156" s="0" t="s">
        <v>31310</v>
      </c>
      <c r="C2156" s="0" t="s">
        <v>28020</v>
      </c>
      <c r="D2156" s="0" t="n">
        <v>19.22</v>
      </c>
    </row>
    <row r="2157" customFormat="false" ht="15" hidden="false" customHeight="false" outlineLevel="0" collapsed="false">
      <c r="A2157" s="0" t="s">
        <v>31311</v>
      </c>
      <c r="B2157" s="0" t="s">
        <v>31312</v>
      </c>
      <c r="C2157" s="0" t="s">
        <v>28020</v>
      </c>
      <c r="D2157" s="0" t="n">
        <v>34.4</v>
      </c>
    </row>
    <row r="2158" customFormat="false" ht="15" hidden="false" customHeight="false" outlineLevel="0" collapsed="false">
      <c r="A2158" s="0" t="s">
        <v>31313</v>
      </c>
      <c r="B2158" s="0" t="s">
        <v>31314</v>
      </c>
      <c r="C2158" s="0" t="s">
        <v>28020</v>
      </c>
      <c r="D2158" s="0" t="n">
        <v>44.81</v>
      </c>
    </row>
    <row r="2159" customFormat="false" ht="15" hidden="false" customHeight="false" outlineLevel="0" collapsed="false">
      <c r="A2159" s="0" t="s">
        <v>31315</v>
      </c>
      <c r="B2159" s="0" t="s">
        <v>31316</v>
      </c>
      <c r="C2159" s="0" t="s">
        <v>28020</v>
      </c>
      <c r="D2159" s="0" t="n">
        <v>53.29</v>
      </c>
    </row>
    <row r="2160" customFormat="false" ht="15" hidden="false" customHeight="false" outlineLevel="0" collapsed="false">
      <c r="A2160" s="0" t="s">
        <v>31317</v>
      </c>
      <c r="B2160" s="0" t="s">
        <v>31318</v>
      </c>
      <c r="C2160" s="0" t="s">
        <v>28020</v>
      </c>
      <c r="D2160" s="0" t="n">
        <v>99.99</v>
      </c>
    </row>
    <row r="2161" customFormat="false" ht="15" hidden="false" customHeight="false" outlineLevel="0" collapsed="false">
      <c r="A2161" s="0" t="s">
        <v>31319</v>
      </c>
      <c r="B2161" s="0" t="s">
        <v>31320</v>
      </c>
      <c r="C2161" s="0" t="s">
        <v>28035</v>
      </c>
      <c r="D2161" s="0" t="n">
        <v>16.77</v>
      </c>
    </row>
    <row r="2162" customFormat="false" ht="15" hidden="false" customHeight="false" outlineLevel="0" collapsed="false">
      <c r="A2162" s="0" t="s">
        <v>31321</v>
      </c>
      <c r="B2162" s="0" t="s">
        <v>31322</v>
      </c>
      <c r="C2162" s="0" t="s">
        <v>28035</v>
      </c>
      <c r="D2162" s="0" t="n">
        <v>50.15</v>
      </c>
    </row>
    <row r="2163" customFormat="false" ht="15" hidden="false" customHeight="false" outlineLevel="0" collapsed="false">
      <c r="A2163" s="0" t="s">
        <v>31323</v>
      </c>
      <c r="B2163" s="0" t="s">
        <v>31324</v>
      </c>
      <c r="C2163" s="0" t="s">
        <v>28035</v>
      </c>
      <c r="D2163" s="0" t="n">
        <v>19.65</v>
      </c>
    </row>
    <row r="2164" customFormat="false" ht="15" hidden="false" customHeight="false" outlineLevel="0" collapsed="false">
      <c r="A2164" s="0" t="s">
        <v>31325</v>
      </c>
      <c r="B2164" s="0" t="s">
        <v>31326</v>
      </c>
      <c r="C2164" s="0" t="s">
        <v>28035</v>
      </c>
      <c r="D2164" s="0" t="n">
        <v>19.65</v>
      </c>
    </row>
    <row r="2165" customFormat="false" ht="15" hidden="false" customHeight="false" outlineLevel="0" collapsed="false">
      <c r="A2165" s="0" t="s">
        <v>31327</v>
      </c>
      <c r="B2165" s="0" t="s">
        <v>31328</v>
      </c>
      <c r="C2165" s="0" t="s">
        <v>28035</v>
      </c>
      <c r="D2165" s="0" t="n">
        <v>21.8</v>
      </c>
    </row>
    <row r="2166" customFormat="false" ht="15" hidden="false" customHeight="false" outlineLevel="0" collapsed="false">
      <c r="A2166" s="0" t="s">
        <v>31329</v>
      </c>
      <c r="B2166" s="0" t="s">
        <v>31330</v>
      </c>
      <c r="C2166" s="0" t="s">
        <v>28035</v>
      </c>
      <c r="D2166" s="0" t="n">
        <v>18.53</v>
      </c>
    </row>
    <row r="2167" customFormat="false" ht="15" hidden="false" customHeight="false" outlineLevel="0" collapsed="false">
      <c r="A2167" s="0" t="s">
        <v>31331</v>
      </c>
      <c r="B2167" s="0" t="s">
        <v>31332</v>
      </c>
      <c r="C2167" s="0" t="s">
        <v>28035</v>
      </c>
      <c r="D2167" s="0" t="n">
        <v>52.56</v>
      </c>
    </row>
    <row r="2168" customFormat="false" ht="15" hidden="false" customHeight="false" outlineLevel="0" collapsed="false">
      <c r="A2168" s="0" t="s">
        <v>31333</v>
      </c>
      <c r="B2168" s="0" t="s">
        <v>31334</v>
      </c>
      <c r="C2168" s="0" t="s">
        <v>28020</v>
      </c>
      <c r="D2168" s="0" t="n">
        <v>188.22</v>
      </c>
    </row>
    <row r="2169" customFormat="false" ht="15" hidden="false" customHeight="false" outlineLevel="0" collapsed="false">
      <c r="A2169" s="0" t="s">
        <v>31335</v>
      </c>
      <c r="B2169" s="0" t="s">
        <v>31336</v>
      </c>
      <c r="C2169" s="0" t="s">
        <v>28020</v>
      </c>
      <c r="D2169" s="0" t="n">
        <v>343.89</v>
      </c>
    </row>
    <row r="2170" customFormat="false" ht="15" hidden="false" customHeight="false" outlineLevel="0" collapsed="false">
      <c r="A2170" s="0" t="s">
        <v>31337</v>
      </c>
      <c r="B2170" s="0" t="s">
        <v>31338</v>
      </c>
      <c r="C2170" s="0" t="s">
        <v>28020</v>
      </c>
      <c r="D2170" s="0" t="n">
        <v>17.09</v>
      </c>
    </row>
    <row r="2171" customFormat="false" ht="15" hidden="false" customHeight="false" outlineLevel="0" collapsed="false">
      <c r="A2171" s="0" t="s">
        <v>28021</v>
      </c>
      <c r="B2171" s="0" t="s">
        <v>28022</v>
      </c>
      <c r="C2171" s="0" t="s">
        <v>28023</v>
      </c>
      <c r="D2171" s="0" t="s">
        <v>28024</v>
      </c>
    </row>
    <row r="2172" customFormat="false" ht="15" hidden="false" customHeight="false" outlineLevel="0" collapsed="false">
      <c r="A2172" s="0" t="s">
        <v>28025</v>
      </c>
      <c r="B2172" s="0" t="s">
        <v>31339</v>
      </c>
    </row>
    <row r="2174" customFormat="false" ht="15" hidden="false" customHeight="false" outlineLevel="0" collapsed="false">
      <c r="A2174" s="0" t="s">
        <v>28027</v>
      </c>
      <c r="B2174" s="0" t="s">
        <v>28028</v>
      </c>
    </row>
    <row r="2175" customFormat="false" ht="15" hidden="false" customHeight="false" outlineLevel="0" collapsed="false">
      <c r="A2175" s="0" t="s">
        <v>27935</v>
      </c>
      <c r="B2175" s="0" t="s">
        <v>27936</v>
      </c>
    </row>
    <row r="2177" customFormat="false" ht="15" hidden="false" customHeight="false" outlineLevel="0" collapsed="false">
      <c r="A2177" s="0" t="s">
        <v>31267</v>
      </c>
      <c r="B2177" s="0" t="s">
        <v>30867</v>
      </c>
    </row>
    <row r="2178" customFormat="false" ht="15" hidden="false" customHeight="false" outlineLevel="0" collapsed="false">
      <c r="A2178" s="0" t="s">
        <v>27939</v>
      </c>
      <c r="B2178" s="0" t="s">
        <v>27940</v>
      </c>
    </row>
    <row r="2179" customFormat="false" ht="15" hidden="false" customHeight="false" outlineLevel="0" collapsed="false">
      <c r="C2179" s="0" t="s">
        <v>28029</v>
      </c>
      <c r="D2179" s="0" t="s">
        <v>28030</v>
      </c>
    </row>
    <row r="2180" customFormat="false" ht="15" hidden="false" customHeight="false" outlineLevel="0" collapsed="false">
      <c r="A2180" s="0" t="s">
        <v>11345</v>
      </c>
      <c r="B2180" s="0" t="s">
        <v>27942</v>
      </c>
      <c r="C2180" s="0" t="s">
        <v>27943</v>
      </c>
      <c r="D2180" s="0" t="s">
        <v>27944</v>
      </c>
    </row>
    <row r="2181" customFormat="false" ht="15" hidden="false" customHeight="false" outlineLevel="0" collapsed="false">
      <c r="A2181" s="0" t="s">
        <v>31340</v>
      </c>
      <c r="B2181" s="0" t="s">
        <v>31341</v>
      </c>
      <c r="C2181" s="0" t="s">
        <v>28020</v>
      </c>
      <c r="D2181" s="0" t="n">
        <v>31.11</v>
      </c>
    </row>
    <row r="2182" customFormat="false" ht="15" hidden="false" customHeight="false" outlineLevel="0" collapsed="false">
      <c r="A2182" s="0" t="s">
        <v>31342</v>
      </c>
      <c r="B2182" s="0" t="s">
        <v>31343</v>
      </c>
      <c r="C2182" s="0" t="s">
        <v>28020</v>
      </c>
      <c r="D2182" s="0" t="n">
        <v>130.5</v>
      </c>
    </row>
    <row r="2183" customFormat="false" ht="15" hidden="false" customHeight="false" outlineLevel="0" collapsed="false">
      <c r="A2183" s="0" t="s">
        <v>31344</v>
      </c>
      <c r="B2183" s="0" t="s">
        <v>31345</v>
      </c>
      <c r="C2183" s="0" t="s">
        <v>28020</v>
      </c>
      <c r="D2183" s="0" t="n">
        <v>286.18</v>
      </c>
    </row>
    <row r="2184" customFormat="false" ht="15" hidden="false" customHeight="false" outlineLevel="0" collapsed="false">
      <c r="A2184" s="0" t="s">
        <v>31346</v>
      </c>
      <c r="B2184" s="0" t="s">
        <v>31347</v>
      </c>
      <c r="C2184" s="0" t="s">
        <v>28020</v>
      </c>
      <c r="D2184" s="0" t="n">
        <v>94.56</v>
      </c>
    </row>
    <row r="2185" customFormat="false" ht="15" hidden="false" customHeight="false" outlineLevel="0" collapsed="false">
      <c r="A2185" s="0" t="s">
        <v>31348</v>
      </c>
      <c r="B2185" s="0" t="s">
        <v>31349</v>
      </c>
      <c r="C2185" s="0" t="s">
        <v>28020</v>
      </c>
      <c r="D2185" s="0" t="n">
        <v>246.99</v>
      </c>
    </row>
    <row r="2186" customFormat="false" ht="15" hidden="false" customHeight="false" outlineLevel="0" collapsed="false">
      <c r="A2186" s="0" t="s">
        <v>31350</v>
      </c>
      <c r="B2186" s="0" t="s">
        <v>31351</v>
      </c>
      <c r="C2186" s="0" t="s">
        <v>28035</v>
      </c>
      <c r="D2186" s="0" t="n">
        <v>36.19</v>
      </c>
    </row>
    <row r="2187" customFormat="false" ht="15" hidden="false" customHeight="false" outlineLevel="0" collapsed="false">
      <c r="A2187" s="0" t="s">
        <v>31352</v>
      </c>
      <c r="B2187" s="0" t="s">
        <v>31353</v>
      </c>
      <c r="C2187" s="0" t="s">
        <v>28035</v>
      </c>
      <c r="D2187" s="0" t="n">
        <v>26.07</v>
      </c>
    </row>
    <row r="2188" customFormat="false" ht="15" hidden="false" customHeight="false" outlineLevel="0" collapsed="false">
      <c r="A2188" s="0" t="s">
        <v>31354</v>
      </c>
      <c r="B2188" s="0" t="s">
        <v>31355</v>
      </c>
      <c r="C2188" s="0" t="s">
        <v>28035</v>
      </c>
      <c r="D2188" s="0" t="n">
        <v>277.24</v>
      </c>
    </row>
    <row r="2189" customFormat="false" ht="15" hidden="false" customHeight="false" outlineLevel="0" collapsed="false">
      <c r="A2189" s="0" t="s">
        <v>31356</v>
      </c>
      <c r="B2189" s="0" t="s">
        <v>31357</v>
      </c>
      <c r="C2189" s="0" t="s">
        <v>28035</v>
      </c>
      <c r="D2189" s="0" t="n">
        <v>272.06</v>
      </c>
    </row>
    <row r="2190" customFormat="false" ht="15" hidden="false" customHeight="false" outlineLevel="0" collapsed="false">
      <c r="A2190" s="0" t="s">
        <v>31358</v>
      </c>
      <c r="B2190" s="0" t="s">
        <v>31359</v>
      </c>
      <c r="C2190" s="0" t="s">
        <v>28035</v>
      </c>
      <c r="D2190" s="0" t="n">
        <v>26.59</v>
      </c>
    </row>
    <row r="2191" customFormat="false" ht="15" hidden="false" customHeight="false" outlineLevel="0" collapsed="false">
      <c r="A2191" s="0" t="s">
        <v>31360</v>
      </c>
      <c r="B2191" s="0" t="s">
        <v>31361</v>
      </c>
      <c r="C2191" s="0" t="s">
        <v>28020</v>
      </c>
      <c r="D2191" s="0" t="n">
        <v>10.51</v>
      </c>
    </row>
    <row r="2192" customFormat="false" ht="15" hidden="false" customHeight="false" outlineLevel="0" collapsed="false">
      <c r="A2192" s="0" t="s">
        <v>31362</v>
      </c>
      <c r="B2192" s="0" t="s">
        <v>31363</v>
      </c>
      <c r="C2192" s="0" t="s">
        <v>28020</v>
      </c>
      <c r="D2192" s="0" t="n">
        <v>26.39</v>
      </c>
    </row>
    <row r="2193" customFormat="false" ht="15" hidden="false" customHeight="false" outlineLevel="0" collapsed="false">
      <c r="A2193" s="0" t="s">
        <v>31364</v>
      </c>
      <c r="B2193" s="0" t="s">
        <v>31365</v>
      </c>
      <c r="C2193" s="0" t="s">
        <v>28020</v>
      </c>
      <c r="D2193" s="0" t="n">
        <v>13.99</v>
      </c>
    </row>
    <row r="2194" customFormat="false" ht="15" hidden="false" customHeight="false" outlineLevel="0" collapsed="false">
      <c r="A2194" s="0" t="s">
        <v>31366</v>
      </c>
      <c r="B2194" s="0" t="s">
        <v>31367</v>
      </c>
      <c r="C2194" s="0" t="s">
        <v>28020</v>
      </c>
      <c r="D2194" s="0" t="n">
        <v>36.25</v>
      </c>
    </row>
    <row r="2195" customFormat="false" ht="15" hidden="false" customHeight="false" outlineLevel="0" collapsed="false">
      <c r="A2195" s="0" t="s">
        <v>31368</v>
      </c>
      <c r="B2195" s="0" t="s">
        <v>31369</v>
      </c>
      <c r="C2195" s="0" t="s">
        <v>27947</v>
      </c>
      <c r="D2195" s="0" t="n">
        <v>0.47</v>
      </c>
    </row>
    <row r="2196" customFormat="false" ht="15" hidden="false" customHeight="false" outlineLevel="0" collapsed="false">
      <c r="A2196" s="0" t="s">
        <v>31370</v>
      </c>
      <c r="B2196" s="0" t="s">
        <v>27965</v>
      </c>
      <c r="C2196" s="0" t="s">
        <v>27947</v>
      </c>
      <c r="D2196" s="0" t="n">
        <v>0.49</v>
      </c>
    </row>
    <row r="2197" customFormat="false" ht="15" hidden="false" customHeight="false" outlineLevel="0" collapsed="false">
      <c r="A2197" s="0" t="s">
        <v>31371</v>
      </c>
      <c r="B2197" s="0" t="s">
        <v>31372</v>
      </c>
      <c r="C2197" s="0" t="s">
        <v>27947</v>
      </c>
      <c r="D2197" s="0" t="n">
        <v>0.45</v>
      </c>
    </row>
    <row r="2198" customFormat="false" ht="15" hidden="false" customHeight="false" outlineLevel="0" collapsed="false">
      <c r="A2198" s="0" t="s">
        <v>31373</v>
      </c>
      <c r="B2198" s="0" t="s">
        <v>27983</v>
      </c>
      <c r="C2198" s="0" t="s">
        <v>27947</v>
      </c>
      <c r="D2198" s="0" t="n">
        <v>0.81</v>
      </c>
    </row>
    <row r="2199" customFormat="false" ht="15" hidden="false" customHeight="false" outlineLevel="0" collapsed="false">
      <c r="A2199" s="0" t="s">
        <v>31374</v>
      </c>
      <c r="B2199" s="0" t="s">
        <v>31375</v>
      </c>
      <c r="C2199" s="0" t="s">
        <v>27947</v>
      </c>
      <c r="D2199" s="0" t="n">
        <v>0.32</v>
      </c>
    </row>
    <row r="2200" customFormat="false" ht="15" hidden="false" customHeight="false" outlineLevel="0" collapsed="false">
      <c r="A2200" s="0" t="s">
        <v>31376</v>
      </c>
      <c r="B2200" s="0" t="s">
        <v>27991</v>
      </c>
      <c r="C2200" s="0" t="s">
        <v>27947</v>
      </c>
      <c r="D2200" s="0" t="n">
        <v>0.33</v>
      </c>
    </row>
    <row r="2201" customFormat="false" ht="15" hidden="false" customHeight="false" outlineLevel="0" collapsed="false">
      <c r="A2201" s="0" t="s">
        <v>31377</v>
      </c>
      <c r="B2201" s="0" t="s">
        <v>28001</v>
      </c>
      <c r="C2201" s="0" t="s">
        <v>27947</v>
      </c>
      <c r="D2201" s="0" t="n">
        <v>0.96</v>
      </c>
    </row>
    <row r="2203" customFormat="false" ht="15" hidden="false" customHeight="false" outlineLevel="0" collapsed="false">
      <c r="A2203" s="0" t="s">
        <v>28021</v>
      </c>
      <c r="B2203" s="0" t="s">
        <v>28022</v>
      </c>
      <c r="C2203" s="0" t="s">
        <v>28023</v>
      </c>
      <c r="D2203" s="0" t="s">
        <v>28024</v>
      </c>
    </row>
    <row r="2204" customFormat="false" ht="15" hidden="false" customHeight="false" outlineLevel="0" collapsed="false">
      <c r="A2204" s="0" t="s">
        <v>28025</v>
      </c>
      <c r="B2204" s="0" t="s">
        <v>31378</v>
      </c>
    </row>
    <row r="2206" customFormat="false" ht="15" hidden="false" customHeight="false" outlineLevel="0" collapsed="false">
      <c r="A2206" s="0" t="s">
        <v>28027</v>
      </c>
      <c r="B2206" s="0" t="s">
        <v>28028</v>
      </c>
    </row>
    <row r="2207" customFormat="false" ht="15" hidden="false" customHeight="false" outlineLevel="0" collapsed="false">
      <c r="A2207" s="0" t="s">
        <v>27935</v>
      </c>
      <c r="B2207" s="0" t="s">
        <v>27936</v>
      </c>
    </row>
    <row r="2209" customFormat="false" ht="15" hidden="false" customHeight="false" outlineLevel="0" collapsed="false">
      <c r="A2209" s="0" t="s">
        <v>31379</v>
      </c>
      <c r="B2209" s="0" t="s">
        <v>30867</v>
      </c>
    </row>
    <row r="2210" customFormat="false" ht="15" hidden="false" customHeight="false" outlineLevel="0" collapsed="false">
      <c r="A2210" s="0" t="s">
        <v>27939</v>
      </c>
      <c r="B2210" s="0" t="s">
        <v>27940</v>
      </c>
    </row>
    <row r="2211" customFormat="false" ht="15" hidden="false" customHeight="false" outlineLevel="0" collapsed="false">
      <c r="C2211" s="0" t="s">
        <v>28029</v>
      </c>
      <c r="D2211" s="0" t="s">
        <v>28030</v>
      </c>
    </row>
    <row r="2212" customFormat="false" ht="15" hidden="false" customHeight="false" outlineLevel="0" collapsed="false">
      <c r="A2212" s="0" t="s">
        <v>11345</v>
      </c>
      <c r="B2212" s="0" t="s">
        <v>27942</v>
      </c>
      <c r="C2212" s="0" t="s">
        <v>27943</v>
      </c>
      <c r="D2212" s="0" t="s">
        <v>27944</v>
      </c>
    </row>
    <row r="2213" customFormat="false" ht="15" hidden="false" customHeight="false" outlineLevel="0" collapsed="false">
      <c r="A2213" s="0" t="s">
        <v>31380</v>
      </c>
      <c r="B2213" s="0" t="s">
        <v>31381</v>
      </c>
      <c r="C2213" s="0" t="s">
        <v>28020</v>
      </c>
      <c r="D2213" s="0" t="n">
        <v>0.32</v>
      </c>
    </row>
    <row r="2214" customFormat="false" ht="15" hidden="false" customHeight="false" outlineLevel="0" collapsed="false">
      <c r="A2214" s="0" t="s">
        <v>31382</v>
      </c>
      <c r="B2214" s="0" t="s">
        <v>31383</v>
      </c>
      <c r="C2214" s="0" t="s">
        <v>28035</v>
      </c>
      <c r="D2214" s="0" t="n">
        <v>27.4</v>
      </c>
    </row>
    <row r="2215" customFormat="false" ht="15" hidden="false" customHeight="false" outlineLevel="0" collapsed="false">
      <c r="A2215" s="0" t="s">
        <v>31384</v>
      </c>
      <c r="B2215" s="0" t="s">
        <v>31385</v>
      </c>
      <c r="C2215" s="0" t="s">
        <v>28035</v>
      </c>
      <c r="D2215" s="0" t="n">
        <v>68.51</v>
      </c>
    </row>
    <row r="2216" customFormat="false" ht="15" hidden="false" customHeight="false" outlineLevel="0" collapsed="false">
      <c r="A2216" s="0" t="s">
        <v>31386</v>
      </c>
      <c r="B2216" s="0" t="s">
        <v>31387</v>
      </c>
      <c r="C2216" s="0" t="s">
        <v>28011</v>
      </c>
      <c r="D2216" s="0" t="n">
        <v>1.6</v>
      </c>
    </row>
    <row r="2217" customFormat="false" ht="15" hidden="false" customHeight="false" outlineLevel="0" collapsed="false">
      <c r="A2217" s="0" t="s">
        <v>31388</v>
      </c>
      <c r="B2217" s="0" t="s">
        <v>31389</v>
      </c>
      <c r="C2217" s="0" t="s">
        <v>28011</v>
      </c>
      <c r="D2217" s="0" t="n">
        <v>5.86</v>
      </c>
    </row>
    <row r="2218" customFormat="false" ht="15" hidden="false" customHeight="false" outlineLevel="0" collapsed="false">
      <c r="A2218" s="0" t="s">
        <v>31390</v>
      </c>
      <c r="B2218" s="0" t="s">
        <v>31391</v>
      </c>
      <c r="C2218" s="0" t="s">
        <v>28011</v>
      </c>
      <c r="D2218" s="0" t="n">
        <v>6.35</v>
      </c>
    </row>
    <row r="2219" customFormat="false" ht="15" hidden="false" customHeight="false" outlineLevel="0" collapsed="false">
      <c r="A2219" s="0" t="s">
        <v>31392</v>
      </c>
      <c r="B2219" s="0" t="s">
        <v>31393</v>
      </c>
      <c r="C2219" s="0" t="s">
        <v>28011</v>
      </c>
      <c r="D2219" s="0" t="n">
        <v>6.64</v>
      </c>
    </row>
    <row r="2220" customFormat="false" ht="15" hidden="false" customHeight="false" outlineLevel="0" collapsed="false">
      <c r="A2220" s="0" t="s">
        <v>31394</v>
      </c>
      <c r="B2220" s="0" t="s">
        <v>31395</v>
      </c>
      <c r="C2220" s="0" t="s">
        <v>28011</v>
      </c>
      <c r="D2220" s="0" t="n">
        <v>6.9</v>
      </c>
    </row>
    <row r="2221" customFormat="false" ht="15" hidden="false" customHeight="false" outlineLevel="0" collapsed="false">
      <c r="A2221" s="0" t="s">
        <v>31396</v>
      </c>
      <c r="B2221" s="0" t="s">
        <v>31397</v>
      </c>
      <c r="C2221" s="0" t="s">
        <v>28011</v>
      </c>
      <c r="D2221" s="0" t="n">
        <v>7.33</v>
      </c>
    </row>
    <row r="2222" customFormat="false" ht="15" hidden="false" customHeight="false" outlineLevel="0" collapsed="false">
      <c r="A2222" s="0" t="s">
        <v>31398</v>
      </c>
      <c r="B2222" s="0" t="s">
        <v>31399</v>
      </c>
      <c r="C2222" s="0" t="s">
        <v>28011</v>
      </c>
      <c r="D2222" s="0" t="n">
        <v>7.73</v>
      </c>
    </row>
    <row r="2223" customFormat="false" ht="15" hidden="false" customHeight="false" outlineLevel="0" collapsed="false">
      <c r="A2223" s="0" t="s">
        <v>31400</v>
      </c>
      <c r="B2223" s="0" t="s">
        <v>31401</v>
      </c>
      <c r="C2223" s="0" t="s">
        <v>28011</v>
      </c>
      <c r="D2223" s="0" t="n">
        <v>7.89</v>
      </c>
    </row>
    <row r="2224" customFormat="false" ht="15" hidden="false" customHeight="false" outlineLevel="0" collapsed="false">
      <c r="A2224" s="0" t="s">
        <v>31402</v>
      </c>
      <c r="B2224" s="0" t="s">
        <v>31403</v>
      </c>
      <c r="C2224" s="0" t="s">
        <v>28011</v>
      </c>
      <c r="D2224" s="0" t="n">
        <v>8.16</v>
      </c>
    </row>
    <row r="2225" customFormat="false" ht="15" hidden="false" customHeight="false" outlineLevel="0" collapsed="false">
      <c r="A2225" s="0" t="s">
        <v>31404</v>
      </c>
      <c r="B2225" s="0" t="s">
        <v>31405</v>
      </c>
      <c r="C2225" s="0" t="s">
        <v>28011</v>
      </c>
      <c r="D2225" s="0" t="n">
        <v>8.58</v>
      </c>
    </row>
    <row r="2226" customFormat="false" ht="15" hidden="false" customHeight="false" outlineLevel="0" collapsed="false">
      <c r="A2226" s="0" t="s">
        <v>31406</v>
      </c>
      <c r="B2226" s="0" t="s">
        <v>31407</v>
      </c>
      <c r="C2226" s="0" t="s">
        <v>28011</v>
      </c>
      <c r="D2226" s="0" t="n">
        <v>8.76</v>
      </c>
    </row>
    <row r="2227" customFormat="false" ht="15" hidden="false" customHeight="false" outlineLevel="0" collapsed="false">
      <c r="A2227" s="0" t="s">
        <v>31408</v>
      </c>
      <c r="B2227" s="0" t="s">
        <v>31409</v>
      </c>
      <c r="C2227" s="0" t="s">
        <v>28011</v>
      </c>
      <c r="D2227" s="0" t="n">
        <v>10.06</v>
      </c>
    </row>
    <row r="2228" customFormat="false" ht="15" hidden="false" customHeight="false" outlineLevel="0" collapsed="false">
      <c r="A2228" s="0" t="s">
        <v>31410</v>
      </c>
      <c r="B2228" s="0" t="s">
        <v>31411</v>
      </c>
      <c r="C2228" s="0" t="s">
        <v>28011</v>
      </c>
      <c r="D2228" s="0" t="n">
        <v>12.98</v>
      </c>
    </row>
    <row r="2229" customFormat="false" ht="15" hidden="false" customHeight="false" outlineLevel="0" collapsed="false">
      <c r="A2229" s="0" t="s">
        <v>31412</v>
      </c>
      <c r="B2229" s="0" t="s">
        <v>31413</v>
      </c>
      <c r="C2229" s="0" t="s">
        <v>28011</v>
      </c>
      <c r="D2229" s="0" t="n">
        <v>4.51</v>
      </c>
    </row>
    <row r="2230" customFormat="false" ht="15" hidden="false" customHeight="false" outlineLevel="0" collapsed="false">
      <c r="A2230" s="0" t="s">
        <v>31414</v>
      </c>
      <c r="B2230" s="0" t="s">
        <v>31415</v>
      </c>
      <c r="C2230" s="0" t="s">
        <v>28011</v>
      </c>
      <c r="D2230" s="0" t="n">
        <v>4.9</v>
      </c>
    </row>
    <row r="2231" customFormat="false" ht="15" hidden="false" customHeight="false" outlineLevel="0" collapsed="false">
      <c r="A2231" s="0" t="s">
        <v>31416</v>
      </c>
      <c r="B2231" s="0" t="s">
        <v>31417</v>
      </c>
      <c r="C2231" s="0" t="s">
        <v>28011</v>
      </c>
      <c r="D2231" s="0" t="n">
        <v>5.26</v>
      </c>
    </row>
    <row r="2232" customFormat="false" ht="15" hidden="false" customHeight="false" outlineLevel="0" collapsed="false">
      <c r="A2232" s="0" t="s">
        <v>31418</v>
      </c>
      <c r="B2232" s="0" t="s">
        <v>31419</v>
      </c>
      <c r="C2232" s="0" t="s">
        <v>28011</v>
      </c>
      <c r="D2232" s="0" t="n">
        <v>5.66</v>
      </c>
    </row>
    <row r="2233" customFormat="false" ht="15" hidden="false" customHeight="false" outlineLevel="0" collapsed="false">
      <c r="A2233" s="0" t="s">
        <v>31420</v>
      </c>
      <c r="B2233" s="0" t="s">
        <v>31421</v>
      </c>
      <c r="C2233" s="0" t="s">
        <v>28011</v>
      </c>
      <c r="D2233" s="0" t="n">
        <v>5.92</v>
      </c>
    </row>
    <row r="2234" customFormat="false" ht="15" hidden="false" customHeight="false" outlineLevel="0" collapsed="false">
      <c r="A2234" s="0" t="s">
        <v>31422</v>
      </c>
      <c r="B2234" s="0" t="s">
        <v>31423</v>
      </c>
      <c r="C2234" s="0" t="s">
        <v>28011</v>
      </c>
      <c r="D2234" s="0" t="n">
        <v>6.37</v>
      </c>
    </row>
    <row r="2235" customFormat="false" ht="15" hidden="false" customHeight="false" outlineLevel="0" collapsed="false">
      <c r="A2235" s="0" t="s">
        <v>31424</v>
      </c>
      <c r="B2235" s="0" t="s">
        <v>31425</v>
      </c>
      <c r="C2235" s="0" t="s">
        <v>28011</v>
      </c>
      <c r="D2235" s="0" t="n">
        <v>6.65</v>
      </c>
    </row>
    <row r="2236" customFormat="false" ht="15" hidden="false" customHeight="false" outlineLevel="0" collapsed="false">
      <c r="A2236" s="0" t="s">
        <v>31426</v>
      </c>
      <c r="B2236" s="0" t="s">
        <v>31427</v>
      </c>
      <c r="C2236" s="0" t="s">
        <v>28011</v>
      </c>
      <c r="D2236" s="0" t="n">
        <v>6.9</v>
      </c>
    </row>
    <row r="2237" customFormat="false" ht="15" hidden="false" customHeight="false" outlineLevel="0" collapsed="false">
      <c r="A2237" s="0" t="s">
        <v>31428</v>
      </c>
      <c r="B2237" s="0" t="s">
        <v>31429</v>
      </c>
      <c r="C2237" s="0" t="s">
        <v>28011</v>
      </c>
      <c r="D2237" s="0" t="n">
        <v>7.12</v>
      </c>
    </row>
    <row r="2238" customFormat="false" ht="15" hidden="false" customHeight="false" outlineLevel="0" collapsed="false">
      <c r="A2238" s="0" t="s">
        <v>31430</v>
      </c>
      <c r="B2238" s="0" t="s">
        <v>31431</v>
      </c>
      <c r="C2238" s="0" t="s">
        <v>28011</v>
      </c>
      <c r="D2238" s="0" t="n">
        <v>7.42</v>
      </c>
    </row>
    <row r="2239" customFormat="false" ht="15" hidden="false" customHeight="false" outlineLevel="0" collapsed="false">
      <c r="A2239" s="0" t="s">
        <v>31432</v>
      </c>
      <c r="B2239" s="0" t="s">
        <v>31433</v>
      </c>
      <c r="C2239" s="0" t="s">
        <v>28011</v>
      </c>
      <c r="D2239" s="0" t="n">
        <v>8.72</v>
      </c>
    </row>
    <row r="2240" customFormat="false" ht="15" hidden="false" customHeight="false" outlineLevel="0" collapsed="false">
      <c r="A2240" s="0" t="s">
        <v>31434</v>
      </c>
      <c r="B2240" s="0" t="s">
        <v>31435</v>
      </c>
      <c r="C2240" s="0" t="s">
        <v>28011</v>
      </c>
      <c r="D2240" s="0" t="n">
        <v>11.49</v>
      </c>
    </row>
    <row r="2241" customFormat="false" ht="15" hidden="false" customHeight="false" outlineLevel="0" collapsed="false">
      <c r="A2241" s="0" t="s">
        <v>31436</v>
      </c>
      <c r="B2241" s="0" t="s">
        <v>31437</v>
      </c>
      <c r="C2241" s="0" t="s">
        <v>28011</v>
      </c>
      <c r="D2241" s="0" t="n">
        <v>2.81</v>
      </c>
    </row>
    <row r="2242" customFormat="false" ht="15" hidden="false" customHeight="false" outlineLevel="0" collapsed="false">
      <c r="A2242" s="0" t="s">
        <v>31438</v>
      </c>
      <c r="B2242" s="0" t="s">
        <v>31439</v>
      </c>
      <c r="C2242" s="0" t="s">
        <v>28011</v>
      </c>
      <c r="D2242" s="0" t="n">
        <v>8.99</v>
      </c>
    </row>
    <row r="2243" customFormat="false" ht="15" hidden="false" customHeight="false" outlineLevel="0" collapsed="false">
      <c r="A2243" s="0" t="s">
        <v>31440</v>
      </c>
      <c r="B2243" s="0" t="s">
        <v>31441</v>
      </c>
      <c r="C2243" s="0" t="s">
        <v>28011</v>
      </c>
      <c r="D2243" s="0" t="n">
        <v>9.58</v>
      </c>
    </row>
    <row r="2244" customFormat="false" ht="15" hidden="false" customHeight="false" outlineLevel="0" collapsed="false">
      <c r="A2244" s="0" t="s">
        <v>31442</v>
      </c>
      <c r="B2244" s="0" t="s">
        <v>28489</v>
      </c>
      <c r="C2244" s="0" t="s">
        <v>28011</v>
      </c>
      <c r="D2244" s="0" t="n">
        <v>10.13</v>
      </c>
    </row>
    <row r="2245" customFormat="false" ht="15" hidden="false" customHeight="false" outlineLevel="0" collapsed="false">
      <c r="A2245" s="0" t="s">
        <v>31443</v>
      </c>
      <c r="B2245" s="0" t="s">
        <v>28491</v>
      </c>
      <c r="C2245" s="0" t="s">
        <v>28011</v>
      </c>
      <c r="D2245" s="0" t="n">
        <v>10.57</v>
      </c>
    </row>
    <row r="2246" customFormat="false" ht="15" hidden="false" customHeight="false" outlineLevel="0" collapsed="false">
      <c r="A2246" s="0" t="s">
        <v>31444</v>
      </c>
      <c r="B2246" s="0" t="s">
        <v>28493</v>
      </c>
      <c r="C2246" s="0" t="s">
        <v>28011</v>
      </c>
      <c r="D2246" s="0" t="n">
        <v>10.88</v>
      </c>
    </row>
    <row r="2247" customFormat="false" ht="15" hidden="false" customHeight="false" outlineLevel="0" collapsed="false">
      <c r="A2247" s="0" t="s">
        <v>31445</v>
      </c>
      <c r="B2247" s="0" t="s">
        <v>28495</v>
      </c>
      <c r="C2247" s="0" t="s">
        <v>28011</v>
      </c>
      <c r="D2247" s="0" t="n">
        <v>11.32</v>
      </c>
    </row>
    <row r="2248" customFormat="false" ht="15" hidden="false" customHeight="false" outlineLevel="0" collapsed="false">
      <c r="A2248" s="0" t="s">
        <v>31446</v>
      </c>
      <c r="B2248" s="0" t="s">
        <v>28497</v>
      </c>
      <c r="C2248" s="0" t="s">
        <v>28011</v>
      </c>
      <c r="D2248" s="0" t="n">
        <v>11.65</v>
      </c>
    </row>
    <row r="2249" customFormat="false" ht="15" hidden="false" customHeight="false" outlineLevel="0" collapsed="false">
      <c r="A2249" s="0" t="s">
        <v>28021</v>
      </c>
      <c r="B2249" s="0" t="s">
        <v>28022</v>
      </c>
      <c r="C2249" s="0" t="s">
        <v>28023</v>
      </c>
      <c r="D2249" s="0" t="s">
        <v>28024</v>
      </c>
    </row>
    <row r="2250" customFormat="false" ht="15" hidden="false" customHeight="false" outlineLevel="0" collapsed="false">
      <c r="A2250" s="0" t="s">
        <v>28025</v>
      </c>
      <c r="B2250" s="0" t="s">
        <v>31447</v>
      </c>
    </row>
    <row r="2252" customFormat="false" ht="15" hidden="false" customHeight="false" outlineLevel="0" collapsed="false">
      <c r="A2252" s="0" t="s">
        <v>28027</v>
      </c>
      <c r="B2252" s="0" t="s">
        <v>28028</v>
      </c>
    </row>
    <row r="2253" customFormat="false" ht="15" hidden="false" customHeight="false" outlineLevel="0" collapsed="false">
      <c r="A2253" s="0" t="s">
        <v>27935</v>
      </c>
      <c r="B2253" s="0" t="s">
        <v>27936</v>
      </c>
    </row>
    <row r="2255" customFormat="false" ht="15" hidden="false" customHeight="false" outlineLevel="0" collapsed="false">
      <c r="A2255" s="0" t="s">
        <v>31379</v>
      </c>
      <c r="B2255" s="0" t="s">
        <v>30867</v>
      </c>
    </row>
    <row r="2256" customFormat="false" ht="15" hidden="false" customHeight="false" outlineLevel="0" collapsed="false">
      <c r="A2256" s="0" t="s">
        <v>27939</v>
      </c>
      <c r="B2256" s="0" t="s">
        <v>27940</v>
      </c>
    </row>
    <row r="2257" customFormat="false" ht="15" hidden="false" customHeight="false" outlineLevel="0" collapsed="false">
      <c r="C2257" s="0" t="s">
        <v>28029</v>
      </c>
      <c r="D2257" s="0" t="s">
        <v>28030</v>
      </c>
    </row>
    <row r="2258" customFormat="false" ht="15" hidden="false" customHeight="false" outlineLevel="0" collapsed="false">
      <c r="A2258" s="0" t="s">
        <v>11345</v>
      </c>
      <c r="B2258" s="0" t="s">
        <v>27942</v>
      </c>
      <c r="C2258" s="0" t="s">
        <v>27943</v>
      </c>
      <c r="D2258" s="0" t="s">
        <v>27944</v>
      </c>
    </row>
    <row r="2259" customFormat="false" ht="15" hidden="false" customHeight="false" outlineLevel="0" collapsed="false">
      <c r="A2259" s="0" t="s">
        <v>31448</v>
      </c>
      <c r="B2259" s="0" t="s">
        <v>28499</v>
      </c>
      <c r="C2259" s="0" t="s">
        <v>28011</v>
      </c>
      <c r="D2259" s="0" t="n">
        <v>12.01</v>
      </c>
    </row>
    <row r="2260" customFormat="false" ht="15" hidden="false" customHeight="false" outlineLevel="0" collapsed="false">
      <c r="A2260" s="0" t="s">
        <v>31449</v>
      </c>
      <c r="B2260" s="0" t="s">
        <v>28501</v>
      </c>
      <c r="C2260" s="0" t="s">
        <v>28011</v>
      </c>
      <c r="D2260" s="0" t="n">
        <v>12.21</v>
      </c>
    </row>
    <row r="2261" customFormat="false" ht="15" hidden="false" customHeight="false" outlineLevel="0" collapsed="false">
      <c r="A2261" s="0" t="s">
        <v>31450</v>
      </c>
      <c r="B2261" s="0" t="s">
        <v>28503</v>
      </c>
      <c r="C2261" s="0" t="s">
        <v>28011</v>
      </c>
      <c r="D2261" s="0" t="n">
        <v>12.77</v>
      </c>
    </row>
    <row r="2262" customFormat="false" ht="15" hidden="false" customHeight="false" outlineLevel="0" collapsed="false">
      <c r="A2262" s="0" t="s">
        <v>31451</v>
      </c>
      <c r="B2262" s="0" t="s">
        <v>28505</v>
      </c>
      <c r="C2262" s="0" t="s">
        <v>28011</v>
      </c>
      <c r="D2262" s="0" t="n">
        <v>14.03</v>
      </c>
    </row>
    <row r="2263" customFormat="false" ht="15" hidden="false" customHeight="false" outlineLevel="0" collapsed="false">
      <c r="A2263" s="0" t="s">
        <v>31452</v>
      </c>
      <c r="B2263" s="0" t="s">
        <v>28507</v>
      </c>
      <c r="C2263" s="0" t="s">
        <v>28011</v>
      </c>
      <c r="D2263" s="0" t="n">
        <v>17.38</v>
      </c>
    </row>
    <row r="2264" customFormat="false" ht="15" hidden="false" customHeight="false" outlineLevel="0" collapsed="false">
      <c r="A2264" s="0" t="s">
        <v>31453</v>
      </c>
      <c r="B2264" s="0" t="s">
        <v>28509</v>
      </c>
      <c r="C2264" s="0" t="s">
        <v>28011</v>
      </c>
      <c r="D2264" s="0" t="n">
        <v>6.29</v>
      </c>
    </row>
    <row r="2265" customFormat="false" ht="15" hidden="false" customHeight="false" outlineLevel="0" collapsed="false">
      <c r="A2265" s="0" t="s">
        <v>31454</v>
      </c>
      <c r="B2265" s="0" t="s">
        <v>28511</v>
      </c>
      <c r="C2265" s="0" t="s">
        <v>28011</v>
      </c>
      <c r="D2265" s="0" t="n">
        <v>6.75</v>
      </c>
    </row>
    <row r="2266" customFormat="false" ht="15" hidden="false" customHeight="false" outlineLevel="0" collapsed="false">
      <c r="A2266" s="0" t="s">
        <v>31455</v>
      </c>
      <c r="B2266" s="0" t="s">
        <v>28513</v>
      </c>
      <c r="C2266" s="0" t="s">
        <v>28011</v>
      </c>
      <c r="D2266" s="0" t="n">
        <v>7.17</v>
      </c>
    </row>
    <row r="2267" customFormat="false" ht="15" hidden="false" customHeight="false" outlineLevel="0" collapsed="false">
      <c r="A2267" s="0" t="s">
        <v>31456</v>
      </c>
      <c r="B2267" s="0" t="s">
        <v>28515</v>
      </c>
      <c r="C2267" s="0" t="s">
        <v>28011</v>
      </c>
      <c r="D2267" s="0" t="n">
        <v>7.52</v>
      </c>
    </row>
    <row r="2268" customFormat="false" ht="15" hidden="false" customHeight="false" outlineLevel="0" collapsed="false">
      <c r="A2268" s="0" t="s">
        <v>31457</v>
      </c>
      <c r="B2268" s="0" t="s">
        <v>28517</v>
      </c>
      <c r="C2268" s="0" t="s">
        <v>28011</v>
      </c>
      <c r="D2268" s="0" t="n">
        <v>8.18</v>
      </c>
    </row>
    <row r="2269" customFormat="false" ht="15" hidden="false" customHeight="false" outlineLevel="0" collapsed="false">
      <c r="A2269" s="0" t="s">
        <v>31458</v>
      </c>
      <c r="B2269" s="0" t="s">
        <v>28519</v>
      </c>
      <c r="C2269" s="0" t="s">
        <v>28011</v>
      </c>
      <c r="D2269" s="0" t="n">
        <v>8.51</v>
      </c>
    </row>
    <row r="2270" customFormat="false" ht="15" hidden="false" customHeight="false" outlineLevel="0" collapsed="false">
      <c r="A2270" s="0" t="s">
        <v>31459</v>
      </c>
      <c r="B2270" s="0" t="s">
        <v>28521</v>
      </c>
      <c r="C2270" s="0" t="s">
        <v>28011</v>
      </c>
      <c r="D2270" s="0" t="n">
        <v>8.91</v>
      </c>
    </row>
    <row r="2271" customFormat="false" ht="15" hidden="false" customHeight="false" outlineLevel="0" collapsed="false">
      <c r="A2271" s="0" t="s">
        <v>31460</v>
      </c>
      <c r="B2271" s="0" t="s">
        <v>28523</v>
      </c>
      <c r="C2271" s="0" t="s">
        <v>28011</v>
      </c>
      <c r="D2271" s="0" t="n">
        <v>9.11</v>
      </c>
    </row>
    <row r="2272" customFormat="false" ht="15" hidden="false" customHeight="false" outlineLevel="0" collapsed="false">
      <c r="A2272" s="0" t="s">
        <v>31461</v>
      </c>
      <c r="B2272" s="0" t="s">
        <v>28525</v>
      </c>
      <c r="C2272" s="0" t="s">
        <v>28011</v>
      </c>
      <c r="D2272" s="0" t="n">
        <v>9.26</v>
      </c>
    </row>
    <row r="2273" customFormat="false" ht="15" hidden="false" customHeight="false" outlineLevel="0" collapsed="false">
      <c r="A2273" s="0" t="s">
        <v>31462</v>
      </c>
      <c r="B2273" s="0" t="s">
        <v>28527</v>
      </c>
      <c r="C2273" s="0" t="s">
        <v>28011</v>
      </c>
      <c r="D2273" s="0" t="n">
        <v>9.99</v>
      </c>
    </row>
    <row r="2274" customFormat="false" ht="15" hidden="false" customHeight="false" outlineLevel="0" collapsed="false">
      <c r="A2274" s="0" t="s">
        <v>31463</v>
      </c>
      <c r="B2274" s="0" t="s">
        <v>28529</v>
      </c>
      <c r="C2274" s="0" t="s">
        <v>28011</v>
      </c>
      <c r="D2274" s="0" t="n">
        <v>11.3</v>
      </c>
    </row>
    <row r="2275" customFormat="false" ht="15" hidden="false" customHeight="false" outlineLevel="0" collapsed="false">
      <c r="A2275" s="0" t="s">
        <v>31464</v>
      </c>
      <c r="B2275" s="0" t="s">
        <v>28531</v>
      </c>
      <c r="C2275" s="0" t="s">
        <v>28011</v>
      </c>
      <c r="D2275" s="0" t="n">
        <v>14.36</v>
      </c>
    </row>
    <row r="2276" customFormat="false" ht="15" hidden="false" customHeight="false" outlineLevel="0" collapsed="false">
      <c r="A2276" s="0" t="s">
        <v>31465</v>
      </c>
      <c r="B2276" s="0" t="s">
        <v>28533</v>
      </c>
      <c r="C2276" s="0" t="s">
        <v>28011</v>
      </c>
      <c r="D2276" s="0" t="n">
        <v>19.11</v>
      </c>
    </row>
    <row r="2277" customFormat="false" ht="15" hidden="false" customHeight="false" outlineLevel="0" collapsed="false">
      <c r="A2277" s="0" t="s">
        <v>31466</v>
      </c>
      <c r="B2277" s="0" t="s">
        <v>28535</v>
      </c>
      <c r="C2277" s="0" t="s">
        <v>28011</v>
      </c>
      <c r="D2277" s="0" t="n">
        <v>23.36</v>
      </c>
    </row>
    <row r="2278" customFormat="false" ht="15" hidden="false" customHeight="false" outlineLevel="0" collapsed="false">
      <c r="A2278" s="0" t="s">
        <v>31467</v>
      </c>
      <c r="B2278" s="0" t="s">
        <v>28537</v>
      </c>
      <c r="C2278" s="0" t="s">
        <v>28011</v>
      </c>
      <c r="D2278" s="0" t="n">
        <v>25.05</v>
      </c>
    </row>
    <row r="2279" customFormat="false" ht="15" hidden="false" customHeight="false" outlineLevel="0" collapsed="false">
      <c r="A2279" s="0" t="s">
        <v>31468</v>
      </c>
      <c r="B2279" s="0" t="s">
        <v>28539</v>
      </c>
      <c r="C2279" s="0" t="s">
        <v>28011</v>
      </c>
      <c r="D2279" s="0" t="n">
        <v>25.38</v>
      </c>
    </row>
    <row r="2280" customFormat="false" ht="15" hidden="false" customHeight="false" outlineLevel="0" collapsed="false">
      <c r="A2280" s="0" t="s">
        <v>31469</v>
      </c>
      <c r="B2280" s="0" t="s">
        <v>28542</v>
      </c>
      <c r="C2280" s="0" t="s">
        <v>28011</v>
      </c>
      <c r="D2280" s="0" t="n">
        <v>26.37</v>
      </c>
    </row>
    <row r="2281" customFormat="false" ht="15" hidden="false" customHeight="false" outlineLevel="0" collapsed="false">
      <c r="A2281" s="0" t="s">
        <v>31470</v>
      </c>
      <c r="B2281" s="0" t="s">
        <v>28544</v>
      </c>
      <c r="C2281" s="0" t="s">
        <v>28011</v>
      </c>
      <c r="D2281" s="0" t="n">
        <v>26.81</v>
      </c>
    </row>
    <row r="2282" customFormat="false" ht="15" hidden="false" customHeight="false" outlineLevel="0" collapsed="false">
      <c r="A2282" s="0" t="s">
        <v>31471</v>
      </c>
      <c r="B2282" s="0" t="s">
        <v>28546</v>
      </c>
      <c r="C2282" s="0" t="s">
        <v>28011</v>
      </c>
      <c r="D2282" s="0" t="n">
        <v>27.68</v>
      </c>
    </row>
    <row r="2283" customFormat="false" ht="15" hidden="false" customHeight="false" outlineLevel="0" collapsed="false">
      <c r="A2283" s="0" t="s">
        <v>31472</v>
      </c>
      <c r="B2283" s="0" t="s">
        <v>28558</v>
      </c>
      <c r="C2283" s="0" t="s">
        <v>28011</v>
      </c>
      <c r="D2283" s="0" t="n">
        <v>2.2</v>
      </c>
    </row>
    <row r="2284" customFormat="false" ht="15" hidden="false" customHeight="false" outlineLevel="0" collapsed="false">
      <c r="A2284" s="0" t="s">
        <v>31473</v>
      </c>
      <c r="B2284" s="0" t="s">
        <v>28560</v>
      </c>
      <c r="C2284" s="0" t="s">
        <v>28011</v>
      </c>
      <c r="D2284" s="0" t="n">
        <v>2.62</v>
      </c>
    </row>
    <row r="2285" customFormat="false" ht="15" hidden="false" customHeight="false" outlineLevel="0" collapsed="false">
      <c r="A2285" s="0" t="s">
        <v>31474</v>
      </c>
      <c r="B2285" s="0" t="s">
        <v>28568</v>
      </c>
      <c r="C2285" s="0" t="s">
        <v>28011</v>
      </c>
      <c r="D2285" s="0" t="n">
        <v>1.7</v>
      </c>
    </row>
    <row r="2286" customFormat="false" ht="15" hidden="false" customHeight="false" outlineLevel="0" collapsed="false">
      <c r="A2286" s="0" t="s">
        <v>31475</v>
      </c>
      <c r="B2286" s="0" t="s">
        <v>28570</v>
      </c>
      <c r="C2286" s="0" t="s">
        <v>28011</v>
      </c>
      <c r="D2286" s="0" t="n">
        <v>8.98</v>
      </c>
    </row>
    <row r="2287" customFormat="false" ht="15" hidden="false" customHeight="false" outlineLevel="0" collapsed="false">
      <c r="A2287" s="0" t="s">
        <v>31476</v>
      </c>
      <c r="B2287" s="0" t="s">
        <v>28572</v>
      </c>
      <c r="C2287" s="0" t="s">
        <v>28020</v>
      </c>
      <c r="D2287" s="0" t="n">
        <v>0.67</v>
      </c>
    </row>
    <row r="2288" customFormat="false" ht="15" hidden="false" customHeight="false" outlineLevel="0" collapsed="false">
      <c r="A2288" s="0" t="s">
        <v>31477</v>
      </c>
      <c r="B2288" s="0" t="s">
        <v>31478</v>
      </c>
      <c r="C2288" s="0" t="s">
        <v>28020</v>
      </c>
      <c r="D2288" s="0" t="n">
        <v>0.86</v>
      </c>
    </row>
    <row r="2289" customFormat="false" ht="15" hidden="false" customHeight="false" outlineLevel="0" collapsed="false">
      <c r="A2289" s="0" t="s">
        <v>31479</v>
      </c>
      <c r="B2289" s="0" t="s">
        <v>28576</v>
      </c>
      <c r="C2289" s="0" t="s">
        <v>28011</v>
      </c>
      <c r="D2289" s="0" t="n">
        <v>8.98</v>
      </c>
    </row>
    <row r="2290" customFormat="false" ht="15" hidden="false" customHeight="false" outlineLevel="0" collapsed="false">
      <c r="A2290" s="0" t="s">
        <v>31480</v>
      </c>
      <c r="B2290" s="0" t="s">
        <v>28578</v>
      </c>
      <c r="C2290" s="0" t="s">
        <v>28011</v>
      </c>
      <c r="D2290" s="0" t="n">
        <v>8.98</v>
      </c>
    </row>
    <row r="2291" customFormat="false" ht="15" hidden="false" customHeight="false" outlineLevel="0" collapsed="false">
      <c r="A2291" s="0" t="s">
        <v>31481</v>
      </c>
      <c r="B2291" s="0" t="s">
        <v>31482</v>
      </c>
      <c r="C2291" s="0" t="s">
        <v>28020</v>
      </c>
      <c r="D2291" s="0" t="n">
        <v>0.67</v>
      </c>
    </row>
    <row r="2292" customFormat="false" ht="15" hidden="false" customHeight="false" outlineLevel="0" collapsed="false">
      <c r="A2292" s="0" t="s">
        <v>31483</v>
      </c>
      <c r="B2292" s="0" t="s">
        <v>31484</v>
      </c>
      <c r="C2292" s="0" t="s">
        <v>28011</v>
      </c>
      <c r="D2292" s="0" t="n">
        <v>9.63</v>
      </c>
    </row>
    <row r="2293" customFormat="false" ht="15" hidden="false" customHeight="false" outlineLevel="0" collapsed="false">
      <c r="A2293" s="0" t="s">
        <v>31485</v>
      </c>
      <c r="B2293" s="0" t="s">
        <v>31486</v>
      </c>
      <c r="C2293" s="0" t="s">
        <v>28011</v>
      </c>
      <c r="D2293" s="0" t="n">
        <v>10.89</v>
      </c>
    </row>
    <row r="2294" customFormat="false" ht="15" hidden="false" customHeight="false" outlineLevel="0" collapsed="false">
      <c r="A2294" s="0" t="s">
        <v>31487</v>
      </c>
      <c r="B2294" s="0" t="s">
        <v>31488</v>
      </c>
      <c r="C2294" s="0" t="s">
        <v>28011</v>
      </c>
      <c r="D2294" s="0" t="n">
        <v>10.89</v>
      </c>
    </row>
    <row r="2295" customFormat="false" ht="15" hidden="false" customHeight="false" outlineLevel="0" collapsed="false">
      <c r="A2295" s="0" t="s">
        <v>28021</v>
      </c>
      <c r="B2295" s="0" t="s">
        <v>28022</v>
      </c>
      <c r="C2295" s="0" t="s">
        <v>28023</v>
      </c>
      <c r="D2295" s="0" t="s">
        <v>28024</v>
      </c>
    </row>
    <row r="2296" customFormat="false" ht="15" hidden="false" customHeight="false" outlineLevel="0" collapsed="false">
      <c r="A2296" s="0" t="s">
        <v>28025</v>
      </c>
      <c r="B2296" s="0" t="s">
        <v>31489</v>
      </c>
    </row>
    <row r="2298" customFormat="false" ht="15" hidden="false" customHeight="false" outlineLevel="0" collapsed="false">
      <c r="A2298" s="0" t="s">
        <v>28027</v>
      </c>
      <c r="B2298" s="0" t="s">
        <v>28028</v>
      </c>
    </row>
    <row r="2299" customFormat="false" ht="15" hidden="false" customHeight="false" outlineLevel="0" collapsed="false">
      <c r="A2299" s="0" t="s">
        <v>27935</v>
      </c>
      <c r="B2299" s="0" t="s">
        <v>27936</v>
      </c>
    </row>
    <row r="2301" customFormat="false" ht="15" hidden="false" customHeight="false" outlineLevel="0" collapsed="false">
      <c r="A2301" s="0" t="s">
        <v>31379</v>
      </c>
      <c r="B2301" s="0" t="s">
        <v>30867</v>
      </c>
    </row>
    <row r="2302" customFormat="false" ht="15" hidden="false" customHeight="false" outlineLevel="0" collapsed="false">
      <c r="A2302" s="0" t="s">
        <v>27939</v>
      </c>
      <c r="B2302" s="0" t="s">
        <v>27940</v>
      </c>
    </row>
    <row r="2303" customFormat="false" ht="15" hidden="false" customHeight="false" outlineLevel="0" collapsed="false">
      <c r="C2303" s="0" t="s">
        <v>28029</v>
      </c>
      <c r="D2303" s="0" t="s">
        <v>28030</v>
      </c>
    </row>
    <row r="2304" customFormat="false" ht="15" hidden="false" customHeight="false" outlineLevel="0" collapsed="false">
      <c r="A2304" s="0" t="s">
        <v>11345</v>
      </c>
      <c r="B2304" s="0" t="s">
        <v>27942</v>
      </c>
      <c r="C2304" s="0" t="s">
        <v>27943</v>
      </c>
      <c r="D2304" s="0" t="s">
        <v>27944</v>
      </c>
    </row>
    <row r="2305" customFormat="false" ht="15" hidden="false" customHeight="false" outlineLevel="0" collapsed="false">
      <c r="A2305" s="0" t="s">
        <v>31490</v>
      </c>
      <c r="B2305" s="0" t="s">
        <v>31491</v>
      </c>
      <c r="C2305" s="0" t="s">
        <v>28011</v>
      </c>
      <c r="D2305" s="0" t="n">
        <v>28.84</v>
      </c>
    </row>
    <row r="2306" customFormat="false" ht="15" hidden="false" customHeight="false" outlineLevel="0" collapsed="false">
      <c r="A2306" s="0" t="s">
        <v>31492</v>
      </c>
      <c r="B2306" s="0" t="s">
        <v>31493</v>
      </c>
      <c r="C2306" s="0" t="s">
        <v>28011</v>
      </c>
      <c r="D2306" s="0" t="n">
        <v>28.84</v>
      </c>
    </row>
    <row r="2307" customFormat="false" ht="15" hidden="false" customHeight="false" outlineLevel="0" collapsed="false">
      <c r="A2307" s="0" t="s">
        <v>31494</v>
      </c>
      <c r="B2307" s="0" t="s">
        <v>31495</v>
      </c>
      <c r="C2307" s="0" t="s">
        <v>28011</v>
      </c>
      <c r="D2307" s="0" t="n">
        <v>34.24</v>
      </c>
    </row>
    <row r="2308" customFormat="false" ht="15" hidden="false" customHeight="false" outlineLevel="0" collapsed="false">
      <c r="A2308" s="0" t="s">
        <v>31496</v>
      </c>
      <c r="B2308" s="0" t="s">
        <v>31497</v>
      </c>
      <c r="C2308" s="0" t="s">
        <v>28011</v>
      </c>
      <c r="D2308" s="0" t="n">
        <v>51.5</v>
      </c>
    </row>
    <row r="2309" customFormat="false" ht="15" hidden="false" customHeight="false" outlineLevel="0" collapsed="false">
      <c r="A2309" s="0" t="s">
        <v>31498</v>
      </c>
      <c r="B2309" s="0" t="s">
        <v>28594</v>
      </c>
      <c r="C2309" s="0" t="s">
        <v>28011</v>
      </c>
      <c r="D2309" s="0" t="n">
        <v>56.66</v>
      </c>
    </row>
    <row r="2310" customFormat="false" ht="15" hidden="false" customHeight="false" outlineLevel="0" collapsed="false">
      <c r="A2310" s="0" t="s">
        <v>31499</v>
      </c>
      <c r="B2310" s="0" t="s">
        <v>31500</v>
      </c>
      <c r="C2310" s="0" t="s">
        <v>28011</v>
      </c>
      <c r="D2310" s="0" t="n">
        <v>56.46</v>
      </c>
    </row>
    <row r="2311" customFormat="false" ht="15" hidden="false" customHeight="false" outlineLevel="0" collapsed="false">
      <c r="A2311" s="0" t="s">
        <v>31501</v>
      </c>
      <c r="B2311" s="0" t="s">
        <v>28598</v>
      </c>
      <c r="C2311" s="0" t="s">
        <v>28011</v>
      </c>
      <c r="D2311" s="0" t="n">
        <v>99.83</v>
      </c>
    </row>
    <row r="2312" customFormat="false" ht="15" hidden="false" customHeight="false" outlineLevel="0" collapsed="false">
      <c r="A2312" s="0" t="s">
        <v>31502</v>
      </c>
      <c r="B2312" s="0" t="s">
        <v>31503</v>
      </c>
      <c r="C2312" s="0" t="s">
        <v>28011</v>
      </c>
      <c r="D2312" s="0" t="n">
        <v>99.63</v>
      </c>
    </row>
    <row r="2313" customFormat="false" ht="15" hidden="false" customHeight="false" outlineLevel="0" collapsed="false">
      <c r="A2313" s="0" t="s">
        <v>31504</v>
      </c>
      <c r="B2313" s="0" t="s">
        <v>31505</v>
      </c>
      <c r="C2313" s="0" t="s">
        <v>28011</v>
      </c>
      <c r="D2313" s="0" t="n">
        <v>49.85</v>
      </c>
    </row>
    <row r="2314" customFormat="false" ht="15" hidden="false" customHeight="false" outlineLevel="0" collapsed="false">
      <c r="A2314" s="0" t="s">
        <v>31506</v>
      </c>
      <c r="B2314" s="0" t="s">
        <v>31507</v>
      </c>
      <c r="C2314" s="0" t="s">
        <v>28011</v>
      </c>
      <c r="D2314" s="0" t="n">
        <v>90.32</v>
      </c>
    </row>
    <row r="2315" customFormat="false" ht="15" hidden="false" customHeight="false" outlineLevel="0" collapsed="false">
      <c r="A2315" s="0" t="s">
        <v>31508</v>
      </c>
      <c r="B2315" s="0" t="s">
        <v>31509</v>
      </c>
      <c r="C2315" s="0" t="s">
        <v>28011</v>
      </c>
      <c r="D2315" s="0" t="n">
        <v>45.04</v>
      </c>
    </row>
    <row r="2316" customFormat="false" ht="15" hidden="false" customHeight="false" outlineLevel="0" collapsed="false">
      <c r="A2316" s="0" t="s">
        <v>31510</v>
      </c>
      <c r="B2316" s="0" t="s">
        <v>31511</v>
      </c>
      <c r="C2316" s="0" t="s">
        <v>28011</v>
      </c>
      <c r="D2316" s="0" t="n">
        <v>96.39</v>
      </c>
    </row>
    <row r="2317" customFormat="false" ht="15" hidden="false" customHeight="false" outlineLevel="0" collapsed="false">
      <c r="A2317" s="0" t="s">
        <v>31512</v>
      </c>
      <c r="B2317" s="0" t="s">
        <v>31513</v>
      </c>
      <c r="C2317" s="0" t="s">
        <v>28011</v>
      </c>
      <c r="D2317" s="0" t="n">
        <v>58.64</v>
      </c>
    </row>
    <row r="2318" customFormat="false" ht="15" hidden="false" customHeight="false" outlineLevel="0" collapsed="false">
      <c r="A2318" s="0" t="s">
        <v>31514</v>
      </c>
      <c r="B2318" s="0" t="s">
        <v>28610</v>
      </c>
      <c r="C2318" s="0" t="s">
        <v>28020</v>
      </c>
      <c r="D2318" s="0" t="n">
        <v>0.22</v>
      </c>
    </row>
    <row r="2319" customFormat="false" ht="15" hidden="false" customHeight="false" outlineLevel="0" collapsed="false">
      <c r="A2319" s="0" t="s">
        <v>31515</v>
      </c>
      <c r="B2319" s="0" t="s">
        <v>28612</v>
      </c>
      <c r="C2319" s="0" t="s">
        <v>28020</v>
      </c>
      <c r="D2319" s="0" t="n">
        <v>0.15</v>
      </c>
    </row>
    <row r="2320" customFormat="false" ht="15" hidden="false" customHeight="false" outlineLevel="0" collapsed="false">
      <c r="A2320" s="0" t="s">
        <v>31516</v>
      </c>
      <c r="B2320" s="0" t="s">
        <v>28615</v>
      </c>
      <c r="C2320" s="0" t="s">
        <v>28020</v>
      </c>
      <c r="D2320" s="0" t="n">
        <v>0.74</v>
      </c>
    </row>
    <row r="2321" customFormat="false" ht="15" hidden="false" customHeight="false" outlineLevel="0" collapsed="false">
      <c r="A2321" s="0" t="s">
        <v>31517</v>
      </c>
      <c r="B2321" s="0" t="s">
        <v>28617</v>
      </c>
      <c r="C2321" s="0" t="s">
        <v>28020</v>
      </c>
      <c r="D2321" s="0" t="n">
        <v>0.9</v>
      </c>
    </row>
    <row r="2322" customFormat="false" ht="15" hidden="false" customHeight="false" outlineLevel="0" collapsed="false">
      <c r="A2322" s="0" t="s">
        <v>31518</v>
      </c>
      <c r="B2322" s="0" t="s">
        <v>31519</v>
      </c>
      <c r="C2322" s="0" t="s">
        <v>28020</v>
      </c>
      <c r="D2322" s="0" t="n">
        <v>1.02</v>
      </c>
    </row>
    <row r="2323" customFormat="false" ht="15" hidden="false" customHeight="false" outlineLevel="0" collapsed="false">
      <c r="A2323" s="0" t="s">
        <v>31520</v>
      </c>
      <c r="B2323" s="0" t="s">
        <v>31521</v>
      </c>
      <c r="C2323" s="0" t="s">
        <v>28020</v>
      </c>
      <c r="D2323" s="0" t="n">
        <v>0.96</v>
      </c>
    </row>
    <row r="2324" customFormat="false" ht="15" hidden="false" customHeight="false" outlineLevel="0" collapsed="false">
      <c r="A2324" s="0" t="s">
        <v>31522</v>
      </c>
      <c r="B2324" s="0" t="s">
        <v>31523</v>
      </c>
      <c r="C2324" s="0" t="s">
        <v>28020</v>
      </c>
      <c r="D2324" s="0" t="n">
        <v>1.11</v>
      </c>
    </row>
    <row r="2325" customFormat="false" ht="15" hidden="false" customHeight="false" outlineLevel="0" collapsed="false">
      <c r="A2325" s="0" t="s">
        <v>31524</v>
      </c>
      <c r="B2325" s="0" t="s">
        <v>28625</v>
      </c>
      <c r="C2325" s="0" t="s">
        <v>28020</v>
      </c>
      <c r="D2325" s="0" t="n">
        <v>2.3</v>
      </c>
    </row>
    <row r="2326" customFormat="false" ht="15" hidden="false" customHeight="false" outlineLevel="0" collapsed="false">
      <c r="A2326" s="0" t="s">
        <v>31525</v>
      </c>
      <c r="B2326" s="0" t="s">
        <v>28627</v>
      </c>
      <c r="C2326" s="0" t="s">
        <v>28020</v>
      </c>
      <c r="D2326" s="0" t="n">
        <v>2.63</v>
      </c>
    </row>
    <row r="2327" customFormat="false" ht="15" hidden="false" customHeight="false" outlineLevel="0" collapsed="false">
      <c r="A2327" s="0" t="s">
        <v>31526</v>
      </c>
      <c r="B2327" s="0" t="s">
        <v>30912</v>
      </c>
      <c r="C2327" s="0" t="s">
        <v>28020</v>
      </c>
      <c r="D2327" s="0" t="n">
        <v>2.98</v>
      </c>
    </row>
    <row r="2328" customFormat="false" ht="15" hidden="false" customHeight="false" outlineLevel="0" collapsed="false">
      <c r="A2328" s="0" t="s">
        <v>31527</v>
      </c>
      <c r="B2328" s="0" t="s">
        <v>28631</v>
      </c>
      <c r="C2328" s="0" t="s">
        <v>28020</v>
      </c>
      <c r="D2328" s="0" t="n">
        <v>2.97</v>
      </c>
    </row>
    <row r="2329" customFormat="false" ht="15" hidden="false" customHeight="false" outlineLevel="0" collapsed="false">
      <c r="A2329" s="0" t="s">
        <v>31528</v>
      </c>
      <c r="B2329" s="0" t="s">
        <v>28633</v>
      </c>
      <c r="C2329" s="0" t="s">
        <v>28020</v>
      </c>
      <c r="D2329" s="0" t="n">
        <v>3.29</v>
      </c>
    </row>
    <row r="2330" customFormat="false" ht="15" hidden="false" customHeight="false" outlineLevel="0" collapsed="false">
      <c r="A2330" s="0" t="s">
        <v>31529</v>
      </c>
      <c r="B2330" s="0" t="s">
        <v>28635</v>
      </c>
      <c r="C2330" s="0" t="s">
        <v>28020</v>
      </c>
      <c r="D2330" s="0" t="n">
        <v>3.33</v>
      </c>
    </row>
    <row r="2331" customFormat="false" ht="15" hidden="false" customHeight="false" outlineLevel="0" collapsed="false">
      <c r="A2331" s="0" t="s">
        <v>31530</v>
      </c>
      <c r="B2331" s="0" t="s">
        <v>28637</v>
      </c>
      <c r="C2331" s="0" t="s">
        <v>28020</v>
      </c>
      <c r="D2331" s="0" t="n">
        <v>3.76</v>
      </c>
    </row>
    <row r="2332" customFormat="false" ht="15" hidden="false" customHeight="false" outlineLevel="0" collapsed="false">
      <c r="A2332" s="0" t="s">
        <v>31531</v>
      </c>
      <c r="B2332" s="0" t="s">
        <v>31532</v>
      </c>
      <c r="C2332" s="0" t="s">
        <v>28020</v>
      </c>
      <c r="D2332" s="0" t="n">
        <v>4.08</v>
      </c>
    </row>
    <row r="2333" customFormat="false" ht="15" hidden="false" customHeight="false" outlineLevel="0" collapsed="false">
      <c r="A2333" s="0" t="s">
        <v>31533</v>
      </c>
      <c r="B2333" s="0" t="s">
        <v>28641</v>
      </c>
      <c r="C2333" s="0" t="s">
        <v>28020</v>
      </c>
      <c r="D2333" s="0" t="n">
        <v>4.12</v>
      </c>
    </row>
    <row r="2334" customFormat="false" ht="15" hidden="false" customHeight="false" outlineLevel="0" collapsed="false">
      <c r="A2334" s="0" t="s">
        <v>31534</v>
      </c>
      <c r="B2334" s="0" t="s">
        <v>31535</v>
      </c>
      <c r="C2334" s="0" t="s">
        <v>28020</v>
      </c>
      <c r="D2334" s="0" t="n">
        <v>4.55</v>
      </c>
    </row>
    <row r="2335" customFormat="false" ht="15" hidden="false" customHeight="false" outlineLevel="0" collapsed="false">
      <c r="A2335" s="0" t="s">
        <v>31536</v>
      </c>
      <c r="B2335" s="0" t="s">
        <v>31537</v>
      </c>
      <c r="C2335" s="0" t="s">
        <v>28020</v>
      </c>
      <c r="D2335" s="0" t="n">
        <v>0.82</v>
      </c>
    </row>
    <row r="2336" customFormat="false" ht="15" hidden="false" customHeight="false" outlineLevel="0" collapsed="false">
      <c r="A2336" s="0" t="s">
        <v>31538</v>
      </c>
      <c r="B2336" s="0" t="s">
        <v>31539</v>
      </c>
      <c r="C2336" s="0" t="s">
        <v>28020</v>
      </c>
      <c r="D2336" s="0" t="n">
        <v>0.97</v>
      </c>
    </row>
    <row r="2337" customFormat="false" ht="15" hidden="false" customHeight="false" outlineLevel="0" collapsed="false">
      <c r="A2337" s="0" t="s">
        <v>31540</v>
      </c>
      <c r="B2337" s="0" t="s">
        <v>31541</v>
      </c>
      <c r="C2337" s="0" t="s">
        <v>28020</v>
      </c>
      <c r="D2337" s="0" t="n">
        <v>1.95</v>
      </c>
    </row>
    <row r="2338" customFormat="false" ht="15" hidden="false" customHeight="false" outlineLevel="0" collapsed="false">
      <c r="A2338" s="0" t="s">
        <v>31542</v>
      </c>
      <c r="B2338" s="0" t="s">
        <v>31543</v>
      </c>
      <c r="C2338" s="0" t="s">
        <v>28020</v>
      </c>
      <c r="D2338" s="0" t="n">
        <v>2.42</v>
      </c>
    </row>
    <row r="2339" customFormat="false" ht="15" hidden="false" customHeight="false" outlineLevel="0" collapsed="false">
      <c r="A2339" s="0" t="s">
        <v>31544</v>
      </c>
      <c r="B2339" s="0" t="s">
        <v>31545</v>
      </c>
      <c r="C2339" s="0" t="s">
        <v>28020</v>
      </c>
      <c r="D2339" s="0" t="n">
        <v>0.74</v>
      </c>
    </row>
    <row r="2340" customFormat="false" ht="15" hidden="false" customHeight="false" outlineLevel="0" collapsed="false">
      <c r="A2340" s="0" t="s">
        <v>31546</v>
      </c>
      <c r="B2340" s="0" t="s">
        <v>31547</v>
      </c>
      <c r="C2340" s="0" t="s">
        <v>28020</v>
      </c>
      <c r="D2340" s="0" t="n">
        <v>0.75</v>
      </c>
    </row>
    <row r="2341" customFormat="false" ht="15" hidden="false" customHeight="false" outlineLevel="0" collapsed="false">
      <c r="A2341" s="0" t="s">
        <v>28021</v>
      </c>
      <c r="B2341" s="0" t="s">
        <v>28022</v>
      </c>
      <c r="C2341" s="0" t="s">
        <v>28023</v>
      </c>
      <c r="D2341" s="0" t="s">
        <v>28024</v>
      </c>
    </row>
    <row r="2342" customFormat="false" ht="15" hidden="false" customHeight="false" outlineLevel="0" collapsed="false">
      <c r="A2342" s="0" t="s">
        <v>28025</v>
      </c>
      <c r="B2342" s="0" t="s">
        <v>31548</v>
      </c>
    </row>
    <row r="2344" customFormat="false" ht="15" hidden="false" customHeight="false" outlineLevel="0" collapsed="false">
      <c r="A2344" s="0" t="s">
        <v>28027</v>
      </c>
      <c r="B2344" s="0" t="s">
        <v>28028</v>
      </c>
    </row>
    <row r="2345" customFormat="false" ht="15" hidden="false" customHeight="false" outlineLevel="0" collapsed="false">
      <c r="A2345" s="0" t="s">
        <v>27935</v>
      </c>
      <c r="B2345" s="0" t="s">
        <v>27936</v>
      </c>
    </row>
    <row r="2347" customFormat="false" ht="15" hidden="false" customHeight="false" outlineLevel="0" collapsed="false">
      <c r="A2347" s="0" t="s">
        <v>31379</v>
      </c>
      <c r="B2347" s="0" t="s">
        <v>30867</v>
      </c>
    </row>
    <row r="2348" customFormat="false" ht="15" hidden="false" customHeight="false" outlineLevel="0" collapsed="false">
      <c r="A2348" s="0" t="s">
        <v>27939</v>
      </c>
      <c r="B2348" s="0" t="s">
        <v>27940</v>
      </c>
    </row>
    <row r="2349" customFormat="false" ht="15" hidden="false" customHeight="false" outlineLevel="0" collapsed="false">
      <c r="C2349" s="0" t="s">
        <v>28029</v>
      </c>
      <c r="D2349" s="0" t="s">
        <v>28030</v>
      </c>
    </row>
    <row r="2350" customFormat="false" ht="15" hidden="false" customHeight="false" outlineLevel="0" collapsed="false">
      <c r="A2350" s="0" t="s">
        <v>11345</v>
      </c>
      <c r="B2350" s="0" t="s">
        <v>27942</v>
      </c>
      <c r="C2350" s="0" t="s">
        <v>27943</v>
      </c>
      <c r="D2350" s="0" t="s">
        <v>27944</v>
      </c>
    </row>
    <row r="2351" customFormat="false" ht="15" hidden="false" customHeight="false" outlineLevel="0" collapsed="false">
      <c r="A2351" s="0" t="s">
        <v>31549</v>
      </c>
      <c r="B2351" s="0" t="s">
        <v>31550</v>
      </c>
      <c r="C2351" s="0" t="s">
        <v>28020</v>
      </c>
      <c r="D2351" s="0" t="n">
        <v>0.74</v>
      </c>
    </row>
    <row r="2352" customFormat="false" ht="15" hidden="false" customHeight="false" outlineLevel="0" collapsed="false">
      <c r="A2352" s="0" t="s">
        <v>31551</v>
      </c>
      <c r="B2352" s="0" t="s">
        <v>31552</v>
      </c>
      <c r="C2352" s="0" t="s">
        <v>28020</v>
      </c>
      <c r="D2352" s="0" t="n">
        <v>0.75</v>
      </c>
    </row>
    <row r="2353" customFormat="false" ht="15" hidden="false" customHeight="false" outlineLevel="0" collapsed="false">
      <c r="A2353" s="0" t="s">
        <v>31553</v>
      </c>
      <c r="B2353" s="0" t="s">
        <v>31554</v>
      </c>
      <c r="C2353" s="0" t="s">
        <v>28020</v>
      </c>
      <c r="D2353" s="0" t="n">
        <v>1.01</v>
      </c>
    </row>
    <row r="2354" customFormat="false" ht="15" hidden="false" customHeight="false" outlineLevel="0" collapsed="false">
      <c r="A2354" s="0" t="s">
        <v>31555</v>
      </c>
      <c r="B2354" s="0" t="s">
        <v>31556</v>
      </c>
      <c r="C2354" s="0" t="s">
        <v>28020</v>
      </c>
      <c r="D2354" s="0" t="n">
        <v>1.03</v>
      </c>
    </row>
    <row r="2355" customFormat="false" ht="15" hidden="false" customHeight="false" outlineLevel="0" collapsed="false">
      <c r="A2355" s="0" t="s">
        <v>31557</v>
      </c>
      <c r="B2355" s="0" t="s">
        <v>31558</v>
      </c>
      <c r="C2355" s="0" t="s">
        <v>28020</v>
      </c>
      <c r="D2355" s="0" t="n">
        <v>1.01</v>
      </c>
    </row>
    <row r="2356" customFormat="false" ht="15" hidden="false" customHeight="false" outlineLevel="0" collapsed="false">
      <c r="A2356" s="0" t="s">
        <v>31559</v>
      </c>
      <c r="B2356" s="0" t="s">
        <v>31560</v>
      </c>
      <c r="C2356" s="0" t="s">
        <v>28020</v>
      </c>
      <c r="D2356" s="0" t="n">
        <v>1.03</v>
      </c>
    </row>
    <row r="2357" customFormat="false" ht="15" hidden="false" customHeight="false" outlineLevel="0" collapsed="false">
      <c r="A2357" s="0" t="s">
        <v>31561</v>
      </c>
      <c r="B2357" s="0" t="s">
        <v>31562</v>
      </c>
      <c r="C2357" s="0" t="s">
        <v>28020</v>
      </c>
      <c r="D2357" s="0" t="n">
        <v>1.04</v>
      </c>
    </row>
    <row r="2358" customFormat="false" ht="15" hidden="false" customHeight="false" outlineLevel="0" collapsed="false">
      <c r="A2358" s="0" t="s">
        <v>31563</v>
      </c>
      <c r="B2358" s="0" t="s">
        <v>31564</v>
      </c>
      <c r="C2358" s="0" t="s">
        <v>28020</v>
      </c>
      <c r="D2358" s="0" t="n">
        <v>1.9</v>
      </c>
    </row>
    <row r="2359" customFormat="false" ht="15" hidden="false" customHeight="false" outlineLevel="0" collapsed="false">
      <c r="A2359" s="0" t="s">
        <v>31565</v>
      </c>
      <c r="B2359" s="0" t="s">
        <v>31566</v>
      </c>
      <c r="C2359" s="0" t="s">
        <v>28020</v>
      </c>
      <c r="D2359" s="0" t="n">
        <v>2.49</v>
      </c>
    </row>
    <row r="2360" customFormat="false" ht="15" hidden="false" customHeight="false" outlineLevel="0" collapsed="false">
      <c r="A2360" s="0" t="s">
        <v>31567</v>
      </c>
      <c r="B2360" s="0" t="s">
        <v>31568</v>
      </c>
      <c r="C2360" s="0" t="s">
        <v>28020</v>
      </c>
      <c r="D2360" s="0" t="n">
        <v>3.09</v>
      </c>
    </row>
    <row r="2361" customFormat="false" ht="15" hidden="false" customHeight="false" outlineLevel="0" collapsed="false">
      <c r="A2361" s="0" t="s">
        <v>31569</v>
      </c>
      <c r="B2361" s="0" t="s">
        <v>31570</v>
      </c>
      <c r="C2361" s="0" t="s">
        <v>28020</v>
      </c>
      <c r="D2361" s="0" t="n">
        <v>0.96</v>
      </c>
    </row>
    <row r="2362" customFormat="false" ht="15" hidden="false" customHeight="false" outlineLevel="0" collapsed="false">
      <c r="A2362" s="0" t="s">
        <v>31571</v>
      </c>
      <c r="B2362" s="0" t="s">
        <v>31572</v>
      </c>
      <c r="C2362" s="0" t="s">
        <v>28020</v>
      </c>
      <c r="D2362" s="0" t="n">
        <v>0.97</v>
      </c>
    </row>
    <row r="2363" customFormat="false" ht="15" hidden="false" customHeight="false" outlineLevel="0" collapsed="false">
      <c r="A2363" s="0" t="s">
        <v>31573</v>
      </c>
      <c r="B2363" s="0" t="s">
        <v>31574</v>
      </c>
      <c r="C2363" s="0" t="s">
        <v>28020</v>
      </c>
      <c r="D2363" s="0" t="n">
        <v>0.96</v>
      </c>
    </row>
    <row r="2364" customFormat="false" ht="15" hidden="false" customHeight="false" outlineLevel="0" collapsed="false">
      <c r="A2364" s="0" t="s">
        <v>31575</v>
      </c>
      <c r="B2364" s="0" t="s">
        <v>31576</v>
      </c>
      <c r="C2364" s="0" t="s">
        <v>28020</v>
      </c>
      <c r="D2364" s="0" t="n">
        <v>0.97</v>
      </c>
    </row>
    <row r="2365" customFormat="false" ht="15" hidden="false" customHeight="false" outlineLevel="0" collapsed="false">
      <c r="A2365" s="0" t="s">
        <v>31577</v>
      </c>
      <c r="B2365" s="0" t="s">
        <v>31578</v>
      </c>
      <c r="C2365" s="0" t="s">
        <v>28020</v>
      </c>
      <c r="D2365" s="0" t="n">
        <v>1.78</v>
      </c>
    </row>
    <row r="2366" customFormat="false" ht="15" hidden="false" customHeight="false" outlineLevel="0" collapsed="false">
      <c r="A2366" s="0" t="s">
        <v>31579</v>
      </c>
      <c r="B2366" s="0" t="s">
        <v>31580</v>
      </c>
      <c r="C2366" s="0" t="s">
        <v>28020</v>
      </c>
      <c r="D2366" s="0" t="n">
        <v>1.8</v>
      </c>
    </row>
    <row r="2367" customFormat="false" ht="15" hidden="false" customHeight="false" outlineLevel="0" collapsed="false">
      <c r="A2367" s="0" t="s">
        <v>31581</v>
      </c>
      <c r="B2367" s="0" t="s">
        <v>31582</v>
      </c>
      <c r="C2367" s="0" t="s">
        <v>28020</v>
      </c>
      <c r="D2367" s="0" t="n">
        <v>1.78</v>
      </c>
    </row>
    <row r="2368" customFormat="false" ht="15" hidden="false" customHeight="false" outlineLevel="0" collapsed="false">
      <c r="A2368" s="0" t="s">
        <v>31583</v>
      </c>
      <c r="B2368" s="0" t="s">
        <v>31584</v>
      </c>
      <c r="C2368" s="0" t="s">
        <v>28020</v>
      </c>
      <c r="D2368" s="0" t="n">
        <v>1.8</v>
      </c>
    </row>
    <row r="2369" customFormat="false" ht="15" hidden="false" customHeight="false" outlineLevel="0" collapsed="false">
      <c r="A2369" s="0" t="s">
        <v>31585</v>
      </c>
      <c r="B2369" s="0" t="s">
        <v>31586</v>
      </c>
      <c r="C2369" s="0" t="s">
        <v>28020</v>
      </c>
      <c r="D2369" s="0" t="n">
        <v>1.83</v>
      </c>
    </row>
    <row r="2370" customFormat="false" ht="15" hidden="false" customHeight="false" outlineLevel="0" collapsed="false">
      <c r="A2370" s="0" t="s">
        <v>31587</v>
      </c>
      <c r="B2370" s="0" t="s">
        <v>31588</v>
      </c>
      <c r="C2370" s="0" t="s">
        <v>28020</v>
      </c>
      <c r="D2370" s="0" t="n">
        <v>1.86</v>
      </c>
    </row>
    <row r="2371" customFormat="false" ht="15" hidden="false" customHeight="false" outlineLevel="0" collapsed="false">
      <c r="A2371" s="0" t="s">
        <v>31589</v>
      </c>
      <c r="B2371" s="0" t="s">
        <v>31590</v>
      </c>
      <c r="C2371" s="0" t="s">
        <v>28020</v>
      </c>
      <c r="D2371" s="0" t="n">
        <v>1.83</v>
      </c>
    </row>
    <row r="2372" customFormat="false" ht="15" hidden="false" customHeight="false" outlineLevel="0" collapsed="false">
      <c r="A2372" s="0" t="s">
        <v>31591</v>
      </c>
      <c r="B2372" s="0" t="s">
        <v>31592</v>
      </c>
      <c r="C2372" s="0" t="s">
        <v>28020</v>
      </c>
      <c r="D2372" s="0" t="n">
        <v>1.86</v>
      </c>
    </row>
    <row r="2373" customFormat="false" ht="15" hidden="false" customHeight="false" outlineLevel="0" collapsed="false">
      <c r="A2373" s="0" t="s">
        <v>31593</v>
      </c>
      <c r="B2373" s="0" t="s">
        <v>31594</v>
      </c>
      <c r="C2373" s="0" t="s">
        <v>28020</v>
      </c>
      <c r="D2373" s="0" t="n">
        <v>2.37</v>
      </c>
    </row>
    <row r="2374" customFormat="false" ht="15" hidden="false" customHeight="false" outlineLevel="0" collapsed="false">
      <c r="A2374" s="0" t="s">
        <v>31595</v>
      </c>
      <c r="B2374" s="0" t="s">
        <v>31596</v>
      </c>
      <c r="C2374" s="0" t="s">
        <v>28020</v>
      </c>
      <c r="D2374" s="0" t="n">
        <v>2.4</v>
      </c>
    </row>
    <row r="2375" customFormat="false" ht="15" hidden="false" customHeight="false" outlineLevel="0" collapsed="false">
      <c r="A2375" s="0" t="s">
        <v>31597</v>
      </c>
      <c r="B2375" s="0" t="s">
        <v>31598</v>
      </c>
      <c r="C2375" s="0" t="s">
        <v>28020</v>
      </c>
      <c r="D2375" s="0" t="n">
        <v>2.37</v>
      </c>
    </row>
    <row r="2376" customFormat="false" ht="15" hidden="false" customHeight="false" outlineLevel="0" collapsed="false">
      <c r="A2376" s="0" t="s">
        <v>31599</v>
      </c>
      <c r="B2376" s="0" t="s">
        <v>31600</v>
      </c>
      <c r="C2376" s="0" t="s">
        <v>28020</v>
      </c>
      <c r="D2376" s="0" t="n">
        <v>2.37</v>
      </c>
    </row>
    <row r="2377" customFormat="false" ht="15" hidden="false" customHeight="false" outlineLevel="0" collapsed="false">
      <c r="A2377" s="0" t="s">
        <v>31601</v>
      </c>
      <c r="B2377" s="0" t="s">
        <v>31602</v>
      </c>
      <c r="C2377" s="0" t="s">
        <v>28020</v>
      </c>
      <c r="D2377" s="0" t="n">
        <v>2.25</v>
      </c>
    </row>
    <row r="2378" customFormat="false" ht="15" hidden="false" customHeight="false" outlineLevel="0" collapsed="false">
      <c r="A2378" s="0" t="s">
        <v>31603</v>
      </c>
      <c r="B2378" s="0" t="s">
        <v>31604</v>
      </c>
      <c r="C2378" s="0" t="s">
        <v>28020</v>
      </c>
      <c r="D2378" s="0" t="n">
        <v>2.32</v>
      </c>
    </row>
    <row r="2379" customFormat="false" ht="15" hidden="false" customHeight="false" outlineLevel="0" collapsed="false">
      <c r="A2379" s="0" t="s">
        <v>31605</v>
      </c>
      <c r="B2379" s="0" t="s">
        <v>31606</v>
      </c>
      <c r="C2379" s="0" t="s">
        <v>28020</v>
      </c>
      <c r="D2379" s="0" t="n">
        <v>2.25</v>
      </c>
    </row>
    <row r="2380" customFormat="false" ht="15" hidden="false" customHeight="false" outlineLevel="0" collapsed="false">
      <c r="A2380" s="0" t="s">
        <v>31607</v>
      </c>
      <c r="B2380" s="0" t="s">
        <v>31608</v>
      </c>
      <c r="C2380" s="0" t="s">
        <v>28020</v>
      </c>
      <c r="D2380" s="0" t="n">
        <v>2.29</v>
      </c>
    </row>
    <row r="2381" customFormat="false" ht="15" hidden="false" customHeight="false" outlineLevel="0" collapsed="false">
      <c r="A2381" s="0" t="s">
        <v>31609</v>
      </c>
      <c r="B2381" s="0" t="s">
        <v>31610</v>
      </c>
      <c r="C2381" s="0" t="s">
        <v>28020</v>
      </c>
      <c r="D2381" s="0" t="n">
        <v>2.96</v>
      </c>
    </row>
    <row r="2382" customFormat="false" ht="15" hidden="false" customHeight="false" outlineLevel="0" collapsed="false">
      <c r="A2382" s="0" t="s">
        <v>31611</v>
      </c>
      <c r="B2382" s="0" t="s">
        <v>31612</v>
      </c>
      <c r="C2382" s="0" t="s">
        <v>28020</v>
      </c>
      <c r="D2382" s="0" t="n">
        <v>2.99</v>
      </c>
    </row>
    <row r="2383" customFormat="false" ht="15" hidden="false" customHeight="false" outlineLevel="0" collapsed="false">
      <c r="A2383" s="0" t="s">
        <v>31613</v>
      </c>
      <c r="B2383" s="0" t="s">
        <v>31614</v>
      </c>
      <c r="C2383" s="0" t="s">
        <v>28020</v>
      </c>
      <c r="D2383" s="0" t="n">
        <v>2.96</v>
      </c>
    </row>
    <row r="2384" customFormat="false" ht="15" hidden="false" customHeight="false" outlineLevel="0" collapsed="false">
      <c r="A2384" s="0" t="s">
        <v>31615</v>
      </c>
      <c r="B2384" s="0" t="s">
        <v>31616</v>
      </c>
      <c r="C2384" s="0" t="s">
        <v>28020</v>
      </c>
      <c r="D2384" s="0" t="n">
        <v>2.99</v>
      </c>
    </row>
    <row r="2385" customFormat="false" ht="15" hidden="false" customHeight="false" outlineLevel="0" collapsed="false">
      <c r="A2385" s="0" t="s">
        <v>31617</v>
      </c>
      <c r="B2385" s="0" t="s">
        <v>31618</v>
      </c>
      <c r="C2385" s="0" t="s">
        <v>28020</v>
      </c>
      <c r="D2385" s="0" t="n">
        <v>0.81</v>
      </c>
    </row>
    <row r="2386" customFormat="false" ht="15" hidden="false" customHeight="false" outlineLevel="0" collapsed="false">
      <c r="A2386" s="0" t="s">
        <v>31619</v>
      </c>
      <c r="B2386" s="0" t="s">
        <v>30930</v>
      </c>
      <c r="C2386" s="0" t="s">
        <v>28020</v>
      </c>
      <c r="D2386" s="0" t="n">
        <v>1.51</v>
      </c>
    </row>
    <row r="2387" customFormat="false" ht="15" hidden="false" customHeight="false" outlineLevel="0" collapsed="false">
      <c r="A2387" s="0" t="s">
        <v>28021</v>
      </c>
      <c r="B2387" s="0" t="s">
        <v>28022</v>
      </c>
      <c r="C2387" s="0" t="s">
        <v>28023</v>
      </c>
      <c r="D2387" s="0" t="s">
        <v>28024</v>
      </c>
    </row>
    <row r="2388" customFormat="false" ht="15" hidden="false" customHeight="false" outlineLevel="0" collapsed="false">
      <c r="A2388" s="0" t="s">
        <v>28025</v>
      </c>
      <c r="B2388" s="0" t="s">
        <v>31620</v>
      </c>
    </row>
    <row r="2390" customFormat="false" ht="15" hidden="false" customHeight="false" outlineLevel="0" collapsed="false">
      <c r="A2390" s="0" t="s">
        <v>28027</v>
      </c>
      <c r="B2390" s="0" t="s">
        <v>28028</v>
      </c>
    </row>
    <row r="2391" customFormat="false" ht="15" hidden="false" customHeight="false" outlineLevel="0" collapsed="false">
      <c r="A2391" s="0" t="s">
        <v>27935</v>
      </c>
      <c r="B2391" s="0" t="s">
        <v>27936</v>
      </c>
    </row>
    <row r="2393" customFormat="false" ht="15" hidden="false" customHeight="false" outlineLevel="0" collapsed="false">
      <c r="A2393" s="0" t="s">
        <v>31379</v>
      </c>
      <c r="B2393" s="0" t="s">
        <v>30867</v>
      </c>
    </row>
    <row r="2394" customFormat="false" ht="15" hidden="false" customHeight="false" outlineLevel="0" collapsed="false">
      <c r="A2394" s="0" t="s">
        <v>27939</v>
      </c>
      <c r="B2394" s="0" t="s">
        <v>27940</v>
      </c>
    </row>
    <row r="2395" customFormat="false" ht="15" hidden="false" customHeight="false" outlineLevel="0" collapsed="false">
      <c r="C2395" s="0" t="s">
        <v>28029</v>
      </c>
      <c r="D2395" s="0" t="s">
        <v>28030</v>
      </c>
    </row>
    <row r="2396" customFormat="false" ht="15" hidden="false" customHeight="false" outlineLevel="0" collapsed="false">
      <c r="A2396" s="0" t="s">
        <v>11345</v>
      </c>
      <c r="B2396" s="0" t="s">
        <v>27942</v>
      </c>
      <c r="C2396" s="0" t="s">
        <v>27943</v>
      </c>
      <c r="D2396" s="0" t="s">
        <v>27944</v>
      </c>
    </row>
    <row r="2397" customFormat="false" ht="15" hidden="false" customHeight="false" outlineLevel="0" collapsed="false">
      <c r="A2397" s="0" t="s">
        <v>31621</v>
      </c>
      <c r="B2397" s="0" t="s">
        <v>31622</v>
      </c>
      <c r="C2397" s="0" t="s">
        <v>28020</v>
      </c>
      <c r="D2397" s="0" t="n">
        <v>0.91</v>
      </c>
    </row>
    <row r="2398" customFormat="false" ht="15" hidden="false" customHeight="false" outlineLevel="0" collapsed="false">
      <c r="A2398" s="0" t="s">
        <v>31623</v>
      </c>
      <c r="B2398" s="0" t="s">
        <v>31624</v>
      </c>
      <c r="C2398" s="0" t="s">
        <v>28020</v>
      </c>
      <c r="D2398" s="0" t="n">
        <v>1.71</v>
      </c>
    </row>
    <row r="2399" customFormat="false" ht="15" hidden="false" customHeight="false" outlineLevel="0" collapsed="false">
      <c r="A2399" s="0" t="s">
        <v>31625</v>
      </c>
      <c r="B2399" s="0" t="s">
        <v>28645</v>
      </c>
      <c r="C2399" s="0" t="s">
        <v>28011</v>
      </c>
      <c r="D2399" s="0" t="n">
        <v>79.18</v>
      </c>
    </row>
    <row r="2400" customFormat="false" ht="15" hidden="false" customHeight="false" outlineLevel="0" collapsed="false">
      <c r="A2400" s="0" t="s">
        <v>31626</v>
      </c>
      <c r="B2400" s="0" t="s">
        <v>28647</v>
      </c>
      <c r="C2400" s="0" t="s">
        <v>28011</v>
      </c>
      <c r="D2400" s="0" t="n">
        <v>122.41</v>
      </c>
    </row>
    <row r="2401" customFormat="false" ht="15" hidden="false" customHeight="false" outlineLevel="0" collapsed="false">
      <c r="A2401" s="0" t="s">
        <v>31627</v>
      </c>
      <c r="B2401" s="0" t="s">
        <v>28649</v>
      </c>
      <c r="C2401" s="0" t="s">
        <v>28011</v>
      </c>
      <c r="D2401" s="0" t="n">
        <v>76.13</v>
      </c>
    </row>
    <row r="2402" customFormat="false" ht="15" hidden="false" customHeight="false" outlineLevel="0" collapsed="false">
      <c r="A2402" s="0" t="s">
        <v>31628</v>
      </c>
      <c r="B2402" s="0" t="s">
        <v>28651</v>
      </c>
      <c r="C2402" s="0" t="s">
        <v>28011</v>
      </c>
      <c r="D2402" s="0" t="n">
        <v>113.9</v>
      </c>
    </row>
    <row r="2403" customFormat="false" ht="15" hidden="false" customHeight="false" outlineLevel="0" collapsed="false">
      <c r="A2403" s="0" t="s">
        <v>31629</v>
      </c>
      <c r="B2403" s="0" t="s">
        <v>28653</v>
      </c>
      <c r="C2403" s="0" t="s">
        <v>28120</v>
      </c>
      <c r="D2403" s="0" t="n">
        <v>57.64</v>
      </c>
    </row>
    <row r="2404" customFormat="false" ht="15" hidden="false" customHeight="false" outlineLevel="0" collapsed="false">
      <c r="A2404" s="0" t="s">
        <v>31630</v>
      </c>
      <c r="B2404" s="0" t="s">
        <v>28655</v>
      </c>
      <c r="C2404" s="0" t="s">
        <v>28120</v>
      </c>
      <c r="D2404" s="0" t="n">
        <v>94.56</v>
      </c>
    </row>
    <row r="2405" customFormat="false" ht="15" hidden="false" customHeight="false" outlineLevel="0" collapsed="false">
      <c r="A2405" s="0" t="s">
        <v>31631</v>
      </c>
      <c r="B2405" s="0" t="s">
        <v>31632</v>
      </c>
      <c r="C2405" s="0" t="s">
        <v>28120</v>
      </c>
      <c r="D2405" s="0" t="n">
        <v>55.02</v>
      </c>
    </row>
    <row r="2406" customFormat="false" ht="15" hidden="false" customHeight="false" outlineLevel="0" collapsed="false">
      <c r="A2406" s="0" t="s">
        <v>31633</v>
      </c>
      <c r="B2406" s="0" t="s">
        <v>31634</v>
      </c>
      <c r="C2406" s="0" t="s">
        <v>28120</v>
      </c>
      <c r="D2406" s="0" t="n">
        <v>47.18</v>
      </c>
    </row>
    <row r="2407" customFormat="false" ht="15" hidden="false" customHeight="false" outlineLevel="0" collapsed="false">
      <c r="A2407" s="0" t="s">
        <v>31635</v>
      </c>
      <c r="B2407" s="0" t="s">
        <v>31636</v>
      </c>
      <c r="C2407" s="0" t="s">
        <v>28120</v>
      </c>
      <c r="D2407" s="0" t="n">
        <v>41.97</v>
      </c>
    </row>
    <row r="2408" customFormat="false" ht="15" hidden="false" customHeight="false" outlineLevel="0" collapsed="false">
      <c r="A2408" s="0" t="s">
        <v>31637</v>
      </c>
      <c r="B2408" s="0" t="s">
        <v>28661</v>
      </c>
      <c r="C2408" s="0" t="s">
        <v>28120</v>
      </c>
      <c r="D2408" s="0" t="n">
        <v>56.69</v>
      </c>
    </row>
    <row r="2409" customFormat="false" ht="15" hidden="false" customHeight="false" outlineLevel="0" collapsed="false">
      <c r="A2409" s="0" t="s">
        <v>31638</v>
      </c>
      <c r="B2409" s="0" t="s">
        <v>31639</v>
      </c>
      <c r="C2409" s="0" t="s">
        <v>28120</v>
      </c>
      <c r="D2409" s="0" t="n">
        <v>72.81</v>
      </c>
    </row>
    <row r="2410" customFormat="false" ht="15" hidden="false" customHeight="false" outlineLevel="0" collapsed="false">
      <c r="A2410" s="0" t="s">
        <v>31640</v>
      </c>
      <c r="B2410" s="0" t="s">
        <v>31641</v>
      </c>
      <c r="C2410" s="0" t="s">
        <v>28120</v>
      </c>
      <c r="D2410" s="0" t="n">
        <v>68.19</v>
      </c>
    </row>
    <row r="2411" customFormat="false" ht="15" hidden="false" customHeight="false" outlineLevel="0" collapsed="false">
      <c r="A2411" s="0" t="s">
        <v>31642</v>
      </c>
      <c r="B2411" s="0" t="s">
        <v>31643</v>
      </c>
      <c r="C2411" s="0" t="s">
        <v>28120</v>
      </c>
      <c r="D2411" s="0" t="n">
        <v>50.77</v>
      </c>
    </row>
    <row r="2412" customFormat="false" ht="15" hidden="false" customHeight="false" outlineLevel="0" collapsed="false">
      <c r="A2412" s="0" t="s">
        <v>31644</v>
      </c>
      <c r="B2412" s="0" t="s">
        <v>31645</v>
      </c>
      <c r="C2412" s="0" t="s">
        <v>28120</v>
      </c>
      <c r="D2412" s="0" t="n">
        <v>74.61</v>
      </c>
    </row>
    <row r="2413" customFormat="false" ht="15" hidden="false" customHeight="false" outlineLevel="0" collapsed="false">
      <c r="A2413" s="0" t="s">
        <v>31646</v>
      </c>
      <c r="B2413" s="0" t="s">
        <v>31647</v>
      </c>
      <c r="C2413" s="0" t="s">
        <v>28020</v>
      </c>
      <c r="D2413" s="0" t="n">
        <v>3.66</v>
      </c>
    </row>
    <row r="2414" customFormat="false" ht="15" hidden="false" customHeight="false" outlineLevel="0" collapsed="false">
      <c r="A2414" s="0" t="s">
        <v>31648</v>
      </c>
      <c r="B2414" s="0" t="s">
        <v>28681</v>
      </c>
      <c r="C2414" s="0" t="s">
        <v>28011</v>
      </c>
      <c r="D2414" s="0" t="n">
        <v>308.14</v>
      </c>
    </row>
    <row r="2415" customFormat="false" ht="15" hidden="false" customHeight="false" outlineLevel="0" collapsed="false">
      <c r="A2415" s="0" t="s">
        <v>31649</v>
      </c>
      <c r="B2415" s="0" t="s">
        <v>31650</v>
      </c>
      <c r="C2415" s="0" t="s">
        <v>28011</v>
      </c>
      <c r="D2415" s="0" t="n">
        <v>357.4</v>
      </c>
    </row>
    <row r="2416" customFormat="false" ht="15" hidden="false" customHeight="false" outlineLevel="0" collapsed="false">
      <c r="A2416" s="0" t="s">
        <v>31651</v>
      </c>
      <c r="B2416" s="0" t="s">
        <v>28690</v>
      </c>
      <c r="C2416" s="0" t="s">
        <v>28259</v>
      </c>
      <c r="D2416" s="0" t="n">
        <v>2.65</v>
      </c>
    </row>
    <row r="2417" customFormat="false" ht="15" hidden="false" customHeight="false" outlineLevel="0" collapsed="false">
      <c r="A2417" s="0" t="s">
        <v>31652</v>
      </c>
      <c r="B2417" s="0" t="s">
        <v>30969</v>
      </c>
      <c r="C2417" s="0" t="s">
        <v>28011</v>
      </c>
      <c r="D2417" s="0" t="n">
        <v>8.81</v>
      </c>
    </row>
    <row r="2418" customFormat="false" ht="15" hidden="false" customHeight="false" outlineLevel="0" collapsed="false">
      <c r="A2418" s="0" t="s">
        <v>31653</v>
      </c>
      <c r="B2418" s="0" t="s">
        <v>30971</v>
      </c>
      <c r="C2418" s="0" t="s">
        <v>28011</v>
      </c>
      <c r="D2418" s="0" t="n">
        <v>168.95</v>
      </c>
    </row>
    <row r="2419" customFormat="false" ht="15" hidden="false" customHeight="false" outlineLevel="0" collapsed="false">
      <c r="A2419" s="0" t="s">
        <v>31654</v>
      </c>
      <c r="B2419" s="0" t="s">
        <v>31655</v>
      </c>
      <c r="C2419" s="0" t="s">
        <v>28011</v>
      </c>
      <c r="D2419" s="0" t="n">
        <v>5.57</v>
      </c>
    </row>
    <row r="2420" customFormat="false" ht="15" hidden="false" customHeight="false" outlineLevel="0" collapsed="false">
      <c r="A2420" s="0" t="s">
        <v>31656</v>
      </c>
      <c r="B2420" s="0" t="s">
        <v>30975</v>
      </c>
      <c r="C2420" s="0" t="s">
        <v>28011</v>
      </c>
      <c r="D2420" s="0" t="n">
        <v>95.89</v>
      </c>
    </row>
    <row r="2421" customFormat="false" ht="15" hidden="false" customHeight="false" outlineLevel="0" collapsed="false">
      <c r="A2421" s="0" t="s">
        <v>31657</v>
      </c>
      <c r="B2421" s="0" t="s">
        <v>31658</v>
      </c>
      <c r="C2421" s="0" t="s">
        <v>28011</v>
      </c>
      <c r="D2421" s="0" t="n">
        <v>5.5</v>
      </c>
    </row>
    <row r="2422" customFormat="false" ht="15" hidden="false" customHeight="false" outlineLevel="0" collapsed="false">
      <c r="A2422" s="0" t="s">
        <v>31659</v>
      </c>
      <c r="B2422" s="0" t="s">
        <v>31660</v>
      </c>
      <c r="C2422" s="0" t="s">
        <v>28011</v>
      </c>
      <c r="D2422" s="0" t="n">
        <v>81.9</v>
      </c>
    </row>
    <row r="2423" customFormat="false" ht="15" hidden="false" customHeight="false" outlineLevel="0" collapsed="false">
      <c r="A2423" s="0" t="s">
        <v>31661</v>
      </c>
      <c r="B2423" s="0" t="s">
        <v>31662</v>
      </c>
      <c r="C2423" s="0" t="s">
        <v>28020</v>
      </c>
      <c r="D2423" s="0" t="n">
        <v>18.05</v>
      </c>
    </row>
    <row r="2424" customFormat="false" ht="15" hidden="false" customHeight="false" outlineLevel="0" collapsed="false">
      <c r="A2424" s="0" t="s">
        <v>31663</v>
      </c>
      <c r="B2424" s="0" t="s">
        <v>31664</v>
      </c>
      <c r="C2424" s="0" t="s">
        <v>28011</v>
      </c>
      <c r="D2424" s="0" t="n">
        <v>100.56</v>
      </c>
    </row>
    <row r="2425" customFormat="false" ht="15" hidden="false" customHeight="false" outlineLevel="0" collapsed="false">
      <c r="A2425" s="0" t="s">
        <v>31665</v>
      </c>
      <c r="B2425" s="0" t="s">
        <v>31666</v>
      </c>
      <c r="C2425" s="0" t="s">
        <v>28011</v>
      </c>
      <c r="D2425" s="0" t="n">
        <v>97.23</v>
      </c>
    </row>
    <row r="2426" customFormat="false" ht="15" hidden="false" customHeight="false" outlineLevel="0" collapsed="false">
      <c r="A2426" s="0" t="s">
        <v>31667</v>
      </c>
      <c r="B2426" s="0" t="s">
        <v>31668</v>
      </c>
      <c r="C2426" s="0" t="s">
        <v>28011</v>
      </c>
      <c r="D2426" s="0" t="n">
        <v>143.64</v>
      </c>
    </row>
    <row r="2427" customFormat="false" ht="15" hidden="false" customHeight="false" outlineLevel="0" collapsed="false">
      <c r="A2427" s="0" t="s">
        <v>31669</v>
      </c>
      <c r="B2427" s="0" t="s">
        <v>31670</v>
      </c>
      <c r="C2427" s="0" t="s">
        <v>28011</v>
      </c>
      <c r="D2427" s="0" t="n">
        <v>35.08</v>
      </c>
    </row>
    <row r="2428" customFormat="false" ht="15" hidden="false" customHeight="false" outlineLevel="0" collapsed="false">
      <c r="A2428" s="0" t="s">
        <v>31671</v>
      </c>
      <c r="B2428" s="0" t="s">
        <v>31672</v>
      </c>
      <c r="C2428" s="0" t="s">
        <v>28011</v>
      </c>
      <c r="D2428" s="0" t="n">
        <v>66.41</v>
      </c>
    </row>
    <row r="2429" customFormat="false" ht="15" hidden="false" customHeight="false" outlineLevel="0" collapsed="false">
      <c r="A2429" s="0" t="s">
        <v>31673</v>
      </c>
      <c r="B2429" s="0" t="s">
        <v>31674</v>
      </c>
      <c r="C2429" s="0" t="s">
        <v>28011</v>
      </c>
      <c r="D2429" s="0" t="n">
        <v>44.91</v>
      </c>
    </row>
    <row r="2430" customFormat="false" ht="15" hidden="false" customHeight="false" outlineLevel="0" collapsed="false">
      <c r="A2430" s="0" t="s">
        <v>31675</v>
      </c>
      <c r="B2430" s="0" t="s">
        <v>31676</v>
      </c>
      <c r="C2430" s="0" t="s">
        <v>28011</v>
      </c>
      <c r="D2430" s="0" t="n">
        <v>76.66</v>
      </c>
    </row>
    <row r="2431" customFormat="false" ht="15" hidden="false" customHeight="false" outlineLevel="0" collapsed="false">
      <c r="A2431" s="0" t="s">
        <v>31677</v>
      </c>
      <c r="B2431" s="0" t="s">
        <v>31678</v>
      </c>
      <c r="C2431" s="0" t="s">
        <v>28011</v>
      </c>
      <c r="D2431" s="0" t="n">
        <v>55.82</v>
      </c>
    </row>
    <row r="2432" customFormat="false" ht="15" hidden="false" customHeight="false" outlineLevel="0" collapsed="false">
      <c r="A2432" s="0" t="s">
        <v>31679</v>
      </c>
      <c r="B2432" s="0" t="s">
        <v>31680</v>
      </c>
      <c r="C2432" s="0" t="s">
        <v>28259</v>
      </c>
      <c r="D2432" s="347" t="n">
        <v>1201.57</v>
      </c>
    </row>
    <row r="2433" customFormat="false" ht="15" hidden="false" customHeight="false" outlineLevel="0" collapsed="false">
      <c r="A2433" s="0" t="s">
        <v>28021</v>
      </c>
      <c r="B2433" s="0" t="s">
        <v>28022</v>
      </c>
      <c r="C2433" s="0" t="s">
        <v>28023</v>
      </c>
      <c r="D2433" s="0" t="s">
        <v>28024</v>
      </c>
    </row>
    <row r="2434" customFormat="false" ht="15" hidden="false" customHeight="false" outlineLevel="0" collapsed="false">
      <c r="A2434" s="0" t="s">
        <v>28025</v>
      </c>
      <c r="B2434" s="0" t="s">
        <v>31681</v>
      </c>
    </row>
    <row r="2436" customFormat="false" ht="15" hidden="false" customHeight="false" outlineLevel="0" collapsed="false">
      <c r="A2436" s="0" t="s">
        <v>28027</v>
      </c>
      <c r="B2436" s="0" t="s">
        <v>28028</v>
      </c>
    </row>
    <row r="2437" customFormat="false" ht="15" hidden="false" customHeight="false" outlineLevel="0" collapsed="false">
      <c r="A2437" s="0" t="s">
        <v>27935</v>
      </c>
      <c r="B2437" s="0" t="s">
        <v>27936</v>
      </c>
    </row>
    <row r="2439" customFormat="false" ht="15" hidden="false" customHeight="false" outlineLevel="0" collapsed="false">
      <c r="A2439" s="0" t="s">
        <v>31379</v>
      </c>
      <c r="B2439" s="0" t="s">
        <v>30867</v>
      </c>
    </row>
    <row r="2440" customFormat="false" ht="15" hidden="false" customHeight="false" outlineLevel="0" collapsed="false">
      <c r="A2440" s="0" t="s">
        <v>27939</v>
      </c>
      <c r="B2440" s="0" t="s">
        <v>27940</v>
      </c>
    </row>
    <row r="2441" customFormat="false" ht="15" hidden="false" customHeight="false" outlineLevel="0" collapsed="false">
      <c r="C2441" s="0" t="s">
        <v>28029</v>
      </c>
      <c r="D2441" s="0" t="s">
        <v>28030</v>
      </c>
    </row>
    <row r="2442" customFormat="false" ht="15" hidden="false" customHeight="false" outlineLevel="0" collapsed="false">
      <c r="A2442" s="0" t="s">
        <v>11345</v>
      </c>
      <c r="B2442" s="0" t="s">
        <v>27942</v>
      </c>
      <c r="C2442" s="0" t="s">
        <v>27943</v>
      </c>
      <c r="D2442" s="0" t="s">
        <v>27944</v>
      </c>
    </row>
    <row r="2443" customFormat="false" ht="15" hidden="false" customHeight="false" outlineLevel="0" collapsed="false">
      <c r="A2443" s="0" t="s">
        <v>31682</v>
      </c>
      <c r="B2443" s="0" t="s">
        <v>31683</v>
      </c>
      <c r="C2443" s="0" t="s">
        <v>28259</v>
      </c>
      <c r="D2443" s="347" t="n">
        <v>1655.67</v>
      </c>
    </row>
    <row r="2444" customFormat="false" ht="15" hidden="false" customHeight="false" outlineLevel="0" collapsed="false">
      <c r="A2444" s="0" t="s">
        <v>31684</v>
      </c>
      <c r="B2444" s="0" t="s">
        <v>29820</v>
      </c>
      <c r="C2444" s="0" t="s">
        <v>28259</v>
      </c>
      <c r="D2444" s="347" t="n">
        <v>4174.68</v>
      </c>
    </row>
    <row r="2445" customFormat="false" ht="15" hidden="false" customHeight="false" outlineLevel="0" collapsed="false">
      <c r="A2445" s="0" t="s">
        <v>31685</v>
      </c>
      <c r="B2445" s="0" t="s">
        <v>31686</v>
      </c>
      <c r="C2445" s="0" t="s">
        <v>28259</v>
      </c>
      <c r="D2445" s="347" t="n">
        <v>1225.85</v>
      </c>
    </row>
    <row r="2446" customFormat="false" ht="15" hidden="false" customHeight="false" outlineLevel="0" collapsed="false">
      <c r="A2446" s="0" t="s">
        <v>31687</v>
      </c>
      <c r="B2446" s="0" t="s">
        <v>31688</v>
      </c>
      <c r="C2446" s="0" t="s">
        <v>28259</v>
      </c>
      <c r="D2446" s="347" t="n">
        <v>1682.65</v>
      </c>
    </row>
    <row r="2447" customFormat="false" ht="15" hidden="false" customHeight="false" outlineLevel="0" collapsed="false">
      <c r="A2447" s="0" t="s">
        <v>31689</v>
      </c>
      <c r="B2447" s="0" t="s">
        <v>29826</v>
      </c>
      <c r="C2447" s="0" t="s">
        <v>28259</v>
      </c>
      <c r="D2447" s="347" t="n">
        <v>4220</v>
      </c>
    </row>
    <row r="2448" customFormat="false" ht="15" hidden="false" customHeight="false" outlineLevel="0" collapsed="false">
      <c r="A2448" s="0" t="s">
        <v>31690</v>
      </c>
      <c r="B2448" s="0" t="s">
        <v>31691</v>
      </c>
      <c r="C2448" s="0" t="s">
        <v>28259</v>
      </c>
      <c r="D2448" s="347" t="n">
        <v>1201.57</v>
      </c>
    </row>
    <row r="2449" customFormat="false" ht="15" hidden="false" customHeight="false" outlineLevel="0" collapsed="false">
      <c r="A2449" s="0" t="s">
        <v>31692</v>
      </c>
      <c r="B2449" s="0" t="s">
        <v>31693</v>
      </c>
      <c r="C2449" s="0" t="s">
        <v>28259</v>
      </c>
      <c r="D2449" s="347" t="n">
        <v>1655.67</v>
      </c>
    </row>
    <row r="2450" customFormat="false" ht="15" hidden="false" customHeight="false" outlineLevel="0" collapsed="false">
      <c r="A2450" s="0" t="s">
        <v>31694</v>
      </c>
      <c r="B2450" s="0" t="s">
        <v>31695</v>
      </c>
      <c r="C2450" s="0" t="s">
        <v>28259</v>
      </c>
      <c r="D2450" s="347" t="n">
        <v>1225.85</v>
      </c>
    </row>
    <row r="2451" customFormat="false" ht="15" hidden="false" customHeight="false" outlineLevel="0" collapsed="false">
      <c r="A2451" s="0" t="s">
        <v>31696</v>
      </c>
      <c r="B2451" s="0" t="s">
        <v>31697</v>
      </c>
      <c r="C2451" s="0" t="s">
        <v>28259</v>
      </c>
      <c r="D2451" s="347" t="n">
        <v>1682.65</v>
      </c>
    </row>
    <row r="2452" customFormat="false" ht="15" hidden="false" customHeight="false" outlineLevel="0" collapsed="false">
      <c r="A2452" s="0" t="s">
        <v>31698</v>
      </c>
      <c r="B2452" s="0" t="s">
        <v>31699</v>
      </c>
      <c r="C2452" s="0" t="s">
        <v>28259</v>
      </c>
      <c r="D2452" s="347" t="n">
        <v>1515.21</v>
      </c>
    </row>
    <row r="2453" customFormat="false" ht="15" hidden="false" customHeight="false" outlineLevel="0" collapsed="false">
      <c r="A2453" s="0" t="s">
        <v>31700</v>
      </c>
      <c r="B2453" s="0" t="s">
        <v>31701</v>
      </c>
      <c r="C2453" s="0" t="s">
        <v>28259</v>
      </c>
      <c r="D2453" s="347" t="n">
        <v>2023.9</v>
      </c>
    </row>
    <row r="2454" customFormat="false" ht="15" hidden="false" customHeight="false" outlineLevel="0" collapsed="false">
      <c r="A2454" s="0" t="s">
        <v>31702</v>
      </c>
      <c r="B2454" s="0" t="s">
        <v>31703</v>
      </c>
      <c r="C2454" s="0" t="s">
        <v>28259</v>
      </c>
      <c r="D2454" s="347" t="n">
        <v>2751.73</v>
      </c>
    </row>
    <row r="2455" customFormat="false" ht="15" hidden="false" customHeight="false" outlineLevel="0" collapsed="false">
      <c r="A2455" s="0" t="s">
        <v>31704</v>
      </c>
      <c r="B2455" s="0" t="s">
        <v>31705</v>
      </c>
      <c r="C2455" s="0" t="s">
        <v>28259</v>
      </c>
      <c r="D2455" s="347" t="n">
        <v>1580.21</v>
      </c>
    </row>
    <row r="2456" customFormat="false" ht="15" hidden="false" customHeight="false" outlineLevel="0" collapsed="false">
      <c r="A2456" s="0" t="s">
        <v>31706</v>
      </c>
      <c r="B2456" s="0" t="s">
        <v>31707</v>
      </c>
      <c r="C2456" s="0" t="s">
        <v>28259</v>
      </c>
      <c r="D2456" s="347" t="n">
        <v>2110.9</v>
      </c>
    </row>
    <row r="2457" customFormat="false" ht="15" hidden="false" customHeight="false" outlineLevel="0" collapsed="false">
      <c r="A2457" s="0" t="s">
        <v>31708</v>
      </c>
      <c r="B2457" s="0" t="s">
        <v>31044</v>
      </c>
      <c r="C2457" s="0" t="s">
        <v>28259</v>
      </c>
      <c r="D2457" s="347" t="n">
        <v>2757.73</v>
      </c>
    </row>
    <row r="2458" customFormat="false" ht="15" hidden="false" customHeight="false" outlineLevel="0" collapsed="false">
      <c r="A2458" s="0" t="s">
        <v>31709</v>
      </c>
      <c r="B2458" s="0" t="s">
        <v>31710</v>
      </c>
      <c r="C2458" s="0" t="s">
        <v>28259</v>
      </c>
      <c r="D2458" s="0" t="n">
        <v>60.56</v>
      </c>
    </row>
    <row r="2459" customFormat="false" ht="15" hidden="false" customHeight="false" outlineLevel="0" collapsed="false">
      <c r="A2459" s="0" t="s">
        <v>31711</v>
      </c>
      <c r="B2459" s="0" t="s">
        <v>31712</v>
      </c>
      <c r="C2459" s="0" t="s">
        <v>28011</v>
      </c>
      <c r="D2459" s="0" t="n">
        <v>254.08</v>
      </c>
    </row>
    <row r="2460" customFormat="false" ht="15" hidden="false" customHeight="false" outlineLevel="0" collapsed="false">
      <c r="A2460" s="0" t="s">
        <v>31713</v>
      </c>
      <c r="B2460" s="0" t="s">
        <v>31714</v>
      </c>
      <c r="C2460" s="0" t="s">
        <v>28011</v>
      </c>
      <c r="D2460" s="0" t="n">
        <v>121.16</v>
      </c>
    </row>
    <row r="2461" customFormat="false" ht="15" hidden="false" customHeight="false" outlineLevel="0" collapsed="false">
      <c r="A2461" s="0" t="s">
        <v>31715</v>
      </c>
      <c r="B2461" s="0" t="s">
        <v>31716</v>
      </c>
      <c r="C2461" s="0" t="s">
        <v>28011</v>
      </c>
      <c r="D2461" s="0" t="n">
        <v>365.48</v>
      </c>
    </row>
    <row r="2462" customFormat="false" ht="15" hidden="false" customHeight="false" outlineLevel="0" collapsed="false">
      <c r="A2462" s="0" t="s">
        <v>31717</v>
      </c>
      <c r="B2462" s="0" t="s">
        <v>31718</v>
      </c>
      <c r="C2462" s="0" t="s">
        <v>28011</v>
      </c>
      <c r="D2462" s="0" t="n">
        <v>324.43</v>
      </c>
    </row>
    <row r="2463" customFormat="false" ht="15" hidden="false" customHeight="false" outlineLevel="0" collapsed="false">
      <c r="A2463" s="0" t="s">
        <v>31719</v>
      </c>
      <c r="B2463" s="0" t="s">
        <v>30776</v>
      </c>
      <c r="C2463" s="0" t="s">
        <v>28020</v>
      </c>
      <c r="D2463" s="0" t="n">
        <v>5.88</v>
      </c>
    </row>
    <row r="2464" customFormat="false" ht="15" hidden="false" customHeight="false" outlineLevel="0" collapsed="false">
      <c r="A2464" s="0" t="s">
        <v>31720</v>
      </c>
      <c r="B2464" s="0" t="s">
        <v>30778</v>
      </c>
      <c r="C2464" s="0" t="s">
        <v>28020</v>
      </c>
      <c r="D2464" s="0" t="n">
        <v>0.71</v>
      </c>
    </row>
    <row r="2465" customFormat="false" ht="15" hidden="false" customHeight="false" outlineLevel="0" collapsed="false">
      <c r="A2465" s="0" t="s">
        <v>31721</v>
      </c>
      <c r="B2465" s="0" t="s">
        <v>30780</v>
      </c>
      <c r="C2465" s="0" t="s">
        <v>28011</v>
      </c>
      <c r="D2465" s="0" t="n">
        <v>86.33</v>
      </c>
    </row>
    <row r="2466" customFormat="false" ht="15" hidden="false" customHeight="false" outlineLevel="0" collapsed="false">
      <c r="A2466" s="0" t="s">
        <v>31722</v>
      </c>
      <c r="B2466" s="0" t="s">
        <v>30782</v>
      </c>
      <c r="C2466" s="0" t="s">
        <v>28011</v>
      </c>
      <c r="D2466" s="0" t="n">
        <v>46.54</v>
      </c>
    </row>
    <row r="2467" customFormat="false" ht="15" hidden="false" customHeight="false" outlineLevel="0" collapsed="false">
      <c r="A2467" s="0" t="s">
        <v>31723</v>
      </c>
      <c r="B2467" s="0" t="s">
        <v>28015</v>
      </c>
      <c r="C2467" s="0" t="s">
        <v>28011</v>
      </c>
      <c r="D2467" s="0" t="n">
        <v>169.62</v>
      </c>
    </row>
    <row r="2468" customFormat="false" ht="15" hidden="false" customHeight="false" outlineLevel="0" collapsed="false">
      <c r="A2468" s="0" t="s">
        <v>31724</v>
      </c>
      <c r="B2468" s="0" t="s">
        <v>28017</v>
      </c>
      <c r="C2468" s="0" t="s">
        <v>28011</v>
      </c>
      <c r="D2468" s="0" t="n">
        <v>220.99</v>
      </c>
    </row>
    <row r="2469" customFormat="false" ht="15" hidden="false" customHeight="false" outlineLevel="0" collapsed="false">
      <c r="A2469" s="0" t="s">
        <v>31725</v>
      </c>
      <c r="B2469" s="0" t="s">
        <v>30805</v>
      </c>
      <c r="C2469" s="0" t="s">
        <v>28020</v>
      </c>
      <c r="D2469" s="0" t="n">
        <v>0</v>
      </c>
    </row>
    <row r="2470" customFormat="false" ht="15" hidden="false" customHeight="false" outlineLevel="0" collapsed="false">
      <c r="A2470" s="0" t="s">
        <v>31726</v>
      </c>
      <c r="B2470" s="0" t="s">
        <v>31727</v>
      </c>
      <c r="C2470" s="0" t="s">
        <v>28020</v>
      </c>
      <c r="D2470" s="0" t="n">
        <v>0</v>
      </c>
    </row>
    <row r="2471" customFormat="false" ht="15" hidden="false" customHeight="false" outlineLevel="0" collapsed="false">
      <c r="A2471" s="0" t="s">
        <v>31728</v>
      </c>
      <c r="B2471" s="0" t="s">
        <v>30809</v>
      </c>
      <c r="C2471" s="0" t="s">
        <v>28020</v>
      </c>
      <c r="D2471" s="0" t="n">
        <v>0</v>
      </c>
    </row>
    <row r="2472" customFormat="false" ht="15" hidden="false" customHeight="false" outlineLevel="0" collapsed="false">
      <c r="A2472" s="0" t="s">
        <v>31729</v>
      </c>
      <c r="B2472" s="0" t="s">
        <v>30811</v>
      </c>
      <c r="C2472" s="0" t="s">
        <v>28020</v>
      </c>
      <c r="D2472" s="0" t="n">
        <v>0</v>
      </c>
    </row>
    <row r="2473" customFormat="false" ht="15" hidden="false" customHeight="false" outlineLevel="0" collapsed="false">
      <c r="A2473" s="0" t="s">
        <v>31730</v>
      </c>
      <c r="B2473" s="0" t="s">
        <v>30813</v>
      </c>
      <c r="C2473" s="0" t="s">
        <v>28020</v>
      </c>
      <c r="D2473" s="0" t="n">
        <v>0</v>
      </c>
    </row>
    <row r="2474" customFormat="false" ht="15" hidden="false" customHeight="false" outlineLevel="0" collapsed="false">
      <c r="A2474" s="0" t="s">
        <v>31731</v>
      </c>
      <c r="B2474" s="0" t="s">
        <v>30815</v>
      </c>
      <c r="C2474" s="0" t="s">
        <v>28020</v>
      </c>
      <c r="D2474" s="0" t="n">
        <v>0</v>
      </c>
    </row>
    <row r="2475" customFormat="false" ht="15" hidden="false" customHeight="false" outlineLevel="0" collapsed="false">
      <c r="A2475" s="0" t="s">
        <v>31732</v>
      </c>
      <c r="B2475" s="0" t="s">
        <v>31733</v>
      </c>
      <c r="C2475" s="0" t="s">
        <v>28020</v>
      </c>
      <c r="D2475" s="0" t="n">
        <v>0</v>
      </c>
    </row>
    <row r="2476" customFormat="false" ht="15" hidden="false" customHeight="false" outlineLevel="0" collapsed="false">
      <c r="A2476" s="0" t="s">
        <v>31734</v>
      </c>
      <c r="B2476" s="0" t="s">
        <v>30819</v>
      </c>
      <c r="C2476" s="0" t="s">
        <v>28020</v>
      </c>
      <c r="D2476" s="0" t="n">
        <v>0</v>
      </c>
    </row>
    <row r="2477" customFormat="false" ht="15" hidden="false" customHeight="false" outlineLevel="0" collapsed="false">
      <c r="A2477" s="0" t="s">
        <v>31735</v>
      </c>
      <c r="B2477" s="0" t="s">
        <v>30821</v>
      </c>
      <c r="C2477" s="0" t="s">
        <v>28011</v>
      </c>
      <c r="D2477" s="0" t="n">
        <v>667.05</v>
      </c>
    </row>
    <row r="2478" customFormat="false" ht="15" hidden="false" customHeight="false" outlineLevel="0" collapsed="false">
      <c r="A2478" s="0" t="s">
        <v>31736</v>
      </c>
      <c r="B2478" s="0" t="s">
        <v>31737</v>
      </c>
      <c r="C2478" s="0" t="s">
        <v>28011</v>
      </c>
      <c r="D2478" s="0" t="n">
        <v>238</v>
      </c>
    </row>
    <row r="2479" customFormat="false" ht="15" hidden="false" customHeight="false" outlineLevel="0" collapsed="false">
      <c r="A2479" s="0" t="s">
        <v>28021</v>
      </c>
      <c r="B2479" s="0" t="s">
        <v>28022</v>
      </c>
      <c r="C2479" s="0" t="s">
        <v>28023</v>
      </c>
      <c r="D2479" s="0" t="s">
        <v>28024</v>
      </c>
    </row>
    <row r="2480" customFormat="false" ht="15" hidden="false" customHeight="false" outlineLevel="0" collapsed="false">
      <c r="A2480" s="0" t="s">
        <v>28025</v>
      </c>
      <c r="B2480" s="0" t="s">
        <v>31738</v>
      </c>
    </row>
    <row r="2482" customFormat="false" ht="15" hidden="false" customHeight="false" outlineLevel="0" collapsed="false">
      <c r="A2482" s="0" t="s">
        <v>28027</v>
      </c>
      <c r="B2482" s="0" t="s">
        <v>28028</v>
      </c>
    </row>
    <row r="2483" customFormat="false" ht="15" hidden="false" customHeight="false" outlineLevel="0" collapsed="false">
      <c r="A2483" s="0" t="s">
        <v>27935</v>
      </c>
      <c r="B2483" s="0" t="s">
        <v>27936</v>
      </c>
    </row>
    <row r="2485" customFormat="false" ht="15" hidden="false" customHeight="false" outlineLevel="0" collapsed="false">
      <c r="A2485" s="0" t="s">
        <v>31379</v>
      </c>
      <c r="B2485" s="0" t="s">
        <v>30867</v>
      </c>
    </row>
    <row r="2486" customFormat="false" ht="15" hidden="false" customHeight="false" outlineLevel="0" collapsed="false">
      <c r="A2486" s="0" t="s">
        <v>27939</v>
      </c>
      <c r="B2486" s="0" t="s">
        <v>27940</v>
      </c>
    </row>
    <row r="2487" customFormat="false" ht="15" hidden="false" customHeight="false" outlineLevel="0" collapsed="false">
      <c r="C2487" s="0" t="s">
        <v>28029</v>
      </c>
      <c r="D2487" s="0" t="s">
        <v>28030</v>
      </c>
    </row>
    <row r="2488" customFormat="false" ht="15" hidden="false" customHeight="false" outlineLevel="0" collapsed="false">
      <c r="A2488" s="0" t="s">
        <v>11345</v>
      </c>
      <c r="B2488" s="0" t="s">
        <v>27942</v>
      </c>
      <c r="C2488" s="0" t="s">
        <v>27943</v>
      </c>
      <c r="D2488" s="0" t="s">
        <v>27944</v>
      </c>
    </row>
    <row r="2489" customFormat="false" ht="15" hidden="false" customHeight="false" outlineLevel="0" collapsed="false">
      <c r="A2489" s="0" t="s">
        <v>31739</v>
      </c>
      <c r="B2489" s="0" t="s">
        <v>30825</v>
      </c>
      <c r="C2489" s="0" t="s">
        <v>28020</v>
      </c>
      <c r="D2489" s="0" t="n">
        <v>94.64</v>
      </c>
    </row>
    <row r="2490" customFormat="false" ht="15" hidden="false" customHeight="false" outlineLevel="0" collapsed="false">
      <c r="A2490" s="0" t="s">
        <v>31740</v>
      </c>
      <c r="B2490" s="0" t="s">
        <v>31741</v>
      </c>
      <c r="C2490" s="0" t="s">
        <v>28011</v>
      </c>
      <c r="D2490" s="0" t="n">
        <v>734.05</v>
      </c>
    </row>
    <row r="2491" customFormat="false" ht="15" hidden="false" customHeight="false" outlineLevel="0" collapsed="false">
      <c r="A2491" s="0" t="s">
        <v>31742</v>
      </c>
      <c r="B2491" s="0" t="s">
        <v>31743</v>
      </c>
      <c r="C2491" s="0" t="s">
        <v>28011</v>
      </c>
      <c r="D2491" s="0" t="n">
        <v>308.34</v>
      </c>
    </row>
    <row r="2492" customFormat="false" ht="15" hidden="false" customHeight="false" outlineLevel="0" collapsed="false">
      <c r="A2492" s="0" t="s">
        <v>31744</v>
      </c>
      <c r="B2492" s="0" t="s">
        <v>30831</v>
      </c>
      <c r="C2492" s="0" t="s">
        <v>28011</v>
      </c>
      <c r="D2492" s="347" t="n">
        <v>1136.71</v>
      </c>
    </row>
    <row r="2493" customFormat="false" ht="15" hidden="false" customHeight="false" outlineLevel="0" collapsed="false">
      <c r="A2493" s="0" t="s">
        <v>31745</v>
      </c>
      <c r="B2493" s="0" t="s">
        <v>31746</v>
      </c>
      <c r="C2493" s="0" t="s">
        <v>28011</v>
      </c>
      <c r="D2493" s="347" t="n">
        <v>1207.05</v>
      </c>
    </row>
    <row r="2494" customFormat="false" ht="15" hidden="false" customHeight="false" outlineLevel="0" collapsed="false">
      <c r="A2494" s="0" t="s">
        <v>31747</v>
      </c>
      <c r="B2494" s="0" t="s">
        <v>31748</v>
      </c>
      <c r="C2494" s="0" t="s">
        <v>28259</v>
      </c>
      <c r="D2494" s="0" t="n">
        <v>136.02</v>
      </c>
    </row>
    <row r="2495" customFormat="false" ht="15" hidden="false" customHeight="false" outlineLevel="0" collapsed="false">
      <c r="A2495" s="0" t="s">
        <v>31749</v>
      </c>
      <c r="B2495" s="0" t="s">
        <v>31750</v>
      </c>
      <c r="C2495" s="0" t="s">
        <v>28259</v>
      </c>
      <c r="D2495" s="0" t="n">
        <v>22.02</v>
      </c>
    </row>
    <row r="2496" customFormat="false" ht="15" hidden="false" customHeight="false" outlineLevel="0" collapsed="false">
      <c r="A2496" s="0" t="s">
        <v>31751</v>
      </c>
      <c r="B2496" s="0" t="s">
        <v>31752</v>
      </c>
      <c r="C2496" s="0" t="s">
        <v>28259</v>
      </c>
      <c r="D2496" s="0" t="n">
        <v>18.24</v>
      </c>
    </row>
    <row r="2497" customFormat="false" ht="15" hidden="false" customHeight="false" outlineLevel="0" collapsed="false">
      <c r="A2497" s="0" t="s">
        <v>31753</v>
      </c>
      <c r="B2497" s="0" t="s">
        <v>31754</v>
      </c>
      <c r="C2497" s="0" t="s">
        <v>28259</v>
      </c>
      <c r="D2497" s="0" t="n">
        <v>22.6</v>
      </c>
    </row>
    <row r="2498" customFormat="false" ht="15" hidden="false" customHeight="false" outlineLevel="0" collapsed="false">
      <c r="A2498" s="0" t="s">
        <v>31755</v>
      </c>
      <c r="B2498" s="0" t="s">
        <v>31756</v>
      </c>
      <c r="C2498" s="0" t="s">
        <v>28259</v>
      </c>
      <c r="D2498" s="0" t="n">
        <v>18.53</v>
      </c>
    </row>
    <row r="2499" customFormat="false" ht="15" hidden="false" customHeight="false" outlineLevel="0" collapsed="false">
      <c r="A2499" s="0" t="s">
        <v>31757</v>
      </c>
      <c r="B2499" s="0" t="s">
        <v>31758</v>
      </c>
      <c r="C2499" s="0" t="s">
        <v>28259</v>
      </c>
      <c r="D2499" s="0" t="n">
        <v>12.65</v>
      </c>
    </row>
    <row r="2500" customFormat="false" ht="15" hidden="false" customHeight="false" outlineLevel="0" collapsed="false">
      <c r="A2500" s="0" t="s">
        <v>31759</v>
      </c>
      <c r="B2500" s="0" t="s">
        <v>31760</v>
      </c>
      <c r="C2500" s="0" t="s">
        <v>27947</v>
      </c>
      <c r="D2500" s="0" t="n">
        <v>0.72</v>
      </c>
    </row>
    <row r="2501" customFormat="false" ht="15" hidden="false" customHeight="false" outlineLevel="0" collapsed="false">
      <c r="A2501" s="0" t="s">
        <v>31761</v>
      </c>
      <c r="B2501" s="0" t="s">
        <v>27963</v>
      </c>
      <c r="C2501" s="0" t="s">
        <v>27947</v>
      </c>
      <c r="D2501" s="0" t="n">
        <v>0.47</v>
      </c>
    </row>
    <row r="2502" customFormat="false" ht="15" hidden="false" customHeight="false" outlineLevel="0" collapsed="false">
      <c r="A2502" s="0" t="s">
        <v>31762</v>
      </c>
      <c r="B2502" s="0" t="s">
        <v>27965</v>
      </c>
      <c r="C2502" s="0" t="s">
        <v>27947</v>
      </c>
      <c r="D2502" s="0" t="n">
        <v>0.49</v>
      </c>
    </row>
    <row r="2503" customFormat="false" ht="15" hidden="false" customHeight="false" outlineLevel="0" collapsed="false">
      <c r="A2503" s="0" t="s">
        <v>31763</v>
      </c>
      <c r="B2503" s="0" t="s">
        <v>31764</v>
      </c>
      <c r="C2503" s="0" t="s">
        <v>27947</v>
      </c>
      <c r="D2503" s="0" t="n">
        <v>0.54</v>
      </c>
    </row>
    <row r="2504" customFormat="false" ht="15" hidden="false" customHeight="false" outlineLevel="0" collapsed="false">
      <c r="A2504" s="0" t="s">
        <v>31765</v>
      </c>
      <c r="B2504" s="0" t="s">
        <v>27989</v>
      </c>
      <c r="C2504" s="0" t="s">
        <v>27947</v>
      </c>
      <c r="D2504" s="0" t="n">
        <v>0.32</v>
      </c>
    </row>
    <row r="2505" customFormat="false" ht="15" hidden="false" customHeight="false" outlineLevel="0" collapsed="false">
      <c r="A2505" s="0" t="s">
        <v>31766</v>
      </c>
      <c r="B2505" s="0" t="s">
        <v>27991</v>
      </c>
      <c r="C2505" s="0" t="s">
        <v>27947</v>
      </c>
      <c r="D2505" s="0" t="n">
        <v>0.33</v>
      </c>
    </row>
    <row r="2507" customFormat="false" ht="15" hidden="false" customHeight="false" outlineLevel="0" collapsed="false">
      <c r="A2507" s="0" t="s">
        <v>28021</v>
      </c>
      <c r="B2507" s="0" t="s">
        <v>28022</v>
      </c>
      <c r="C2507" s="0" t="s">
        <v>28023</v>
      </c>
      <c r="D2507" s="0" t="s">
        <v>28024</v>
      </c>
    </row>
    <row r="2508" customFormat="false" ht="15" hidden="false" customHeight="false" outlineLevel="0" collapsed="false">
      <c r="A2508" s="0" t="s">
        <v>28025</v>
      </c>
      <c r="B2508" s="0" t="s">
        <v>31767</v>
      </c>
    </row>
    <row r="2510" customFormat="false" ht="15" hidden="false" customHeight="false" outlineLevel="0" collapsed="false">
      <c r="A2510" s="0" t="s">
        <v>28027</v>
      </c>
      <c r="B2510" s="0" t="s">
        <v>28028</v>
      </c>
    </row>
  </sheetData>
  <mergeCells count="1">
    <mergeCell ref="C5:D5"/>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8.xml><?xml version="1.0" encoding="utf-8"?>
<worksheet xmlns="http://schemas.openxmlformats.org/spreadsheetml/2006/main" xmlns:r="http://schemas.openxmlformats.org/officeDocument/2006/relationships">
  <sheetPr filterMode="false">
    <pageSetUpPr fitToPage="false"/>
  </sheetPr>
  <dimension ref="A1:K313"/>
  <sheetViews>
    <sheetView windowProtection="false" showFormulas="false" showGridLines="true" showRowColHeaders="true" showZeros="true" rightToLeft="false" tabSelected="false" showOutlineSymbols="true" defaultGridColor="true" view="normal" topLeftCell="A7" colorId="64" zoomScale="100" zoomScaleNormal="100" zoomScalePageLayoutView="100" workbookViewId="0">
      <selection pane="topLeft" activeCell="G28" activeCellId="0" sqref="G28"/>
    </sheetView>
  </sheetViews>
  <sheetFormatPr defaultRowHeight="15"/>
  <cols>
    <col collapsed="false" hidden="false" max="1" min="1" style="0" width="6.61224489795918"/>
    <col collapsed="false" hidden="false" max="2" min="2" style="0" width="0.943877551020408"/>
    <col collapsed="false" hidden="false" max="3" min="3" style="0" width="6.20918367346939"/>
    <col collapsed="false" hidden="false" max="4" min="4" style="0" width="1.62244897959184"/>
    <col collapsed="false" hidden="false" max="5" min="5" style="0" width="50.8928571428571"/>
    <col collapsed="false" hidden="false" max="7" min="6" style="0" width="15.2551020408163"/>
    <col collapsed="false" hidden="false" max="1025" min="8" style="0" width="8.50510204081633"/>
  </cols>
  <sheetData>
    <row r="1" customFormat="false" ht="14.9" hidden="false" customHeight="true" outlineLevel="0" collapsed="false">
      <c r="A1" s="348" t="s">
        <v>17</v>
      </c>
      <c r="B1" s="348"/>
      <c r="C1" s="348"/>
      <c r="D1" s="348"/>
      <c r="E1" s="348"/>
      <c r="F1" s="348"/>
      <c r="G1" s="348"/>
    </row>
    <row r="2" customFormat="false" ht="14.9" hidden="false" customHeight="true" outlineLevel="0" collapsed="false">
      <c r="A2" s="349" t="s">
        <v>18</v>
      </c>
      <c r="B2" s="349"/>
      <c r="C2" s="349"/>
      <c r="D2" s="349"/>
      <c r="E2" s="349"/>
      <c r="F2" s="349"/>
      <c r="G2" s="349"/>
    </row>
    <row r="3" customFormat="false" ht="14.9" hidden="false" customHeight="true" outlineLevel="0" collapsed="false">
      <c r="A3" s="349" t="s">
        <v>31768</v>
      </c>
      <c r="B3" s="349"/>
      <c r="C3" s="349"/>
      <c r="D3" s="349"/>
      <c r="E3" s="349"/>
      <c r="F3" s="349"/>
      <c r="G3" s="349"/>
    </row>
    <row r="4" customFormat="false" ht="14.9" hidden="false" customHeight="true" outlineLevel="0" collapsed="false">
      <c r="A4" s="350" t="s">
        <v>20</v>
      </c>
      <c r="B4" s="350"/>
      <c r="C4" s="350"/>
      <c r="D4" s="350"/>
      <c r="E4" s="350"/>
      <c r="F4" s="350"/>
      <c r="G4" s="350"/>
    </row>
    <row r="5" s="356" customFormat="true" ht="15" hidden="false" customHeight="false" outlineLevel="0" collapsed="false">
      <c r="A5" s="351"/>
      <c r="B5" s="352"/>
      <c r="C5" s="352"/>
      <c r="D5" s="352"/>
      <c r="E5" s="352"/>
      <c r="F5" s="353"/>
      <c r="G5" s="353"/>
      <c r="H5" s="354"/>
      <c r="I5" s="354"/>
      <c r="J5" s="354"/>
      <c r="K5" s="355"/>
    </row>
    <row r="6" customFormat="false" ht="15" hidden="false" customHeight="true" outlineLevel="0" collapsed="false">
      <c r="A6" s="357" t="s">
        <v>45</v>
      </c>
      <c r="B6" s="358" t="s">
        <v>31769</v>
      </c>
      <c r="C6" s="358"/>
      <c r="D6" s="358"/>
      <c r="E6" s="358"/>
      <c r="F6" s="359" t="s">
        <v>31770</v>
      </c>
      <c r="G6" s="359" t="s">
        <v>31771</v>
      </c>
      <c r="H6" s="360"/>
      <c r="I6" s="360"/>
      <c r="J6" s="360"/>
      <c r="K6" s="355"/>
    </row>
    <row r="7" s="356" customFormat="true" ht="15" hidden="false" customHeight="false" outlineLevel="0" collapsed="false">
      <c r="A7" s="351"/>
      <c r="B7" s="352"/>
      <c r="C7" s="352"/>
      <c r="D7" s="352"/>
      <c r="E7" s="352"/>
      <c r="F7" s="353"/>
      <c r="G7" s="353"/>
      <c r="H7" s="354"/>
      <c r="I7" s="354"/>
      <c r="J7" s="354"/>
      <c r="K7" s="355"/>
    </row>
    <row r="8" customFormat="false" ht="15" hidden="false" customHeight="true" outlineLevel="0" collapsed="false">
      <c r="A8" s="361" t="s">
        <v>31772</v>
      </c>
      <c r="B8" s="361"/>
      <c r="C8" s="361"/>
      <c r="D8" s="361"/>
      <c r="E8" s="361"/>
      <c r="F8" s="362" t="s">
        <v>14</v>
      </c>
      <c r="G8" s="362" t="s">
        <v>14</v>
      </c>
    </row>
    <row r="9" customFormat="false" ht="15" hidden="false" customHeight="true" outlineLevel="0" collapsed="false">
      <c r="A9" s="363" t="s">
        <v>31773</v>
      </c>
      <c r="B9" s="355"/>
      <c r="C9" s="364" t="s">
        <v>31774</v>
      </c>
      <c r="D9" s="364"/>
      <c r="E9" s="364"/>
      <c r="F9" s="365" t="n">
        <v>0</v>
      </c>
      <c r="G9" s="365" t="n">
        <v>0</v>
      </c>
    </row>
    <row r="10" customFormat="false" ht="15" hidden="false" customHeight="true" outlineLevel="0" collapsed="false">
      <c r="A10" s="363" t="s">
        <v>31775</v>
      </c>
      <c r="B10" s="355"/>
      <c r="C10" s="364" t="s">
        <v>31776</v>
      </c>
      <c r="D10" s="364"/>
      <c r="E10" s="364"/>
      <c r="F10" s="365" t="n">
        <v>1.5</v>
      </c>
      <c r="G10" s="365" t="n">
        <v>1.5</v>
      </c>
    </row>
    <row r="11" customFormat="false" ht="15" hidden="false" customHeight="true" outlineLevel="0" collapsed="false">
      <c r="A11" s="363" t="s">
        <v>31777</v>
      </c>
      <c r="B11" s="355"/>
      <c r="C11" s="364" t="s">
        <v>31778</v>
      </c>
      <c r="D11" s="364"/>
      <c r="E11" s="364"/>
      <c r="F11" s="365" t="n">
        <v>1</v>
      </c>
      <c r="G11" s="365" t="n">
        <v>1</v>
      </c>
    </row>
    <row r="12" customFormat="false" ht="15" hidden="false" customHeight="true" outlineLevel="0" collapsed="false">
      <c r="A12" s="363" t="s">
        <v>31779</v>
      </c>
      <c r="B12" s="355"/>
      <c r="C12" s="364" t="s">
        <v>31780</v>
      </c>
      <c r="D12" s="364"/>
      <c r="E12" s="364"/>
      <c r="F12" s="365" t="n">
        <v>0.2</v>
      </c>
      <c r="G12" s="365" t="n">
        <v>0.2</v>
      </c>
    </row>
    <row r="13" customFormat="false" ht="15" hidden="false" customHeight="true" outlineLevel="0" collapsed="false">
      <c r="A13" s="363" t="s">
        <v>31781</v>
      </c>
      <c r="B13" s="355"/>
      <c r="C13" s="364" t="s">
        <v>31782</v>
      </c>
      <c r="D13" s="364"/>
      <c r="E13" s="364"/>
      <c r="F13" s="365" t="n">
        <v>0.6</v>
      </c>
      <c r="G13" s="365" t="n">
        <v>0.6</v>
      </c>
    </row>
    <row r="14" customFormat="false" ht="15" hidden="false" customHeight="true" outlineLevel="0" collapsed="false">
      <c r="A14" s="363" t="s">
        <v>31783</v>
      </c>
      <c r="B14" s="355"/>
      <c r="C14" s="364" t="s">
        <v>31784</v>
      </c>
      <c r="D14" s="364"/>
      <c r="E14" s="364"/>
      <c r="F14" s="365" t="n">
        <v>2.5</v>
      </c>
      <c r="G14" s="365" t="n">
        <v>2.5</v>
      </c>
    </row>
    <row r="15" customFormat="false" ht="15" hidden="false" customHeight="true" outlineLevel="0" collapsed="false">
      <c r="A15" s="363" t="s">
        <v>31785</v>
      </c>
      <c r="B15" s="355"/>
      <c r="C15" s="364" t="s">
        <v>31786</v>
      </c>
      <c r="D15" s="364"/>
      <c r="E15" s="364"/>
      <c r="F15" s="365" t="n">
        <v>3</v>
      </c>
      <c r="G15" s="365" t="n">
        <v>3</v>
      </c>
    </row>
    <row r="16" customFormat="false" ht="15" hidden="false" customHeight="true" outlineLevel="0" collapsed="false">
      <c r="A16" s="363" t="s">
        <v>31787</v>
      </c>
      <c r="B16" s="355"/>
      <c r="C16" s="364" t="s">
        <v>31788</v>
      </c>
      <c r="D16" s="364"/>
      <c r="E16" s="364"/>
      <c r="F16" s="365" t="n">
        <v>8</v>
      </c>
      <c r="G16" s="365" t="n">
        <v>8</v>
      </c>
    </row>
    <row r="17" customFormat="false" ht="15" hidden="false" customHeight="true" outlineLevel="0" collapsed="false">
      <c r="A17" s="363" t="s">
        <v>31789</v>
      </c>
      <c r="B17" s="355"/>
      <c r="C17" s="366" t="s">
        <v>31790</v>
      </c>
      <c r="D17" s="366"/>
      <c r="E17" s="366"/>
      <c r="F17" s="365" t="n">
        <v>0</v>
      </c>
      <c r="G17" s="365" t="n">
        <v>0</v>
      </c>
    </row>
    <row r="18" customFormat="false" ht="15" hidden="false" customHeight="true" outlineLevel="0" collapsed="false">
      <c r="A18" s="367" t="s">
        <v>31791</v>
      </c>
      <c r="B18" s="367"/>
      <c r="C18" s="367"/>
      <c r="D18" s="367"/>
      <c r="E18" s="368"/>
      <c r="F18" s="369" t="n">
        <f aca="false">SUM(F9:F17)</f>
        <v>16.8</v>
      </c>
      <c r="G18" s="369" t="n">
        <f aca="false">SUM(G9:G17)</f>
        <v>16.8</v>
      </c>
    </row>
    <row r="19" customFormat="false" ht="15" hidden="false" customHeight="false" outlineLevel="0" collapsed="false">
      <c r="A19" s="370"/>
      <c r="B19" s="355"/>
      <c r="C19" s="355"/>
      <c r="D19" s="355"/>
      <c r="E19" s="355"/>
      <c r="F19" s="365"/>
      <c r="G19" s="365"/>
    </row>
    <row r="20" customFormat="false" ht="15" hidden="false" customHeight="true" outlineLevel="0" collapsed="false">
      <c r="A20" s="361" t="s">
        <v>31792</v>
      </c>
      <c r="B20" s="361"/>
      <c r="C20" s="361"/>
      <c r="D20" s="361"/>
      <c r="E20" s="361"/>
      <c r="F20" s="362"/>
      <c r="G20" s="362"/>
    </row>
    <row r="21" customFormat="false" ht="15" hidden="false" customHeight="true" outlineLevel="0" collapsed="false">
      <c r="A21" s="363" t="s">
        <v>31793</v>
      </c>
      <c r="B21" s="355"/>
      <c r="C21" s="364" t="s">
        <v>31794</v>
      </c>
      <c r="D21" s="364"/>
      <c r="E21" s="364"/>
      <c r="F21" s="365" t="n">
        <v>17.91</v>
      </c>
      <c r="G21" s="365" t="n">
        <v>0</v>
      </c>
      <c r="I21" s="371"/>
    </row>
    <row r="22" customFormat="false" ht="15" hidden="false" customHeight="true" outlineLevel="0" collapsed="false">
      <c r="A22" s="363" t="s">
        <v>31795</v>
      </c>
      <c r="B22" s="355"/>
      <c r="C22" s="364" t="s">
        <v>31796</v>
      </c>
      <c r="D22" s="364"/>
      <c r="E22" s="364"/>
      <c r="F22" s="365" t="n">
        <v>4.24</v>
      </c>
      <c r="G22" s="365" t="n">
        <v>0</v>
      </c>
      <c r="I22" s="371"/>
    </row>
    <row r="23" customFormat="false" ht="15" hidden="false" customHeight="true" outlineLevel="0" collapsed="false">
      <c r="A23" s="363" t="s">
        <v>31797</v>
      </c>
      <c r="B23" s="355"/>
      <c r="C23" s="364" t="s">
        <v>31798</v>
      </c>
      <c r="D23" s="364"/>
      <c r="E23" s="364"/>
      <c r="F23" s="365" t="n">
        <v>0.91</v>
      </c>
      <c r="G23" s="365" t="n">
        <v>0.69</v>
      </c>
      <c r="I23" s="371"/>
    </row>
    <row r="24" customFormat="false" ht="15" hidden="false" customHeight="true" outlineLevel="0" collapsed="false">
      <c r="A24" s="363" t="s">
        <v>31799</v>
      </c>
      <c r="B24" s="355"/>
      <c r="C24" s="364" t="s">
        <v>31800</v>
      </c>
      <c r="D24" s="364"/>
      <c r="E24" s="364"/>
      <c r="F24" s="365" t="n">
        <v>10.89</v>
      </c>
      <c r="G24" s="365" t="n">
        <v>8.33</v>
      </c>
      <c r="I24" s="371"/>
    </row>
    <row r="25" customFormat="false" ht="15" hidden="false" customHeight="true" outlineLevel="0" collapsed="false">
      <c r="A25" s="363" t="s">
        <v>31801</v>
      </c>
      <c r="B25" s="355"/>
      <c r="C25" s="364" t="s">
        <v>31802</v>
      </c>
      <c r="D25" s="364"/>
      <c r="E25" s="364"/>
      <c r="F25" s="365" t="n">
        <v>0.08</v>
      </c>
      <c r="G25" s="365" t="n">
        <v>0.06</v>
      </c>
      <c r="I25" s="371"/>
    </row>
    <row r="26" customFormat="false" ht="15" hidden="false" customHeight="true" outlineLevel="0" collapsed="false">
      <c r="A26" s="363" t="s">
        <v>31803</v>
      </c>
      <c r="B26" s="355"/>
      <c r="C26" s="364" t="s">
        <v>31804</v>
      </c>
      <c r="D26" s="364"/>
      <c r="E26" s="364"/>
      <c r="F26" s="365" t="n">
        <v>0.73</v>
      </c>
      <c r="G26" s="365" t="n">
        <v>0.56</v>
      </c>
      <c r="I26" s="371"/>
    </row>
    <row r="27" customFormat="false" ht="15" hidden="false" customHeight="true" outlineLevel="0" collapsed="false">
      <c r="A27" s="363" t="s">
        <v>31805</v>
      </c>
      <c r="B27" s="355"/>
      <c r="C27" s="364" t="s">
        <v>31806</v>
      </c>
      <c r="D27" s="364"/>
      <c r="E27" s="364"/>
      <c r="F27" s="365" t="n">
        <v>1.36</v>
      </c>
      <c r="G27" s="365" t="n">
        <v>0</v>
      </c>
      <c r="I27" s="371"/>
    </row>
    <row r="28" customFormat="false" ht="15" hidden="false" customHeight="true" outlineLevel="0" collapsed="false">
      <c r="A28" s="363" t="s">
        <v>31807</v>
      </c>
      <c r="B28" s="355"/>
      <c r="C28" s="364" t="s">
        <v>31808</v>
      </c>
      <c r="D28" s="364"/>
      <c r="E28" s="364"/>
      <c r="F28" s="365" t="n">
        <v>0.12</v>
      </c>
      <c r="G28" s="365" t="n">
        <v>0.09</v>
      </c>
      <c r="I28" s="371"/>
    </row>
    <row r="29" customFormat="false" ht="15" hidden="false" customHeight="true" outlineLevel="0" collapsed="false">
      <c r="A29" s="363" t="s">
        <v>31809</v>
      </c>
      <c r="B29" s="355"/>
      <c r="C29" s="364" t="s">
        <v>31810</v>
      </c>
      <c r="D29" s="364"/>
      <c r="E29" s="364"/>
      <c r="F29" s="365" t="n">
        <v>9.59</v>
      </c>
      <c r="G29" s="365" t="n">
        <v>7.34</v>
      </c>
      <c r="I29" s="371"/>
    </row>
    <row r="30" customFormat="false" ht="15" hidden="false" customHeight="true" outlineLevel="0" collapsed="false">
      <c r="A30" s="363" t="s">
        <v>31811</v>
      </c>
      <c r="B30" s="355"/>
      <c r="C30" s="366" t="s">
        <v>31812</v>
      </c>
      <c r="D30" s="366"/>
      <c r="E30" s="366"/>
      <c r="F30" s="365" t="n">
        <v>0.03</v>
      </c>
      <c r="G30" s="365" t="n">
        <v>0.02</v>
      </c>
      <c r="I30" s="371"/>
    </row>
    <row r="31" customFormat="false" ht="15" hidden="false" customHeight="true" outlineLevel="0" collapsed="false">
      <c r="A31" s="367" t="s">
        <v>31813</v>
      </c>
      <c r="B31" s="367"/>
      <c r="C31" s="367"/>
      <c r="D31" s="367"/>
      <c r="E31" s="368"/>
      <c r="F31" s="369" t="n">
        <f aca="false">SUM(F21:F30)</f>
        <v>45.86</v>
      </c>
      <c r="G31" s="369" t="n">
        <f aca="false">SUM(G21:G30)</f>
        <v>17.09</v>
      </c>
    </row>
    <row r="32" customFormat="false" ht="15" hidden="false" customHeight="false" outlineLevel="0" collapsed="false">
      <c r="A32" s="370"/>
      <c r="B32" s="355"/>
      <c r="C32" s="355"/>
      <c r="D32" s="355"/>
      <c r="E32" s="355"/>
      <c r="F32" s="365"/>
      <c r="G32" s="365"/>
    </row>
    <row r="33" customFormat="false" ht="15" hidden="false" customHeight="true" outlineLevel="0" collapsed="false">
      <c r="A33" s="357" t="s">
        <v>31814</v>
      </c>
      <c r="B33" s="357"/>
      <c r="C33" s="357"/>
      <c r="D33" s="357"/>
      <c r="E33" s="357"/>
      <c r="F33" s="372"/>
      <c r="G33" s="372"/>
    </row>
    <row r="34" customFormat="false" ht="15" hidden="false" customHeight="true" outlineLevel="0" collapsed="false">
      <c r="A34" s="363" t="s">
        <v>31815</v>
      </c>
      <c r="B34" s="355"/>
      <c r="C34" s="364" t="s">
        <v>31816</v>
      </c>
      <c r="D34" s="364"/>
      <c r="E34" s="364"/>
      <c r="F34" s="365" t="n">
        <v>5.21</v>
      </c>
      <c r="G34" s="365" t="n">
        <v>3.99</v>
      </c>
    </row>
    <row r="35" customFormat="false" ht="15" hidden="false" customHeight="true" outlineLevel="0" collapsed="false">
      <c r="A35" s="363" t="s">
        <v>31817</v>
      </c>
      <c r="B35" s="355"/>
      <c r="C35" s="364" t="s">
        <v>31818</v>
      </c>
      <c r="D35" s="364"/>
      <c r="E35" s="364"/>
      <c r="F35" s="365" t="n">
        <v>0.35</v>
      </c>
      <c r="G35" s="365" t="n">
        <v>0.27</v>
      </c>
    </row>
    <row r="36" customFormat="false" ht="15" hidden="false" customHeight="true" outlineLevel="0" collapsed="false">
      <c r="A36" s="363" t="s">
        <v>31819</v>
      </c>
      <c r="B36" s="355"/>
      <c r="C36" s="364" t="s">
        <v>31820</v>
      </c>
      <c r="D36" s="364"/>
      <c r="E36" s="364"/>
      <c r="F36" s="365" t="n">
        <v>3.51</v>
      </c>
      <c r="G36" s="365" t="n">
        <v>2.69</v>
      </c>
    </row>
    <row r="37" customFormat="false" ht="15" hidden="false" customHeight="true" outlineLevel="0" collapsed="false">
      <c r="A37" s="363" t="s">
        <v>31821</v>
      </c>
      <c r="B37" s="355"/>
      <c r="C37" s="364" t="s">
        <v>31822</v>
      </c>
      <c r="D37" s="364"/>
      <c r="E37" s="364"/>
      <c r="F37" s="365" t="n">
        <v>4.31</v>
      </c>
      <c r="G37" s="365" t="n">
        <v>3.3</v>
      </c>
    </row>
    <row r="38" customFormat="false" ht="15" hidden="false" customHeight="true" outlineLevel="0" collapsed="false">
      <c r="A38" s="363" t="s">
        <v>31823</v>
      </c>
      <c r="B38" s="355"/>
      <c r="C38" s="366" t="s">
        <v>31824</v>
      </c>
      <c r="D38" s="366"/>
      <c r="E38" s="366"/>
      <c r="F38" s="365" t="n">
        <v>0.44</v>
      </c>
      <c r="G38" s="365" t="n">
        <v>0.34</v>
      </c>
    </row>
    <row r="39" customFormat="false" ht="15" hidden="false" customHeight="true" outlineLevel="0" collapsed="false">
      <c r="A39" s="367" t="s">
        <v>31825</v>
      </c>
      <c r="B39" s="367"/>
      <c r="C39" s="367"/>
      <c r="D39" s="367"/>
      <c r="E39" s="368"/>
      <c r="F39" s="369" t="n">
        <f aca="false">SUM(F34:F38)</f>
        <v>13.82</v>
      </c>
      <c r="G39" s="369" t="n">
        <f aca="false">SUM(G34:G38)</f>
        <v>10.59</v>
      </c>
    </row>
    <row r="40" customFormat="false" ht="15" hidden="false" customHeight="false" outlineLevel="0" collapsed="false">
      <c r="A40" s="370"/>
      <c r="B40" s="355"/>
      <c r="C40" s="355"/>
      <c r="D40" s="355"/>
      <c r="E40" s="355"/>
      <c r="F40" s="365"/>
      <c r="G40" s="365"/>
    </row>
    <row r="41" customFormat="false" ht="15" hidden="false" customHeight="true" outlineLevel="0" collapsed="false">
      <c r="A41" s="357" t="s">
        <v>31826</v>
      </c>
      <c r="B41" s="357"/>
      <c r="C41" s="357"/>
      <c r="D41" s="357"/>
      <c r="E41" s="357"/>
      <c r="F41" s="372"/>
      <c r="G41" s="372"/>
    </row>
    <row r="42" customFormat="false" ht="15" hidden="false" customHeight="true" outlineLevel="0" collapsed="false">
      <c r="A42" s="363" t="s">
        <v>31827</v>
      </c>
      <c r="B42" s="355"/>
      <c r="C42" s="355" t="s">
        <v>31828</v>
      </c>
      <c r="D42" s="355"/>
      <c r="E42" s="355"/>
      <c r="F42" s="365" t="n">
        <v>7.7</v>
      </c>
      <c r="G42" s="365" t="n">
        <v>2.87</v>
      </c>
    </row>
    <row r="43" customFormat="false" ht="29.1" hidden="false" customHeight="true" outlineLevel="0" collapsed="false">
      <c r="A43" s="363" t="s">
        <v>31829</v>
      </c>
      <c r="B43" s="355"/>
      <c r="C43" s="366" t="s">
        <v>31830</v>
      </c>
      <c r="D43" s="366"/>
      <c r="E43" s="366"/>
      <c r="F43" s="365" t="n">
        <v>0.48</v>
      </c>
      <c r="G43" s="365" t="n">
        <v>0.36</v>
      </c>
    </row>
    <row r="44" customFormat="false" ht="15" hidden="false" customHeight="true" outlineLevel="0" collapsed="false">
      <c r="A44" s="367" t="s">
        <v>31831</v>
      </c>
      <c r="B44" s="367"/>
      <c r="C44" s="367"/>
      <c r="D44" s="367"/>
      <c r="E44" s="368"/>
      <c r="F44" s="369" t="n">
        <f aca="false">SUM(F42:F43)</f>
        <v>8.18</v>
      </c>
      <c r="G44" s="369" t="n">
        <f aca="false">SUM(G42:G43)</f>
        <v>3.23</v>
      </c>
    </row>
    <row r="45" customFormat="false" ht="15" hidden="false" customHeight="false" outlineLevel="0" collapsed="false">
      <c r="A45" s="370"/>
      <c r="B45" s="355"/>
      <c r="C45" s="355"/>
      <c r="D45" s="355"/>
      <c r="E45" s="355"/>
      <c r="F45" s="365"/>
      <c r="G45" s="365"/>
    </row>
    <row r="46" customFormat="false" ht="15" hidden="false" customHeight="true" outlineLevel="0" collapsed="false">
      <c r="A46" s="357" t="s">
        <v>31832</v>
      </c>
      <c r="B46" s="357"/>
      <c r="C46" s="357"/>
      <c r="D46" s="357"/>
      <c r="E46" s="357"/>
      <c r="F46" s="372"/>
      <c r="G46" s="372"/>
    </row>
    <row r="47" customFormat="false" ht="15" hidden="false" customHeight="true" outlineLevel="0" collapsed="false">
      <c r="A47" s="363" t="s">
        <v>31833</v>
      </c>
      <c r="B47" s="355"/>
      <c r="C47" s="364" t="s">
        <v>31834</v>
      </c>
      <c r="D47" s="364"/>
      <c r="E47" s="364"/>
      <c r="F47" s="365" t="n">
        <v>0</v>
      </c>
      <c r="G47" s="365" t="n">
        <v>0</v>
      </c>
    </row>
    <row r="48" customFormat="false" ht="15" hidden="false" customHeight="true" outlineLevel="0" collapsed="false">
      <c r="A48" s="367" t="s">
        <v>31835</v>
      </c>
      <c r="B48" s="367"/>
      <c r="C48" s="367"/>
      <c r="D48" s="367"/>
      <c r="E48" s="368"/>
      <c r="F48" s="369" t="n">
        <f aca="false">SUM(F47:F47)</f>
        <v>0</v>
      </c>
      <c r="G48" s="369" t="n">
        <f aca="false">SUM(G47:G47)</f>
        <v>0</v>
      </c>
    </row>
    <row r="49" customFormat="false" ht="15" hidden="false" customHeight="false" outlineLevel="0" collapsed="false">
      <c r="A49" s="370"/>
      <c r="B49" s="355"/>
      <c r="C49" s="355"/>
      <c r="D49" s="355"/>
      <c r="E49" s="355"/>
      <c r="F49" s="365"/>
      <c r="G49" s="365"/>
    </row>
    <row r="50" customFormat="false" ht="15" hidden="false" customHeight="true" outlineLevel="0" collapsed="false">
      <c r="A50" s="373" t="s">
        <v>31836</v>
      </c>
      <c r="B50" s="373"/>
      <c r="C50" s="373"/>
      <c r="D50" s="373"/>
      <c r="E50" s="373"/>
      <c r="F50" s="374" t="n">
        <f aca="false">(F48+F44+F39+F31+F18)/100</f>
        <v>0.8466</v>
      </c>
      <c r="G50" s="374" t="n">
        <f aca="false">(G48+G44+G39+G31+G18)/100</f>
        <v>0.4771</v>
      </c>
    </row>
    <row r="51" customFormat="false" ht="15" hidden="false" customHeight="true" outlineLevel="0" collapsed="false">
      <c r="A51" s="375" t="s">
        <v>31837</v>
      </c>
      <c r="B51" s="375"/>
      <c r="C51" s="376" t="s">
        <v>31838</v>
      </c>
      <c r="D51" s="376"/>
      <c r="E51" s="376"/>
      <c r="F51" s="376"/>
      <c r="G51" s="376"/>
    </row>
    <row r="313" customFormat="false" ht="409.5" hidden="false" customHeight="false" outlineLevel="0" collapsed="false">
      <c r="H313" s="356" t="s">
        <v>6</v>
      </c>
    </row>
  </sheetData>
  <sheetProtection sheet="true" password="c74b" objects="true" scenarios="true"/>
  <mergeCells count="45">
    <mergeCell ref="A1:G1"/>
    <mergeCell ref="A2:G2"/>
    <mergeCell ref="A3:G3"/>
    <mergeCell ref="A4:G4"/>
    <mergeCell ref="B6:E6"/>
    <mergeCell ref="A8:E8"/>
    <mergeCell ref="C9:E9"/>
    <mergeCell ref="C10:E10"/>
    <mergeCell ref="C11:E11"/>
    <mergeCell ref="C12:E12"/>
    <mergeCell ref="C13:E13"/>
    <mergeCell ref="C14:E14"/>
    <mergeCell ref="C15:E15"/>
    <mergeCell ref="C16:E16"/>
    <mergeCell ref="C17:E17"/>
    <mergeCell ref="A18:D18"/>
    <mergeCell ref="A20:E20"/>
    <mergeCell ref="C21:E21"/>
    <mergeCell ref="C22:E22"/>
    <mergeCell ref="C23:E23"/>
    <mergeCell ref="C24:E24"/>
    <mergeCell ref="C25:E25"/>
    <mergeCell ref="C26:E26"/>
    <mergeCell ref="C27:E27"/>
    <mergeCell ref="C28:E28"/>
    <mergeCell ref="C29:E29"/>
    <mergeCell ref="C30:E30"/>
    <mergeCell ref="A31:D31"/>
    <mergeCell ref="A33:E33"/>
    <mergeCell ref="C34:E34"/>
    <mergeCell ref="C35:E35"/>
    <mergeCell ref="C36:E36"/>
    <mergeCell ref="C37:E37"/>
    <mergeCell ref="C38:E38"/>
    <mergeCell ref="A39:D39"/>
    <mergeCell ref="A41:E41"/>
    <mergeCell ref="C42:E42"/>
    <mergeCell ref="C43:E43"/>
    <mergeCell ref="A44:D44"/>
    <mergeCell ref="A46:E46"/>
    <mergeCell ref="C47:E47"/>
    <mergeCell ref="A48:D48"/>
    <mergeCell ref="A50:E50"/>
    <mergeCell ref="A51:B51"/>
    <mergeCell ref="C51:G51"/>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9.xml><?xml version="1.0" encoding="utf-8"?>
<worksheet xmlns="http://schemas.openxmlformats.org/spreadsheetml/2006/main" xmlns:r="http://schemas.openxmlformats.org/officeDocument/2006/relationships">
  <sheetPr filterMode="false">
    <pageSetUpPr fitToPage="false"/>
  </sheetPr>
  <dimension ref="A1:W323"/>
  <sheetViews>
    <sheetView windowProtection="false" showFormulas="false" showGridLines="true" showRowColHeaders="true" showZeros="true" rightToLeft="false" tabSelected="false" showOutlineSymbols="true" defaultGridColor="true" view="normal" topLeftCell="A1" colorId="64" zoomScale="70" zoomScaleNormal="70" zoomScalePageLayoutView="100" workbookViewId="0">
      <selection pane="topLeft" activeCell="E36" activeCellId="0" sqref="E36"/>
    </sheetView>
  </sheetViews>
  <sheetFormatPr defaultRowHeight="12.75"/>
  <cols>
    <col collapsed="false" hidden="false" max="1" min="1" style="0" width="13.9030612244898"/>
    <col collapsed="false" hidden="false" max="2" min="2" style="0" width="29.0255102040816"/>
    <col collapsed="false" hidden="false" max="5" min="3" style="0" width="5.26530612244898"/>
    <col collapsed="false" hidden="false" max="9" min="6" style="0" width="15.2551020408163"/>
    <col collapsed="false" hidden="false" max="10" min="10" style="0" width="1.35204081632653"/>
    <col collapsed="false" hidden="false" max="11" min="11" style="88" width="35.7704081632653"/>
    <col collapsed="false" hidden="false" max="12" min="12" style="88" width="3.78061224489796"/>
    <col collapsed="false" hidden="false" max="13" min="13" style="88" width="18.3571428571429"/>
    <col collapsed="false" hidden="false" max="14" min="14" style="88" width="14.0408163265306"/>
    <col collapsed="false" hidden="false" max="15" min="15" style="88" width="8.23469387755102"/>
    <col collapsed="false" hidden="false" max="16" min="16" style="88" width="14.0408163265306"/>
    <col collapsed="false" hidden="false" max="17" min="17" style="88" width="8.23469387755102"/>
    <col collapsed="false" hidden="false" max="18" min="18" style="88" width="14.0408163265306"/>
    <col collapsed="false" hidden="false" max="19" min="19" style="88" width="8.23469387755102"/>
    <col collapsed="false" hidden="false" max="20" min="20" style="0" width="15.7959183673469"/>
    <col collapsed="false" hidden="false" max="21" min="21" style="0" width="23.0816326530612"/>
    <col collapsed="false" hidden="false" max="22" min="22" style="0" width="26.0510204081633"/>
    <col collapsed="false" hidden="false" max="23" min="23" style="0" width="67.9030612244898"/>
    <col collapsed="false" hidden="false" max="226" min="24" style="0" width="8.50510204081633"/>
    <col collapsed="false" hidden="false" max="227" min="227" style="0" width="6.0765306122449"/>
    <col collapsed="false" hidden="false" max="228" min="228" style="0" width="39.5510204081633"/>
    <col collapsed="false" hidden="false" max="229" min="229" style="0" width="1.88775510204082"/>
    <col collapsed="false" hidden="false" max="230" min="230" style="0" width="3.10714285714286"/>
    <col collapsed="false" hidden="false" max="231" min="231" style="0" width="6.3469387755102"/>
    <col collapsed="false" hidden="false" max="232" min="232" style="0" width="4.05102040816327"/>
    <col collapsed="false" hidden="false" max="234" min="233" style="0" width="12.1479591836735"/>
    <col collapsed="false" hidden="false" max="482" min="235" style="0" width="8.50510204081633"/>
    <col collapsed="false" hidden="false" max="483" min="483" style="0" width="6.0765306122449"/>
    <col collapsed="false" hidden="false" max="484" min="484" style="0" width="39.5510204081633"/>
    <col collapsed="false" hidden="false" max="485" min="485" style="0" width="1.88775510204082"/>
    <col collapsed="false" hidden="false" max="486" min="486" style="0" width="3.10714285714286"/>
    <col collapsed="false" hidden="false" max="487" min="487" style="0" width="6.3469387755102"/>
    <col collapsed="false" hidden="false" max="488" min="488" style="0" width="4.05102040816327"/>
    <col collapsed="false" hidden="false" max="490" min="489" style="0" width="12.1479591836735"/>
    <col collapsed="false" hidden="false" max="738" min="491" style="0" width="8.50510204081633"/>
    <col collapsed="false" hidden="false" max="739" min="739" style="0" width="6.0765306122449"/>
    <col collapsed="false" hidden="false" max="740" min="740" style="0" width="39.5510204081633"/>
    <col collapsed="false" hidden="false" max="741" min="741" style="0" width="1.88775510204082"/>
    <col collapsed="false" hidden="false" max="742" min="742" style="0" width="3.10714285714286"/>
    <col collapsed="false" hidden="false" max="743" min="743" style="0" width="6.3469387755102"/>
    <col collapsed="false" hidden="false" max="744" min="744" style="0" width="4.05102040816327"/>
    <col collapsed="false" hidden="false" max="746" min="745" style="0" width="12.1479591836735"/>
    <col collapsed="false" hidden="false" max="994" min="747" style="0" width="8.50510204081633"/>
    <col collapsed="false" hidden="false" max="995" min="995" style="0" width="6.0765306122449"/>
    <col collapsed="false" hidden="false" max="996" min="996" style="0" width="39.5510204081633"/>
    <col collapsed="false" hidden="false" max="997" min="997" style="0" width="1.88775510204082"/>
    <col collapsed="false" hidden="false" max="998" min="998" style="0" width="3.10714285714286"/>
    <col collapsed="false" hidden="false" max="999" min="999" style="0" width="6.3469387755102"/>
    <col collapsed="false" hidden="false" max="1000" min="1000" style="0" width="4.05102040816327"/>
    <col collapsed="false" hidden="false" max="1002" min="1001" style="0" width="12.1479591836735"/>
    <col collapsed="false" hidden="false" max="1025" min="1003" style="0" width="8.50510204081633"/>
  </cols>
  <sheetData>
    <row r="1" customFormat="false" ht="15" hidden="false" customHeight="false" outlineLevel="0" collapsed="false">
      <c r="A1" s="377" t="str">
        <f aca="false">'PLANILHA ORÇAMENTO'!A1:R1</f>
        <v>UNIVERSIDADE FEDERAL DA FRONTEIRA SUL</v>
      </c>
      <c r="B1" s="377"/>
      <c r="C1" s="377"/>
      <c r="D1" s="377"/>
      <c r="E1" s="377"/>
      <c r="F1" s="377"/>
      <c r="G1" s="377"/>
      <c r="H1" s="377"/>
      <c r="I1" s="377"/>
      <c r="K1" s="378"/>
      <c r="L1" s="378"/>
      <c r="M1" s="378"/>
      <c r="N1" s="378"/>
      <c r="O1" s="378"/>
      <c r="P1" s="378"/>
      <c r="Q1" s="378"/>
      <c r="R1" s="378"/>
      <c r="S1" s="378"/>
      <c r="U1" s="379" t="s">
        <v>31839</v>
      </c>
      <c r="V1" s="379" t="s">
        <v>31840</v>
      </c>
      <c r="W1" s="379" t="s">
        <v>31841</v>
      </c>
    </row>
    <row r="2" customFormat="false" ht="15" hidden="false" customHeight="false" outlineLevel="0" collapsed="false">
      <c r="A2" s="380" t="str">
        <f aca="false">'PLANILHA ORÇAMENTO'!A2:R2</f>
        <v>SECRETARIA ESPECIAL DE OBRAS</v>
      </c>
      <c r="B2" s="380"/>
      <c r="C2" s="380"/>
      <c r="D2" s="380"/>
      <c r="E2" s="380"/>
      <c r="F2" s="380"/>
      <c r="G2" s="380"/>
      <c r="H2" s="380"/>
      <c r="I2" s="380"/>
      <c r="K2" s="381" t="s">
        <v>31842</v>
      </c>
      <c r="L2" s="381"/>
      <c r="M2" s="381"/>
      <c r="N2" s="381"/>
      <c r="O2" s="381"/>
      <c r="P2" s="381"/>
      <c r="Q2" s="381"/>
      <c r="R2" s="381"/>
      <c r="S2" s="381"/>
      <c r="U2" s="379"/>
      <c r="V2" s="379"/>
      <c r="W2" s="379"/>
    </row>
    <row r="3" customFormat="false" ht="30" hidden="false" customHeight="true" outlineLevel="0" collapsed="false">
      <c r="A3" s="382" t="str">
        <f aca="false">'PLANILHA ORÇAMENTO'!A4:R4</f>
        <v>ABRIGO DE ÔNIBUS - ORÇAMENTO ANALÍTICO</v>
      </c>
      <c r="B3" s="382"/>
      <c r="C3" s="382"/>
      <c r="D3" s="382"/>
      <c r="E3" s="382"/>
      <c r="F3" s="382"/>
      <c r="G3" s="382"/>
      <c r="H3" s="382"/>
      <c r="I3" s="382"/>
      <c r="K3" s="378" t="s">
        <v>31843</v>
      </c>
      <c r="L3" s="378"/>
      <c r="M3" s="378"/>
      <c r="N3" s="378"/>
      <c r="O3" s="378"/>
      <c r="P3" s="378"/>
      <c r="Q3" s="378"/>
      <c r="R3" s="378"/>
      <c r="S3" s="378"/>
    </row>
    <row r="4" customFormat="false" ht="12.75" hidden="false" customHeight="false" outlineLevel="0" collapsed="false">
      <c r="A4" s="383" t="s">
        <v>31844</v>
      </c>
      <c r="B4" s="384"/>
      <c r="C4" s="384"/>
      <c r="D4" s="384"/>
      <c r="E4" s="384"/>
      <c r="F4" s="385" t="s">
        <v>31845</v>
      </c>
      <c r="G4" s="385"/>
      <c r="H4" s="385"/>
      <c r="I4" s="385"/>
      <c r="K4" s="0"/>
      <c r="L4" s="0"/>
      <c r="M4" s="0"/>
      <c r="N4" s="0"/>
      <c r="O4" s="0"/>
      <c r="P4" s="0"/>
      <c r="Q4" s="0"/>
      <c r="R4" s="0"/>
      <c r="S4" s="0"/>
      <c r="U4" s="386" t="s">
        <v>31846</v>
      </c>
      <c r="V4" s="387" t="n">
        <v>0.05</v>
      </c>
      <c r="W4" s="388" t="s">
        <v>31847</v>
      </c>
    </row>
    <row r="5" customFormat="false" ht="12.75" hidden="false" customHeight="false" outlineLevel="0" collapsed="false">
      <c r="A5" s="389" t="s">
        <v>45</v>
      </c>
      <c r="B5" s="390" t="s">
        <v>31848</v>
      </c>
      <c r="C5" s="390"/>
      <c r="D5" s="390"/>
      <c r="E5" s="390"/>
      <c r="F5" s="391" t="s">
        <v>31849</v>
      </c>
      <c r="G5" s="391"/>
      <c r="H5" s="391" t="s">
        <v>31850</v>
      </c>
      <c r="I5" s="391"/>
      <c r="K5" s="392" t="s">
        <v>31851</v>
      </c>
      <c r="L5" s="392"/>
      <c r="M5" s="392"/>
      <c r="N5" s="392"/>
      <c r="O5" s="392"/>
      <c r="P5" s="392"/>
      <c r="Q5" s="392"/>
      <c r="R5" s="392"/>
      <c r="S5" s="392"/>
    </row>
    <row r="6" customFormat="false" ht="12.75" hidden="false" customHeight="false" outlineLevel="0" collapsed="false">
      <c r="A6" s="389"/>
      <c r="B6" s="390"/>
      <c r="C6" s="390"/>
      <c r="D6" s="390"/>
      <c r="E6" s="390"/>
      <c r="F6" s="393" t="s">
        <v>31852</v>
      </c>
      <c r="G6" s="394" t="s">
        <v>31853</v>
      </c>
      <c r="H6" s="393" t="s">
        <v>31852</v>
      </c>
      <c r="I6" s="394" t="s">
        <v>31853</v>
      </c>
      <c r="K6" s="0"/>
      <c r="L6" s="0"/>
      <c r="M6" s="0"/>
      <c r="N6" s="0"/>
      <c r="O6" s="0"/>
      <c r="P6" s="0"/>
      <c r="Q6" s="0"/>
      <c r="R6" s="0"/>
      <c r="S6" s="0"/>
    </row>
    <row r="7" customFormat="false" ht="12.75" hidden="false" customHeight="false" outlineLevel="0" collapsed="false">
      <c r="A7" s="384"/>
      <c r="B7" s="395"/>
      <c r="C7" s="395"/>
      <c r="D7" s="395"/>
      <c r="E7" s="395"/>
      <c r="F7" s="396"/>
      <c r="G7" s="396"/>
      <c r="H7" s="384"/>
      <c r="I7" s="384"/>
      <c r="K7" s="397" t="s">
        <v>31854</v>
      </c>
      <c r="L7" s="398"/>
      <c r="M7" s="398"/>
      <c r="N7" s="397" t="s">
        <v>31855</v>
      </c>
      <c r="O7" s="397"/>
      <c r="P7" s="397" t="s">
        <v>31856</v>
      </c>
      <c r="Q7" s="397"/>
      <c r="R7" s="397" t="s">
        <v>27928</v>
      </c>
      <c r="S7" s="397"/>
      <c r="T7" s="399" t="str">
        <f aca="false">N7</f>
        <v>MÍNIMO</v>
      </c>
    </row>
    <row r="8" customFormat="false" ht="12.75" hidden="false" customHeight="false" outlineLevel="0" collapsed="false">
      <c r="A8" s="400" t="s">
        <v>31857</v>
      </c>
      <c r="B8" s="400"/>
      <c r="C8" s="400"/>
      <c r="D8" s="400"/>
      <c r="E8" s="400"/>
      <c r="F8" s="400"/>
      <c r="G8" s="400"/>
      <c r="H8" s="400"/>
      <c r="I8" s="400"/>
      <c r="K8" s="397" t="s">
        <v>31858</v>
      </c>
      <c r="L8" s="397"/>
      <c r="M8" s="397"/>
      <c r="N8" s="397" t="s">
        <v>31859</v>
      </c>
      <c r="O8" s="397" t="s">
        <v>31860</v>
      </c>
      <c r="P8" s="397" t="s">
        <v>31859</v>
      </c>
      <c r="Q8" s="397" t="s">
        <v>31860</v>
      </c>
      <c r="R8" s="397" t="s">
        <v>31859</v>
      </c>
      <c r="S8" s="397" t="s">
        <v>31860</v>
      </c>
      <c r="T8" s="399" t="str">
        <f aca="false">R7</f>
        <v>MÉDIA</v>
      </c>
    </row>
    <row r="9" customFormat="false" ht="12.75" hidden="false" customHeight="false" outlineLevel="0" collapsed="false">
      <c r="A9" s="395"/>
      <c r="B9" s="395"/>
      <c r="C9" s="395"/>
      <c r="D9" s="395"/>
      <c r="E9" s="395"/>
      <c r="F9" s="396"/>
      <c r="G9" s="396"/>
      <c r="H9" s="395"/>
      <c r="I9" s="395"/>
      <c r="K9" s="401" t="n">
        <v>0</v>
      </c>
      <c r="L9" s="402" t="s">
        <v>31861</v>
      </c>
      <c r="M9" s="401" t="n">
        <v>150000</v>
      </c>
      <c r="N9" s="403" t="n">
        <v>0.04</v>
      </c>
      <c r="O9" s="403" t="n">
        <v>0.075</v>
      </c>
      <c r="P9" s="403" t="n">
        <v>0.0815</v>
      </c>
      <c r="Q9" s="403" t="n">
        <v>0.1135</v>
      </c>
      <c r="R9" s="403" t="n">
        <v>0.0575</v>
      </c>
      <c r="S9" s="403" t="n">
        <v>0.0965</v>
      </c>
      <c r="T9" s="399" t="str">
        <f aca="false">P7</f>
        <v>MÁXIMO</v>
      </c>
    </row>
    <row r="10" customFormat="false" ht="12.75" hidden="false" customHeight="false" outlineLevel="0" collapsed="false">
      <c r="A10" s="404"/>
      <c r="B10" s="405" t="s">
        <v>31862</v>
      </c>
      <c r="C10" s="405"/>
      <c r="D10" s="405"/>
      <c r="E10" s="405"/>
      <c r="F10" s="406" t="n">
        <f aca="false">SUM(F11:F14)</f>
        <v>0.0877</v>
      </c>
      <c r="G10" s="407" t="n">
        <f aca="false">SUM(G11:G14)</f>
        <v>0.0877</v>
      </c>
      <c r="H10" s="406" t="n">
        <f aca="false">SUM(H11:H14)</f>
        <v>0.1547</v>
      </c>
      <c r="I10" s="407" t="n">
        <f aca="false">SUM(I11:I14)</f>
        <v>0.1547</v>
      </c>
      <c r="K10" s="401" t="n">
        <f aca="false">M9+0.01</f>
        <v>150000.01</v>
      </c>
      <c r="L10" s="402" t="s">
        <v>31861</v>
      </c>
      <c r="M10" s="401" t="n">
        <v>1500000.01</v>
      </c>
      <c r="N10" s="403" t="n">
        <v>0.035</v>
      </c>
      <c r="O10" s="403" t="n">
        <v>0.07</v>
      </c>
      <c r="P10" s="403" t="n">
        <v>0.0765</v>
      </c>
      <c r="Q10" s="403" t="n">
        <v>0.1085</v>
      </c>
      <c r="R10" s="403" t="n">
        <v>0.0525</v>
      </c>
      <c r="S10" s="403" t="n">
        <v>0.0915</v>
      </c>
      <c r="U10" s="386" t="s">
        <v>31863</v>
      </c>
      <c r="V10" s="387" t="n">
        <v>0.03</v>
      </c>
      <c r="W10" s="386" t="s">
        <v>31864</v>
      </c>
    </row>
    <row r="11" customFormat="false" ht="12.75" hidden="false" customHeight="false" outlineLevel="0" collapsed="false">
      <c r="A11" s="405" t="s">
        <v>21088</v>
      </c>
      <c r="B11" s="408" t="s">
        <v>31865</v>
      </c>
      <c r="C11" s="408"/>
      <c r="D11" s="408"/>
      <c r="E11" s="408"/>
      <c r="F11" s="409" t="n">
        <f aca="false">H11/2</f>
        <v>0.02375</v>
      </c>
      <c r="G11" s="410" t="n">
        <f aca="false">F11</f>
        <v>0.02375</v>
      </c>
      <c r="H11" s="409" t="n">
        <v>0.0475</v>
      </c>
      <c r="I11" s="410" t="n">
        <f aca="false">H11</f>
        <v>0.0475</v>
      </c>
      <c r="K11" s="401" t="n">
        <f aca="false">M10+0.01</f>
        <v>1500000.02</v>
      </c>
      <c r="L11" s="402" t="s">
        <v>31861</v>
      </c>
      <c r="M11" s="401" t="n">
        <v>7500000</v>
      </c>
      <c r="N11" s="403" t="n">
        <v>0.03</v>
      </c>
      <c r="O11" s="403" t="n">
        <v>0.065</v>
      </c>
      <c r="P11" s="403" t="n">
        <v>0.0715</v>
      </c>
      <c r="Q11" s="403" t="n">
        <v>0.1035</v>
      </c>
      <c r="R11" s="403" t="n">
        <v>0.0475</v>
      </c>
      <c r="S11" s="403" t="n">
        <v>0.0865</v>
      </c>
      <c r="U11" s="386" t="s">
        <v>31866</v>
      </c>
      <c r="V11" s="387" t="n">
        <v>0.03</v>
      </c>
      <c r="W11" s="386" t="s">
        <v>31867</v>
      </c>
    </row>
    <row r="12" customFormat="false" ht="12.75" hidden="false" customHeight="false" outlineLevel="0" collapsed="false">
      <c r="A12" s="405" t="s">
        <v>31868</v>
      </c>
      <c r="B12" s="408" t="s">
        <v>31869</v>
      </c>
      <c r="C12" s="408"/>
      <c r="D12" s="408"/>
      <c r="E12" s="408"/>
      <c r="F12" s="409" t="n">
        <f aca="false">H12/2</f>
        <v>0.04325</v>
      </c>
      <c r="G12" s="410" t="n">
        <f aca="false">F12</f>
        <v>0.04325</v>
      </c>
      <c r="H12" s="409" t="n">
        <v>0.0865</v>
      </c>
      <c r="I12" s="410" t="n">
        <f aca="false">H12</f>
        <v>0.0865</v>
      </c>
      <c r="K12" s="401" t="n">
        <f aca="false">M11+0.01</f>
        <v>7500000.01</v>
      </c>
      <c r="L12" s="402" t="s">
        <v>31861</v>
      </c>
      <c r="M12" s="401" t="n">
        <v>150000000</v>
      </c>
      <c r="N12" s="403" t="n">
        <v>0.025</v>
      </c>
      <c r="O12" s="403" t="n">
        <v>0.06</v>
      </c>
      <c r="P12" s="403" t="n">
        <v>0.0665</v>
      </c>
      <c r="Q12" s="403" t="n">
        <v>0.0985</v>
      </c>
      <c r="R12" s="403" t="n">
        <v>0.0425</v>
      </c>
      <c r="S12" s="403" t="n">
        <v>0.0815</v>
      </c>
      <c r="U12" s="386" t="s">
        <v>31870</v>
      </c>
      <c r="V12" s="387" t="n">
        <v>0.025</v>
      </c>
      <c r="W12" s="386" t="s">
        <v>31871</v>
      </c>
    </row>
    <row r="13" customFormat="false" ht="12.75" hidden="false" customHeight="false" outlineLevel="0" collapsed="false">
      <c r="A13" s="405" t="s">
        <v>31872</v>
      </c>
      <c r="B13" s="408" t="s">
        <v>31873</v>
      </c>
      <c r="C13" s="408"/>
      <c r="D13" s="408"/>
      <c r="E13" s="408"/>
      <c r="F13" s="409" t="n">
        <f aca="false">H13</f>
        <v>0.0107</v>
      </c>
      <c r="G13" s="410" t="n">
        <f aca="false">F13</f>
        <v>0.0107</v>
      </c>
      <c r="H13" s="409" t="n">
        <f aca="false">R15</f>
        <v>0.0107</v>
      </c>
      <c r="I13" s="410" t="n">
        <f aca="false">H13</f>
        <v>0.0107</v>
      </c>
      <c r="K13" s="401" t="n">
        <f aca="false">M12+0.01</f>
        <v>150000000.01</v>
      </c>
      <c r="L13" s="411" t="s">
        <v>31874</v>
      </c>
      <c r="M13" s="411"/>
      <c r="N13" s="403" t="n">
        <v>0.02</v>
      </c>
      <c r="O13" s="403" t="n">
        <v>0.055</v>
      </c>
      <c r="P13" s="403" t="n">
        <v>0.0615</v>
      </c>
      <c r="Q13" s="403" t="n">
        <v>0.0935</v>
      </c>
      <c r="R13" s="403" t="n">
        <v>0.0375</v>
      </c>
      <c r="S13" s="403" t="n">
        <v>0.0765</v>
      </c>
      <c r="U13" s="386" t="s">
        <v>31875</v>
      </c>
      <c r="V13" s="387" t="n">
        <v>0.02</v>
      </c>
      <c r="W13" s="386" t="s">
        <v>31876</v>
      </c>
    </row>
    <row r="14" customFormat="false" ht="12.75" hidden="false" customHeight="false" outlineLevel="0" collapsed="false">
      <c r="A14" s="405" t="s">
        <v>11425</v>
      </c>
      <c r="B14" s="408" t="s">
        <v>31877</v>
      </c>
      <c r="C14" s="408"/>
      <c r="D14" s="408"/>
      <c r="E14" s="408"/>
      <c r="F14" s="409" t="n">
        <f aca="false">H14</f>
        <v>0.01</v>
      </c>
      <c r="G14" s="410" t="n">
        <f aca="false">F14</f>
        <v>0.01</v>
      </c>
      <c r="H14" s="409" t="n">
        <f aca="false">R14</f>
        <v>0.01</v>
      </c>
      <c r="I14" s="410" t="n">
        <f aca="false">H14</f>
        <v>0.01</v>
      </c>
      <c r="K14" s="412" t="s">
        <v>31878</v>
      </c>
      <c r="L14" s="412"/>
      <c r="M14" s="401"/>
      <c r="N14" s="413" t="n">
        <v>0.005</v>
      </c>
      <c r="O14" s="413"/>
      <c r="P14" s="413" t="n">
        <v>0.015</v>
      </c>
      <c r="Q14" s="413"/>
      <c r="R14" s="413" t="n">
        <v>0.01</v>
      </c>
      <c r="S14" s="413"/>
      <c r="U14" s="386" t="s">
        <v>31879</v>
      </c>
      <c r="V14" s="387" t="n">
        <v>0.02</v>
      </c>
      <c r="W14" s="386" t="s">
        <v>31880</v>
      </c>
    </row>
    <row r="15" customFormat="false" ht="12.75" hidden="false" customHeight="false" outlineLevel="0" collapsed="false">
      <c r="A15" s="384"/>
      <c r="B15" s="395"/>
      <c r="C15" s="395"/>
      <c r="D15" s="395"/>
      <c r="E15" s="395"/>
      <c r="F15" s="384"/>
      <c r="G15" s="384"/>
      <c r="H15" s="384"/>
      <c r="I15" s="384"/>
      <c r="K15" s="412" t="s">
        <v>31881</v>
      </c>
      <c r="L15" s="412"/>
      <c r="M15" s="412"/>
      <c r="N15" s="413" t="n">
        <f aca="false">N16+N17+N19</f>
        <v>0.0025</v>
      </c>
      <c r="O15" s="413"/>
      <c r="P15" s="413" t="n">
        <f aca="false">P16+P17+P21</f>
        <v>0.0201</v>
      </c>
      <c r="Q15" s="413"/>
      <c r="R15" s="413" t="n">
        <f aca="false">R16+R17+R20</f>
        <v>0.0107</v>
      </c>
      <c r="S15" s="413"/>
      <c r="U15" s="386" t="s">
        <v>31882</v>
      </c>
      <c r="V15" s="387" t="n">
        <v>0.02</v>
      </c>
      <c r="W15" s="386" t="s">
        <v>31883</v>
      </c>
    </row>
    <row r="16" customFormat="false" ht="12.75" hidden="false" customHeight="false" outlineLevel="0" collapsed="false">
      <c r="A16" s="400" t="s">
        <v>31884</v>
      </c>
      <c r="B16" s="400"/>
      <c r="C16" s="400"/>
      <c r="D16" s="400"/>
      <c r="E16" s="400"/>
      <c r="F16" s="400"/>
      <c r="G16" s="400"/>
      <c r="H16" s="400"/>
      <c r="I16" s="400"/>
      <c r="K16" s="414" t="s">
        <v>31885</v>
      </c>
      <c r="L16" s="414"/>
      <c r="M16" s="414"/>
      <c r="N16" s="403" t="n">
        <v>0</v>
      </c>
      <c r="O16" s="403"/>
      <c r="P16" s="403" t="n">
        <v>0.0081</v>
      </c>
      <c r="Q16" s="403"/>
      <c r="R16" s="403" t="n">
        <v>0.0036</v>
      </c>
      <c r="S16" s="403"/>
      <c r="U16" s="386" t="s">
        <v>31886</v>
      </c>
      <c r="V16" s="387" t="n">
        <v>0.03</v>
      </c>
      <c r="W16" s="386" t="s">
        <v>31887</v>
      </c>
    </row>
    <row r="17" customFormat="false" ht="12.75" hidden="false" customHeight="false" outlineLevel="0" collapsed="false">
      <c r="A17" s="395"/>
      <c r="B17" s="395"/>
      <c r="C17" s="395"/>
      <c r="D17" s="395"/>
      <c r="E17" s="395"/>
      <c r="F17" s="396"/>
      <c r="G17" s="396"/>
      <c r="H17" s="395"/>
      <c r="I17" s="395"/>
      <c r="K17" s="414" t="s">
        <v>31888</v>
      </c>
      <c r="L17" s="414"/>
      <c r="M17" s="414"/>
      <c r="N17" s="403" t="n">
        <v>0</v>
      </c>
      <c r="O17" s="403"/>
      <c r="P17" s="403" t="n">
        <v>0.0042</v>
      </c>
      <c r="Q17" s="403"/>
      <c r="R17" s="403" t="n">
        <v>0.0021</v>
      </c>
      <c r="S17" s="403"/>
      <c r="U17" s="386" t="s">
        <v>31889</v>
      </c>
      <c r="V17" s="387" t="n">
        <v>0.03</v>
      </c>
      <c r="W17" s="386" t="s">
        <v>31890</v>
      </c>
    </row>
    <row r="18" customFormat="false" ht="12.75" hidden="false" customHeight="false" outlineLevel="0" collapsed="false">
      <c r="A18" s="404" t="s">
        <v>20422</v>
      </c>
      <c r="B18" s="405" t="s">
        <v>31891</v>
      </c>
      <c r="C18" s="405"/>
      <c r="D18" s="405"/>
      <c r="E18" s="405"/>
      <c r="F18" s="406" t="n">
        <f aca="false">SUM(F19:F22)</f>
        <v>0.0365</v>
      </c>
      <c r="G18" s="415" t="n">
        <f aca="false">F18</f>
        <v>0.0365</v>
      </c>
      <c r="H18" s="406" t="n">
        <f aca="false">SUM(H19:H22)</f>
        <v>0.0815</v>
      </c>
      <c r="I18" s="415" t="n">
        <f aca="false">H18</f>
        <v>0.0815</v>
      </c>
      <c r="K18" s="414" t="s">
        <v>31892</v>
      </c>
      <c r="L18" s="414"/>
      <c r="M18" s="414"/>
      <c r="N18" s="403"/>
      <c r="O18" s="403"/>
      <c r="P18" s="403"/>
      <c r="Q18" s="403"/>
      <c r="R18" s="403"/>
      <c r="S18" s="403"/>
      <c r="U18" s="386" t="s">
        <v>31893</v>
      </c>
      <c r="V18" s="387" t="n">
        <v>0.04</v>
      </c>
      <c r="W18" s="416" t="s">
        <v>31894</v>
      </c>
    </row>
    <row r="19" customFormat="false" ht="12.75" hidden="false" customHeight="true" outlineLevel="0" collapsed="false">
      <c r="A19" s="405" t="s">
        <v>31895</v>
      </c>
      <c r="B19" s="417" t="s">
        <v>31896</v>
      </c>
      <c r="C19" s="417"/>
      <c r="D19" s="417"/>
      <c r="E19" s="417"/>
      <c r="F19" s="418" t="n">
        <f aca="false">H19</f>
        <v>0.0065</v>
      </c>
      <c r="G19" s="410" t="n">
        <f aca="false">F19</f>
        <v>0.0065</v>
      </c>
      <c r="H19" s="418" t="n">
        <v>0.0065</v>
      </c>
      <c r="I19" s="410" t="n">
        <f aca="false">H19</f>
        <v>0.0065</v>
      </c>
      <c r="K19" s="419" t="s">
        <v>31897</v>
      </c>
      <c r="L19" s="419"/>
      <c r="M19" s="419"/>
      <c r="N19" s="403" t="n">
        <v>0.0025</v>
      </c>
      <c r="O19" s="403"/>
      <c r="P19" s="403" t="n">
        <v>0.0057</v>
      </c>
      <c r="Q19" s="403"/>
      <c r="R19" s="403" t="n">
        <v>0.0043</v>
      </c>
      <c r="S19" s="403"/>
      <c r="U19" s="386" t="s">
        <v>31898</v>
      </c>
      <c r="V19" s="387"/>
      <c r="W19" s="404"/>
    </row>
    <row r="20" s="399" customFormat="true" ht="12.75" hidden="false" customHeight="true" outlineLevel="0" collapsed="false">
      <c r="A20" s="405" t="s">
        <v>31899</v>
      </c>
      <c r="B20" s="408" t="s">
        <v>31900</v>
      </c>
      <c r="C20" s="408"/>
      <c r="D20" s="408"/>
      <c r="E20" s="408"/>
      <c r="F20" s="418" t="n">
        <f aca="false">H20</f>
        <v>0.03</v>
      </c>
      <c r="G20" s="410" t="n">
        <f aca="false">F20</f>
        <v>0.03</v>
      </c>
      <c r="H20" s="418" t="n">
        <v>0.03</v>
      </c>
      <c r="I20" s="410" t="n">
        <f aca="false">H20</f>
        <v>0.03</v>
      </c>
      <c r="K20" s="419" t="s">
        <v>31901</v>
      </c>
      <c r="L20" s="419"/>
      <c r="M20" s="419"/>
      <c r="N20" s="403" t="n">
        <v>0.0029</v>
      </c>
      <c r="O20" s="403"/>
      <c r="P20" s="403" t="n">
        <v>0.0065</v>
      </c>
      <c r="Q20" s="403"/>
      <c r="R20" s="403" t="n">
        <v>0.005</v>
      </c>
      <c r="S20" s="403"/>
      <c r="U20" s="386" t="s">
        <v>31902</v>
      </c>
      <c r="V20" s="387" t="n">
        <v>0.04</v>
      </c>
      <c r="W20" s="386" t="s">
        <v>31903</v>
      </c>
    </row>
    <row r="21" customFormat="false" ht="12.75" hidden="false" customHeight="true" outlineLevel="0" collapsed="false">
      <c r="A21" s="405" t="s">
        <v>31904</v>
      </c>
      <c r="B21" s="408" t="s">
        <v>31905</v>
      </c>
      <c r="C21" s="408"/>
      <c r="D21" s="408"/>
      <c r="E21" s="408"/>
      <c r="F21" s="418" t="n">
        <v>0</v>
      </c>
      <c r="G21" s="410" t="n">
        <f aca="false">F21</f>
        <v>0</v>
      </c>
      <c r="H21" s="418" t="n">
        <v>0.025</v>
      </c>
      <c r="I21" s="410" t="n">
        <f aca="false">H21</f>
        <v>0.025</v>
      </c>
      <c r="J21" s="399"/>
      <c r="K21" s="419" t="s">
        <v>31906</v>
      </c>
      <c r="L21" s="419"/>
      <c r="M21" s="419"/>
      <c r="N21" s="403" t="n">
        <v>0.0035</v>
      </c>
      <c r="O21" s="403"/>
      <c r="P21" s="403" t="n">
        <v>0.0078</v>
      </c>
      <c r="Q21" s="403"/>
      <c r="R21" s="403" t="n">
        <v>0.006</v>
      </c>
      <c r="S21" s="403"/>
      <c r="T21" s="399"/>
      <c r="U21" s="386" t="s">
        <v>31907</v>
      </c>
      <c r="V21" s="387" t="n">
        <v>0.01</v>
      </c>
      <c r="W21" s="386" t="s">
        <v>31908</v>
      </c>
    </row>
    <row r="22" customFormat="false" ht="12.75" hidden="false" customHeight="false" outlineLevel="0" collapsed="false">
      <c r="A22" s="405" t="s">
        <v>31909</v>
      </c>
      <c r="B22" s="408" t="s">
        <v>31774</v>
      </c>
      <c r="C22" s="408"/>
      <c r="D22" s="408"/>
      <c r="E22" s="408"/>
      <c r="F22" s="418" t="n">
        <v>0</v>
      </c>
      <c r="G22" s="410" t="n">
        <f aca="false">F22</f>
        <v>0</v>
      </c>
      <c r="H22" s="418" t="n">
        <v>0.02</v>
      </c>
      <c r="I22" s="410" t="n">
        <f aca="false">H22</f>
        <v>0.02</v>
      </c>
      <c r="J22" s="399"/>
      <c r="K22" s="420" t="s">
        <v>31910</v>
      </c>
      <c r="L22" s="412"/>
      <c r="M22" s="412"/>
      <c r="N22" s="413" t="n">
        <f aca="false">SUM(N23:O26)</f>
        <v>0.0665</v>
      </c>
      <c r="O22" s="413"/>
      <c r="P22" s="413" t="n">
        <f aca="false">SUM(P23:Q26)</f>
        <v>0.0815</v>
      </c>
      <c r="Q22" s="413"/>
      <c r="R22" s="413" t="n">
        <f aca="false">SUM(R23:S26)</f>
        <v>0.074</v>
      </c>
      <c r="S22" s="413"/>
      <c r="U22" s="386" t="s">
        <v>31911</v>
      </c>
      <c r="V22" s="387"/>
      <c r="W22" s="404"/>
    </row>
    <row r="23" customFormat="false" ht="12.75" hidden="false" customHeight="false" outlineLevel="0" collapsed="false">
      <c r="J23" s="399"/>
      <c r="K23" s="402" t="s">
        <v>31912</v>
      </c>
      <c r="L23" s="402"/>
      <c r="M23" s="402"/>
      <c r="N23" s="421" t="n">
        <v>0.01</v>
      </c>
      <c r="O23" s="421"/>
      <c r="P23" s="421" t="n">
        <v>0.025</v>
      </c>
      <c r="Q23" s="421"/>
      <c r="R23" s="421" t="n">
        <v>0.0175</v>
      </c>
      <c r="S23" s="421"/>
      <c r="U23" s="386" t="s">
        <v>31913</v>
      </c>
      <c r="V23" s="387" t="n">
        <v>0.02</v>
      </c>
      <c r="W23" s="388" t="s">
        <v>31914</v>
      </c>
    </row>
    <row r="24" customFormat="false" ht="12.75" hidden="false" customHeight="false" outlineLevel="0" collapsed="false">
      <c r="A24" s="391" t="s">
        <v>31915</v>
      </c>
      <c r="B24" s="391"/>
      <c r="C24" s="391"/>
      <c r="D24" s="391"/>
      <c r="E24" s="391"/>
      <c r="F24" s="391"/>
      <c r="G24" s="391"/>
      <c r="H24" s="391"/>
      <c r="I24" s="391"/>
      <c r="K24" s="402" t="s">
        <v>31896</v>
      </c>
      <c r="L24" s="402"/>
      <c r="M24" s="402"/>
      <c r="N24" s="403" t="n">
        <v>0.0065</v>
      </c>
      <c r="O24" s="403"/>
      <c r="P24" s="403" t="n">
        <v>0.0065</v>
      </c>
      <c r="Q24" s="403"/>
      <c r="R24" s="403" t="n">
        <v>0.0065</v>
      </c>
      <c r="S24" s="403"/>
      <c r="U24" s="386" t="s">
        <v>31916</v>
      </c>
      <c r="V24" s="387" t="n">
        <v>0.04</v>
      </c>
      <c r="W24" s="388" t="s">
        <v>31917</v>
      </c>
    </row>
    <row r="25" customFormat="false" ht="12.75" hidden="false" customHeight="false" outlineLevel="0" collapsed="false">
      <c r="A25" s="391"/>
      <c r="B25" s="391"/>
      <c r="C25" s="391"/>
      <c r="D25" s="391"/>
      <c r="E25" s="391"/>
      <c r="F25" s="391"/>
      <c r="G25" s="391"/>
      <c r="H25" s="391"/>
      <c r="I25" s="391"/>
      <c r="K25" s="402" t="s">
        <v>31774</v>
      </c>
      <c r="L25" s="402"/>
      <c r="M25" s="402"/>
      <c r="N25" s="403" t="n">
        <v>0.02</v>
      </c>
      <c r="O25" s="403"/>
      <c r="P25" s="403" t="n">
        <v>0.02</v>
      </c>
      <c r="Q25" s="403"/>
      <c r="R25" s="403" t="n">
        <v>0.02</v>
      </c>
      <c r="S25" s="403"/>
      <c r="U25" s="386"/>
      <c r="V25" s="387"/>
      <c r="W25" s="388"/>
    </row>
    <row r="26" customFormat="false" ht="12.75" hidden="false" customHeight="false" outlineLevel="0" collapsed="false">
      <c r="A26" s="404"/>
      <c r="B26" s="395"/>
      <c r="C26" s="395"/>
      <c r="D26" s="395"/>
      <c r="E26" s="395"/>
      <c r="F26" s="396"/>
      <c r="G26" s="396"/>
      <c r="H26" s="386"/>
      <c r="I26" s="404"/>
      <c r="J26" s="399"/>
      <c r="K26" s="402" t="s">
        <v>31900</v>
      </c>
      <c r="L26" s="402"/>
      <c r="M26" s="402"/>
      <c r="N26" s="403" t="n">
        <v>0.03</v>
      </c>
      <c r="O26" s="403"/>
      <c r="P26" s="403" t="n">
        <v>0.03</v>
      </c>
      <c r="Q26" s="403"/>
      <c r="R26" s="403" t="n">
        <v>0.03</v>
      </c>
      <c r="S26" s="403"/>
    </row>
    <row r="27" customFormat="false" ht="12.75" hidden="false" customHeight="false" outlineLevel="0" collapsed="false">
      <c r="A27" s="422" t="s">
        <v>31918</v>
      </c>
      <c r="B27" s="423"/>
      <c r="C27" s="424"/>
      <c r="D27" s="424"/>
      <c r="E27" s="425"/>
      <c r="F27" s="391" t="s">
        <v>31919</v>
      </c>
      <c r="G27" s="391"/>
      <c r="H27" s="391" t="s">
        <v>31919</v>
      </c>
      <c r="I27" s="391"/>
      <c r="K27" s="412" t="s">
        <v>29</v>
      </c>
      <c r="L27" s="412"/>
      <c r="M27" s="412"/>
      <c r="N27" s="413"/>
      <c r="O27" s="413"/>
      <c r="P27" s="413"/>
      <c r="Q27" s="413"/>
      <c r="R27" s="413"/>
      <c r="S27" s="413"/>
    </row>
    <row r="28" customFormat="false" ht="12.75" hidden="false" customHeight="true" outlineLevel="0" collapsed="false">
      <c r="A28" s="426" t="s">
        <v>31920</v>
      </c>
      <c r="B28" s="427" t="s">
        <v>31921</v>
      </c>
      <c r="C28" s="428" t="s">
        <v>31922</v>
      </c>
      <c r="D28" s="429" t="s">
        <v>31923</v>
      </c>
      <c r="E28" s="429"/>
      <c r="F28" s="430" t="n">
        <f aca="false">(((((1+(G11+G13))*((1+G12)*(1+G14))/(1-G18))-1)))</f>
        <v>0.131273338998443</v>
      </c>
      <c r="G28" s="430"/>
      <c r="H28" s="430" t="n">
        <f aca="false">(((((1+(I11+I13))*((1+I12)*(1+I14))/(1-I18))-1)))</f>
        <v>0.264269616766467</v>
      </c>
      <c r="I28" s="430"/>
      <c r="K28" s="401" t="n">
        <v>0</v>
      </c>
      <c r="L28" s="402" t="s">
        <v>31861</v>
      </c>
      <c r="M28" s="401" t="n">
        <v>150000</v>
      </c>
      <c r="N28" s="431" t="n">
        <f aca="false">(((((1+(N9+$N$15))*((1+O9)*(1+$N$14))/(1-$N$22))-1)))</f>
        <v>0.206524839314408</v>
      </c>
      <c r="O28" s="431"/>
      <c r="P28" s="431" t="n">
        <f aca="false">(((((1+(P9+$P$15))*((1+Q9)*(1+$P$14))/(1-$P$22))-1)))</f>
        <v>0.355504707675558</v>
      </c>
      <c r="Q28" s="431"/>
      <c r="R28" s="431" t="n">
        <f aca="false">(((((1+(R9+$R$15))*((1+S9)*(1+$R$14))/(1-$R$22))-1)))</f>
        <v>0.277531439524838</v>
      </c>
      <c r="S28" s="431"/>
    </row>
    <row r="29" s="399" customFormat="true" ht="12.75" hidden="false" customHeight="true" outlineLevel="0" collapsed="false">
      <c r="A29" s="426"/>
      <c r="B29" s="432" t="s">
        <v>31924</v>
      </c>
      <c r="C29" s="428"/>
      <c r="D29" s="429"/>
      <c r="E29" s="429"/>
      <c r="F29" s="430"/>
      <c r="G29" s="430"/>
      <c r="H29" s="430"/>
      <c r="I29" s="430"/>
      <c r="K29" s="401" t="n">
        <f aca="false">M28+0.01</f>
        <v>150000.01</v>
      </c>
      <c r="L29" s="402" t="s">
        <v>31861</v>
      </c>
      <c r="M29" s="401" t="n">
        <v>1500000.01</v>
      </c>
      <c r="N29" s="431" t="n">
        <f aca="false">(((((1+(N10+$N$15))*((1+O10)*(1+$N$14))/(1-$N$22))-1)))</f>
        <v>0.195153320835565</v>
      </c>
      <c r="O29" s="431"/>
      <c r="P29" s="431" t="n">
        <f aca="false">(((((1+(P10+$P$15))*((1+Q10)*(1+$P$14))/(1-$P$22))-1)))</f>
        <v>0.343293213391399</v>
      </c>
      <c r="Q29" s="431"/>
      <c r="R29" s="431" t="n">
        <f aca="false">(((((1+(R10+$R$15))*((1+S10)*(1+$R$14))/(1-$R$22))-1)))</f>
        <v>0.265753377969762</v>
      </c>
      <c r="S29" s="431"/>
    </row>
    <row r="30" customFormat="false" ht="12.75" hidden="false" customHeight="false" outlineLevel="0" collapsed="false">
      <c r="A30" s="433"/>
      <c r="B30" s="434"/>
      <c r="C30" s="434"/>
      <c r="D30" s="434"/>
      <c r="E30" s="434"/>
      <c r="F30" s="435"/>
      <c r="G30" s="435"/>
      <c r="H30" s="384"/>
      <c r="I30" s="384"/>
      <c r="K30" s="401" t="n">
        <f aca="false">M29+0.01</f>
        <v>1500000.02</v>
      </c>
      <c r="L30" s="402" t="s">
        <v>31861</v>
      </c>
      <c r="M30" s="401" t="n">
        <v>7500000</v>
      </c>
      <c r="N30" s="431" t="n">
        <f aca="false">(((((1+(N11+$N$15))*((1+O11)*(1+$N$14))/(1-$N$22))-1)))</f>
        <v>0.183835632029994</v>
      </c>
      <c r="O30" s="431"/>
      <c r="P30" s="431" t="n">
        <f aca="false">(((((1+(P11+$P$15))*((1+Q11)*(1+$P$14))/(1-$P$22))-1)))</f>
        <v>0.331136972237343</v>
      </c>
      <c r="Q30" s="431"/>
      <c r="R30" s="431" t="n">
        <f aca="false">(((((1+(R11+$R$15))*((1+S11)*(1+$R$14))/(1-$R$22))-1)))</f>
        <v>0.254029852051836</v>
      </c>
      <c r="S30" s="431"/>
      <c r="T30" s="436"/>
    </row>
    <row r="31" customFormat="false" ht="12.75" hidden="false" customHeight="false" outlineLevel="0" collapsed="false">
      <c r="A31" s="437" t="s">
        <v>31925</v>
      </c>
      <c r="B31" s="437"/>
      <c r="C31" s="438" t="s">
        <v>27928</v>
      </c>
      <c r="D31" s="438"/>
      <c r="E31" s="438"/>
      <c r="F31" s="439" t="n">
        <f aca="false">F28</f>
        <v>0.131273338998443</v>
      </c>
      <c r="G31" s="439"/>
      <c r="H31" s="439" t="n">
        <f aca="false">H28</f>
        <v>0.264269616766467</v>
      </c>
      <c r="I31" s="439"/>
      <c r="K31" s="401" t="n">
        <f aca="false">M30+0.01</f>
        <v>7500000.01</v>
      </c>
      <c r="L31" s="402" t="s">
        <v>31861</v>
      </c>
      <c r="M31" s="401" t="n">
        <v>150000000</v>
      </c>
      <c r="N31" s="431" t="n">
        <f aca="false">(((((1+(N12+$N$15))*((1+O12)*(1+$N$14))/(1-$N$22))-1)))</f>
        <v>0.172571772897697</v>
      </c>
      <c r="O31" s="431"/>
      <c r="P31" s="431" t="n">
        <f aca="false">(((((1+(P12+$P$15))*((1+Q12)*(1+$P$14))/(1-$P$22))-1)))</f>
        <v>0.319035984213391</v>
      </c>
      <c r="Q31" s="431"/>
      <c r="R31" s="431" t="n">
        <f aca="false">(((((1+(R12+$R$15))*((1+S12)*(1+$R$14))/(1-$R$22))-1)))</f>
        <v>0.242360861771058</v>
      </c>
      <c r="S31" s="431"/>
      <c r="T31" s="436"/>
    </row>
    <row r="32" customFormat="false" ht="12.75" hidden="false" customHeight="false" outlineLevel="0" collapsed="false">
      <c r="A32" s="437"/>
      <c r="B32" s="437"/>
      <c r="C32" s="438"/>
      <c r="D32" s="438"/>
      <c r="E32" s="438"/>
      <c r="F32" s="439"/>
      <c r="G32" s="439"/>
      <c r="H32" s="439"/>
      <c r="I32" s="439"/>
      <c r="K32" s="401" t="n">
        <f aca="false">M31+0.01</f>
        <v>150000000.01</v>
      </c>
      <c r="L32" s="411" t="s">
        <v>31874</v>
      </c>
      <c r="M32" s="411"/>
      <c r="N32" s="431" t="n">
        <f aca="false">(((((1+(N13+$N$15))*((1+O13)*(1+$N$14))/(1-$N$22))-1)))</f>
        <v>0.161361743438672</v>
      </c>
      <c r="O32" s="431"/>
      <c r="P32" s="431" t="n">
        <f aca="false">(((((1+(P13+$P$15))*((1+Q13)*(1+$P$14))/(1-$P$22))-1)))</f>
        <v>0.306990249319542</v>
      </c>
      <c r="Q32" s="431"/>
      <c r="R32" s="431" t="n">
        <f aca="false">(((((1+(R13+$R$15))*((1+S13)*(1+$R$14))/(1-$R$22))-1)))</f>
        <v>0.23074640712743</v>
      </c>
      <c r="S32" s="431"/>
    </row>
    <row r="33" s="442" customFormat="true" ht="12.75" hidden="false" customHeight="true" outlineLevel="0" collapsed="false">
      <c r="A33" s="384"/>
      <c r="B33" s="395"/>
      <c r="C33" s="395"/>
      <c r="D33" s="395"/>
      <c r="E33" s="395"/>
      <c r="F33" s="396"/>
      <c r="G33" s="396"/>
      <c r="H33" s="384"/>
      <c r="I33" s="384"/>
      <c r="J33" s="440"/>
      <c r="K33" s="441" t="s">
        <v>31926</v>
      </c>
      <c r="L33" s="441"/>
      <c r="M33" s="441"/>
      <c r="N33" s="441"/>
      <c r="O33" s="441"/>
      <c r="P33" s="441"/>
      <c r="Q33" s="441"/>
      <c r="R33" s="441"/>
      <c r="S33" s="441"/>
      <c r="V33" s="443"/>
    </row>
    <row r="34" customFormat="false" ht="12.75" hidden="false" customHeight="true" outlineLevel="0" collapsed="false">
      <c r="A34" s="444" t="s">
        <v>31927</v>
      </c>
      <c r="B34" s="444"/>
      <c r="C34" s="444"/>
      <c r="D34" s="444"/>
      <c r="E34" s="444"/>
      <c r="F34" s="444"/>
      <c r="G34" s="444"/>
      <c r="H34" s="444"/>
      <c r="I34" s="444"/>
      <c r="J34" s="440"/>
      <c r="K34" s="441"/>
      <c r="L34" s="441"/>
      <c r="M34" s="441"/>
      <c r="N34" s="441"/>
      <c r="O34" s="441"/>
      <c r="P34" s="441"/>
      <c r="Q34" s="441"/>
      <c r="R34" s="441"/>
      <c r="S34" s="441"/>
      <c r="V34" s="443"/>
    </row>
    <row r="35" customFormat="false" ht="12.75" hidden="false" customHeight="false" outlineLevel="0" collapsed="false">
      <c r="A35" s="384"/>
      <c r="B35" s="384"/>
      <c r="C35" s="384"/>
      <c r="D35" s="384"/>
      <c r="E35" s="384"/>
      <c r="F35" s="384"/>
      <c r="G35" s="384"/>
      <c r="H35" s="384"/>
      <c r="I35" s="384"/>
      <c r="K35" s="0"/>
      <c r="L35" s="0"/>
      <c r="M35" s="0"/>
      <c r="N35" s="0"/>
      <c r="O35" s="0"/>
      <c r="P35" s="0"/>
      <c r="Q35" s="0"/>
      <c r="R35" s="0"/>
      <c r="S35" s="0"/>
    </row>
    <row r="36" customFormat="false" ht="12.75" hidden="false" customHeight="false" outlineLevel="0" collapsed="false">
      <c r="A36" s="445" t="s">
        <v>31928</v>
      </c>
      <c r="B36" s="445"/>
      <c r="C36" s="445"/>
      <c r="D36" s="445"/>
      <c r="E36" s="445" t="s">
        <v>31929</v>
      </c>
      <c r="F36" s="445"/>
      <c r="G36" s="445"/>
      <c r="H36" s="445"/>
      <c r="I36" s="445"/>
      <c r="K36" s="392" t="s">
        <v>31930</v>
      </c>
      <c r="L36" s="392"/>
      <c r="M36" s="392"/>
      <c r="N36" s="392"/>
      <c r="O36" s="392"/>
      <c r="P36" s="392"/>
      <c r="Q36" s="392"/>
      <c r="R36" s="392"/>
      <c r="S36" s="392"/>
    </row>
    <row r="37" customFormat="false" ht="12.75" hidden="false" customHeight="false" outlineLevel="0" collapsed="false">
      <c r="A37" s="446"/>
      <c r="B37" s="446"/>
      <c r="C37" s="446"/>
      <c r="D37" s="446"/>
      <c r="E37" s="445"/>
      <c r="F37" s="445"/>
      <c r="G37" s="445"/>
      <c r="H37" s="445"/>
      <c r="I37" s="445"/>
      <c r="J37" s="447"/>
      <c r="K37" s="0"/>
      <c r="L37" s="0"/>
      <c r="M37" s="0"/>
      <c r="N37" s="0"/>
      <c r="O37" s="0"/>
      <c r="P37" s="0"/>
      <c r="Q37" s="0"/>
      <c r="R37" s="0"/>
      <c r="S37" s="0"/>
    </row>
    <row r="38" customFormat="false" ht="12.75" hidden="false" customHeight="false" outlineLevel="0" collapsed="false">
      <c r="A38" s="446"/>
      <c r="B38" s="446"/>
      <c r="C38" s="446"/>
      <c r="D38" s="446"/>
      <c r="E38" s="445" t="s">
        <v>31931</v>
      </c>
      <c r="F38" s="445"/>
      <c r="G38" s="445"/>
      <c r="H38" s="445"/>
      <c r="I38" s="445"/>
      <c r="K38" s="397" t="s">
        <v>31854</v>
      </c>
      <c r="L38" s="398"/>
      <c r="M38" s="398"/>
      <c r="N38" s="397" t="s">
        <v>31855</v>
      </c>
      <c r="O38" s="397"/>
      <c r="P38" s="397" t="s">
        <v>31856</v>
      </c>
      <c r="Q38" s="397"/>
      <c r="R38" s="397" t="s">
        <v>27928</v>
      </c>
      <c r="S38" s="397"/>
    </row>
    <row r="39" customFormat="false" ht="12.75" hidden="false" customHeight="false" outlineLevel="0" collapsed="false">
      <c r="A39" s="446"/>
      <c r="B39" s="446"/>
      <c r="C39" s="446"/>
      <c r="D39" s="446"/>
      <c r="E39" s="445"/>
      <c r="F39" s="445"/>
      <c r="G39" s="445"/>
      <c r="H39" s="445"/>
      <c r="I39" s="445"/>
      <c r="K39" s="397" t="s">
        <v>31858</v>
      </c>
      <c r="L39" s="397"/>
      <c r="M39" s="397"/>
      <c r="N39" s="397" t="s">
        <v>31859</v>
      </c>
      <c r="O39" s="397" t="s">
        <v>31860</v>
      </c>
      <c r="P39" s="397" t="s">
        <v>31859</v>
      </c>
      <c r="Q39" s="397" t="s">
        <v>31860</v>
      </c>
      <c r="R39" s="397" t="s">
        <v>31859</v>
      </c>
      <c r="S39" s="397" t="s">
        <v>31860</v>
      </c>
    </row>
    <row r="40" customFormat="false" ht="12.75" hidden="false" customHeight="false" outlineLevel="0" collapsed="false">
      <c r="K40" s="401" t="n">
        <v>0</v>
      </c>
      <c r="L40" s="402" t="s">
        <v>31861</v>
      </c>
      <c r="M40" s="401" t="n">
        <v>150000</v>
      </c>
      <c r="N40" s="403" t="n">
        <v>0.077</v>
      </c>
      <c r="O40" s="403" t="n">
        <v>0.099</v>
      </c>
      <c r="P40" s="403" t="n">
        <v>0.1</v>
      </c>
      <c r="Q40" s="403" t="n">
        <v>0.1</v>
      </c>
      <c r="R40" s="403" t="n">
        <v>0.087</v>
      </c>
      <c r="S40" s="403" t="n">
        <v>0.092</v>
      </c>
    </row>
    <row r="41" customFormat="false" ht="12.75" hidden="false" customHeight="true" outlineLevel="0" collapsed="false">
      <c r="A41" s="448" t="s">
        <v>31932</v>
      </c>
      <c r="B41" s="448"/>
      <c r="C41" s="448"/>
      <c r="D41" s="448"/>
      <c r="E41" s="448"/>
      <c r="F41" s="448"/>
      <c r="G41" s="448"/>
      <c r="H41" s="448"/>
      <c r="I41" s="448"/>
      <c r="K41" s="401" t="n">
        <f aca="false">M40+0.01</f>
        <v>150000.01</v>
      </c>
      <c r="L41" s="402" t="s">
        <v>31861</v>
      </c>
      <c r="M41" s="401" t="n">
        <v>1500000.01</v>
      </c>
      <c r="N41" s="403" t="n">
        <v>0.072</v>
      </c>
      <c r="O41" s="403" t="n">
        <v>0.094</v>
      </c>
      <c r="P41" s="403" t="n">
        <v>0.095</v>
      </c>
      <c r="Q41" s="403" t="n">
        <v>0.095</v>
      </c>
      <c r="R41" s="403" t="n">
        <v>0.082</v>
      </c>
      <c r="S41" s="403" t="n">
        <v>0.087</v>
      </c>
    </row>
    <row r="42" customFormat="false" ht="12.75" hidden="false" customHeight="true" outlineLevel="0" collapsed="false">
      <c r="A42" s="448" t="s">
        <v>31933</v>
      </c>
      <c r="B42" s="448"/>
      <c r="C42" s="448"/>
      <c r="D42" s="448"/>
      <c r="E42" s="448"/>
      <c r="F42" s="448"/>
      <c r="G42" s="448"/>
      <c r="H42" s="448"/>
      <c r="I42" s="448"/>
      <c r="K42" s="401" t="n">
        <f aca="false">M41+0.01</f>
        <v>1500000.02</v>
      </c>
      <c r="L42" s="402" t="s">
        <v>31861</v>
      </c>
      <c r="M42" s="401" t="n">
        <v>7500000</v>
      </c>
      <c r="N42" s="403" t="n">
        <v>0.067</v>
      </c>
      <c r="O42" s="403" t="n">
        <v>0.089</v>
      </c>
      <c r="P42" s="403" t="n">
        <v>0.09</v>
      </c>
      <c r="Q42" s="403" t="n">
        <v>0.09</v>
      </c>
      <c r="R42" s="403" t="n">
        <v>0.077</v>
      </c>
      <c r="S42" s="403" t="n">
        <v>0.082</v>
      </c>
    </row>
    <row r="43" customFormat="false" ht="12.75" hidden="false" customHeight="false" outlineLevel="0" collapsed="false">
      <c r="A43" s="448"/>
      <c r="B43" s="448"/>
      <c r="C43" s="448"/>
      <c r="D43" s="448"/>
      <c r="E43" s="448"/>
      <c r="F43" s="448"/>
      <c r="G43" s="448"/>
      <c r="H43" s="448"/>
      <c r="I43" s="448"/>
      <c r="K43" s="401" t="n">
        <f aca="false">M42+0.01</f>
        <v>7500000.01</v>
      </c>
      <c r="L43" s="402" t="s">
        <v>31861</v>
      </c>
      <c r="M43" s="401" t="n">
        <v>150000000</v>
      </c>
      <c r="N43" s="403" t="n">
        <v>0.062</v>
      </c>
      <c r="O43" s="403" t="n">
        <v>0.081</v>
      </c>
      <c r="P43" s="403" t="n">
        <v>0.085</v>
      </c>
      <c r="Q43" s="403" t="n">
        <v>0.085</v>
      </c>
      <c r="R43" s="403" t="n">
        <v>0.072</v>
      </c>
      <c r="S43" s="403" t="n">
        <v>0.077</v>
      </c>
    </row>
    <row r="44" customFormat="false" ht="12.75" hidden="false" customHeight="false" outlineLevel="0" collapsed="false">
      <c r="A44" s="448"/>
      <c r="B44" s="448"/>
      <c r="C44" s="448"/>
      <c r="D44" s="448"/>
      <c r="E44" s="448"/>
      <c r="F44" s="448"/>
      <c r="G44" s="448"/>
      <c r="H44" s="448"/>
      <c r="I44" s="448"/>
      <c r="K44" s="401" t="n">
        <f aca="false">M43+0.01</f>
        <v>150000000.01</v>
      </c>
      <c r="L44" s="411" t="s">
        <v>31874</v>
      </c>
      <c r="M44" s="411"/>
      <c r="N44" s="403" t="n">
        <v>0.037</v>
      </c>
      <c r="O44" s="403" t="n">
        <v>0.079</v>
      </c>
      <c r="P44" s="403" t="n">
        <v>0.08</v>
      </c>
      <c r="Q44" s="403" t="n">
        <v>0.08</v>
      </c>
      <c r="R44" s="403" t="n">
        <v>0.067</v>
      </c>
      <c r="S44" s="403" t="n">
        <v>0.072</v>
      </c>
    </row>
    <row r="45" customFormat="false" ht="12.75" hidden="false" customHeight="false" outlineLevel="0" collapsed="false">
      <c r="A45" s="448"/>
      <c r="B45" s="448"/>
      <c r="C45" s="448"/>
      <c r="D45" s="448"/>
      <c r="E45" s="448"/>
      <c r="F45" s="448"/>
      <c r="G45" s="448"/>
      <c r="H45" s="448"/>
      <c r="I45" s="448"/>
      <c r="K45" s="412" t="s">
        <v>31878</v>
      </c>
      <c r="L45" s="412"/>
      <c r="M45" s="412"/>
      <c r="N45" s="413" t="n">
        <v>0.005</v>
      </c>
      <c r="O45" s="413"/>
      <c r="P45" s="413" t="n">
        <v>0.015</v>
      </c>
      <c r="Q45" s="413"/>
      <c r="R45" s="413" t="n">
        <v>0.01</v>
      </c>
      <c r="S45" s="413"/>
    </row>
    <row r="46" customFormat="false" ht="12.75" hidden="false" customHeight="false" outlineLevel="0" collapsed="false">
      <c r="A46" s="448"/>
      <c r="B46" s="448"/>
      <c r="C46" s="448"/>
      <c r="D46" s="448"/>
      <c r="E46" s="448"/>
      <c r="F46" s="448"/>
      <c r="G46" s="448"/>
      <c r="H46" s="448"/>
      <c r="I46" s="448"/>
      <c r="K46" s="412" t="s">
        <v>31881</v>
      </c>
      <c r="L46" s="412"/>
      <c r="M46" s="412"/>
      <c r="N46" s="413" t="n">
        <v>0.0035</v>
      </c>
      <c r="O46" s="413"/>
      <c r="P46" s="413" t="n">
        <v>0.024</v>
      </c>
      <c r="Q46" s="413"/>
      <c r="R46" s="413" t="n">
        <v>0.0132</v>
      </c>
      <c r="S46" s="413"/>
    </row>
    <row r="47" customFormat="false" ht="12.75" hidden="false" customHeight="false" outlineLevel="0" collapsed="false">
      <c r="K47" s="414" t="s">
        <v>31885</v>
      </c>
      <c r="L47" s="414"/>
      <c r="M47" s="414"/>
      <c r="N47" s="403" t="n">
        <v>0</v>
      </c>
      <c r="O47" s="403"/>
      <c r="P47" s="403" t="n">
        <v>0.0081</v>
      </c>
      <c r="Q47" s="403"/>
      <c r="R47" s="403" t="n">
        <v>0.0036</v>
      </c>
      <c r="S47" s="403"/>
    </row>
    <row r="48" customFormat="false" ht="12.75" hidden="false" customHeight="false" outlineLevel="0" collapsed="false">
      <c r="K48" s="414" t="s">
        <v>31888</v>
      </c>
      <c r="L48" s="414"/>
      <c r="M48" s="414"/>
      <c r="N48" s="403" t="n">
        <v>0</v>
      </c>
      <c r="O48" s="403"/>
      <c r="P48" s="403" t="n">
        <v>0.0042</v>
      </c>
      <c r="Q48" s="403"/>
      <c r="R48" s="403" t="n">
        <v>0.0021</v>
      </c>
      <c r="S48" s="403"/>
    </row>
    <row r="49" customFormat="false" ht="12.75" hidden="false" customHeight="false" outlineLevel="0" collapsed="false">
      <c r="K49" s="414" t="s">
        <v>31892</v>
      </c>
      <c r="L49" s="414"/>
      <c r="M49" s="414"/>
      <c r="N49" s="403"/>
      <c r="O49" s="403"/>
      <c r="P49" s="403"/>
      <c r="Q49" s="403"/>
      <c r="R49" s="403"/>
      <c r="S49" s="403"/>
    </row>
    <row r="50" customFormat="false" ht="12.75" hidden="false" customHeight="true" outlineLevel="0" collapsed="false">
      <c r="K50" s="419" t="s">
        <v>31934</v>
      </c>
      <c r="L50" s="419"/>
      <c r="M50" s="419"/>
      <c r="N50" s="403" t="n">
        <v>0.0035</v>
      </c>
      <c r="O50" s="403"/>
      <c r="P50" s="403" t="n">
        <v>0.0085</v>
      </c>
      <c r="Q50" s="403"/>
      <c r="R50" s="403" t="n">
        <v>0.0065</v>
      </c>
      <c r="S50" s="403"/>
    </row>
    <row r="51" customFormat="false" ht="12.75" hidden="false" customHeight="true" outlineLevel="0" collapsed="false">
      <c r="K51" s="419" t="s">
        <v>31935</v>
      </c>
      <c r="L51" s="419"/>
      <c r="M51" s="419"/>
      <c r="N51" s="403" t="n">
        <v>0.004</v>
      </c>
      <c r="O51" s="403"/>
      <c r="P51" s="403" t="n">
        <v>0.0098</v>
      </c>
      <c r="Q51" s="403"/>
      <c r="R51" s="403" t="n">
        <v>0.0075</v>
      </c>
      <c r="S51" s="403"/>
    </row>
    <row r="52" customFormat="false" ht="12.75" hidden="false" customHeight="true" outlineLevel="0" collapsed="false">
      <c r="K52" s="419" t="s">
        <v>31936</v>
      </c>
      <c r="L52" s="419"/>
      <c r="M52" s="419"/>
      <c r="N52" s="403" t="n">
        <v>0.0048</v>
      </c>
      <c r="O52" s="403"/>
      <c r="P52" s="403" t="n">
        <v>0.0117</v>
      </c>
      <c r="Q52" s="403"/>
      <c r="R52" s="403" t="n">
        <v>0.009</v>
      </c>
      <c r="S52" s="403"/>
    </row>
    <row r="53" customFormat="false" ht="12.75" hidden="false" customHeight="false" outlineLevel="0" collapsed="false">
      <c r="K53" s="412" t="s">
        <v>31910</v>
      </c>
      <c r="L53" s="412"/>
      <c r="M53" s="412"/>
      <c r="N53" s="413" t="n">
        <v>0.0465</v>
      </c>
      <c r="O53" s="413"/>
      <c r="P53" s="413" t="n">
        <v>0.0615</v>
      </c>
      <c r="Q53" s="413"/>
      <c r="R53" s="413" t="n">
        <v>0.054</v>
      </c>
      <c r="S53" s="413"/>
    </row>
    <row r="54" customFormat="false" ht="12.75" hidden="false" customHeight="false" outlineLevel="0" collapsed="false">
      <c r="K54" s="449" t="s">
        <v>31912</v>
      </c>
      <c r="L54" s="449"/>
      <c r="M54" s="449"/>
      <c r="N54" s="403" t="n">
        <v>0.01</v>
      </c>
      <c r="O54" s="403"/>
      <c r="P54" s="403" t="s">
        <v>31937</v>
      </c>
      <c r="Q54" s="403"/>
      <c r="R54" s="403" t="n">
        <v>0.0175</v>
      </c>
      <c r="S54" s="403"/>
    </row>
    <row r="55" customFormat="false" ht="12.75" hidden="false" customHeight="false" outlineLevel="0" collapsed="false">
      <c r="K55" s="402" t="s">
        <v>31896</v>
      </c>
      <c r="L55" s="402"/>
      <c r="M55" s="402"/>
      <c r="N55" s="403" t="n">
        <v>0.0065</v>
      </c>
      <c r="O55" s="403"/>
      <c r="P55" s="403" t="n">
        <v>0.0065</v>
      </c>
      <c r="Q55" s="403"/>
      <c r="R55" s="403" t="n">
        <v>0.0065</v>
      </c>
      <c r="S55" s="403"/>
    </row>
    <row r="56" customFormat="false" ht="12.75" hidden="false" customHeight="false" outlineLevel="0" collapsed="false">
      <c r="K56" s="402" t="s">
        <v>31900</v>
      </c>
      <c r="L56" s="402"/>
      <c r="M56" s="402"/>
      <c r="N56" s="403" t="n">
        <v>0.03</v>
      </c>
      <c r="O56" s="403"/>
      <c r="P56" s="403" t="n">
        <v>0.03</v>
      </c>
      <c r="Q56" s="403"/>
      <c r="R56" s="403" t="n">
        <v>0.03</v>
      </c>
      <c r="S56" s="403"/>
    </row>
    <row r="57" customFormat="false" ht="12.75" hidden="false" customHeight="false" outlineLevel="0" collapsed="false">
      <c r="K57" s="412" t="s">
        <v>29</v>
      </c>
      <c r="L57" s="412"/>
      <c r="M57" s="412"/>
      <c r="N57" s="413"/>
      <c r="O57" s="413"/>
      <c r="P57" s="413"/>
      <c r="Q57" s="413"/>
      <c r="R57" s="413"/>
      <c r="S57" s="413"/>
    </row>
    <row r="58" customFormat="false" ht="12.75" hidden="false" customHeight="false" outlineLevel="0" collapsed="false">
      <c r="K58" s="401" t="n">
        <v>0</v>
      </c>
      <c r="L58" s="402" t="s">
        <v>31861</v>
      </c>
      <c r="M58" s="401" t="n">
        <v>150000</v>
      </c>
      <c r="N58" s="450" t="n">
        <v>0.253</v>
      </c>
      <c r="O58" s="450"/>
      <c r="P58" s="450" t="n">
        <v>0.318</v>
      </c>
      <c r="Q58" s="450"/>
      <c r="R58" s="450" t="n">
        <v>0.283</v>
      </c>
      <c r="S58" s="450"/>
    </row>
    <row r="59" customFormat="false" ht="12.75" hidden="false" customHeight="false" outlineLevel="0" collapsed="false">
      <c r="K59" s="401" t="n">
        <f aca="false">M58+0.01</f>
        <v>150000.01</v>
      </c>
      <c r="L59" s="402" t="s">
        <v>31861</v>
      </c>
      <c r="M59" s="401" t="n">
        <v>1500000.01</v>
      </c>
      <c r="N59" s="450" t="n">
        <v>0.242</v>
      </c>
      <c r="O59" s="450"/>
      <c r="P59" s="450" t="n">
        <v>0.306</v>
      </c>
      <c r="Q59" s="450"/>
      <c r="R59" s="450" t="n">
        <v>0.271</v>
      </c>
      <c r="S59" s="450"/>
    </row>
    <row r="60" customFormat="false" ht="12.75" hidden="false" customHeight="false" outlineLevel="0" collapsed="false">
      <c r="K60" s="401" t="n">
        <f aca="false">M59+0.01</f>
        <v>1500000.02</v>
      </c>
      <c r="L60" s="402" t="s">
        <v>31861</v>
      </c>
      <c r="M60" s="401" t="n">
        <v>7500000</v>
      </c>
      <c r="N60" s="450" t="n">
        <v>0.23</v>
      </c>
      <c r="O60" s="450"/>
      <c r="P60" s="450" t="n">
        <v>0.294</v>
      </c>
      <c r="Q60" s="450"/>
      <c r="R60" s="450" t="n">
        <v>0.259</v>
      </c>
      <c r="S60" s="450"/>
    </row>
    <row r="61" customFormat="false" ht="12.75" hidden="false" customHeight="false" outlineLevel="0" collapsed="false">
      <c r="K61" s="401" t="n">
        <f aca="false">M60+0.01</f>
        <v>7500000.01</v>
      </c>
      <c r="L61" s="402" t="s">
        <v>31861</v>
      </c>
      <c r="M61" s="401" t="n">
        <v>150000000</v>
      </c>
      <c r="N61" s="450" t="n">
        <v>0.219</v>
      </c>
      <c r="O61" s="450"/>
      <c r="P61" s="450" t="n">
        <v>0.28</v>
      </c>
      <c r="Q61" s="450"/>
      <c r="R61" s="450" t="n">
        <v>0.248</v>
      </c>
      <c r="S61" s="450"/>
    </row>
    <row r="62" customFormat="false" ht="12.75" hidden="false" customHeight="false" outlineLevel="0" collapsed="false">
      <c r="K62" s="401" t="n">
        <f aca="false">M61+0.01</f>
        <v>150000000.01</v>
      </c>
      <c r="L62" s="411" t="s">
        <v>31874</v>
      </c>
      <c r="M62" s="411"/>
      <c r="N62" s="450" t="n">
        <v>0.208</v>
      </c>
      <c r="O62" s="450"/>
      <c r="P62" s="450" t="n">
        <v>0.27</v>
      </c>
      <c r="Q62" s="450"/>
      <c r="R62" s="450" t="n">
        <v>0.236</v>
      </c>
      <c r="S62" s="450"/>
    </row>
    <row r="63" customFormat="false" ht="12.75" hidden="false" customHeight="false" outlineLevel="0" collapsed="false">
      <c r="K63" s="441" t="s">
        <v>31938</v>
      </c>
      <c r="L63" s="0"/>
      <c r="M63" s="0"/>
      <c r="N63" s="0"/>
      <c r="O63" s="0"/>
      <c r="P63" s="0"/>
      <c r="Q63" s="0"/>
      <c r="R63" s="0"/>
      <c r="S63" s="0"/>
    </row>
    <row r="64" customFormat="false" ht="12.75" hidden="false" customHeight="false" outlineLevel="0" collapsed="false">
      <c r="K64" s="0"/>
      <c r="L64" s="0"/>
      <c r="M64" s="0"/>
      <c r="N64" s="0"/>
      <c r="O64" s="0"/>
      <c r="P64" s="0"/>
      <c r="Q64" s="0"/>
      <c r="R64" s="0"/>
      <c r="S64" s="0"/>
    </row>
    <row r="65" customFormat="false" ht="12.75" hidden="false" customHeight="false" outlineLevel="0" collapsed="false">
      <c r="K65" s="0"/>
      <c r="L65" s="0"/>
      <c r="M65" s="0"/>
      <c r="N65" s="0"/>
      <c r="O65" s="0"/>
      <c r="P65" s="0"/>
      <c r="Q65" s="0"/>
      <c r="R65" s="0"/>
      <c r="S65" s="0"/>
    </row>
    <row r="66" customFormat="false" ht="12.75" hidden="false" customHeight="false" outlineLevel="0" collapsed="false">
      <c r="K66" s="392" t="s">
        <v>31939</v>
      </c>
      <c r="L66" s="392"/>
      <c r="M66" s="392"/>
      <c r="N66" s="392"/>
      <c r="O66" s="392"/>
      <c r="P66" s="392"/>
      <c r="Q66" s="392"/>
      <c r="R66" s="392"/>
      <c r="S66" s="392"/>
    </row>
    <row r="67" customFormat="false" ht="12.75" hidden="false" customHeight="false" outlineLevel="0" collapsed="false">
      <c r="K67" s="0"/>
      <c r="L67" s="0"/>
      <c r="M67" s="0"/>
      <c r="N67" s="0"/>
      <c r="O67" s="0"/>
      <c r="P67" s="0"/>
      <c r="Q67" s="0"/>
      <c r="R67" s="0"/>
      <c r="S67" s="0"/>
    </row>
    <row r="68" customFormat="false" ht="12.75" hidden="false" customHeight="false" outlineLevel="0" collapsed="false">
      <c r="K68" s="397" t="s">
        <v>31854</v>
      </c>
      <c r="L68" s="398"/>
      <c r="M68" s="398"/>
      <c r="N68" s="397" t="s">
        <v>31855</v>
      </c>
      <c r="O68" s="397"/>
      <c r="P68" s="397" t="s">
        <v>31856</v>
      </c>
      <c r="Q68" s="397"/>
      <c r="R68" s="397" t="s">
        <v>27928</v>
      </c>
      <c r="S68" s="397"/>
    </row>
    <row r="69" customFormat="false" ht="12.75" hidden="false" customHeight="false" outlineLevel="0" collapsed="false">
      <c r="K69" s="451" t="s">
        <v>31865</v>
      </c>
      <c r="L69" s="452"/>
      <c r="M69" s="452"/>
      <c r="N69" s="413" t="n">
        <v>0.013</v>
      </c>
      <c r="O69" s="413"/>
      <c r="P69" s="413" t="n">
        <v>0.08</v>
      </c>
      <c r="Q69" s="413"/>
      <c r="R69" s="413" t="n">
        <v>0.052</v>
      </c>
      <c r="S69" s="413"/>
    </row>
    <row r="70" customFormat="false" ht="12.75" hidden="false" customHeight="false" outlineLevel="0" collapsed="false">
      <c r="K70" s="451" t="s">
        <v>31877</v>
      </c>
      <c r="L70" s="452"/>
      <c r="M70" s="452"/>
      <c r="N70" s="413" t="n">
        <v>0.5</v>
      </c>
      <c r="O70" s="413"/>
      <c r="P70" s="413" t="n">
        <v>0.015</v>
      </c>
      <c r="Q70" s="413"/>
      <c r="R70" s="413" t="n">
        <v>0.01</v>
      </c>
      <c r="S70" s="413"/>
    </row>
    <row r="71" customFormat="false" ht="12.75" hidden="false" customHeight="false" outlineLevel="0" collapsed="false">
      <c r="K71" s="451" t="s">
        <v>31873</v>
      </c>
      <c r="L71" s="452"/>
      <c r="M71" s="452"/>
      <c r="N71" s="413" t="n">
        <v>0.25</v>
      </c>
      <c r="O71" s="413"/>
      <c r="P71" s="413" t="n">
        <v>0.0153</v>
      </c>
      <c r="Q71" s="413"/>
      <c r="R71" s="453" t="s">
        <v>31940</v>
      </c>
      <c r="S71" s="453"/>
    </row>
    <row r="72" customFormat="false" ht="12.75" hidden="false" customHeight="false" outlineLevel="0" collapsed="false">
      <c r="K72" s="402" t="s">
        <v>31885</v>
      </c>
      <c r="L72" s="454"/>
      <c r="M72" s="454"/>
      <c r="N72" s="403" t="n">
        <v>0</v>
      </c>
      <c r="O72" s="403"/>
      <c r="P72" s="455" t="s">
        <v>31941</v>
      </c>
      <c r="Q72" s="455"/>
      <c r="R72" s="455" t="s">
        <v>31942</v>
      </c>
      <c r="S72" s="455"/>
    </row>
    <row r="73" customFormat="false" ht="12.75" hidden="false" customHeight="false" outlineLevel="0" collapsed="false">
      <c r="K73" s="402" t="s">
        <v>31888</v>
      </c>
      <c r="L73" s="454"/>
      <c r="M73" s="454"/>
      <c r="N73" s="403" t="n">
        <v>0</v>
      </c>
      <c r="O73" s="403"/>
      <c r="P73" s="455" t="s">
        <v>31943</v>
      </c>
      <c r="Q73" s="455"/>
      <c r="R73" s="455" t="s">
        <v>31944</v>
      </c>
      <c r="S73" s="455"/>
    </row>
    <row r="74" customFormat="false" ht="12.75" hidden="false" customHeight="false" outlineLevel="0" collapsed="false">
      <c r="K74" s="402" t="s">
        <v>31892</v>
      </c>
      <c r="L74" s="454"/>
      <c r="M74" s="454"/>
      <c r="N74" s="455" t="s">
        <v>31945</v>
      </c>
      <c r="O74" s="455"/>
      <c r="P74" s="455" t="s">
        <v>31946</v>
      </c>
      <c r="Q74" s="455"/>
      <c r="R74" s="455" t="s">
        <v>31947</v>
      </c>
      <c r="S74" s="455"/>
    </row>
    <row r="75" customFormat="false" ht="12.75" hidden="false" customHeight="false" outlineLevel="0" collapsed="false">
      <c r="K75" s="451" t="s">
        <v>31948</v>
      </c>
      <c r="L75" s="451"/>
      <c r="M75" s="451"/>
      <c r="N75" s="413" t="n">
        <v>0.0365</v>
      </c>
      <c r="O75" s="413"/>
      <c r="P75" s="413" t="n">
        <v>0.0365</v>
      </c>
      <c r="Q75" s="413"/>
      <c r="R75" s="413" t="n">
        <v>0.0365</v>
      </c>
      <c r="S75" s="413"/>
    </row>
    <row r="76" customFormat="false" ht="12.75" hidden="false" customHeight="false" outlineLevel="0" collapsed="false">
      <c r="K76" s="402" t="s">
        <v>31905</v>
      </c>
      <c r="L76" s="402"/>
      <c r="M76" s="402"/>
      <c r="N76" s="456" t="n">
        <v>0</v>
      </c>
      <c r="O76" s="456"/>
      <c r="P76" s="456" t="n">
        <v>0</v>
      </c>
      <c r="Q76" s="456"/>
      <c r="R76" s="456" t="n">
        <v>0</v>
      </c>
      <c r="S76" s="456"/>
    </row>
    <row r="77" customFormat="false" ht="12.75" hidden="false" customHeight="false" outlineLevel="0" collapsed="false">
      <c r="K77" s="402" t="s">
        <v>31896</v>
      </c>
      <c r="L77" s="402"/>
      <c r="M77" s="402"/>
      <c r="N77" s="456" t="n">
        <v>0.0065</v>
      </c>
      <c r="O77" s="456"/>
      <c r="P77" s="456" t="n">
        <v>0.0065</v>
      </c>
      <c r="Q77" s="456"/>
      <c r="R77" s="456" t="n">
        <v>0.0065</v>
      </c>
      <c r="S77" s="456"/>
    </row>
    <row r="78" customFormat="false" ht="12.75" hidden="false" customHeight="false" outlineLevel="0" collapsed="false">
      <c r="K78" s="402" t="s">
        <v>31900</v>
      </c>
      <c r="L78" s="402"/>
      <c r="M78" s="402"/>
      <c r="N78" s="456" t="n">
        <v>0.03</v>
      </c>
      <c r="O78" s="456"/>
      <c r="P78" s="456" t="n">
        <v>0.03</v>
      </c>
      <c r="Q78" s="456"/>
      <c r="R78" s="456" t="n">
        <v>0.03</v>
      </c>
      <c r="S78" s="456"/>
    </row>
    <row r="79" customFormat="false" ht="12.75" hidden="false" customHeight="false" outlineLevel="0" collapsed="false">
      <c r="K79" s="451" t="s">
        <v>31869</v>
      </c>
      <c r="L79" s="451"/>
      <c r="M79" s="451"/>
      <c r="N79" s="413" t="n">
        <v>0.0175</v>
      </c>
      <c r="O79" s="413"/>
      <c r="P79" s="413" t="n">
        <v>0.065</v>
      </c>
      <c r="Q79" s="413"/>
      <c r="R79" s="413" t="n">
        <v>0.041</v>
      </c>
      <c r="S79" s="413"/>
    </row>
    <row r="80" customFormat="false" ht="12.75" hidden="false" customHeight="false" outlineLevel="0" collapsed="false">
      <c r="K80" s="457" t="s">
        <v>5</v>
      </c>
      <c r="L80" s="457"/>
      <c r="M80" s="457"/>
      <c r="N80" s="458" t="n">
        <v>0.105</v>
      </c>
      <c r="O80" s="458"/>
      <c r="P80" s="458" t="n">
        <v>0.196</v>
      </c>
      <c r="Q80" s="458"/>
      <c r="R80" s="458" t="n">
        <v>0.156</v>
      </c>
      <c r="S80" s="458"/>
    </row>
    <row r="81" customFormat="false" ht="12.75" hidden="false" customHeight="false" outlineLevel="0" collapsed="false">
      <c r="K81" s="0"/>
      <c r="L81" s="0"/>
      <c r="M81" s="0"/>
      <c r="N81" s="0"/>
      <c r="O81" s="0"/>
      <c r="P81" s="0"/>
      <c r="Q81" s="0"/>
      <c r="R81" s="0"/>
      <c r="S81" s="0"/>
    </row>
    <row r="82" customFormat="false" ht="12.75" hidden="false" customHeight="false" outlineLevel="0" collapsed="false">
      <c r="K82" s="0"/>
      <c r="L82" s="0"/>
      <c r="M82" s="0"/>
      <c r="N82" s="0"/>
      <c r="O82" s="0"/>
      <c r="P82" s="0"/>
      <c r="Q82" s="0"/>
      <c r="R82" s="0"/>
      <c r="S82" s="0"/>
    </row>
    <row r="83" customFormat="false" ht="12.75" hidden="false" customHeight="false" outlineLevel="0" collapsed="false">
      <c r="K83" s="392" t="s">
        <v>31949</v>
      </c>
      <c r="L83" s="392"/>
      <c r="M83" s="392"/>
      <c r="N83" s="392"/>
      <c r="O83" s="392"/>
      <c r="P83" s="392"/>
      <c r="Q83" s="392"/>
      <c r="R83" s="392"/>
      <c r="S83" s="392"/>
    </row>
    <row r="84" customFormat="false" ht="12.75" hidden="false" customHeight="false" outlineLevel="0" collapsed="false">
      <c r="K84" s="0"/>
      <c r="L84" s="0"/>
      <c r="M84" s="0"/>
      <c r="N84" s="0"/>
      <c r="O84" s="0"/>
      <c r="P84" s="0"/>
      <c r="Q84" s="0"/>
      <c r="R84" s="0"/>
      <c r="S84" s="0"/>
    </row>
    <row r="85" customFormat="false" ht="12.75" hidden="false" customHeight="false" outlineLevel="0" collapsed="false">
      <c r="K85" s="397" t="s">
        <v>31854</v>
      </c>
      <c r="L85" s="398"/>
      <c r="M85" s="398"/>
      <c r="N85" s="397" t="s">
        <v>31855</v>
      </c>
      <c r="O85" s="397"/>
      <c r="P85" s="397" t="s">
        <v>31856</v>
      </c>
      <c r="Q85" s="397"/>
      <c r="R85" s="397" t="s">
        <v>27928</v>
      </c>
      <c r="S85" s="397"/>
    </row>
    <row r="86" customFormat="false" ht="12.75" hidden="false" customHeight="false" outlineLevel="0" collapsed="false">
      <c r="K86" s="397" t="s">
        <v>31858</v>
      </c>
      <c r="L86" s="397"/>
      <c r="M86" s="397"/>
      <c r="N86" s="397" t="s">
        <v>31859</v>
      </c>
      <c r="O86" s="397" t="s">
        <v>31860</v>
      </c>
      <c r="P86" s="397" t="s">
        <v>31859</v>
      </c>
      <c r="Q86" s="397" t="s">
        <v>31860</v>
      </c>
      <c r="R86" s="397" t="s">
        <v>31859</v>
      </c>
      <c r="S86" s="397" t="s">
        <v>31860</v>
      </c>
    </row>
    <row r="87" customFormat="false" ht="12.75" hidden="false" customHeight="false" outlineLevel="0" collapsed="false">
      <c r="K87" s="401" t="n">
        <v>0</v>
      </c>
      <c r="L87" s="402" t="s">
        <v>31861</v>
      </c>
      <c r="M87" s="401" t="n">
        <v>150000</v>
      </c>
      <c r="N87" s="403" t="n">
        <v>0.0415</v>
      </c>
      <c r="O87" s="403" t="n">
        <v>0.076</v>
      </c>
      <c r="P87" s="403" t="n">
        <v>0.08</v>
      </c>
      <c r="Q87" s="403" t="n">
        <v>0.117</v>
      </c>
      <c r="R87" s="403" t="n">
        <v>0.0575</v>
      </c>
      <c r="S87" s="403" t="n">
        <v>0.09</v>
      </c>
    </row>
    <row r="88" customFormat="false" ht="12.75" hidden="false" customHeight="false" outlineLevel="0" collapsed="false">
      <c r="K88" s="401" t="n">
        <f aca="false">M87+0.01</f>
        <v>150000.01</v>
      </c>
      <c r="L88" s="402" t="s">
        <v>31861</v>
      </c>
      <c r="M88" s="401" t="n">
        <v>1500000.01</v>
      </c>
      <c r="N88" s="403" t="n">
        <v>0.0365</v>
      </c>
      <c r="O88" s="403" t="n">
        <v>0.071</v>
      </c>
      <c r="P88" s="403" t="n">
        <v>0.075</v>
      </c>
      <c r="Q88" s="403" t="n">
        <v>0.112</v>
      </c>
      <c r="R88" s="403" t="n">
        <v>0.0525</v>
      </c>
      <c r="S88" s="403" t="n">
        <v>0.085</v>
      </c>
    </row>
    <row r="89" customFormat="false" ht="12.75" hidden="false" customHeight="false" outlineLevel="0" collapsed="false">
      <c r="K89" s="401" t="n">
        <f aca="false">M88+0.01</f>
        <v>1500000.02</v>
      </c>
      <c r="L89" s="402" t="s">
        <v>31861</v>
      </c>
      <c r="M89" s="401" t="n">
        <v>7500000</v>
      </c>
      <c r="N89" s="403" t="n">
        <v>0.0315</v>
      </c>
      <c r="O89" s="403" t="n">
        <v>0.066</v>
      </c>
      <c r="P89" s="403" t="n">
        <v>0.07</v>
      </c>
      <c r="Q89" s="403" t="n">
        <v>0.107</v>
      </c>
      <c r="R89" s="403" t="n">
        <v>0.0475</v>
      </c>
      <c r="S89" s="403" t="n">
        <v>0.08</v>
      </c>
    </row>
    <row r="90" customFormat="false" ht="12.75" hidden="false" customHeight="false" outlineLevel="0" collapsed="false">
      <c r="K90" s="401" t="n">
        <f aca="false">M89+0.01</f>
        <v>7500000.01</v>
      </c>
      <c r="L90" s="402" t="s">
        <v>31861</v>
      </c>
      <c r="M90" s="401" t="n">
        <v>150000000</v>
      </c>
      <c r="N90" s="403" t="n">
        <v>0.0265</v>
      </c>
      <c r="O90" s="403" t="n">
        <v>0.061</v>
      </c>
      <c r="P90" s="403" t="n">
        <v>0.065</v>
      </c>
      <c r="Q90" s="403" t="n">
        <v>0.102</v>
      </c>
      <c r="R90" s="403" t="n">
        <v>0.0425</v>
      </c>
      <c r="S90" s="403" t="n">
        <v>0.075</v>
      </c>
    </row>
    <row r="91" customFormat="false" ht="12.75" hidden="false" customHeight="false" outlineLevel="0" collapsed="false">
      <c r="K91" s="401" t="n">
        <f aca="false">M90+0.01</f>
        <v>150000000.01</v>
      </c>
      <c r="L91" s="411" t="s">
        <v>31874</v>
      </c>
      <c r="M91" s="411"/>
      <c r="N91" s="403" t="n">
        <v>0.0215</v>
      </c>
      <c r="O91" s="403" t="n">
        <v>0.056</v>
      </c>
      <c r="P91" s="403" t="n">
        <v>0.06</v>
      </c>
      <c r="Q91" s="403" t="n">
        <v>0.097</v>
      </c>
      <c r="R91" s="403" t="n">
        <v>0.0375</v>
      </c>
      <c r="S91" s="403" t="n">
        <v>0.07</v>
      </c>
    </row>
    <row r="92" customFormat="false" ht="12.75" hidden="false" customHeight="false" outlineLevel="0" collapsed="false">
      <c r="K92" s="412" t="s">
        <v>31878</v>
      </c>
      <c r="L92" s="412"/>
      <c r="M92" s="412"/>
      <c r="N92" s="413" t="n">
        <v>0.005</v>
      </c>
      <c r="O92" s="413"/>
      <c r="P92" s="413" t="n">
        <v>0.015</v>
      </c>
      <c r="Q92" s="413"/>
      <c r="R92" s="413" t="n">
        <v>0.01</v>
      </c>
      <c r="S92" s="413"/>
    </row>
    <row r="93" customFormat="false" ht="12.75" hidden="false" customHeight="false" outlineLevel="0" collapsed="false">
      <c r="K93" s="412" t="s">
        <v>31881</v>
      </c>
      <c r="L93" s="412"/>
      <c r="M93" s="412"/>
      <c r="N93" s="413" t="n">
        <v>0.0025</v>
      </c>
      <c r="O93" s="413"/>
      <c r="P93" s="413" t="n">
        <v>0.0174</v>
      </c>
      <c r="Q93" s="413"/>
      <c r="R93" s="413" t="n">
        <v>0.0095</v>
      </c>
      <c r="S93" s="413"/>
    </row>
    <row r="94" customFormat="false" ht="12.75" hidden="false" customHeight="false" outlineLevel="0" collapsed="false">
      <c r="K94" s="414" t="s">
        <v>31885</v>
      </c>
      <c r="L94" s="414"/>
      <c r="M94" s="414"/>
      <c r="N94" s="403" t="n">
        <v>0</v>
      </c>
      <c r="O94" s="403"/>
      <c r="P94" s="403" t="n">
        <v>0.0054</v>
      </c>
      <c r="Q94" s="403"/>
      <c r="R94" s="403" t="n">
        <v>0.0024</v>
      </c>
      <c r="S94" s="403"/>
    </row>
    <row r="95" customFormat="false" ht="12.75" hidden="false" customHeight="false" outlineLevel="0" collapsed="false">
      <c r="K95" s="414" t="s">
        <v>31888</v>
      </c>
      <c r="L95" s="414"/>
      <c r="M95" s="414"/>
      <c r="N95" s="403" t="n">
        <v>0</v>
      </c>
      <c r="O95" s="403"/>
      <c r="P95" s="403" t="n">
        <v>0.42</v>
      </c>
      <c r="Q95" s="403"/>
      <c r="R95" s="403" t="n">
        <v>0.21</v>
      </c>
      <c r="S95" s="403"/>
    </row>
    <row r="96" customFormat="false" ht="12.75" hidden="false" customHeight="false" outlineLevel="0" collapsed="false">
      <c r="K96" s="414" t="s">
        <v>31892</v>
      </c>
      <c r="L96" s="414"/>
      <c r="M96" s="414"/>
      <c r="N96" s="403"/>
      <c r="O96" s="403"/>
      <c r="P96" s="403"/>
      <c r="Q96" s="403"/>
      <c r="R96" s="403"/>
      <c r="S96" s="403"/>
    </row>
    <row r="97" customFormat="false" ht="12.75" hidden="false" customHeight="true" outlineLevel="0" collapsed="false">
      <c r="K97" s="419" t="s">
        <v>31934</v>
      </c>
      <c r="L97" s="419"/>
      <c r="M97" s="419"/>
      <c r="N97" s="403" t="n">
        <v>0.0025</v>
      </c>
      <c r="O97" s="403"/>
      <c r="P97" s="403" t="n">
        <v>0.57</v>
      </c>
      <c r="Q97" s="403"/>
      <c r="R97" s="403" t="n">
        <v>0.0043</v>
      </c>
      <c r="S97" s="403"/>
    </row>
    <row r="98" customFormat="false" ht="12.75" hidden="false" customHeight="true" outlineLevel="0" collapsed="false">
      <c r="K98" s="419" t="s">
        <v>31935</v>
      </c>
      <c r="L98" s="419"/>
      <c r="M98" s="419"/>
      <c r="N98" s="403" t="n">
        <v>0.0029</v>
      </c>
      <c r="O98" s="403"/>
      <c r="P98" s="403" t="n">
        <v>0.0065</v>
      </c>
      <c r="Q98" s="403"/>
      <c r="R98" s="403" t="n">
        <v>0.005</v>
      </c>
      <c r="S98" s="403"/>
    </row>
    <row r="99" customFormat="false" ht="12.75" hidden="false" customHeight="true" outlineLevel="0" collapsed="false">
      <c r="K99" s="419" t="s">
        <v>31936</v>
      </c>
      <c r="L99" s="419"/>
      <c r="M99" s="419"/>
      <c r="N99" s="403" t="n">
        <v>0.0035</v>
      </c>
      <c r="O99" s="403"/>
      <c r="P99" s="403" t="n">
        <v>0.0078</v>
      </c>
      <c r="Q99" s="403"/>
      <c r="R99" s="403" t="n">
        <v>0.006</v>
      </c>
      <c r="S99" s="403"/>
    </row>
    <row r="100" customFormat="false" ht="12.75" hidden="false" customHeight="false" outlineLevel="0" collapsed="false">
      <c r="K100" s="412" t="s">
        <v>31910</v>
      </c>
      <c r="L100" s="412"/>
      <c r="M100" s="412"/>
      <c r="N100" s="413" t="n">
        <v>0.0465</v>
      </c>
      <c r="O100" s="413"/>
      <c r="P100" s="413" t="n">
        <v>0.0615</v>
      </c>
      <c r="Q100" s="413"/>
      <c r="R100" s="413" t="n">
        <v>0.054</v>
      </c>
      <c r="S100" s="413"/>
    </row>
    <row r="101" customFormat="false" ht="12.75" hidden="false" customHeight="false" outlineLevel="0" collapsed="false">
      <c r="K101" s="449" t="s">
        <v>31912</v>
      </c>
      <c r="L101" s="449"/>
      <c r="M101" s="449"/>
      <c r="N101" s="403" t="n">
        <v>0.01</v>
      </c>
      <c r="O101" s="403"/>
      <c r="P101" s="403" t="n">
        <v>0.025</v>
      </c>
      <c r="Q101" s="403"/>
      <c r="R101" s="403" t="n">
        <v>0.0175</v>
      </c>
      <c r="S101" s="403"/>
    </row>
    <row r="102" customFormat="false" ht="12.75" hidden="false" customHeight="false" outlineLevel="0" collapsed="false">
      <c r="K102" s="402" t="s">
        <v>31896</v>
      </c>
      <c r="L102" s="402"/>
      <c r="M102" s="402"/>
      <c r="N102" s="403" t="n">
        <v>0.0065</v>
      </c>
      <c r="O102" s="403"/>
      <c r="P102" s="403" t="n">
        <v>0.0065</v>
      </c>
      <c r="Q102" s="403"/>
      <c r="R102" s="403" t="n">
        <v>0.0065</v>
      </c>
      <c r="S102" s="403"/>
    </row>
    <row r="103" customFormat="false" ht="12.75" hidden="false" customHeight="false" outlineLevel="0" collapsed="false">
      <c r="K103" s="402" t="s">
        <v>31900</v>
      </c>
      <c r="L103" s="402"/>
      <c r="M103" s="402"/>
      <c r="N103" s="403" t="n">
        <v>0.03</v>
      </c>
      <c r="O103" s="403"/>
      <c r="P103" s="403" t="n">
        <v>0.03</v>
      </c>
      <c r="Q103" s="403"/>
      <c r="R103" s="403" t="n">
        <v>0.03</v>
      </c>
      <c r="S103" s="403"/>
    </row>
    <row r="104" customFormat="false" ht="12.75" hidden="false" customHeight="false" outlineLevel="0" collapsed="false">
      <c r="K104" s="412" t="s">
        <v>29</v>
      </c>
      <c r="L104" s="412"/>
      <c r="M104" s="412"/>
      <c r="N104" s="413"/>
      <c r="O104" s="413"/>
      <c r="P104" s="413"/>
      <c r="Q104" s="413"/>
      <c r="R104" s="413"/>
      <c r="S104" s="413"/>
    </row>
    <row r="105" customFormat="false" ht="12.75" hidden="false" customHeight="false" outlineLevel="0" collapsed="false">
      <c r="K105" s="401" t="n">
        <v>0</v>
      </c>
      <c r="L105" s="402" t="s">
        <v>31861</v>
      </c>
      <c r="M105" s="401" t="n">
        <v>150000</v>
      </c>
      <c r="N105" s="450" t="n">
        <v>0.206</v>
      </c>
      <c r="O105" s="450"/>
      <c r="P105" s="450" t="n">
        <v>0.287</v>
      </c>
      <c r="Q105" s="450"/>
      <c r="R105" s="450" t="n">
        <v>0.242</v>
      </c>
      <c r="S105" s="450"/>
    </row>
    <row r="106" customFormat="false" ht="12.75" hidden="false" customHeight="false" outlineLevel="0" collapsed="false">
      <c r="K106" s="401" t="n">
        <f aca="false">M105+0.01</f>
        <v>150000.01</v>
      </c>
      <c r="L106" s="402" t="s">
        <v>31861</v>
      </c>
      <c r="M106" s="401" t="n">
        <v>1500000.01</v>
      </c>
      <c r="N106" s="450" t="n">
        <v>0.194</v>
      </c>
      <c r="O106" s="450"/>
      <c r="P106" s="450" t="n">
        <v>0.276</v>
      </c>
      <c r="Q106" s="450"/>
      <c r="R106" s="450" t="n">
        <v>0.23</v>
      </c>
      <c r="S106" s="450"/>
    </row>
    <row r="107" customFormat="false" ht="12.75" hidden="false" customHeight="false" outlineLevel="0" collapsed="false">
      <c r="K107" s="401" t="n">
        <f aca="false">M106+0.01</f>
        <v>1500000.02</v>
      </c>
      <c r="L107" s="402" t="s">
        <v>31861</v>
      </c>
      <c r="M107" s="401" t="n">
        <v>7500000</v>
      </c>
      <c r="N107" s="450" t="n">
        <v>0.183</v>
      </c>
      <c r="O107" s="450"/>
      <c r="P107" s="450" t="n">
        <v>0.264</v>
      </c>
      <c r="Q107" s="450"/>
      <c r="R107" s="450" t="n">
        <v>0.219</v>
      </c>
      <c r="S107" s="450"/>
    </row>
    <row r="108" customFormat="false" ht="12.75" hidden="false" customHeight="false" outlineLevel="0" collapsed="false">
      <c r="K108" s="401" t="n">
        <f aca="false">M107+0.01</f>
        <v>7500000.01</v>
      </c>
      <c r="L108" s="402" t="s">
        <v>31861</v>
      </c>
      <c r="M108" s="401" t="n">
        <v>150000000</v>
      </c>
      <c r="N108" s="450" t="n">
        <v>0.172</v>
      </c>
      <c r="O108" s="450"/>
      <c r="P108" s="450" t="n">
        <v>0.252</v>
      </c>
      <c r="Q108" s="450"/>
      <c r="R108" s="450" t="n">
        <v>0.207</v>
      </c>
      <c r="S108" s="450"/>
    </row>
    <row r="109" customFormat="false" ht="12.75" hidden="false" customHeight="false" outlineLevel="0" collapsed="false">
      <c r="K109" s="401" t="n">
        <f aca="false">M108+0.01</f>
        <v>150000000.01</v>
      </c>
      <c r="L109" s="411" t="s">
        <v>31874</v>
      </c>
      <c r="M109" s="411"/>
      <c r="N109" s="450" t="n">
        <v>0.161</v>
      </c>
      <c r="O109" s="450"/>
      <c r="P109" s="450" t="n">
        <v>0.241</v>
      </c>
      <c r="Q109" s="450"/>
      <c r="R109" s="450" t="n">
        <v>0.196</v>
      </c>
      <c r="S109" s="450"/>
    </row>
    <row r="110" customFormat="false" ht="12.75" hidden="false" customHeight="false" outlineLevel="0" collapsed="false">
      <c r="K110" s="441" t="s">
        <v>31938</v>
      </c>
      <c r="L110" s="0"/>
      <c r="M110" s="0"/>
      <c r="N110" s="0"/>
      <c r="O110" s="0"/>
      <c r="P110" s="0"/>
      <c r="Q110" s="0"/>
      <c r="R110" s="0"/>
      <c r="S110" s="0"/>
    </row>
    <row r="111" customFormat="false" ht="12.75" hidden="false" customHeight="false" outlineLevel="0" collapsed="false">
      <c r="K111" s="0"/>
      <c r="L111" s="0"/>
      <c r="M111" s="0"/>
      <c r="N111" s="0"/>
      <c r="O111" s="0"/>
      <c r="P111" s="0"/>
      <c r="Q111" s="0"/>
      <c r="R111" s="0"/>
      <c r="S111" s="0"/>
    </row>
    <row r="112" customFormat="false" ht="12.75" hidden="false" customHeight="false" outlineLevel="0" collapsed="false">
      <c r="K112" s="0"/>
      <c r="L112" s="0"/>
      <c r="M112" s="0"/>
      <c r="N112" s="0"/>
      <c r="O112" s="0"/>
      <c r="P112" s="0"/>
      <c r="Q112" s="0"/>
      <c r="R112" s="0"/>
      <c r="S112" s="0"/>
    </row>
    <row r="113" customFormat="false" ht="12.75" hidden="false" customHeight="false" outlineLevel="0" collapsed="false">
      <c r="K113" s="392" t="s">
        <v>31950</v>
      </c>
      <c r="L113" s="392"/>
      <c r="M113" s="392"/>
      <c r="N113" s="392"/>
      <c r="O113" s="392"/>
      <c r="P113" s="392"/>
      <c r="Q113" s="392"/>
      <c r="R113" s="392"/>
      <c r="S113" s="392"/>
    </row>
    <row r="114" customFormat="false" ht="12.75" hidden="false" customHeight="false" outlineLevel="0" collapsed="false">
      <c r="K114" s="0"/>
      <c r="L114" s="0"/>
      <c r="M114" s="0"/>
      <c r="N114" s="0"/>
      <c r="O114" s="0"/>
      <c r="P114" s="0"/>
      <c r="Q114" s="0"/>
      <c r="R114" s="0"/>
      <c r="S114" s="0"/>
    </row>
    <row r="115" customFormat="false" ht="12.75" hidden="false" customHeight="false" outlineLevel="0" collapsed="false">
      <c r="K115" s="397" t="s">
        <v>31854</v>
      </c>
      <c r="L115" s="398"/>
      <c r="M115" s="398"/>
      <c r="N115" s="397" t="s">
        <v>31855</v>
      </c>
      <c r="O115" s="397"/>
      <c r="P115" s="397" t="s">
        <v>31856</v>
      </c>
      <c r="Q115" s="397"/>
      <c r="R115" s="397" t="s">
        <v>27928</v>
      </c>
      <c r="S115" s="397"/>
    </row>
    <row r="116" customFormat="false" ht="12.75" hidden="false" customHeight="false" outlineLevel="0" collapsed="false">
      <c r="K116" s="397" t="s">
        <v>31858</v>
      </c>
      <c r="L116" s="397"/>
      <c r="M116" s="397"/>
      <c r="N116" s="397" t="s">
        <v>31859</v>
      </c>
      <c r="O116" s="397" t="s">
        <v>31860</v>
      </c>
      <c r="P116" s="397" t="s">
        <v>31859</v>
      </c>
      <c r="Q116" s="397" t="s">
        <v>31860</v>
      </c>
      <c r="R116" s="397" t="s">
        <v>31859</v>
      </c>
      <c r="S116" s="397" t="s">
        <v>31860</v>
      </c>
    </row>
    <row r="117" customFormat="false" ht="12.75" hidden="false" customHeight="false" outlineLevel="0" collapsed="false">
      <c r="K117" s="401" t="n">
        <v>0</v>
      </c>
      <c r="L117" s="402" t="s">
        <v>31861</v>
      </c>
      <c r="M117" s="401" t="n">
        <v>150000</v>
      </c>
      <c r="N117" s="403" t="n">
        <v>0.054</v>
      </c>
      <c r="O117" s="403" t="n">
        <v>0.07</v>
      </c>
      <c r="P117" s="403" t="n">
        <v>0.1</v>
      </c>
      <c r="Q117" s="403" t="n">
        <v>0.099</v>
      </c>
      <c r="R117" s="403" t="n">
        <v>0.075</v>
      </c>
      <c r="S117" s="403" t="n">
        <v>0.0875</v>
      </c>
    </row>
    <row r="118" customFormat="false" ht="12.75" hidden="false" customHeight="false" outlineLevel="0" collapsed="false">
      <c r="K118" s="401" t="n">
        <f aca="false">M117+0.01</f>
        <v>150000.01</v>
      </c>
      <c r="L118" s="402" t="s">
        <v>31861</v>
      </c>
      <c r="M118" s="401" t="n">
        <v>1500000.01</v>
      </c>
      <c r="N118" s="403" t="n">
        <v>0.049</v>
      </c>
      <c r="O118" s="403" t="n">
        <v>0.065</v>
      </c>
      <c r="P118" s="403" t="n">
        <v>0.095</v>
      </c>
      <c r="Q118" s="403" t="n">
        <v>0.094</v>
      </c>
      <c r="R118" s="403" t="n">
        <v>0.07</v>
      </c>
      <c r="S118" s="403" t="n">
        <v>0.0825</v>
      </c>
    </row>
    <row r="119" customFormat="false" ht="12.75" hidden="false" customHeight="false" outlineLevel="0" collapsed="false">
      <c r="K119" s="401" t="n">
        <f aca="false">M118+0.01</f>
        <v>1500000.02</v>
      </c>
      <c r="L119" s="402" t="s">
        <v>31861</v>
      </c>
      <c r="M119" s="401" t="n">
        <v>7500000</v>
      </c>
      <c r="N119" s="403" t="n">
        <v>0.044</v>
      </c>
      <c r="O119" s="403" t="n">
        <v>0.06</v>
      </c>
      <c r="P119" s="403" t="n">
        <v>0.09</v>
      </c>
      <c r="Q119" s="403" t="n">
        <v>0.089</v>
      </c>
      <c r="R119" s="403" t="n">
        <v>0.065</v>
      </c>
      <c r="S119" s="403" t="n">
        <v>0.0775</v>
      </c>
    </row>
    <row r="120" customFormat="false" ht="12.75" hidden="false" customHeight="false" outlineLevel="0" collapsed="false">
      <c r="K120" s="401" t="n">
        <f aca="false">M119+0.01</f>
        <v>7500000.01</v>
      </c>
      <c r="L120" s="402" t="s">
        <v>31861</v>
      </c>
      <c r="M120" s="401" t="n">
        <v>150000000</v>
      </c>
      <c r="N120" s="403" t="n">
        <v>0.039</v>
      </c>
      <c r="O120" s="403" t="n">
        <v>0.055</v>
      </c>
      <c r="P120" s="403" t="n">
        <v>0.085</v>
      </c>
      <c r="Q120" s="403" t="n">
        <v>0.084</v>
      </c>
      <c r="R120" s="403" t="n">
        <v>0.06</v>
      </c>
      <c r="S120" s="403" t="n">
        <v>0.0725</v>
      </c>
    </row>
    <row r="121" customFormat="false" ht="12.75" hidden="false" customHeight="false" outlineLevel="0" collapsed="false">
      <c r="K121" s="401" t="n">
        <f aca="false">M120+0.01</f>
        <v>150000000.01</v>
      </c>
      <c r="L121" s="411" t="s">
        <v>31874</v>
      </c>
      <c r="M121" s="411"/>
      <c r="N121" s="403" t="n">
        <v>0.034</v>
      </c>
      <c r="O121" s="403" t="n">
        <v>0.05</v>
      </c>
      <c r="P121" s="403" t="n">
        <v>0.08</v>
      </c>
      <c r="Q121" s="403" t="n">
        <v>0.079</v>
      </c>
      <c r="R121" s="403" t="n">
        <v>0.055</v>
      </c>
      <c r="S121" s="403" t="n">
        <v>0.0675</v>
      </c>
    </row>
    <row r="122" customFormat="false" ht="12.75" hidden="false" customHeight="false" outlineLevel="0" collapsed="false">
      <c r="K122" s="412" t="s">
        <v>31878</v>
      </c>
      <c r="L122" s="412"/>
      <c r="M122" s="412"/>
      <c r="N122" s="413" t="n">
        <v>0.005</v>
      </c>
      <c r="O122" s="413"/>
      <c r="P122" s="413" t="n">
        <v>0.015</v>
      </c>
      <c r="Q122" s="413"/>
      <c r="R122" s="413" t="n">
        <v>0.01</v>
      </c>
      <c r="S122" s="413"/>
    </row>
    <row r="123" customFormat="false" ht="12.75" hidden="false" customHeight="false" outlineLevel="0" collapsed="false">
      <c r="K123" s="412" t="s">
        <v>31881</v>
      </c>
      <c r="L123" s="412"/>
      <c r="M123" s="412"/>
      <c r="N123" s="413" t="n">
        <v>0.0035</v>
      </c>
      <c r="O123" s="413"/>
      <c r="P123" s="413" t="n">
        <v>0.024</v>
      </c>
      <c r="Q123" s="413"/>
      <c r="R123" s="413" t="n">
        <v>0.0132</v>
      </c>
      <c r="S123" s="413"/>
    </row>
    <row r="124" customFormat="false" ht="12.75" hidden="false" customHeight="false" outlineLevel="0" collapsed="false">
      <c r="K124" s="414" t="s">
        <v>31885</v>
      </c>
      <c r="L124" s="414"/>
      <c r="M124" s="414"/>
      <c r="N124" s="403" t="n">
        <v>0</v>
      </c>
      <c r="O124" s="403"/>
      <c r="P124" s="403" t="n">
        <v>0.0081</v>
      </c>
      <c r="Q124" s="403"/>
      <c r="R124" s="403" t="n">
        <v>0.0036</v>
      </c>
      <c r="S124" s="403"/>
    </row>
    <row r="125" customFormat="false" ht="12.75" hidden="false" customHeight="false" outlineLevel="0" collapsed="false">
      <c r="K125" s="414" t="s">
        <v>31888</v>
      </c>
      <c r="L125" s="414"/>
      <c r="M125" s="414"/>
      <c r="N125" s="403" t="n">
        <v>0</v>
      </c>
      <c r="O125" s="403"/>
      <c r="P125" s="403" t="n">
        <v>0.0042</v>
      </c>
      <c r="Q125" s="403"/>
      <c r="R125" s="403" t="n">
        <v>0.0021</v>
      </c>
      <c r="S125" s="403"/>
    </row>
    <row r="126" customFormat="false" ht="12.75" hidden="false" customHeight="false" outlineLevel="0" collapsed="false">
      <c r="K126" s="414" t="s">
        <v>31892</v>
      </c>
      <c r="L126" s="414"/>
      <c r="M126" s="414"/>
      <c r="N126" s="403"/>
      <c r="O126" s="403"/>
      <c r="P126" s="403"/>
      <c r="Q126" s="403"/>
      <c r="R126" s="403"/>
      <c r="S126" s="403"/>
    </row>
    <row r="127" customFormat="false" ht="12.75" hidden="false" customHeight="true" outlineLevel="0" collapsed="false">
      <c r="K127" s="419" t="s">
        <v>31934</v>
      </c>
      <c r="L127" s="419"/>
      <c r="M127" s="419"/>
      <c r="N127" s="403" t="n">
        <v>0.0035</v>
      </c>
      <c r="O127" s="403"/>
      <c r="P127" s="403" t="n">
        <v>0.0085</v>
      </c>
      <c r="Q127" s="403"/>
      <c r="R127" s="403" t="n">
        <v>0.0065</v>
      </c>
      <c r="S127" s="403"/>
    </row>
    <row r="128" customFormat="false" ht="12.75" hidden="false" customHeight="true" outlineLevel="0" collapsed="false">
      <c r="K128" s="419" t="s">
        <v>31935</v>
      </c>
      <c r="L128" s="419"/>
      <c r="M128" s="419"/>
      <c r="N128" s="403" t="n">
        <v>0.004</v>
      </c>
      <c r="O128" s="403"/>
      <c r="P128" s="403" t="n">
        <v>0.0098</v>
      </c>
      <c r="Q128" s="403"/>
      <c r="R128" s="403" t="n">
        <v>0.0075</v>
      </c>
      <c r="S128" s="403"/>
    </row>
    <row r="129" customFormat="false" ht="12.75" hidden="false" customHeight="true" outlineLevel="0" collapsed="false">
      <c r="K129" s="419" t="s">
        <v>31936</v>
      </c>
      <c r="L129" s="419"/>
      <c r="M129" s="419"/>
      <c r="N129" s="403" t="n">
        <v>0.0048</v>
      </c>
      <c r="O129" s="403"/>
      <c r="P129" s="403" t="n">
        <v>0.0117</v>
      </c>
      <c r="Q129" s="403"/>
      <c r="R129" s="403" t="n">
        <v>0.009</v>
      </c>
      <c r="S129" s="403"/>
    </row>
    <row r="130" customFormat="false" ht="12.75" hidden="false" customHeight="false" outlineLevel="0" collapsed="false">
      <c r="K130" s="412" t="s">
        <v>31910</v>
      </c>
      <c r="L130" s="412"/>
      <c r="M130" s="412"/>
      <c r="N130" s="413" t="n">
        <v>0.0485</v>
      </c>
      <c r="O130" s="413"/>
      <c r="P130" s="413" t="n">
        <v>0.0665</v>
      </c>
      <c r="Q130" s="413"/>
      <c r="R130" s="413" t="n">
        <v>0.0575</v>
      </c>
      <c r="S130" s="413"/>
    </row>
    <row r="131" customFormat="false" ht="12.75" hidden="false" customHeight="false" outlineLevel="0" collapsed="false">
      <c r="K131" s="449" t="s">
        <v>31912</v>
      </c>
      <c r="L131" s="449"/>
      <c r="M131" s="449"/>
      <c r="N131" s="403" t="n">
        <v>0.012</v>
      </c>
      <c r="O131" s="403"/>
      <c r="P131" s="403" t="s">
        <v>31951</v>
      </c>
      <c r="Q131" s="403"/>
      <c r="R131" s="403" t="n">
        <v>0.021</v>
      </c>
      <c r="S131" s="403"/>
    </row>
    <row r="132" customFormat="false" ht="12.75" hidden="false" customHeight="false" outlineLevel="0" collapsed="false">
      <c r="K132" s="402" t="s">
        <v>31896</v>
      </c>
      <c r="L132" s="402"/>
      <c r="M132" s="402"/>
      <c r="N132" s="403" t="n">
        <v>0.0065</v>
      </c>
      <c r="O132" s="403"/>
      <c r="P132" s="403" t="n">
        <v>0.0065</v>
      </c>
      <c r="Q132" s="403"/>
      <c r="R132" s="403" t="n">
        <v>0.0065</v>
      </c>
      <c r="S132" s="403"/>
    </row>
    <row r="133" customFormat="false" ht="12.75" hidden="false" customHeight="false" outlineLevel="0" collapsed="false">
      <c r="K133" s="402" t="s">
        <v>31900</v>
      </c>
      <c r="L133" s="402"/>
      <c r="M133" s="402"/>
      <c r="N133" s="403" t="n">
        <v>0.03</v>
      </c>
      <c r="O133" s="403"/>
      <c r="P133" s="403" t="n">
        <v>0.03</v>
      </c>
      <c r="Q133" s="403"/>
      <c r="R133" s="403" t="n">
        <v>0.03</v>
      </c>
      <c r="S133" s="403"/>
    </row>
    <row r="134" customFormat="false" ht="12.75" hidden="false" customHeight="false" outlineLevel="0" collapsed="false">
      <c r="K134" s="412" t="s">
        <v>29</v>
      </c>
      <c r="L134" s="412"/>
      <c r="M134" s="412"/>
      <c r="N134" s="413"/>
      <c r="O134" s="413"/>
      <c r="P134" s="413"/>
      <c r="Q134" s="413"/>
      <c r="R134" s="413"/>
      <c r="S134" s="413"/>
    </row>
    <row r="135" customFormat="false" ht="12.75" hidden="false" customHeight="false" outlineLevel="0" collapsed="false">
      <c r="K135" s="401" t="n">
        <v>0</v>
      </c>
      <c r="L135" s="402" t="s">
        <v>31861</v>
      </c>
      <c r="M135" s="401" t="n">
        <v>150000</v>
      </c>
      <c r="N135" s="450" t="n">
        <v>0.224</v>
      </c>
      <c r="O135" s="450"/>
      <c r="P135" s="450" t="n">
        <v>0.319</v>
      </c>
      <c r="Q135" s="450"/>
      <c r="R135" s="450" t="n">
        <v>0.268</v>
      </c>
      <c r="S135" s="450"/>
    </row>
    <row r="136" customFormat="false" ht="12.75" hidden="false" customHeight="false" outlineLevel="0" collapsed="false">
      <c r="K136" s="401" t="n">
        <f aca="false">M135+0.01</f>
        <v>150000.01</v>
      </c>
      <c r="L136" s="402" t="s">
        <v>31861</v>
      </c>
      <c r="M136" s="401" t="n">
        <v>1500000.01</v>
      </c>
      <c r="N136" s="450" t="n">
        <v>0.213</v>
      </c>
      <c r="O136" s="450"/>
      <c r="P136" s="450" t="n">
        <v>0.307</v>
      </c>
      <c r="Q136" s="450"/>
      <c r="R136" s="450" t="n">
        <v>0.257</v>
      </c>
      <c r="S136" s="450"/>
    </row>
    <row r="137" customFormat="false" ht="12.75" hidden="false" customHeight="false" outlineLevel="0" collapsed="false">
      <c r="K137" s="401" t="n">
        <f aca="false">M136+0.01</f>
        <v>1500000.02</v>
      </c>
      <c r="L137" s="402" t="s">
        <v>31861</v>
      </c>
      <c r="M137" s="401" t="n">
        <v>7500000</v>
      </c>
      <c r="N137" s="450" t="n">
        <v>0.201</v>
      </c>
      <c r="O137" s="450"/>
      <c r="P137" s="450" t="n">
        <v>0.296</v>
      </c>
      <c r="Q137" s="450"/>
      <c r="R137" s="450" t="n">
        <v>0.245</v>
      </c>
      <c r="S137" s="450"/>
    </row>
    <row r="138" customFormat="false" ht="12.75" hidden="false" customHeight="false" outlineLevel="0" collapsed="false">
      <c r="K138" s="401" t="n">
        <f aca="false">M137+0.01</f>
        <v>7500000.01</v>
      </c>
      <c r="L138" s="402" t="s">
        <v>31861</v>
      </c>
      <c r="M138" s="401" t="n">
        <v>150000000</v>
      </c>
      <c r="N138" s="450" t="n">
        <v>0.19</v>
      </c>
      <c r="O138" s="450"/>
      <c r="P138" s="450" t="n">
        <v>0.284</v>
      </c>
      <c r="Q138" s="450"/>
      <c r="R138" s="450" t="n">
        <v>0.233</v>
      </c>
      <c r="S138" s="450"/>
    </row>
    <row r="139" customFormat="false" ht="12.75" hidden="false" customHeight="false" outlineLevel="0" collapsed="false">
      <c r="K139" s="401" t="n">
        <f aca="false">M138+0.01</f>
        <v>150000000.01</v>
      </c>
      <c r="L139" s="411" t="s">
        <v>31874</v>
      </c>
      <c r="M139" s="411"/>
      <c r="N139" s="450" t="n">
        <v>0.179</v>
      </c>
      <c r="O139" s="450"/>
      <c r="P139" s="450" t="n">
        <v>0.272</v>
      </c>
      <c r="Q139" s="450"/>
      <c r="R139" s="450" t="n">
        <v>0.222</v>
      </c>
      <c r="S139" s="450"/>
    </row>
    <row r="140" customFormat="false" ht="12.75" hidden="false" customHeight="false" outlineLevel="0" collapsed="false">
      <c r="K140" s="441" t="s">
        <v>31938</v>
      </c>
    </row>
    <row r="323" customFormat="false" ht="12.75" hidden="false" customHeight="false" outlineLevel="0" collapsed="false">
      <c r="H323" s="443" t="s">
        <v>6</v>
      </c>
    </row>
  </sheetData>
  <mergeCells count="355">
    <mergeCell ref="A1:I1"/>
    <mergeCell ref="K1:S1"/>
    <mergeCell ref="U1:U2"/>
    <mergeCell ref="V1:V2"/>
    <mergeCell ref="W1:W2"/>
    <mergeCell ref="A2:I2"/>
    <mergeCell ref="K2:S2"/>
    <mergeCell ref="A3:I3"/>
    <mergeCell ref="K3:S3"/>
    <mergeCell ref="B4:E4"/>
    <mergeCell ref="F4:G4"/>
    <mergeCell ref="H4:I4"/>
    <mergeCell ref="A5:A6"/>
    <mergeCell ref="B5:E6"/>
    <mergeCell ref="F5:G5"/>
    <mergeCell ref="H5:I5"/>
    <mergeCell ref="K5:S5"/>
    <mergeCell ref="B7:E7"/>
    <mergeCell ref="N7:O7"/>
    <mergeCell ref="P7:Q7"/>
    <mergeCell ref="R7:S7"/>
    <mergeCell ref="A8:I8"/>
    <mergeCell ref="K8:M8"/>
    <mergeCell ref="B9:E9"/>
    <mergeCell ref="B10:E10"/>
    <mergeCell ref="B11:E11"/>
    <mergeCell ref="B12:E12"/>
    <mergeCell ref="B13:E13"/>
    <mergeCell ref="L13:M13"/>
    <mergeCell ref="B14:E14"/>
    <mergeCell ref="N14:O14"/>
    <mergeCell ref="P14:Q14"/>
    <mergeCell ref="R14:S14"/>
    <mergeCell ref="B15:E15"/>
    <mergeCell ref="N15:O15"/>
    <mergeCell ref="P15:Q15"/>
    <mergeCell ref="R15:S15"/>
    <mergeCell ref="A16:I16"/>
    <mergeCell ref="N16:O16"/>
    <mergeCell ref="P16:Q16"/>
    <mergeCell ref="R16:S16"/>
    <mergeCell ref="B17:E17"/>
    <mergeCell ref="N17:O17"/>
    <mergeCell ref="P17:Q17"/>
    <mergeCell ref="R17:S17"/>
    <mergeCell ref="B18:E18"/>
    <mergeCell ref="N18:O18"/>
    <mergeCell ref="P18:Q18"/>
    <mergeCell ref="R18:S18"/>
    <mergeCell ref="B19:E19"/>
    <mergeCell ref="K19:M19"/>
    <mergeCell ref="N19:O19"/>
    <mergeCell ref="P19:Q19"/>
    <mergeCell ref="R19:S19"/>
    <mergeCell ref="B20:E20"/>
    <mergeCell ref="K20:M20"/>
    <mergeCell ref="N20:O20"/>
    <mergeCell ref="P20:Q20"/>
    <mergeCell ref="R20:S20"/>
    <mergeCell ref="B21:E21"/>
    <mergeCell ref="K21:M21"/>
    <mergeCell ref="N21:O21"/>
    <mergeCell ref="P21:Q21"/>
    <mergeCell ref="R21:S21"/>
    <mergeCell ref="B22:E22"/>
    <mergeCell ref="N22:O22"/>
    <mergeCell ref="P22:Q22"/>
    <mergeCell ref="R22:S22"/>
    <mergeCell ref="N23:O23"/>
    <mergeCell ref="P23:Q23"/>
    <mergeCell ref="R23:S23"/>
    <mergeCell ref="A24:I25"/>
    <mergeCell ref="N24:O24"/>
    <mergeCell ref="P24:Q24"/>
    <mergeCell ref="R24:S24"/>
    <mergeCell ref="N25:O25"/>
    <mergeCell ref="P25:Q25"/>
    <mergeCell ref="R25:S25"/>
    <mergeCell ref="B26:E26"/>
    <mergeCell ref="N26:O26"/>
    <mergeCell ref="P26:Q26"/>
    <mergeCell ref="R26:S26"/>
    <mergeCell ref="F27:G27"/>
    <mergeCell ref="H27:I27"/>
    <mergeCell ref="N27:O27"/>
    <mergeCell ref="P27:Q27"/>
    <mergeCell ref="R27:S27"/>
    <mergeCell ref="A28:A29"/>
    <mergeCell ref="C28:C29"/>
    <mergeCell ref="D28:E29"/>
    <mergeCell ref="F28:G29"/>
    <mergeCell ref="H28:I29"/>
    <mergeCell ref="N28:O28"/>
    <mergeCell ref="P28:Q28"/>
    <mergeCell ref="R28:S28"/>
    <mergeCell ref="N29:O29"/>
    <mergeCell ref="P29:Q29"/>
    <mergeCell ref="R29:S29"/>
    <mergeCell ref="B30:E30"/>
    <mergeCell ref="N30:O30"/>
    <mergeCell ref="P30:Q30"/>
    <mergeCell ref="R30:S30"/>
    <mergeCell ref="A31:B32"/>
    <mergeCell ref="C31:E32"/>
    <mergeCell ref="F31:G32"/>
    <mergeCell ref="H31:I32"/>
    <mergeCell ref="N31:O31"/>
    <mergeCell ref="P31:Q31"/>
    <mergeCell ref="R31:S31"/>
    <mergeCell ref="L32:M32"/>
    <mergeCell ref="N32:O32"/>
    <mergeCell ref="P32:Q32"/>
    <mergeCell ref="R32:S32"/>
    <mergeCell ref="B33:E33"/>
    <mergeCell ref="J33:J34"/>
    <mergeCell ref="A34:I34"/>
    <mergeCell ref="A35:I35"/>
    <mergeCell ref="A36:D36"/>
    <mergeCell ref="E36:I36"/>
    <mergeCell ref="K36:S36"/>
    <mergeCell ref="A37:D39"/>
    <mergeCell ref="E37:I37"/>
    <mergeCell ref="E38:I38"/>
    <mergeCell ref="N38:O38"/>
    <mergeCell ref="P38:Q38"/>
    <mergeCell ref="R38:S38"/>
    <mergeCell ref="E39:I39"/>
    <mergeCell ref="A41:I41"/>
    <mergeCell ref="A42:I42"/>
    <mergeCell ref="A43:I46"/>
    <mergeCell ref="L44:M44"/>
    <mergeCell ref="N45:O45"/>
    <mergeCell ref="P45:Q45"/>
    <mergeCell ref="R45:S45"/>
    <mergeCell ref="N46:O46"/>
    <mergeCell ref="P46:Q46"/>
    <mergeCell ref="R46:S46"/>
    <mergeCell ref="N47:O47"/>
    <mergeCell ref="P47:Q47"/>
    <mergeCell ref="R47:S47"/>
    <mergeCell ref="N48:O48"/>
    <mergeCell ref="P48:Q48"/>
    <mergeCell ref="R48:S48"/>
    <mergeCell ref="N49:O49"/>
    <mergeCell ref="P49:Q49"/>
    <mergeCell ref="R49:S49"/>
    <mergeCell ref="K50:M50"/>
    <mergeCell ref="N50:O50"/>
    <mergeCell ref="P50:Q50"/>
    <mergeCell ref="R50:S50"/>
    <mergeCell ref="K51:M51"/>
    <mergeCell ref="N51:O51"/>
    <mergeCell ref="P51:Q51"/>
    <mergeCell ref="R51:S51"/>
    <mergeCell ref="K52:M52"/>
    <mergeCell ref="N52:O52"/>
    <mergeCell ref="P52:Q52"/>
    <mergeCell ref="R52:S52"/>
    <mergeCell ref="N53:O53"/>
    <mergeCell ref="P53:Q53"/>
    <mergeCell ref="R53:S53"/>
    <mergeCell ref="N54:O54"/>
    <mergeCell ref="P54:Q54"/>
    <mergeCell ref="R54:S54"/>
    <mergeCell ref="N55:O55"/>
    <mergeCell ref="P55:Q55"/>
    <mergeCell ref="R55:S55"/>
    <mergeCell ref="N56:O56"/>
    <mergeCell ref="P56:Q56"/>
    <mergeCell ref="R56:S56"/>
    <mergeCell ref="N57:O57"/>
    <mergeCell ref="P57:Q57"/>
    <mergeCell ref="R57:S57"/>
    <mergeCell ref="N58:O58"/>
    <mergeCell ref="P58:Q58"/>
    <mergeCell ref="R58:S58"/>
    <mergeCell ref="N59:O59"/>
    <mergeCell ref="P59:Q59"/>
    <mergeCell ref="R59:S59"/>
    <mergeCell ref="N60:O60"/>
    <mergeCell ref="P60:Q60"/>
    <mergeCell ref="R60:S60"/>
    <mergeCell ref="N61:O61"/>
    <mergeCell ref="P61:Q61"/>
    <mergeCell ref="R61:S61"/>
    <mergeCell ref="L62:M62"/>
    <mergeCell ref="N62:O62"/>
    <mergeCell ref="P62:Q62"/>
    <mergeCell ref="R62:S62"/>
    <mergeCell ref="K66:S66"/>
    <mergeCell ref="N68:O68"/>
    <mergeCell ref="P68:Q68"/>
    <mergeCell ref="R68:S68"/>
    <mergeCell ref="N69:O69"/>
    <mergeCell ref="P69:Q69"/>
    <mergeCell ref="R69:S69"/>
    <mergeCell ref="N70:O70"/>
    <mergeCell ref="P70:Q70"/>
    <mergeCell ref="R70:S70"/>
    <mergeCell ref="N71:O71"/>
    <mergeCell ref="P71:Q71"/>
    <mergeCell ref="R71:S71"/>
    <mergeCell ref="N72:O72"/>
    <mergeCell ref="P72:Q72"/>
    <mergeCell ref="R72:S72"/>
    <mergeCell ref="N73:O73"/>
    <mergeCell ref="P73:Q73"/>
    <mergeCell ref="R73:S73"/>
    <mergeCell ref="N74:O74"/>
    <mergeCell ref="P74:Q74"/>
    <mergeCell ref="R74:S74"/>
    <mergeCell ref="N75:O75"/>
    <mergeCell ref="P75:Q75"/>
    <mergeCell ref="R75:S75"/>
    <mergeCell ref="N76:O76"/>
    <mergeCell ref="P76:Q76"/>
    <mergeCell ref="R76:S76"/>
    <mergeCell ref="N77:O77"/>
    <mergeCell ref="P77:Q77"/>
    <mergeCell ref="R77:S77"/>
    <mergeCell ref="N78:O78"/>
    <mergeCell ref="P78:Q78"/>
    <mergeCell ref="R78:S78"/>
    <mergeCell ref="N79:O79"/>
    <mergeCell ref="P79:Q79"/>
    <mergeCell ref="R79:S79"/>
    <mergeCell ref="N80:O80"/>
    <mergeCell ref="P80:Q80"/>
    <mergeCell ref="R80:S80"/>
    <mergeCell ref="K83:S83"/>
    <mergeCell ref="N85:O85"/>
    <mergeCell ref="P85:Q85"/>
    <mergeCell ref="R85:S85"/>
    <mergeCell ref="L91:M91"/>
    <mergeCell ref="N92:O92"/>
    <mergeCell ref="P92:Q92"/>
    <mergeCell ref="R92:S92"/>
    <mergeCell ref="N93:O93"/>
    <mergeCell ref="P93:Q93"/>
    <mergeCell ref="R93:S93"/>
    <mergeCell ref="N94:O94"/>
    <mergeCell ref="P94:Q94"/>
    <mergeCell ref="R94:S94"/>
    <mergeCell ref="N95:O95"/>
    <mergeCell ref="P95:Q95"/>
    <mergeCell ref="R95:S95"/>
    <mergeCell ref="N96:O96"/>
    <mergeCell ref="P96:Q96"/>
    <mergeCell ref="R96:S96"/>
    <mergeCell ref="K97:M97"/>
    <mergeCell ref="N97:O97"/>
    <mergeCell ref="P97:Q97"/>
    <mergeCell ref="R97:S97"/>
    <mergeCell ref="K98:M98"/>
    <mergeCell ref="N98:O98"/>
    <mergeCell ref="P98:Q98"/>
    <mergeCell ref="R98:S98"/>
    <mergeCell ref="K99:M99"/>
    <mergeCell ref="N99:O99"/>
    <mergeCell ref="P99:Q99"/>
    <mergeCell ref="R99:S99"/>
    <mergeCell ref="N100:O100"/>
    <mergeCell ref="P100:Q100"/>
    <mergeCell ref="R100:S100"/>
    <mergeCell ref="N101:O101"/>
    <mergeCell ref="P101:Q101"/>
    <mergeCell ref="R101:S101"/>
    <mergeCell ref="N102:O102"/>
    <mergeCell ref="P102:Q102"/>
    <mergeCell ref="R102:S102"/>
    <mergeCell ref="N103:O103"/>
    <mergeCell ref="P103:Q103"/>
    <mergeCell ref="R103:S103"/>
    <mergeCell ref="N104:O104"/>
    <mergeCell ref="P104:Q104"/>
    <mergeCell ref="R104:S104"/>
    <mergeCell ref="N105:O105"/>
    <mergeCell ref="P105:Q105"/>
    <mergeCell ref="R105:S105"/>
    <mergeCell ref="N106:O106"/>
    <mergeCell ref="P106:Q106"/>
    <mergeCell ref="R106:S106"/>
    <mergeCell ref="N107:O107"/>
    <mergeCell ref="P107:Q107"/>
    <mergeCell ref="R107:S107"/>
    <mergeCell ref="N108:O108"/>
    <mergeCell ref="P108:Q108"/>
    <mergeCell ref="R108:S108"/>
    <mergeCell ref="L109:M109"/>
    <mergeCell ref="N109:O109"/>
    <mergeCell ref="P109:Q109"/>
    <mergeCell ref="R109:S109"/>
    <mergeCell ref="K113:S113"/>
    <mergeCell ref="N115:O115"/>
    <mergeCell ref="P115:Q115"/>
    <mergeCell ref="R115:S115"/>
    <mergeCell ref="L121:M121"/>
    <mergeCell ref="N122:O122"/>
    <mergeCell ref="P122:Q122"/>
    <mergeCell ref="R122:S122"/>
    <mergeCell ref="N123:O123"/>
    <mergeCell ref="P123:Q123"/>
    <mergeCell ref="R123:S123"/>
    <mergeCell ref="N124:O124"/>
    <mergeCell ref="P124:Q124"/>
    <mergeCell ref="R124:S124"/>
    <mergeCell ref="N125:O125"/>
    <mergeCell ref="P125:Q125"/>
    <mergeCell ref="R125:S125"/>
    <mergeCell ref="N126:O126"/>
    <mergeCell ref="P126:Q126"/>
    <mergeCell ref="R126:S126"/>
    <mergeCell ref="K127:M127"/>
    <mergeCell ref="N127:O127"/>
    <mergeCell ref="P127:Q127"/>
    <mergeCell ref="R127:S127"/>
    <mergeCell ref="K128:M128"/>
    <mergeCell ref="N128:O128"/>
    <mergeCell ref="P128:Q128"/>
    <mergeCell ref="R128:S128"/>
    <mergeCell ref="K129:M129"/>
    <mergeCell ref="N129:O129"/>
    <mergeCell ref="P129:Q129"/>
    <mergeCell ref="R129:S129"/>
    <mergeCell ref="N130:O130"/>
    <mergeCell ref="P130:Q130"/>
    <mergeCell ref="R130:S130"/>
    <mergeCell ref="N131:O131"/>
    <mergeCell ref="P131:Q131"/>
    <mergeCell ref="R131:S131"/>
    <mergeCell ref="N132:O132"/>
    <mergeCell ref="P132:Q132"/>
    <mergeCell ref="R132:S132"/>
    <mergeCell ref="N133:O133"/>
    <mergeCell ref="P133:Q133"/>
    <mergeCell ref="R133:S133"/>
    <mergeCell ref="N134:O134"/>
    <mergeCell ref="P134:Q134"/>
    <mergeCell ref="R134:S134"/>
    <mergeCell ref="N135:O135"/>
    <mergeCell ref="P135:Q135"/>
    <mergeCell ref="R135:S135"/>
    <mergeCell ref="N136:O136"/>
    <mergeCell ref="P136:Q136"/>
    <mergeCell ref="R136:S136"/>
    <mergeCell ref="N137:O137"/>
    <mergeCell ref="P137:Q137"/>
    <mergeCell ref="R137:S137"/>
    <mergeCell ref="N138:O138"/>
    <mergeCell ref="P138:Q138"/>
    <mergeCell ref="R138:S138"/>
    <mergeCell ref="L139:M139"/>
    <mergeCell ref="N139:O139"/>
    <mergeCell ref="P139:Q139"/>
    <mergeCell ref="R139:S139"/>
  </mergeCells>
  <dataValidations count="1">
    <dataValidation allowBlank="true" operator="between" showDropDown="false" showErrorMessage="true" showInputMessage="true" sqref="C31:E32" type="list">
      <formula1>$T$7:$T$9</formula1>
      <formula2>0</formula2>
    </dataValidation>
  </dataValidation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10.xml><?xml version="1.0" encoding="utf-8"?>
<worksheet xmlns="http://schemas.openxmlformats.org/spreadsheetml/2006/main" xmlns:r="http://schemas.openxmlformats.org/officeDocument/2006/relationships">
  <sheetPr filterMode="false">
    <pageSetUpPr fitToPage="true"/>
  </sheetPr>
  <dimension ref="A1:S62"/>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K34" activeCellId="0" sqref="K34"/>
    </sheetView>
  </sheetViews>
  <sheetFormatPr defaultRowHeight="15"/>
  <cols>
    <col collapsed="false" hidden="false" max="3" min="1" style="0" width="8.50510204081633"/>
    <col collapsed="false" hidden="false" max="4" min="4" style="0" width="27.5408163265306"/>
    <col collapsed="false" hidden="false" max="5" min="5" style="0" width="8.50510204081633"/>
    <col collapsed="false" hidden="false" max="6" min="6" style="0" width="21.5969387755102"/>
    <col collapsed="false" hidden="false" max="7" min="7" style="0" width="4.99489795918367"/>
    <col collapsed="false" hidden="false" max="8" min="8" style="0" width="15.3877551020408"/>
    <col collapsed="false" hidden="false" max="9" min="9" style="0" width="3.37244897959184"/>
    <col collapsed="false" hidden="false" max="10" min="10" style="0" width="8.50510204081633"/>
    <col collapsed="false" hidden="false" max="11" min="11" style="0" width="31.7244897959184"/>
    <col collapsed="false" hidden="false" max="259" min="12" style="0" width="8.50510204081633"/>
    <col collapsed="false" hidden="false" max="260" min="260" style="0" width="12.4183673469388"/>
    <col collapsed="false" hidden="false" max="261" min="261" style="0" width="8.50510204081633"/>
    <col collapsed="false" hidden="false" max="262" min="262" style="0" width="21.5969387755102"/>
    <col collapsed="false" hidden="false" max="263" min="263" style="0" width="4.99489795918367"/>
    <col collapsed="false" hidden="false" max="264" min="264" style="0" width="15.3877551020408"/>
    <col collapsed="false" hidden="false" max="265" min="265" style="0" width="3.37244897959184"/>
    <col collapsed="false" hidden="false" max="515" min="266" style="0" width="8.50510204081633"/>
    <col collapsed="false" hidden="false" max="516" min="516" style="0" width="12.4183673469388"/>
    <col collapsed="false" hidden="false" max="517" min="517" style="0" width="8.50510204081633"/>
    <col collapsed="false" hidden="false" max="518" min="518" style="0" width="21.5969387755102"/>
    <col collapsed="false" hidden="false" max="519" min="519" style="0" width="4.99489795918367"/>
    <col collapsed="false" hidden="false" max="520" min="520" style="0" width="15.3877551020408"/>
    <col collapsed="false" hidden="false" max="521" min="521" style="0" width="3.37244897959184"/>
    <col collapsed="false" hidden="false" max="771" min="522" style="0" width="8.50510204081633"/>
    <col collapsed="false" hidden="false" max="772" min="772" style="0" width="12.4183673469388"/>
    <col collapsed="false" hidden="false" max="773" min="773" style="0" width="8.50510204081633"/>
    <col collapsed="false" hidden="false" max="774" min="774" style="0" width="21.5969387755102"/>
    <col collapsed="false" hidden="false" max="775" min="775" style="0" width="4.99489795918367"/>
    <col collapsed="false" hidden="false" max="776" min="776" style="0" width="15.3877551020408"/>
    <col collapsed="false" hidden="false" max="777" min="777" style="0" width="3.37244897959184"/>
    <col collapsed="false" hidden="false" max="1025" min="778" style="0" width="8.50510204081633"/>
  </cols>
  <sheetData>
    <row r="1" customFormat="false" ht="13.8" hidden="false" customHeight="false" outlineLevel="0" collapsed="false">
      <c r="A1" s="253"/>
      <c r="B1" s="90"/>
      <c r="C1" s="90"/>
      <c r="D1" s="90"/>
      <c r="E1" s="90"/>
      <c r="F1" s="90"/>
      <c r="G1" s="90"/>
      <c r="H1" s="90"/>
      <c r="I1" s="91"/>
    </row>
    <row r="2" customFormat="false" ht="13.8" hidden="false" customHeight="false" outlineLevel="0" collapsed="false">
      <c r="A2" s="459" t="s">
        <v>17</v>
      </c>
      <c r="B2" s="459"/>
      <c r="C2" s="459"/>
      <c r="D2" s="459"/>
      <c r="E2" s="459"/>
      <c r="F2" s="459"/>
      <c r="G2" s="459"/>
      <c r="H2" s="459"/>
      <c r="I2" s="459"/>
      <c r="J2" s="108"/>
      <c r="K2" s="108"/>
      <c r="L2" s="108"/>
      <c r="M2" s="108"/>
      <c r="N2" s="108"/>
      <c r="O2" s="108"/>
      <c r="P2" s="108"/>
      <c r="Q2" s="108"/>
      <c r="R2" s="108"/>
      <c r="S2" s="108"/>
    </row>
    <row r="3" customFormat="false" ht="13.8" hidden="false" customHeight="false" outlineLevel="0" collapsed="false">
      <c r="A3" s="459" t="s">
        <v>18</v>
      </c>
      <c r="B3" s="459"/>
      <c r="C3" s="459"/>
      <c r="D3" s="459"/>
      <c r="E3" s="459"/>
      <c r="F3" s="459"/>
      <c r="G3" s="459"/>
      <c r="H3" s="459"/>
      <c r="I3" s="459"/>
      <c r="J3" s="108"/>
      <c r="K3" s="108"/>
      <c r="L3" s="108"/>
      <c r="M3" s="108"/>
      <c r="N3" s="108"/>
      <c r="O3" s="108"/>
      <c r="P3" s="108"/>
      <c r="Q3" s="108"/>
      <c r="R3" s="108"/>
      <c r="S3" s="108"/>
    </row>
    <row r="4" customFormat="false" ht="13.8" hidden="false" customHeight="false" outlineLevel="0" collapsed="false">
      <c r="A4" s="459" t="s">
        <v>20</v>
      </c>
      <c r="B4" s="459"/>
      <c r="C4" s="459"/>
      <c r="D4" s="459"/>
      <c r="E4" s="459"/>
      <c r="F4" s="459"/>
      <c r="G4" s="459"/>
      <c r="H4" s="459"/>
      <c r="I4" s="459"/>
      <c r="J4" s="108"/>
      <c r="K4" s="108"/>
      <c r="L4" s="108"/>
      <c r="M4" s="108"/>
      <c r="N4" s="108"/>
      <c r="O4" s="108"/>
      <c r="P4" s="108"/>
      <c r="Q4" s="108"/>
      <c r="R4" s="108"/>
      <c r="S4" s="108"/>
    </row>
    <row r="5" customFormat="false" ht="13.8" hidden="false" customHeight="false" outlineLevel="0" collapsed="false">
      <c r="A5" s="459" t="s">
        <v>111</v>
      </c>
      <c r="B5" s="459"/>
      <c r="C5" s="459"/>
      <c r="D5" s="459"/>
      <c r="E5" s="459"/>
      <c r="F5" s="459"/>
      <c r="G5" s="459"/>
      <c r="H5" s="459"/>
      <c r="I5" s="459"/>
      <c r="J5" s="108"/>
      <c r="K5" s="108"/>
      <c r="L5" s="108"/>
      <c r="M5" s="108"/>
      <c r="N5" s="108"/>
      <c r="O5" s="108"/>
      <c r="P5" s="108"/>
      <c r="Q5" s="108"/>
      <c r="R5" s="108"/>
      <c r="S5" s="108"/>
    </row>
    <row r="6" customFormat="false" ht="13.8" hidden="false" customHeight="false" outlineLevel="0" collapsed="false">
      <c r="A6" s="460"/>
      <c r="C6" s="108"/>
      <c r="D6" s="108"/>
      <c r="E6" s="108"/>
      <c r="F6" s="108"/>
      <c r="G6" s="108"/>
      <c r="H6" s="108"/>
      <c r="I6" s="461"/>
      <c r="J6" s="108"/>
      <c r="K6" s="108"/>
      <c r="L6" s="108"/>
      <c r="M6" s="108"/>
      <c r="N6" s="108"/>
      <c r="O6" s="108"/>
      <c r="P6" s="108"/>
      <c r="Q6" s="108"/>
      <c r="R6" s="108"/>
      <c r="S6" s="108"/>
    </row>
    <row r="7" customFormat="false" ht="13.8" hidden="false" customHeight="false" outlineLevel="0" collapsed="false">
      <c r="A7" s="460"/>
      <c r="I7" s="95"/>
    </row>
    <row r="8" customFormat="false" ht="13.8" hidden="false" customHeight="false" outlineLevel="0" collapsed="false">
      <c r="A8" s="460"/>
      <c r="I8" s="95"/>
    </row>
    <row r="9" customFormat="false" ht="41.25" hidden="false" customHeight="true" outlineLevel="0" collapsed="false">
      <c r="A9" s="462" t="s">
        <v>31952</v>
      </c>
      <c r="B9" s="462"/>
      <c r="C9" s="462"/>
      <c r="D9" s="462"/>
      <c r="E9" s="462"/>
      <c r="F9" s="462"/>
      <c r="G9" s="462"/>
      <c r="H9" s="462"/>
      <c r="I9" s="462"/>
    </row>
    <row r="10" customFormat="false" ht="19.5" hidden="false" customHeight="true" outlineLevel="0" collapsed="false">
      <c r="A10" s="463"/>
      <c r="B10" s="464"/>
      <c r="C10" s="464"/>
      <c r="D10" s="464"/>
      <c r="E10" s="464"/>
      <c r="F10" s="464"/>
      <c r="G10" s="464"/>
      <c r="H10" s="464"/>
      <c r="I10" s="465"/>
    </row>
    <row r="11" customFormat="false" ht="13.8" hidden="false" customHeight="false" outlineLevel="0" collapsed="false">
      <c r="A11" s="466" t="s">
        <v>31953</v>
      </c>
      <c r="B11" s="466"/>
      <c r="C11" s="466"/>
      <c r="D11" s="466"/>
      <c r="E11" s="466"/>
      <c r="F11" s="466"/>
      <c r="G11" s="466"/>
      <c r="H11" s="466"/>
      <c r="I11" s="466"/>
    </row>
    <row r="12" customFormat="false" ht="7.5" hidden="false" customHeight="true" outlineLevel="0" collapsed="false">
      <c r="A12" s="460"/>
      <c r="E12" s="467"/>
      <c r="I12" s="95"/>
    </row>
    <row r="13" customFormat="false" ht="13.8" hidden="false" customHeight="false" outlineLevel="0" collapsed="false">
      <c r="A13" s="253"/>
      <c r="B13" s="468" t="s">
        <v>31954</v>
      </c>
      <c r="C13" s="90"/>
      <c r="D13" s="90"/>
      <c r="E13" s="469"/>
      <c r="F13" s="90"/>
      <c r="G13" s="90"/>
      <c r="H13" s="90"/>
      <c r="I13" s="91"/>
    </row>
    <row r="14" customFormat="false" ht="13.8" hidden="false" customHeight="false" outlineLevel="0" collapsed="false">
      <c r="A14" s="460"/>
      <c r="B14" s="470"/>
      <c r="C14" s="471"/>
      <c r="D14" s="346" t="s">
        <v>14</v>
      </c>
      <c r="E14" s="346"/>
      <c r="F14" s="472"/>
      <c r="G14" s="346"/>
      <c r="H14" s="471"/>
      <c r="I14" s="95"/>
    </row>
    <row r="15" customFormat="false" ht="13.8" hidden="false" customHeight="false" outlineLevel="0" collapsed="false">
      <c r="A15" s="473"/>
      <c r="B15" s="473"/>
      <c r="C15" s="473"/>
      <c r="D15" s="474"/>
      <c r="E15" s="475"/>
      <c r="F15" s="476" t="s">
        <v>31955</v>
      </c>
      <c r="G15" s="475" t="s">
        <v>31956</v>
      </c>
      <c r="H15" s="477" t="n">
        <v>0.04</v>
      </c>
      <c r="I15" s="95"/>
    </row>
    <row r="16" customFormat="false" ht="13.8" hidden="false" customHeight="false" outlineLevel="0" collapsed="false">
      <c r="A16" s="473"/>
      <c r="B16" s="473"/>
      <c r="C16" s="473"/>
      <c r="D16" s="474"/>
      <c r="E16" s="475"/>
      <c r="F16" s="476" t="s">
        <v>31957</v>
      </c>
      <c r="G16" s="475" t="s">
        <v>31956</v>
      </c>
      <c r="H16" s="477" t="n">
        <v>0.0123</v>
      </c>
      <c r="I16" s="95"/>
    </row>
    <row r="17" customFormat="false" ht="13.8" hidden="false" customHeight="false" outlineLevel="0" collapsed="false">
      <c r="A17" s="473"/>
      <c r="B17" s="473"/>
      <c r="C17" s="473"/>
      <c r="D17" s="474"/>
      <c r="E17" s="475"/>
      <c r="F17" s="476" t="s">
        <v>31958</v>
      </c>
      <c r="G17" s="475" t="s">
        <v>31956</v>
      </c>
      <c r="H17" s="477" t="n">
        <v>0.008</v>
      </c>
      <c r="I17" s="95"/>
      <c r="K17" s="478"/>
    </row>
    <row r="18" customFormat="false" ht="13.8" hidden="false" customHeight="false" outlineLevel="0" collapsed="false">
      <c r="A18" s="473"/>
      <c r="B18" s="473"/>
      <c r="C18" s="473"/>
      <c r="D18" s="474"/>
      <c r="E18" s="475"/>
      <c r="F18" s="476" t="s">
        <v>31959</v>
      </c>
      <c r="G18" s="475" t="s">
        <v>31956</v>
      </c>
      <c r="H18" s="477" t="n">
        <v>0.0127</v>
      </c>
      <c r="I18" s="95"/>
      <c r="K18" s="478"/>
    </row>
    <row r="19" customFormat="false" ht="13.8" hidden="false" customHeight="false" outlineLevel="0" collapsed="false">
      <c r="A19" s="460"/>
      <c r="B19" s="471"/>
      <c r="C19" s="471"/>
      <c r="D19" s="471"/>
      <c r="E19" s="346"/>
      <c r="F19" s="479"/>
      <c r="G19" s="480"/>
      <c r="H19" s="481"/>
      <c r="I19" s="95"/>
      <c r="K19" s="478"/>
    </row>
    <row r="20" customFormat="false" ht="3.75" hidden="false" customHeight="true" outlineLevel="0" collapsed="false">
      <c r="A20" s="482"/>
      <c r="B20" s="283"/>
      <c r="C20" s="283"/>
      <c r="D20" s="283"/>
      <c r="E20" s="483"/>
      <c r="F20" s="283"/>
      <c r="G20" s="283"/>
      <c r="H20" s="283"/>
      <c r="I20" s="484"/>
    </row>
    <row r="21" customFormat="false" ht="5.25" hidden="false" customHeight="true" outlineLevel="0" collapsed="false">
      <c r="A21" s="460"/>
      <c r="B21" s="471"/>
      <c r="C21" s="471"/>
      <c r="D21" s="471"/>
      <c r="E21" s="346"/>
      <c r="F21" s="471"/>
      <c r="G21" s="471"/>
      <c r="H21" s="471"/>
      <c r="I21" s="95"/>
    </row>
    <row r="22" customFormat="false" ht="13.8" hidden="false" customHeight="false" outlineLevel="0" collapsed="false">
      <c r="A22" s="253"/>
      <c r="B22" s="468" t="s">
        <v>31960</v>
      </c>
      <c r="C22" s="90"/>
      <c r="D22" s="90"/>
      <c r="E22" s="469"/>
      <c r="F22" s="90"/>
      <c r="G22" s="90"/>
      <c r="H22" s="90"/>
      <c r="I22" s="91"/>
      <c r="K22" s="478"/>
    </row>
    <row r="23" customFormat="false" ht="13.8" hidden="false" customHeight="false" outlineLevel="0" collapsed="false">
      <c r="A23" s="460"/>
      <c r="B23" s="470"/>
      <c r="C23" s="471"/>
      <c r="D23" s="346" t="s">
        <v>14</v>
      </c>
      <c r="E23" s="346"/>
      <c r="F23" s="471"/>
      <c r="G23" s="346"/>
      <c r="H23" s="471"/>
      <c r="I23" s="95"/>
      <c r="K23" s="478"/>
    </row>
    <row r="24" customFormat="false" ht="13.8" hidden="false" customHeight="false" outlineLevel="0" collapsed="false">
      <c r="A24" s="485"/>
      <c r="B24" s="485"/>
      <c r="C24" s="485"/>
      <c r="D24" s="474"/>
      <c r="E24" s="475"/>
      <c r="F24" s="476" t="s">
        <v>31961</v>
      </c>
      <c r="G24" s="475" t="s">
        <v>31956</v>
      </c>
      <c r="H24" s="477" t="n">
        <v>0.074</v>
      </c>
      <c r="I24" s="95"/>
    </row>
    <row r="25" customFormat="false" ht="13.8" hidden="false" customHeight="false" outlineLevel="0" collapsed="false">
      <c r="A25" s="460"/>
      <c r="B25" s="471"/>
      <c r="C25" s="486"/>
      <c r="D25" s="487"/>
      <c r="E25" s="488"/>
      <c r="F25" s="479"/>
      <c r="G25" s="480"/>
      <c r="H25" s="481"/>
      <c r="I25" s="95"/>
    </row>
    <row r="26" customFormat="false" ht="3" hidden="false" customHeight="true" outlineLevel="0" collapsed="false">
      <c r="A26" s="482"/>
      <c r="B26" s="283"/>
      <c r="C26" s="283"/>
      <c r="D26" s="283"/>
      <c r="E26" s="483"/>
      <c r="F26" s="283"/>
      <c r="G26" s="283"/>
      <c r="H26" s="283"/>
      <c r="I26" s="484"/>
    </row>
    <row r="27" customFormat="false" ht="3.75" hidden="false" customHeight="true" outlineLevel="0" collapsed="false">
      <c r="A27" s="460"/>
      <c r="E27" s="467"/>
      <c r="I27" s="95"/>
    </row>
    <row r="28" customFormat="false" ht="13.8" hidden="false" customHeight="false" outlineLevel="0" collapsed="false">
      <c r="A28" s="253"/>
      <c r="B28" s="468" t="s">
        <v>31962</v>
      </c>
      <c r="C28" s="90"/>
      <c r="D28" s="90"/>
      <c r="E28" s="469"/>
      <c r="F28" s="90"/>
      <c r="G28" s="90"/>
      <c r="H28" s="90"/>
      <c r="I28" s="91"/>
    </row>
    <row r="29" customFormat="false" ht="13.8" hidden="false" customHeight="false" outlineLevel="0" collapsed="false">
      <c r="A29" s="460"/>
      <c r="B29" s="471"/>
      <c r="C29" s="486"/>
      <c r="D29" s="489"/>
      <c r="E29" s="483"/>
      <c r="F29" s="490"/>
      <c r="G29" s="483"/>
      <c r="H29" s="490"/>
      <c r="I29" s="95"/>
    </row>
    <row r="30" customFormat="false" ht="13.8" hidden="false" customHeight="false" outlineLevel="0" collapsed="false">
      <c r="A30" s="460"/>
      <c r="B30" s="471"/>
      <c r="C30" s="486"/>
      <c r="D30" s="491"/>
      <c r="E30" s="475"/>
      <c r="F30" s="476" t="s">
        <v>31900</v>
      </c>
      <c r="G30" s="475" t="s">
        <v>31956</v>
      </c>
      <c r="H30" s="492" t="n">
        <v>0.03</v>
      </c>
      <c r="I30" s="95"/>
    </row>
    <row r="31" customFormat="false" ht="13.8" hidden="false" customHeight="false" outlineLevel="0" collapsed="false">
      <c r="A31" s="460"/>
      <c r="B31" s="471"/>
      <c r="C31" s="486"/>
      <c r="D31" s="491"/>
      <c r="E31" s="475"/>
      <c r="F31" s="476" t="s">
        <v>31896</v>
      </c>
      <c r="G31" s="475" t="s">
        <v>31956</v>
      </c>
      <c r="H31" s="492" t="n">
        <v>0.0065</v>
      </c>
      <c r="I31" s="95"/>
    </row>
    <row r="32" customFormat="false" ht="13.8" hidden="false" customHeight="false" outlineLevel="0" collapsed="false">
      <c r="A32" s="460"/>
      <c r="B32" s="471"/>
      <c r="C32" s="486"/>
      <c r="D32" s="491"/>
      <c r="E32" s="475"/>
      <c r="F32" s="476" t="s">
        <v>31963</v>
      </c>
      <c r="G32" s="493" t="s">
        <v>31956</v>
      </c>
      <c r="H32" s="492" t="n">
        <f aca="false">0.05*0.3</f>
        <v>0.015</v>
      </c>
      <c r="I32" s="95"/>
    </row>
    <row r="33" customFormat="false" ht="13.8" hidden="false" customHeight="false" outlineLevel="0" collapsed="false">
      <c r="A33" s="460"/>
      <c r="B33" s="471"/>
      <c r="C33" s="486"/>
      <c r="D33" s="491"/>
      <c r="E33" s="475"/>
      <c r="F33" s="476" t="s">
        <v>31964</v>
      </c>
      <c r="G33" s="493" t="s">
        <v>31956</v>
      </c>
      <c r="H33" s="492" t="n">
        <v>0.045</v>
      </c>
      <c r="I33" s="95"/>
    </row>
    <row r="34" customFormat="false" ht="12" hidden="false" customHeight="true" outlineLevel="0" collapsed="false">
      <c r="A34" s="460"/>
      <c r="B34" s="471"/>
      <c r="C34" s="471"/>
      <c r="D34" s="471"/>
      <c r="E34" s="494" t="s">
        <v>31965</v>
      </c>
      <c r="F34" s="494"/>
      <c r="G34" s="475" t="s">
        <v>31956</v>
      </c>
      <c r="H34" s="495" t="n">
        <f aca="false">SUM(H30:H33)</f>
        <v>0.0965</v>
      </c>
      <c r="I34" s="95"/>
    </row>
    <row r="35" customFormat="false" ht="2.25" hidden="false" customHeight="true" outlineLevel="0" collapsed="false">
      <c r="A35" s="482"/>
      <c r="B35" s="283"/>
      <c r="C35" s="283"/>
      <c r="D35" s="283"/>
      <c r="E35" s="483"/>
      <c r="F35" s="283"/>
      <c r="G35" s="283"/>
      <c r="H35" s="283"/>
      <c r="I35" s="484"/>
    </row>
    <row r="36" customFormat="false" ht="2.25" hidden="false" customHeight="true" outlineLevel="0" collapsed="false">
      <c r="A36" s="460"/>
      <c r="B36" s="471"/>
      <c r="C36" s="471"/>
      <c r="D36" s="471"/>
      <c r="E36" s="346"/>
      <c r="F36" s="471"/>
      <c r="G36" s="471"/>
      <c r="H36" s="471"/>
      <c r="I36" s="95"/>
    </row>
    <row r="37" customFormat="false" ht="2.25" hidden="false" customHeight="true" outlineLevel="0" collapsed="false">
      <c r="A37" s="460"/>
      <c r="B37" s="471"/>
      <c r="C37" s="471"/>
      <c r="D37" s="471"/>
      <c r="E37" s="346"/>
      <c r="F37" s="471"/>
      <c r="G37" s="471"/>
      <c r="H37" s="471"/>
      <c r="I37" s="95"/>
    </row>
    <row r="38" customFormat="false" ht="13.8" hidden="false" customHeight="false" outlineLevel="0" collapsed="false">
      <c r="A38" s="460"/>
      <c r="B38" s="471"/>
      <c r="C38" s="471"/>
      <c r="D38" s="471"/>
      <c r="E38" s="346"/>
      <c r="F38" s="496"/>
      <c r="G38" s="497"/>
      <c r="H38" s="498"/>
      <c r="I38" s="95"/>
    </row>
    <row r="39" customFormat="false" ht="13.8" hidden="true" customHeight="false" outlineLevel="0" collapsed="false">
      <c r="A39" s="253"/>
      <c r="B39" s="468" t="s">
        <v>31966</v>
      </c>
      <c r="C39" s="90"/>
      <c r="D39" s="90"/>
      <c r="E39" s="469"/>
      <c r="F39" s="90"/>
      <c r="G39" s="90"/>
      <c r="H39" s="90"/>
      <c r="I39" s="91"/>
    </row>
    <row r="40" customFormat="false" ht="13.8" hidden="true" customHeight="false" outlineLevel="0" collapsed="false">
      <c r="A40" s="460"/>
      <c r="B40" s="470"/>
      <c r="C40" s="471"/>
      <c r="D40" s="346"/>
      <c r="E40" s="346"/>
      <c r="F40" s="471"/>
      <c r="G40" s="346"/>
      <c r="H40" s="471"/>
      <c r="I40" s="95"/>
    </row>
    <row r="41" customFormat="false" ht="13.8" hidden="true" customHeight="false" outlineLevel="0" collapsed="false">
      <c r="A41" s="460"/>
      <c r="B41" s="499"/>
      <c r="C41" s="500" t="s">
        <v>31967</v>
      </c>
      <c r="D41" s="501" t="s">
        <v>31968</v>
      </c>
      <c r="E41" s="502" t="s">
        <v>31956</v>
      </c>
      <c r="F41" s="503" t="e">
        <f aca="false">#REF!+H19+H25</f>
        <v>#REF!</v>
      </c>
      <c r="G41" s="502" t="s">
        <v>31956</v>
      </c>
      <c r="H41" s="504" t="e">
        <f aca="false">ROUND(F41/F42,2)</f>
        <v>#REF!</v>
      </c>
      <c r="I41" s="95"/>
    </row>
    <row r="42" customFormat="false" ht="13.8" hidden="true" customHeight="false" outlineLevel="0" collapsed="false">
      <c r="A42" s="460"/>
      <c r="B42" s="499"/>
      <c r="C42" s="500"/>
      <c r="D42" s="505" t="s">
        <v>31969</v>
      </c>
      <c r="E42" s="502"/>
      <c r="F42" s="506" t="n">
        <f aca="false">1-H34</f>
        <v>0.9035</v>
      </c>
      <c r="G42" s="502"/>
      <c r="H42" s="504"/>
      <c r="I42" s="95"/>
      <c r="K42" s="345"/>
    </row>
    <row r="43" customFormat="false" ht="13.8" hidden="true" customHeight="false" outlineLevel="0" collapsed="false">
      <c r="A43" s="460"/>
      <c r="B43" s="471"/>
      <c r="C43" s="471"/>
      <c r="D43" s="471"/>
      <c r="E43" s="346"/>
      <c r="F43" s="494" t="s">
        <v>31970</v>
      </c>
      <c r="G43" s="505" t="s">
        <v>31956</v>
      </c>
      <c r="H43" s="507" t="e">
        <f aca="false">H41</f>
        <v>#REF!</v>
      </c>
      <c r="I43" s="95"/>
    </row>
    <row r="44" customFormat="false" ht="3" hidden="true" customHeight="true" outlineLevel="0" collapsed="false">
      <c r="A44" s="482"/>
      <c r="B44" s="283"/>
      <c r="C44" s="283"/>
      <c r="D44" s="283"/>
      <c r="E44" s="483"/>
      <c r="F44" s="283"/>
      <c r="G44" s="283"/>
      <c r="H44" s="283"/>
      <c r="I44" s="484"/>
    </row>
    <row r="45" customFormat="false" ht="4.5" hidden="false" customHeight="true" outlineLevel="0" collapsed="false">
      <c r="A45" s="460"/>
      <c r="E45" s="467"/>
      <c r="I45" s="95"/>
    </row>
    <row r="46" customFormat="false" ht="13.8" hidden="false" customHeight="false" outlineLevel="0" collapsed="false">
      <c r="A46" s="253"/>
      <c r="B46" s="468" t="s">
        <v>31971</v>
      </c>
      <c r="C46" s="90"/>
      <c r="D46" s="90"/>
      <c r="E46" s="469"/>
      <c r="F46" s="90"/>
      <c r="G46" s="90"/>
      <c r="H46" s="90"/>
      <c r="I46" s="91"/>
    </row>
    <row r="47" customFormat="false" ht="13.8" hidden="false" customHeight="false" outlineLevel="0" collapsed="false">
      <c r="A47" s="460"/>
      <c r="B47" s="470"/>
      <c r="C47" s="471"/>
      <c r="D47" s="346"/>
      <c r="E47" s="346"/>
      <c r="F47" s="471"/>
      <c r="G47" s="346"/>
      <c r="H47" s="471"/>
      <c r="I47" s="95"/>
    </row>
    <row r="48" customFormat="false" ht="13.8" hidden="false" customHeight="false" outlineLevel="0" collapsed="false">
      <c r="A48" s="460"/>
      <c r="B48" s="508"/>
      <c r="C48" s="500" t="s">
        <v>31972</v>
      </c>
      <c r="D48" s="501" t="s">
        <v>31973</v>
      </c>
      <c r="E48" s="502" t="n">
        <v>-1</v>
      </c>
      <c r="F48" s="509" t="s">
        <v>31956</v>
      </c>
      <c r="G48" s="502"/>
      <c r="H48" s="510" t="n">
        <f aca="false">ROUND(((((1+H15+H17+H18)*(1+H16)*(1+H24))/(1-H34))-1),4)</f>
        <v>0.2764</v>
      </c>
      <c r="I48" s="95"/>
      <c r="K48" s="345"/>
      <c r="L48" s="511"/>
    </row>
    <row r="49" customFormat="false" ht="13.8" hidden="false" customHeight="false" outlineLevel="0" collapsed="false">
      <c r="A49" s="460"/>
      <c r="B49" s="508"/>
      <c r="C49" s="500"/>
      <c r="D49" s="505" t="s">
        <v>31974</v>
      </c>
      <c r="E49" s="502"/>
      <c r="F49" s="509"/>
      <c r="G49" s="502"/>
      <c r="H49" s="510"/>
      <c r="I49" s="95"/>
      <c r="L49" s="512"/>
    </row>
    <row r="50" customFormat="false" ht="13.8" hidden="false" customHeight="false" outlineLevel="0" collapsed="false">
      <c r="A50" s="460"/>
      <c r="B50" s="513"/>
      <c r="C50" s="514"/>
      <c r="D50" s="480"/>
      <c r="E50" s="78"/>
      <c r="F50" s="515"/>
      <c r="G50" s="516"/>
      <c r="H50" s="517"/>
      <c r="I50" s="95"/>
    </row>
    <row r="51" customFormat="false" ht="13.8" hidden="false" customHeight="false" outlineLevel="0" collapsed="false">
      <c r="A51" s="460"/>
      <c r="B51" s="471"/>
      <c r="C51" s="471"/>
      <c r="D51" s="471"/>
      <c r="E51" s="518" t="s">
        <v>31975</v>
      </c>
      <c r="F51" s="494" t="s">
        <v>31976</v>
      </c>
      <c r="G51" s="505" t="s">
        <v>31956</v>
      </c>
      <c r="H51" s="495" t="n">
        <f aca="false">H48</f>
        <v>0.2764</v>
      </c>
      <c r="I51" s="95"/>
    </row>
    <row r="52" customFormat="false" ht="13.8" hidden="false" customHeight="false" outlineLevel="0" collapsed="false">
      <c r="A52" s="482"/>
      <c r="B52" s="283"/>
      <c r="C52" s="283"/>
      <c r="D52" s="283"/>
      <c r="E52" s="483"/>
      <c r="F52" s="283"/>
      <c r="G52" s="283"/>
      <c r="H52" s="283"/>
      <c r="I52" s="484"/>
    </row>
    <row r="53" customFormat="false" ht="13.8" hidden="false" customHeight="false" outlineLevel="0" collapsed="false">
      <c r="A53" s="460" t="s">
        <v>31977</v>
      </c>
      <c r="B53" s="471"/>
      <c r="C53" s="471"/>
      <c r="D53" s="471"/>
      <c r="E53" s="346"/>
      <c r="F53" s="471"/>
      <c r="G53" s="471"/>
      <c r="H53" s="471"/>
      <c r="I53" s="95"/>
    </row>
    <row r="54" customFormat="false" ht="13.8" hidden="false" customHeight="false" outlineLevel="0" collapsed="false">
      <c r="A54" s="460" t="s">
        <v>31978</v>
      </c>
      <c r="B54" s="471"/>
      <c r="C54" s="471"/>
      <c r="D54" s="471"/>
      <c r="E54" s="346"/>
      <c r="F54" s="471"/>
      <c r="G54" s="471"/>
      <c r="H54" s="471"/>
      <c r="I54" s="95"/>
    </row>
    <row r="55" customFormat="false" ht="13.8" hidden="false" customHeight="false" outlineLevel="0" collapsed="false">
      <c r="A55" s="460"/>
      <c r="E55" s="467"/>
      <c r="I55" s="95"/>
      <c r="K55" s="345"/>
    </row>
    <row r="56" customFormat="false" ht="13.8" hidden="false" customHeight="false" outlineLevel="0" collapsed="false">
      <c r="A56" s="259" t="s">
        <v>118</v>
      </c>
      <c r="B56" s="519"/>
      <c r="C56" s="519"/>
      <c r="D56" s="471"/>
      <c r="E56" s="346"/>
      <c r="F56" s="471"/>
      <c r="G56" s="471"/>
      <c r="H56" s="471"/>
      <c r="I56" s="95"/>
    </row>
    <row r="57" customFormat="false" ht="13.8" hidden="false" customHeight="false" outlineLevel="0" collapsed="false">
      <c r="A57" s="460"/>
      <c r="B57" s="471"/>
      <c r="C57" s="471"/>
      <c r="D57" s="471"/>
      <c r="E57" s="346"/>
      <c r="F57" s="471"/>
      <c r="G57" s="471"/>
      <c r="H57" s="471"/>
      <c r="I57" s="95"/>
    </row>
    <row r="58" customFormat="false" ht="13.8" hidden="false" customHeight="false" outlineLevel="0" collapsed="false">
      <c r="A58" s="460"/>
      <c r="B58" s="471"/>
      <c r="C58" s="471"/>
      <c r="D58" s="78" t="s">
        <v>31979</v>
      </c>
      <c r="E58" s="520"/>
      <c r="F58" s="76"/>
      <c r="G58" s="471"/>
      <c r="H58" s="471"/>
      <c r="I58" s="95"/>
    </row>
    <row r="59" customFormat="false" ht="13.8" hidden="false" customHeight="false" outlineLevel="0" collapsed="false">
      <c r="A59" s="482"/>
      <c r="B59" s="283"/>
      <c r="C59" s="283"/>
      <c r="D59" s="516"/>
      <c r="E59" s="516"/>
      <c r="F59" s="521"/>
      <c r="G59" s="283"/>
      <c r="H59" s="283"/>
      <c r="I59" s="484"/>
    </row>
    <row r="61" customFormat="false" ht="21.75" hidden="false" customHeight="true" outlineLevel="0" collapsed="false"/>
    <row r="62" customFormat="false" ht="12.75" hidden="false" customHeight="true" outlineLevel="0" collapsed="false"/>
  </sheetData>
  <sheetProtection sheet="true" password="c74b" objects="true" scenarios="true"/>
  <mergeCells count="23">
    <mergeCell ref="A2:I2"/>
    <mergeCell ref="A3:I3"/>
    <mergeCell ref="A4:I4"/>
    <mergeCell ref="A5:I5"/>
    <mergeCell ref="A9:I9"/>
    <mergeCell ref="A11:I11"/>
    <mergeCell ref="A15:C15"/>
    <mergeCell ref="A16:C16"/>
    <mergeCell ref="A17:C17"/>
    <mergeCell ref="A18:C18"/>
    <mergeCell ref="A24:C24"/>
    <mergeCell ref="E34:F34"/>
    <mergeCell ref="B41:B42"/>
    <mergeCell ref="C41:C42"/>
    <mergeCell ref="E41:E42"/>
    <mergeCell ref="G41:G42"/>
    <mergeCell ref="H41:H42"/>
    <mergeCell ref="B48:B49"/>
    <mergeCell ref="C48:C49"/>
    <mergeCell ref="E48:E49"/>
    <mergeCell ref="F48:F49"/>
    <mergeCell ref="G48:G49"/>
    <mergeCell ref="H48:H49"/>
  </mergeCells>
  <printOptions headings="false" gridLines="false" gridLinesSet="true" horizontalCentered="false" verticalCentered="false"/>
  <pageMargins left="0.905555555555556" right="0.905555555555556" top="1.1812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11.xml><?xml version="1.0" encoding="utf-8"?>
<worksheet xmlns="http://schemas.openxmlformats.org/spreadsheetml/2006/main" xmlns:r="http://schemas.openxmlformats.org/officeDocument/2006/relationships">
  <sheetPr filterMode="false">
    <pageSetUpPr fitToPage="false"/>
  </sheetPr>
  <dimension ref="A1:M62"/>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L52" activeCellId="0" sqref="L52"/>
    </sheetView>
  </sheetViews>
  <sheetFormatPr defaultRowHeight="15"/>
  <cols>
    <col collapsed="false" hidden="false" max="1" min="1" style="522" width="22.4081632653061"/>
    <col collapsed="false" hidden="false" max="6" min="2" style="522" width="9.44897959183673"/>
    <col collapsed="false" hidden="false" max="7" min="7" style="522" width="8.50510204081633"/>
    <col collapsed="false" hidden="false" max="1025" min="8" style="522" width="9.44897959183673"/>
  </cols>
  <sheetData>
    <row r="1" customFormat="false" ht="15" hidden="false" customHeight="true" outlineLevel="0" collapsed="false">
      <c r="A1" s="523" t="s">
        <v>31980</v>
      </c>
      <c r="B1" s="523"/>
      <c r="C1" s="523"/>
      <c r="D1" s="523"/>
      <c r="E1" s="523"/>
      <c r="F1" s="523"/>
      <c r="G1" s="523"/>
      <c r="H1" s="523"/>
      <c r="I1" s="523"/>
      <c r="J1" s="523"/>
      <c r="K1" s="523"/>
      <c r="L1" s="523"/>
      <c r="M1" s="523"/>
    </row>
    <row r="2" customFormat="false" ht="15" hidden="false" customHeight="false" outlineLevel="0" collapsed="false">
      <c r="A2" s="0"/>
      <c r="B2" s="0"/>
      <c r="C2" s="0"/>
      <c r="D2" s="0"/>
      <c r="E2" s="0"/>
      <c r="F2" s="0"/>
      <c r="G2" s="0"/>
      <c r="H2" s="0"/>
      <c r="I2" s="0"/>
      <c r="J2" s="0"/>
      <c r="K2" s="0"/>
      <c r="L2" s="0"/>
      <c r="M2" s="0"/>
    </row>
    <row r="3" customFormat="false" ht="15" hidden="false" customHeight="false" outlineLevel="0" collapsed="false">
      <c r="A3" s="524" t="s">
        <v>31981</v>
      </c>
      <c r="B3" s="525"/>
      <c r="C3" s="525"/>
      <c r="D3" s="525"/>
      <c r="E3" s="525"/>
      <c r="F3" s="525"/>
      <c r="G3" s="525"/>
      <c r="H3" s="525"/>
      <c r="I3" s="525"/>
      <c r="J3" s="525"/>
      <c r="K3" s="525"/>
      <c r="L3" s="0"/>
      <c r="M3" s="0"/>
    </row>
    <row r="4" customFormat="false" ht="15" hidden="false" customHeight="false" outlineLevel="0" collapsed="false">
      <c r="A4" s="526" t="s">
        <v>31982</v>
      </c>
      <c r="B4" s="525"/>
      <c r="C4" s="525"/>
      <c r="D4" s="525"/>
      <c r="E4" s="525"/>
      <c r="F4" s="525"/>
      <c r="G4" s="525"/>
      <c r="H4" s="525"/>
      <c r="I4" s="525"/>
      <c r="J4" s="525"/>
      <c r="K4" s="525"/>
      <c r="L4" s="0"/>
      <c r="M4" s="0"/>
    </row>
    <row r="5" customFormat="false" ht="15" hidden="false" customHeight="false" outlineLevel="0" collapsed="false">
      <c r="A5" s="526" t="s">
        <v>31983</v>
      </c>
      <c r="B5" s="527"/>
      <c r="C5" s="527"/>
      <c r="D5" s="0"/>
      <c r="E5" s="528" t="s">
        <v>31984</v>
      </c>
      <c r="F5" s="527"/>
      <c r="G5" s="527"/>
      <c r="H5" s="0"/>
      <c r="I5" s="528" t="s">
        <v>31985</v>
      </c>
      <c r="J5" s="527"/>
      <c r="K5" s="527"/>
      <c r="L5" s="0"/>
      <c r="M5" s="0"/>
    </row>
    <row r="6" customFormat="false" ht="15" hidden="false" customHeight="false" outlineLevel="0" collapsed="false">
      <c r="A6" s="526" t="s">
        <v>31986</v>
      </c>
      <c r="B6" s="527"/>
      <c r="C6" s="527"/>
      <c r="D6" s="0"/>
      <c r="E6" s="0"/>
      <c r="F6" s="0"/>
      <c r="G6" s="0"/>
      <c r="H6" s="0"/>
      <c r="I6" s="0"/>
      <c r="J6" s="0"/>
      <c r="K6" s="0"/>
      <c r="L6" s="0"/>
      <c r="M6" s="0"/>
    </row>
    <row r="7" customFormat="false" ht="15" hidden="false" customHeight="false" outlineLevel="0" collapsed="false">
      <c r="A7" s="526" t="s">
        <v>31987</v>
      </c>
      <c r="B7" s="527"/>
      <c r="C7" s="527"/>
      <c r="D7" s="0"/>
      <c r="E7" s="529" t="s">
        <v>31988</v>
      </c>
      <c r="F7" s="527"/>
      <c r="G7" s="527"/>
      <c r="H7" s="0"/>
      <c r="I7" s="529" t="s">
        <v>31989</v>
      </c>
      <c r="J7" s="527"/>
      <c r="K7" s="527"/>
      <c r="L7" s="0"/>
      <c r="M7" s="0"/>
    </row>
    <row r="8" customFormat="false" ht="15" hidden="false" customHeight="false" outlineLevel="0" collapsed="false">
      <c r="A8" s="0"/>
      <c r="B8" s="0"/>
      <c r="C8" s="0"/>
      <c r="D8" s="0"/>
      <c r="E8" s="0"/>
      <c r="F8" s="0"/>
      <c r="G8" s="0"/>
      <c r="H8" s="0"/>
      <c r="I8" s="0"/>
      <c r="J8" s="0"/>
      <c r="K8" s="0"/>
      <c r="L8" s="0"/>
      <c r="M8" s="0"/>
    </row>
    <row r="9" customFormat="false" ht="15" hidden="false" customHeight="false" outlineLevel="0" collapsed="false">
      <c r="A9" s="0"/>
      <c r="B9" s="530" t="s">
        <v>31990</v>
      </c>
      <c r="C9" s="530"/>
      <c r="D9" s="530" t="s">
        <v>31991</v>
      </c>
      <c r="E9" s="530"/>
      <c r="F9" s="0"/>
      <c r="G9" s="0"/>
      <c r="H9" s="0"/>
      <c r="I9" s="0"/>
      <c r="J9" s="530" t="s">
        <v>31990</v>
      </c>
      <c r="K9" s="530"/>
      <c r="L9" s="530" t="s">
        <v>31991</v>
      </c>
      <c r="M9" s="530"/>
    </row>
    <row r="10" customFormat="false" ht="15" hidden="false" customHeight="true" outlineLevel="0" collapsed="false">
      <c r="A10" s="524" t="s">
        <v>31992</v>
      </c>
      <c r="B10" s="529"/>
      <c r="C10" s="529"/>
      <c r="D10" s="529"/>
      <c r="E10" s="529"/>
      <c r="F10" s="0"/>
      <c r="G10" s="531" t="s">
        <v>31993</v>
      </c>
      <c r="H10" s="531"/>
      <c r="I10" s="531"/>
      <c r="J10" s="529"/>
      <c r="K10" s="529"/>
      <c r="L10" s="529"/>
      <c r="M10" s="529"/>
    </row>
    <row r="11" customFormat="false" ht="15" hidden="false" customHeight="true" outlineLevel="0" collapsed="false">
      <c r="A11" s="532" t="s">
        <v>31994</v>
      </c>
      <c r="B11" s="533"/>
      <c r="C11" s="533"/>
      <c r="D11" s="533"/>
      <c r="E11" s="533"/>
      <c r="F11" s="0"/>
      <c r="G11" s="534" t="s">
        <v>31994</v>
      </c>
      <c r="H11" s="534"/>
      <c r="I11" s="534"/>
      <c r="J11" s="533"/>
      <c r="K11" s="533"/>
      <c r="L11" s="533"/>
      <c r="M11" s="533"/>
    </row>
    <row r="12" customFormat="false" ht="15" hidden="false" customHeight="true" outlineLevel="0" collapsed="false">
      <c r="A12" s="532" t="s">
        <v>31995</v>
      </c>
      <c r="B12" s="533"/>
      <c r="C12" s="533"/>
      <c r="D12" s="533"/>
      <c r="E12" s="533"/>
      <c r="F12" s="0"/>
      <c r="G12" s="534" t="s">
        <v>31995</v>
      </c>
      <c r="H12" s="534"/>
      <c r="I12" s="534"/>
      <c r="J12" s="533"/>
      <c r="K12" s="533"/>
      <c r="L12" s="533"/>
      <c r="M12" s="533"/>
    </row>
    <row r="13" customFormat="false" ht="15" hidden="false" customHeight="true" outlineLevel="0" collapsed="false">
      <c r="A13" s="532" t="s">
        <v>31996</v>
      </c>
      <c r="B13" s="533"/>
      <c r="C13" s="533"/>
      <c r="D13" s="533"/>
      <c r="E13" s="533"/>
      <c r="F13" s="0"/>
      <c r="G13" s="534" t="s">
        <v>31996</v>
      </c>
      <c r="H13" s="534"/>
      <c r="I13" s="534"/>
      <c r="J13" s="533"/>
      <c r="K13" s="533"/>
      <c r="L13" s="533"/>
      <c r="M13" s="533"/>
    </row>
    <row r="14" customFormat="false" ht="15" hidden="false" customHeight="true" outlineLevel="0" collapsed="false">
      <c r="A14" s="532" t="s">
        <v>31997</v>
      </c>
      <c r="B14" s="533"/>
      <c r="C14" s="533"/>
      <c r="D14" s="533"/>
      <c r="E14" s="533"/>
      <c r="F14" s="0"/>
      <c r="G14" s="534" t="s">
        <v>31998</v>
      </c>
      <c r="H14" s="534"/>
      <c r="I14" s="534"/>
      <c r="J14" s="533"/>
      <c r="K14" s="533"/>
      <c r="L14" s="533"/>
      <c r="M14" s="533"/>
    </row>
    <row r="15" customFormat="false" ht="15" hidden="false" customHeight="true" outlineLevel="0" collapsed="false">
      <c r="A15" s="532" t="s">
        <v>31998</v>
      </c>
      <c r="B15" s="533"/>
      <c r="C15" s="533"/>
      <c r="D15" s="533"/>
      <c r="E15" s="533"/>
      <c r="F15" s="0"/>
      <c r="G15" s="534" t="s">
        <v>31999</v>
      </c>
      <c r="H15" s="534"/>
      <c r="I15" s="534"/>
      <c r="J15" s="533"/>
      <c r="K15" s="533"/>
      <c r="L15" s="533"/>
      <c r="M15" s="533"/>
    </row>
    <row r="16" customFormat="false" ht="15" hidden="false" customHeight="true" outlineLevel="0" collapsed="false">
      <c r="A16" s="532" t="s">
        <v>31999</v>
      </c>
      <c r="B16" s="533"/>
      <c r="C16" s="533"/>
      <c r="D16" s="533"/>
      <c r="E16" s="533"/>
      <c r="F16" s="0"/>
      <c r="G16" s="534" t="s">
        <v>32000</v>
      </c>
      <c r="H16" s="534"/>
      <c r="I16" s="534"/>
      <c r="J16" s="533"/>
      <c r="K16" s="533"/>
      <c r="L16" s="533"/>
      <c r="M16" s="533"/>
    </row>
    <row r="17" customFormat="false" ht="15" hidden="false" customHeight="true" outlineLevel="0" collapsed="false">
      <c r="A17" s="532" t="s">
        <v>32000</v>
      </c>
      <c r="B17" s="533"/>
      <c r="C17" s="533"/>
      <c r="D17" s="533"/>
      <c r="E17" s="533"/>
      <c r="F17" s="0"/>
      <c r="G17" s="534" t="s">
        <v>32001</v>
      </c>
      <c r="H17" s="534"/>
      <c r="I17" s="534"/>
      <c r="J17" s="533"/>
      <c r="K17" s="533"/>
      <c r="L17" s="533"/>
      <c r="M17" s="533"/>
    </row>
    <row r="18" customFormat="false" ht="15" hidden="false" customHeight="false" outlineLevel="0" collapsed="false">
      <c r="A18" s="532" t="s">
        <v>32001</v>
      </c>
      <c r="B18" s="533"/>
      <c r="C18" s="533"/>
      <c r="D18" s="533"/>
      <c r="E18" s="533"/>
      <c r="F18" s="0"/>
      <c r="G18" s="0"/>
      <c r="H18" s="0"/>
      <c r="I18" s="0"/>
      <c r="J18" s="0"/>
      <c r="K18" s="0"/>
      <c r="L18" s="0"/>
      <c r="M18" s="0"/>
    </row>
    <row r="19" customFormat="false" ht="15" hidden="false" customHeight="false" outlineLevel="0" collapsed="false">
      <c r="A19" s="0"/>
      <c r="B19" s="0"/>
      <c r="C19" s="0"/>
      <c r="D19" s="0"/>
      <c r="E19" s="0"/>
      <c r="F19" s="0"/>
      <c r="G19" s="0"/>
      <c r="H19" s="0"/>
      <c r="I19" s="0"/>
      <c r="J19" s="0"/>
      <c r="K19" s="0"/>
      <c r="L19" s="0"/>
      <c r="M19" s="0"/>
    </row>
    <row r="20" customFormat="false" ht="15" hidden="false" customHeight="false" outlineLevel="0" collapsed="false">
      <c r="A20" s="0"/>
      <c r="B20" s="535" t="s">
        <v>31990</v>
      </c>
      <c r="C20" s="535"/>
      <c r="D20" s="535" t="s">
        <v>31991</v>
      </c>
      <c r="E20" s="535"/>
      <c r="F20" s="0"/>
      <c r="G20" s="529" t="s">
        <v>32002</v>
      </c>
      <c r="H20" s="525"/>
      <c r="I20" s="525"/>
      <c r="J20" s="525"/>
      <c r="K20" s="525"/>
      <c r="L20" s="525"/>
      <c r="M20" s="525"/>
    </row>
    <row r="21" customFormat="false" ht="15" hidden="false" customHeight="false" outlineLevel="0" collapsed="false">
      <c r="A21" s="532" t="s">
        <v>32003</v>
      </c>
      <c r="B21" s="533"/>
      <c r="C21" s="533"/>
      <c r="D21" s="533"/>
      <c r="E21" s="533"/>
      <c r="F21" s="0"/>
      <c r="G21" s="527"/>
      <c r="H21" s="527"/>
      <c r="I21" s="527"/>
      <c r="J21" s="527"/>
      <c r="K21" s="527"/>
      <c r="L21" s="527"/>
      <c r="M21" s="527"/>
    </row>
    <row r="22" customFormat="false" ht="15" hidden="false" customHeight="false" outlineLevel="0" collapsed="false">
      <c r="A22" s="532" t="s">
        <v>32004</v>
      </c>
      <c r="B22" s="533"/>
      <c r="C22" s="533"/>
      <c r="D22" s="533"/>
      <c r="E22" s="533"/>
      <c r="F22" s="0"/>
      <c r="G22" s="527"/>
      <c r="H22" s="527"/>
      <c r="I22" s="527"/>
      <c r="J22" s="527"/>
      <c r="K22" s="527"/>
      <c r="L22" s="527"/>
      <c r="M22" s="527"/>
    </row>
    <row r="23" customFormat="false" ht="15" hidden="false" customHeight="false" outlineLevel="0" collapsed="false">
      <c r="A23" s="532" t="s">
        <v>32005</v>
      </c>
      <c r="B23" s="533"/>
      <c r="C23" s="533"/>
      <c r="D23" s="533"/>
      <c r="E23" s="533"/>
      <c r="F23" s="0"/>
      <c r="G23" s="527"/>
      <c r="H23" s="527"/>
      <c r="I23" s="527"/>
      <c r="J23" s="527"/>
      <c r="K23" s="527"/>
      <c r="L23" s="527"/>
      <c r="M23" s="527"/>
    </row>
    <row r="24" customFormat="false" ht="15" hidden="false" customHeight="false" outlineLevel="0" collapsed="false">
      <c r="A24" s="532" t="s">
        <v>32006</v>
      </c>
      <c r="B24" s="533"/>
      <c r="C24" s="533"/>
      <c r="D24" s="533"/>
      <c r="E24" s="533"/>
      <c r="F24" s="0"/>
      <c r="G24" s="527"/>
      <c r="H24" s="527"/>
      <c r="I24" s="527"/>
      <c r="J24" s="527"/>
      <c r="K24" s="527"/>
      <c r="L24" s="527"/>
      <c r="M24" s="527"/>
    </row>
    <row r="25" customFormat="false" ht="30" hidden="false" customHeight="false" outlineLevel="0" collapsed="false">
      <c r="A25" s="532" t="s">
        <v>32007</v>
      </c>
      <c r="B25" s="533"/>
      <c r="C25" s="533"/>
      <c r="D25" s="533"/>
      <c r="E25" s="533"/>
      <c r="F25" s="0"/>
      <c r="G25" s="527"/>
      <c r="H25" s="527"/>
      <c r="I25" s="527"/>
      <c r="J25" s="527"/>
      <c r="K25" s="527"/>
      <c r="L25" s="527"/>
      <c r="M25" s="527"/>
    </row>
    <row r="26" customFormat="false" ht="15" hidden="false" customHeight="false" outlineLevel="0" collapsed="false">
      <c r="A26" s="532" t="s">
        <v>32008</v>
      </c>
      <c r="B26" s="533"/>
      <c r="C26" s="533"/>
      <c r="D26" s="533"/>
      <c r="E26" s="533"/>
      <c r="F26" s="0"/>
      <c r="G26" s="527"/>
      <c r="H26" s="527"/>
      <c r="I26" s="527"/>
      <c r="J26" s="527"/>
      <c r="K26" s="527"/>
      <c r="L26" s="527"/>
      <c r="M26" s="527"/>
    </row>
    <row r="27" customFormat="false" ht="30" hidden="false" customHeight="false" outlineLevel="0" collapsed="false">
      <c r="A27" s="532" t="s">
        <v>32009</v>
      </c>
      <c r="B27" s="533"/>
      <c r="C27" s="533"/>
      <c r="D27" s="533"/>
      <c r="E27" s="533"/>
      <c r="F27" s="0"/>
      <c r="G27" s="527"/>
      <c r="H27" s="527"/>
      <c r="I27" s="527"/>
      <c r="J27" s="527"/>
      <c r="K27" s="527"/>
      <c r="L27" s="527"/>
      <c r="M27" s="527"/>
    </row>
    <row r="28" customFormat="false" ht="30" hidden="false" customHeight="false" outlineLevel="0" collapsed="false">
      <c r="A28" s="532" t="s">
        <v>32010</v>
      </c>
      <c r="B28" s="533"/>
      <c r="C28" s="533"/>
      <c r="D28" s="533"/>
      <c r="E28" s="533"/>
      <c r="F28" s="0"/>
      <c r="G28" s="527"/>
      <c r="H28" s="527"/>
      <c r="I28" s="527"/>
      <c r="J28" s="527"/>
      <c r="K28" s="527"/>
      <c r="L28" s="527"/>
      <c r="M28" s="527"/>
    </row>
    <row r="29" customFormat="false" ht="15" hidden="false" customHeight="false" outlineLevel="0" collapsed="false">
      <c r="A29" s="532" t="s">
        <v>32011</v>
      </c>
      <c r="B29" s="533"/>
      <c r="C29" s="533"/>
      <c r="D29" s="533"/>
      <c r="E29" s="533"/>
      <c r="F29" s="0"/>
      <c r="G29" s="527"/>
      <c r="H29" s="527"/>
      <c r="I29" s="527"/>
      <c r="J29" s="527"/>
      <c r="K29" s="527"/>
      <c r="L29" s="527"/>
      <c r="M29" s="527"/>
    </row>
    <row r="30" customFormat="false" ht="15" hidden="false" customHeight="false" outlineLevel="0" collapsed="false">
      <c r="A30" s="532" t="s">
        <v>32012</v>
      </c>
      <c r="B30" s="533"/>
      <c r="C30" s="533"/>
      <c r="D30" s="533"/>
      <c r="E30" s="533"/>
      <c r="F30" s="0"/>
      <c r="G30" s="527"/>
      <c r="H30" s="527"/>
      <c r="I30" s="527"/>
      <c r="J30" s="527"/>
      <c r="K30" s="527"/>
      <c r="L30" s="527"/>
      <c r="M30" s="527"/>
    </row>
    <row r="31" customFormat="false" ht="15" hidden="false" customHeight="false" outlineLevel="0" collapsed="false">
      <c r="A31" s="536"/>
      <c r="B31" s="537"/>
      <c r="C31" s="537"/>
      <c r="D31" s="537"/>
      <c r="E31" s="537"/>
      <c r="F31" s="0"/>
      <c r="G31" s="537"/>
      <c r="H31" s="537"/>
      <c r="I31" s="537"/>
      <c r="J31" s="537"/>
      <c r="K31" s="537"/>
      <c r="L31" s="537"/>
      <c r="M31" s="537"/>
    </row>
    <row r="32" customFormat="false" ht="15" hidden="false" customHeight="false" outlineLevel="0" collapsed="false">
      <c r="A32" s="536"/>
      <c r="B32" s="537"/>
      <c r="C32" s="537"/>
      <c r="D32" s="537"/>
      <c r="E32" s="537"/>
      <c r="F32" s="0"/>
      <c r="G32" s="537"/>
      <c r="H32" s="537"/>
      <c r="I32" s="537"/>
      <c r="J32" s="537"/>
      <c r="K32" s="537"/>
      <c r="L32" s="537"/>
      <c r="M32" s="537"/>
    </row>
    <row r="33" customFormat="false" ht="15" hidden="false" customHeight="false" outlineLevel="0" collapsed="false">
      <c r="A33" s="536"/>
      <c r="B33" s="537"/>
      <c r="C33" s="537"/>
      <c r="D33" s="537"/>
      <c r="E33" s="537"/>
      <c r="F33" s="0"/>
      <c r="G33" s="537"/>
      <c r="H33" s="537"/>
      <c r="I33" s="537"/>
      <c r="J33" s="537"/>
      <c r="K33" s="537"/>
      <c r="L33" s="537"/>
      <c r="M33" s="537"/>
    </row>
    <row r="34" customFormat="false" ht="15" hidden="false" customHeight="false" outlineLevel="0" collapsed="false">
      <c r="A34" s="0"/>
      <c r="B34" s="535" t="s">
        <v>31990</v>
      </c>
      <c r="C34" s="535"/>
      <c r="D34" s="535" t="s">
        <v>31991</v>
      </c>
      <c r="E34" s="535"/>
      <c r="F34" s="0"/>
      <c r="G34" s="538"/>
      <c r="H34" s="0"/>
      <c r="I34" s="0"/>
      <c r="J34" s="535" t="s">
        <v>31990</v>
      </c>
      <c r="K34" s="535"/>
      <c r="L34" s="535" t="s">
        <v>31991</v>
      </c>
      <c r="M34" s="535"/>
    </row>
    <row r="35" customFormat="false" ht="15" hidden="false" customHeight="true" outlineLevel="0" collapsed="false">
      <c r="A35" s="532" t="s">
        <v>32013</v>
      </c>
      <c r="B35" s="533"/>
      <c r="C35" s="533"/>
      <c r="D35" s="533"/>
      <c r="E35" s="533"/>
      <c r="F35" s="0"/>
      <c r="G35" s="539" t="s">
        <v>32014</v>
      </c>
      <c r="H35" s="539"/>
      <c r="I35" s="539"/>
      <c r="J35" s="533"/>
      <c r="K35" s="533"/>
      <c r="L35" s="533"/>
      <c r="M35" s="533"/>
    </row>
    <row r="36" customFormat="false" ht="15" hidden="false" customHeight="true" outlineLevel="0" collapsed="false">
      <c r="A36" s="532" t="s">
        <v>32015</v>
      </c>
      <c r="B36" s="533"/>
      <c r="C36" s="533"/>
      <c r="D36" s="533"/>
      <c r="E36" s="533"/>
      <c r="F36" s="0"/>
      <c r="G36" s="539" t="s">
        <v>32016</v>
      </c>
      <c r="H36" s="539"/>
      <c r="I36" s="539"/>
      <c r="J36" s="533"/>
      <c r="K36" s="533"/>
      <c r="L36" s="533"/>
      <c r="M36" s="533"/>
    </row>
    <row r="37" customFormat="false" ht="15" hidden="false" customHeight="true" outlineLevel="0" collapsed="false">
      <c r="A37" s="532" t="s">
        <v>32017</v>
      </c>
      <c r="B37" s="533"/>
      <c r="C37" s="533"/>
      <c r="D37" s="533"/>
      <c r="E37" s="533"/>
      <c r="F37" s="0"/>
      <c r="G37" s="539" t="s">
        <v>32018</v>
      </c>
      <c r="H37" s="539"/>
      <c r="I37" s="539"/>
      <c r="J37" s="533"/>
      <c r="K37" s="533"/>
      <c r="L37" s="533"/>
      <c r="M37" s="533"/>
    </row>
    <row r="38" customFormat="false" ht="15" hidden="false" customHeight="true" outlineLevel="0" collapsed="false">
      <c r="A38" s="532" t="s">
        <v>32019</v>
      </c>
      <c r="B38" s="533"/>
      <c r="C38" s="533"/>
      <c r="D38" s="533"/>
      <c r="E38" s="533"/>
      <c r="F38" s="0"/>
      <c r="G38" s="539" t="s">
        <v>32020</v>
      </c>
      <c r="H38" s="539"/>
      <c r="I38" s="539"/>
      <c r="J38" s="533"/>
      <c r="K38" s="533"/>
      <c r="L38" s="533"/>
      <c r="M38" s="533"/>
    </row>
    <row r="39" customFormat="false" ht="15" hidden="false" customHeight="false" outlineLevel="0" collapsed="false">
      <c r="A39" s="532" t="s">
        <v>32021</v>
      </c>
      <c r="B39" s="533"/>
      <c r="C39" s="533"/>
      <c r="D39" s="533"/>
      <c r="E39" s="533"/>
      <c r="F39" s="0"/>
      <c r="G39" s="0"/>
      <c r="H39" s="0"/>
      <c r="I39" s="0"/>
      <c r="J39" s="0"/>
      <c r="K39" s="0"/>
      <c r="L39" s="0"/>
      <c r="M39" s="0"/>
    </row>
    <row r="40" customFormat="false" ht="15" hidden="false" customHeight="false" outlineLevel="0" collapsed="false">
      <c r="A40" s="532" t="s">
        <v>32022</v>
      </c>
      <c r="B40" s="533"/>
      <c r="C40" s="533"/>
      <c r="D40" s="533"/>
      <c r="E40" s="533"/>
      <c r="F40" s="0"/>
      <c r="G40" s="538"/>
      <c r="H40" s="0"/>
      <c r="I40" s="0"/>
      <c r="J40" s="535" t="s">
        <v>31990</v>
      </c>
      <c r="K40" s="535"/>
      <c r="L40" s="535" t="s">
        <v>31991</v>
      </c>
      <c r="M40" s="535"/>
    </row>
    <row r="41" customFormat="false" ht="15" hidden="false" customHeight="true" outlineLevel="0" collapsed="false">
      <c r="A41" s="532" t="s">
        <v>32023</v>
      </c>
      <c r="B41" s="533"/>
      <c r="C41" s="533"/>
      <c r="D41" s="533"/>
      <c r="E41" s="533"/>
      <c r="F41" s="0"/>
      <c r="G41" s="539" t="s">
        <v>32014</v>
      </c>
      <c r="H41" s="539"/>
      <c r="I41" s="539"/>
      <c r="J41" s="533"/>
      <c r="K41" s="533"/>
      <c r="L41" s="533"/>
      <c r="M41" s="533"/>
    </row>
    <row r="42" customFormat="false" ht="15" hidden="false" customHeight="true" outlineLevel="0" collapsed="false">
      <c r="A42" s="532" t="s">
        <v>32024</v>
      </c>
      <c r="B42" s="533"/>
      <c r="C42" s="533"/>
      <c r="D42" s="533"/>
      <c r="E42" s="533"/>
      <c r="F42" s="0"/>
      <c r="G42" s="539" t="s">
        <v>32016</v>
      </c>
      <c r="H42" s="539"/>
      <c r="I42" s="539"/>
      <c r="J42" s="533"/>
      <c r="K42" s="533"/>
      <c r="L42" s="533"/>
      <c r="M42" s="533"/>
    </row>
    <row r="43" customFormat="false" ht="15" hidden="false" customHeight="true" outlineLevel="0" collapsed="false">
      <c r="A43" s="0"/>
      <c r="B43" s="0"/>
      <c r="C43" s="0"/>
      <c r="D43" s="0"/>
      <c r="E43" s="0"/>
      <c r="F43" s="0"/>
      <c r="G43" s="539" t="s">
        <v>32018</v>
      </c>
      <c r="H43" s="539"/>
      <c r="I43" s="539"/>
      <c r="J43" s="533"/>
      <c r="K43" s="533"/>
      <c r="L43" s="533"/>
      <c r="M43" s="533"/>
    </row>
    <row r="44" customFormat="false" ht="15" hidden="false" customHeight="false" outlineLevel="0" collapsed="false">
      <c r="A44" s="0"/>
      <c r="B44" s="0"/>
      <c r="C44" s="0"/>
      <c r="D44" s="0"/>
      <c r="E44" s="0"/>
      <c r="F44" s="0"/>
      <c r="G44" s="0"/>
      <c r="H44" s="0"/>
      <c r="I44" s="0"/>
      <c r="J44" s="0"/>
      <c r="K44" s="0"/>
      <c r="L44" s="0"/>
      <c r="M44" s="0"/>
    </row>
    <row r="45" customFormat="false" ht="15" hidden="false" customHeight="false" outlineLevel="0" collapsed="false">
      <c r="A45" s="0"/>
      <c r="B45" s="530" t="s">
        <v>31990</v>
      </c>
      <c r="C45" s="530"/>
      <c r="D45" s="530" t="s">
        <v>31991</v>
      </c>
      <c r="E45" s="530"/>
      <c r="F45" s="0"/>
      <c r="G45" s="538"/>
      <c r="H45" s="0"/>
      <c r="I45" s="0"/>
      <c r="J45" s="530" t="s">
        <v>31990</v>
      </c>
      <c r="K45" s="530"/>
      <c r="L45" s="530" t="s">
        <v>31991</v>
      </c>
      <c r="M45" s="530"/>
    </row>
    <row r="46" customFormat="false" ht="15" hidden="false" customHeight="true" outlineLevel="0" collapsed="false">
      <c r="A46" s="0" t="s">
        <v>32025</v>
      </c>
      <c r="B46" s="0"/>
      <c r="C46" s="0"/>
      <c r="D46" s="0"/>
      <c r="E46" s="0"/>
      <c r="F46" s="0"/>
      <c r="G46" s="540" t="s">
        <v>32026</v>
      </c>
      <c r="H46" s="540"/>
      <c r="I46" s="540"/>
      <c r="J46" s="0"/>
      <c r="K46" s="0"/>
      <c r="L46" s="0"/>
      <c r="M46" s="0"/>
    </row>
    <row r="47" customFormat="false" ht="15" hidden="false" customHeight="true" outlineLevel="0" collapsed="false">
      <c r="A47" s="532" t="s">
        <v>32027</v>
      </c>
      <c r="B47" s="533"/>
      <c r="C47" s="533"/>
      <c r="D47" s="533"/>
      <c r="E47" s="533"/>
      <c r="F47" s="0"/>
      <c r="G47" s="534" t="s">
        <v>32028</v>
      </c>
      <c r="H47" s="534"/>
      <c r="I47" s="534"/>
      <c r="J47" s="533"/>
      <c r="K47" s="533"/>
      <c r="L47" s="533"/>
      <c r="M47" s="533"/>
    </row>
    <row r="48" customFormat="false" ht="15" hidden="false" customHeight="true" outlineLevel="0" collapsed="false">
      <c r="A48" s="532" t="s">
        <v>32029</v>
      </c>
      <c r="B48" s="533"/>
      <c r="C48" s="533"/>
      <c r="D48" s="533"/>
      <c r="E48" s="533"/>
      <c r="F48" s="0"/>
      <c r="G48" s="534" t="s">
        <v>32030</v>
      </c>
      <c r="H48" s="534"/>
      <c r="I48" s="534"/>
      <c r="J48" s="533"/>
      <c r="K48" s="533"/>
      <c r="L48" s="533"/>
      <c r="M48" s="533"/>
    </row>
    <row r="49" customFormat="false" ht="15" hidden="false" customHeight="true" outlineLevel="0" collapsed="false">
      <c r="A49" s="532" t="s">
        <v>32031</v>
      </c>
      <c r="B49" s="533"/>
      <c r="C49" s="533"/>
      <c r="D49" s="533"/>
      <c r="E49" s="533"/>
      <c r="F49" s="0"/>
      <c r="G49" s="534" t="s">
        <v>32032</v>
      </c>
      <c r="H49" s="534"/>
      <c r="I49" s="534"/>
      <c r="J49" s="533"/>
      <c r="K49" s="533"/>
      <c r="L49" s="533"/>
      <c r="M49" s="533"/>
    </row>
    <row r="50" customFormat="false" ht="15" hidden="false" customHeight="true" outlineLevel="0" collapsed="false">
      <c r="A50" s="532" t="s">
        <v>32033</v>
      </c>
      <c r="B50" s="533"/>
      <c r="C50" s="533"/>
      <c r="D50" s="533"/>
      <c r="E50" s="533"/>
      <c r="F50" s="0"/>
      <c r="G50" s="534" t="s">
        <v>32034</v>
      </c>
      <c r="H50" s="534"/>
      <c r="I50" s="534"/>
      <c r="J50" s="533"/>
      <c r="K50" s="533"/>
      <c r="L50" s="533"/>
      <c r="M50" s="533"/>
    </row>
    <row r="51" customFormat="false" ht="15" hidden="false" customHeight="true" outlineLevel="0" collapsed="false">
      <c r="A51" s="532" t="s">
        <v>32035</v>
      </c>
      <c r="B51" s="533"/>
      <c r="C51" s="533"/>
      <c r="D51" s="533"/>
      <c r="E51" s="533"/>
      <c r="F51" s="0"/>
      <c r="G51" s="534" t="s">
        <v>32036</v>
      </c>
      <c r="H51" s="534"/>
      <c r="I51" s="534"/>
      <c r="J51" s="533"/>
      <c r="K51" s="533"/>
      <c r="L51" s="533"/>
      <c r="M51" s="533"/>
    </row>
    <row r="52" customFormat="false" ht="15" hidden="false" customHeight="true" outlineLevel="0" collapsed="false">
      <c r="A52" s="532" t="s">
        <v>32037</v>
      </c>
      <c r="B52" s="533"/>
      <c r="C52" s="533"/>
      <c r="D52" s="533"/>
      <c r="E52" s="533"/>
      <c r="F52" s="0"/>
      <c r="G52" s="534" t="s">
        <v>32038</v>
      </c>
      <c r="H52" s="534"/>
      <c r="I52" s="534"/>
      <c r="J52" s="533"/>
      <c r="K52" s="533"/>
      <c r="L52" s="533"/>
      <c r="M52" s="533"/>
    </row>
    <row r="53" customFormat="false" ht="15" hidden="false" customHeight="true" outlineLevel="0" collapsed="false">
      <c r="A53" s="532" t="s">
        <v>32039</v>
      </c>
      <c r="B53" s="533"/>
      <c r="C53" s="533"/>
      <c r="D53" s="533"/>
      <c r="E53" s="533"/>
      <c r="F53" s="0"/>
      <c r="G53" s="534" t="s">
        <v>32040</v>
      </c>
      <c r="H53" s="534"/>
      <c r="I53" s="534"/>
      <c r="J53" s="533"/>
      <c r="K53" s="533"/>
      <c r="L53" s="533"/>
      <c r="M53" s="533"/>
    </row>
    <row r="54" customFormat="false" ht="15" hidden="false" customHeight="true" outlineLevel="0" collapsed="false">
      <c r="A54" s="532" t="s">
        <v>32041</v>
      </c>
      <c r="B54" s="533"/>
      <c r="C54" s="533"/>
      <c r="D54" s="533"/>
      <c r="E54" s="533"/>
      <c r="F54" s="0"/>
      <c r="G54" s="534" t="s">
        <v>32042</v>
      </c>
      <c r="H54" s="534"/>
      <c r="I54" s="534"/>
      <c r="J54" s="533"/>
      <c r="K54" s="533"/>
      <c r="L54" s="533"/>
      <c r="M54" s="533"/>
    </row>
    <row r="55" customFormat="false" ht="15" hidden="false" customHeight="true" outlineLevel="0" collapsed="false">
      <c r="A55" s="532" t="s">
        <v>32043</v>
      </c>
      <c r="B55" s="533"/>
      <c r="C55" s="533"/>
      <c r="D55" s="533"/>
      <c r="E55" s="533"/>
      <c r="F55" s="0"/>
      <c r="G55" s="534" t="s">
        <v>32044</v>
      </c>
      <c r="H55" s="534"/>
      <c r="I55" s="534"/>
      <c r="J55" s="533"/>
      <c r="K55" s="533"/>
      <c r="L55" s="533"/>
      <c r="M55" s="533"/>
    </row>
    <row r="56" customFormat="false" ht="15" hidden="false" customHeight="true" outlineLevel="0" collapsed="false">
      <c r="A56" s="536"/>
      <c r="B56" s="537"/>
      <c r="C56" s="537"/>
      <c r="D56" s="541"/>
      <c r="E56" s="541"/>
      <c r="F56" s="0"/>
      <c r="G56" s="534" t="s">
        <v>32044</v>
      </c>
      <c r="H56" s="534"/>
      <c r="I56" s="534"/>
      <c r="J56" s="533"/>
      <c r="K56" s="533"/>
      <c r="L56" s="533"/>
      <c r="M56" s="533"/>
    </row>
    <row r="57" customFormat="false" ht="15" hidden="false" customHeight="false" outlineLevel="0" collapsed="false">
      <c r="A57" s="0"/>
      <c r="B57" s="0"/>
      <c r="C57" s="0"/>
      <c r="D57" s="537"/>
      <c r="E57" s="537"/>
      <c r="F57" s="0"/>
    </row>
    <row r="58" customFormat="false" ht="15" hidden="false" customHeight="false" outlineLevel="0" collapsed="false">
      <c r="A58" s="0"/>
      <c r="B58" s="0"/>
      <c r="C58" s="0"/>
      <c r="D58" s="0"/>
      <c r="E58" s="0"/>
      <c r="F58" s="0"/>
    </row>
    <row r="59" customFormat="false" ht="15" hidden="false" customHeight="false" outlineLevel="0" collapsed="false">
      <c r="A59" s="0"/>
      <c r="B59" s="0"/>
      <c r="C59" s="535" t="s">
        <v>31990</v>
      </c>
      <c r="D59" s="535"/>
      <c r="E59" s="535" t="s">
        <v>31991</v>
      </c>
      <c r="F59" s="535"/>
    </row>
    <row r="60" customFormat="false" ht="15" hidden="false" customHeight="true" outlineLevel="0" collapsed="false">
      <c r="A60" s="534" t="s">
        <v>32045</v>
      </c>
      <c r="B60" s="534"/>
      <c r="C60" s="533"/>
      <c r="D60" s="533"/>
      <c r="E60" s="533"/>
      <c r="F60" s="533"/>
    </row>
    <row r="61" customFormat="false" ht="15" hidden="false" customHeight="true" outlineLevel="0" collapsed="false">
      <c r="A61" s="534" t="s">
        <v>32046</v>
      </c>
      <c r="B61" s="534"/>
      <c r="C61" s="533"/>
      <c r="D61" s="533"/>
      <c r="E61" s="533"/>
      <c r="F61" s="533"/>
    </row>
    <row r="62" customFormat="false" ht="15" hidden="false" customHeight="true" outlineLevel="0" collapsed="false">
      <c r="A62" s="534" t="s">
        <v>32047</v>
      </c>
      <c r="B62" s="534"/>
      <c r="C62" s="533"/>
      <c r="D62" s="533"/>
      <c r="E62" s="533"/>
      <c r="F62" s="533"/>
    </row>
  </sheetData>
  <mergeCells count="68">
    <mergeCell ref="A1:M1"/>
    <mergeCell ref="B3:K3"/>
    <mergeCell ref="B4:K4"/>
    <mergeCell ref="B5:C5"/>
    <mergeCell ref="F5:G5"/>
    <mergeCell ref="J5:K5"/>
    <mergeCell ref="B6:C6"/>
    <mergeCell ref="B7:C7"/>
    <mergeCell ref="F7:G7"/>
    <mergeCell ref="J7:K7"/>
    <mergeCell ref="B9:C9"/>
    <mergeCell ref="D9:E9"/>
    <mergeCell ref="J9:K9"/>
    <mergeCell ref="L9:M9"/>
    <mergeCell ref="G10:I10"/>
    <mergeCell ref="G11:I11"/>
    <mergeCell ref="G12:I12"/>
    <mergeCell ref="G13:I13"/>
    <mergeCell ref="G14:I14"/>
    <mergeCell ref="G15:I15"/>
    <mergeCell ref="G16:I16"/>
    <mergeCell ref="G17:I17"/>
    <mergeCell ref="B20:C20"/>
    <mergeCell ref="D20:E20"/>
    <mergeCell ref="H20:M20"/>
    <mergeCell ref="G21:M21"/>
    <mergeCell ref="G22:M22"/>
    <mergeCell ref="G23:M23"/>
    <mergeCell ref="G24:M24"/>
    <mergeCell ref="G25:M25"/>
    <mergeCell ref="G26:M26"/>
    <mergeCell ref="G27:M27"/>
    <mergeCell ref="G28:M28"/>
    <mergeCell ref="G29:M29"/>
    <mergeCell ref="G30:M30"/>
    <mergeCell ref="B34:C34"/>
    <mergeCell ref="D34:E34"/>
    <mergeCell ref="J34:K34"/>
    <mergeCell ref="L34:M34"/>
    <mergeCell ref="G35:I35"/>
    <mergeCell ref="G36:I36"/>
    <mergeCell ref="G37:I37"/>
    <mergeCell ref="G38:I38"/>
    <mergeCell ref="J40:K40"/>
    <mergeCell ref="L40:M40"/>
    <mergeCell ref="G41:I41"/>
    <mergeCell ref="G42:I42"/>
    <mergeCell ref="G43:I43"/>
    <mergeCell ref="B45:C45"/>
    <mergeCell ref="D45:E45"/>
    <mergeCell ref="J45:K45"/>
    <mergeCell ref="L45:M45"/>
    <mergeCell ref="G46:I46"/>
    <mergeCell ref="G47:I47"/>
    <mergeCell ref="G48:I48"/>
    <mergeCell ref="G49:I49"/>
    <mergeCell ref="G50:I50"/>
    <mergeCell ref="G51:I51"/>
    <mergeCell ref="G52:I52"/>
    <mergeCell ref="G53:I53"/>
    <mergeCell ref="G54:I54"/>
    <mergeCell ref="G55:I55"/>
    <mergeCell ref="G56:I56"/>
    <mergeCell ref="C59:D59"/>
    <mergeCell ref="E59:F59"/>
    <mergeCell ref="A60:B60"/>
    <mergeCell ref="A61:B61"/>
    <mergeCell ref="A62:B62"/>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12.xml><?xml version="1.0" encoding="utf-8"?>
<worksheet xmlns="http://schemas.openxmlformats.org/spreadsheetml/2006/main" xmlns:r="http://schemas.openxmlformats.org/officeDocument/2006/relationships">
  <sheetPr filterMode="false">
    <pageSetUpPr fitToPage="false"/>
  </sheetPr>
  <dimension ref="A1:D20"/>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H24" activeCellId="0" sqref="H24"/>
    </sheetView>
  </sheetViews>
  <sheetFormatPr defaultRowHeight="12.75"/>
  <cols>
    <col collapsed="false" hidden="false" max="1" min="1" style="0" width="3.51020408163265"/>
    <col collapsed="false" hidden="false" max="2" min="2" style="0" width="82.3469387755102"/>
    <col collapsed="false" hidden="false" max="3" min="3" style="542" width="6.3469387755102"/>
    <col collapsed="false" hidden="false" max="4" min="4" style="0" width="3.51020408163265"/>
    <col collapsed="false" hidden="false" max="253" min="5" style="0" width="8.50510204081633"/>
    <col collapsed="false" hidden="false" max="254" min="254" style="0" width="3.51020408163265"/>
    <col collapsed="false" hidden="false" max="255" min="255" style="0" width="58.5867346938776"/>
    <col collapsed="false" hidden="false" max="256" min="256" style="0" width="6.3469387755102"/>
    <col collapsed="false" hidden="false" max="257" min="257" style="0" width="10.2602040816327"/>
    <col collapsed="false" hidden="false" max="258" min="258" style="0" width="3.51020408163265"/>
    <col collapsed="false" hidden="false" max="259" min="259" style="0" width="10.2602040816327"/>
    <col collapsed="false" hidden="false" max="260" min="260" style="0" width="3.51020408163265"/>
    <col collapsed="false" hidden="false" max="509" min="261" style="0" width="8.50510204081633"/>
    <col collapsed="false" hidden="false" max="510" min="510" style="0" width="3.51020408163265"/>
    <col collapsed="false" hidden="false" max="511" min="511" style="0" width="58.5867346938776"/>
    <col collapsed="false" hidden="false" max="512" min="512" style="0" width="6.3469387755102"/>
    <col collapsed="false" hidden="false" max="513" min="513" style="0" width="10.2602040816327"/>
    <col collapsed="false" hidden="false" max="514" min="514" style="0" width="3.51020408163265"/>
    <col collapsed="false" hidden="false" max="515" min="515" style="0" width="10.2602040816327"/>
    <col collapsed="false" hidden="false" max="516" min="516" style="0" width="3.51020408163265"/>
    <col collapsed="false" hidden="false" max="765" min="517" style="0" width="8.50510204081633"/>
    <col collapsed="false" hidden="false" max="766" min="766" style="0" width="3.51020408163265"/>
    <col collapsed="false" hidden="false" max="767" min="767" style="0" width="58.5867346938776"/>
    <col collapsed="false" hidden="false" max="768" min="768" style="0" width="6.3469387755102"/>
    <col collapsed="false" hidden="false" max="769" min="769" style="0" width="10.2602040816327"/>
    <col collapsed="false" hidden="false" max="770" min="770" style="0" width="3.51020408163265"/>
    <col collapsed="false" hidden="false" max="771" min="771" style="0" width="10.2602040816327"/>
    <col collapsed="false" hidden="false" max="772" min="772" style="0" width="3.51020408163265"/>
    <col collapsed="false" hidden="false" max="1021" min="773" style="0" width="8.50510204081633"/>
    <col collapsed="false" hidden="false" max="1022" min="1022" style="0" width="3.51020408163265"/>
    <col collapsed="false" hidden="false" max="1023" min="1023" style="0" width="58.5867346938776"/>
    <col collapsed="false" hidden="false" max="1025" min="1024" style="0" width="6.3469387755102"/>
  </cols>
  <sheetData>
    <row r="1" customFormat="false" ht="60" hidden="false" customHeight="true" outlineLevel="0" collapsed="false">
      <c r="C1" s="0"/>
    </row>
    <row r="2" customFormat="false" ht="15" hidden="false" customHeight="true" outlineLevel="0" collapsed="false">
      <c r="C2" s="0"/>
    </row>
    <row r="3" s="544" customFormat="true" ht="20.1" hidden="false" customHeight="true" outlineLevel="0" collapsed="false">
      <c r="A3" s="543" t="s">
        <v>32048</v>
      </c>
      <c r="B3" s="543"/>
      <c r="C3" s="543"/>
      <c r="D3" s="543"/>
    </row>
    <row r="4" customFormat="false" ht="15" hidden="false" customHeight="true" outlineLevel="0" collapsed="false">
      <c r="A4" s="545"/>
      <c r="B4" s="545"/>
      <c r="C4" s="545"/>
      <c r="D4" s="545"/>
    </row>
    <row r="5" s="547" customFormat="true" ht="15" hidden="false" customHeight="true" outlineLevel="0" collapsed="false">
      <c r="A5" s="546" t="str">
        <f aca="false">[2]BDI!A1</f>
        <v>Instituto Federal Rio Grande do SulUnidade da Federação: Bento Gonçalves/RS</v>
      </c>
      <c r="B5" s="546"/>
      <c r="C5" s="546"/>
      <c r="D5" s="546"/>
    </row>
    <row r="6" customFormat="false" ht="15" hidden="false" customHeight="true" outlineLevel="0" collapsed="false">
      <c r="A6" s="548" t="str">
        <f aca="false">[2]BDI!A2</f>
        <v>Secretaria: Departamento de Projetos e Obras - DPO - IFRS</v>
      </c>
      <c r="B6" s="548"/>
      <c r="C6" s="548"/>
      <c r="D6" s="548"/>
    </row>
    <row r="7" customFormat="false" ht="15" hidden="false" customHeight="true" outlineLevel="0" collapsed="false">
      <c r="A7" s="548" t="str">
        <f aca="false">[2]BDI!A3</f>
        <v>Obra: Modelo</v>
      </c>
      <c r="B7" s="548"/>
      <c r="C7" s="548"/>
      <c r="D7" s="548"/>
    </row>
    <row r="8" customFormat="false" ht="15" hidden="false" customHeight="true" outlineLevel="0" collapsed="false">
      <c r="A8" s="549"/>
      <c r="B8" s="548"/>
      <c r="C8" s="548"/>
      <c r="D8" s="550"/>
    </row>
    <row r="9" s="544" customFormat="true" ht="92.25" hidden="false" customHeight="true" outlineLevel="0" collapsed="false">
      <c r="A9" s="551"/>
      <c r="B9" s="552" t="s">
        <v>32049</v>
      </c>
      <c r="C9" s="552"/>
      <c r="D9" s="553"/>
    </row>
    <row r="10" s="544" customFormat="true" ht="44.25" hidden="false" customHeight="true" outlineLevel="0" collapsed="false">
      <c r="A10" s="551"/>
      <c r="B10" s="552" t="s">
        <v>32050</v>
      </c>
      <c r="C10" s="552"/>
      <c r="D10" s="553"/>
    </row>
    <row r="11" customFormat="false" ht="72.75" hidden="false" customHeight="true" outlineLevel="0" collapsed="false">
      <c r="A11" s="551"/>
      <c r="B11" s="554"/>
      <c r="C11" s="554"/>
      <c r="D11" s="553"/>
    </row>
    <row r="12" customFormat="false" ht="12.75" hidden="false" customHeight="false" outlineLevel="0" collapsed="false">
      <c r="A12" s="555"/>
      <c r="B12" s="556" t="s">
        <v>32051</v>
      </c>
      <c r="C12" s="556"/>
    </row>
    <row r="13" customFormat="false" ht="12.75" hidden="false" customHeight="false" outlineLevel="0" collapsed="false">
      <c r="A13" s="555"/>
      <c r="B13" s="557"/>
      <c r="C13" s="558"/>
    </row>
    <row r="14" customFormat="false" ht="12.75" hidden="false" customHeight="false" outlineLevel="0" collapsed="false">
      <c r="A14" s="555"/>
      <c r="B14" s="557"/>
      <c r="C14" s="558"/>
    </row>
    <row r="15" customFormat="false" ht="12.75" hidden="false" customHeight="false" outlineLevel="0" collapsed="false">
      <c r="A15" s="555"/>
      <c r="B15" s="557"/>
      <c r="C15" s="558"/>
    </row>
    <row r="16" customFormat="false" ht="12.75" hidden="false" customHeight="false" outlineLevel="0" collapsed="false">
      <c r="A16" s="555"/>
      <c r="B16" s="557"/>
      <c r="C16" s="558"/>
    </row>
    <row r="17" customFormat="false" ht="12.75" hidden="false" customHeight="false" outlineLevel="0" collapsed="false">
      <c r="A17" s="555"/>
      <c r="B17" s="557"/>
      <c r="C17" s="558"/>
    </row>
    <row r="18" customFormat="false" ht="12.75" hidden="false" customHeight="false" outlineLevel="0" collapsed="false">
      <c r="A18" s="555"/>
      <c r="B18" s="557"/>
      <c r="C18" s="558"/>
    </row>
    <row r="19" customFormat="false" ht="12.75" hidden="false" customHeight="false" outlineLevel="0" collapsed="false">
      <c r="A19" s="555"/>
      <c r="B19" s="558"/>
      <c r="C19" s="558"/>
    </row>
    <row r="20" customFormat="false" ht="12.75" hidden="false" customHeight="false" outlineLevel="0" collapsed="false">
      <c r="A20" s="555"/>
      <c r="B20" s="559" t="s">
        <v>32052</v>
      </c>
      <c r="C20" s="559"/>
      <c r="D20" s="559"/>
    </row>
  </sheetData>
  <mergeCells count="8">
    <mergeCell ref="A3:D3"/>
    <mergeCell ref="A5:D5"/>
    <mergeCell ref="A6:D6"/>
    <mergeCell ref="A7:D7"/>
    <mergeCell ref="B9:C9"/>
    <mergeCell ref="B10:C10"/>
    <mergeCell ref="B11:C11"/>
    <mergeCell ref="B20:D20"/>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13.xml><?xml version="1.0" encoding="utf-8"?>
<worksheet xmlns="http://schemas.openxmlformats.org/spreadsheetml/2006/main" xmlns:r="http://schemas.openxmlformats.org/officeDocument/2006/relationships">
  <sheetPr filterMode="false">
    <pageSetUpPr fitToPage="false"/>
  </sheetPr>
  <dimension ref="A1:CU64"/>
  <sheetViews>
    <sheetView windowProtection="false" showFormulas="false" showGridLines="true" showRowColHeaders="true" showZeros="true" rightToLeft="false" tabSelected="false" showOutlineSymbols="true" defaultGridColor="true" view="normal" topLeftCell="C4" colorId="64" zoomScale="78" zoomScaleNormal="78" zoomScalePageLayoutView="100" workbookViewId="0">
      <selection pane="topLeft" activeCell="I56" activeCellId="0" sqref="I56"/>
    </sheetView>
  </sheetViews>
  <sheetFormatPr defaultRowHeight="15"/>
  <cols>
    <col collapsed="false" hidden="false" max="1" min="1" style="0" width="8.50510204081633"/>
    <col collapsed="false" hidden="false" max="2" min="2" style="467" width="17.280612244898"/>
    <col collapsed="false" hidden="false" max="3" min="3" style="83" width="8.23469387755102"/>
    <col collapsed="false" hidden="false" max="4" min="4" style="0" width="60.2040816326531"/>
    <col collapsed="false" hidden="false" max="5" min="5" style="87" width="8.50510204081633"/>
    <col collapsed="false" hidden="false" max="6" min="6" style="87" width="13.0918367346939"/>
    <col collapsed="false" hidden="false" max="7" min="7" style="87" width="11.2040816326531"/>
    <col collapsed="false" hidden="false" max="8" min="8" style="87" width="16.6020408163265"/>
    <col collapsed="false" hidden="false" max="9" min="9" style="87" width="10.6632653061225"/>
    <col collapsed="false" hidden="false" max="10" min="10" style="87" width="15.6581632653061"/>
    <col collapsed="false" hidden="false" max="11" min="11" style="86" width="9.58673469387755"/>
    <col collapsed="false" hidden="false" max="12" min="12" style="87" width="19.3061224489796"/>
    <col collapsed="false" hidden="false" max="13" min="13" style="87" width="14.1734693877551"/>
    <col collapsed="false" hidden="false" max="14" min="14" style="0" width="15.1173469387755"/>
    <col collapsed="false" hidden="false" max="15" min="15" style="0" width="8.23469387755102"/>
    <col collapsed="false" hidden="false" max="16" min="16" style="0" width="18.0867346938776"/>
    <col collapsed="false" hidden="false" max="18" min="17" style="0" width="8.23469387755102"/>
    <col collapsed="false" hidden="false" max="19" min="19" style="0" width="13.2295918367347"/>
    <col collapsed="false" hidden="false" max="20" min="20" style="0" width="12.1479591836735"/>
    <col collapsed="false" hidden="false" max="1025" min="21" style="0" width="8.23469387755102"/>
  </cols>
  <sheetData>
    <row r="1" customFormat="false" ht="15" hidden="false" customHeight="false" outlineLevel="0" collapsed="false">
      <c r="B1" s="0"/>
      <c r="C1" s="0"/>
      <c r="E1" s="0"/>
      <c r="F1" s="0"/>
      <c r="G1" s="0"/>
      <c r="H1" s="0"/>
      <c r="I1" s="0"/>
      <c r="J1" s="0"/>
      <c r="K1" s="0"/>
      <c r="L1" s="0"/>
      <c r="M1" s="0"/>
    </row>
    <row r="2" customFormat="false" ht="15" hidden="false" customHeight="false" outlineLevel="0" collapsed="false">
      <c r="B2" s="0"/>
      <c r="C2" s="0"/>
      <c r="E2" s="560"/>
      <c r="F2" s="561"/>
      <c r="G2" s="562"/>
      <c r="H2" s="562"/>
      <c r="I2" s="562"/>
      <c r="J2" s="562"/>
      <c r="K2" s="563"/>
      <c r="L2" s="564"/>
      <c r="M2" s="565"/>
    </row>
    <row r="3" customFormat="false" ht="15" hidden="false" customHeight="false" outlineLevel="0" collapsed="false">
      <c r="B3" s="566"/>
      <c r="C3" s="567"/>
      <c r="D3" s="568"/>
      <c r="E3" s="569"/>
      <c r="F3" s="570"/>
      <c r="G3" s="571"/>
      <c r="H3" s="572"/>
      <c r="I3" s="0"/>
      <c r="J3" s="0"/>
      <c r="K3" s="0"/>
      <c r="L3" s="564"/>
      <c r="M3" s="0"/>
      <c r="P3" s="97" t="s">
        <v>21</v>
      </c>
    </row>
    <row r="4" customFormat="false" ht="15" hidden="false" customHeight="false" outlineLevel="0" collapsed="false">
      <c r="B4" s="566"/>
      <c r="C4" s="567"/>
      <c r="D4" s="568"/>
      <c r="E4" s="569"/>
      <c r="F4" s="570"/>
      <c r="G4" s="571"/>
      <c r="H4" s="572"/>
      <c r="I4" s="0"/>
      <c r="J4" s="0"/>
      <c r="K4" s="0"/>
      <c r="L4" s="564"/>
      <c r="M4" s="0"/>
      <c r="P4" s="97" t="s">
        <v>27</v>
      </c>
      <c r="V4" s="103" t="s">
        <v>32053</v>
      </c>
      <c r="W4" s="93" t="n">
        <f aca="false">F11+F12+F15+F19+F13</f>
        <v>1635.84</v>
      </c>
    </row>
    <row r="5" customFormat="false" ht="15" hidden="false" customHeight="false" outlineLevel="0" collapsed="false">
      <c r="B5" s="566"/>
      <c r="C5" s="567"/>
      <c r="D5" s="573" t="s">
        <v>32054</v>
      </c>
      <c r="E5" s="569"/>
      <c r="F5" s="570"/>
      <c r="G5" s="571"/>
      <c r="H5" s="572"/>
      <c r="I5" s="562"/>
      <c r="J5" s="562"/>
      <c r="K5" s="563"/>
      <c r="L5" s="564"/>
      <c r="M5" s="565"/>
      <c r="P5" s="97" t="s">
        <v>30</v>
      </c>
      <c r="V5" s="103"/>
      <c r="W5" s="93" t="n">
        <f aca="false">F12+F13</f>
        <v>97.32</v>
      </c>
    </row>
    <row r="6" customFormat="false" ht="15" hidden="false" customHeight="false" outlineLevel="0" collapsed="false">
      <c r="B6" s="96"/>
      <c r="C6" s="111"/>
      <c r="D6" s="568"/>
      <c r="E6" s="574"/>
      <c r="F6" s="575"/>
      <c r="G6" s="576"/>
      <c r="H6" s="572"/>
      <c r="I6" s="572"/>
      <c r="J6" s="571"/>
      <c r="K6" s="577"/>
      <c r="L6" s="572"/>
      <c r="M6" s="578"/>
      <c r="P6" s="97" t="s">
        <v>34</v>
      </c>
    </row>
    <row r="7" customFormat="false" ht="15" hidden="false" customHeight="false" outlineLevel="0" collapsed="false">
      <c r="B7" s="566"/>
      <c r="C7" s="567"/>
      <c r="D7" s="568"/>
      <c r="E7" s="569"/>
      <c r="F7" s="570"/>
      <c r="G7" s="571"/>
      <c r="H7" s="572"/>
      <c r="I7" s="571"/>
      <c r="J7" s="562"/>
      <c r="K7" s="563"/>
      <c r="L7" s="564"/>
      <c r="M7" s="565"/>
    </row>
    <row r="8" customFormat="false" ht="15" hidden="false" customHeight="false" outlineLevel="0" collapsed="false">
      <c r="B8" s="566"/>
      <c r="C8" s="567"/>
      <c r="D8" s="568"/>
      <c r="E8" s="569"/>
      <c r="F8" s="570"/>
      <c r="G8" s="571"/>
      <c r="H8" s="572"/>
      <c r="I8" s="571"/>
      <c r="J8" s="562"/>
      <c r="K8" s="563"/>
      <c r="L8" s="579" t="n">
        <f aca="false">'PLANILHA ORÇAMENTO'!Q99</f>
        <v>76746.64</v>
      </c>
      <c r="M8" s="580"/>
    </row>
    <row r="9" s="162" customFormat="true" ht="15" hidden="false" customHeight="false" outlineLevel="0" collapsed="false">
      <c r="B9" s="581" t="s">
        <v>46</v>
      </c>
      <c r="C9" s="582"/>
      <c r="D9" s="582" t="s">
        <v>47</v>
      </c>
      <c r="E9" s="583" t="s">
        <v>32055</v>
      </c>
      <c r="F9" s="584" t="s">
        <v>50</v>
      </c>
      <c r="G9" s="585" t="s">
        <v>51</v>
      </c>
      <c r="H9" s="585" t="s">
        <v>51</v>
      </c>
      <c r="I9" s="585" t="s">
        <v>51</v>
      </c>
      <c r="J9" s="586" t="s">
        <v>52</v>
      </c>
      <c r="K9" s="587" t="s">
        <v>29</v>
      </c>
      <c r="L9" s="586" t="s">
        <v>53</v>
      </c>
      <c r="M9" s="588" t="s">
        <v>54</v>
      </c>
      <c r="N9" s="589" t="s">
        <v>32056</v>
      </c>
      <c r="O9" s="103"/>
      <c r="P9" s="103"/>
      <c r="Q9" s="0"/>
      <c r="R9" s="0"/>
      <c r="S9" s="0"/>
      <c r="T9" s="119"/>
      <c r="U9" s="0"/>
      <c r="V9" s="0"/>
      <c r="W9" s="0"/>
      <c r="X9" s="0"/>
      <c r="Y9" s="0"/>
      <c r="Z9" s="0"/>
      <c r="AA9" s="103"/>
      <c r="AB9" s="0"/>
      <c r="AC9" s="0"/>
      <c r="AD9" s="0"/>
      <c r="AE9" s="0"/>
      <c r="AF9" s="0"/>
      <c r="AG9" s="0"/>
      <c r="AH9" s="103"/>
      <c r="AI9" s="0"/>
      <c r="AJ9" s="0"/>
      <c r="AK9" s="0"/>
      <c r="AL9" s="0"/>
      <c r="AM9" s="0"/>
      <c r="AN9" s="0"/>
      <c r="AO9" s="103"/>
      <c r="AP9" s="0"/>
      <c r="AQ9" s="0"/>
      <c r="AR9" s="0"/>
      <c r="AS9" s="0"/>
      <c r="AT9" s="0"/>
      <c r="AU9" s="0"/>
      <c r="AV9" s="103"/>
      <c r="AW9" s="0"/>
      <c r="AX9" s="0"/>
      <c r="AY9" s="0"/>
      <c r="AZ9" s="0"/>
      <c r="BA9" s="0"/>
      <c r="BB9" s="0"/>
      <c r="BC9" s="103"/>
      <c r="BD9" s="0"/>
      <c r="BE9" s="0"/>
      <c r="BF9" s="0"/>
      <c r="BG9" s="0"/>
      <c r="BH9" s="0"/>
      <c r="BI9" s="0"/>
      <c r="BJ9" s="103"/>
      <c r="BK9" s="0"/>
      <c r="BL9" s="0"/>
      <c r="BM9" s="0"/>
      <c r="BN9" s="0"/>
      <c r="BO9" s="0"/>
      <c r="BP9" s="0"/>
      <c r="BQ9" s="103"/>
      <c r="BR9" s="0"/>
      <c r="BS9" s="0"/>
      <c r="BT9" s="0"/>
      <c r="BU9" s="0"/>
      <c r="BV9" s="0"/>
      <c r="BW9" s="0"/>
      <c r="BX9" s="103"/>
      <c r="BY9" s="0"/>
      <c r="BZ9" s="0"/>
      <c r="CA9" s="0"/>
      <c r="CB9" s="0"/>
      <c r="CC9" s="0"/>
      <c r="CD9" s="0"/>
      <c r="CE9" s="103"/>
      <c r="CF9" s="0"/>
      <c r="CG9" s="0"/>
      <c r="CH9" s="0"/>
      <c r="CI9" s="0"/>
      <c r="CJ9" s="0"/>
      <c r="CK9" s="0"/>
      <c r="CL9" s="103"/>
      <c r="CM9" s="103"/>
      <c r="CN9" s="103"/>
      <c r="CO9" s="103"/>
      <c r="CP9" s="103"/>
      <c r="CQ9" s="103"/>
      <c r="CR9" s="103"/>
      <c r="CS9" s="103"/>
      <c r="CT9" s="103"/>
      <c r="CU9" s="103"/>
    </row>
    <row r="10" customFormat="false" ht="12.75" hidden="false" customHeight="false" outlineLevel="0" collapsed="false">
      <c r="A10" s="161" t="s">
        <v>32057</v>
      </c>
      <c r="B10" s="581"/>
      <c r="C10" s="582"/>
      <c r="D10" s="590" t="s">
        <v>32058</v>
      </c>
      <c r="E10" s="591"/>
      <c r="F10" s="592"/>
      <c r="G10" s="593" t="s">
        <v>56</v>
      </c>
      <c r="H10" s="593" t="s">
        <v>57</v>
      </c>
      <c r="I10" s="593"/>
      <c r="J10" s="586"/>
      <c r="K10" s="587"/>
      <c r="L10" s="594" t="n">
        <f aca="false">ROUND(SUMIF($D$11:D19,"Subtotal",L14:L19),2)</f>
        <v>0</v>
      </c>
      <c r="M10" s="595" t="e">
        <f aca="false">K10/$L$492</f>
        <v>#DIV/0!</v>
      </c>
      <c r="N10" s="596"/>
      <c r="P10" s="103"/>
    </row>
    <row r="11" customFormat="false" ht="12.75" hidden="false" customHeight="false" outlineLevel="0" collapsed="false">
      <c r="A11" s="597" t="n">
        <v>1</v>
      </c>
      <c r="B11" s="160" t="s">
        <v>87</v>
      </c>
      <c r="C11" s="130" t="s">
        <v>34</v>
      </c>
      <c r="D11" s="598" t="s">
        <v>26838</v>
      </c>
      <c r="E11" s="599" t="s">
        <v>365</v>
      </c>
      <c r="F11" s="600" t="n">
        <v>1478.52</v>
      </c>
      <c r="G11" s="601" t="n">
        <v>6.66</v>
      </c>
      <c r="H11" s="602" t="n">
        <v>1.51</v>
      </c>
      <c r="I11" s="602" t="n">
        <v>8.17</v>
      </c>
      <c r="J11" s="603" t="n">
        <v>12079.5084</v>
      </c>
      <c r="K11" s="604" t="n">
        <v>0.242</v>
      </c>
      <c r="L11" s="602" t="n">
        <v>15002.77</v>
      </c>
      <c r="M11" s="605" t="n">
        <v>0.220173470531847</v>
      </c>
      <c r="N11" s="606" t="n">
        <f aca="false">M11</f>
        <v>0.220173470531847</v>
      </c>
      <c r="O11" s="103"/>
      <c r="P11" s="607"/>
      <c r="R11" s="608"/>
      <c r="S11" s="609"/>
      <c r="T11" s="119"/>
      <c r="U11" s="610"/>
      <c r="V11" s="611"/>
      <c r="W11" s="612"/>
      <c r="X11" s="613"/>
      <c r="Y11" s="611"/>
      <c r="Z11" s="612"/>
      <c r="AA11" s="614"/>
      <c r="AB11" s="610"/>
      <c r="AC11" s="611"/>
      <c r="AD11" s="612"/>
      <c r="AE11" s="613"/>
      <c r="AF11" s="611"/>
      <c r="AG11" s="612"/>
      <c r="AH11" s="103"/>
      <c r="AI11" s="610"/>
      <c r="AJ11" s="611"/>
      <c r="AK11" s="612"/>
      <c r="AL11" s="613"/>
      <c r="AM11" s="611"/>
      <c r="AN11" s="612"/>
      <c r="AO11" s="614"/>
      <c r="AP11" s="610"/>
      <c r="AQ11" s="611"/>
      <c r="AR11" s="612"/>
      <c r="AS11" s="613"/>
      <c r="AT11" s="611"/>
      <c r="AU11" s="612"/>
      <c r="AV11" s="103"/>
      <c r="AW11" s="610"/>
      <c r="AX11" s="611"/>
      <c r="AY11" s="612"/>
      <c r="AZ11" s="613"/>
      <c r="BA11" s="611"/>
      <c r="BB11" s="612"/>
      <c r="BC11" s="614"/>
      <c r="BD11" s="610"/>
      <c r="BE11" s="611"/>
      <c r="BF11" s="612"/>
      <c r="BG11" s="613"/>
      <c r="BH11" s="611"/>
      <c r="BI11" s="612"/>
      <c r="BJ11" s="103"/>
      <c r="BK11" s="610"/>
      <c r="BL11" s="611"/>
      <c r="BM11" s="612"/>
      <c r="BN11" s="613"/>
      <c r="BO11" s="611"/>
      <c r="BP11" s="612"/>
      <c r="BQ11" s="614"/>
      <c r="BR11" s="610"/>
      <c r="BS11" s="611"/>
      <c r="BT11" s="612"/>
      <c r="BU11" s="613"/>
      <c r="BV11" s="611"/>
      <c r="BW11" s="612"/>
      <c r="BX11" s="103"/>
      <c r="BY11" s="610"/>
      <c r="BZ11" s="611"/>
      <c r="CA11" s="612"/>
      <c r="CB11" s="613"/>
      <c r="CC11" s="611"/>
      <c r="CD11" s="612"/>
      <c r="CE11" s="103"/>
      <c r="CF11" s="610"/>
      <c r="CG11" s="611"/>
      <c r="CH11" s="612"/>
      <c r="CI11" s="613"/>
      <c r="CJ11" s="611"/>
      <c r="CK11" s="612"/>
      <c r="CL11" s="103"/>
      <c r="CM11" s="103"/>
      <c r="CN11" s="103"/>
      <c r="CO11" s="103"/>
      <c r="CP11" s="103"/>
      <c r="CQ11" s="103"/>
      <c r="CR11" s="103"/>
      <c r="CS11" s="103"/>
      <c r="CT11" s="103"/>
      <c r="CU11" s="103"/>
    </row>
    <row r="12" customFormat="false" ht="12.75" hidden="false" customHeight="false" outlineLevel="0" collapsed="false">
      <c r="A12" s="597" t="n">
        <v>2</v>
      </c>
      <c r="B12" s="160" t="s">
        <v>91</v>
      </c>
      <c r="C12" s="130" t="s">
        <v>34</v>
      </c>
      <c r="D12" s="598" t="s">
        <v>26841</v>
      </c>
      <c r="E12" s="615" t="s">
        <v>67</v>
      </c>
      <c r="F12" s="600" t="n">
        <v>56</v>
      </c>
      <c r="G12" s="602" t="n">
        <v>125.87</v>
      </c>
      <c r="H12" s="602" t="n">
        <v>8.13</v>
      </c>
      <c r="I12" s="603" t="n">
        <v>134</v>
      </c>
      <c r="J12" s="602" t="n">
        <v>7504</v>
      </c>
      <c r="K12" s="604" t="n">
        <v>0.242</v>
      </c>
      <c r="L12" s="603" t="n">
        <v>9319.97</v>
      </c>
      <c r="M12" s="605" t="n">
        <v>0.136775418149628</v>
      </c>
      <c r="N12" s="606" t="n">
        <f aca="false">M11+M12</f>
        <v>0.356948888681475</v>
      </c>
      <c r="O12" s="103"/>
      <c r="P12" s="607"/>
      <c r="R12" s="616" t="s">
        <v>32059</v>
      </c>
      <c r="S12" s="161" t="s">
        <v>10</v>
      </c>
      <c r="T12" s="161" t="s">
        <v>32060</v>
      </c>
      <c r="U12" s="610"/>
      <c r="V12" s="611"/>
      <c r="W12" s="612"/>
      <c r="X12" s="613"/>
      <c r="Y12" s="611"/>
      <c r="Z12" s="612"/>
      <c r="AA12" s="614"/>
      <c r="AB12" s="610"/>
      <c r="AC12" s="611"/>
      <c r="AD12" s="612"/>
      <c r="AE12" s="613"/>
      <c r="AF12" s="611"/>
      <c r="AG12" s="612"/>
      <c r="AH12" s="103"/>
      <c r="AI12" s="610"/>
      <c r="AJ12" s="611"/>
      <c r="AK12" s="612"/>
      <c r="AL12" s="613"/>
      <c r="AM12" s="611"/>
      <c r="AN12" s="612"/>
      <c r="AO12" s="614"/>
      <c r="AP12" s="610"/>
      <c r="AQ12" s="611"/>
      <c r="AR12" s="612"/>
      <c r="AS12" s="613"/>
      <c r="AT12" s="611"/>
      <c r="AU12" s="612"/>
      <c r="AV12" s="103"/>
      <c r="AW12" s="610"/>
      <c r="AX12" s="611"/>
      <c r="AY12" s="612"/>
      <c r="AZ12" s="613"/>
      <c r="BA12" s="611"/>
      <c r="BB12" s="612"/>
      <c r="BC12" s="614"/>
      <c r="BD12" s="610"/>
      <c r="BE12" s="611"/>
      <c r="BF12" s="612"/>
      <c r="BG12" s="613"/>
      <c r="BH12" s="611"/>
      <c r="BI12" s="612"/>
      <c r="BJ12" s="103"/>
      <c r="BK12" s="610"/>
      <c r="BL12" s="611"/>
      <c r="BM12" s="612"/>
      <c r="BN12" s="613"/>
      <c r="BO12" s="611"/>
      <c r="BP12" s="612"/>
      <c r="BQ12" s="614"/>
      <c r="BR12" s="610"/>
      <c r="BS12" s="611"/>
      <c r="BT12" s="612"/>
      <c r="BU12" s="613"/>
      <c r="BV12" s="611"/>
      <c r="BW12" s="612"/>
      <c r="BX12" s="103"/>
      <c r="BY12" s="610"/>
      <c r="BZ12" s="611"/>
      <c r="CA12" s="612"/>
      <c r="CB12" s="613"/>
      <c r="CC12" s="611"/>
      <c r="CD12" s="612"/>
      <c r="CE12" s="103"/>
      <c r="CF12" s="610"/>
      <c r="CG12" s="611"/>
      <c r="CH12" s="612"/>
      <c r="CI12" s="613"/>
      <c r="CJ12" s="611"/>
      <c r="CK12" s="612"/>
      <c r="CL12" s="103"/>
      <c r="CM12" s="103"/>
      <c r="CN12" s="103"/>
      <c r="CO12" s="103"/>
      <c r="CP12" s="103"/>
      <c r="CQ12" s="103"/>
      <c r="CR12" s="103"/>
      <c r="CS12" s="103"/>
      <c r="CT12" s="103"/>
      <c r="CU12" s="103"/>
    </row>
    <row r="13" s="162" customFormat="true" ht="25.5" hidden="false" customHeight="false" outlineLevel="0" collapsed="false">
      <c r="A13" s="597" t="n">
        <v>3</v>
      </c>
      <c r="B13" s="160" t="n">
        <v>72119</v>
      </c>
      <c r="C13" s="130" t="s">
        <v>21</v>
      </c>
      <c r="D13" s="598" t="s">
        <v>1984</v>
      </c>
      <c r="E13" s="615" t="s">
        <v>67</v>
      </c>
      <c r="F13" s="600" t="n">
        <v>41.32</v>
      </c>
      <c r="G13" s="602" t="n">
        <v>155.51</v>
      </c>
      <c r="H13" s="602" t="n">
        <v>9.15</v>
      </c>
      <c r="I13" s="603" t="n">
        <v>164.66</v>
      </c>
      <c r="J13" s="602" t="n">
        <v>6803.75</v>
      </c>
      <c r="K13" s="604" t="n">
        <v>0.242</v>
      </c>
      <c r="L13" s="603" t="n">
        <v>8450.26</v>
      </c>
      <c r="M13" s="605" t="n">
        <v>0.124011970529205</v>
      </c>
      <c r="N13" s="606" t="n">
        <f aca="false">SUM(M11:M13)</f>
        <v>0.48096085921068</v>
      </c>
      <c r="O13" s="103"/>
      <c r="P13" s="617"/>
      <c r="Q13" s="93"/>
      <c r="R13" s="618" t="n">
        <v>1</v>
      </c>
      <c r="S13" s="158" t="n">
        <v>15002.77</v>
      </c>
      <c r="T13" s="619" t="n">
        <v>0.220173470531847</v>
      </c>
      <c r="U13" s="610"/>
      <c r="V13" s="611"/>
      <c r="W13" s="612"/>
      <c r="X13" s="613"/>
      <c r="Y13" s="611"/>
      <c r="Z13" s="612"/>
      <c r="AA13" s="614"/>
      <c r="AB13" s="610"/>
      <c r="AC13" s="611"/>
      <c r="AD13" s="612"/>
      <c r="AE13" s="613"/>
      <c r="AF13" s="611"/>
      <c r="AG13" s="612"/>
      <c r="AH13" s="103"/>
      <c r="AI13" s="610"/>
      <c r="AJ13" s="611"/>
      <c r="AK13" s="612"/>
      <c r="AL13" s="613"/>
      <c r="AM13" s="611"/>
      <c r="AN13" s="612"/>
      <c r="AO13" s="614"/>
      <c r="AP13" s="610"/>
      <c r="AQ13" s="611"/>
      <c r="AR13" s="612"/>
      <c r="AS13" s="613"/>
      <c r="AT13" s="611"/>
      <c r="AU13" s="612"/>
      <c r="AV13" s="103"/>
      <c r="AW13" s="610"/>
      <c r="AX13" s="611"/>
      <c r="AY13" s="612"/>
      <c r="AZ13" s="613"/>
      <c r="BA13" s="611"/>
      <c r="BB13" s="612"/>
      <c r="BC13" s="614"/>
      <c r="BD13" s="610"/>
      <c r="BE13" s="611"/>
      <c r="BF13" s="612"/>
      <c r="BG13" s="613"/>
      <c r="BH13" s="611"/>
      <c r="BI13" s="612"/>
      <c r="BJ13" s="103"/>
      <c r="BK13" s="610"/>
      <c r="BL13" s="611"/>
      <c r="BM13" s="612"/>
      <c r="BN13" s="613"/>
      <c r="BO13" s="611"/>
      <c r="BP13" s="612"/>
      <c r="BQ13" s="614"/>
      <c r="BR13" s="610"/>
      <c r="BS13" s="611"/>
      <c r="BT13" s="612"/>
      <c r="BU13" s="613"/>
      <c r="BV13" s="611"/>
      <c r="BW13" s="612"/>
      <c r="BX13" s="103"/>
      <c r="BY13" s="610"/>
      <c r="BZ13" s="611"/>
      <c r="CA13" s="612"/>
      <c r="CB13" s="613"/>
      <c r="CC13" s="611"/>
      <c r="CD13" s="612"/>
      <c r="CE13" s="103"/>
      <c r="CF13" s="610"/>
      <c r="CG13" s="611"/>
      <c r="CH13" s="612"/>
      <c r="CI13" s="613"/>
      <c r="CJ13" s="611"/>
      <c r="CK13" s="612"/>
      <c r="CL13" s="103"/>
      <c r="CM13" s="103"/>
      <c r="CN13" s="103"/>
      <c r="CO13" s="103"/>
      <c r="CP13" s="103"/>
      <c r="CQ13" s="103"/>
      <c r="CR13" s="103"/>
      <c r="CS13" s="103"/>
      <c r="CT13" s="103"/>
      <c r="CU13" s="103"/>
    </row>
    <row r="14" customFormat="false" ht="15" hidden="false" customHeight="false" outlineLevel="0" collapsed="false">
      <c r="A14" s="597" t="n">
        <v>4</v>
      </c>
      <c r="B14" s="160" t="s">
        <v>99</v>
      </c>
      <c r="C14" s="130"/>
      <c r="D14" s="598" t="s">
        <v>100</v>
      </c>
      <c r="E14" s="599" t="s">
        <v>76</v>
      </c>
      <c r="F14" s="600" t="n">
        <v>4</v>
      </c>
      <c r="G14" s="601" t="n">
        <v>830.4</v>
      </c>
      <c r="H14" s="602" t="n">
        <v>0</v>
      </c>
      <c r="I14" s="602" t="n">
        <v>830.4</v>
      </c>
      <c r="J14" s="603" t="n">
        <v>3321.6</v>
      </c>
      <c r="K14" s="604" t="n">
        <v>0.242</v>
      </c>
      <c r="L14" s="620" t="n">
        <v>4125.43</v>
      </c>
      <c r="M14" s="621" t="n">
        <v>0.0605428357920702</v>
      </c>
      <c r="N14" s="606" t="n">
        <f aca="false">SUM(M11:M14)</f>
        <v>0.54150369500275</v>
      </c>
      <c r="O14" s="622"/>
      <c r="P14" s="617"/>
      <c r="Q14" s="93"/>
      <c r="R14" s="618" t="n">
        <v>2</v>
      </c>
      <c r="S14" s="158" t="n">
        <v>9319.97</v>
      </c>
      <c r="T14" s="619" t="n">
        <v>0.356948888681475</v>
      </c>
      <c r="U14" s="610"/>
      <c r="V14" s="611"/>
      <c r="W14" s="612"/>
      <c r="X14" s="613"/>
      <c r="Y14" s="611"/>
      <c r="Z14" s="612"/>
      <c r="AA14" s="614"/>
      <c r="AB14" s="610"/>
      <c r="AC14" s="611"/>
      <c r="AD14" s="612"/>
      <c r="AE14" s="613"/>
      <c r="AF14" s="611"/>
      <c r="AG14" s="612"/>
      <c r="AH14" s="103"/>
      <c r="AI14" s="610"/>
      <c r="AJ14" s="611"/>
      <c r="AK14" s="612"/>
      <c r="AL14" s="613"/>
      <c r="AM14" s="611"/>
      <c r="AN14" s="612"/>
      <c r="AO14" s="614"/>
      <c r="AP14" s="610"/>
      <c r="AQ14" s="611"/>
      <c r="AR14" s="612"/>
      <c r="AS14" s="613"/>
      <c r="AT14" s="611"/>
      <c r="AU14" s="612"/>
      <c r="AV14" s="103"/>
      <c r="AW14" s="610"/>
      <c r="AX14" s="611"/>
      <c r="AY14" s="612"/>
      <c r="AZ14" s="613"/>
      <c r="BA14" s="611"/>
      <c r="BB14" s="612"/>
      <c r="BC14" s="614"/>
      <c r="BD14" s="610"/>
      <c r="BE14" s="611"/>
      <c r="BF14" s="612"/>
      <c r="BG14" s="613"/>
      <c r="BH14" s="611"/>
      <c r="BI14" s="612"/>
      <c r="BJ14" s="103"/>
      <c r="BK14" s="610"/>
      <c r="BL14" s="611"/>
      <c r="BM14" s="612"/>
      <c r="BN14" s="613"/>
      <c r="BO14" s="611"/>
      <c r="BP14" s="612"/>
      <c r="BQ14" s="614"/>
      <c r="BR14" s="610"/>
      <c r="BS14" s="611"/>
      <c r="BT14" s="612"/>
      <c r="BU14" s="613"/>
      <c r="BV14" s="611"/>
      <c r="BW14" s="612"/>
      <c r="BX14" s="103"/>
      <c r="BY14" s="610"/>
      <c r="BZ14" s="611"/>
      <c r="CA14" s="612"/>
      <c r="CB14" s="613"/>
      <c r="CC14" s="611"/>
      <c r="CD14" s="612"/>
      <c r="CE14" s="103"/>
      <c r="CF14" s="610"/>
      <c r="CG14" s="611"/>
      <c r="CH14" s="612"/>
      <c r="CI14" s="613"/>
      <c r="CJ14" s="611"/>
      <c r="CK14" s="612"/>
      <c r="CL14" s="103"/>
      <c r="CM14" s="103"/>
      <c r="CN14" s="103"/>
      <c r="CO14" s="103"/>
      <c r="CP14" s="103"/>
      <c r="CQ14" s="103"/>
      <c r="CR14" s="103"/>
      <c r="CS14" s="103"/>
      <c r="CT14" s="103"/>
      <c r="CU14" s="103"/>
    </row>
    <row r="15" customFormat="false" ht="25.5" hidden="false" customHeight="false" outlineLevel="0" collapsed="false">
      <c r="A15" s="597" t="n">
        <v>5</v>
      </c>
      <c r="B15" s="160" t="s">
        <v>32061</v>
      </c>
      <c r="C15" s="130" t="s">
        <v>21</v>
      </c>
      <c r="D15" s="598" t="s">
        <v>32062</v>
      </c>
      <c r="E15" s="599" t="s">
        <v>107</v>
      </c>
      <c r="F15" s="600" t="n">
        <v>48</v>
      </c>
      <c r="G15" s="601" t="n">
        <v>26.07</v>
      </c>
      <c r="H15" s="602" t="n">
        <v>24.36</v>
      </c>
      <c r="I15" s="602" t="n">
        <v>50.43</v>
      </c>
      <c r="J15" s="603" t="n">
        <v>2420.64</v>
      </c>
      <c r="K15" s="604" t="n">
        <v>0.242</v>
      </c>
      <c r="L15" s="602" t="n">
        <v>3006.43</v>
      </c>
      <c r="M15" s="605" t="n">
        <v>0.0441209274694646</v>
      </c>
      <c r="N15" s="606" t="n">
        <f aca="false">SUM(M11:M15)</f>
        <v>0.585624622472215</v>
      </c>
      <c r="O15" s="622"/>
      <c r="P15" s="623" t="s">
        <v>21088</v>
      </c>
      <c r="Q15" s="93"/>
      <c r="R15" s="618" t="n">
        <v>3</v>
      </c>
      <c r="S15" s="158" t="n">
        <v>8450.26</v>
      </c>
      <c r="T15" s="619" t="n">
        <v>0.48096085921068</v>
      </c>
      <c r="U15" s="610"/>
      <c r="V15" s="611"/>
      <c r="W15" s="612"/>
      <c r="X15" s="613"/>
      <c r="Y15" s="611"/>
      <c r="Z15" s="612"/>
      <c r="AA15" s="614"/>
      <c r="AB15" s="610"/>
      <c r="AC15" s="611"/>
      <c r="AD15" s="612"/>
      <c r="AE15" s="613"/>
      <c r="AF15" s="611"/>
      <c r="AG15" s="612"/>
      <c r="AH15" s="103"/>
      <c r="AI15" s="610"/>
      <c r="AJ15" s="611"/>
      <c r="AK15" s="612"/>
      <c r="AL15" s="613"/>
      <c r="AM15" s="611"/>
      <c r="AN15" s="612"/>
      <c r="AO15" s="614"/>
      <c r="AP15" s="610"/>
      <c r="AQ15" s="611"/>
      <c r="AR15" s="612"/>
      <c r="AS15" s="613"/>
      <c r="AT15" s="611"/>
      <c r="AU15" s="612"/>
      <c r="AV15" s="103"/>
      <c r="AW15" s="610"/>
      <c r="AX15" s="611"/>
      <c r="AY15" s="612"/>
      <c r="AZ15" s="613"/>
      <c r="BA15" s="611"/>
      <c r="BB15" s="612"/>
      <c r="BC15" s="614"/>
      <c r="BD15" s="610"/>
      <c r="BE15" s="611"/>
      <c r="BF15" s="612"/>
      <c r="BG15" s="613"/>
      <c r="BH15" s="611"/>
      <c r="BI15" s="612"/>
      <c r="BJ15" s="103"/>
      <c r="BK15" s="610"/>
      <c r="BL15" s="611"/>
      <c r="BM15" s="612"/>
      <c r="BN15" s="613"/>
      <c r="BO15" s="611"/>
      <c r="BP15" s="612"/>
      <c r="BQ15" s="614"/>
      <c r="BR15" s="610"/>
      <c r="BS15" s="611"/>
      <c r="BT15" s="612"/>
      <c r="BU15" s="613"/>
      <c r="BV15" s="611"/>
      <c r="BW15" s="612"/>
      <c r="BX15" s="103"/>
      <c r="BY15" s="610"/>
      <c r="BZ15" s="611"/>
      <c r="CA15" s="612"/>
      <c r="CB15" s="613"/>
      <c r="CC15" s="611"/>
      <c r="CD15" s="612"/>
      <c r="CE15" s="103"/>
      <c r="CF15" s="610"/>
      <c r="CG15" s="611"/>
      <c r="CH15" s="612"/>
      <c r="CI15" s="613"/>
      <c r="CJ15" s="611"/>
      <c r="CK15" s="612"/>
      <c r="CL15" s="103"/>
      <c r="CM15" s="103"/>
      <c r="CN15" s="103"/>
      <c r="CO15" s="103"/>
      <c r="CP15" s="103"/>
      <c r="CQ15" s="103"/>
      <c r="CR15" s="103"/>
      <c r="CS15" s="103"/>
      <c r="CT15" s="103"/>
      <c r="CU15" s="103"/>
    </row>
    <row r="16" customFormat="false" ht="15" hidden="false" customHeight="false" outlineLevel="0" collapsed="false">
      <c r="A16" s="597" t="n">
        <v>6</v>
      </c>
      <c r="B16" s="160" t="n">
        <v>4069</v>
      </c>
      <c r="C16" s="130" t="s">
        <v>21</v>
      </c>
      <c r="D16" s="598" t="s">
        <v>9419</v>
      </c>
      <c r="E16" s="599" t="s">
        <v>729</v>
      </c>
      <c r="F16" s="600" t="n">
        <v>60</v>
      </c>
      <c r="G16" s="601" t="n">
        <v>38.49</v>
      </c>
      <c r="H16" s="602" t="n">
        <v>0</v>
      </c>
      <c r="I16" s="602" t="n">
        <v>38.49</v>
      </c>
      <c r="J16" s="603" t="n">
        <v>2309.4</v>
      </c>
      <c r="K16" s="604" t="n">
        <v>0.242</v>
      </c>
      <c r="L16" s="603" t="n">
        <v>2868.27</v>
      </c>
      <c r="M16" s="624" t="n">
        <v>0.0420933574481499</v>
      </c>
      <c r="N16" s="606" t="n">
        <f aca="false">SUM(M11:M16)</f>
        <v>0.627717979920365</v>
      </c>
      <c r="O16" s="622"/>
      <c r="P16" s="625" t="n">
        <v>0.2307</v>
      </c>
      <c r="Q16" s="93"/>
      <c r="R16" s="618" t="n">
        <v>4</v>
      </c>
      <c r="S16" s="158" t="n">
        <v>4125.43</v>
      </c>
      <c r="T16" s="619" t="n">
        <v>0.54150369500275</v>
      </c>
      <c r="U16" s="610"/>
      <c r="V16" s="611"/>
      <c r="W16" s="612"/>
      <c r="X16" s="613"/>
      <c r="Y16" s="611"/>
      <c r="Z16" s="612"/>
      <c r="AA16" s="614"/>
      <c r="AB16" s="610"/>
      <c r="AC16" s="611"/>
      <c r="AD16" s="612"/>
      <c r="AE16" s="613"/>
      <c r="AF16" s="611"/>
      <c r="AG16" s="612"/>
      <c r="AH16" s="103"/>
      <c r="AI16" s="610"/>
      <c r="AJ16" s="611"/>
      <c r="AK16" s="612"/>
      <c r="AL16" s="613"/>
      <c r="AM16" s="611"/>
      <c r="AN16" s="612"/>
      <c r="AO16" s="614"/>
      <c r="AP16" s="610"/>
      <c r="AQ16" s="611"/>
      <c r="AR16" s="612"/>
      <c r="AS16" s="613"/>
      <c r="AT16" s="611"/>
      <c r="AU16" s="612"/>
      <c r="AV16" s="103"/>
      <c r="AW16" s="610"/>
      <c r="AX16" s="611"/>
      <c r="AY16" s="612"/>
      <c r="AZ16" s="613"/>
      <c r="BA16" s="611"/>
      <c r="BB16" s="612"/>
      <c r="BC16" s="614"/>
      <c r="BD16" s="610"/>
      <c r="BE16" s="611"/>
      <c r="BF16" s="612"/>
      <c r="BG16" s="613"/>
      <c r="BH16" s="611"/>
      <c r="BI16" s="612"/>
      <c r="BJ16" s="103"/>
      <c r="BK16" s="610"/>
      <c r="BL16" s="611"/>
      <c r="BM16" s="612"/>
      <c r="BN16" s="613"/>
      <c r="BO16" s="611"/>
      <c r="BP16" s="612"/>
      <c r="BQ16" s="614"/>
      <c r="BR16" s="610"/>
      <c r="BS16" s="611"/>
      <c r="BT16" s="612"/>
      <c r="BU16" s="613"/>
      <c r="BV16" s="611"/>
      <c r="BW16" s="612"/>
      <c r="BX16" s="103"/>
      <c r="BY16" s="610"/>
      <c r="BZ16" s="611"/>
      <c r="CA16" s="612"/>
      <c r="CB16" s="613"/>
      <c r="CC16" s="611"/>
      <c r="CD16" s="612"/>
      <c r="CE16" s="103"/>
      <c r="CF16" s="610"/>
      <c r="CG16" s="611"/>
      <c r="CH16" s="612"/>
      <c r="CI16" s="613"/>
      <c r="CJ16" s="611"/>
      <c r="CK16" s="612"/>
      <c r="CL16" s="103"/>
      <c r="CM16" s="103"/>
      <c r="CN16" s="103"/>
      <c r="CO16" s="103"/>
      <c r="CP16" s="103"/>
      <c r="CQ16" s="103"/>
      <c r="CR16" s="103"/>
      <c r="CS16" s="103"/>
      <c r="CT16" s="103"/>
      <c r="CU16" s="103"/>
    </row>
    <row r="17" customFormat="false" ht="38.25" hidden="false" customHeight="false" outlineLevel="0" collapsed="false">
      <c r="A17" s="597" t="n">
        <v>7</v>
      </c>
      <c r="B17" s="160" t="s">
        <v>94</v>
      </c>
      <c r="C17" s="130" t="s">
        <v>34</v>
      </c>
      <c r="D17" s="598" t="s">
        <v>27089</v>
      </c>
      <c r="E17" s="599" t="s">
        <v>67</v>
      </c>
      <c r="F17" s="600" t="n">
        <v>128</v>
      </c>
      <c r="G17" s="601" t="n">
        <v>12.52</v>
      </c>
      <c r="H17" s="602" t="n">
        <v>2.88</v>
      </c>
      <c r="I17" s="602" t="n">
        <v>15.4</v>
      </c>
      <c r="J17" s="603" t="n">
        <v>1971.2</v>
      </c>
      <c r="K17" s="604" t="n">
        <v>0.242</v>
      </c>
      <c r="L17" s="602" t="n">
        <v>2448.23</v>
      </c>
      <c r="M17" s="605" t="n">
        <v>0.0359290514858378</v>
      </c>
      <c r="N17" s="606" t="n">
        <f aca="false">SUM(M11:M17)</f>
        <v>0.663647031406203</v>
      </c>
      <c r="O17" s="622"/>
      <c r="P17" s="617"/>
      <c r="Q17" s="93"/>
      <c r="R17" s="618" t="n">
        <v>5</v>
      </c>
      <c r="S17" s="158" t="n">
        <v>3006.43</v>
      </c>
      <c r="T17" s="619" t="n">
        <v>0.585624622472215</v>
      </c>
      <c r="U17" s="610"/>
      <c r="V17" s="611"/>
      <c r="W17" s="612"/>
      <c r="X17" s="613"/>
      <c r="Y17" s="611"/>
      <c r="Z17" s="612"/>
      <c r="AA17" s="614"/>
      <c r="AB17" s="610"/>
      <c r="AC17" s="611"/>
      <c r="AD17" s="612"/>
      <c r="AE17" s="613"/>
      <c r="AF17" s="611"/>
      <c r="AG17" s="612"/>
      <c r="AH17" s="103"/>
      <c r="AI17" s="610"/>
      <c r="AJ17" s="611"/>
      <c r="AK17" s="612"/>
      <c r="AL17" s="613"/>
      <c r="AM17" s="611"/>
      <c r="AN17" s="612"/>
      <c r="AO17" s="614"/>
      <c r="AP17" s="610"/>
      <c r="AQ17" s="611"/>
      <c r="AR17" s="612"/>
      <c r="AS17" s="613"/>
      <c r="AT17" s="611"/>
      <c r="AU17" s="612"/>
      <c r="AV17" s="103"/>
      <c r="AW17" s="610"/>
      <c r="AX17" s="611"/>
      <c r="AY17" s="612"/>
      <c r="AZ17" s="613"/>
      <c r="BA17" s="611"/>
      <c r="BB17" s="612"/>
      <c r="BC17" s="614"/>
      <c r="BD17" s="610"/>
      <c r="BE17" s="611"/>
      <c r="BF17" s="612"/>
      <c r="BG17" s="613"/>
      <c r="BH17" s="611"/>
      <c r="BI17" s="612"/>
      <c r="BJ17" s="103"/>
      <c r="BK17" s="610"/>
      <c r="BL17" s="611"/>
      <c r="BM17" s="612"/>
      <c r="BN17" s="613"/>
      <c r="BO17" s="611"/>
      <c r="BP17" s="612"/>
      <c r="BQ17" s="614"/>
      <c r="BR17" s="610"/>
      <c r="BS17" s="611"/>
      <c r="BT17" s="612"/>
      <c r="BU17" s="613"/>
      <c r="BV17" s="611"/>
      <c r="BW17" s="612"/>
      <c r="BX17" s="103"/>
      <c r="BY17" s="610"/>
      <c r="BZ17" s="611"/>
      <c r="CA17" s="612"/>
      <c r="CB17" s="613"/>
      <c r="CC17" s="611"/>
      <c r="CD17" s="612"/>
      <c r="CE17" s="103"/>
      <c r="CF17" s="610"/>
      <c r="CG17" s="611"/>
      <c r="CH17" s="612"/>
      <c r="CI17" s="613"/>
      <c r="CJ17" s="611"/>
      <c r="CK17" s="612"/>
      <c r="CL17" s="103"/>
      <c r="CM17" s="103"/>
      <c r="CN17" s="103"/>
      <c r="CO17" s="103"/>
      <c r="CP17" s="103"/>
      <c r="CQ17" s="103"/>
      <c r="CR17" s="103"/>
      <c r="CS17" s="103"/>
      <c r="CT17" s="103"/>
      <c r="CU17" s="103"/>
    </row>
    <row r="18" customFormat="false" ht="51" hidden="false" customHeight="false" outlineLevel="0" collapsed="false">
      <c r="A18" s="597" t="n">
        <v>8</v>
      </c>
      <c r="B18" s="160" t="s">
        <v>32063</v>
      </c>
      <c r="C18" s="130" t="s">
        <v>21</v>
      </c>
      <c r="D18" s="598" t="s">
        <v>32064</v>
      </c>
      <c r="E18" s="626" t="s">
        <v>67</v>
      </c>
      <c r="F18" s="600" t="n">
        <v>6</v>
      </c>
      <c r="G18" s="601" t="n">
        <v>126.65</v>
      </c>
      <c r="H18" s="602" t="n">
        <v>153.4</v>
      </c>
      <c r="I18" s="602" t="n">
        <v>280.05</v>
      </c>
      <c r="J18" s="603" t="n">
        <v>1680.3</v>
      </c>
      <c r="K18" s="604" t="n">
        <v>0.242</v>
      </c>
      <c r="L18" s="602" t="n">
        <v>2086.93</v>
      </c>
      <c r="M18" s="605" t="n">
        <v>0.0306267856440529</v>
      </c>
      <c r="N18" s="627" t="n">
        <f aca="false">SUM(M11:M18)</f>
        <v>0.694273817050255</v>
      </c>
      <c r="O18" s="622"/>
      <c r="P18" s="617"/>
      <c r="Q18" s="93"/>
      <c r="R18" s="618" t="n">
        <v>6</v>
      </c>
      <c r="S18" s="158" t="n">
        <v>2868.27</v>
      </c>
      <c r="T18" s="619" t="n">
        <v>0.627717979920365</v>
      </c>
      <c r="U18" s="610"/>
      <c r="V18" s="611"/>
      <c r="W18" s="612"/>
      <c r="X18" s="613"/>
      <c r="Y18" s="611"/>
      <c r="Z18" s="612"/>
      <c r="AA18" s="614"/>
      <c r="AB18" s="610"/>
      <c r="AC18" s="611"/>
      <c r="AD18" s="612"/>
      <c r="AE18" s="613"/>
      <c r="AF18" s="611"/>
      <c r="AG18" s="612"/>
      <c r="AH18" s="103"/>
      <c r="AI18" s="610"/>
      <c r="AJ18" s="611"/>
      <c r="AK18" s="612"/>
      <c r="AL18" s="613"/>
      <c r="AM18" s="611"/>
      <c r="AN18" s="612"/>
      <c r="AO18" s="614"/>
      <c r="AP18" s="610"/>
      <c r="AQ18" s="611"/>
      <c r="AR18" s="612"/>
      <c r="AS18" s="613"/>
      <c r="AT18" s="611"/>
      <c r="AU18" s="612"/>
      <c r="AV18" s="103"/>
      <c r="AW18" s="610"/>
      <c r="AX18" s="611"/>
      <c r="AY18" s="612"/>
      <c r="AZ18" s="613"/>
      <c r="BA18" s="611"/>
      <c r="BB18" s="612"/>
      <c r="BC18" s="614"/>
      <c r="BD18" s="610"/>
      <c r="BE18" s="611"/>
      <c r="BF18" s="612"/>
      <c r="BG18" s="613"/>
      <c r="BH18" s="611"/>
      <c r="BI18" s="612"/>
      <c r="BJ18" s="103"/>
      <c r="BK18" s="610"/>
      <c r="BL18" s="611"/>
      <c r="BM18" s="612"/>
      <c r="BN18" s="613"/>
      <c r="BO18" s="611"/>
      <c r="BP18" s="612"/>
      <c r="BQ18" s="614"/>
      <c r="BR18" s="610"/>
      <c r="BS18" s="611"/>
      <c r="BT18" s="612"/>
      <c r="BU18" s="613"/>
      <c r="BV18" s="611"/>
      <c r="BW18" s="612"/>
      <c r="BX18" s="103"/>
      <c r="BY18" s="610"/>
      <c r="BZ18" s="611"/>
      <c r="CA18" s="612"/>
      <c r="CB18" s="613"/>
      <c r="CC18" s="611"/>
      <c r="CD18" s="612"/>
      <c r="CE18" s="103"/>
      <c r="CF18" s="610"/>
      <c r="CG18" s="611"/>
      <c r="CH18" s="612"/>
      <c r="CI18" s="613"/>
      <c r="CJ18" s="611"/>
      <c r="CK18" s="612"/>
      <c r="CL18" s="103"/>
      <c r="CM18" s="103"/>
      <c r="CN18" s="103"/>
      <c r="CO18" s="103"/>
      <c r="CP18" s="103"/>
      <c r="CQ18" s="103"/>
      <c r="CR18" s="103"/>
      <c r="CS18" s="103"/>
      <c r="CT18" s="103"/>
      <c r="CU18" s="103"/>
    </row>
    <row r="19" customFormat="false" ht="38.25" hidden="false" customHeight="false" outlineLevel="0" collapsed="false">
      <c r="A19" s="597" t="n">
        <v>9</v>
      </c>
      <c r="B19" s="160" t="s">
        <v>99</v>
      </c>
      <c r="C19" s="130"/>
      <c r="D19" s="598" t="s">
        <v>32065</v>
      </c>
      <c r="E19" s="626" t="s">
        <v>109</v>
      </c>
      <c r="F19" s="600" t="n">
        <v>12</v>
      </c>
      <c r="G19" s="601" t="n">
        <v>100.05</v>
      </c>
      <c r="H19" s="602" t="n">
        <v>25.0125</v>
      </c>
      <c r="I19" s="602" t="n">
        <v>125.06</v>
      </c>
      <c r="J19" s="603" t="n">
        <v>1500.72</v>
      </c>
      <c r="K19" s="604" t="n">
        <v>0.242</v>
      </c>
      <c r="L19" s="602" t="n">
        <v>1863.89</v>
      </c>
      <c r="M19" s="605" t="n">
        <v>0.0273535573757115</v>
      </c>
      <c r="N19" s="627" t="n">
        <f aca="false">SUM(M11:M19)</f>
        <v>0.721627374425967</v>
      </c>
      <c r="O19" s="622"/>
      <c r="P19" s="617"/>
      <c r="Q19" s="93"/>
      <c r="R19" s="618" t="n">
        <v>7</v>
      </c>
      <c r="S19" s="158" t="n">
        <v>2448.23</v>
      </c>
      <c r="T19" s="619" t="n">
        <v>0.663647031406203</v>
      </c>
      <c r="U19" s="610"/>
      <c r="V19" s="611"/>
      <c r="W19" s="612"/>
      <c r="X19" s="613"/>
      <c r="Y19" s="611"/>
      <c r="Z19" s="612"/>
      <c r="AA19" s="614"/>
      <c r="AB19" s="610"/>
      <c r="AC19" s="611"/>
      <c r="AD19" s="612"/>
      <c r="AE19" s="613"/>
      <c r="AF19" s="611"/>
      <c r="AG19" s="612"/>
      <c r="AH19" s="103"/>
      <c r="AI19" s="610"/>
      <c r="AJ19" s="611"/>
      <c r="AK19" s="612"/>
      <c r="AL19" s="613"/>
      <c r="AM19" s="611"/>
      <c r="AN19" s="612"/>
      <c r="AO19" s="614"/>
      <c r="AP19" s="610"/>
      <c r="AQ19" s="611"/>
      <c r="AR19" s="612"/>
      <c r="AS19" s="613"/>
      <c r="AT19" s="611"/>
      <c r="AU19" s="612"/>
      <c r="AV19" s="103"/>
      <c r="AW19" s="610"/>
      <c r="AX19" s="611"/>
      <c r="AY19" s="612"/>
      <c r="AZ19" s="613"/>
      <c r="BA19" s="611"/>
      <c r="BB19" s="612"/>
      <c r="BC19" s="614"/>
      <c r="BD19" s="610"/>
      <c r="BE19" s="611"/>
      <c r="BF19" s="612"/>
      <c r="BG19" s="613"/>
      <c r="BH19" s="611"/>
      <c r="BI19" s="612"/>
      <c r="BJ19" s="103"/>
      <c r="BK19" s="610"/>
      <c r="BL19" s="611"/>
      <c r="BM19" s="612"/>
      <c r="BN19" s="613"/>
      <c r="BO19" s="611"/>
      <c r="BP19" s="612"/>
      <c r="BQ19" s="614"/>
      <c r="BR19" s="610"/>
      <c r="BS19" s="611"/>
      <c r="BT19" s="612"/>
      <c r="BU19" s="613"/>
      <c r="BV19" s="611"/>
      <c r="BW19" s="612"/>
      <c r="BX19" s="103"/>
      <c r="BY19" s="610"/>
      <c r="BZ19" s="611"/>
      <c r="CA19" s="612"/>
      <c r="CB19" s="613"/>
      <c r="CC19" s="611"/>
      <c r="CD19" s="612"/>
      <c r="CE19" s="103"/>
      <c r="CF19" s="610"/>
      <c r="CG19" s="611"/>
      <c r="CH19" s="612"/>
      <c r="CI19" s="613"/>
      <c r="CJ19" s="611"/>
      <c r="CK19" s="612"/>
      <c r="CL19" s="103"/>
      <c r="CM19" s="103"/>
      <c r="CN19" s="103"/>
      <c r="CO19" s="103"/>
      <c r="CP19" s="103"/>
      <c r="CQ19" s="103"/>
      <c r="CR19" s="103"/>
      <c r="CS19" s="103"/>
      <c r="CT19" s="103"/>
      <c r="CU19" s="103"/>
    </row>
    <row r="20" customFormat="false" ht="15" hidden="false" customHeight="false" outlineLevel="0" collapsed="false">
      <c r="A20" s="597" t="n">
        <v>10</v>
      </c>
      <c r="B20" s="616" t="n">
        <v>72107</v>
      </c>
      <c r="C20" s="146" t="s">
        <v>21</v>
      </c>
      <c r="D20" s="628" t="s">
        <v>32066</v>
      </c>
      <c r="E20" s="629" t="s">
        <v>107</v>
      </c>
      <c r="F20" s="630" t="n">
        <v>66.4</v>
      </c>
      <c r="G20" s="631" t="n">
        <v>15.37</v>
      </c>
      <c r="H20" s="631" t="n">
        <v>4.58</v>
      </c>
      <c r="I20" s="631" t="n">
        <v>19.95</v>
      </c>
      <c r="J20" s="631" t="n">
        <v>1324.68</v>
      </c>
      <c r="K20" s="604" t="n">
        <v>0.242</v>
      </c>
      <c r="L20" s="631" t="n">
        <v>1645.25</v>
      </c>
      <c r="M20" s="624" t="n">
        <v>0.0241449014010427</v>
      </c>
      <c r="N20" s="627" t="n">
        <f aca="false">SUM(M11:M20)</f>
        <v>0.74577227582701</v>
      </c>
      <c r="O20" s="622"/>
      <c r="P20" s="617"/>
      <c r="Q20" s="93"/>
      <c r="R20" s="618" t="n">
        <v>8</v>
      </c>
      <c r="S20" s="158" t="n">
        <v>2086.93</v>
      </c>
      <c r="T20" s="619" t="n">
        <v>0.694273817050255</v>
      </c>
      <c r="U20" s="610"/>
      <c r="V20" s="611"/>
      <c r="W20" s="612"/>
      <c r="X20" s="613"/>
      <c r="Y20" s="611"/>
      <c r="Z20" s="612"/>
      <c r="AA20" s="614"/>
      <c r="AB20" s="610"/>
      <c r="AC20" s="611"/>
      <c r="AD20" s="612"/>
      <c r="AE20" s="613"/>
      <c r="AF20" s="611"/>
      <c r="AG20" s="612"/>
      <c r="AH20" s="103"/>
      <c r="AI20" s="610"/>
      <c r="AJ20" s="611"/>
      <c r="AK20" s="612"/>
      <c r="AL20" s="613"/>
      <c r="AM20" s="611"/>
      <c r="AN20" s="612"/>
      <c r="AO20" s="614"/>
      <c r="AP20" s="610"/>
      <c r="AQ20" s="611"/>
      <c r="AR20" s="612"/>
      <c r="AS20" s="613"/>
      <c r="AT20" s="611"/>
      <c r="AU20" s="612"/>
      <c r="AV20" s="103"/>
      <c r="AW20" s="610"/>
      <c r="AX20" s="611"/>
      <c r="AY20" s="612"/>
      <c r="AZ20" s="613"/>
      <c r="BA20" s="611"/>
      <c r="BB20" s="612"/>
      <c r="BC20" s="614"/>
      <c r="BD20" s="610"/>
      <c r="BE20" s="611"/>
      <c r="BF20" s="612"/>
      <c r="BG20" s="613"/>
      <c r="BH20" s="611"/>
      <c r="BI20" s="612"/>
      <c r="BJ20" s="103"/>
      <c r="BK20" s="610"/>
      <c r="BL20" s="611"/>
      <c r="BM20" s="612"/>
      <c r="BN20" s="613"/>
      <c r="BO20" s="611"/>
      <c r="BP20" s="612"/>
      <c r="BQ20" s="614"/>
      <c r="BR20" s="610"/>
      <c r="BS20" s="611"/>
      <c r="BT20" s="612"/>
      <c r="BU20" s="613"/>
      <c r="BV20" s="611"/>
      <c r="BW20" s="612"/>
      <c r="BX20" s="103"/>
      <c r="BY20" s="610"/>
      <c r="BZ20" s="611"/>
      <c r="CA20" s="612"/>
      <c r="CB20" s="613"/>
      <c r="CC20" s="611"/>
      <c r="CD20" s="612"/>
      <c r="CE20" s="103"/>
      <c r="CF20" s="610"/>
      <c r="CG20" s="611"/>
      <c r="CH20" s="612"/>
      <c r="CI20" s="613"/>
      <c r="CJ20" s="611"/>
      <c r="CK20" s="612"/>
      <c r="CL20" s="103"/>
      <c r="CM20" s="103"/>
      <c r="CN20" s="103"/>
      <c r="CO20" s="103"/>
      <c r="CP20" s="103"/>
      <c r="CQ20" s="103"/>
      <c r="CR20" s="103"/>
      <c r="CS20" s="103"/>
      <c r="CT20" s="103"/>
      <c r="CU20" s="103"/>
    </row>
    <row r="21" customFormat="false" ht="15" hidden="false" customHeight="false" outlineLevel="0" collapsed="false">
      <c r="A21" s="597" t="n">
        <v>11</v>
      </c>
      <c r="B21" s="160" t="n">
        <v>532</v>
      </c>
      <c r="C21" s="130" t="s">
        <v>21</v>
      </c>
      <c r="D21" s="598" t="s">
        <v>26456</v>
      </c>
      <c r="E21" s="626" t="s">
        <v>729</v>
      </c>
      <c r="F21" s="600" t="n">
        <v>60</v>
      </c>
      <c r="G21" s="601" t="n">
        <v>19.38</v>
      </c>
      <c r="H21" s="602" t="n">
        <v>0</v>
      </c>
      <c r="I21" s="602" t="n">
        <v>19.38</v>
      </c>
      <c r="J21" s="603" t="n">
        <v>1162.8</v>
      </c>
      <c r="K21" s="604" t="n">
        <v>0.242</v>
      </c>
      <c r="L21" s="603" t="n">
        <v>1444.2</v>
      </c>
      <c r="M21" s="624" t="n">
        <v>0.0211943878458507</v>
      </c>
      <c r="N21" s="627" t="n">
        <f aca="false">SUM(M11:M21)</f>
        <v>0.76696666367286</v>
      </c>
      <c r="O21" s="622"/>
      <c r="P21" s="617"/>
      <c r="Q21" s="93"/>
      <c r="R21" s="618" t="n">
        <v>9</v>
      </c>
      <c r="S21" s="158" t="n">
        <v>1863.89</v>
      </c>
      <c r="T21" s="619" t="n">
        <v>0.721627374425967</v>
      </c>
      <c r="U21" s="610"/>
      <c r="V21" s="611"/>
      <c r="W21" s="612"/>
      <c r="X21" s="613"/>
      <c r="Y21" s="611"/>
      <c r="Z21" s="612"/>
      <c r="AA21" s="614"/>
      <c r="AB21" s="610"/>
      <c r="AC21" s="611"/>
      <c r="AD21" s="612"/>
      <c r="AE21" s="613"/>
      <c r="AF21" s="611"/>
      <c r="AG21" s="612"/>
      <c r="AH21" s="103"/>
      <c r="AI21" s="610"/>
      <c r="AJ21" s="611"/>
      <c r="AK21" s="612"/>
      <c r="AL21" s="613"/>
      <c r="AM21" s="611"/>
      <c r="AN21" s="612"/>
      <c r="AO21" s="614"/>
      <c r="AP21" s="610"/>
      <c r="AQ21" s="611"/>
      <c r="AR21" s="612"/>
      <c r="AS21" s="613"/>
      <c r="AT21" s="611"/>
      <c r="AU21" s="612"/>
      <c r="AV21" s="103"/>
      <c r="AW21" s="610"/>
      <c r="AX21" s="611"/>
      <c r="AY21" s="612"/>
      <c r="AZ21" s="613"/>
      <c r="BA21" s="611"/>
      <c r="BB21" s="612"/>
      <c r="BC21" s="614"/>
      <c r="BD21" s="610"/>
      <c r="BE21" s="611"/>
      <c r="BF21" s="612"/>
      <c r="BG21" s="613"/>
      <c r="BH21" s="611"/>
      <c r="BI21" s="612"/>
      <c r="BJ21" s="103"/>
      <c r="BK21" s="610"/>
      <c r="BL21" s="611"/>
      <c r="BM21" s="612"/>
      <c r="BN21" s="613"/>
      <c r="BO21" s="611"/>
      <c r="BP21" s="612"/>
      <c r="BQ21" s="614"/>
      <c r="BR21" s="610"/>
      <c r="BS21" s="611"/>
      <c r="BT21" s="612"/>
      <c r="BU21" s="613"/>
      <c r="BV21" s="611"/>
      <c r="BW21" s="612"/>
      <c r="BX21" s="103"/>
      <c r="BY21" s="610"/>
      <c r="BZ21" s="611"/>
      <c r="CA21" s="612"/>
      <c r="CB21" s="613"/>
      <c r="CC21" s="611"/>
      <c r="CD21" s="612"/>
      <c r="CE21" s="103"/>
      <c r="CF21" s="610"/>
      <c r="CG21" s="611"/>
      <c r="CH21" s="612"/>
      <c r="CI21" s="613"/>
      <c r="CJ21" s="611"/>
      <c r="CK21" s="612"/>
      <c r="CL21" s="103"/>
      <c r="CM21" s="103"/>
      <c r="CN21" s="103"/>
      <c r="CO21" s="103"/>
      <c r="CP21" s="103"/>
      <c r="CQ21" s="103"/>
      <c r="CR21" s="103"/>
      <c r="CS21" s="103"/>
      <c r="CT21" s="103"/>
      <c r="CU21" s="103"/>
    </row>
    <row r="22" customFormat="false" ht="25.5" hidden="false" customHeight="false" outlineLevel="0" collapsed="false">
      <c r="A22" s="597" t="n">
        <v>12</v>
      </c>
      <c r="B22" s="160" t="s">
        <v>99</v>
      </c>
      <c r="C22" s="130"/>
      <c r="D22" s="598" t="s">
        <v>32067</v>
      </c>
      <c r="E22" s="632" t="s">
        <v>109</v>
      </c>
      <c r="F22" s="600" t="n">
        <v>12</v>
      </c>
      <c r="G22" s="602" t="n">
        <v>70.18</v>
      </c>
      <c r="H22" s="602" t="n">
        <v>17.545</v>
      </c>
      <c r="I22" s="603" t="n">
        <v>87.73</v>
      </c>
      <c r="J22" s="602" t="n">
        <v>1052.76</v>
      </c>
      <c r="K22" s="604" t="n">
        <v>0.242</v>
      </c>
      <c r="L22" s="603" t="n">
        <v>1307.53</v>
      </c>
      <c r="M22" s="605" t="n">
        <v>0.0191886843512568</v>
      </c>
      <c r="N22" s="627" t="n">
        <f aca="false">SUM(M11:M22)</f>
        <v>0.786155348024117</v>
      </c>
      <c r="O22" s="622"/>
      <c r="P22" s="617"/>
      <c r="Q22" s="93"/>
      <c r="R22" s="618" t="n">
        <v>10</v>
      </c>
      <c r="S22" s="158" t="n">
        <v>1645.25</v>
      </c>
      <c r="T22" s="619" t="n">
        <v>0.74577227582701</v>
      </c>
      <c r="U22" s="610"/>
      <c r="V22" s="611"/>
      <c r="W22" s="612"/>
      <c r="X22" s="613"/>
      <c r="Y22" s="611"/>
      <c r="Z22" s="612"/>
      <c r="AA22" s="614"/>
      <c r="AB22" s="610"/>
      <c r="AC22" s="611"/>
      <c r="AD22" s="612"/>
      <c r="AE22" s="613"/>
      <c r="AF22" s="611"/>
      <c r="AG22" s="612"/>
      <c r="AH22" s="103"/>
      <c r="AI22" s="610"/>
      <c r="AJ22" s="611"/>
      <c r="AK22" s="612"/>
      <c r="AL22" s="613"/>
      <c r="AM22" s="611"/>
      <c r="AN22" s="612"/>
      <c r="AO22" s="614"/>
      <c r="AP22" s="610"/>
      <c r="AQ22" s="611"/>
      <c r="AR22" s="612"/>
      <c r="AS22" s="613"/>
      <c r="AT22" s="611"/>
      <c r="AU22" s="612"/>
      <c r="AV22" s="103"/>
      <c r="AW22" s="610"/>
      <c r="AX22" s="611"/>
      <c r="AY22" s="612"/>
      <c r="AZ22" s="613"/>
      <c r="BA22" s="611"/>
      <c r="BB22" s="612"/>
      <c r="BC22" s="614"/>
      <c r="BD22" s="610"/>
      <c r="BE22" s="611"/>
      <c r="BF22" s="612"/>
      <c r="BG22" s="613"/>
      <c r="BH22" s="611"/>
      <c r="BI22" s="612"/>
      <c r="BJ22" s="103"/>
      <c r="BK22" s="610"/>
      <c r="BL22" s="611"/>
      <c r="BM22" s="612"/>
      <c r="BN22" s="613"/>
      <c r="BO22" s="611"/>
      <c r="BP22" s="612"/>
      <c r="BQ22" s="614"/>
      <c r="BR22" s="610"/>
      <c r="BS22" s="611"/>
      <c r="BT22" s="612"/>
      <c r="BU22" s="613"/>
      <c r="BV22" s="611"/>
      <c r="BW22" s="612"/>
      <c r="BX22" s="103"/>
      <c r="BY22" s="610"/>
      <c r="BZ22" s="611"/>
      <c r="CA22" s="612"/>
      <c r="CB22" s="613"/>
      <c r="CC22" s="611"/>
      <c r="CD22" s="612"/>
      <c r="CE22" s="103"/>
      <c r="CF22" s="610"/>
      <c r="CG22" s="611"/>
      <c r="CH22" s="612"/>
      <c r="CI22" s="613"/>
      <c r="CJ22" s="611"/>
      <c r="CK22" s="612"/>
      <c r="CL22" s="103"/>
      <c r="CM22" s="103"/>
      <c r="CN22" s="103"/>
      <c r="CO22" s="103"/>
      <c r="CP22" s="103"/>
      <c r="CQ22" s="103"/>
      <c r="CR22" s="103"/>
      <c r="CS22" s="103"/>
      <c r="CT22" s="103"/>
      <c r="CU22" s="103"/>
    </row>
    <row r="23" customFormat="false" ht="15" hidden="false" customHeight="false" outlineLevel="0" collapsed="false">
      <c r="A23" s="597" t="n">
        <v>13</v>
      </c>
      <c r="B23" s="616" t="n">
        <v>83417</v>
      </c>
      <c r="C23" s="146" t="s">
        <v>21</v>
      </c>
      <c r="D23" s="628" t="s">
        <v>32068</v>
      </c>
      <c r="E23" s="629" t="s">
        <v>107</v>
      </c>
      <c r="F23" s="630" t="n">
        <v>338</v>
      </c>
      <c r="G23" s="631" t="n">
        <v>1.9</v>
      </c>
      <c r="H23" s="631" t="n">
        <v>1.03</v>
      </c>
      <c r="I23" s="631" t="n">
        <v>2.93</v>
      </c>
      <c r="J23" s="631" t="n">
        <v>990.34</v>
      </c>
      <c r="K23" s="604" t="n">
        <v>0.242</v>
      </c>
      <c r="L23" s="631" t="n">
        <v>1229.98</v>
      </c>
      <c r="M23" s="624" t="n">
        <v>0.01805059767528</v>
      </c>
      <c r="N23" s="627" t="n">
        <f aca="false">SUM(M11:M23)</f>
        <v>0.804205945699397</v>
      </c>
      <c r="O23" s="622"/>
      <c r="P23" s="633"/>
      <c r="Q23" s="93"/>
      <c r="R23" s="618" t="n">
        <v>11</v>
      </c>
      <c r="S23" s="158" t="n">
        <v>1444.2</v>
      </c>
      <c r="T23" s="619" t="n">
        <v>0.76696666367286</v>
      </c>
      <c r="U23" s="610"/>
      <c r="V23" s="611"/>
      <c r="W23" s="612"/>
      <c r="X23" s="613"/>
      <c r="Y23" s="611"/>
      <c r="Z23" s="612"/>
      <c r="AA23" s="614"/>
      <c r="AB23" s="610"/>
      <c r="AC23" s="611"/>
      <c r="AD23" s="612"/>
      <c r="AE23" s="613"/>
      <c r="AF23" s="611"/>
      <c r="AG23" s="612"/>
      <c r="AH23" s="103"/>
      <c r="AI23" s="610"/>
      <c r="AJ23" s="611"/>
      <c r="AK23" s="612"/>
      <c r="AL23" s="613"/>
      <c r="AM23" s="611"/>
      <c r="AN23" s="612"/>
      <c r="AO23" s="614"/>
      <c r="AP23" s="610"/>
      <c r="AQ23" s="611"/>
      <c r="AR23" s="612"/>
      <c r="AS23" s="613"/>
      <c r="AT23" s="611"/>
      <c r="AU23" s="612"/>
      <c r="AV23" s="103"/>
      <c r="AW23" s="610"/>
      <c r="AX23" s="611"/>
      <c r="AY23" s="612"/>
      <c r="AZ23" s="613"/>
      <c r="BA23" s="611"/>
      <c r="BB23" s="612"/>
      <c r="BC23" s="614"/>
      <c r="BD23" s="610"/>
      <c r="BE23" s="611"/>
      <c r="BF23" s="612"/>
      <c r="BG23" s="613"/>
      <c r="BH23" s="611"/>
      <c r="BI23" s="612"/>
      <c r="BJ23" s="103"/>
      <c r="BK23" s="610"/>
      <c r="BL23" s="611"/>
      <c r="BM23" s="612"/>
      <c r="BN23" s="613"/>
      <c r="BO23" s="611"/>
      <c r="BP23" s="612"/>
      <c r="BQ23" s="614"/>
      <c r="BR23" s="610"/>
      <c r="BS23" s="611"/>
      <c r="BT23" s="612"/>
      <c r="BU23" s="613"/>
      <c r="BV23" s="611"/>
      <c r="BW23" s="612"/>
      <c r="BX23" s="103"/>
      <c r="BY23" s="610"/>
      <c r="BZ23" s="611"/>
      <c r="CA23" s="612"/>
      <c r="CB23" s="613"/>
      <c r="CC23" s="611"/>
      <c r="CD23" s="612"/>
      <c r="CE23" s="103"/>
      <c r="CF23" s="610"/>
      <c r="CG23" s="611"/>
      <c r="CH23" s="612"/>
      <c r="CI23" s="613"/>
      <c r="CJ23" s="611"/>
      <c r="CK23" s="612"/>
      <c r="CL23" s="103"/>
      <c r="CM23" s="103"/>
      <c r="CN23" s="103"/>
      <c r="CO23" s="103"/>
      <c r="CP23" s="103"/>
      <c r="CQ23" s="103"/>
      <c r="CR23" s="103"/>
      <c r="CS23" s="103"/>
      <c r="CT23" s="103"/>
      <c r="CU23" s="103"/>
    </row>
    <row r="24" customFormat="false" ht="15" hidden="false" customHeight="false" outlineLevel="0" collapsed="false">
      <c r="A24" s="597" t="n">
        <v>14</v>
      </c>
      <c r="B24" s="616" t="s">
        <v>32069</v>
      </c>
      <c r="C24" s="146" t="s">
        <v>21</v>
      </c>
      <c r="D24" s="628" t="s">
        <v>32070</v>
      </c>
      <c r="E24" s="629" t="s">
        <v>1454</v>
      </c>
      <c r="F24" s="630" t="n">
        <v>2.88</v>
      </c>
      <c r="G24" s="631" t="n">
        <v>277.78</v>
      </c>
      <c r="H24" s="631" t="n">
        <v>55.77</v>
      </c>
      <c r="I24" s="631" t="n">
        <v>333.55</v>
      </c>
      <c r="J24" s="631" t="n">
        <v>960.62</v>
      </c>
      <c r="K24" s="604" t="n">
        <v>0.242</v>
      </c>
      <c r="L24" s="631" t="n">
        <v>1193.09</v>
      </c>
      <c r="M24" s="624" t="n">
        <v>0.0175092176949217</v>
      </c>
      <c r="N24" s="627" t="n">
        <f aca="false">SUM(M11:M24)</f>
        <v>0.821715163394319</v>
      </c>
      <c r="O24" s="622"/>
      <c r="P24" s="633"/>
      <c r="Q24" s="93"/>
      <c r="R24" s="618" t="n">
        <v>12</v>
      </c>
      <c r="S24" s="158" t="n">
        <v>1307.53</v>
      </c>
      <c r="T24" s="619" t="n">
        <v>0.786155348024117</v>
      </c>
      <c r="U24" s="610"/>
      <c r="V24" s="611"/>
      <c r="W24" s="612"/>
      <c r="X24" s="613"/>
      <c r="Y24" s="611"/>
      <c r="Z24" s="612"/>
      <c r="AA24" s="614"/>
      <c r="AB24" s="610"/>
      <c r="AC24" s="611"/>
      <c r="AD24" s="612"/>
      <c r="AE24" s="613"/>
      <c r="AF24" s="611"/>
      <c r="AG24" s="612"/>
      <c r="AH24" s="103"/>
      <c r="AI24" s="610"/>
      <c r="AJ24" s="611"/>
      <c r="AK24" s="612"/>
      <c r="AL24" s="613"/>
      <c r="AM24" s="611"/>
      <c r="AN24" s="612"/>
      <c r="AO24" s="614"/>
      <c r="AP24" s="610"/>
      <c r="AQ24" s="611"/>
      <c r="AR24" s="612"/>
      <c r="AS24" s="613"/>
      <c r="AT24" s="611"/>
      <c r="AU24" s="612"/>
      <c r="AV24" s="103"/>
      <c r="AW24" s="610"/>
      <c r="AX24" s="611"/>
      <c r="AY24" s="612"/>
      <c r="AZ24" s="613"/>
      <c r="BA24" s="611"/>
      <c r="BB24" s="612"/>
      <c r="BC24" s="614"/>
      <c r="BD24" s="610"/>
      <c r="BE24" s="611"/>
      <c r="BF24" s="612"/>
      <c r="BG24" s="613"/>
      <c r="BH24" s="611"/>
      <c r="BI24" s="612"/>
      <c r="BJ24" s="103"/>
      <c r="BK24" s="610"/>
      <c r="BL24" s="611"/>
      <c r="BM24" s="612"/>
      <c r="BN24" s="613"/>
      <c r="BO24" s="611"/>
      <c r="BP24" s="612"/>
      <c r="BQ24" s="614"/>
      <c r="BR24" s="610"/>
      <c r="BS24" s="611"/>
      <c r="BT24" s="612"/>
      <c r="BU24" s="613"/>
      <c r="BV24" s="611"/>
      <c r="BW24" s="612"/>
      <c r="BX24" s="103"/>
      <c r="BY24" s="610"/>
      <c r="BZ24" s="611"/>
      <c r="CA24" s="612"/>
      <c r="CB24" s="613"/>
      <c r="CC24" s="611"/>
      <c r="CD24" s="612"/>
      <c r="CE24" s="103"/>
      <c r="CF24" s="610"/>
      <c r="CG24" s="611"/>
      <c r="CH24" s="612"/>
      <c r="CI24" s="613"/>
      <c r="CJ24" s="611"/>
      <c r="CK24" s="612"/>
      <c r="CL24" s="103"/>
      <c r="CM24" s="103"/>
      <c r="CN24" s="103"/>
      <c r="CO24" s="103"/>
      <c r="CP24" s="103"/>
      <c r="CQ24" s="103"/>
      <c r="CR24" s="103"/>
      <c r="CS24" s="103"/>
      <c r="CT24" s="103"/>
      <c r="CU24" s="103"/>
    </row>
    <row r="25" customFormat="false" ht="25.5" hidden="false" customHeight="false" outlineLevel="0" collapsed="false">
      <c r="A25" s="597" t="n">
        <v>15</v>
      </c>
      <c r="B25" s="160" t="s">
        <v>32071</v>
      </c>
      <c r="C25" s="130" t="s">
        <v>32072</v>
      </c>
      <c r="D25" s="598" t="s">
        <v>32073</v>
      </c>
      <c r="E25" s="626" t="s">
        <v>107</v>
      </c>
      <c r="F25" s="600" t="n">
        <v>50</v>
      </c>
      <c r="G25" s="601" t="n">
        <v>4.67</v>
      </c>
      <c r="H25" s="602" t="n">
        <v>12.5</v>
      </c>
      <c r="I25" s="602" t="n">
        <v>17.17</v>
      </c>
      <c r="J25" s="603" t="n">
        <v>858.5</v>
      </c>
      <c r="K25" s="604" t="n">
        <v>0.242</v>
      </c>
      <c r="L25" s="603" t="n">
        <v>1066.26</v>
      </c>
      <c r="M25" s="624" t="n">
        <v>0.0156479213298136</v>
      </c>
      <c r="N25" s="627" t="n">
        <f aca="false">SUM(M11:M25)</f>
        <v>0.837363084724132</v>
      </c>
      <c r="O25" s="622"/>
      <c r="P25" s="634" t="s">
        <v>31868</v>
      </c>
      <c r="Q25" s="93"/>
      <c r="R25" s="618" t="n">
        <v>13</v>
      </c>
      <c r="S25" s="158" t="n">
        <v>1229.98</v>
      </c>
      <c r="T25" s="619" t="n">
        <v>0.804205945699397</v>
      </c>
      <c r="U25" s="610"/>
      <c r="V25" s="611"/>
      <c r="W25" s="612"/>
      <c r="X25" s="613"/>
      <c r="Y25" s="611"/>
      <c r="Z25" s="612"/>
      <c r="AA25" s="614"/>
      <c r="AB25" s="610"/>
      <c r="AC25" s="611"/>
      <c r="AD25" s="612"/>
      <c r="AE25" s="613"/>
      <c r="AF25" s="611"/>
      <c r="AG25" s="612"/>
      <c r="AH25" s="103"/>
      <c r="AI25" s="610"/>
      <c r="AJ25" s="611"/>
      <c r="AK25" s="612"/>
      <c r="AL25" s="613"/>
      <c r="AM25" s="611"/>
      <c r="AN25" s="612"/>
      <c r="AO25" s="614"/>
      <c r="AP25" s="610"/>
      <c r="AQ25" s="611"/>
      <c r="AR25" s="612"/>
      <c r="AS25" s="613"/>
      <c r="AT25" s="611"/>
      <c r="AU25" s="612"/>
      <c r="AV25" s="103"/>
      <c r="AW25" s="610"/>
      <c r="AX25" s="611"/>
      <c r="AY25" s="612"/>
      <c r="AZ25" s="613"/>
      <c r="BA25" s="611"/>
      <c r="BB25" s="612"/>
      <c r="BC25" s="614"/>
      <c r="BD25" s="610"/>
      <c r="BE25" s="611"/>
      <c r="BF25" s="612"/>
      <c r="BG25" s="613"/>
      <c r="BH25" s="611"/>
      <c r="BI25" s="612"/>
      <c r="BJ25" s="103"/>
      <c r="BK25" s="610"/>
      <c r="BL25" s="611"/>
      <c r="BM25" s="612"/>
      <c r="BN25" s="613"/>
      <c r="BO25" s="611"/>
      <c r="BP25" s="612"/>
      <c r="BQ25" s="614"/>
      <c r="BR25" s="610"/>
      <c r="BS25" s="611"/>
      <c r="BT25" s="612"/>
      <c r="BU25" s="613"/>
      <c r="BV25" s="611"/>
      <c r="BW25" s="612"/>
      <c r="BX25" s="103"/>
      <c r="BY25" s="610"/>
      <c r="BZ25" s="611"/>
      <c r="CA25" s="612"/>
      <c r="CB25" s="613"/>
      <c r="CC25" s="611"/>
      <c r="CD25" s="612"/>
      <c r="CE25" s="103"/>
      <c r="CF25" s="610"/>
      <c r="CG25" s="611"/>
      <c r="CH25" s="612"/>
      <c r="CI25" s="613"/>
      <c r="CJ25" s="611"/>
      <c r="CK25" s="612"/>
      <c r="CL25" s="103"/>
      <c r="CM25" s="103"/>
      <c r="CN25" s="103"/>
      <c r="CO25" s="103"/>
      <c r="CP25" s="103"/>
      <c r="CQ25" s="103"/>
      <c r="CR25" s="103"/>
      <c r="CS25" s="103"/>
      <c r="CT25" s="103"/>
      <c r="CU25" s="103"/>
    </row>
    <row r="26" customFormat="false" ht="15" hidden="false" customHeight="false" outlineLevel="0" collapsed="false">
      <c r="A26" s="597" t="n">
        <v>16</v>
      </c>
      <c r="B26" s="160" t="n">
        <v>2706</v>
      </c>
      <c r="C26" s="130" t="s">
        <v>21</v>
      </c>
      <c r="D26" s="598" t="s">
        <v>8343</v>
      </c>
      <c r="E26" s="626" t="s">
        <v>729</v>
      </c>
      <c r="F26" s="600" t="n">
        <v>12</v>
      </c>
      <c r="G26" s="601" t="n">
        <v>60.03</v>
      </c>
      <c r="H26" s="602" t="n">
        <v>0</v>
      </c>
      <c r="I26" s="602" t="n">
        <v>60.03</v>
      </c>
      <c r="J26" s="603" t="n">
        <v>720.36</v>
      </c>
      <c r="K26" s="604" t="n">
        <v>0.242</v>
      </c>
      <c r="L26" s="602" t="n">
        <v>894.69</v>
      </c>
      <c r="M26" s="605" t="n">
        <v>0.0131300421422269</v>
      </c>
      <c r="N26" s="627" t="n">
        <f aca="false">SUM(M11:M26)</f>
        <v>0.850493126866359</v>
      </c>
      <c r="O26" s="622"/>
      <c r="P26" s="635" t="n">
        <v>0.5577</v>
      </c>
      <c r="Q26" s="93"/>
      <c r="R26" s="618" t="n">
        <v>14</v>
      </c>
      <c r="S26" s="158" t="n">
        <v>1193.09</v>
      </c>
      <c r="T26" s="619" t="n">
        <v>0.821715163394319</v>
      </c>
      <c r="U26" s="610"/>
      <c r="V26" s="611"/>
      <c r="W26" s="612"/>
      <c r="X26" s="613"/>
      <c r="Y26" s="611"/>
      <c r="Z26" s="612"/>
      <c r="AA26" s="614"/>
      <c r="AB26" s="610"/>
      <c r="AC26" s="611"/>
      <c r="AD26" s="612"/>
      <c r="AE26" s="613"/>
      <c r="AF26" s="611"/>
      <c r="AG26" s="612"/>
      <c r="AH26" s="103"/>
      <c r="AI26" s="610"/>
      <c r="AJ26" s="611"/>
      <c r="AK26" s="612"/>
      <c r="AL26" s="613"/>
      <c r="AM26" s="611"/>
      <c r="AN26" s="612"/>
      <c r="AO26" s="614"/>
      <c r="AP26" s="610"/>
      <c r="AQ26" s="611"/>
      <c r="AR26" s="612"/>
      <c r="AS26" s="613"/>
      <c r="AT26" s="611"/>
      <c r="AU26" s="612"/>
      <c r="AV26" s="103"/>
      <c r="AW26" s="610"/>
      <c r="AX26" s="611"/>
      <c r="AY26" s="612"/>
      <c r="AZ26" s="613"/>
      <c r="BA26" s="611"/>
      <c r="BB26" s="612"/>
      <c r="BC26" s="614"/>
      <c r="BD26" s="610"/>
      <c r="BE26" s="611"/>
      <c r="BF26" s="612"/>
      <c r="BG26" s="613"/>
      <c r="BH26" s="611"/>
      <c r="BI26" s="612"/>
      <c r="BJ26" s="103"/>
      <c r="BK26" s="610"/>
      <c r="BL26" s="611"/>
      <c r="BM26" s="612"/>
      <c r="BN26" s="613"/>
      <c r="BO26" s="611"/>
      <c r="BP26" s="612"/>
      <c r="BQ26" s="614"/>
      <c r="BR26" s="610"/>
      <c r="BS26" s="611"/>
      <c r="BT26" s="612"/>
      <c r="BU26" s="613"/>
      <c r="BV26" s="611"/>
      <c r="BW26" s="612"/>
      <c r="BX26" s="103"/>
      <c r="BY26" s="610"/>
      <c r="BZ26" s="611"/>
      <c r="CA26" s="612"/>
      <c r="CB26" s="613"/>
      <c r="CC26" s="611"/>
      <c r="CD26" s="612"/>
      <c r="CE26" s="103"/>
      <c r="CF26" s="610"/>
      <c r="CG26" s="611"/>
      <c r="CH26" s="612"/>
      <c r="CI26" s="613"/>
      <c r="CJ26" s="611"/>
      <c r="CK26" s="612"/>
      <c r="CL26" s="103"/>
      <c r="CM26" s="103"/>
      <c r="CN26" s="103"/>
      <c r="CO26" s="103"/>
      <c r="CP26" s="103"/>
      <c r="CQ26" s="103"/>
      <c r="CR26" s="103"/>
      <c r="CS26" s="103"/>
      <c r="CT26" s="103"/>
      <c r="CU26" s="103"/>
    </row>
    <row r="27" customFormat="false" ht="25.5" hidden="false" customHeight="false" outlineLevel="0" collapsed="false">
      <c r="A27" s="597" t="n">
        <v>17</v>
      </c>
      <c r="B27" s="160" t="s">
        <v>71</v>
      </c>
      <c r="C27" s="130" t="s">
        <v>72</v>
      </c>
      <c r="D27" s="598" t="s">
        <v>73</v>
      </c>
      <c r="E27" s="626" t="s">
        <v>67</v>
      </c>
      <c r="F27" s="600" t="n">
        <v>60</v>
      </c>
      <c r="G27" s="601"/>
      <c r="H27" s="602" t="n">
        <v>11.01056</v>
      </c>
      <c r="I27" s="602" t="n">
        <v>11.01</v>
      </c>
      <c r="J27" s="603" t="n">
        <v>660.6</v>
      </c>
      <c r="K27" s="604" t="n">
        <v>0.242</v>
      </c>
      <c r="L27" s="602" t="n">
        <v>820.47</v>
      </c>
      <c r="M27" s="605" t="n">
        <v>0.0120408249521431</v>
      </c>
      <c r="N27" s="627" t="n">
        <f aca="false">SUM(M11:M27)</f>
        <v>0.862533951818503</v>
      </c>
      <c r="O27" s="103"/>
      <c r="P27" s="633"/>
      <c r="Q27" s="93"/>
      <c r="R27" s="618" t="n">
        <v>15</v>
      </c>
      <c r="S27" s="158" t="n">
        <v>1066.26</v>
      </c>
      <c r="T27" s="619" t="n">
        <v>0.837363084724132</v>
      </c>
      <c r="U27" s="610"/>
      <c r="V27" s="611"/>
      <c r="W27" s="612"/>
      <c r="X27" s="613"/>
      <c r="Y27" s="611"/>
      <c r="Z27" s="612"/>
      <c r="AA27" s="614"/>
      <c r="AB27" s="610"/>
      <c r="AC27" s="611"/>
      <c r="AD27" s="612"/>
      <c r="AE27" s="613"/>
      <c r="AF27" s="611"/>
      <c r="AG27" s="612"/>
      <c r="AH27" s="103"/>
      <c r="AI27" s="610"/>
      <c r="AJ27" s="611"/>
      <c r="AK27" s="612"/>
      <c r="AL27" s="613"/>
      <c r="AM27" s="611"/>
      <c r="AN27" s="612"/>
      <c r="AO27" s="614"/>
      <c r="AP27" s="610"/>
      <c r="AQ27" s="611"/>
      <c r="AR27" s="612"/>
      <c r="AS27" s="613"/>
      <c r="AT27" s="611"/>
      <c r="AU27" s="612"/>
      <c r="AV27" s="103"/>
      <c r="AW27" s="610"/>
      <c r="AX27" s="611"/>
      <c r="AY27" s="612"/>
      <c r="AZ27" s="613"/>
      <c r="BA27" s="611"/>
      <c r="BB27" s="612"/>
      <c r="BC27" s="614"/>
      <c r="BD27" s="610"/>
      <c r="BE27" s="611"/>
      <c r="BF27" s="612"/>
      <c r="BG27" s="613"/>
      <c r="BH27" s="611"/>
      <c r="BI27" s="612"/>
      <c r="BJ27" s="103"/>
      <c r="BK27" s="610"/>
      <c r="BL27" s="611"/>
      <c r="BM27" s="612"/>
      <c r="BN27" s="613"/>
      <c r="BO27" s="611"/>
      <c r="BP27" s="612"/>
      <c r="BQ27" s="614"/>
      <c r="BR27" s="610"/>
      <c r="BS27" s="611"/>
      <c r="BT27" s="612"/>
      <c r="BU27" s="613"/>
      <c r="BV27" s="611"/>
      <c r="BW27" s="612"/>
      <c r="BX27" s="103"/>
      <c r="BY27" s="610"/>
      <c r="BZ27" s="611"/>
      <c r="CA27" s="612"/>
      <c r="CB27" s="613"/>
      <c r="CC27" s="611"/>
      <c r="CD27" s="612"/>
      <c r="CE27" s="103"/>
      <c r="CF27" s="610"/>
      <c r="CG27" s="611"/>
      <c r="CH27" s="612"/>
      <c r="CI27" s="613"/>
      <c r="CJ27" s="611"/>
      <c r="CK27" s="612"/>
      <c r="CL27" s="103"/>
      <c r="CM27" s="103"/>
      <c r="CN27" s="103"/>
      <c r="CO27" s="103"/>
      <c r="CP27" s="103"/>
      <c r="CQ27" s="103"/>
      <c r="CR27" s="103"/>
      <c r="CS27" s="103"/>
      <c r="CT27" s="103"/>
      <c r="CU27" s="103"/>
    </row>
    <row r="28" customFormat="false" ht="15" hidden="false" customHeight="false" outlineLevel="0" collapsed="false">
      <c r="A28" s="597" t="n">
        <v>18</v>
      </c>
      <c r="B28" s="616" t="n">
        <v>72104</v>
      </c>
      <c r="C28" s="146" t="s">
        <v>21</v>
      </c>
      <c r="D28" s="628" t="s">
        <v>32074</v>
      </c>
      <c r="E28" s="629" t="s">
        <v>107</v>
      </c>
      <c r="F28" s="630" t="n">
        <v>23.2</v>
      </c>
      <c r="G28" s="631" t="n">
        <v>20.02</v>
      </c>
      <c r="H28" s="631" t="n">
        <v>6.42</v>
      </c>
      <c r="I28" s="631" t="n">
        <v>26.44</v>
      </c>
      <c r="J28" s="631" t="n">
        <v>613.41</v>
      </c>
      <c r="K28" s="604" t="n">
        <v>0.242</v>
      </c>
      <c r="L28" s="631" t="n">
        <v>761.86</v>
      </c>
      <c r="M28" s="624" t="n">
        <v>0.0111806926493836</v>
      </c>
      <c r="N28" s="627" t="n">
        <f aca="false">SUM(M11:M28)</f>
        <v>0.873714644467886</v>
      </c>
      <c r="O28" s="622"/>
      <c r="P28" s="633"/>
      <c r="Q28" s="93"/>
      <c r="R28" s="618" t="n">
        <v>16</v>
      </c>
      <c r="S28" s="158" t="n">
        <v>894.69</v>
      </c>
      <c r="T28" s="619" t="n">
        <v>0.850493126866359</v>
      </c>
      <c r="U28" s="610"/>
      <c r="V28" s="611"/>
      <c r="W28" s="612"/>
      <c r="X28" s="613"/>
      <c r="Y28" s="611"/>
      <c r="Z28" s="612"/>
      <c r="AA28" s="614"/>
      <c r="AB28" s="610"/>
      <c r="AC28" s="611"/>
      <c r="AD28" s="612"/>
      <c r="AE28" s="613"/>
      <c r="AF28" s="611"/>
      <c r="AG28" s="612"/>
      <c r="AH28" s="103"/>
      <c r="AI28" s="610"/>
      <c r="AJ28" s="611"/>
      <c r="AK28" s="612"/>
      <c r="AL28" s="613"/>
      <c r="AM28" s="611"/>
      <c r="AN28" s="612"/>
      <c r="AO28" s="614"/>
      <c r="AP28" s="610"/>
      <c r="AQ28" s="611"/>
      <c r="AR28" s="612"/>
      <c r="AS28" s="613"/>
      <c r="AT28" s="611"/>
      <c r="AU28" s="612"/>
      <c r="AV28" s="103"/>
      <c r="AW28" s="610"/>
      <c r="AX28" s="611"/>
      <c r="AY28" s="612"/>
      <c r="AZ28" s="613"/>
      <c r="BA28" s="611"/>
      <c r="BB28" s="612"/>
      <c r="BC28" s="614"/>
      <c r="BD28" s="610"/>
      <c r="BE28" s="611"/>
      <c r="BF28" s="612"/>
      <c r="BG28" s="613"/>
      <c r="BH28" s="611"/>
      <c r="BI28" s="612"/>
      <c r="BJ28" s="103"/>
      <c r="BK28" s="610"/>
      <c r="BL28" s="611"/>
      <c r="BM28" s="612"/>
      <c r="BN28" s="613"/>
      <c r="BO28" s="611"/>
      <c r="BP28" s="612"/>
      <c r="BQ28" s="614"/>
      <c r="BR28" s="610"/>
      <c r="BS28" s="611"/>
      <c r="BT28" s="612"/>
      <c r="BU28" s="613"/>
      <c r="BV28" s="611"/>
      <c r="BW28" s="612"/>
      <c r="BX28" s="103"/>
      <c r="BY28" s="610"/>
      <c r="BZ28" s="611"/>
      <c r="CA28" s="612"/>
      <c r="CB28" s="613"/>
      <c r="CC28" s="611"/>
      <c r="CD28" s="612"/>
      <c r="CE28" s="103"/>
      <c r="CF28" s="610"/>
      <c r="CG28" s="611"/>
      <c r="CH28" s="612"/>
      <c r="CI28" s="613"/>
      <c r="CJ28" s="611"/>
      <c r="CK28" s="612"/>
      <c r="CL28" s="103"/>
      <c r="CM28" s="103"/>
      <c r="CN28" s="103"/>
      <c r="CO28" s="103"/>
      <c r="CP28" s="103"/>
      <c r="CQ28" s="103"/>
      <c r="CR28" s="103"/>
      <c r="CS28" s="103"/>
      <c r="CT28" s="103"/>
      <c r="CU28" s="103"/>
    </row>
    <row r="29" customFormat="false" ht="25.5" hidden="false" customHeight="false" outlineLevel="0" collapsed="false">
      <c r="A29" s="597" t="n">
        <v>19</v>
      </c>
      <c r="B29" s="160" t="n">
        <v>73481</v>
      </c>
      <c r="C29" s="130" t="s">
        <v>21</v>
      </c>
      <c r="D29" s="598" t="s">
        <v>32075</v>
      </c>
      <c r="E29" s="626" t="s">
        <v>1454</v>
      </c>
      <c r="F29" s="600" t="n">
        <v>16.3</v>
      </c>
      <c r="G29" s="601" t="n">
        <v>8.65</v>
      </c>
      <c r="H29" s="602" t="n">
        <v>21.93</v>
      </c>
      <c r="I29" s="602" t="n">
        <v>30.58</v>
      </c>
      <c r="J29" s="603" t="n">
        <v>498.454</v>
      </c>
      <c r="K29" s="604" t="n">
        <v>0.242</v>
      </c>
      <c r="L29" s="603" t="n">
        <v>619.07</v>
      </c>
      <c r="M29" s="624" t="n">
        <v>0.00908517496449992</v>
      </c>
      <c r="N29" s="627" t="n">
        <f aca="false">SUM(M11:M29)</f>
        <v>0.882799819432386</v>
      </c>
      <c r="O29" s="622"/>
      <c r="P29" s="633"/>
      <c r="Q29" s="93"/>
      <c r="R29" s="618" t="n">
        <v>17</v>
      </c>
      <c r="S29" s="158" t="n">
        <v>820.47</v>
      </c>
      <c r="T29" s="619" t="n">
        <v>0.862533951818503</v>
      </c>
      <c r="U29" s="610"/>
      <c r="V29" s="611"/>
      <c r="W29" s="612"/>
      <c r="X29" s="613"/>
      <c r="Y29" s="611"/>
      <c r="Z29" s="612"/>
      <c r="AA29" s="614"/>
      <c r="AB29" s="610"/>
      <c r="AC29" s="611"/>
      <c r="AD29" s="612"/>
      <c r="AE29" s="613"/>
      <c r="AF29" s="611"/>
      <c r="AG29" s="612"/>
      <c r="AH29" s="103"/>
      <c r="AI29" s="610"/>
      <c r="AJ29" s="611"/>
      <c r="AK29" s="612"/>
      <c r="AL29" s="613"/>
      <c r="AM29" s="611"/>
      <c r="AN29" s="612"/>
      <c r="AO29" s="614"/>
      <c r="AP29" s="610"/>
      <c r="AQ29" s="611"/>
      <c r="AR29" s="612"/>
      <c r="AS29" s="613"/>
      <c r="AT29" s="611"/>
      <c r="AU29" s="612"/>
      <c r="AV29" s="103"/>
      <c r="AW29" s="610"/>
      <c r="AX29" s="611"/>
      <c r="AY29" s="612"/>
      <c r="AZ29" s="613"/>
      <c r="BA29" s="611"/>
      <c r="BB29" s="612"/>
      <c r="BC29" s="614"/>
      <c r="BD29" s="610"/>
      <c r="BE29" s="611"/>
      <c r="BF29" s="612"/>
      <c r="BG29" s="613"/>
      <c r="BH29" s="611"/>
      <c r="BI29" s="612"/>
      <c r="BJ29" s="103"/>
      <c r="BK29" s="610"/>
      <c r="BL29" s="611"/>
      <c r="BM29" s="612"/>
      <c r="BN29" s="613"/>
      <c r="BO29" s="611"/>
      <c r="BP29" s="612"/>
      <c r="BQ29" s="614"/>
      <c r="BR29" s="610"/>
      <c r="BS29" s="611"/>
      <c r="BT29" s="612"/>
      <c r="BU29" s="613"/>
      <c r="BV29" s="611"/>
      <c r="BW29" s="612"/>
      <c r="BX29" s="103"/>
      <c r="BY29" s="610"/>
      <c r="BZ29" s="611"/>
      <c r="CA29" s="612"/>
      <c r="CB29" s="613"/>
      <c r="CC29" s="611"/>
      <c r="CD29" s="612"/>
      <c r="CE29" s="103"/>
      <c r="CF29" s="610"/>
      <c r="CG29" s="611"/>
      <c r="CH29" s="612"/>
      <c r="CI29" s="613"/>
      <c r="CJ29" s="611"/>
      <c r="CK29" s="612"/>
      <c r="CL29" s="103"/>
      <c r="CM29" s="103"/>
      <c r="CN29" s="103"/>
      <c r="CO29" s="103"/>
      <c r="CP29" s="103"/>
      <c r="CQ29" s="103"/>
      <c r="CR29" s="103"/>
      <c r="CS29" s="103"/>
      <c r="CT29" s="103"/>
      <c r="CU29" s="103"/>
    </row>
    <row r="30" customFormat="false" ht="51" hidden="false" customHeight="false" outlineLevel="0" collapsed="false">
      <c r="A30" s="597" t="n">
        <v>20</v>
      </c>
      <c r="B30" s="160" t="n">
        <v>73467</v>
      </c>
      <c r="C30" s="130" t="s">
        <v>21</v>
      </c>
      <c r="D30" s="598" t="s">
        <v>698</v>
      </c>
      <c r="E30" s="632" t="s">
        <v>478</v>
      </c>
      <c r="F30" s="600" t="n">
        <v>4</v>
      </c>
      <c r="G30" s="602" t="n">
        <v>88.61</v>
      </c>
      <c r="H30" s="602" t="n">
        <v>22.1525</v>
      </c>
      <c r="I30" s="603" t="n">
        <v>110.76</v>
      </c>
      <c r="J30" s="602" t="n">
        <v>443.04</v>
      </c>
      <c r="K30" s="604" t="n">
        <v>0.242</v>
      </c>
      <c r="L30" s="603" t="n">
        <v>550.26</v>
      </c>
      <c r="M30" s="605" t="n">
        <v>0.00807535234459063</v>
      </c>
      <c r="N30" s="627" t="n">
        <f aca="false">SUM(M11:M30)</f>
        <v>0.890875171776977</v>
      </c>
      <c r="O30" s="622"/>
      <c r="P30" s="633"/>
      <c r="Q30" s="93"/>
      <c r="R30" s="618" t="n">
        <v>18</v>
      </c>
      <c r="S30" s="158" t="n">
        <v>761.86</v>
      </c>
      <c r="T30" s="619" t="n">
        <v>0.873714644467886</v>
      </c>
      <c r="U30" s="610"/>
      <c r="V30" s="611"/>
      <c r="W30" s="612"/>
      <c r="X30" s="613"/>
      <c r="Y30" s="611"/>
      <c r="Z30" s="612"/>
      <c r="AA30" s="614"/>
      <c r="AB30" s="610"/>
      <c r="AC30" s="611"/>
      <c r="AD30" s="612"/>
      <c r="AE30" s="613"/>
      <c r="AF30" s="611"/>
      <c r="AG30" s="612"/>
      <c r="AH30" s="103"/>
      <c r="AI30" s="610"/>
      <c r="AJ30" s="611"/>
      <c r="AK30" s="612"/>
      <c r="AL30" s="613"/>
      <c r="AM30" s="611"/>
      <c r="AN30" s="612"/>
      <c r="AO30" s="614"/>
      <c r="AP30" s="610"/>
      <c r="AQ30" s="611"/>
      <c r="AR30" s="612"/>
      <c r="AS30" s="613"/>
      <c r="AT30" s="611"/>
      <c r="AU30" s="612"/>
      <c r="AV30" s="103"/>
      <c r="AW30" s="610"/>
      <c r="AX30" s="611"/>
      <c r="AY30" s="612"/>
      <c r="AZ30" s="613"/>
      <c r="BA30" s="611"/>
      <c r="BB30" s="612"/>
      <c r="BC30" s="614"/>
      <c r="BD30" s="610"/>
      <c r="BE30" s="611"/>
      <c r="BF30" s="612"/>
      <c r="BG30" s="613"/>
      <c r="BH30" s="611"/>
      <c r="BI30" s="612"/>
      <c r="BJ30" s="103"/>
      <c r="BK30" s="610"/>
      <c r="BL30" s="611"/>
      <c r="BM30" s="612"/>
      <c r="BN30" s="613"/>
      <c r="BO30" s="611"/>
      <c r="BP30" s="612"/>
      <c r="BQ30" s="614"/>
      <c r="BR30" s="610"/>
      <c r="BS30" s="611"/>
      <c r="BT30" s="612"/>
      <c r="BU30" s="613"/>
      <c r="BV30" s="611"/>
      <c r="BW30" s="612"/>
      <c r="BX30" s="103"/>
      <c r="BY30" s="610"/>
      <c r="BZ30" s="611"/>
      <c r="CA30" s="612"/>
      <c r="CB30" s="613"/>
      <c r="CC30" s="611"/>
      <c r="CD30" s="612"/>
      <c r="CE30" s="103"/>
      <c r="CF30" s="610"/>
      <c r="CG30" s="611"/>
      <c r="CH30" s="612"/>
      <c r="CI30" s="613"/>
      <c r="CJ30" s="611"/>
      <c r="CK30" s="612"/>
      <c r="CL30" s="103"/>
      <c r="CM30" s="103"/>
      <c r="CN30" s="103"/>
      <c r="CO30" s="103"/>
      <c r="CP30" s="103"/>
      <c r="CQ30" s="103"/>
      <c r="CR30" s="103"/>
      <c r="CS30" s="103"/>
      <c r="CT30" s="103"/>
      <c r="CU30" s="103"/>
    </row>
    <row r="31" customFormat="false" ht="25.5" hidden="false" customHeight="false" outlineLevel="0" collapsed="false">
      <c r="A31" s="597" t="n">
        <v>21</v>
      </c>
      <c r="B31" s="160" t="s">
        <v>78</v>
      </c>
      <c r="C31" s="130" t="s">
        <v>34</v>
      </c>
      <c r="D31" s="598" t="s">
        <v>27031</v>
      </c>
      <c r="E31" s="626" t="s">
        <v>67</v>
      </c>
      <c r="F31" s="600" t="n">
        <v>28.8</v>
      </c>
      <c r="G31" s="601" t="n">
        <v>2.64</v>
      </c>
      <c r="H31" s="602" t="n">
        <v>10.37</v>
      </c>
      <c r="I31" s="602" t="n">
        <v>13.01</v>
      </c>
      <c r="J31" s="603" t="n">
        <v>374.69</v>
      </c>
      <c r="K31" s="604" t="n">
        <v>0.242</v>
      </c>
      <c r="L31" s="603" t="n">
        <v>465.36</v>
      </c>
      <c r="M31" s="624" t="n">
        <v>0.00682940058713826</v>
      </c>
      <c r="N31" s="627" t="n">
        <f aca="false">SUM(M11:M31)</f>
        <v>0.897704572364115</v>
      </c>
      <c r="O31" s="622"/>
      <c r="P31" s="633"/>
      <c r="Q31" s="93"/>
      <c r="R31" s="618" t="n">
        <v>19</v>
      </c>
      <c r="S31" s="158" t="n">
        <v>619.07</v>
      </c>
      <c r="T31" s="619" t="n">
        <v>0.882799819432386</v>
      </c>
      <c r="U31" s="610"/>
      <c r="V31" s="611"/>
      <c r="W31" s="612"/>
      <c r="X31" s="613"/>
      <c r="Y31" s="611"/>
      <c r="Z31" s="612"/>
      <c r="AA31" s="614"/>
      <c r="AB31" s="610"/>
      <c r="AC31" s="611"/>
      <c r="AD31" s="612"/>
      <c r="AE31" s="613"/>
      <c r="AF31" s="611"/>
      <c r="AG31" s="612"/>
      <c r="AH31" s="103"/>
      <c r="AI31" s="610"/>
      <c r="AJ31" s="611"/>
      <c r="AK31" s="612"/>
      <c r="AL31" s="613"/>
      <c r="AM31" s="611"/>
      <c r="AN31" s="612"/>
      <c r="AO31" s="614"/>
      <c r="AP31" s="610"/>
      <c r="AQ31" s="611"/>
      <c r="AR31" s="612"/>
      <c r="AS31" s="613"/>
      <c r="AT31" s="611"/>
      <c r="AU31" s="612"/>
      <c r="AV31" s="103"/>
      <c r="AW31" s="610"/>
      <c r="AX31" s="611"/>
      <c r="AY31" s="612"/>
      <c r="AZ31" s="613"/>
      <c r="BA31" s="611"/>
      <c r="BB31" s="612"/>
      <c r="BC31" s="614"/>
      <c r="BD31" s="610"/>
      <c r="BE31" s="611"/>
      <c r="BF31" s="612"/>
      <c r="BG31" s="613"/>
      <c r="BH31" s="611"/>
      <c r="BI31" s="612"/>
      <c r="BJ31" s="103"/>
      <c r="BK31" s="610"/>
      <c r="BL31" s="611"/>
      <c r="BM31" s="612"/>
      <c r="BN31" s="613"/>
      <c r="BO31" s="611"/>
      <c r="BP31" s="612"/>
      <c r="BQ31" s="614"/>
      <c r="BR31" s="610"/>
      <c r="BS31" s="611"/>
      <c r="BT31" s="612"/>
      <c r="BU31" s="613"/>
      <c r="BV31" s="611"/>
      <c r="BW31" s="612"/>
      <c r="BX31" s="103"/>
      <c r="BY31" s="610"/>
      <c r="BZ31" s="611"/>
      <c r="CA31" s="612"/>
      <c r="CB31" s="613"/>
      <c r="CC31" s="611"/>
      <c r="CD31" s="612"/>
      <c r="CE31" s="103"/>
      <c r="CF31" s="610"/>
      <c r="CG31" s="611"/>
      <c r="CH31" s="612"/>
      <c r="CI31" s="613"/>
      <c r="CJ31" s="611"/>
      <c r="CK31" s="612"/>
      <c r="CL31" s="103"/>
      <c r="CM31" s="103"/>
      <c r="CN31" s="103"/>
      <c r="CO31" s="103"/>
      <c r="CP31" s="103"/>
      <c r="CQ31" s="103"/>
      <c r="CR31" s="103"/>
      <c r="CS31" s="103"/>
      <c r="CT31" s="103"/>
      <c r="CU31" s="103"/>
    </row>
    <row r="32" customFormat="false" ht="15" hidden="false" customHeight="false" outlineLevel="0" collapsed="false">
      <c r="A32" s="597" t="n">
        <v>22</v>
      </c>
      <c r="B32" s="616" t="s">
        <v>32076</v>
      </c>
      <c r="C32" s="146" t="s">
        <v>21</v>
      </c>
      <c r="D32" s="628" t="s">
        <v>32077</v>
      </c>
      <c r="E32" s="629" t="s">
        <v>67</v>
      </c>
      <c r="F32" s="630" t="n">
        <v>59</v>
      </c>
      <c r="G32" s="631" t="n">
        <v>4.36</v>
      </c>
      <c r="H32" s="631" t="n">
        <v>1.98</v>
      </c>
      <c r="I32" s="631" t="n">
        <v>6.34</v>
      </c>
      <c r="J32" s="631" t="n">
        <v>374.06</v>
      </c>
      <c r="K32" s="604" t="n">
        <v>0.242</v>
      </c>
      <c r="L32" s="631" t="n">
        <v>464.58</v>
      </c>
      <c r="M32" s="624" t="n">
        <v>0.00681795368053269</v>
      </c>
      <c r="N32" s="627" t="n">
        <f aca="false">SUM(M11:M32)</f>
        <v>0.904522526044648</v>
      </c>
      <c r="O32" s="622"/>
      <c r="P32" s="633"/>
      <c r="Q32" s="93"/>
      <c r="R32" s="618" t="n">
        <v>20</v>
      </c>
      <c r="S32" s="158" t="n">
        <v>550.26</v>
      </c>
      <c r="T32" s="619" t="n">
        <v>0.890875171776977</v>
      </c>
      <c r="U32" s="610"/>
      <c r="V32" s="611"/>
      <c r="W32" s="612"/>
      <c r="X32" s="613"/>
      <c r="Y32" s="611"/>
      <c r="Z32" s="612"/>
      <c r="AA32" s="614"/>
      <c r="AB32" s="610"/>
      <c r="AC32" s="611"/>
      <c r="AD32" s="612"/>
      <c r="AE32" s="613"/>
      <c r="AF32" s="611"/>
      <c r="AG32" s="612"/>
      <c r="AH32" s="103"/>
      <c r="AI32" s="610"/>
      <c r="AJ32" s="611"/>
      <c r="AK32" s="612"/>
      <c r="AL32" s="613"/>
      <c r="AM32" s="611"/>
      <c r="AN32" s="612"/>
      <c r="AO32" s="614"/>
      <c r="AP32" s="610"/>
      <c r="AQ32" s="611"/>
      <c r="AR32" s="612"/>
      <c r="AS32" s="613"/>
      <c r="AT32" s="611"/>
      <c r="AU32" s="612"/>
      <c r="AV32" s="103"/>
      <c r="AW32" s="610"/>
      <c r="AX32" s="611"/>
      <c r="AY32" s="612"/>
      <c r="AZ32" s="613"/>
      <c r="BA32" s="611"/>
      <c r="BB32" s="612"/>
      <c r="BC32" s="614"/>
      <c r="BD32" s="610"/>
      <c r="BE32" s="611"/>
      <c r="BF32" s="612"/>
      <c r="BG32" s="613"/>
      <c r="BH32" s="611"/>
      <c r="BI32" s="612"/>
      <c r="BJ32" s="103"/>
      <c r="BK32" s="610"/>
      <c r="BL32" s="611"/>
      <c r="BM32" s="612"/>
      <c r="BN32" s="613"/>
      <c r="BO32" s="611"/>
      <c r="BP32" s="612"/>
      <c r="BQ32" s="614"/>
      <c r="BR32" s="610"/>
      <c r="BS32" s="611"/>
      <c r="BT32" s="612"/>
      <c r="BU32" s="613"/>
      <c r="BV32" s="611"/>
      <c r="BW32" s="612"/>
      <c r="BX32" s="103"/>
      <c r="BY32" s="610"/>
      <c r="BZ32" s="611"/>
      <c r="CA32" s="612"/>
      <c r="CB32" s="613"/>
      <c r="CC32" s="611"/>
      <c r="CD32" s="612"/>
      <c r="CE32" s="103"/>
      <c r="CF32" s="610"/>
      <c r="CG32" s="611"/>
      <c r="CH32" s="612"/>
      <c r="CI32" s="613"/>
      <c r="CJ32" s="611"/>
      <c r="CK32" s="612"/>
      <c r="CL32" s="103"/>
      <c r="CM32" s="103"/>
      <c r="CN32" s="103"/>
      <c r="CO32" s="103"/>
      <c r="CP32" s="103"/>
      <c r="CQ32" s="103"/>
      <c r="CR32" s="103"/>
      <c r="CS32" s="103"/>
      <c r="CT32" s="103"/>
      <c r="CU32" s="103"/>
    </row>
    <row r="33" customFormat="false" ht="38.25" hidden="false" customHeight="false" outlineLevel="0" collapsed="false">
      <c r="A33" s="597" t="n">
        <v>23</v>
      </c>
      <c r="B33" s="160" t="s">
        <v>99</v>
      </c>
      <c r="C33" s="130"/>
      <c r="D33" s="598" t="s">
        <v>32078</v>
      </c>
      <c r="E33" s="626" t="s">
        <v>109</v>
      </c>
      <c r="F33" s="600" t="n">
        <v>16</v>
      </c>
      <c r="G33" s="601" t="n">
        <v>18.38</v>
      </c>
      <c r="H33" s="602" t="n">
        <v>4.595</v>
      </c>
      <c r="I33" s="602" t="n">
        <v>22.98</v>
      </c>
      <c r="J33" s="603" t="n">
        <v>367.68</v>
      </c>
      <c r="K33" s="604" t="n">
        <v>0.242</v>
      </c>
      <c r="L33" s="602" t="n">
        <v>456.66</v>
      </c>
      <c r="M33" s="605" t="n">
        <v>0.00670172355192229</v>
      </c>
      <c r="N33" s="627" t="n">
        <f aca="false">SUM(M11:M33)</f>
        <v>0.91122424959657</v>
      </c>
      <c r="O33" s="622"/>
      <c r="P33" s="633"/>
      <c r="Q33" s="93"/>
      <c r="R33" s="618" t="n">
        <v>21</v>
      </c>
      <c r="S33" s="158" t="n">
        <v>465.36</v>
      </c>
      <c r="T33" s="619" t="n">
        <v>0.897704572364115</v>
      </c>
      <c r="U33" s="610"/>
      <c r="V33" s="611"/>
      <c r="W33" s="612"/>
      <c r="X33" s="613"/>
      <c r="Y33" s="611"/>
      <c r="Z33" s="612"/>
      <c r="AA33" s="614"/>
      <c r="AB33" s="610"/>
      <c r="AC33" s="611"/>
      <c r="AD33" s="612"/>
      <c r="AE33" s="613"/>
      <c r="AF33" s="611"/>
      <c r="AG33" s="612"/>
      <c r="AH33" s="103"/>
      <c r="AI33" s="610"/>
      <c r="AJ33" s="611"/>
      <c r="AK33" s="612"/>
      <c r="AL33" s="613"/>
      <c r="AM33" s="611"/>
      <c r="AN33" s="612"/>
      <c r="AO33" s="614"/>
      <c r="AP33" s="610"/>
      <c r="AQ33" s="611"/>
      <c r="AR33" s="612"/>
      <c r="AS33" s="613"/>
      <c r="AT33" s="611"/>
      <c r="AU33" s="612"/>
      <c r="AV33" s="103"/>
      <c r="AW33" s="610"/>
      <c r="AX33" s="611"/>
      <c r="AY33" s="612"/>
      <c r="AZ33" s="613"/>
      <c r="BA33" s="611"/>
      <c r="BB33" s="612"/>
      <c r="BC33" s="614"/>
      <c r="BD33" s="610"/>
      <c r="BE33" s="611"/>
      <c r="BF33" s="612"/>
      <c r="BG33" s="613"/>
      <c r="BH33" s="611"/>
      <c r="BI33" s="612"/>
      <c r="BJ33" s="103"/>
      <c r="BK33" s="610"/>
      <c r="BL33" s="611"/>
      <c r="BM33" s="612"/>
      <c r="BN33" s="613"/>
      <c r="BO33" s="611"/>
      <c r="BP33" s="612"/>
      <c r="BQ33" s="614"/>
      <c r="BR33" s="610"/>
      <c r="BS33" s="611"/>
      <c r="BT33" s="612"/>
      <c r="BU33" s="613"/>
      <c r="BV33" s="611"/>
      <c r="BW33" s="612"/>
      <c r="BX33" s="103"/>
      <c r="BY33" s="610"/>
      <c r="BZ33" s="611"/>
      <c r="CA33" s="612"/>
      <c r="CB33" s="613"/>
      <c r="CC33" s="611"/>
      <c r="CD33" s="612"/>
      <c r="CE33" s="103"/>
      <c r="CF33" s="610"/>
      <c r="CG33" s="611"/>
      <c r="CH33" s="612"/>
      <c r="CI33" s="613"/>
      <c r="CJ33" s="611"/>
      <c r="CK33" s="612"/>
      <c r="CL33" s="103"/>
      <c r="CM33" s="103"/>
      <c r="CN33" s="103"/>
      <c r="CO33" s="103"/>
      <c r="CP33" s="103"/>
      <c r="CQ33" s="103"/>
      <c r="CR33" s="103"/>
      <c r="CS33" s="103"/>
      <c r="CT33" s="103"/>
      <c r="CU33" s="103"/>
    </row>
    <row r="34" customFormat="false" ht="15" hidden="false" customHeight="false" outlineLevel="0" collapsed="false">
      <c r="A34" s="597" t="n">
        <v>24</v>
      </c>
      <c r="B34" s="160" t="s">
        <v>65</v>
      </c>
      <c r="C34" s="130" t="s">
        <v>21</v>
      </c>
      <c r="D34" s="598" t="s">
        <v>473</v>
      </c>
      <c r="E34" s="626" t="s">
        <v>67</v>
      </c>
      <c r="F34" s="600" t="n">
        <v>1.6</v>
      </c>
      <c r="G34" s="601" t="n">
        <v>193.95</v>
      </c>
      <c r="H34" s="602" t="n">
        <v>28.98</v>
      </c>
      <c r="I34" s="602" t="n">
        <v>222.93</v>
      </c>
      <c r="J34" s="603" t="n">
        <v>356.69</v>
      </c>
      <c r="K34" s="604" t="n">
        <v>0.242</v>
      </c>
      <c r="L34" s="603" t="n">
        <v>443.01</v>
      </c>
      <c r="M34" s="624" t="n">
        <v>0.00650140268632482</v>
      </c>
      <c r="N34" s="627" t="n">
        <f aca="false">SUM(M11:M34)</f>
        <v>0.917725652282895</v>
      </c>
      <c r="O34" s="622"/>
      <c r="P34" s="633"/>
      <c r="Q34" s="93"/>
      <c r="R34" s="618" t="n">
        <v>22</v>
      </c>
      <c r="S34" s="158" t="n">
        <v>464.58</v>
      </c>
      <c r="T34" s="619" t="n">
        <v>0.904522526044648</v>
      </c>
      <c r="U34" s="610"/>
      <c r="V34" s="611"/>
      <c r="W34" s="612"/>
      <c r="X34" s="613"/>
      <c r="Y34" s="611"/>
      <c r="Z34" s="612"/>
      <c r="AA34" s="614"/>
      <c r="AB34" s="610"/>
      <c r="AC34" s="611"/>
      <c r="AD34" s="612"/>
      <c r="AE34" s="613"/>
      <c r="AF34" s="611"/>
      <c r="AG34" s="612"/>
      <c r="AH34" s="103"/>
      <c r="AI34" s="610"/>
      <c r="AJ34" s="611"/>
      <c r="AK34" s="612"/>
      <c r="AL34" s="613"/>
      <c r="AM34" s="611"/>
      <c r="AN34" s="612"/>
      <c r="AO34" s="614"/>
      <c r="AP34" s="610"/>
      <c r="AQ34" s="611"/>
      <c r="AR34" s="612"/>
      <c r="AS34" s="613"/>
      <c r="AT34" s="611"/>
      <c r="AU34" s="612"/>
      <c r="AV34" s="103"/>
      <c r="AW34" s="610"/>
      <c r="AX34" s="611"/>
      <c r="AY34" s="612"/>
      <c r="AZ34" s="613"/>
      <c r="BA34" s="611"/>
      <c r="BB34" s="612"/>
      <c r="BC34" s="614"/>
      <c r="BD34" s="610"/>
      <c r="BE34" s="611"/>
      <c r="BF34" s="612"/>
      <c r="BG34" s="613"/>
      <c r="BH34" s="611"/>
      <c r="BI34" s="612"/>
      <c r="BJ34" s="103"/>
      <c r="BK34" s="610"/>
      <c r="BL34" s="611"/>
      <c r="BM34" s="612"/>
      <c r="BN34" s="613"/>
      <c r="BO34" s="611"/>
      <c r="BP34" s="612"/>
      <c r="BQ34" s="614"/>
      <c r="BR34" s="610"/>
      <c r="BS34" s="611"/>
      <c r="BT34" s="612"/>
      <c r="BU34" s="613"/>
      <c r="BV34" s="611"/>
      <c r="BW34" s="612"/>
      <c r="BX34" s="103"/>
      <c r="BY34" s="610"/>
      <c r="BZ34" s="611"/>
      <c r="CA34" s="612"/>
      <c r="CB34" s="613"/>
      <c r="CC34" s="611"/>
      <c r="CD34" s="612"/>
      <c r="CE34" s="103"/>
      <c r="CF34" s="610"/>
      <c r="CG34" s="611"/>
      <c r="CH34" s="612"/>
      <c r="CI34" s="613"/>
      <c r="CJ34" s="611"/>
      <c r="CK34" s="612"/>
      <c r="CL34" s="103"/>
      <c r="CM34" s="103"/>
      <c r="CN34" s="103"/>
      <c r="CO34" s="103"/>
      <c r="CP34" s="103"/>
      <c r="CQ34" s="103"/>
      <c r="CR34" s="103"/>
      <c r="CS34" s="103"/>
      <c r="CT34" s="103"/>
      <c r="CU34" s="103"/>
    </row>
    <row r="35" customFormat="false" ht="15" hidden="false" customHeight="false" outlineLevel="0" collapsed="false">
      <c r="A35" s="597" t="n">
        <v>25</v>
      </c>
      <c r="B35" s="160"/>
      <c r="C35" s="130" t="s">
        <v>32079</v>
      </c>
      <c r="D35" s="598" t="s">
        <v>77</v>
      </c>
      <c r="E35" s="626" t="s">
        <v>76</v>
      </c>
      <c r="F35" s="600" t="n">
        <v>2</v>
      </c>
      <c r="G35" s="601" t="n">
        <v>178.34</v>
      </c>
      <c r="H35" s="602"/>
      <c r="I35" s="602" t="n">
        <v>178.34</v>
      </c>
      <c r="J35" s="603" t="n">
        <v>356.68</v>
      </c>
      <c r="K35" s="604" t="n">
        <v>0.242</v>
      </c>
      <c r="L35" s="602" t="n">
        <v>443</v>
      </c>
      <c r="M35" s="605" t="n">
        <v>0.00650125593111193</v>
      </c>
      <c r="N35" s="636" t="n">
        <f aca="false">SUM(M11:M35)</f>
        <v>0.924226908214007</v>
      </c>
      <c r="P35" s="637"/>
      <c r="R35" s="618" t="n">
        <v>23</v>
      </c>
      <c r="S35" s="158" t="n">
        <v>456.66</v>
      </c>
      <c r="T35" s="619" t="n">
        <v>0.91122424959657</v>
      </c>
    </row>
    <row r="36" customFormat="false" ht="32.25" hidden="false" customHeight="true" outlineLevel="0" collapsed="false">
      <c r="A36" s="597" t="n">
        <v>26</v>
      </c>
      <c r="B36" s="160" t="s">
        <v>92</v>
      </c>
      <c r="C36" s="130" t="s">
        <v>34</v>
      </c>
      <c r="D36" s="598" t="s">
        <v>27274</v>
      </c>
      <c r="E36" s="626" t="s">
        <v>107</v>
      </c>
      <c r="F36" s="600" t="n">
        <v>14</v>
      </c>
      <c r="G36" s="601" t="n">
        <v>12.54</v>
      </c>
      <c r="H36" s="602" t="n">
        <v>12.59</v>
      </c>
      <c r="I36" s="602" t="n">
        <v>25.13</v>
      </c>
      <c r="J36" s="603" t="n">
        <v>351.82</v>
      </c>
      <c r="K36" s="604" t="n">
        <v>0.242</v>
      </c>
      <c r="L36" s="603" t="n">
        <v>436.96</v>
      </c>
      <c r="M36" s="624" t="n">
        <v>0.00641261578252521</v>
      </c>
      <c r="N36" s="636" t="n">
        <f aca="false">SUM(M11:M36)</f>
        <v>0.930639523996532</v>
      </c>
      <c r="P36" s="638"/>
      <c r="R36" s="618" t="n">
        <v>24</v>
      </c>
      <c r="S36" s="158" t="n">
        <v>443.01</v>
      </c>
      <c r="T36" s="619" t="n">
        <v>0.917725652282895</v>
      </c>
    </row>
    <row r="37" customFormat="false" ht="21" hidden="false" customHeight="true" outlineLevel="0" collapsed="false">
      <c r="A37" s="597" t="n">
        <v>27</v>
      </c>
      <c r="B37" s="616" t="s">
        <v>32080</v>
      </c>
      <c r="C37" s="146" t="s">
        <v>21</v>
      </c>
      <c r="D37" s="628" t="s">
        <v>32081</v>
      </c>
      <c r="E37" s="629" t="s">
        <v>1454</v>
      </c>
      <c r="F37" s="630" t="n">
        <v>13.32</v>
      </c>
      <c r="G37" s="631" t="n">
        <v>8.87</v>
      </c>
      <c r="H37" s="631" t="n">
        <v>14.33</v>
      </c>
      <c r="I37" s="631" t="n">
        <v>23.2</v>
      </c>
      <c r="J37" s="631" t="n">
        <v>309.024</v>
      </c>
      <c r="K37" s="604" t="n">
        <v>0.242</v>
      </c>
      <c r="L37" s="631" t="n">
        <v>383.8</v>
      </c>
      <c r="M37" s="624" t="n">
        <v>0.00563246507079178</v>
      </c>
      <c r="N37" s="636" t="n">
        <f aca="false">SUM(M11:M37)</f>
        <v>0.936271989067324</v>
      </c>
      <c r="P37" s="637"/>
      <c r="R37" s="618" t="n">
        <v>25</v>
      </c>
      <c r="S37" s="158" t="n">
        <v>443</v>
      </c>
      <c r="T37" s="619" t="n">
        <v>0.924226908214007</v>
      </c>
    </row>
    <row r="38" customFormat="false" ht="48.75" hidden="false" customHeight="true" outlineLevel="0" collapsed="false">
      <c r="A38" s="597" t="n">
        <v>28</v>
      </c>
      <c r="B38" s="616" t="n">
        <v>72308</v>
      </c>
      <c r="C38" s="146" t="s">
        <v>21</v>
      </c>
      <c r="D38" s="628" t="s">
        <v>32082</v>
      </c>
      <c r="E38" s="629" t="s">
        <v>107</v>
      </c>
      <c r="F38" s="630" t="n">
        <v>14</v>
      </c>
      <c r="G38" s="631" t="n">
        <v>10.35</v>
      </c>
      <c r="H38" s="631" t="n">
        <v>10.3</v>
      </c>
      <c r="I38" s="631" t="n">
        <v>20.65</v>
      </c>
      <c r="J38" s="631" t="n">
        <v>289.1</v>
      </c>
      <c r="K38" s="604" t="n">
        <v>0.242</v>
      </c>
      <c r="L38" s="631" t="n">
        <v>359.06</v>
      </c>
      <c r="M38" s="624" t="n">
        <v>0.00526939267409718</v>
      </c>
      <c r="N38" s="606" t="n">
        <f aca="false">SUM(M11:M38)</f>
        <v>0.941541381741421</v>
      </c>
      <c r="P38" s="637"/>
      <c r="R38" s="618" t="n">
        <v>26</v>
      </c>
      <c r="S38" s="158" t="n">
        <v>436.96</v>
      </c>
      <c r="T38" s="619" t="n">
        <v>0.930639523996532</v>
      </c>
    </row>
    <row r="39" customFormat="false" ht="15" hidden="false" customHeight="false" outlineLevel="0" collapsed="false">
      <c r="A39" s="597" t="n">
        <v>29</v>
      </c>
      <c r="B39" s="616" t="n">
        <v>68069</v>
      </c>
      <c r="C39" s="146" t="s">
        <v>21</v>
      </c>
      <c r="D39" s="628" t="s">
        <v>3064</v>
      </c>
      <c r="E39" s="629" t="s">
        <v>217</v>
      </c>
      <c r="F39" s="630" t="n">
        <v>6</v>
      </c>
      <c r="G39" s="631" t="n">
        <v>34.76</v>
      </c>
      <c r="H39" s="631" t="n">
        <v>8.24</v>
      </c>
      <c r="I39" s="631" t="n">
        <v>43</v>
      </c>
      <c r="J39" s="631" t="n">
        <v>258</v>
      </c>
      <c r="K39" s="604" t="n">
        <v>0.242</v>
      </c>
      <c r="L39" s="631" t="n">
        <v>320.44</v>
      </c>
      <c r="M39" s="624" t="n">
        <v>0.00470262404190859</v>
      </c>
      <c r="N39" s="606" t="n">
        <f aca="false">SUM(M11:M39)</f>
        <v>0.946244005783329</v>
      </c>
      <c r="P39" s="637"/>
      <c r="R39" s="618" t="n">
        <v>27</v>
      </c>
      <c r="S39" s="158" t="n">
        <v>383.8</v>
      </c>
      <c r="T39" s="619" t="n">
        <v>0.936271989067324</v>
      </c>
    </row>
    <row r="40" customFormat="false" ht="25.5" hidden="false" customHeight="true" outlineLevel="0" collapsed="false">
      <c r="A40" s="597" t="n">
        <v>30</v>
      </c>
      <c r="B40" s="616" t="s">
        <v>79</v>
      </c>
      <c r="C40" s="146" t="s">
        <v>34</v>
      </c>
      <c r="D40" s="628" t="s">
        <v>27032</v>
      </c>
      <c r="E40" s="629" t="s">
        <v>67</v>
      </c>
      <c r="F40" s="630" t="n">
        <v>28.8</v>
      </c>
      <c r="G40" s="631" t="n">
        <v>3.86</v>
      </c>
      <c r="H40" s="631" t="n">
        <v>4.95</v>
      </c>
      <c r="I40" s="631" t="n">
        <v>8.81</v>
      </c>
      <c r="J40" s="631" t="n">
        <v>253.73</v>
      </c>
      <c r="K40" s="604" t="n">
        <v>0.242</v>
      </c>
      <c r="L40" s="631" t="n">
        <v>315.13</v>
      </c>
      <c r="M40" s="624" t="n">
        <v>0.00462469702386299</v>
      </c>
      <c r="N40" s="606" t="n">
        <f aca="false">SUM(M11:M40)</f>
        <v>0.950868702807193</v>
      </c>
      <c r="P40" s="639"/>
      <c r="R40" s="618" t="n">
        <v>28</v>
      </c>
      <c r="S40" s="158" t="n">
        <v>359.06</v>
      </c>
      <c r="T40" s="619" t="n">
        <v>0.941541381741421</v>
      </c>
    </row>
    <row r="41" customFormat="false" ht="32.25" hidden="false" customHeight="true" outlineLevel="0" collapsed="false">
      <c r="A41" s="597" t="n">
        <v>31</v>
      </c>
      <c r="B41" s="616" t="s">
        <v>32083</v>
      </c>
      <c r="C41" s="146" t="s">
        <v>21</v>
      </c>
      <c r="D41" s="628" t="s">
        <v>32084</v>
      </c>
      <c r="E41" s="629" t="s">
        <v>365</v>
      </c>
      <c r="F41" s="630" t="n">
        <v>33.72</v>
      </c>
      <c r="G41" s="631" t="n">
        <v>5.26</v>
      </c>
      <c r="H41" s="631" t="n">
        <v>1.97</v>
      </c>
      <c r="I41" s="631" t="n">
        <v>7.23</v>
      </c>
      <c r="J41" s="631" t="n">
        <v>243.8</v>
      </c>
      <c r="K41" s="604" t="n">
        <v>0.242</v>
      </c>
      <c r="L41" s="631" t="n">
        <v>302.8</v>
      </c>
      <c r="M41" s="624" t="n">
        <v>0.00444374784636725</v>
      </c>
      <c r="N41" s="606" t="n">
        <f aca="false">SUM(M11:M41)</f>
        <v>0.95531245065356</v>
      </c>
      <c r="P41" s="640"/>
      <c r="R41" s="618" t="n">
        <v>29</v>
      </c>
      <c r="S41" s="158" t="n">
        <v>320.44</v>
      </c>
      <c r="T41" s="619" t="n">
        <v>0.946244005783329</v>
      </c>
    </row>
    <row r="42" customFormat="false" ht="15" hidden="false" customHeight="false" outlineLevel="0" collapsed="false">
      <c r="A42" s="597" t="n">
        <v>32</v>
      </c>
      <c r="B42" s="160" t="s">
        <v>99</v>
      </c>
      <c r="C42" s="130"/>
      <c r="D42" s="598" t="s">
        <v>32085</v>
      </c>
      <c r="E42" s="626" t="s">
        <v>109</v>
      </c>
      <c r="F42" s="600" t="n">
        <v>2</v>
      </c>
      <c r="G42" s="601" t="n">
        <v>96</v>
      </c>
      <c r="H42" s="602" t="n">
        <v>24</v>
      </c>
      <c r="I42" s="602" t="n">
        <v>120</v>
      </c>
      <c r="J42" s="603" t="n">
        <v>240</v>
      </c>
      <c r="K42" s="604" t="n">
        <v>0.242</v>
      </c>
      <c r="L42" s="602" t="n">
        <v>298.08</v>
      </c>
      <c r="M42" s="605" t="n">
        <v>0.00437447938588227</v>
      </c>
      <c r="N42" s="606" t="n">
        <f aca="false">SUM(M11:M42)</f>
        <v>0.959686930039442</v>
      </c>
      <c r="P42" s="640"/>
      <c r="R42" s="618" t="n">
        <v>30</v>
      </c>
      <c r="S42" s="158" t="n">
        <v>315.13</v>
      </c>
      <c r="T42" s="619" t="n">
        <v>0.950868702807193</v>
      </c>
    </row>
    <row r="43" customFormat="false" ht="15" hidden="false" customHeight="false" outlineLevel="0" collapsed="false">
      <c r="A43" s="597" t="n">
        <v>33</v>
      </c>
      <c r="B43" s="616" t="n">
        <v>73710</v>
      </c>
      <c r="C43" s="146" t="s">
        <v>21</v>
      </c>
      <c r="D43" s="628" t="s">
        <v>4923</v>
      </c>
      <c r="E43" s="629" t="s">
        <v>1454</v>
      </c>
      <c r="F43" s="630" t="n">
        <v>2.88</v>
      </c>
      <c r="G43" s="631" t="n">
        <v>76.47</v>
      </c>
      <c r="H43" s="631" t="n">
        <v>2.49</v>
      </c>
      <c r="I43" s="631" t="n">
        <v>78.96</v>
      </c>
      <c r="J43" s="631" t="n">
        <v>227.4</v>
      </c>
      <c r="K43" s="604" t="n">
        <v>0.242</v>
      </c>
      <c r="L43" s="631" t="n">
        <v>282.43</v>
      </c>
      <c r="M43" s="624" t="n">
        <v>0.00414480747770642</v>
      </c>
      <c r="N43" s="606" t="n">
        <f aca="false">SUM(M11:M43)</f>
        <v>0.963831737517149</v>
      </c>
      <c r="P43" s="640"/>
      <c r="R43" s="618" t="n">
        <v>31</v>
      </c>
      <c r="S43" s="158" t="n">
        <v>302.8</v>
      </c>
      <c r="T43" s="619" t="n">
        <v>0.95531245065356</v>
      </c>
    </row>
    <row r="44" customFormat="false" ht="15" hidden="false" customHeight="false" outlineLevel="0" collapsed="false">
      <c r="A44" s="597" t="n">
        <v>34</v>
      </c>
      <c r="B44" s="160" t="s">
        <v>2374</v>
      </c>
      <c r="C44" s="130" t="s">
        <v>21</v>
      </c>
      <c r="D44" s="598" t="s">
        <v>2375</v>
      </c>
      <c r="E44" s="626" t="s">
        <v>1454</v>
      </c>
      <c r="F44" s="600" t="n">
        <v>2.88</v>
      </c>
      <c r="G44" s="601" t="n">
        <v>21.28</v>
      </c>
      <c r="H44" s="602" t="n">
        <v>57.3</v>
      </c>
      <c r="I44" s="602" t="n">
        <v>78.58</v>
      </c>
      <c r="J44" s="603" t="n">
        <v>226.31</v>
      </c>
      <c r="K44" s="604" t="n">
        <v>0.242</v>
      </c>
      <c r="L44" s="602" t="n">
        <v>281.08</v>
      </c>
      <c r="M44" s="605" t="n">
        <v>0.00412499552396601</v>
      </c>
      <c r="N44" s="606" t="n">
        <f aca="false">SUM(M11:M44)</f>
        <v>0.967956733041114</v>
      </c>
      <c r="P44" s="640"/>
      <c r="R44" s="618" t="n">
        <v>32</v>
      </c>
      <c r="S44" s="158" t="n">
        <v>298.08</v>
      </c>
      <c r="T44" s="619" t="n">
        <v>0.959686930039442</v>
      </c>
    </row>
    <row r="45" customFormat="false" ht="15" hidden="false" customHeight="false" outlineLevel="0" collapsed="false">
      <c r="A45" s="597" t="n">
        <v>35</v>
      </c>
      <c r="B45" s="616" t="s">
        <v>99</v>
      </c>
      <c r="C45" s="130"/>
      <c r="D45" s="628" t="s">
        <v>32086</v>
      </c>
      <c r="E45" s="629" t="s">
        <v>109</v>
      </c>
      <c r="F45" s="630" t="n">
        <v>12</v>
      </c>
      <c r="G45" s="631" t="n">
        <v>12.4</v>
      </c>
      <c r="H45" s="631" t="n">
        <v>3.1</v>
      </c>
      <c r="I45" s="631" t="n">
        <v>15.5</v>
      </c>
      <c r="J45" s="631" t="n">
        <v>186</v>
      </c>
      <c r="K45" s="604" t="n">
        <v>0.242</v>
      </c>
      <c r="L45" s="631" t="n">
        <v>231.01</v>
      </c>
      <c r="M45" s="624" t="n">
        <v>0.00339019217301618</v>
      </c>
      <c r="N45" s="606" t="n">
        <f aca="false">SUM(M11:M45)</f>
        <v>0.971346925214131</v>
      </c>
      <c r="P45" s="640"/>
      <c r="R45" s="618" t="n">
        <v>33</v>
      </c>
      <c r="S45" s="158" t="n">
        <v>282.43</v>
      </c>
      <c r="T45" s="619" t="n">
        <v>0.963831737517149</v>
      </c>
    </row>
    <row r="46" customFormat="false" ht="15" hidden="false" customHeight="false" outlineLevel="0" collapsed="false">
      <c r="A46" s="161" t="n">
        <v>36</v>
      </c>
      <c r="B46" s="616" t="n">
        <v>72934</v>
      </c>
      <c r="C46" s="146" t="s">
        <v>21</v>
      </c>
      <c r="D46" s="628" t="s">
        <v>32087</v>
      </c>
      <c r="E46" s="629" t="s">
        <v>107</v>
      </c>
      <c r="F46" s="630" t="n">
        <v>40</v>
      </c>
      <c r="G46" s="631" t="n">
        <v>2.17</v>
      </c>
      <c r="H46" s="631" t="n">
        <v>2.47</v>
      </c>
      <c r="I46" s="631" t="n">
        <v>4.64</v>
      </c>
      <c r="J46" s="631" t="n">
        <v>185.6</v>
      </c>
      <c r="K46" s="604" t="n">
        <v>0.242</v>
      </c>
      <c r="L46" s="631" t="n">
        <v>230.52</v>
      </c>
      <c r="M46" s="624" t="n">
        <v>0.00338300116758447</v>
      </c>
      <c r="N46" s="636" t="n">
        <f aca="false">SUM(M11:M46)</f>
        <v>0.974729926381715</v>
      </c>
      <c r="O46" s="471"/>
      <c r="P46" s="640"/>
      <c r="R46" s="618" t="n">
        <v>34</v>
      </c>
      <c r="S46" s="158" t="n">
        <v>281.08</v>
      </c>
      <c r="T46" s="636" t="n">
        <v>0.967956733041114</v>
      </c>
    </row>
    <row r="47" customFormat="false" ht="15" hidden="false" customHeight="false" outlineLevel="0" collapsed="false">
      <c r="A47" s="161" t="n">
        <v>37</v>
      </c>
      <c r="B47" s="616" t="s">
        <v>99</v>
      </c>
      <c r="C47" s="146"/>
      <c r="D47" s="628" t="s">
        <v>108</v>
      </c>
      <c r="E47" s="629" t="s">
        <v>109</v>
      </c>
      <c r="F47" s="630" t="n">
        <v>2</v>
      </c>
      <c r="G47" s="631" t="n">
        <v>72.9</v>
      </c>
      <c r="H47" s="631" t="n">
        <v>18.225</v>
      </c>
      <c r="I47" s="631" t="n">
        <v>91.13</v>
      </c>
      <c r="J47" s="631" t="n">
        <v>182.26</v>
      </c>
      <c r="K47" s="604" t="n">
        <v>0.242</v>
      </c>
      <c r="L47" s="631" t="n">
        <v>226.37</v>
      </c>
      <c r="M47" s="624" t="n">
        <v>0.00332209775423433</v>
      </c>
      <c r="N47" s="636" t="n">
        <f aca="false">SUM(M11:M47)</f>
        <v>0.97805202413595</v>
      </c>
      <c r="O47" s="471"/>
      <c r="P47" s="640"/>
      <c r="R47" s="641" t="n">
        <v>35</v>
      </c>
      <c r="S47" s="158" t="n">
        <v>231.01</v>
      </c>
      <c r="T47" s="636" t="n">
        <v>0.971346925214131</v>
      </c>
    </row>
    <row r="48" customFormat="false" ht="15" hidden="false" customHeight="false" outlineLevel="0" collapsed="false">
      <c r="A48" s="161" t="n">
        <v>38</v>
      </c>
      <c r="B48" s="616" t="n">
        <v>3278</v>
      </c>
      <c r="C48" s="146" t="s">
        <v>21</v>
      </c>
      <c r="D48" s="628" t="s">
        <v>7286</v>
      </c>
      <c r="E48" s="629" t="s">
        <v>217</v>
      </c>
      <c r="F48" s="630" t="n">
        <v>2</v>
      </c>
      <c r="G48" s="631" t="n">
        <v>90.63</v>
      </c>
      <c r="H48" s="631" t="n">
        <v>0</v>
      </c>
      <c r="I48" s="631" t="n">
        <v>90.63</v>
      </c>
      <c r="J48" s="631" t="n">
        <v>181.26</v>
      </c>
      <c r="K48" s="604" t="n">
        <v>0.242</v>
      </c>
      <c r="L48" s="631" t="n">
        <v>225.12</v>
      </c>
      <c r="M48" s="624" t="n">
        <v>0.00330375335262284</v>
      </c>
      <c r="N48" s="636" t="n">
        <f aca="false">SUM(M11:M48)</f>
        <v>0.981355777488572</v>
      </c>
      <c r="O48" s="471"/>
      <c r="P48" s="640"/>
      <c r="R48" s="641" t="n">
        <v>36</v>
      </c>
      <c r="S48" s="158" t="n">
        <v>230.52</v>
      </c>
      <c r="T48" s="636" t="n">
        <v>0.974729926381715</v>
      </c>
    </row>
    <row r="49" customFormat="false" ht="18.75" hidden="false" customHeight="false" outlineLevel="0" collapsed="false">
      <c r="A49" s="161" t="n">
        <v>39</v>
      </c>
      <c r="B49" s="616" t="s">
        <v>32088</v>
      </c>
      <c r="C49" s="146" t="s">
        <v>21</v>
      </c>
      <c r="D49" s="628" t="s">
        <v>32089</v>
      </c>
      <c r="E49" s="629" t="s">
        <v>1454</v>
      </c>
      <c r="F49" s="630" t="n">
        <v>2.88</v>
      </c>
      <c r="G49" s="631" t="n">
        <v>16.28</v>
      </c>
      <c r="H49" s="631" t="n">
        <v>41.29</v>
      </c>
      <c r="I49" s="631" t="n">
        <v>57.57</v>
      </c>
      <c r="J49" s="631" t="n">
        <v>165.8</v>
      </c>
      <c r="K49" s="604" t="n">
        <v>0.242</v>
      </c>
      <c r="L49" s="631" t="n">
        <v>205.92</v>
      </c>
      <c r="M49" s="624" t="n">
        <v>0.00302198334387036</v>
      </c>
      <c r="N49" s="636" t="n">
        <f aca="false">SUM(M11:M49)</f>
        <v>0.984377760832443</v>
      </c>
      <c r="O49" s="471"/>
      <c r="P49" s="639" t="s">
        <v>31872</v>
      </c>
      <c r="R49" s="641" t="n">
        <v>37</v>
      </c>
      <c r="S49" s="158" t="n">
        <v>226.37</v>
      </c>
      <c r="T49" s="636" t="n">
        <v>0.97805202413595</v>
      </c>
    </row>
    <row r="50" customFormat="false" ht="18.75" hidden="false" customHeight="false" outlineLevel="0" collapsed="false">
      <c r="A50" s="161" t="n">
        <v>40</v>
      </c>
      <c r="B50" s="616" t="n">
        <v>83399</v>
      </c>
      <c r="C50" s="146" t="s">
        <v>21</v>
      </c>
      <c r="D50" s="628" t="s">
        <v>3022</v>
      </c>
      <c r="E50" s="629" t="s">
        <v>217</v>
      </c>
      <c r="F50" s="630" t="n">
        <v>4</v>
      </c>
      <c r="G50" s="620" t="n">
        <v>32.58</v>
      </c>
      <c r="H50" s="642" t="n">
        <v>7.13</v>
      </c>
      <c r="I50" s="627" t="n">
        <v>39.71</v>
      </c>
      <c r="J50" s="620" t="n">
        <v>158.84</v>
      </c>
      <c r="K50" s="604" t="n">
        <v>0.242</v>
      </c>
      <c r="L50" s="631" t="n">
        <v>197.28</v>
      </c>
      <c r="M50" s="624" t="n">
        <v>0.00289518683993174</v>
      </c>
      <c r="N50" s="636" t="n">
        <f aca="false">SUM(M11:M50)</f>
        <v>0.987272947672375</v>
      </c>
      <c r="O50" s="471"/>
      <c r="P50" s="643" t="n">
        <v>1</v>
      </c>
      <c r="R50" s="641" t="n">
        <v>38</v>
      </c>
      <c r="S50" s="158" t="n">
        <v>225.12</v>
      </c>
      <c r="T50" s="636" t="n">
        <v>0.981355777488572</v>
      </c>
    </row>
    <row r="51" customFormat="false" ht="15" hidden="false" customHeight="false" outlineLevel="0" collapsed="false">
      <c r="A51" s="161" t="n">
        <v>41</v>
      </c>
      <c r="B51" s="616" t="s">
        <v>99</v>
      </c>
      <c r="C51" s="146"/>
      <c r="D51" s="628" t="s">
        <v>32090</v>
      </c>
      <c r="E51" s="629" t="s">
        <v>109</v>
      </c>
      <c r="F51" s="630" t="n">
        <v>4</v>
      </c>
      <c r="G51" s="631" t="n">
        <v>29.4</v>
      </c>
      <c r="H51" s="631" t="n">
        <v>7.35</v>
      </c>
      <c r="I51" s="631" t="n">
        <v>36.75</v>
      </c>
      <c r="J51" s="631" t="n">
        <v>147</v>
      </c>
      <c r="K51" s="604" t="n">
        <v>0.242</v>
      </c>
      <c r="L51" s="631" t="n">
        <v>182.57</v>
      </c>
      <c r="M51" s="624" t="n">
        <v>0.00267930992176773</v>
      </c>
      <c r="N51" s="636" t="n">
        <f aca="false">SUM(M11:M51)</f>
        <v>0.989952257594142</v>
      </c>
      <c r="P51" s="640"/>
      <c r="R51" s="641" t="n">
        <v>39</v>
      </c>
      <c r="S51" s="158" t="n">
        <v>205.92</v>
      </c>
      <c r="T51" s="636" t="n">
        <v>0.984377760832443</v>
      </c>
    </row>
    <row r="52" customFormat="false" ht="15" hidden="false" customHeight="false" outlineLevel="0" collapsed="false">
      <c r="A52" s="161" t="n">
        <v>42</v>
      </c>
      <c r="B52" s="616"/>
      <c r="C52" s="146" t="s">
        <v>32079</v>
      </c>
      <c r="D52" s="628" t="s">
        <v>75</v>
      </c>
      <c r="E52" s="629" t="s">
        <v>76</v>
      </c>
      <c r="F52" s="630" t="n">
        <v>2</v>
      </c>
      <c r="G52" s="631" t="n">
        <v>67.68</v>
      </c>
      <c r="H52" s="631"/>
      <c r="I52" s="631" t="n">
        <v>67.68</v>
      </c>
      <c r="J52" s="631" t="n">
        <v>135.36</v>
      </c>
      <c r="K52" s="604" t="n">
        <v>0.242</v>
      </c>
      <c r="L52" s="631" t="n">
        <v>168.12</v>
      </c>
      <c r="M52" s="624" t="n">
        <v>0.00246724863913891</v>
      </c>
      <c r="N52" s="636" t="n">
        <f aca="false">SUM(M11:M52)</f>
        <v>0.992419506233281</v>
      </c>
      <c r="P52" s="640"/>
      <c r="R52" s="641" t="n">
        <v>40</v>
      </c>
      <c r="S52" s="158" t="n">
        <v>197.28</v>
      </c>
      <c r="T52" s="636" t="n">
        <v>0.987272947672375</v>
      </c>
    </row>
    <row r="53" customFormat="false" ht="15" hidden="false" customHeight="false" outlineLevel="0" collapsed="false">
      <c r="A53" s="161" t="n">
        <v>43</v>
      </c>
      <c r="B53" s="616" t="n">
        <v>83421</v>
      </c>
      <c r="C53" s="146" t="s">
        <v>21</v>
      </c>
      <c r="D53" s="628" t="s">
        <v>32091</v>
      </c>
      <c r="E53" s="629" t="s">
        <v>107</v>
      </c>
      <c r="F53" s="630" t="n">
        <v>12</v>
      </c>
      <c r="G53" s="631" t="n">
        <v>8</v>
      </c>
      <c r="H53" s="631" t="n">
        <v>1.85</v>
      </c>
      <c r="I53" s="631" t="n">
        <v>9.85</v>
      </c>
      <c r="J53" s="631" t="n">
        <v>118.2</v>
      </c>
      <c r="K53" s="604" t="n">
        <v>0.242</v>
      </c>
      <c r="L53" s="631" t="n">
        <v>146.8</v>
      </c>
      <c r="M53" s="624" t="n">
        <v>0.00215436652525334</v>
      </c>
      <c r="N53" s="636" t="n">
        <f aca="false">SUM(M11:M53)</f>
        <v>0.994573872758534</v>
      </c>
      <c r="P53" s="640"/>
      <c r="R53" s="641" t="n">
        <v>41</v>
      </c>
      <c r="S53" s="158" t="n">
        <v>182.57</v>
      </c>
      <c r="T53" s="636" t="n">
        <v>0.989952257594142</v>
      </c>
    </row>
    <row r="54" customFormat="false" ht="15" hidden="false" customHeight="false" outlineLevel="0" collapsed="false">
      <c r="A54" s="161" t="n">
        <v>44</v>
      </c>
      <c r="B54" s="616" t="s">
        <v>99</v>
      </c>
      <c r="C54" s="146"/>
      <c r="D54" s="628" t="s">
        <v>32092</v>
      </c>
      <c r="E54" s="629" t="s">
        <v>109</v>
      </c>
      <c r="F54" s="630" t="n">
        <v>12</v>
      </c>
      <c r="G54" s="631" t="n">
        <v>6.45</v>
      </c>
      <c r="H54" s="631" t="n">
        <v>1.6125</v>
      </c>
      <c r="I54" s="631" t="n">
        <v>8.06</v>
      </c>
      <c r="J54" s="631" t="n">
        <v>96.72</v>
      </c>
      <c r="K54" s="604" t="n">
        <v>0.242</v>
      </c>
      <c r="L54" s="631" t="n">
        <v>120.13</v>
      </c>
      <c r="M54" s="624" t="n">
        <v>0.0017629703724706</v>
      </c>
      <c r="N54" s="636" t="n">
        <f aca="false">SUM(M11:M54)</f>
        <v>0.996336843131005</v>
      </c>
      <c r="P54" s="640"/>
      <c r="R54" s="641" t="n">
        <v>42</v>
      </c>
      <c r="S54" s="158" t="n">
        <v>168.12</v>
      </c>
      <c r="T54" s="636" t="n">
        <v>0.992419506233281</v>
      </c>
    </row>
    <row r="55" customFormat="false" ht="15" hidden="false" customHeight="false" outlineLevel="0" collapsed="false">
      <c r="A55" s="161" t="n">
        <v>45</v>
      </c>
      <c r="B55" s="616" t="n">
        <v>9537</v>
      </c>
      <c r="C55" s="146" t="s">
        <v>21</v>
      </c>
      <c r="D55" s="628" t="s">
        <v>5810</v>
      </c>
      <c r="E55" s="629" t="s">
        <v>67</v>
      </c>
      <c r="F55" s="630" t="n">
        <v>60</v>
      </c>
      <c r="G55" s="631" t="n">
        <v>0.65</v>
      </c>
      <c r="H55" s="631" t="n">
        <v>0.1625</v>
      </c>
      <c r="I55" s="631" t="n">
        <v>0.81</v>
      </c>
      <c r="J55" s="631" t="n">
        <v>48.6</v>
      </c>
      <c r="K55" s="604" t="n">
        <v>0.242</v>
      </c>
      <c r="L55" s="631" t="n">
        <v>60.36</v>
      </c>
      <c r="M55" s="624" t="n">
        <v>0.000885814465015612</v>
      </c>
      <c r="N55" s="636" t="n">
        <f aca="false">SUM(M11:M55)</f>
        <v>0.997222657596021</v>
      </c>
      <c r="P55" s="640"/>
      <c r="R55" s="641" t="n">
        <v>43</v>
      </c>
      <c r="S55" s="158" t="n">
        <v>146.8</v>
      </c>
      <c r="T55" s="636" t="n">
        <v>0.994573872758534</v>
      </c>
    </row>
    <row r="56" customFormat="false" ht="15" hidden="false" customHeight="false" outlineLevel="0" collapsed="false">
      <c r="A56" s="161" t="n">
        <v>46</v>
      </c>
      <c r="B56" s="616" t="n">
        <v>7543</v>
      </c>
      <c r="C56" s="146" t="s">
        <v>21</v>
      </c>
      <c r="D56" s="628" t="s">
        <v>21943</v>
      </c>
      <c r="E56" s="629" t="s">
        <v>217</v>
      </c>
      <c r="F56" s="630" t="n">
        <v>12</v>
      </c>
      <c r="G56" s="631" t="n">
        <v>3.08</v>
      </c>
      <c r="H56" s="631" t="n">
        <v>0.77</v>
      </c>
      <c r="I56" s="631" t="n">
        <v>3.85</v>
      </c>
      <c r="J56" s="631" t="n">
        <v>46.2</v>
      </c>
      <c r="K56" s="604" t="n">
        <v>0.242</v>
      </c>
      <c r="L56" s="631" t="n">
        <v>57.38</v>
      </c>
      <c r="M56" s="624" t="n">
        <v>0.000842081411573821</v>
      </c>
      <c r="N56" s="636" t="n">
        <f aca="false">SUM(M11:M56)</f>
        <v>0.998064739007594</v>
      </c>
      <c r="P56" s="640"/>
      <c r="R56" s="641" t="n">
        <v>44</v>
      </c>
      <c r="S56" s="158" t="n">
        <v>120.13</v>
      </c>
      <c r="T56" s="636" t="n">
        <v>0.996336843131005</v>
      </c>
    </row>
    <row r="57" customFormat="false" ht="15" hidden="false" customHeight="false" outlineLevel="0" collapsed="false">
      <c r="A57" s="161" t="n">
        <v>47</v>
      </c>
      <c r="B57" s="616" t="n">
        <v>89518</v>
      </c>
      <c r="C57" s="146" t="s">
        <v>21</v>
      </c>
      <c r="D57" s="628" t="s">
        <v>3434</v>
      </c>
      <c r="E57" s="629" t="s">
        <v>217</v>
      </c>
      <c r="F57" s="630" t="n">
        <v>4</v>
      </c>
      <c r="G57" s="631" t="n">
        <v>6.28</v>
      </c>
      <c r="H57" s="631" t="n">
        <v>1.29</v>
      </c>
      <c r="I57" s="631" t="n">
        <v>7.57</v>
      </c>
      <c r="J57" s="631" t="n">
        <v>30.28</v>
      </c>
      <c r="K57" s="604" t="n">
        <v>0.242</v>
      </c>
      <c r="L57" s="631" t="n">
        <v>37.61</v>
      </c>
      <c r="M57" s="624" t="n">
        <v>0.0005519463556865</v>
      </c>
      <c r="N57" s="636" t="n">
        <f aca="false">SUM(M11:M57)</f>
        <v>0.998616685363281</v>
      </c>
      <c r="P57" s="640"/>
      <c r="R57" s="641" t="n">
        <v>45</v>
      </c>
      <c r="S57" s="158" t="n">
        <v>60.36</v>
      </c>
      <c r="T57" s="636" t="n">
        <v>0.997222657596021</v>
      </c>
    </row>
    <row r="58" customFormat="false" ht="15" hidden="false" customHeight="false" outlineLevel="0" collapsed="false">
      <c r="A58" s="161" t="n">
        <v>48</v>
      </c>
      <c r="B58" s="616" t="n">
        <v>72900</v>
      </c>
      <c r="C58" s="146" t="s">
        <v>21</v>
      </c>
      <c r="D58" s="628" t="s">
        <v>4663</v>
      </c>
      <c r="E58" s="629" t="s">
        <v>1454</v>
      </c>
      <c r="F58" s="630" t="n">
        <v>6</v>
      </c>
      <c r="G58" s="631" t="n">
        <v>3.92</v>
      </c>
      <c r="H58" s="631" t="n">
        <v>0.98</v>
      </c>
      <c r="I58" s="631" t="n">
        <v>4.9</v>
      </c>
      <c r="J58" s="631" t="n">
        <v>29.4</v>
      </c>
      <c r="K58" s="604" t="n">
        <v>0.242</v>
      </c>
      <c r="L58" s="631" t="n">
        <v>36.51</v>
      </c>
      <c r="M58" s="624" t="n">
        <v>0.00053580328226839</v>
      </c>
      <c r="N58" s="636" t="n">
        <f aca="false">SUM(M11:M58)</f>
        <v>0.999152488645549</v>
      </c>
      <c r="P58" s="640"/>
      <c r="R58" s="641" t="n">
        <v>46</v>
      </c>
      <c r="S58" s="158" t="n">
        <v>57.38</v>
      </c>
      <c r="T58" s="636" t="n">
        <v>0.998064739007594</v>
      </c>
    </row>
    <row r="59" customFormat="false" ht="15" hidden="false" customHeight="false" outlineLevel="0" collapsed="false">
      <c r="A59" s="161" t="n">
        <v>49</v>
      </c>
      <c r="B59" s="616" t="n">
        <v>72260</v>
      </c>
      <c r="C59" s="146" t="s">
        <v>21</v>
      </c>
      <c r="D59" s="628" t="s">
        <v>2578</v>
      </c>
      <c r="E59" s="629" t="s">
        <v>217</v>
      </c>
      <c r="F59" s="630" t="n">
        <v>2</v>
      </c>
      <c r="G59" s="631" t="n">
        <v>5.51</v>
      </c>
      <c r="H59" s="631" t="n">
        <v>6.18</v>
      </c>
      <c r="I59" s="631" t="n">
        <v>11.69</v>
      </c>
      <c r="J59" s="631" t="n">
        <v>23.38</v>
      </c>
      <c r="K59" s="604" t="n">
        <v>0.242</v>
      </c>
      <c r="L59" s="631" t="n">
        <v>29.04</v>
      </c>
      <c r="M59" s="624" t="n">
        <v>0.000426177138238127</v>
      </c>
      <c r="N59" s="636" t="n">
        <f aca="false">SUM(M11:M59)</f>
        <v>0.999578665783787</v>
      </c>
      <c r="P59" s="640"/>
      <c r="R59" s="641" t="n">
        <v>47</v>
      </c>
      <c r="S59" s="158" t="n">
        <v>37.61</v>
      </c>
      <c r="T59" s="636" t="n">
        <v>0.998616685363281</v>
      </c>
    </row>
    <row r="60" customFormat="false" ht="15" hidden="false" customHeight="false" outlineLevel="0" collapsed="false">
      <c r="A60" s="161" t="n">
        <v>50</v>
      </c>
      <c r="B60" s="616" t="n">
        <v>72897</v>
      </c>
      <c r="C60" s="146" t="s">
        <v>21</v>
      </c>
      <c r="D60" s="628" t="s">
        <v>4660</v>
      </c>
      <c r="E60" s="629" t="s">
        <v>1454</v>
      </c>
      <c r="F60" s="630" t="n">
        <v>2</v>
      </c>
      <c r="G60" s="631" t="n">
        <v>7.14</v>
      </c>
      <c r="H60" s="631" t="n">
        <v>1.785</v>
      </c>
      <c r="I60" s="631" t="n">
        <v>8.93</v>
      </c>
      <c r="J60" s="631" t="n">
        <v>17.86</v>
      </c>
      <c r="K60" s="604" t="n">
        <v>0.242</v>
      </c>
      <c r="L60" s="631" t="n">
        <v>22.18</v>
      </c>
      <c r="M60" s="624" t="n">
        <v>0.000325503062194272</v>
      </c>
      <c r="N60" s="636" t="n">
        <f aca="false">SUM(M11:M60)</f>
        <v>0.999904168845982</v>
      </c>
      <c r="P60" s="640"/>
      <c r="R60" s="641" t="n">
        <v>48</v>
      </c>
      <c r="S60" s="158" t="n">
        <v>36.51</v>
      </c>
      <c r="T60" s="636" t="n">
        <v>0.999152488645549</v>
      </c>
    </row>
    <row r="61" customFormat="false" ht="15" hidden="false" customHeight="false" outlineLevel="0" collapsed="false">
      <c r="A61" s="161" t="n">
        <v>51</v>
      </c>
      <c r="B61" s="616" t="n">
        <v>72898</v>
      </c>
      <c r="C61" s="146" t="s">
        <v>21</v>
      </c>
      <c r="D61" s="628" t="s">
        <v>4661</v>
      </c>
      <c r="E61" s="629" t="s">
        <v>1454</v>
      </c>
      <c r="F61" s="630" t="n">
        <v>4</v>
      </c>
      <c r="G61" s="631" t="n">
        <v>0.77</v>
      </c>
      <c r="H61" s="631" t="n">
        <v>0.1925</v>
      </c>
      <c r="I61" s="631" t="n">
        <v>0.96</v>
      </c>
      <c r="J61" s="631" t="n">
        <v>3.84</v>
      </c>
      <c r="K61" s="604" t="n">
        <v>0.242</v>
      </c>
      <c r="L61" s="631" t="n">
        <v>4.77</v>
      </c>
      <c r="M61" s="624" t="n">
        <v>7.00022365494445E-005</v>
      </c>
      <c r="N61" s="636" t="n">
        <f aca="false">SUM(M11:M61)</f>
        <v>0.999974171082531</v>
      </c>
      <c r="P61" s="640"/>
      <c r="R61" s="641" t="n">
        <v>49</v>
      </c>
      <c r="S61" s="158" t="n">
        <v>29.04</v>
      </c>
      <c r="T61" s="636" t="n">
        <v>0.999578665783787</v>
      </c>
    </row>
    <row r="62" customFormat="false" ht="15" hidden="false" customHeight="false" outlineLevel="0" collapsed="false">
      <c r="A62" s="161" t="n">
        <v>52</v>
      </c>
      <c r="B62" s="616" t="n">
        <v>400</v>
      </c>
      <c r="C62" s="146" t="s">
        <v>21</v>
      </c>
      <c r="D62" s="628" t="s">
        <v>16689</v>
      </c>
      <c r="E62" s="629" t="s">
        <v>217</v>
      </c>
      <c r="F62" s="630" t="n">
        <v>2</v>
      </c>
      <c r="G62" s="631" t="n">
        <v>0.57</v>
      </c>
      <c r="H62" s="631" t="n">
        <v>0.1425</v>
      </c>
      <c r="I62" s="631" t="n">
        <v>0.71</v>
      </c>
      <c r="J62" s="631" t="n">
        <v>1.42</v>
      </c>
      <c r="K62" s="604" t="n">
        <v>0.242</v>
      </c>
      <c r="L62" s="631" t="n">
        <v>1.76</v>
      </c>
      <c r="M62" s="624" t="n">
        <v>2.58289174689774E-005</v>
      </c>
      <c r="N62" s="636" t="n">
        <f aca="false">SUM(M11:M62)</f>
        <v>1</v>
      </c>
      <c r="P62" s="640"/>
      <c r="R62" s="641" t="n">
        <v>50</v>
      </c>
      <c r="S62" s="158" t="n">
        <v>22.18</v>
      </c>
      <c r="T62" s="636" t="n">
        <v>0.999904168845982</v>
      </c>
    </row>
    <row r="63" customFormat="false" ht="15" hidden="false" customHeight="false" outlineLevel="0" collapsed="false">
      <c r="R63" s="641" t="n">
        <v>51</v>
      </c>
      <c r="S63" s="158" t="n">
        <v>4.77</v>
      </c>
      <c r="T63" s="636" t="n">
        <v>0.999974171082531</v>
      </c>
    </row>
    <row r="64" customFormat="false" ht="15" hidden="false" customHeight="false" outlineLevel="0" collapsed="false">
      <c r="R64" s="641" t="n">
        <v>52</v>
      </c>
      <c r="S64" s="158" t="n">
        <v>1.76</v>
      </c>
      <c r="T64" s="636" t="n">
        <v>1</v>
      </c>
    </row>
  </sheetData>
  <conditionalFormatting sqref="R9:R10">
    <cfRule type="cellIs" priority="2" operator="lessThan" aboveAverage="0" equalAverage="0" bottom="0" percent="0" rank="0" text="" dxfId="0">
      <formula>0</formula>
    </cfRule>
    <cfRule type="cellIs" priority="3" operator="lessThan" aboveAverage="0" equalAverage="0" bottom="0" percent="0" rank="0" text="" dxfId="1">
      <formula>0</formula>
    </cfRule>
  </conditionalFormatting>
  <conditionalFormatting sqref="M9:N10">
    <cfRule type="cellIs" priority="4" operator="equal" aboveAverage="0" equalAverage="0" bottom="0" percent="0" rank="0" text="" dxfId="2">
      <formula>VLOOKUP(a,LY:LZ,2,0)</formula>
    </cfRule>
    <cfRule type="cellIs" priority="5" operator="equal" aboveAverage="0" equalAverage="0" bottom="0" percent="0" rank="0" text="" dxfId="0">
      <formula>"VERDI"</formula>
    </cfRule>
  </conditionalFormatting>
  <conditionalFormatting sqref="H9:H10">
    <cfRule type="cellIs" priority="6" operator="equal" aboveAverage="0" equalAverage="0" bottom="0" percent="0" rank="0" text="" dxfId="1">
      <formula>VLOOKUP(a,LV:LW,2,0)</formula>
    </cfRule>
    <cfRule type="cellIs" priority="7" operator="equal" aboveAverage="0" equalAverage="0" bottom="0" percent="0" rank="0" text="" dxfId="2">
      <formula>"VERDI"</formula>
    </cfRule>
  </conditionalFormatting>
  <conditionalFormatting sqref="E9:E10">
    <cfRule type="cellIs" priority="8" operator="equal" aboveAverage="0" equalAverage="0" bottom="0" percent="0" rank="0" text="" dxfId="0">
      <formula>VLOOKUP(a,LU:LV,2,0)</formula>
    </cfRule>
    <cfRule type="cellIs" priority="9" operator="equal" aboveAverage="0" equalAverage="0" bottom="0" percent="0" rank="0" text="" dxfId="0">
      <formula>"VERDI"</formula>
    </cfRule>
  </conditionalFormatting>
  <conditionalFormatting sqref="I9:M10">
    <cfRule type="cellIs" priority="10" operator="equal" aboveAverage="0" equalAverage="0" bottom="0" percent="0" rank="0" text="" dxfId="1">
      <formula>VLOOKUP(a,LV:LW,2,0)</formula>
    </cfRule>
    <cfRule type="cellIs" priority="11" operator="equal" aboveAverage="0" equalAverage="0" bottom="0" percent="0" rank="0" text="" dxfId="2">
      <formula>"VERDI"</formula>
    </cfRule>
  </conditionalFormatting>
  <dataValidations count="2">
    <dataValidation allowBlank="true" operator="between" showDropDown="false" showErrorMessage="true" showInputMessage="true" sqref="C14:C35 C37" type="list">
      <formula1>$P$3:$P$6</formula1>
      <formula2>0</formula2>
    </dataValidation>
    <dataValidation allowBlank="true" operator="between" showDropDown="false" showErrorMessage="true" showInputMessage="true" sqref="C6 C11:C13" type="list">
      <formula1>$P$3:$P$4</formula1>
      <formula2>0</formula2>
    </dataValidation>
  </dataValidation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14.xml><?xml version="1.0" encoding="utf-8"?>
<worksheet xmlns="http://schemas.openxmlformats.org/spreadsheetml/2006/main" xmlns:r="http://schemas.openxmlformats.org/officeDocument/2006/relationships">
  <sheetPr filterMode="false">
    <pageSetUpPr fitToPage="false"/>
  </sheetPr>
  <dimension ref="B1:K107"/>
  <sheetViews>
    <sheetView windowProtection="false" showFormulas="false" showGridLines="true" showRowColHeaders="true" showZeros="true" rightToLeft="false" tabSelected="true" showOutlineSymbols="true" defaultGridColor="true" view="normal" topLeftCell="A82" colorId="64" zoomScale="100" zoomScaleNormal="100" zoomScalePageLayoutView="100" workbookViewId="0">
      <selection pane="topLeft" activeCell="G16" activeCellId="0" sqref="G16"/>
    </sheetView>
  </sheetViews>
  <sheetFormatPr defaultRowHeight="15"/>
  <cols>
    <col collapsed="false" hidden="false" max="1" min="1" style="0" width="8.50510204081633"/>
    <col collapsed="false" hidden="false" max="2" min="2" style="0" width="12.4183673469388"/>
    <col collapsed="false" hidden="false" max="3" min="3" style="0" width="61.015306122449"/>
    <col collapsed="false" hidden="false" max="4" min="4" style="0" width="8.36734693877551"/>
    <col collapsed="false" hidden="false" max="5" min="5" style="0" width="9.44897959183673"/>
    <col collapsed="false" hidden="false" max="6" min="6" style="0" width="11.0714285714286"/>
    <col collapsed="false" hidden="false" max="8" min="7" style="0" width="12.9591836734694"/>
    <col collapsed="false" hidden="false" max="9" min="9" style="0" width="13.9030612244898"/>
    <col collapsed="false" hidden="false" max="10" min="10" style="0" width="13.6326530612245"/>
    <col collapsed="false" hidden="false" max="1025" min="11" style="0" width="8.50510204081633"/>
  </cols>
  <sheetData>
    <row r="1" customFormat="false" ht="15.75" hidden="false" customHeight="true" outlineLevel="0" collapsed="false">
      <c r="B1" s="644" t="s">
        <v>17</v>
      </c>
      <c r="C1" s="644"/>
      <c r="D1" s="644"/>
      <c r="E1" s="644"/>
      <c r="F1" s="644"/>
      <c r="G1" s="644"/>
      <c r="H1" s="644"/>
      <c r="I1" s="644"/>
      <c r="J1" s="644"/>
    </row>
    <row r="2" customFormat="false" ht="15.75" hidden="false" customHeight="true" outlineLevel="0" collapsed="false">
      <c r="B2" s="645" t="s">
        <v>18</v>
      </c>
      <c r="C2" s="645"/>
      <c r="D2" s="645"/>
      <c r="E2" s="645"/>
      <c r="F2" s="645"/>
      <c r="G2" s="645"/>
      <c r="H2" s="645"/>
      <c r="I2" s="645"/>
      <c r="J2" s="645"/>
    </row>
    <row r="3" customFormat="false" ht="15.75" hidden="false" customHeight="true" outlineLevel="0" collapsed="false">
      <c r="B3" s="645" t="s">
        <v>20</v>
      </c>
      <c r="C3" s="645"/>
      <c r="D3" s="645"/>
      <c r="E3" s="645"/>
      <c r="F3" s="645"/>
      <c r="G3" s="645"/>
      <c r="H3" s="645"/>
      <c r="I3" s="645"/>
      <c r="J3" s="645"/>
    </row>
    <row r="4" customFormat="false" ht="15.75" hidden="false" customHeight="true" outlineLevel="0" collapsed="false">
      <c r="B4" s="645" t="s">
        <v>32093</v>
      </c>
      <c r="C4" s="645"/>
      <c r="D4" s="645"/>
      <c r="E4" s="645"/>
      <c r="F4" s="645"/>
      <c r="G4" s="645"/>
      <c r="H4" s="645"/>
      <c r="I4" s="645"/>
      <c r="J4" s="645"/>
    </row>
    <row r="5" customFormat="false" ht="15.75" hidden="false" customHeight="true" outlineLevel="0" collapsed="false">
      <c r="B5" s="645" t="s">
        <v>32094</v>
      </c>
      <c r="C5" s="645"/>
      <c r="D5" s="645"/>
      <c r="E5" s="645"/>
      <c r="F5" s="645"/>
      <c r="G5" s="645"/>
      <c r="H5" s="645"/>
      <c r="I5" s="645"/>
      <c r="J5" s="645"/>
    </row>
    <row r="6" customFormat="false" ht="13.8" hidden="false" customHeight="false" outlineLevel="0" collapsed="false">
      <c r="B6" s="460"/>
      <c r="J6" s="95"/>
    </row>
    <row r="7" customFormat="false" ht="13.8" hidden="false" customHeight="false" outlineLevel="0" collapsed="false">
      <c r="B7" s="460"/>
      <c r="J7" s="95"/>
    </row>
    <row r="8" customFormat="false" ht="13.8" hidden="false" customHeight="false" outlineLevel="0" collapsed="false">
      <c r="B8" s="460"/>
      <c r="H8" s="111" t="s">
        <v>32095</v>
      </c>
      <c r="I8" s="111"/>
      <c r="J8" s="646" t="n">
        <v>42675</v>
      </c>
      <c r="K8" s="647"/>
    </row>
    <row r="9" customFormat="false" ht="13.8" hidden="false" customHeight="false" outlineLevel="0" collapsed="false">
      <c r="B9" s="460"/>
      <c r="H9" s="288"/>
      <c r="I9" s="288"/>
      <c r="J9" s="646"/>
      <c r="K9" s="647"/>
    </row>
    <row r="10" customFormat="false" ht="13.8" hidden="false" customHeight="false" outlineLevel="0" collapsed="false">
      <c r="B10" s="460"/>
      <c r="H10" s="288"/>
      <c r="I10" s="288"/>
      <c r="J10" s="646"/>
      <c r="K10" s="647"/>
    </row>
    <row r="11" customFormat="false" ht="13.8" hidden="false" customHeight="false" outlineLevel="0" collapsed="false">
      <c r="B11" s="648"/>
      <c r="C11" s="88"/>
      <c r="D11" s="88"/>
      <c r="E11" s="88"/>
      <c r="F11" s="88"/>
      <c r="G11" s="88"/>
      <c r="H11" s="649" t="s">
        <v>32096</v>
      </c>
      <c r="I11" s="649"/>
      <c r="J11" s="650" t="s">
        <v>13834</v>
      </c>
      <c r="K11" s="647"/>
    </row>
    <row r="12" customFormat="false" ht="15" hidden="false" customHeight="true" outlineLevel="0" collapsed="false">
      <c r="B12" s="651"/>
      <c r="C12" s="652" t="s">
        <v>32097</v>
      </c>
      <c r="D12" s="653" t="s">
        <v>32098</v>
      </c>
      <c r="E12" s="653"/>
      <c r="F12" s="653"/>
      <c r="G12" s="653"/>
      <c r="H12" s="653"/>
      <c r="I12" s="653"/>
      <c r="J12" s="654" t="s">
        <v>365</v>
      </c>
      <c r="K12" s="647"/>
    </row>
    <row r="13" customFormat="false" ht="13.8" hidden="false" customHeight="false" outlineLevel="0" collapsed="false">
      <c r="B13" s="655" t="s">
        <v>87</v>
      </c>
      <c r="C13" s="656" t="s">
        <v>31854</v>
      </c>
      <c r="D13" s="656" t="s">
        <v>32099</v>
      </c>
      <c r="E13" s="656" t="s">
        <v>26867</v>
      </c>
      <c r="F13" s="656" t="s">
        <v>32100</v>
      </c>
      <c r="G13" s="657" t="s">
        <v>32101</v>
      </c>
      <c r="H13" s="656" t="s">
        <v>56</v>
      </c>
      <c r="I13" s="656" t="s">
        <v>57</v>
      </c>
      <c r="J13" s="656" t="s">
        <v>32102</v>
      </c>
    </row>
    <row r="14" customFormat="false" ht="13.8" hidden="false" customHeight="false" outlineLevel="0" collapsed="false">
      <c r="B14" s="658"/>
      <c r="C14" s="659" t="s">
        <v>32103</v>
      </c>
      <c r="D14" s="658"/>
      <c r="E14" s="658"/>
      <c r="F14" s="658"/>
      <c r="G14" s="660"/>
      <c r="H14" s="658"/>
      <c r="I14" s="658"/>
      <c r="J14" s="658"/>
    </row>
    <row r="15" customFormat="false" ht="13.8" hidden="false" customHeight="false" outlineLevel="0" collapsed="false">
      <c r="B15" s="661" t="n">
        <v>88315</v>
      </c>
      <c r="C15" s="662" t="s">
        <v>32104</v>
      </c>
      <c r="D15" s="662" t="n">
        <v>0.05</v>
      </c>
      <c r="E15" s="662" t="s">
        <v>729</v>
      </c>
      <c r="F15" s="663" t="n">
        <v>18.43</v>
      </c>
      <c r="G15" s="657" t="n">
        <v>0.92</v>
      </c>
      <c r="H15" s="664" t="n">
        <v>0.1656</v>
      </c>
      <c r="I15" s="664" t="n">
        <v>0.7544</v>
      </c>
      <c r="J15" s="663"/>
    </row>
    <row r="16" customFormat="false" ht="13.8" hidden="false" customHeight="false" outlineLevel="0" collapsed="false">
      <c r="B16" s="662" t="n">
        <v>88316</v>
      </c>
      <c r="C16" s="662" t="s">
        <v>32105</v>
      </c>
      <c r="D16" s="662" t="n">
        <v>0.05</v>
      </c>
      <c r="E16" s="662" t="s">
        <v>729</v>
      </c>
      <c r="F16" s="663" t="n">
        <v>15.25</v>
      </c>
      <c r="G16" s="657" t="n">
        <v>0.76</v>
      </c>
      <c r="H16" s="664" t="n">
        <v>0.1824</v>
      </c>
      <c r="I16" s="664" t="n">
        <v>0.5776</v>
      </c>
      <c r="J16" s="663"/>
    </row>
    <row r="17" customFormat="false" ht="13.8" hidden="false" customHeight="false" outlineLevel="0" collapsed="false">
      <c r="B17" s="658"/>
      <c r="C17" s="659" t="s">
        <v>11346</v>
      </c>
      <c r="D17" s="658"/>
      <c r="E17" s="658"/>
      <c r="F17" s="658"/>
      <c r="G17" s="660"/>
      <c r="H17" s="658"/>
      <c r="I17" s="658"/>
      <c r="J17" s="658"/>
    </row>
    <row r="18" customFormat="false" ht="28.35" hidden="false" customHeight="false" outlineLevel="0" collapsed="false">
      <c r="B18" s="662" t="n">
        <v>6391</v>
      </c>
      <c r="C18" s="665" t="s">
        <v>5839</v>
      </c>
      <c r="D18" s="662" t="n">
        <v>0.01</v>
      </c>
      <c r="E18" s="656" t="s">
        <v>107</v>
      </c>
      <c r="F18" s="656" t="n">
        <v>129.34</v>
      </c>
      <c r="G18" s="657" t="n">
        <v>1.29</v>
      </c>
      <c r="H18" s="656" t="n">
        <v>0.7224</v>
      </c>
      <c r="I18" s="656" t="n">
        <v>0.5676</v>
      </c>
      <c r="J18" s="656"/>
    </row>
    <row r="19" customFormat="false" ht="13.8" hidden="false" customHeight="false" outlineLevel="0" collapsed="false">
      <c r="B19" s="658"/>
      <c r="C19" s="659" t="s">
        <v>32106</v>
      </c>
      <c r="D19" s="658"/>
      <c r="E19" s="658"/>
      <c r="F19" s="658"/>
      <c r="G19" s="660"/>
      <c r="H19" s="658"/>
      <c r="I19" s="658"/>
      <c r="J19" s="658"/>
    </row>
    <row r="20" customFormat="false" ht="14.9" hidden="false" customHeight="false" outlineLevel="0" collapsed="false">
      <c r="B20" s="661" t="n">
        <v>40313</v>
      </c>
      <c r="C20" s="665" t="s">
        <v>9744</v>
      </c>
      <c r="D20" s="661" t="n">
        <v>1.1</v>
      </c>
      <c r="E20" s="666" t="s">
        <v>365</v>
      </c>
      <c r="F20" s="666" t="n">
        <v>5.2</v>
      </c>
      <c r="G20" s="667" t="n">
        <v>5.72</v>
      </c>
      <c r="H20" s="666" t="n">
        <v>5.72</v>
      </c>
      <c r="I20" s="666"/>
      <c r="J20" s="666"/>
    </row>
    <row r="21" customFormat="false" ht="13.8" hidden="false" customHeight="false" outlineLevel="0" collapsed="false">
      <c r="B21" s="662"/>
      <c r="C21" s="662"/>
      <c r="D21" s="662"/>
      <c r="E21" s="656"/>
      <c r="F21" s="656"/>
      <c r="G21" s="657"/>
      <c r="H21" s="656"/>
      <c r="I21" s="466"/>
      <c r="J21" s="656"/>
    </row>
    <row r="22" customFormat="false" ht="13.8" hidden="false" customHeight="false" outlineLevel="0" collapsed="false">
      <c r="B22" s="668"/>
      <c r="C22" s="669" t="s">
        <v>5</v>
      </c>
      <c r="D22" s="668"/>
      <c r="E22" s="668"/>
      <c r="F22" s="668"/>
      <c r="G22" s="670" t="n">
        <v>8.69</v>
      </c>
      <c r="H22" s="671" t="n">
        <v>6.7904</v>
      </c>
      <c r="I22" s="671" t="n">
        <v>1.8996</v>
      </c>
      <c r="J22" s="668"/>
    </row>
    <row r="23" customFormat="false" ht="13.8" hidden="false" customHeight="false" outlineLevel="0" collapsed="false">
      <c r="B23" s="648"/>
      <c r="C23" s="88"/>
      <c r="D23" s="88"/>
      <c r="E23" s="88"/>
      <c r="F23" s="88"/>
      <c r="G23" s="88"/>
      <c r="H23" s="88"/>
      <c r="I23" s="88"/>
      <c r="J23" s="672"/>
    </row>
    <row r="24" customFormat="false" ht="13.8" hidden="false" customHeight="false" outlineLevel="0" collapsed="false">
      <c r="B24" s="673" t="s">
        <v>32107</v>
      </c>
      <c r="C24" s="673"/>
      <c r="D24" s="673"/>
      <c r="E24" s="673"/>
      <c r="F24" s="673"/>
      <c r="G24" s="673"/>
      <c r="H24" s="673"/>
      <c r="I24" s="673"/>
      <c r="J24" s="673"/>
    </row>
    <row r="25" customFormat="false" ht="13.8" hidden="false" customHeight="false" outlineLevel="0" collapsed="false">
      <c r="B25" s="460"/>
      <c r="H25" s="288"/>
      <c r="I25" s="288"/>
      <c r="J25" s="646"/>
    </row>
    <row r="26" customFormat="false" ht="13.8" hidden="false" customHeight="false" outlineLevel="0" collapsed="false">
      <c r="B26" s="460"/>
      <c r="H26" s="288"/>
      <c r="I26" s="288"/>
      <c r="J26" s="646"/>
    </row>
    <row r="27" customFormat="false" ht="13.8" hidden="false" customHeight="false" outlineLevel="0" collapsed="false">
      <c r="B27" s="648"/>
      <c r="C27" s="88"/>
      <c r="D27" s="88"/>
      <c r="E27" s="88"/>
      <c r="F27" s="88"/>
      <c r="G27" s="88"/>
      <c r="H27" s="649" t="s">
        <v>32096</v>
      </c>
      <c r="I27" s="649"/>
      <c r="J27" s="650" t="s">
        <v>13834</v>
      </c>
    </row>
    <row r="28" customFormat="false" ht="15" hidden="false" customHeight="true" outlineLevel="0" collapsed="false">
      <c r="B28" s="674"/>
      <c r="C28" s="652" t="s">
        <v>32108</v>
      </c>
      <c r="D28" s="653" t="s">
        <v>26841</v>
      </c>
      <c r="E28" s="653"/>
      <c r="F28" s="653"/>
      <c r="G28" s="653"/>
      <c r="H28" s="653"/>
      <c r="I28" s="653"/>
      <c r="J28" s="654" t="s">
        <v>67</v>
      </c>
    </row>
    <row r="29" customFormat="false" ht="13.8" hidden="false" customHeight="false" outlineLevel="0" collapsed="false">
      <c r="B29" s="655" t="s">
        <v>91</v>
      </c>
      <c r="C29" s="656" t="s">
        <v>31854</v>
      </c>
      <c r="D29" s="656" t="s">
        <v>32099</v>
      </c>
      <c r="E29" s="656" t="s">
        <v>26867</v>
      </c>
      <c r="F29" s="656" t="s">
        <v>32100</v>
      </c>
      <c r="G29" s="657" t="s">
        <v>32101</v>
      </c>
      <c r="H29" s="656" t="s">
        <v>56</v>
      </c>
      <c r="I29" s="656" t="s">
        <v>57</v>
      </c>
      <c r="J29" s="656" t="s">
        <v>32102</v>
      </c>
    </row>
    <row r="30" customFormat="false" ht="13.8" hidden="false" customHeight="false" outlineLevel="0" collapsed="false">
      <c r="B30" s="658"/>
      <c r="C30" s="659" t="s">
        <v>32103</v>
      </c>
      <c r="D30" s="658"/>
      <c r="E30" s="658"/>
      <c r="F30" s="658"/>
      <c r="G30" s="660"/>
      <c r="H30" s="658"/>
      <c r="I30" s="658"/>
      <c r="J30" s="658"/>
    </row>
    <row r="31" customFormat="false" ht="13.8" hidden="false" customHeight="false" outlineLevel="0" collapsed="false">
      <c r="B31" s="662" t="n">
        <v>88323</v>
      </c>
      <c r="C31" s="662" t="s">
        <v>32109</v>
      </c>
      <c r="D31" s="662" t="n">
        <v>0.4</v>
      </c>
      <c r="E31" s="662" t="s">
        <v>729</v>
      </c>
      <c r="F31" s="663" t="n">
        <v>17.32</v>
      </c>
      <c r="G31" s="657" t="n">
        <v>6.93</v>
      </c>
      <c r="H31" s="664" t="n">
        <v>1.4553</v>
      </c>
      <c r="I31" s="664" t="n">
        <v>5.4747</v>
      </c>
      <c r="J31" s="663"/>
    </row>
    <row r="32" customFormat="false" ht="13.8" hidden="false" customHeight="false" outlineLevel="0" collapsed="false">
      <c r="B32" s="662" t="n">
        <v>88243</v>
      </c>
      <c r="C32" s="662" t="s">
        <v>32110</v>
      </c>
      <c r="D32" s="662" t="n">
        <v>0.4</v>
      </c>
      <c r="E32" s="662" t="s">
        <v>729</v>
      </c>
      <c r="F32" s="663" t="n">
        <v>16.04</v>
      </c>
      <c r="G32" s="657" t="n">
        <v>6.42</v>
      </c>
      <c r="H32" s="664" t="n">
        <v>1.4124</v>
      </c>
      <c r="I32" s="664" t="n">
        <v>5.0076</v>
      </c>
      <c r="J32" s="663"/>
    </row>
    <row r="33" customFormat="false" ht="13.8" hidden="false" customHeight="false" outlineLevel="0" collapsed="false">
      <c r="B33" s="658"/>
      <c r="C33" s="659" t="s">
        <v>32106</v>
      </c>
      <c r="D33" s="658"/>
      <c r="E33" s="658"/>
      <c r="F33" s="658"/>
      <c r="G33" s="660"/>
      <c r="H33" s="658"/>
      <c r="I33" s="658"/>
      <c r="J33" s="658"/>
    </row>
    <row r="34" customFormat="false" ht="14.9" hidden="false" customHeight="false" outlineLevel="0" collapsed="false">
      <c r="B34" s="662" t="s">
        <v>32111</v>
      </c>
      <c r="C34" s="665" t="s">
        <v>32112</v>
      </c>
      <c r="D34" s="662" t="n">
        <v>4</v>
      </c>
      <c r="E34" s="656" t="s">
        <v>26867</v>
      </c>
      <c r="F34" s="656" t="n">
        <v>0.31</v>
      </c>
      <c r="G34" s="657" t="n">
        <v>1.24</v>
      </c>
      <c r="H34" s="656" t="n">
        <v>1.24</v>
      </c>
      <c r="I34" s="656"/>
      <c r="J34" s="656"/>
    </row>
    <row r="35" customFormat="false" ht="55.2" hidden="false" customHeight="false" outlineLevel="0" collapsed="false">
      <c r="B35" s="662" t="n">
        <v>39520</v>
      </c>
      <c r="C35" s="665" t="s">
        <v>32113</v>
      </c>
      <c r="D35" s="662" t="n">
        <v>1.05</v>
      </c>
      <c r="E35" s="656" t="s">
        <v>67</v>
      </c>
      <c r="F35" s="656" t="n">
        <v>86.71</v>
      </c>
      <c r="G35" s="657" t="n">
        <v>91.05</v>
      </c>
      <c r="H35" s="656" t="n">
        <v>91.05</v>
      </c>
      <c r="I35" s="656"/>
      <c r="J35" s="656"/>
    </row>
    <row r="36" customFormat="false" ht="13.8" hidden="false" customHeight="false" outlineLevel="0" collapsed="false">
      <c r="B36" s="662"/>
      <c r="C36" s="662"/>
      <c r="D36" s="662"/>
      <c r="E36" s="656"/>
      <c r="F36" s="656"/>
      <c r="G36" s="657"/>
      <c r="H36" s="656"/>
      <c r="I36" s="466"/>
      <c r="J36" s="656"/>
    </row>
    <row r="37" customFormat="false" ht="13.8" hidden="false" customHeight="false" outlineLevel="0" collapsed="false">
      <c r="B37" s="668"/>
      <c r="C37" s="669" t="s">
        <v>5</v>
      </c>
      <c r="D37" s="668"/>
      <c r="E37" s="668"/>
      <c r="F37" s="668"/>
      <c r="G37" s="670" t="n">
        <v>105.64</v>
      </c>
      <c r="H37" s="671" t="n">
        <v>95.1577</v>
      </c>
      <c r="I37" s="671" t="n">
        <v>10.4823</v>
      </c>
      <c r="J37" s="668"/>
    </row>
    <row r="38" customFormat="false" ht="13.8" hidden="false" customHeight="false" outlineLevel="0" collapsed="false">
      <c r="B38" s="648"/>
      <c r="C38" s="88"/>
      <c r="D38" s="88"/>
      <c r="E38" s="88"/>
      <c r="F38" s="88"/>
      <c r="G38" s="88"/>
      <c r="H38" s="88"/>
      <c r="I38" s="88"/>
      <c r="J38" s="672"/>
    </row>
    <row r="39" customFormat="false" ht="13.8" hidden="false" customHeight="false" outlineLevel="0" collapsed="false">
      <c r="B39" s="673" t="s">
        <v>32107</v>
      </c>
      <c r="C39" s="673"/>
      <c r="D39" s="673"/>
      <c r="E39" s="673"/>
      <c r="F39" s="673"/>
      <c r="G39" s="673"/>
      <c r="H39" s="673"/>
      <c r="I39" s="673"/>
      <c r="J39" s="673"/>
    </row>
    <row r="40" customFormat="false" ht="13.8" hidden="false" customHeight="false" outlineLevel="0" collapsed="false">
      <c r="B40" s="460"/>
      <c r="H40" s="288"/>
      <c r="I40" s="288"/>
      <c r="J40" s="646"/>
    </row>
    <row r="41" customFormat="false" ht="13.8" hidden="false" customHeight="false" outlineLevel="0" collapsed="false">
      <c r="B41" s="460"/>
      <c r="H41" s="288"/>
      <c r="I41" s="288"/>
      <c r="J41" s="646"/>
    </row>
    <row r="42" customFormat="false" ht="13.8" hidden="false" customHeight="false" outlineLevel="0" collapsed="false">
      <c r="B42" s="648"/>
      <c r="C42" s="88"/>
      <c r="D42" s="88"/>
      <c r="E42" s="88"/>
      <c r="F42" s="88"/>
      <c r="G42" s="88"/>
      <c r="H42" s="649" t="s">
        <v>32096</v>
      </c>
      <c r="I42" s="649"/>
      <c r="J42" s="650" t="s">
        <v>13834</v>
      </c>
    </row>
    <row r="43" customFormat="false" ht="15" hidden="false" customHeight="true" outlineLevel="0" collapsed="false">
      <c r="B43" s="674"/>
      <c r="C43" s="652" t="s">
        <v>32114</v>
      </c>
      <c r="D43" s="675" t="s">
        <v>27031</v>
      </c>
      <c r="E43" s="675"/>
      <c r="F43" s="675"/>
      <c r="G43" s="675"/>
      <c r="H43" s="675"/>
      <c r="I43" s="675"/>
      <c r="J43" s="654" t="s">
        <v>32115</v>
      </c>
    </row>
    <row r="44" customFormat="false" ht="13.8" hidden="false" customHeight="false" outlineLevel="0" collapsed="false">
      <c r="B44" s="676" t="s">
        <v>78</v>
      </c>
      <c r="C44" s="652" t="s">
        <v>31854</v>
      </c>
      <c r="D44" s="652" t="s">
        <v>32099</v>
      </c>
      <c r="E44" s="652" t="s">
        <v>26867</v>
      </c>
      <c r="F44" s="652" t="s">
        <v>32100</v>
      </c>
      <c r="G44" s="677" t="s">
        <v>32101</v>
      </c>
      <c r="H44" s="652" t="s">
        <v>56</v>
      </c>
      <c r="I44" s="652" t="s">
        <v>57</v>
      </c>
      <c r="J44" s="652" t="s">
        <v>32102</v>
      </c>
    </row>
    <row r="45" customFormat="false" ht="13.8" hidden="false" customHeight="false" outlineLevel="0" collapsed="false">
      <c r="B45" s="678"/>
      <c r="C45" s="679" t="s">
        <v>32116</v>
      </c>
      <c r="D45" s="678"/>
      <c r="E45" s="678"/>
      <c r="F45" s="678"/>
      <c r="G45" s="680"/>
      <c r="H45" s="678"/>
      <c r="I45" s="678"/>
      <c r="J45" s="678"/>
    </row>
    <row r="46" customFormat="false" ht="14.9" hidden="false" customHeight="false" outlineLevel="0" collapsed="false">
      <c r="B46" s="656" t="n">
        <v>88309</v>
      </c>
      <c r="C46" s="681" t="s">
        <v>32117</v>
      </c>
      <c r="D46" s="656" t="n">
        <v>0.07</v>
      </c>
      <c r="E46" s="656" t="s">
        <v>729</v>
      </c>
      <c r="F46" s="663" t="n">
        <v>19.32</v>
      </c>
      <c r="G46" s="682" t="n">
        <v>1.3524</v>
      </c>
      <c r="H46" s="663" t="n">
        <v>0.324576</v>
      </c>
      <c r="I46" s="663" t="n">
        <v>1.027824</v>
      </c>
      <c r="J46" s="663"/>
    </row>
    <row r="47" customFormat="false" ht="14.9" hidden="false" customHeight="false" outlineLevel="0" collapsed="false">
      <c r="B47" s="656" t="n">
        <v>88316</v>
      </c>
      <c r="C47" s="681" t="s">
        <v>32105</v>
      </c>
      <c r="D47" s="656" t="n">
        <v>1</v>
      </c>
      <c r="E47" s="656" t="s">
        <v>729</v>
      </c>
      <c r="F47" s="663" t="n">
        <v>15.25</v>
      </c>
      <c r="G47" s="682" t="n">
        <v>15.25</v>
      </c>
      <c r="H47" s="663" t="n">
        <v>3.05</v>
      </c>
      <c r="I47" s="663" t="n">
        <v>12.2</v>
      </c>
      <c r="J47" s="663"/>
    </row>
    <row r="48" customFormat="false" ht="13.8" hidden="false" customHeight="false" outlineLevel="0" collapsed="false">
      <c r="B48" s="678"/>
      <c r="C48" s="679" t="s">
        <v>32106</v>
      </c>
      <c r="D48" s="678"/>
      <c r="E48" s="678"/>
      <c r="F48" s="678"/>
      <c r="G48" s="680"/>
      <c r="H48" s="678"/>
      <c r="I48" s="678"/>
      <c r="J48" s="678"/>
    </row>
    <row r="49" customFormat="false" ht="13.8" hidden="false" customHeight="false" outlineLevel="0" collapsed="false">
      <c r="B49" s="656"/>
      <c r="C49" s="665"/>
      <c r="D49" s="656"/>
      <c r="E49" s="656"/>
      <c r="F49" s="663"/>
      <c r="G49" s="682"/>
      <c r="H49" s="663"/>
      <c r="I49" s="652"/>
      <c r="J49" s="663"/>
    </row>
    <row r="50" customFormat="false" ht="13.8" hidden="false" customHeight="false" outlineLevel="0" collapsed="false">
      <c r="B50" s="668"/>
      <c r="C50" s="669" t="s">
        <v>5</v>
      </c>
      <c r="D50" s="668"/>
      <c r="E50" s="668"/>
      <c r="F50" s="671"/>
      <c r="G50" s="683" t="n">
        <v>16.6024</v>
      </c>
      <c r="H50" s="671" t="n">
        <v>3.374576</v>
      </c>
      <c r="I50" s="671" t="n">
        <v>13.227824</v>
      </c>
      <c r="J50" s="671" t="n">
        <v>0</v>
      </c>
    </row>
    <row r="51" customFormat="false" ht="13.8" hidden="false" customHeight="false" outlineLevel="0" collapsed="false">
      <c r="B51" s="684"/>
      <c r="C51" s="685"/>
      <c r="D51" s="686"/>
      <c r="E51" s="686"/>
      <c r="F51" s="686"/>
      <c r="G51" s="686"/>
      <c r="H51" s="686"/>
      <c r="I51" s="686"/>
      <c r="J51" s="687"/>
    </row>
    <row r="52" customFormat="false" ht="15.75" hidden="false" customHeight="true" outlineLevel="0" collapsed="false">
      <c r="B52" s="688" t="s">
        <v>32118</v>
      </c>
      <c r="C52" s="688"/>
      <c r="D52" s="688"/>
      <c r="E52" s="688"/>
      <c r="F52" s="688"/>
      <c r="G52" s="688"/>
      <c r="H52" s="688"/>
      <c r="I52" s="688"/>
      <c r="J52" s="688"/>
    </row>
    <row r="53" customFormat="false" ht="13.8" hidden="false" customHeight="false" outlineLevel="0" collapsed="false">
      <c r="B53" s="460"/>
      <c r="J53" s="95"/>
    </row>
    <row r="54" customFormat="false" ht="13.8" hidden="false" customHeight="false" outlineLevel="0" collapsed="false">
      <c r="B54" s="460"/>
      <c r="J54" s="95"/>
    </row>
    <row r="55" customFormat="false" ht="13.8" hidden="false" customHeight="false" outlineLevel="0" collapsed="false">
      <c r="B55" s="648"/>
      <c r="C55" s="88"/>
      <c r="D55" s="88"/>
      <c r="E55" s="88"/>
      <c r="F55" s="88"/>
      <c r="G55" s="88"/>
      <c r="H55" s="649" t="s">
        <v>32096</v>
      </c>
      <c r="I55" s="649"/>
      <c r="J55" s="650" t="s">
        <v>13834</v>
      </c>
    </row>
    <row r="56" customFormat="false" ht="15" hidden="false" customHeight="true" outlineLevel="0" collapsed="false">
      <c r="B56" s="674"/>
      <c r="C56" s="652" t="s">
        <v>32119</v>
      </c>
      <c r="D56" s="653" t="s">
        <v>27032</v>
      </c>
      <c r="E56" s="653"/>
      <c r="F56" s="653"/>
      <c r="G56" s="653"/>
      <c r="H56" s="653"/>
      <c r="I56" s="653"/>
      <c r="J56" s="654" t="s">
        <v>67</v>
      </c>
    </row>
    <row r="57" customFormat="false" ht="13.8" hidden="false" customHeight="false" outlineLevel="0" collapsed="false">
      <c r="B57" s="676" t="s">
        <v>79</v>
      </c>
      <c r="C57" s="652" t="s">
        <v>31854</v>
      </c>
      <c r="D57" s="652" t="s">
        <v>32099</v>
      </c>
      <c r="E57" s="652" t="s">
        <v>26867</v>
      </c>
      <c r="F57" s="652" t="s">
        <v>32100</v>
      </c>
      <c r="G57" s="677" t="s">
        <v>32101</v>
      </c>
      <c r="H57" s="652" t="s">
        <v>56</v>
      </c>
      <c r="I57" s="652" t="s">
        <v>57</v>
      </c>
      <c r="J57" s="652" t="s">
        <v>32102</v>
      </c>
    </row>
    <row r="58" customFormat="false" ht="13.8" hidden="false" customHeight="false" outlineLevel="0" collapsed="false">
      <c r="B58" s="678"/>
      <c r="C58" s="679" t="s">
        <v>32120</v>
      </c>
      <c r="D58" s="678"/>
      <c r="E58" s="678"/>
      <c r="F58" s="678"/>
      <c r="G58" s="680"/>
      <c r="H58" s="678"/>
      <c r="I58" s="678"/>
      <c r="J58" s="678"/>
    </row>
    <row r="59" customFormat="false" ht="13.8" hidden="false" customHeight="false" outlineLevel="0" collapsed="false">
      <c r="B59" s="656" t="n">
        <v>366</v>
      </c>
      <c r="C59" s="656" t="s">
        <v>32121</v>
      </c>
      <c r="D59" s="656" t="n">
        <v>0.005</v>
      </c>
      <c r="E59" s="656" t="s">
        <v>1454</v>
      </c>
      <c r="F59" s="663" t="n">
        <v>57</v>
      </c>
      <c r="G59" s="682" t="n">
        <v>0.29</v>
      </c>
      <c r="H59" s="663" t="n">
        <v>0.29</v>
      </c>
      <c r="I59" s="663"/>
      <c r="J59" s="663"/>
    </row>
    <row r="60" customFormat="false" ht="13.8" hidden="false" customHeight="false" outlineLevel="0" collapsed="false">
      <c r="B60" s="656" t="n">
        <v>4741</v>
      </c>
      <c r="C60" s="656" t="s">
        <v>32122</v>
      </c>
      <c r="D60" s="656" t="n">
        <v>0.05</v>
      </c>
      <c r="E60" s="656" t="s">
        <v>1454</v>
      </c>
      <c r="F60" s="656" t="n">
        <v>36.03</v>
      </c>
      <c r="G60" s="657" t="n">
        <v>1.8</v>
      </c>
      <c r="H60" s="656" t="n">
        <v>1.8</v>
      </c>
      <c r="I60" s="663"/>
      <c r="J60" s="663"/>
    </row>
    <row r="61" customFormat="false" ht="13.8" hidden="false" customHeight="false" outlineLevel="0" collapsed="false">
      <c r="B61" s="678"/>
      <c r="C61" s="679" t="s">
        <v>32103</v>
      </c>
      <c r="D61" s="678"/>
      <c r="E61" s="678"/>
      <c r="F61" s="689"/>
      <c r="G61" s="690"/>
      <c r="H61" s="689"/>
      <c r="I61" s="689"/>
      <c r="J61" s="689"/>
    </row>
    <row r="62" customFormat="false" ht="13.8" hidden="false" customHeight="false" outlineLevel="0" collapsed="false">
      <c r="B62" s="656" t="n">
        <v>88260</v>
      </c>
      <c r="C62" s="656" t="s">
        <v>32123</v>
      </c>
      <c r="D62" s="656" t="n">
        <v>0.16</v>
      </c>
      <c r="E62" s="656" t="s">
        <v>729</v>
      </c>
      <c r="F62" s="663" t="n">
        <v>19.7</v>
      </c>
      <c r="G62" s="682" t="n">
        <v>3.15</v>
      </c>
      <c r="H62" s="663" t="n">
        <v>0.63</v>
      </c>
      <c r="I62" s="663" t="n">
        <v>2.52</v>
      </c>
      <c r="J62" s="663"/>
    </row>
    <row r="63" customFormat="false" ht="13.8" hidden="false" customHeight="false" outlineLevel="0" collapsed="false">
      <c r="B63" s="656" t="n">
        <v>88316</v>
      </c>
      <c r="C63" s="656" t="s">
        <v>32105</v>
      </c>
      <c r="D63" s="656" t="n">
        <v>0.35</v>
      </c>
      <c r="E63" s="656" t="s">
        <v>729</v>
      </c>
      <c r="F63" s="663" t="n">
        <v>15.25</v>
      </c>
      <c r="G63" s="682" t="n">
        <v>5.34</v>
      </c>
      <c r="H63" s="663" t="n">
        <v>1.2816</v>
      </c>
      <c r="I63" s="663" t="n">
        <v>4.0584</v>
      </c>
      <c r="J63" s="663"/>
    </row>
    <row r="64" customFormat="false" ht="13.8" hidden="false" customHeight="false" outlineLevel="0" collapsed="false">
      <c r="B64" s="678"/>
      <c r="C64" s="679" t="s">
        <v>32124</v>
      </c>
      <c r="D64" s="678"/>
      <c r="E64" s="678"/>
      <c r="F64" s="689"/>
      <c r="G64" s="690"/>
      <c r="H64" s="689"/>
      <c r="I64" s="689"/>
      <c r="J64" s="689"/>
    </row>
    <row r="65" customFormat="false" ht="41.75" hidden="false" customHeight="false" outlineLevel="0" collapsed="false">
      <c r="B65" s="656" t="n">
        <v>91278</v>
      </c>
      <c r="C65" s="691" t="s">
        <v>695</v>
      </c>
      <c r="D65" s="656" t="n">
        <v>0.1947</v>
      </c>
      <c r="E65" s="656" t="s">
        <v>729</v>
      </c>
      <c r="F65" s="663" t="n">
        <v>0.94</v>
      </c>
      <c r="G65" s="682" t="n">
        <v>0.18</v>
      </c>
      <c r="H65" s="663"/>
      <c r="I65" s="663"/>
      <c r="J65" s="663" t="n">
        <v>0.183018</v>
      </c>
    </row>
    <row r="66" customFormat="false" ht="28.35" hidden="false" customHeight="false" outlineLevel="0" collapsed="false">
      <c r="B66" s="656" t="n">
        <v>91533</v>
      </c>
      <c r="C66" s="674" t="s">
        <v>568</v>
      </c>
      <c r="D66" s="656" t="n">
        <v>0.0041</v>
      </c>
      <c r="E66" s="656" t="s">
        <v>729</v>
      </c>
      <c r="F66" s="663" t="n">
        <v>5.94</v>
      </c>
      <c r="G66" s="682" t="n">
        <v>0.02</v>
      </c>
      <c r="H66" s="663"/>
      <c r="I66" s="663"/>
      <c r="J66" s="663"/>
    </row>
    <row r="67" customFormat="false" ht="13.8" hidden="false" customHeight="false" outlineLevel="0" collapsed="false">
      <c r="B67" s="656"/>
      <c r="C67" s="656"/>
      <c r="D67" s="656"/>
      <c r="E67" s="656"/>
      <c r="F67" s="663"/>
      <c r="G67" s="682"/>
      <c r="H67" s="663"/>
      <c r="I67" s="663"/>
      <c r="J67" s="663"/>
    </row>
    <row r="68" customFormat="false" ht="13.8" hidden="false" customHeight="false" outlineLevel="0" collapsed="false">
      <c r="B68" s="668"/>
      <c r="C68" s="669" t="s">
        <v>5</v>
      </c>
      <c r="D68" s="668"/>
      <c r="E68" s="668"/>
      <c r="F68" s="671"/>
      <c r="G68" s="683" t="n">
        <v>10.763018</v>
      </c>
      <c r="H68" s="671" t="n">
        <v>4.0016</v>
      </c>
      <c r="I68" s="671" t="n">
        <v>6.5784</v>
      </c>
      <c r="J68" s="671" t="n">
        <v>0.183018</v>
      </c>
    </row>
    <row r="69" customFormat="false" ht="13.8" hidden="false" customHeight="false" outlineLevel="0" collapsed="false">
      <c r="B69" s="684"/>
      <c r="C69" s="685"/>
      <c r="D69" s="686"/>
      <c r="E69" s="686"/>
      <c r="F69" s="686"/>
      <c r="G69" s="686"/>
      <c r="H69" s="686"/>
      <c r="I69" s="686"/>
      <c r="J69" s="687"/>
    </row>
    <row r="70" customFormat="false" ht="15.75" hidden="false" customHeight="true" outlineLevel="0" collapsed="false">
      <c r="B70" s="688" t="s">
        <v>32118</v>
      </c>
      <c r="C70" s="688"/>
      <c r="D70" s="688"/>
      <c r="E70" s="688"/>
      <c r="F70" s="688"/>
      <c r="G70" s="688"/>
      <c r="H70" s="688"/>
      <c r="I70" s="688"/>
      <c r="J70" s="688"/>
    </row>
    <row r="71" customFormat="false" ht="13.8" hidden="false" customHeight="false" outlineLevel="0" collapsed="false">
      <c r="B71" s="460"/>
      <c r="J71" s="95"/>
    </row>
    <row r="72" customFormat="false" ht="13.8" hidden="false" customHeight="false" outlineLevel="0" collapsed="false">
      <c r="B72" s="460"/>
      <c r="J72" s="95"/>
    </row>
    <row r="73" customFormat="false" ht="13.8" hidden="false" customHeight="false" outlineLevel="0" collapsed="false">
      <c r="B73" s="648"/>
      <c r="C73" s="88"/>
      <c r="D73" s="88"/>
      <c r="E73" s="88"/>
      <c r="F73" s="88"/>
      <c r="G73" s="88"/>
      <c r="H73" s="649" t="s">
        <v>32096</v>
      </c>
      <c r="I73" s="649"/>
      <c r="J73" s="650" t="s">
        <v>13834</v>
      </c>
    </row>
    <row r="74" customFormat="false" ht="15" hidden="false" customHeight="true" outlineLevel="0" collapsed="false">
      <c r="B74" s="651"/>
      <c r="C74" s="652" t="s">
        <v>32125</v>
      </c>
      <c r="D74" s="653" t="s">
        <v>27089</v>
      </c>
      <c r="E74" s="653"/>
      <c r="F74" s="653"/>
      <c r="G74" s="653"/>
      <c r="H74" s="653"/>
      <c r="I74" s="653"/>
      <c r="J74" s="654" t="s">
        <v>67</v>
      </c>
    </row>
    <row r="75" customFormat="false" ht="13.8" hidden="false" customHeight="false" outlineLevel="0" collapsed="false">
      <c r="B75" s="655" t="s">
        <v>94</v>
      </c>
      <c r="C75" s="656" t="s">
        <v>31854</v>
      </c>
      <c r="D75" s="656" t="s">
        <v>32099</v>
      </c>
      <c r="E75" s="656" t="s">
        <v>26867</v>
      </c>
      <c r="F75" s="656" t="s">
        <v>32100</v>
      </c>
      <c r="G75" s="657" t="s">
        <v>32101</v>
      </c>
      <c r="H75" s="656" t="s">
        <v>56</v>
      </c>
      <c r="I75" s="656" t="s">
        <v>57</v>
      </c>
      <c r="J75" s="656" t="s">
        <v>32102</v>
      </c>
    </row>
    <row r="76" customFormat="false" ht="13.8" hidden="false" customHeight="false" outlineLevel="0" collapsed="false">
      <c r="B76" s="658"/>
      <c r="C76" s="659" t="s">
        <v>32103</v>
      </c>
      <c r="D76" s="658"/>
      <c r="E76" s="658"/>
      <c r="F76" s="658"/>
      <c r="G76" s="660"/>
      <c r="H76" s="658"/>
      <c r="I76" s="658"/>
      <c r="J76" s="658"/>
    </row>
    <row r="77" customFormat="false" ht="13.8" hidden="false" customHeight="false" outlineLevel="0" collapsed="false">
      <c r="B77" s="662" t="n">
        <v>88310</v>
      </c>
      <c r="C77" s="662" t="s">
        <v>32126</v>
      </c>
      <c r="D77" s="662" t="n">
        <v>0.187</v>
      </c>
      <c r="E77" s="662" t="s">
        <v>729</v>
      </c>
      <c r="F77" s="663" t="n">
        <v>19.22</v>
      </c>
      <c r="G77" s="657" t="n">
        <v>3.59</v>
      </c>
      <c r="H77" s="664" t="n">
        <v>0.6462</v>
      </c>
      <c r="I77" s="664" t="n">
        <v>2.9438</v>
      </c>
      <c r="J77" s="663"/>
    </row>
    <row r="78" customFormat="false" ht="13.8" hidden="false" customHeight="false" outlineLevel="0" collapsed="false">
      <c r="B78" s="662" t="n">
        <v>88316</v>
      </c>
      <c r="C78" s="662" t="s">
        <v>32105</v>
      </c>
      <c r="D78" s="662" t="n">
        <v>0.069</v>
      </c>
      <c r="E78" s="662" t="s">
        <v>729</v>
      </c>
      <c r="F78" s="663" t="n">
        <v>15.25</v>
      </c>
      <c r="G78" s="657" t="n">
        <v>1.05</v>
      </c>
      <c r="H78" s="664" t="n">
        <v>0.252</v>
      </c>
      <c r="I78" s="664" t="n">
        <v>0.798</v>
      </c>
      <c r="J78" s="663"/>
    </row>
    <row r="79" customFormat="false" ht="13.8" hidden="false" customHeight="false" outlineLevel="0" collapsed="false">
      <c r="B79" s="658"/>
      <c r="C79" s="659" t="s">
        <v>32106</v>
      </c>
      <c r="D79" s="658"/>
      <c r="E79" s="658"/>
      <c r="F79" s="658"/>
      <c r="G79" s="660"/>
      <c r="H79" s="658"/>
      <c r="I79" s="658"/>
      <c r="J79" s="658"/>
    </row>
    <row r="80" customFormat="false" ht="14.9" hidden="false" customHeight="false" outlineLevel="0" collapsed="false">
      <c r="B80" s="662" t="n">
        <v>3768</v>
      </c>
      <c r="C80" s="665" t="s">
        <v>19859</v>
      </c>
      <c r="D80" s="662" t="n">
        <v>0.55</v>
      </c>
      <c r="E80" s="656" t="s">
        <v>26867</v>
      </c>
      <c r="F80" s="656" t="n">
        <v>2.85</v>
      </c>
      <c r="G80" s="657" t="n">
        <v>1.57</v>
      </c>
      <c r="H80" s="656" t="n">
        <v>1.57</v>
      </c>
      <c r="I80" s="656"/>
      <c r="J80" s="656"/>
    </row>
    <row r="81" customFormat="false" ht="14.9" hidden="false" customHeight="false" outlineLevel="0" collapsed="false">
      <c r="B81" s="662" t="n">
        <v>5320</v>
      </c>
      <c r="C81" s="665" t="s">
        <v>10194</v>
      </c>
      <c r="D81" s="662" t="n">
        <v>0.044</v>
      </c>
      <c r="E81" s="656" t="s">
        <v>5700</v>
      </c>
      <c r="F81" s="656" t="n">
        <v>27.96</v>
      </c>
      <c r="G81" s="657" t="n">
        <v>1.23</v>
      </c>
      <c r="H81" s="656" t="n">
        <v>1.23</v>
      </c>
      <c r="I81" s="656"/>
      <c r="J81" s="656"/>
    </row>
    <row r="82" customFormat="false" ht="14.9" hidden="false" customHeight="false" outlineLevel="0" collapsed="false">
      <c r="B82" s="662" t="n">
        <v>7304</v>
      </c>
      <c r="C82" s="665" t="s">
        <v>10763</v>
      </c>
      <c r="D82" s="662" t="n">
        <v>0.176</v>
      </c>
      <c r="E82" s="656" t="s">
        <v>5700</v>
      </c>
      <c r="F82" s="656" t="n">
        <v>49.41</v>
      </c>
      <c r="G82" s="657" t="n">
        <v>8.7</v>
      </c>
      <c r="H82" s="656" t="n">
        <v>8.7</v>
      </c>
      <c r="I82" s="656"/>
      <c r="J82" s="656"/>
    </row>
    <row r="83" customFormat="false" ht="14.9" hidden="false" customHeight="false" outlineLevel="0" collapsed="false">
      <c r="B83" s="662" t="n">
        <v>7307</v>
      </c>
      <c r="C83" s="665" t="s">
        <v>21838</v>
      </c>
      <c r="D83" s="662" t="n">
        <v>0.132</v>
      </c>
      <c r="E83" s="656" t="s">
        <v>5700</v>
      </c>
      <c r="F83" s="656" t="n">
        <v>21.61</v>
      </c>
      <c r="G83" s="657" t="n">
        <v>2.85</v>
      </c>
      <c r="H83" s="656" t="n">
        <v>2.85</v>
      </c>
      <c r="I83" s="656"/>
      <c r="J83" s="656"/>
    </row>
    <row r="84" customFormat="false" ht="13.8" hidden="false" customHeight="false" outlineLevel="0" collapsed="false">
      <c r="B84" s="662"/>
      <c r="C84" s="662"/>
      <c r="D84" s="662"/>
      <c r="E84" s="656"/>
      <c r="F84" s="656"/>
      <c r="G84" s="657"/>
      <c r="H84" s="656"/>
      <c r="I84" s="466"/>
      <c r="J84" s="656"/>
    </row>
    <row r="85" customFormat="false" ht="13.8" hidden="false" customHeight="false" outlineLevel="0" collapsed="false">
      <c r="B85" s="668"/>
      <c r="C85" s="669" t="s">
        <v>5</v>
      </c>
      <c r="D85" s="668"/>
      <c r="E85" s="668"/>
      <c r="F85" s="668"/>
      <c r="G85" s="670" t="n">
        <v>18.99</v>
      </c>
      <c r="H85" s="671" t="n">
        <v>15.2482</v>
      </c>
      <c r="I85" s="671" t="n">
        <v>3.7418</v>
      </c>
      <c r="J85" s="668"/>
    </row>
    <row r="86" customFormat="false" ht="13.8" hidden="false" customHeight="false" outlineLevel="0" collapsed="false">
      <c r="B86" s="648"/>
      <c r="C86" s="88"/>
      <c r="D86" s="88"/>
      <c r="E86" s="88"/>
      <c r="F86" s="88"/>
      <c r="G86" s="88"/>
      <c r="H86" s="88"/>
      <c r="I86" s="88"/>
      <c r="J86" s="672"/>
    </row>
    <row r="87" customFormat="false" ht="13.8" hidden="false" customHeight="false" outlineLevel="0" collapsed="false">
      <c r="B87" s="673" t="s">
        <v>32107</v>
      </c>
      <c r="C87" s="673"/>
      <c r="D87" s="673"/>
      <c r="E87" s="673"/>
      <c r="F87" s="673"/>
      <c r="G87" s="673"/>
      <c r="H87" s="673"/>
      <c r="I87" s="673"/>
      <c r="J87" s="673"/>
    </row>
    <row r="88" customFormat="false" ht="13.8" hidden="false" customHeight="false" outlineLevel="0" collapsed="false">
      <c r="B88" s="460"/>
      <c r="J88" s="95"/>
    </row>
    <row r="89" customFormat="false" ht="13.8" hidden="false" customHeight="false" outlineLevel="0" collapsed="false">
      <c r="B89" s="460"/>
      <c r="J89" s="95"/>
    </row>
    <row r="90" customFormat="false" ht="13.8" hidden="false" customHeight="false" outlineLevel="0" collapsed="false">
      <c r="B90" s="648"/>
      <c r="C90" s="88"/>
      <c r="D90" s="88"/>
      <c r="E90" s="88"/>
      <c r="F90" s="88"/>
      <c r="G90" s="88"/>
      <c r="H90" s="649" t="s">
        <v>32096</v>
      </c>
      <c r="I90" s="649"/>
      <c r="J90" s="650" t="s">
        <v>13834</v>
      </c>
    </row>
    <row r="91" customFormat="false" ht="15" hidden="false" customHeight="true" outlineLevel="0" collapsed="false">
      <c r="B91" s="674"/>
      <c r="C91" s="652" t="s">
        <v>32127</v>
      </c>
      <c r="D91" s="653" t="s">
        <v>27274</v>
      </c>
      <c r="E91" s="653"/>
      <c r="F91" s="653"/>
      <c r="G91" s="653"/>
      <c r="H91" s="653"/>
      <c r="I91" s="653"/>
      <c r="J91" s="654" t="s">
        <v>107</v>
      </c>
    </row>
    <row r="92" customFormat="false" ht="15" hidden="false" customHeight="true" outlineLevel="0" collapsed="false">
      <c r="B92" s="676" t="s">
        <v>92</v>
      </c>
      <c r="C92" s="652" t="s">
        <v>31854</v>
      </c>
      <c r="D92" s="652" t="s">
        <v>32099</v>
      </c>
      <c r="E92" s="652" t="s">
        <v>26867</v>
      </c>
      <c r="F92" s="652" t="s">
        <v>32100</v>
      </c>
      <c r="G92" s="677" t="s">
        <v>32101</v>
      </c>
      <c r="H92" s="652" t="s">
        <v>56</v>
      </c>
      <c r="I92" s="652" t="s">
        <v>57</v>
      </c>
      <c r="J92" s="652" t="s">
        <v>32102</v>
      </c>
    </row>
    <row r="93" customFormat="false" ht="13.8" hidden="false" customHeight="false" outlineLevel="0" collapsed="false">
      <c r="B93" s="678"/>
      <c r="C93" s="679" t="s">
        <v>32116</v>
      </c>
      <c r="D93" s="678"/>
      <c r="E93" s="678"/>
      <c r="F93" s="678"/>
      <c r="G93" s="680"/>
      <c r="H93" s="678"/>
      <c r="I93" s="678"/>
      <c r="J93" s="678"/>
    </row>
    <row r="94" customFormat="false" ht="28.35" hidden="false" customHeight="false" outlineLevel="0" collapsed="false">
      <c r="B94" s="656" t="n">
        <v>88248</v>
      </c>
      <c r="C94" s="692" t="s">
        <v>32128</v>
      </c>
      <c r="D94" s="656" t="n">
        <v>0.6</v>
      </c>
      <c r="E94" s="656" t="s">
        <v>729</v>
      </c>
      <c r="F94" s="663" t="n">
        <v>15.83</v>
      </c>
      <c r="G94" s="682" t="n">
        <v>9.5</v>
      </c>
      <c r="H94" s="663" t="n">
        <v>2.28</v>
      </c>
      <c r="I94" s="663" t="n">
        <v>7.22</v>
      </c>
      <c r="J94" s="663"/>
    </row>
    <row r="95" customFormat="false" ht="28.35" hidden="false" customHeight="false" outlineLevel="0" collapsed="false">
      <c r="B95" s="656" t="n">
        <v>88267</v>
      </c>
      <c r="C95" s="693" t="s">
        <v>32129</v>
      </c>
      <c r="D95" s="656" t="n">
        <v>0.6</v>
      </c>
      <c r="E95" s="656" t="s">
        <v>729</v>
      </c>
      <c r="F95" s="663" t="n">
        <v>19.28</v>
      </c>
      <c r="G95" s="682" t="n">
        <v>11.57</v>
      </c>
      <c r="H95" s="663" t="n">
        <v>2.1983</v>
      </c>
      <c r="I95" s="663" t="n">
        <v>9.3717</v>
      </c>
      <c r="J95" s="663"/>
    </row>
    <row r="96" customFormat="false" ht="13.8" hidden="false" customHeight="false" outlineLevel="0" collapsed="false">
      <c r="B96" s="678"/>
      <c r="C96" s="679" t="s">
        <v>32106</v>
      </c>
      <c r="D96" s="678"/>
      <c r="E96" s="678"/>
      <c r="F96" s="678"/>
      <c r="G96" s="678"/>
      <c r="H96" s="678"/>
      <c r="I96" s="678"/>
      <c r="J96" s="678"/>
    </row>
    <row r="97" customFormat="false" ht="14.9" hidden="false" customHeight="false" outlineLevel="0" collapsed="false">
      <c r="B97" s="656" t="n">
        <v>122</v>
      </c>
      <c r="C97" s="693" t="s">
        <v>16450</v>
      </c>
      <c r="D97" s="656" t="n">
        <v>0.0017</v>
      </c>
      <c r="E97" s="656" t="s">
        <v>26867</v>
      </c>
      <c r="F97" s="663" t="n">
        <v>50.58</v>
      </c>
      <c r="G97" s="682" t="n">
        <v>0.09</v>
      </c>
      <c r="H97" s="663" t="n">
        <v>0.09</v>
      </c>
      <c r="I97" s="663"/>
      <c r="J97" s="663"/>
    </row>
    <row r="98" customFormat="false" ht="14.9" hidden="false" customHeight="false" outlineLevel="0" collapsed="false">
      <c r="B98" s="656" t="n">
        <v>20083</v>
      </c>
      <c r="C98" s="693" t="s">
        <v>25482</v>
      </c>
      <c r="D98" s="656" t="n">
        <v>0.0007</v>
      </c>
      <c r="E98" s="656" t="s">
        <v>26867</v>
      </c>
      <c r="F98" s="663" t="n">
        <v>43.93</v>
      </c>
      <c r="G98" s="682" t="n">
        <v>0.030751</v>
      </c>
      <c r="H98" s="663" t="n">
        <v>0.030751</v>
      </c>
      <c r="I98" s="663"/>
      <c r="J98" s="663"/>
    </row>
    <row r="99" customFormat="false" ht="28.35" hidden="false" customHeight="false" outlineLevel="0" collapsed="false">
      <c r="B99" s="656" t="n">
        <v>20068</v>
      </c>
      <c r="C99" s="693" t="s">
        <v>27274</v>
      </c>
      <c r="D99" s="656" t="n">
        <v>1.1</v>
      </c>
      <c r="E99" s="656" t="s">
        <v>107</v>
      </c>
      <c r="F99" s="663" t="n">
        <v>8.69</v>
      </c>
      <c r="G99" s="682" t="n">
        <v>9.559</v>
      </c>
      <c r="H99" s="663" t="n">
        <v>9.559</v>
      </c>
      <c r="I99" s="663"/>
      <c r="J99" s="663"/>
    </row>
    <row r="100" customFormat="false" ht="13.8" hidden="false" customHeight="false" outlineLevel="0" collapsed="false">
      <c r="B100" s="656"/>
      <c r="C100" s="693"/>
      <c r="D100" s="656"/>
      <c r="E100" s="656"/>
      <c r="F100" s="663"/>
      <c r="G100" s="682"/>
      <c r="H100" s="663"/>
      <c r="I100" s="663"/>
      <c r="J100" s="663"/>
    </row>
    <row r="101" customFormat="false" ht="13.8" hidden="false" customHeight="false" outlineLevel="0" collapsed="false">
      <c r="B101" s="668"/>
      <c r="C101" s="669" t="s">
        <v>5</v>
      </c>
      <c r="D101" s="668"/>
      <c r="E101" s="668"/>
      <c r="F101" s="671"/>
      <c r="G101" s="683" t="n">
        <v>30.749751</v>
      </c>
      <c r="H101" s="671" t="n">
        <v>14.158051</v>
      </c>
      <c r="I101" s="671" t="n">
        <v>16.5917</v>
      </c>
      <c r="J101" s="671"/>
    </row>
    <row r="102" customFormat="false" ht="13.8" hidden="false" customHeight="false" outlineLevel="0" collapsed="false">
      <c r="B102" s="648"/>
      <c r="C102" s="88"/>
      <c r="D102" s="88"/>
      <c r="E102" s="88"/>
      <c r="F102" s="88"/>
      <c r="G102" s="88"/>
      <c r="H102" s="694"/>
      <c r="I102" s="694"/>
      <c r="J102" s="672"/>
    </row>
    <row r="103" customFormat="false" ht="15.75" hidden="false" customHeight="true" outlineLevel="0" collapsed="false">
      <c r="B103" s="695" t="s">
        <v>32118</v>
      </c>
      <c r="C103" s="695"/>
      <c r="D103" s="695"/>
      <c r="E103" s="695"/>
      <c r="F103" s="695"/>
      <c r="G103" s="695"/>
      <c r="H103" s="695"/>
      <c r="I103" s="695"/>
      <c r="J103" s="695"/>
    </row>
    <row r="107" customFormat="false" ht="13.8" hidden="false" customHeight="false" outlineLevel="0" collapsed="false"/>
    <row r="108" customFormat="false" ht="13.8" hidden="false" customHeight="false" outlineLevel="0" collapsed="false"/>
    <row r="109" customFormat="false" ht="13.8" hidden="false" customHeight="false" outlineLevel="0" collapsed="false"/>
    <row r="110" customFormat="false" ht="13.8" hidden="false" customHeight="false" outlineLevel="0" collapsed="false"/>
    <row r="111" customFormat="false" ht="13.8" hidden="false" customHeight="false" outlineLevel="0" collapsed="false"/>
  </sheetData>
  <sheetProtection sheet="true" password="c74b" objects="true" scenarios="true"/>
  <mergeCells count="24">
    <mergeCell ref="B1:J1"/>
    <mergeCell ref="B2:J2"/>
    <mergeCell ref="B3:J3"/>
    <mergeCell ref="B4:J4"/>
    <mergeCell ref="B5:J5"/>
    <mergeCell ref="H8:I8"/>
    <mergeCell ref="H11:I11"/>
    <mergeCell ref="D12:I12"/>
    <mergeCell ref="B24:J24"/>
    <mergeCell ref="H27:I27"/>
    <mergeCell ref="D28:I28"/>
    <mergeCell ref="B39:J39"/>
    <mergeCell ref="H42:I42"/>
    <mergeCell ref="D43:I43"/>
    <mergeCell ref="B52:J52"/>
    <mergeCell ref="H55:I55"/>
    <mergeCell ref="D56:I56"/>
    <mergeCell ref="B70:J70"/>
    <mergeCell ref="H73:I73"/>
    <mergeCell ref="D74:I74"/>
    <mergeCell ref="B87:J87"/>
    <mergeCell ref="H90:I90"/>
    <mergeCell ref="D91:I91"/>
    <mergeCell ref="B103:J103"/>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15.xml><?xml version="1.0" encoding="utf-8"?>
<worksheet xmlns="http://schemas.openxmlformats.org/spreadsheetml/2006/main" xmlns:r="http://schemas.openxmlformats.org/officeDocument/2006/relationships">
  <sheetPr filterMode="false">
    <pageSetUpPr fitToPage="true"/>
  </sheetPr>
  <dimension ref="A1:M57"/>
  <sheetViews>
    <sheetView windowProtection="false" showFormulas="false" showGridLines="true" showRowColHeaders="true" showZeros="true" rightToLeft="false" tabSelected="false" showOutlineSymbols="true" defaultGridColor="true" view="normal" topLeftCell="A4" colorId="64" zoomScale="100" zoomScaleNormal="100" zoomScalePageLayoutView="100" workbookViewId="0">
      <selection pane="topLeft" activeCell="F37" activeCellId="0" sqref="F37"/>
    </sheetView>
  </sheetViews>
  <sheetFormatPr defaultRowHeight="15"/>
  <cols>
    <col collapsed="false" hidden="false" max="1" min="1" style="0" width="30.2397959183673"/>
    <col collapsed="false" hidden="false" max="2" min="2" style="0" width="7.56122448979592"/>
    <col collapsed="false" hidden="false" max="3" min="3" style="0" width="49.6785714285714"/>
    <col collapsed="false" hidden="false" max="5" min="4" style="0" width="10.9336734693878"/>
    <col collapsed="false" hidden="false" max="6" min="6" style="0" width="9.31632653061224"/>
    <col collapsed="false" hidden="false" max="257" min="7" style="0" width="8.50510204081633"/>
    <col collapsed="false" hidden="false" max="258" min="258" style="0" width="16.7397959183673"/>
    <col collapsed="false" hidden="false" max="259" min="259" style="0" width="46.4387755102041"/>
    <col collapsed="false" hidden="false" max="261" min="260" style="0" width="10.9336734693878"/>
    <col collapsed="false" hidden="false" max="513" min="262" style="0" width="8.50510204081633"/>
    <col collapsed="false" hidden="false" max="514" min="514" style="0" width="16.7397959183673"/>
    <col collapsed="false" hidden="false" max="515" min="515" style="0" width="46.4387755102041"/>
    <col collapsed="false" hidden="false" max="517" min="516" style="0" width="10.9336734693878"/>
    <col collapsed="false" hidden="false" max="769" min="518" style="0" width="8.50510204081633"/>
    <col collapsed="false" hidden="false" max="770" min="770" style="0" width="16.7397959183673"/>
    <col collapsed="false" hidden="false" max="771" min="771" style="0" width="46.4387755102041"/>
    <col collapsed="false" hidden="false" max="773" min="772" style="0" width="10.9336734693878"/>
    <col collapsed="false" hidden="false" max="1025" min="774" style="0" width="8.50510204081633"/>
  </cols>
  <sheetData>
    <row r="1" customFormat="false" ht="78" hidden="false" customHeight="true" outlineLevel="0" collapsed="false"/>
    <row r="2" customFormat="false" ht="15.75" hidden="false" customHeight="true" outlineLevel="0" collapsed="false">
      <c r="A2" s="696" t="s">
        <v>17</v>
      </c>
      <c r="B2" s="696"/>
      <c r="C2" s="696"/>
      <c r="D2" s="696"/>
      <c r="E2" s="696"/>
      <c r="F2" s="696"/>
      <c r="G2" s="696"/>
      <c r="H2" s="697"/>
      <c r="I2" s="697"/>
      <c r="J2" s="697"/>
    </row>
    <row r="3" customFormat="false" ht="15.75" hidden="false" customHeight="true" outlineLevel="0" collapsed="false">
      <c r="A3" s="696" t="s">
        <v>18</v>
      </c>
      <c r="B3" s="696"/>
      <c r="C3" s="696"/>
      <c r="D3" s="696"/>
      <c r="E3" s="696"/>
      <c r="F3" s="696"/>
      <c r="G3" s="696"/>
      <c r="H3" s="696"/>
      <c r="I3" s="696"/>
      <c r="J3" s="696"/>
    </row>
    <row r="4" customFormat="false" ht="15.75" hidden="false" customHeight="true" outlineLevel="0" collapsed="false">
      <c r="A4" s="696" t="s">
        <v>32130</v>
      </c>
      <c r="B4" s="696"/>
      <c r="C4" s="696"/>
      <c r="D4" s="696"/>
      <c r="E4" s="696"/>
      <c r="F4" s="696"/>
      <c r="G4" s="696"/>
      <c r="H4" s="696"/>
      <c r="I4" s="696"/>
      <c r="J4" s="696"/>
    </row>
    <row r="5" customFormat="false" ht="15.75" hidden="false" customHeight="true" outlineLevel="0" collapsed="false">
      <c r="A5" s="696" t="s">
        <v>32131</v>
      </c>
      <c r="B5" s="696"/>
      <c r="C5" s="696"/>
      <c r="D5" s="696"/>
      <c r="E5" s="696"/>
      <c r="F5" s="696"/>
      <c r="G5" s="696"/>
      <c r="H5" s="696"/>
      <c r="I5" s="696"/>
      <c r="J5" s="696"/>
    </row>
    <row r="6" customFormat="false" ht="15.75" hidden="false" customHeight="true" outlineLevel="0" collapsed="false">
      <c r="A6" s="696" t="s">
        <v>32132</v>
      </c>
      <c r="B6" s="696"/>
      <c r="C6" s="696"/>
      <c r="D6" s="696"/>
      <c r="E6" s="696"/>
      <c r="F6" s="696"/>
      <c r="G6" s="696"/>
      <c r="H6" s="696"/>
      <c r="I6" s="696"/>
      <c r="J6" s="696"/>
    </row>
    <row r="11" customFormat="false" ht="15" hidden="false" customHeight="false" outlineLevel="0" collapsed="false">
      <c r="A11" s="698" t="s">
        <v>32133</v>
      </c>
      <c r="B11" s="698" t="n">
        <v>42256</v>
      </c>
    </row>
    <row r="12" customFormat="false" ht="15" hidden="false" customHeight="false" outlineLevel="0" collapsed="false">
      <c r="A12" s="698"/>
      <c r="B12" s="698"/>
      <c r="C12" s="698"/>
    </row>
    <row r="13" customFormat="false" ht="15" hidden="false" customHeight="false" outlineLevel="0" collapsed="false">
      <c r="B13" s="166"/>
      <c r="C13" s="699" t="s">
        <v>32134</v>
      </c>
      <c r="D13" s="466" t="s">
        <v>32135</v>
      </c>
      <c r="E13" s="466"/>
      <c r="F13" s="466"/>
      <c r="H13" s="700"/>
      <c r="I13" s="701"/>
      <c r="J13" s="701"/>
      <c r="K13" s="702"/>
    </row>
    <row r="14" customFormat="false" ht="15" hidden="false" customHeight="false" outlineLevel="0" collapsed="false">
      <c r="B14" s="166"/>
      <c r="C14" s="699"/>
      <c r="D14" s="618" t="s">
        <v>21088</v>
      </c>
      <c r="E14" s="618" t="s">
        <v>31868</v>
      </c>
      <c r="F14" s="618" t="s">
        <v>31872</v>
      </c>
      <c r="H14" s="702"/>
      <c r="I14" s="702"/>
      <c r="J14" s="702"/>
      <c r="K14" s="702"/>
    </row>
    <row r="15" customFormat="false" ht="15" hidden="true" customHeight="true" outlineLevel="0" collapsed="false">
      <c r="B15" s="166"/>
      <c r="C15" s="166" t="s">
        <v>32136</v>
      </c>
      <c r="D15" s="703" t="n">
        <v>27</v>
      </c>
      <c r="E15" s="158" t="n">
        <v>26</v>
      </c>
      <c r="F15" s="158" t="n">
        <v>28</v>
      </c>
      <c r="H15" s="702"/>
      <c r="I15" s="702"/>
      <c r="J15" s="702"/>
      <c r="K15" s="702"/>
    </row>
    <row r="16" customFormat="false" ht="15" hidden="false" customHeight="false" outlineLevel="0" collapsed="false">
      <c r="B16" s="166" t="n">
        <v>1</v>
      </c>
      <c r="C16" s="166" t="s">
        <v>100</v>
      </c>
      <c r="D16" s="704" t="n">
        <v>681.6</v>
      </c>
      <c r="E16" s="158" t="n">
        <v>1008</v>
      </c>
      <c r="F16" s="705" t="n">
        <v>830.4</v>
      </c>
      <c r="H16" s="702"/>
      <c r="I16" s="706"/>
      <c r="J16" s="706"/>
      <c r="K16" s="706"/>
    </row>
    <row r="17" customFormat="false" ht="15" hidden="true" customHeight="true" outlineLevel="0" collapsed="false">
      <c r="B17" s="166"/>
      <c r="C17" s="166" t="s">
        <v>32137</v>
      </c>
      <c r="D17" s="158"/>
      <c r="E17" s="158"/>
      <c r="F17" s="158"/>
      <c r="H17" s="702"/>
      <c r="I17" s="706"/>
      <c r="J17" s="706"/>
      <c r="K17" s="706"/>
    </row>
    <row r="18" customFormat="false" ht="15" hidden="true" customHeight="true" outlineLevel="0" collapsed="false">
      <c r="B18" s="166"/>
      <c r="C18" s="166" t="s">
        <v>32137</v>
      </c>
      <c r="D18" s="158"/>
      <c r="E18" s="158"/>
      <c r="F18" s="158"/>
      <c r="H18" s="702"/>
      <c r="I18" s="706"/>
      <c r="J18" s="706"/>
      <c r="K18" s="706"/>
    </row>
    <row r="19" customFormat="false" ht="15" hidden="false" customHeight="false" outlineLevel="0" collapsed="false">
      <c r="B19" s="166" t="n">
        <v>2</v>
      </c>
      <c r="C19" s="166" t="s">
        <v>32078</v>
      </c>
      <c r="D19" s="707" t="n">
        <v>18.38</v>
      </c>
      <c r="E19" s="618" t="s">
        <v>32138</v>
      </c>
      <c r="F19" s="618" t="s">
        <v>32138</v>
      </c>
      <c r="H19" s="702"/>
      <c r="I19" s="706"/>
      <c r="J19" s="706"/>
      <c r="K19" s="706"/>
    </row>
    <row r="20" customFormat="false" ht="15" hidden="false" customHeight="false" outlineLevel="0" collapsed="false">
      <c r="B20" s="166" t="n">
        <v>3</v>
      </c>
      <c r="C20" s="166" t="s">
        <v>108</v>
      </c>
      <c r="D20" s="159" t="n">
        <v>72.9</v>
      </c>
      <c r="E20" s="618" t="s">
        <v>32138</v>
      </c>
      <c r="F20" s="618" t="s">
        <v>32138</v>
      </c>
      <c r="H20" s="702"/>
      <c r="I20" s="706"/>
      <c r="J20" s="706"/>
      <c r="K20" s="706"/>
    </row>
    <row r="21" customFormat="false" ht="15" hidden="false" customHeight="false" outlineLevel="0" collapsed="false">
      <c r="B21" s="166" t="n">
        <v>4</v>
      </c>
      <c r="C21" s="166" t="s">
        <v>32085</v>
      </c>
      <c r="D21" s="704" t="n">
        <v>94.9</v>
      </c>
      <c r="E21" s="159" t="n">
        <v>96</v>
      </c>
      <c r="F21" s="158" t="n">
        <v>107.22</v>
      </c>
      <c r="H21" s="702"/>
      <c r="I21" s="706"/>
      <c r="J21" s="706"/>
      <c r="K21" s="706"/>
    </row>
    <row r="22" customFormat="false" ht="15" hidden="false" customHeight="false" outlineLevel="0" collapsed="false">
      <c r="B22" s="166" t="n">
        <v>5</v>
      </c>
      <c r="C22" s="166" t="s">
        <v>32090</v>
      </c>
      <c r="D22" s="704" t="n">
        <v>22.9</v>
      </c>
      <c r="E22" s="158" t="n">
        <v>35.9</v>
      </c>
      <c r="F22" s="466" t="s">
        <v>32138</v>
      </c>
      <c r="G22" s="708" t="s">
        <v>32139</v>
      </c>
      <c r="H22" s="709"/>
      <c r="I22" s="706"/>
      <c r="J22" s="706"/>
      <c r="K22" s="706"/>
      <c r="L22" s="471"/>
      <c r="M22" s="471"/>
    </row>
    <row r="23" customFormat="false" ht="15" hidden="false" customHeight="false" outlineLevel="0" collapsed="false">
      <c r="B23" s="166" t="n">
        <v>6</v>
      </c>
      <c r="C23" s="166" t="s">
        <v>32065</v>
      </c>
      <c r="D23" s="707" t="n">
        <v>100.05</v>
      </c>
      <c r="E23" s="618" t="s">
        <v>32138</v>
      </c>
      <c r="F23" s="618" t="s">
        <v>32138</v>
      </c>
      <c r="H23" s="702"/>
      <c r="I23" s="706"/>
      <c r="J23" s="706"/>
      <c r="K23" s="706"/>
      <c r="L23" s="471"/>
      <c r="M23" s="471"/>
    </row>
    <row r="24" customFormat="false" ht="15" hidden="false" customHeight="false" outlineLevel="0" collapsed="false">
      <c r="B24" s="166" t="n">
        <v>7</v>
      </c>
      <c r="C24" s="166" t="s">
        <v>32067</v>
      </c>
      <c r="D24" s="710" t="n">
        <v>47.91</v>
      </c>
      <c r="E24" s="707" t="n">
        <v>70.18</v>
      </c>
      <c r="F24" s="711" t="n">
        <v>82.39</v>
      </c>
      <c r="H24" s="702"/>
      <c r="I24" s="706"/>
      <c r="J24" s="706"/>
      <c r="K24" s="706"/>
      <c r="L24" s="471"/>
      <c r="M24" s="471"/>
    </row>
    <row r="25" customFormat="false" ht="15" hidden="false" customHeight="false" outlineLevel="0" collapsed="false">
      <c r="B25" s="166" t="n">
        <v>8</v>
      </c>
      <c r="C25" s="166" t="s">
        <v>32086</v>
      </c>
      <c r="D25" s="712" t="n">
        <v>10.25</v>
      </c>
      <c r="E25" s="713" t="n">
        <v>27.9</v>
      </c>
      <c r="F25" s="714" t="n">
        <v>12.4</v>
      </c>
      <c r="H25" s="702"/>
      <c r="I25" s="706"/>
      <c r="J25" s="706"/>
      <c r="K25" s="706"/>
      <c r="L25" s="471"/>
      <c r="M25" s="471"/>
    </row>
    <row r="26" customFormat="false" ht="15" hidden="false" customHeight="false" outlineLevel="0" collapsed="false">
      <c r="B26" s="166" t="n">
        <v>9</v>
      </c>
      <c r="C26" s="166" t="s">
        <v>32092</v>
      </c>
      <c r="D26" s="715" t="n">
        <v>5.39</v>
      </c>
      <c r="E26" s="716" t="n">
        <v>7.5</v>
      </c>
      <c r="F26" s="618" t="s">
        <v>32138</v>
      </c>
      <c r="G26" s="717" t="s">
        <v>32140</v>
      </c>
      <c r="H26" s="709"/>
      <c r="I26" s="706"/>
      <c r="J26" s="706"/>
      <c r="K26" s="706"/>
      <c r="L26" s="471"/>
      <c r="M26" s="471"/>
    </row>
    <row r="27" customFormat="false" ht="15" hidden="false" customHeight="false" outlineLevel="0" collapsed="false">
      <c r="C27" s="471"/>
      <c r="H27" s="702"/>
      <c r="I27" s="706"/>
      <c r="J27" s="706"/>
      <c r="K27" s="706"/>
      <c r="L27" s="471"/>
      <c r="M27" s="471"/>
    </row>
    <row r="28" customFormat="false" ht="15" hidden="false" customHeight="false" outlineLevel="0" collapsed="false">
      <c r="H28" s="702"/>
      <c r="I28" s="471"/>
      <c r="J28" s="471"/>
      <c r="K28" s="471"/>
      <c r="L28" s="471"/>
      <c r="M28" s="471"/>
    </row>
    <row r="29" customFormat="false" ht="15" hidden="false" customHeight="false" outlineLevel="0" collapsed="false">
      <c r="H29" s="702"/>
      <c r="I29" s="471"/>
      <c r="J29" s="471"/>
      <c r="K29" s="471"/>
      <c r="L29" s="471"/>
      <c r="M29" s="471"/>
    </row>
    <row r="30" customFormat="false" ht="15" hidden="false" customHeight="false" outlineLevel="0" collapsed="false">
      <c r="A30" s="471"/>
      <c r="B30" s="471"/>
      <c r="C30" s="471"/>
      <c r="D30" s="471"/>
      <c r="E30" s="471"/>
      <c r="F30" s="471"/>
    </row>
    <row r="31" customFormat="false" ht="15" hidden="false" customHeight="false" outlineLevel="0" collapsed="false">
      <c r="A31" s="718"/>
      <c r="B31" s="718"/>
      <c r="C31" s="718"/>
      <c r="D31" s="471"/>
      <c r="E31" s="471"/>
      <c r="F31" s="471"/>
    </row>
    <row r="32" customFormat="false" ht="15" hidden="false" customHeight="false" outlineLevel="0" collapsed="false">
      <c r="A32" s="718"/>
      <c r="B32" s="718"/>
      <c r="C32" s="718"/>
      <c r="D32" s="471"/>
      <c r="E32" s="471"/>
      <c r="F32" s="471"/>
    </row>
    <row r="33" customFormat="false" ht="15" hidden="false" customHeight="false" outlineLevel="0" collapsed="false">
      <c r="A33" s="471"/>
      <c r="B33" s="471"/>
      <c r="C33" s="719"/>
      <c r="D33" s="720"/>
      <c r="E33" s="720"/>
      <c r="F33" s="720"/>
      <c r="H33" s="700"/>
      <c r="I33" s="701"/>
      <c r="J33" s="701"/>
      <c r="K33" s="702"/>
    </row>
    <row r="34" customFormat="false" ht="15" hidden="false" customHeight="false" outlineLevel="0" collapsed="false">
      <c r="A34" s="471"/>
      <c r="B34" s="471"/>
      <c r="C34" s="719"/>
      <c r="D34" s="720"/>
      <c r="E34" s="720"/>
      <c r="F34" s="720"/>
      <c r="H34" s="702"/>
      <c r="I34" s="702"/>
      <c r="J34" s="702"/>
      <c r="K34" s="702"/>
    </row>
    <row r="35" customFormat="false" ht="15" hidden="true" customHeight="true" outlineLevel="0" collapsed="false">
      <c r="A35" s="471"/>
      <c r="B35" s="471"/>
      <c r="C35" s="471"/>
      <c r="D35" s="721"/>
      <c r="E35" s="721"/>
      <c r="F35" s="721"/>
      <c r="H35" s="702"/>
      <c r="I35" s="702"/>
      <c r="J35" s="702"/>
      <c r="K35" s="702"/>
    </row>
    <row r="36" customFormat="false" ht="15" hidden="false" customHeight="false" outlineLevel="0" collapsed="false">
      <c r="A36" s="471"/>
      <c r="B36" s="471"/>
      <c r="C36" s="471"/>
      <c r="D36" s="721"/>
      <c r="E36" s="721"/>
      <c r="F36" s="721"/>
      <c r="H36" s="702"/>
      <c r="I36" s="706"/>
      <c r="J36" s="706"/>
      <c r="K36" s="706"/>
    </row>
    <row r="37" customFormat="false" ht="15" hidden="false" customHeight="false" outlineLevel="0" collapsed="false">
      <c r="H37" s="471"/>
      <c r="I37" s="471"/>
      <c r="J37" s="722"/>
      <c r="K37" s="722"/>
      <c r="L37" s="722"/>
      <c r="M37" s="471"/>
    </row>
    <row r="38" customFormat="false" ht="15" hidden="false" customHeight="false" outlineLevel="0" collapsed="false">
      <c r="H38" s="471"/>
      <c r="I38" s="471"/>
      <c r="J38" s="722"/>
      <c r="K38" s="722"/>
      <c r="L38" s="722"/>
      <c r="M38" s="471"/>
    </row>
    <row r="39" customFormat="false" ht="15" hidden="false" customHeight="false" outlineLevel="0" collapsed="false">
      <c r="H39" s="471"/>
      <c r="I39" s="471"/>
      <c r="J39" s="722"/>
      <c r="K39" s="722"/>
      <c r="L39" s="722"/>
      <c r="M39" s="471"/>
    </row>
    <row r="40" customFormat="false" ht="15" hidden="false" customHeight="false" outlineLevel="0" collapsed="false">
      <c r="A40" s="723" t="str">
        <f aca="false">'PLANILHA ORÇAMENTO'!A101</f>
        <v>Chapecó, XX de XXXXXXXXX de 2017.</v>
      </c>
      <c r="B40" s="723"/>
      <c r="H40" s="471"/>
      <c r="I40" s="471"/>
      <c r="J40" s="722"/>
      <c r="K40" s="722"/>
      <c r="L40" s="722"/>
      <c r="M40" s="471"/>
    </row>
    <row r="41" customFormat="false" ht="15" hidden="false" customHeight="false" outlineLevel="0" collapsed="false">
      <c r="H41" s="471"/>
      <c r="I41" s="471"/>
      <c r="J41" s="722"/>
      <c r="K41" s="722"/>
      <c r="L41" s="722"/>
      <c r="M41" s="471"/>
    </row>
    <row r="42" customFormat="false" ht="15" hidden="false" customHeight="false" outlineLevel="0" collapsed="false">
      <c r="H42" s="471"/>
      <c r="I42" s="471"/>
      <c r="J42" s="722"/>
      <c r="K42" s="722"/>
      <c r="L42" s="722"/>
      <c r="M42" s="471"/>
    </row>
    <row r="43" customFormat="false" ht="15" hidden="false" customHeight="false" outlineLevel="0" collapsed="false">
      <c r="H43" s="471"/>
      <c r="I43" s="471"/>
      <c r="J43" s="722"/>
      <c r="K43" s="722"/>
      <c r="L43" s="722"/>
      <c r="M43" s="471"/>
    </row>
    <row r="44" customFormat="false" ht="15" hidden="false" customHeight="false" outlineLevel="0" collapsed="false">
      <c r="C44" s="346" t="s">
        <v>32141</v>
      </c>
      <c r="D44" s="346"/>
      <c r="E44" s="346"/>
      <c r="F44" s="346"/>
      <c r="H44" s="471"/>
      <c r="I44" s="471"/>
      <c r="J44" s="722"/>
      <c r="K44" s="722"/>
      <c r="L44" s="722"/>
      <c r="M44" s="471"/>
    </row>
    <row r="45" customFormat="false" ht="15" hidden="false" customHeight="false" outlineLevel="0" collapsed="false">
      <c r="C45" s="78" t="s">
        <v>32142</v>
      </c>
      <c r="D45" s="78"/>
      <c r="E45" s="78"/>
      <c r="F45" s="78"/>
      <c r="H45" s="471"/>
      <c r="I45" s="471"/>
      <c r="J45" s="722"/>
      <c r="K45" s="722"/>
      <c r="L45" s="722"/>
      <c r="M45" s="471"/>
    </row>
    <row r="46" customFormat="false" ht="15" hidden="false" customHeight="false" outlineLevel="0" collapsed="false">
      <c r="C46" s="78" t="s">
        <v>32143</v>
      </c>
      <c r="D46" s="78"/>
      <c r="E46" s="78"/>
      <c r="F46" s="78"/>
    </row>
    <row r="47" customFormat="false" ht="15" hidden="false" customHeight="false" outlineLevel="0" collapsed="false">
      <c r="C47" s="78" t="s">
        <v>32144</v>
      </c>
      <c r="D47" s="78"/>
      <c r="E47" s="78"/>
      <c r="F47" s="78"/>
    </row>
    <row r="48" customFormat="false" ht="15" hidden="false" customHeight="false" outlineLevel="0" collapsed="false">
      <c r="C48" s="78" t="s">
        <v>32145</v>
      </c>
      <c r="D48" s="78"/>
      <c r="E48" s="78"/>
      <c r="F48" s="78"/>
    </row>
    <row r="54" customFormat="false" ht="15" hidden="false" customHeight="false" outlineLevel="0" collapsed="false">
      <c r="A54" s="0" t="s">
        <v>32146</v>
      </c>
    </row>
    <row r="55" customFormat="false" ht="15" hidden="false" customHeight="false" outlineLevel="0" collapsed="false">
      <c r="A55" s="0" t="s">
        <v>21088</v>
      </c>
      <c r="C55" s="0" t="s">
        <v>32147</v>
      </c>
    </row>
    <row r="56" customFormat="false" ht="15" hidden="false" customHeight="false" outlineLevel="0" collapsed="false">
      <c r="A56" s="0" t="s">
        <v>31868</v>
      </c>
      <c r="C56" s="0" t="s">
        <v>32148</v>
      </c>
    </row>
    <row r="57" customFormat="false" ht="15" hidden="false" customHeight="false" outlineLevel="0" collapsed="false">
      <c r="A57" s="0" t="s">
        <v>31872</v>
      </c>
      <c r="C57" s="0" t="s">
        <v>32149</v>
      </c>
    </row>
  </sheetData>
  <mergeCells count="20">
    <mergeCell ref="A2:G2"/>
    <mergeCell ref="A3:G3"/>
    <mergeCell ref="H3:J3"/>
    <mergeCell ref="A4:G4"/>
    <mergeCell ref="H4:J4"/>
    <mergeCell ref="A5:G5"/>
    <mergeCell ref="H5:J5"/>
    <mergeCell ref="A6:G6"/>
    <mergeCell ref="H6:J6"/>
    <mergeCell ref="C13:C14"/>
    <mergeCell ref="D13:F13"/>
    <mergeCell ref="I13:J13"/>
    <mergeCell ref="C33:C34"/>
    <mergeCell ref="D33:F33"/>
    <mergeCell ref="I33:J33"/>
    <mergeCell ref="C44:F44"/>
    <mergeCell ref="C45:F45"/>
    <mergeCell ref="C46:F46"/>
    <mergeCell ref="C47:F47"/>
    <mergeCell ref="C48:F48"/>
  </mergeCells>
  <printOptions headings="false" gridLines="false" gridLinesSet="true" horizontalCentered="false" verticalCentered="false"/>
  <pageMargins left="1.10208333333333" right="0.708333333333333" top="1.1812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docProps/app.xml><?xml version="1.0" encoding="utf-8"?>
<Properties xmlns="http://schemas.openxmlformats.org/officeDocument/2006/extended-properties" xmlns:vt="http://schemas.openxmlformats.org/officeDocument/2006/docPropsVTypes">
  <TotalTime>29</TotalTime>
  <Application>LibreOffice/5.0.0.5$Windows_x86 LibreOffice_project/1b1a90865e348b492231e1c451437d7a15bb262b</Application>
  <Company>Microsoft</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2013-09-24T11:57:12Z</dcterms:created>
  <dc:creator>..</dc:creator>
  <dc:language>pt-BR</dc:language>
  <cp:lastPrinted>2017-01-18T16:32:46Z</cp:lastPrinted>
  <dcterms:modified xsi:type="dcterms:W3CDTF">2017-03-24T10:37:03Z</dcterms:modified>
  <cp:revision>22</cp:revision>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Company">
    <vt:lpwstr>Microsoft</vt:lpwstr>
  </property>
  <property fmtid="{D5CDD505-2E9C-101B-9397-08002B2CF9AE}" pid="4" name="DocSecurity">
    <vt:i4>0</vt:i4>
  </property>
  <property fmtid="{D5CDD505-2E9C-101B-9397-08002B2CF9AE}" pid="5" name="HyperlinksChanged">
    <vt:bool>0</vt:bool>
  </property>
  <property fmtid="{D5CDD505-2E9C-101B-9397-08002B2CF9AE}" pid="6" name="LinksUpToDate">
    <vt:bool>0</vt:bool>
  </property>
  <property fmtid="{D5CDD505-2E9C-101B-9397-08002B2CF9AE}" pid="7" name="ScaleCrop">
    <vt:bool>0</vt:bool>
  </property>
  <property fmtid="{D5CDD505-2E9C-101B-9397-08002B2CF9AE}" pid="8" name="ShareDoc">
    <vt:bool>0</vt:bool>
  </property>
</Properties>
</file>